
<file path=[Content_Types].xml><?xml version="1.0" encoding="utf-8"?>
<Types xmlns="http://schemas.openxmlformats.org/package/2006/content-types">
  <Override PartName="/xl/externalLinks/externalLink7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34.xml" ContentType="application/vnd.openxmlformats-officedocument.spreadsheetml.externalLink+xml"/>
  <Override PartName="/xl/styles.xml" ContentType="application/vnd.openxmlformats-officedocument.spreadsheetml.styles+xml"/>
  <Override PartName="/xl/externalLinks/externalLink27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52.xml" ContentType="application/vnd.openxmlformats-officedocument.spreadsheetml.externalLink+xml"/>
  <Default Extension="xml" ContentType="application/xml"/>
  <Override PartName="/xl/externalLinks/externalLink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30.xml" ContentType="application/vnd.openxmlformats-officedocument.spreadsheetml.externalLink+xml"/>
  <Override PartName="/xl/worksheets/sheet3.xml" ContentType="application/vnd.openxmlformats-officedocument.spreadsheetml.worksheet+xml"/>
  <Override PartName="/xl/externalLinks/externalLink23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30.xml" ContentType="application/vnd.openxmlformats-officedocument.spreadsheetml.externalLink+xml"/>
  <Override PartName="/xl/sharedStrings.xml" ContentType="application/vnd.openxmlformats-officedocument.spreadsheetml.sharedStrings+xml"/>
  <Override PartName="/xl/externalLinks/externalLink139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46.xml" ContentType="application/vnd.openxmlformats-officedocument.spreadsheetml.externalLink+xml"/>
  <Default Extension="bin" ContentType="application/vnd.openxmlformats-officedocument.spreadsheetml.printerSettings"/>
  <Override PartName="/xl/externalLinks/externalLink39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60.xml" ContentType="application/vnd.openxmlformats-officedocument.spreadsheetml.externalLink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externalLinks/externalLink2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31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31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49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58.xml" ContentType="application/vnd.openxmlformats-officedocument.spreadsheetml.externalLink+xml"/>
  <Override PartName="/docProps/core.xml" ContentType="application/vnd.openxmlformats-package.core-properties+xml"/>
  <Override PartName="/xl/externalLinks/externalLink69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theme/theme1.xml" ContentType="application/vnd.openxmlformats-officedocument.theme+xml"/>
  <Override PartName="/xl/externalLinks/externalLink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50.xml" ContentType="application/vnd.openxmlformats-officedocument.spreadsheetml.externalLink+xml"/>
  <Default Extension="rels" ContentType="application/vnd.openxmlformats-package.relationships+xml"/>
  <Override PartName="/xl/worksheets/sheet5.xml" ContentType="application/vnd.openxmlformats-officedocument.spreadsheetml.worksheet+xml"/>
  <Override PartName="/xl/externalLinks/externalLink25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110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21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44.xml" ContentType="application/vnd.openxmlformats-officedocument.spreadsheetml.externalLink+xml"/>
  <Override PartName="/xl/worksheets/sheet6.xml" ContentType="application/vnd.openxmlformats-officedocument.spreadsheetml.worksheet+xml"/>
  <Override PartName="/xl/externalLinks/externalLink37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40.xml" ContentType="application/vnd.openxmlformats-officedocument.spreadsheetml.externalLink+xml"/>
  <Override PartName="/xl/worksheets/sheet2.xml" ContentType="application/vnd.openxmlformats-officedocument.spreadsheetml.worksheet+xml"/>
  <Override PartName="/xl/externalLinks/externalLink2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40.xml" ContentType="application/vnd.openxmlformats-officedocument.spreadsheetml.externalLink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7"/>
  <workbookPr/>
  <bookViews>
    <workbookView xWindow="-105" yWindow="-105" windowWidth="23250" windowHeight="12450" activeTab="5"/>
  </bookViews>
  <sheets>
    <sheet name="LOTE 1" sheetId="2" r:id="rId1"/>
    <sheet name="ACESSÓRIOS LOTE 1" sheetId="4" r:id="rId2"/>
    <sheet name="LOTE 2" sheetId="5" r:id="rId3"/>
    <sheet name="ACESSÓRIOS LOTE 2" sheetId="7" r:id="rId4"/>
    <sheet name="LOTE 3" sheetId="6" r:id="rId5"/>
    <sheet name="ACESSÓRIOS LOTE 3" sheetId="8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</externalReferences>
  <definedNames>
    <definedName name="\a">#N/A</definedName>
    <definedName name="_">'[1]PCHV-01'!#REF!,'[1]PCHV-01'!#REF!,'[1]PCHV-01'!#REF!,'[1]PCHV-01'!#REF!,'[1]PCHV-01'!#REF!,'[1]PCHV-01'!#REF!,'[1]PCHV-01'!$C$37:$CF$3960,'[1]PCHV-01'!#REF!</definedName>
    <definedName name="____________a999" hidden="1">{#N/A,#N/A,FALSE,"ANEXO3 99 ERA";#N/A,#N/A,FALSE,"ANEXO3 99 UBÁ2";#N/A,#N/A,FALSE,"ANEXO3 99 DTU";#N/A,#N/A,FALSE,"ANEXO3 99 RDR";#N/A,#N/A,FALSE,"ANEXO3 99 UBÁ4";#N/A,#N/A,FALSE,"ANEXO3 99 UBÁ6"}</definedName>
    <definedName name="___________a999" hidden="1">{#N/A,#N/A,FALSE,"ANEXO3 99 ERA";#N/A,#N/A,FALSE,"ANEXO3 99 UBÁ2";#N/A,#N/A,FALSE,"ANEXO3 99 DTU";#N/A,#N/A,FALSE,"ANEXO3 99 RDR";#N/A,#N/A,FALSE,"ANEXO3 99 UBÁ4";#N/A,#N/A,FALSE,"ANEXO3 99 UBÁ6"}</definedName>
    <definedName name="___________NEW2" hidden="1">{"'RATEIO RECEITA BRUTA'!$B$77:$C$106"}</definedName>
    <definedName name="__________a999" hidden="1">{#N/A,#N/A,FALSE,"ANEXO3 99 ERA";#N/A,#N/A,FALSE,"ANEXO3 99 UBÁ2";#N/A,#N/A,FALSE,"ANEXO3 99 DTU";#N/A,#N/A,FALSE,"ANEXO3 99 RDR";#N/A,#N/A,FALSE,"ANEXO3 99 UBÁ4";#N/A,#N/A,FALSE,"ANEXO3 99 UBÁ6"}</definedName>
    <definedName name="________a999" hidden="1">{#N/A,#N/A,FALSE,"ANEXO3 99 ERA";#N/A,#N/A,FALSE,"ANEXO3 99 UBÁ2";#N/A,#N/A,FALSE,"ANEXO3 99 DTU";#N/A,#N/A,FALSE,"ANEXO3 99 RDR";#N/A,#N/A,FALSE,"ANEXO3 99 UBÁ4";#N/A,#N/A,FALSE,"ANEXO3 99 UBÁ6"}</definedName>
    <definedName name="_______a999" hidden="1">{#N/A,#N/A,FALSE,"ANEXO3 99 ERA";#N/A,#N/A,FALSE,"ANEXO3 99 UBÁ2";#N/A,#N/A,FALSE,"ANEXO3 99 DTU";#N/A,#N/A,FALSE,"ANEXO3 99 RDR";#N/A,#N/A,FALSE,"ANEXO3 99 UBÁ4";#N/A,#N/A,FALSE,"ANEXO3 99 UBÁ6"}</definedName>
    <definedName name="______a999" hidden="1">{#N/A,#N/A,FALSE,"ANEXO3 99 ERA";#N/A,#N/A,FALSE,"ANEXO3 99 UBÁ2";#N/A,#N/A,FALSE,"ANEXO3 99 DTU";#N/A,#N/A,FALSE,"ANEXO3 99 RDR";#N/A,#N/A,FALSE,"ANEXO3 99 UBÁ4";#N/A,#N/A,FALSE,"ANEXO3 99 UBÁ6"}</definedName>
    <definedName name="_____a999" hidden="1">{#N/A,#N/A,FALSE,"ANEXO3 99 ERA";#N/A,#N/A,FALSE,"ANEXO3 99 UBÁ2";#N/A,#N/A,FALSE,"ANEXO3 99 DTU";#N/A,#N/A,FALSE,"ANEXO3 99 RDR";#N/A,#N/A,FALSE,"ANEXO3 99 UBÁ4";#N/A,#N/A,FALSE,"ANEXO3 99 UBÁ6"}</definedName>
    <definedName name="_____Key1" hidden="1">[2]Zones!#REF!</definedName>
    <definedName name="_____Key2" hidden="1">[2]Zones!#REF!</definedName>
    <definedName name="____a999" hidden="1">{#N/A,#N/A,FALSE,"ANEXO3 99 ERA";#N/A,#N/A,FALSE,"ANEXO3 99 UBÁ2";#N/A,#N/A,FALSE,"ANEXO3 99 DTU";#N/A,#N/A,FALSE,"ANEXO3 99 RDR";#N/A,#N/A,FALSE,"ANEXO3 99 UBÁ4";#N/A,#N/A,FALSE,"ANEXO3 99 UBÁ6"}</definedName>
    <definedName name="____adm1" hidden="1">{"'Índice'!$A$1:$K$49"}</definedName>
    <definedName name="_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_Key1" hidden="1">[2]Zones!#REF!</definedName>
    <definedName name="____Key2" hidden="1">[2]Zones!#REF!</definedName>
    <definedName name="____Key4" hidden="1">#REF!</definedName>
    <definedName name="____NOT13" hidden="1">#REF!</definedName>
    <definedName name="____NOT14" hidden="1">#REF!</definedName>
    <definedName name="____NOT15" hidden="1">#REF!</definedName>
    <definedName name="____NOT16" hidden="1">#REF!</definedName>
    <definedName name="____NOT17" hidden="1">#REF!</definedName>
    <definedName name="____NOT18" hidden="1">#REF!</definedName>
    <definedName name="____NOT19" hidden="1">#REF!</definedName>
    <definedName name="____NOT20" hidden="1">#REF!</definedName>
    <definedName name="____NOT22" hidden="1">#REF!</definedName>
    <definedName name="____NOT23" hidden="1">#REF!</definedName>
    <definedName name="____NOT24" hidden="1">#REF!</definedName>
    <definedName name="____NOT25" hidden="1">#REF!</definedName>
    <definedName name="____NOT26" hidden="1">#REF!</definedName>
    <definedName name="___a999" hidden="1">{#N/A,#N/A,FALSE,"ANEXO3 99 ERA";#N/A,#N/A,FALSE,"ANEXO3 99 UBÁ2";#N/A,#N/A,FALSE,"ANEXO3 99 DTU";#N/A,#N/A,FALSE,"ANEXO3 99 RDR";#N/A,#N/A,FALSE,"ANEXO3 99 UBÁ4";#N/A,#N/A,FALSE,"ANEXO3 99 UBÁ6"}</definedName>
    <definedName name="___adm1" hidden="1">{"'Índice'!$A$1:$K$49"}</definedName>
    <definedName name="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ey1" hidden="1">[2]Zones!#REF!</definedName>
    <definedName name="___Key2" hidden="1">[2]Zones!#REF!</definedName>
    <definedName name="___Key4" hidden="1">#REF!</definedName>
    <definedName name="_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n2" hidden="1">{#N/A,#N/A,FALSE,"PCOL"}</definedName>
    <definedName name="___r" hidden="1">{"'CptDifn'!$AA$32:$AG$32"}</definedName>
    <definedName name="___thinkcellWUMAAAAAAAAAAAAA7Bc7ZHo6d0e5LJFBo3Hg9g" hidden="1">[3]Link!$A$20:$C$23</definedName>
    <definedName name="___thinkcellWUMAAAAAAAAAAAAAKKRynGzK50G1rFxZa_HDxA" hidden="1">[3]Link!$A$38:$D$45</definedName>
    <definedName name="___thinkcellWUMAAAAAAAACAAAAegWaRZ6Vo0CKr.kcUzmglA" hidden="1">[3]Link!$A$12:$C$15</definedName>
    <definedName name="___thinkcellWUMAAAAAAAADAAAA3noVFmgFpUGVRRVKeaEs5w" hidden="1">[3]Link!$A$47:$B$48</definedName>
    <definedName name="___thinkcellWUMAAAAAAAAEAAAAr5ktaG6.40Wx2AzkgkL_zg" hidden="1">[3]Link!$A$27:$G$33</definedName>
    <definedName name="___thinkcellWUMAAAEAAAAAAAAA3TTb3XQgTEmiRjIURXRuew" hidden="1">[3]Link!$A$2:$D$5</definedName>
    <definedName name="___thinkcellWUMAAAEAAAAAAAAA656ESEq_lEu6K35KDqB5MQ" hidden="1">[3]Link!$A$51:$B$54</definedName>
    <definedName name="___thinkcellWUMAAAEAAAAAAAAAHioTx9KWm0KPZOjXlIyOnA" hidden="1">[3]Link!$A$61:$B$64</definedName>
    <definedName name="___thinkcellWUMAAAEAAAAAAAAAnt_BkBjK8EC8NnYJV4n.Yg" hidden="1">[3]Link!$A$56:$B$59</definedName>
    <definedName name="___thinkcellWUMAAAEAAAACAAAAD0gF2f.tiU69n5bpFCvCaA" hidden="1">[3]Link!$A$51:$B$54</definedName>
    <definedName name="___thinkcellWUMAAAEAAAACAAAAOFPmKCo_7km37ujhJRhMTw" hidden="1">[3]Link!$A$56:$B$59</definedName>
    <definedName name="___xlfn.IFERROR" hidden="1">#NAME?</definedName>
    <definedName name="___xlfn.RTD" hidden="1">#NAME?</definedName>
    <definedName name="__123Graph_A" hidden="1">[4]aux!$I$28:$M$28</definedName>
    <definedName name="__123Graph_AANIDRO" hidden="1">[5]PRODUCAO!$C$4:$F$4</definedName>
    <definedName name="__123Graph_ACOMPARA" hidden="1">[6]Mercado!#REF!</definedName>
    <definedName name="__123Graph_ACONSMED" hidden="1">[6]Mercado!#REF!</definedName>
    <definedName name="__123Graph_AGraph1" hidden="1">[4]aux!$I$6:$M$6</definedName>
    <definedName name="__123Graph_AGraph10" hidden="1">[4]aux!$I$24:$M$24</definedName>
    <definedName name="__123Graph_AGraph11" hidden="1">[4]aux!$I$26:$M$26</definedName>
    <definedName name="__123Graph_AGraph12" hidden="1">[4]aux!$I$28:$M$28</definedName>
    <definedName name="__123Graph_AGraph2" hidden="1">[4]aux!$I$8:$M$8</definedName>
    <definedName name="__123Graph_AGraph3" hidden="1">[4]aux!$I$10:$M$10</definedName>
    <definedName name="__123Graph_AGraph4" hidden="1">[4]aux!$I$12:$M$12</definedName>
    <definedName name="__123Graph_AGraph5" hidden="1">[4]aux!$I$14:$M$14</definedName>
    <definedName name="__123Graph_AGraph6" hidden="1">[4]aux!$I$16:$M$16</definedName>
    <definedName name="__123Graph_AGraph7" hidden="1">[4]aux!$I$18:$M$18</definedName>
    <definedName name="__123Graph_AGraph8" hidden="1">[4]aux!$I$20:$M$20</definedName>
    <definedName name="__123Graph_AGraph9" hidden="1">[4]aux!$I$22:$M$22</definedName>
    <definedName name="__123Graph_AHIALCOOL" hidden="1">[5]PRODUCAO!$C$8:$F$8</definedName>
    <definedName name="__123Graph_AHIDRATADO" hidden="1">[5]PRODUCAO!$C$6:$F$6</definedName>
    <definedName name="__123Graph_AIRRPIC" hidden="1">'[7]Input &amp; Output'!$C$114:$C$126</definedName>
    <definedName name="__123Graph_AIRRPIC2" hidden="1">'[7]Input &amp; Output'!$D$184:$L$184</definedName>
    <definedName name="__123Graph_APREVRCOM" hidden="1">#REF!</definedName>
    <definedName name="__123Graph_APREVREALI" hidden="1">#REF!</definedName>
    <definedName name="__123Graph_APREVRIND" hidden="1">#REF!</definedName>
    <definedName name="__123Graph_APREVROUT" hidden="1">[6]Mercado!#REF!</definedName>
    <definedName name="__123Graph_APREVRRES" hidden="1">#REF!</definedName>
    <definedName name="__123Graph_APREVRTOT" hidden="1">#REF!</definedName>
    <definedName name="__123Graph_AS_LME" hidden="1">'[8]96-99'!#REF!</definedName>
    <definedName name="__123Graph_AS_LME1" hidden="1">'[8]96-99'!#REF!</definedName>
    <definedName name="__123Graph_AS_PLME" hidden="1">'[8]96-99'!#REF!</definedName>
    <definedName name="__123Graph_AS_PLME1" hidden="1">'[8]96-99'!#REF!</definedName>
    <definedName name="__123Graph_ASACAS" hidden="1">[5]PRODUCAO!$C$11:$F$11</definedName>
    <definedName name="__123Graph_ASIDECO" hidden="1">#REF!</definedName>
    <definedName name="__123Graph_B" hidden="1">[4]aux!$B$28:$F$28</definedName>
    <definedName name="__123Graph_BCOMPARA" hidden="1">#REF!</definedName>
    <definedName name="__123Graph_BGraph1" hidden="1">[4]aux!$B$6:$F$6</definedName>
    <definedName name="__123Graph_BGraph10" hidden="1">[4]aux!$B$24:$F$24</definedName>
    <definedName name="__123Graph_BGraph11" hidden="1">[4]aux!$B$26:$F$26</definedName>
    <definedName name="__123Graph_BGraph12" hidden="1">[4]aux!$B$28:$F$28</definedName>
    <definedName name="__123Graph_BGraph2" hidden="1">[4]aux!$B$8:$F$8</definedName>
    <definedName name="__123Graph_BGraph3" hidden="1">[4]aux!$B$10:$F$10</definedName>
    <definedName name="__123Graph_BGraph4" hidden="1">[4]aux!$B$12:$F$12</definedName>
    <definedName name="__123Graph_BGraph5" hidden="1">[4]aux!$B$14:$F$14</definedName>
    <definedName name="__123Graph_BGraph6" hidden="1">[4]aux!$B$16:$F$16</definedName>
    <definedName name="__123Graph_BGraph7" hidden="1">[4]aux!$B$18:$F$18</definedName>
    <definedName name="__123Graph_BGraph8" hidden="1">[4]aux!$B$20:$F$20</definedName>
    <definedName name="__123Graph_BGraph9" hidden="1">[4]aux!$B$22:$F$22</definedName>
    <definedName name="__123Graph_BPREVREALI" hidden="1">#REF!</definedName>
    <definedName name="__123Graph_BS_LME" hidden="1">'[8]96-99'!#REF!</definedName>
    <definedName name="__123Graph_BS_LME1" hidden="1">'[8]96-99'!#REF!</definedName>
    <definedName name="__123Graph_BS_PLME" hidden="1">'[8]96-99'!#REF!</definedName>
    <definedName name="__123Graph_BS_PLME1" hidden="1">'[8]96-99'!#REF!</definedName>
    <definedName name="__123Graph_BSIDECO" hidden="1">#REF!</definedName>
    <definedName name="__123Graph_BVARIAVEL" hidden="1">[9]VARPEL!#REF!</definedName>
    <definedName name="__123Graph_C" hidden="1">'[8]96-99'!#REF!</definedName>
    <definedName name="__123Graph_CGraph4" hidden="1">[10]Sheet1!$E$56:$P$56</definedName>
    <definedName name="__123Graph_CGraph7" hidden="1">#REF!</definedName>
    <definedName name="__123Graph_CGraph9" hidden="1">'[11]99 Metal Plan'!$E$62:$P$62</definedName>
    <definedName name="__123Graph_CPREVREALI" hidden="1">#REF!</definedName>
    <definedName name="__123Graph_CS_LME" hidden="1">'[8]96-99'!#REF!</definedName>
    <definedName name="__123Graph_CS_LME1" hidden="1">'[8]96-99'!#REF!</definedName>
    <definedName name="__123Graph_CS_PLME" hidden="1">'[8]96-99'!#REF!</definedName>
    <definedName name="__123Graph_CS_PLME1" hidden="1">'[8]96-99'!#REF!</definedName>
    <definedName name="__123Graph_CSIDECO" hidden="1">#REF!</definedName>
    <definedName name="__123Graph_D" hidden="1">#REF!</definedName>
    <definedName name="__123Graph_DCOMPARA" hidden="1">#REF!</definedName>
    <definedName name="__123Graph_DGraph4" hidden="1">[10]Sheet1!$E$58:$P$58</definedName>
    <definedName name="__123Graph_DGraph7" hidden="1">#REF!</definedName>
    <definedName name="__123Graph_DGraph9" hidden="1">'[11]99 Metal Plan'!$E$63:$P$63</definedName>
    <definedName name="__123Graph_DPREVREALI" hidden="1">[6]Mercado!#REF!</definedName>
    <definedName name="__123Graph_E" hidden="1">[12]Assum!$F$12:$F$19</definedName>
    <definedName name="__123Graph_EGRAPH2" hidden="1">[13]ANALYSIS!#REF!</definedName>
    <definedName name="__123Graph_EGRAPH3" hidden="1">[13]ANALYSIS!#REF!</definedName>
    <definedName name="__123Graph_EGRAPH4" hidden="1">[13]ANALYSIS!#REF!</definedName>
    <definedName name="__123Graph_EGraph7" hidden="1">#REF!</definedName>
    <definedName name="__123Graph_EGraph9" hidden="1">'[11]99 Metal Plan'!$E$64:$P$64</definedName>
    <definedName name="__123Graph_EPREVREALI" hidden="1">#REF!</definedName>
    <definedName name="__123Graph_F" hidden="1">#REF!</definedName>
    <definedName name="__123Graph_FCOMPARA" hidden="1">#REF!</definedName>
    <definedName name="__123Graph_LBL_AGRAPH2" hidden="1">[13]ANALYSIS!#REF!</definedName>
    <definedName name="__123Graph_LBL_AGRAPH3" hidden="1">[13]ANALYSIS!#REF!</definedName>
    <definedName name="__123Graph_LBL_AGRAPH4" hidden="1">[13]ANALYSIS!#REF!</definedName>
    <definedName name="__123Graph_X" hidden="1">[4]aux!$B$29:$F$29</definedName>
    <definedName name="__123Graph_XANIDRO" hidden="1">[5]PRODUCAO!$C$3:$F$3</definedName>
    <definedName name="__123Graph_XCONSMED" hidden="1">[6]Mercado!#REF!</definedName>
    <definedName name="__123Graph_XELASTIC" hidden="1">[6]Mercado!#REF!</definedName>
    <definedName name="__123Graph_XGraph1" hidden="1">[4]aux!$B$7:$F$7</definedName>
    <definedName name="__123Graph_XGraph10" hidden="1">[4]aux!$B$25:$F$25</definedName>
    <definedName name="__123Graph_XGraph11" hidden="1">[4]aux!$B$27:$F$27</definedName>
    <definedName name="__123Graph_XGraph12" hidden="1">[4]aux!$B$29:$F$29</definedName>
    <definedName name="__123Graph_XGraph2" hidden="1">[4]aux!$B$9:$F$9</definedName>
    <definedName name="__123Graph_XGraph3" hidden="1">[4]aux!$B$11:$F$11</definedName>
    <definedName name="__123Graph_XGraph4" hidden="1">[4]aux!$B$13:$F$13</definedName>
    <definedName name="__123Graph_XGraph5" hidden="1">[4]aux!$B$15:$F$15</definedName>
    <definedName name="__123Graph_XGraph6" hidden="1">[4]aux!$B$17:$F$17</definedName>
    <definedName name="__123Graph_XGraph7" hidden="1">[4]aux!$B$19:$F$19</definedName>
    <definedName name="__123Graph_XGraph8" hidden="1">[4]aux!$B$21:$F$21</definedName>
    <definedName name="__123Graph_XGraph9" hidden="1">[4]aux!$B$23:$F$23</definedName>
    <definedName name="__123Graph_XHIALCOOL" hidden="1">[5]PRODUCAO!$C$3:$F$3</definedName>
    <definedName name="__123Graph_XHIDRATADO" hidden="1">[5]PRODUCAO!$C$3:$F$3</definedName>
    <definedName name="__123Graph_XIRRPIC" hidden="1">'[7]Input &amp; Output'!$A$114:$A$126</definedName>
    <definedName name="__123Graph_XIRRPIC2" hidden="1">'[7]Input &amp; Output'!$D$181:$L$181</definedName>
    <definedName name="__123Graph_XPREVRCOM" hidden="1">[6]Mercado!#REF!</definedName>
    <definedName name="__123Graph_XPREVREALI" hidden="1">[6]Mercado!#REF!</definedName>
    <definedName name="__123Graph_XPREVRIND" hidden="1">[6]Mercado!#REF!</definedName>
    <definedName name="__123Graph_XPREVROUT" hidden="1">[6]Mercado!#REF!</definedName>
    <definedName name="__123Graph_XPREVRRES" hidden="1">[6]Mercado!#REF!</definedName>
    <definedName name="__123Graph_XPREVRTOT" hidden="1">[6]Mercado!#REF!</definedName>
    <definedName name="__123Graph_XS_LME" hidden="1">'[8]96-99'!#REF!</definedName>
    <definedName name="__123Graph_XS_LME1" hidden="1">'[8]96-99'!#REF!</definedName>
    <definedName name="__123Graph_XS_PLME" hidden="1">'[8]96-99'!#REF!</definedName>
    <definedName name="__123Graph_XS_PLME1" hidden="1">'[8]96-99'!#REF!</definedName>
    <definedName name="__123Graph_XSACAS" hidden="1">[5]PRODUCAO!$C$3:$F$3</definedName>
    <definedName name="__123Graph_XSIDECO" hidden="1">#REF!</definedName>
    <definedName name="__15__123Graph_BCHART_4" hidden="1">[14]A!$E$41:$F$41</definedName>
    <definedName name="__28__123Graph_ECHART_3" hidden="1">[15]A!$E$20:$F$20</definedName>
    <definedName name="__adm1" hidden="1">{"'Índice'!$A$1:$K$49"}</definedName>
    <definedName name="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ba1" hidden="1">{"Fiesta Facer Page",#N/A,FALSE,"Q_C_S";"Fiesta Main Page",#N/A,FALSE,"V_L";"Fiesta 95BP Struct",#N/A,FALSE,"StructBP";"Fiesta Post 95BP Struct",#N/A,FALSE,"AdjStructBP"}</definedName>
    <definedName name="__CPU2" hidden="1">{#N/A,#N/A,FALSE,"Cronograma";#N/A,#N/A,FALSE,"Cronogr. 2"}</definedName>
    <definedName name="__D258" hidden="1">{"Presentation",#N/A,FALSE,"Feb96 - ALL"}</definedName>
    <definedName name="__dc1" hidden="1">{#N/A,#N/A,FALSE,"Chart";#N/A,#N/A,FALSE,"Overview";#N/A,#N/A,FALSE,"Overview_Acty";#N/A,#N/A,FALSE,"Inc97D";#N/A,#N/A,FALSE,"Rel_Inc97TD";#N/A,#N/A,FALSE,"Rel_Inc_97_NTD";#N/A,#N/A,FALSE,"Marketing";#N/A,#N/A,FALSE,"Pot_97"}</definedName>
    <definedName name="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DRE0700" hidden="1">{"'PXR_6500'!$A$1:$I$124"}</definedName>
    <definedName name="__FDS_HYPERLINK_TOGGLE_STATE__" hidden="1">"ON"</definedName>
    <definedName name="__IntlFixup" hidden="1">TRUE</definedName>
    <definedName name="__IntlFixupTable" hidden="1">#REF!</definedName>
    <definedName name="__it2" hidden="1">{"a_assump1",#N/A,FALSE,"BPlan 96-00 - Base";"a_assump2",#N/A,FALSE,"BPlan 96-00 - Base";"a_plus",#N/A,FALSE,"BPlan 96-00 - Base";"a_bs",#N/A,FALSE,"BPlan 96-00 - Base";"a_cf",#N/A,FALSE,"BPlan 96-00 - Base";"a_irrbase",#N/A,FALSE,"BPlan 96-00 - Base";"a_notes",#N/A,FALSE,"BPlan 96-00 - Base"}</definedName>
    <definedName name="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AN1">[16]balita!$D$7:$D$50</definedName>
    <definedName name="__JAN2">[16]balita!$D$7:$D$50</definedName>
    <definedName name="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ey1" hidden="1">[2]Zones!#REF!</definedName>
    <definedName name="__Key2" hidden="1">#REF!</definedName>
    <definedName name="__Key4" hidden="1">#REF!</definedName>
    <definedName name="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l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__mrn2" hidden="1">{#N/A,#N/A,FALSE,"PAG16";#N/A,#N/A,FALSE,"PAG15";#N/A,#N/A,FALSE,"PAG14";#N/A,#N/A,FALSE,"PAG13";#N/A,#N/A,FALSE,"PAG12";#N/A,#N/A,FALSE,"PAG11";#N/A,#N/A,FALSE,"PAG10";#N/A,#N/A,FALSE,"PAG09";#N/A,#N/A,FALSE,"PAG08";#N/A,#N/A,FALSE,"PAG07";#N/A,#N/A,FALSE,"PAG06";#N/A,#N/A,FALSE,"PAG05";#N/A,#N/A,FALSE,"PAG04";#N/A,#N/A,FALSE,"PAG03";#N/A,#N/A,FALSE,"PAG02";#N/A,#N/A,FALSE,"PAG01";#N/A,#N/A,FALSE,"Índice";#N/A,#N/A,FALSE,"CAPA"}</definedName>
    <definedName name="__n2" hidden="1">{#N/A,#N/A,FALSE,"PCOL"}</definedName>
    <definedName name="__r" hidden="1">{"'CptDifn'!$AA$32:$AG$32"}</definedName>
    <definedName name="__ss2" hidden="1">{"'RR'!$A$2:$E$81"}</definedName>
    <definedName name="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lfn.IFERROR" hidden="1">#NAME?</definedName>
    <definedName name="__xlfn.RTD" hidden="1">#NAME?</definedName>
    <definedName name="_1__123Graph_ACHART_1" hidden="1">[17]OP079907!#REF!</definedName>
    <definedName name="_1__123Graph_ACHART_3" hidden="1">[18]A!$E$16:$F$16</definedName>
    <definedName name="_1_0_S" hidden="1">#REF!</definedName>
    <definedName name="_1_0_Table2_" hidden="1">[19]Index!#REF!</definedName>
    <definedName name="_10__123Graph_ACHART_1" hidden="1">#REF!</definedName>
    <definedName name="_10__123Graph_ACHART_17" hidden="1">[20]GoEight!$B$115:$B$160</definedName>
    <definedName name="_10__123Graph_ACHART_18" hidden="1">[20]GrFour!$B$115:$B$185</definedName>
    <definedName name="_10__123Graph_ACHART_2" hidden="1">#REF!</definedName>
    <definedName name="_10__123Graph_ACHART_3" hidden="1">[21]A!$E$16:$F$16</definedName>
    <definedName name="_10__123Graph_ACHART_4" hidden="1">[14]A!$E$40:$F$40</definedName>
    <definedName name="_10__123Graph_BCHART_2" hidden="1">[22]Premissas!#REF!</definedName>
    <definedName name="_10__123Graph_BCHART_4" hidden="1">[14]A!$E$41:$F$41</definedName>
    <definedName name="_10__123Graph_CCHART_1" hidden="1">#REF!</definedName>
    <definedName name="_10__123Graph_CCHART_4" hidden="1">[14]A!$E$42:$F$42</definedName>
    <definedName name="_10__123Graph_ECHART_4" hidden="1">[18]A!$E$44:$F$44</definedName>
    <definedName name="_103__123Graph_BCHART_2" hidden="1">#REF!</definedName>
    <definedName name="_11__123Graph_ACHART_18" hidden="1">[20]GrFour!$B$115:$B$185</definedName>
    <definedName name="_11__123Graph_ACHART_2" hidden="1">[20]Calc!$F$23:$F$58</definedName>
    <definedName name="_11__123Graph_ACHART_3" hidden="1">[21]A!$E$16:$F$16</definedName>
    <definedName name="_11__123Graph_ACHART_4" hidden="1">[21]A!$E$40:$F$40</definedName>
    <definedName name="_11__123Graph_BCHART_1" hidden="1">#REF!</definedName>
    <definedName name="_11__123Graph_CCHART_1" hidden="1">#REF!</definedName>
    <definedName name="_11__123Graph_CCHART_2" hidden="1">#REF!</definedName>
    <definedName name="_11__123Graph_FCHART_3" hidden="1">[18]A!$E$21:$F$21</definedName>
    <definedName name="_11_0_Table2_" hidden="1">[19]Index!#REF!</definedName>
    <definedName name="_110__123Graph_BCHART_3" hidden="1">[21]A!$E$17:$F$17</definedName>
    <definedName name="_117__123Graph_BCHART_4" hidden="1">[21]A!$E$41:$F$41</definedName>
    <definedName name="_12__123Graph_ACHART_2" hidden="1">[20]Calc!$F$23:$F$58</definedName>
    <definedName name="_12__123Graph_ACHART_22" hidden="1">[20]MOne!$B$145:$B$231</definedName>
    <definedName name="_12__123Graph_ACHART_4" hidden="1">[21]A!$E$40:$F$40</definedName>
    <definedName name="_12__123Graph_BCHART_1" hidden="1">#REF!</definedName>
    <definedName name="_12__123Graph_BCHART_2" hidden="1">#REF!</definedName>
    <definedName name="_12__123Graph_BCHART_3" hidden="1">[15]A!$E$17:$F$17</definedName>
    <definedName name="_12__123Graph_CCHART_2" hidden="1">#REF!</definedName>
    <definedName name="_12__123Graph_CCHART_3" hidden="1">[21]A!$E$18:$F$18</definedName>
    <definedName name="_12__123Graph_FCHART_4" hidden="1">[18]A!$E$45:$F$45</definedName>
    <definedName name="_13__123Graph_ACHART_22" hidden="1">[20]MOne!$B$145:$B$231</definedName>
    <definedName name="_13__123Graph_ACHART_23" hidden="1">[20]MTwo!$B$145:$B$232</definedName>
    <definedName name="_13__123Graph_BCHART_1" hidden="1">#REF!</definedName>
    <definedName name="_13__123Graph_BCHART_2" hidden="1">#REF!</definedName>
    <definedName name="_13__123Graph_BCHART_3" hidden="1">[14]A!$E$17:$F$17</definedName>
    <definedName name="_13__123Graph_CCHART_3" hidden="1">[14]A!$E$18:$F$18</definedName>
    <definedName name="_13__123Graph_CCHART_4" hidden="1">[21]A!$E$42:$F$42</definedName>
    <definedName name="_13__123Graph_DCHART_3" hidden="1">[14]A!$E$19:$F$19</definedName>
    <definedName name="_13__123Graph_LBL_ACHART_2" hidden="1">[18]A!$E$33:$E$33</definedName>
    <definedName name="_139__123Graph_CCHART_1" hidden="1">#REF!</definedName>
    <definedName name="_14__123Graph_ACHART_23" hidden="1">[20]MTwo!$B$145:$B$232</definedName>
    <definedName name="_14__123Graph_ACHART_24" hidden="1">[20]KOne!$B$230:$B$755</definedName>
    <definedName name="_14__123Graph_BCHART_2" hidden="1">#REF!</definedName>
    <definedName name="_14__123Graph_BCHART_3" hidden="1">[21]A!$E$17:$F$17</definedName>
    <definedName name="_14__123Graph_BCHART_4" hidden="1">[14]A!$E$41:$F$41</definedName>
    <definedName name="_14__123Graph_CCHART_4" hidden="1">[14]A!$E$42:$F$42</definedName>
    <definedName name="_14__123Graph_DCHART_1" hidden="1">#REF!</definedName>
    <definedName name="_14__123Graph_DCHART_4" hidden="1">[14]A!$E$43:$F$43</definedName>
    <definedName name="_15__123Graph_ACHART_1" hidden="1">#REF!</definedName>
    <definedName name="_15__123Graph_ACHART_24" hidden="1">[20]KOne!$B$230:$B$755</definedName>
    <definedName name="_15__123Graph_ACHART_25" hidden="1">[20]GoSeven!$B$90:$B$125</definedName>
    <definedName name="_15__123Graph_BCHART_3" hidden="1">[21]A!$E$17:$F$17</definedName>
    <definedName name="_15__123Graph_BCHART_4" hidden="1">[21]A!$E$41:$F$41</definedName>
    <definedName name="_15__123Graph_CCHART_1" hidden="1">#REF!</definedName>
    <definedName name="_15__123Graph_CCHART_2" hidden="1">[22]Premissas!#REF!</definedName>
    <definedName name="_15__123Graph_DCHART_1" hidden="1">#REF!</definedName>
    <definedName name="_15__123Graph_DCHART_2" hidden="1">#REF!</definedName>
    <definedName name="_16__123Graph_ACHART_2" hidden="1">#REF!</definedName>
    <definedName name="_16__123Graph_ACHART_25" hidden="1">[20]GoSeven!$B$90:$B$125</definedName>
    <definedName name="_16__123Graph_ACHART_26" hidden="1">[20]GrThree!$B$90:$B$140</definedName>
    <definedName name="_16__123Graph_BCHART_4" hidden="1">[21]A!$E$41:$F$41</definedName>
    <definedName name="_16__123Graph_CCHART_1" hidden="1">#REF!</definedName>
    <definedName name="_16__123Graph_CCHART_2" hidden="1">#REF!</definedName>
    <definedName name="_16__123Graph_DCHART_2" hidden="1">#REF!</definedName>
    <definedName name="_16__123Graph_DCHART_3" hidden="1">[15]A!$E$19:$F$19</definedName>
    <definedName name="_161__123Graph_CCHART_2" hidden="1">#REF!</definedName>
    <definedName name="_168__123Graph_CCHART_3" hidden="1">[21]A!$E$18:$F$18</definedName>
    <definedName name="_17__123Graph_ACHART_1" hidden="1">#REF!</definedName>
    <definedName name="_17__123Graph_ACHART_26" hidden="1">[20]GrThree!$B$90:$B$140</definedName>
    <definedName name="_17__123Graph_ACHART_27" hidden="1">[20]HTwo!$B$88:$B$130</definedName>
    <definedName name="_17__123Graph_ACHART_3" hidden="1">[21]A!$E$16:$F$16</definedName>
    <definedName name="_17__123Graph_CCHART_1" hidden="1">#REF!</definedName>
    <definedName name="_17__123Graph_CCHART_2" hidden="1">#REF!</definedName>
    <definedName name="_17__123Graph_CCHART_3" hidden="1">[14]A!$E$18:$F$18</definedName>
    <definedName name="_17__123Graph_DCHART_3" hidden="1">[14]A!$E$19:$F$19</definedName>
    <definedName name="_17__123Graph_DCHART_4" hidden="1">[21]A!$E$43:$F$43</definedName>
    <definedName name="_17__123Graph_ECHART_3" hidden="1">[14]A!$E$20:$F$20</definedName>
    <definedName name="_175__123Graph_CCHART_4" hidden="1">[21]A!$E$42:$F$42</definedName>
    <definedName name="_18__123Graph_ACHART_27" hidden="1">[20]HTwo!$B$88:$B$130</definedName>
    <definedName name="_18__123Graph_ACHART_28" hidden="1">[20]JOne!$B$86:$B$112</definedName>
    <definedName name="_18__123Graph_ACHART_4" hidden="1">[21]A!$E$40:$F$40</definedName>
    <definedName name="_18__123Graph_ACHART_6" hidden="1">'[23]YTD Actual'!$D$13:$D$13</definedName>
    <definedName name="_18__123Graph_CCHART_2" hidden="1">#REF!</definedName>
    <definedName name="_18__123Graph_CCHART_3" hidden="1">[21]A!$E$18:$F$18</definedName>
    <definedName name="_18__123Graph_CCHART_4" hidden="1">[14]A!$E$42:$F$42</definedName>
    <definedName name="_18__123Graph_DCHART_4" hidden="1">[14]A!$E$43:$F$43</definedName>
    <definedName name="_18__123Graph_ECHART_3" hidden="1">[15]A!$E$20:$F$20</definedName>
    <definedName name="_18__123Graph_ECHART_4" hidden="1">[14]A!$E$44:$F$44</definedName>
    <definedName name="_19__123Graph_ACHART_2" hidden="1">#REF!</definedName>
    <definedName name="_19__123Graph_ACHART_28" hidden="1">[20]JOne!$B$86:$B$112</definedName>
    <definedName name="_19__123Graph_ACHART_29" hidden="1">[20]JTwo!$B$86:$B$116</definedName>
    <definedName name="_19__123Graph_BCHART_1" hidden="1">#REF!</definedName>
    <definedName name="_19__123Graph_CCHART_2" hidden="1">#REF!</definedName>
    <definedName name="_19__123Graph_CCHART_3" hidden="1">[21]A!$E$18:$F$18</definedName>
    <definedName name="_19__123Graph_CCHART_4" hidden="1">[21]A!$E$42:$F$42</definedName>
    <definedName name="_19__123Graph_DCHART_1" hidden="1">#REF!</definedName>
    <definedName name="_19__123Graph_ECHART_3" hidden="1">[14]A!$E$20:$F$20</definedName>
    <definedName name="_19__123Graph_ECHART_4" hidden="1">[21]A!$E$44:$F$44</definedName>
    <definedName name="_19__123Graph_FCHART_3" hidden="1">[14]A!$E$21:$F$21</definedName>
    <definedName name="_197__123Graph_DCHART_1" hidden="1">#REF!</definedName>
    <definedName name="_2" hidden="1">#REF!</definedName>
    <definedName name="_2__123Graph_ACHART_1" hidden="1">[20]Calc!$D$38:$D$83</definedName>
    <definedName name="_2__123Graph_ACHART_10" hidden="1">[20]Calc!$AB$153:$AB$325</definedName>
    <definedName name="_2__123Graph_ACHART_2" hidden="1">[24]estgg!#REF!</definedName>
    <definedName name="_2__123Graph_ACHART_4" hidden="1">[18]A!$E$40:$F$40</definedName>
    <definedName name="_2__123Graph_BCHART_1" hidden="1">[17]OP079907!#REF!</definedName>
    <definedName name="_2_0_Table2_" hidden="1">[19]Index!#REF!</definedName>
    <definedName name="_20__123Graph_ACHART_29" hidden="1">[20]JTwo!$B$86:$B$116</definedName>
    <definedName name="_20__123Graph_ACHART_3" hidden="1">[20]Calc!$H$38:$H$107</definedName>
    <definedName name="_20__123Graph_BCHART_2" hidden="1">#REF!</definedName>
    <definedName name="_20__123Graph_CCHART_3" hidden="1">[21]A!$E$18:$F$18</definedName>
    <definedName name="_20__123Graph_CCHART_4" hidden="1">[21]A!$E$42:$F$42</definedName>
    <definedName name="_20__123Graph_DCHART_1" hidden="1">#REF!</definedName>
    <definedName name="_20__123Graph_DCHART_2" hidden="1">[22]Premissas!#REF!</definedName>
    <definedName name="_20__123Graph_ECHART_4" hidden="1">[14]A!$E$44:$F$44</definedName>
    <definedName name="_20__123Graph_FCHART_3" hidden="1">[21]A!$E$21:$F$21</definedName>
    <definedName name="_20__123Graph_FCHART_4" hidden="1">[14]A!$E$45:$F$45</definedName>
    <definedName name="_21__123Graph_ACHART_3" hidden="1">[20]Calc!$H$38:$H$107</definedName>
    <definedName name="_21__123Graph_ACHART_30" hidden="1">[20]HOne!$B$88:$B$130</definedName>
    <definedName name="_21__123Graph_BCHART_3" hidden="1">[21]A!$E$17:$F$17</definedName>
    <definedName name="_21__123Graph_CCHART_4" hidden="1">[21]A!$E$42:$F$42</definedName>
    <definedName name="_21__123Graph_DCHART_1" hidden="1">#REF!</definedName>
    <definedName name="_21__123Graph_DCHART_2" hidden="1">#REF!</definedName>
    <definedName name="_21__123Graph_DCHART_3" hidden="1">[14]A!$E$19:$F$19</definedName>
    <definedName name="_21__123Graph_FCHART_3" hidden="1">[14]A!$E$21:$F$21</definedName>
    <definedName name="_21__123Graph_FCHART_4" hidden="1">[15]A!$E$45:$F$45</definedName>
    <definedName name="_21__123Graph_LBL_ACHART_2" hidden="1">[14]A!$E$33:$E$33</definedName>
    <definedName name="_219__123Graph_DCHART_2" hidden="1">#REF!</definedName>
    <definedName name="_22__123Graph_ACHART_3" hidden="1">[21]A!$E$16:$F$16</definedName>
    <definedName name="_22__123Graph_ACHART_30" hidden="1">[20]HOne!$B$88:$B$130</definedName>
    <definedName name="_22__123Graph_ACHART_4" hidden="1">[20]Calc!$L$13:$L$53</definedName>
    <definedName name="_22__123Graph_BCHART_4" hidden="1">[21]A!$E$41:$F$41</definedName>
    <definedName name="_22__123Graph_DCHART_2" hidden="1">#REF!</definedName>
    <definedName name="_22__123Graph_DCHART_3" hidden="1">[21]A!$E$19:$F$19</definedName>
    <definedName name="_22__123Graph_DCHART_4" hidden="1">[14]A!$E$43:$F$43</definedName>
    <definedName name="_22__123Graph_FCHART_4" hidden="1">[14]A!$E$45:$F$45</definedName>
    <definedName name="_22__123Graph_LBL_ACHART_2" hidden="1">[21]A!$E$33:$E$33</definedName>
    <definedName name="_226__123Graph_DCHART_3" hidden="1">[21]A!$E$19:$F$19</definedName>
    <definedName name="_23__123Graph_ACHART_1" hidden="1">#REF!</definedName>
    <definedName name="_23__123Graph_ACHART_4" hidden="1">[20]Calc!$L$13:$L$53</definedName>
    <definedName name="_23__123Graph_ACHART_5" hidden="1">[20]Calc!$N$9:$N$36</definedName>
    <definedName name="_23__123Graph_CCHART_1" hidden="1">#REF!</definedName>
    <definedName name="_23__123Graph_DCHART_1" hidden="1">#REF!</definedName>
    <definedName name="_23__123Graph_DCHART_3" hidden="1">[21]A!$E$19:$F$19</definedName>
    <definedName name="_23__123Graph_DCHART_4" hidden="1">[21]A!$E$43:$F$43</definedName>
    <definedName name="_23__123Graph_ECHART_3" hidden="1">[14]A!$E$20:$F$20</definedName>
    <definedName name="_23__123Graph_LBL_ACHART_2" hidden="1">[14]A!$E$33:$E$33</definedName>
    <definedName name="_23__123Graph_XCHART_1" hidden="1">#REF!</definedName>
    <definedName name="_233__123Graph_DCHART_4" hidden="1">[21]A!$E$43:$F$43</definedName>
    <definedName name="_24__123Graph_ACHART_5" hidden="1">[20]Calc!$N$9:$N$36</definedName>
    <definedName name="_24__123Graph_ACHART_6" hidden="1">[20]Calc!$P$9:$P$41</definedName>
    <definedName name="_24__123Graph_CCHART_2" hidden="1">#REF!</definedName>
    <definedName name="_24__123Graph_DCHART_3" hidden="1">[15]A!$E$19:$F$19</definedName>
    <definedName name="_24__123Graph_DCHART_4" hidden="1">[21]A!$E$43:$F$43</definedName>
    <definedName name="_24__123Graph_ECHART_3" hidden="1">[21]A!$E$20:$F$20</definedName>
    <definedName name="_24__123Graph_ECHART_4" hidden="1">[14]A!$E$44:$F$44</definedName>
    <definedName name="_24__123Graph_XCHART_1" hidden="1">#REF!</definedName>
    <definedName name="_24__123Graph_XCHART_2" hidden="1">#REF!</definedName>
    <definedName name="_240__123Graph_ECHART_3" hidden="1">[21]A!$E$20:$F$20</definedName>
    <definedName name="_247__123Graph_ECHART_4" hidden="1">[21]A!$E$44:$F$44</definedName>
    <definedName name="_25__123Graph_ACHART_4" hidden="1">[21]A!$E$40:$F$40</definedName>
    <definedName name="_25__123Graph_ACHART_6" hidden="1">[20]Calc!$P$9:$P$41</definedName>
    <definedName name="_25__123Graph_ACHART_7" hidden="1">[20]Calc!$R$153:$R$688</definedName>
    <definedName name="_25__123Graph_CCHART_3" hidden="1">[21]A!$E$18:$F$18</definedName>
    <definedName name="_25__123Graph_DCHART_2" hidden="1">#REF!</definedName>
    <definedName name="_25__123Graph_ECHART_3" hidden="1">[21]A!$E$20:$F$20</definedName>
    <definedName name="_25__123Graph_ECHART_4" hidden="1">[21]A!$E$44:$F$44</definedName>
    <definedName name="_25__123Graph_FCHART_3" hidden="1">[14]A!$E$21:$F$21</definedName>
    <definedName name="_25__123Graph_XCHART_2" hidden="1">#REF!</definedName>
    <definedName name="_25_0_S" hidden="1">[19]Index!#REF!</definedName>
    <definedName name="_254__123Graph_FCHART_3" hidden="1">[21]A!$E$21:$F$21</definedName>
    <definedName name="_26__123Graph_ACHART_7" hidden="1">[20]Calc!$R$153:$R$688</definedName>
    <definedName name="_26__123Graph_ACHART_8" hidden="1">[20]Calc!$T$83:$T$153</definedName>
    <definedName name="_26__123Graph_CCHART_4" hidden="1">[21]A!$E$42:$F$42</definedName>
    <definedName name="_26__123Graph_DCHART_3" hidden="1">[21]A!$E$19:$F$19</definedName>
    <definedName name="_26__123Graph_DCHART_4" hidden="1">[15]A!$E$43:$F$43</definedName>
    <definedName name="_26__123Graph_ECHART_4" hidden="1">[21]A!$E$44:$F$44</definedName>
    <definedName name="_26__123Graph_FCHART_3" hidden="1">[21]A!$E$21:$F$21</definedName>
    <definedName name="_26__123Graph_FCHART_4" hidden="1">[14]A!$E$45:$F$45</definedName>
    <definedName name="_26_0_Table2_" hidden="1">[19]Index!#REF!</definedName>
    <definedName name="_261__123Graph_FCHART_4" hidden="1">[21]A!$E$45:$F$45</definedName>
    <definedName name="_268__123Graph_LBL_ACHART_2" hidden="1">[21]A!$E$33:$E$33</definedName>
    <definedName name="_27__123Graph_ACHART_8" hidden="1">[20]Calc!$T$83:$T$153</definedName>
    <definedName name="_27__123Graph_ACHART_9" hidden="1">[20]Calc!$V$83:$V$153</definedName>
    <definedName name="_27__123Graph_BCHART_1" hidden="1">#REF!</definedName>
    <definedName name="_27__123Graph_BCHART_4" hidden="1">[21]A!$E$41:$F$41</definedName>
    <definedName name="_27__123Graph_DCHART_1" hidden="1">#REF!</definedName>
    <definedName name="_27__123Graph_DCHART_4" hidden="1">[21]A!$E$43:$F$43</definedName>
    <definedName name="_27__123Graph_FCHART_3" hidden="1">[21]A!$E$21:$F$21</definedName>
    <definedName name="_27__123Graph_FCHART_4" hidden="1">[21]A!$E$45:$F$45</definedName>
    <definedName name="_27__123Graph_LBL_ACHART_2" hidden="1">[14]A!$E$33:$E$33</definedName>
    <definedName name="_27_0_S" hidden="1">[19]Index!#REF!</definedName>
    <definedName name="_27_0_Table2_" hidden="1">[19]Index!#REF!</definedName>
    <definedName name="_28__123Graph_ACHART_9" hidden="1">[20]Calc!$V$83:$V$153</definedName>
    <definedName name="_28__123Graph_BCHART_1" hidden="1">[20]Calc!$E$38:$E$83</definedName>
    <definedName name="_28__123Graph_DCHART_2" hidden="1">#REF!</definedName>
    <definedName name="_28__123Graph_ECHART_3" hidden="1">[21]A!$E$20:$F$20</definedName>
    <definedName name="_28__123Graph_FCHART_4" hidden="1">[21]A!$E$45:$F$45</definedName>
    <definedName name="_28__123Graph_LBL_ACHART_2" hidden="1">[21]A!$E$33:$E$33</definedName>
    <definedName name="_28__123Graph_XCHART_1" hidden="1">#REF!</definedName>
    <definedName name="_29__123Graph_BCHART_1" hidden="1">[20]Calc!$E$38:$E$83</definedName>
    <definedName name="_29__123Graph_BCHART_10" hidden="1">[20]Calc!$AC$153:$AC$325</definedName>
    <definedName name="_29__123Graph_BCHART_2" hidden="1">#REF!</definedName>
    <definedName name="_29__123Graph_DCHART_3" hidden="1">[21]A!$E$19:$F$19</definedName>
    <definedName name="_29__123Graph_ECHART_4" hidden="1">[21]A!$E$44:$F$44</definedName>
    <definedName name="_29__123Graph_LBL_ACHART_2" hidden="1">[21]A!$E$33:$E$33</definedName>
    <definedName name="_29__123Graph_XCHART_1" hidden="1">#REF!</definedName>
    <definedName name="_29__123Graph_XCHART_2" hidden="1">#REF!</definedName>
    <definedName name="_29_0_Table2_" hidden="1">[19]Index!#REF!</definedName>
    <definedName name="_290__123Graph_XCHART_1" hidden="1">#REF!</definedName>
    <definedName name="_3__123Graph_ACHART_1" hidden="1">#REF!</definedName>
    <definedName name="_3__123Graph_ACHART_10" hidden="1">[20]Calc!$AB$153:$AB$325</definedName>
    <definedName name="_3__123Graph_ACHART_11" hidden="1">[20]Calc!$Z$153:$Z$315</definedName>
    <definedName name="_3__123Graph_ACHART_2" hidden="1">#REF!</definedName>
    <definedName name="_3__123Graph_ACHART_3" hidden="1">[24]estgg!#REF!</definedName>
    <definedName name="_3__123Graph_BCHART_3" hidden="1">[18]A!$E$17:$F$17</definedName>
    <definedName name="_3__123Graph_XCHART_1" hidden="1">[17]OP079907!$BK$32:$BK$141</definedName>
    <definedName name="_30__123Graph_BCHART_10" hidden="1">[20]Calc!$AC$153:$AC$325</definedName>
    <definedName name="_30__123Graph_BCHART_11" hidden="1">[20]Calc!$AA$153:$AA$315</definedName>
    <definedName name="_30__123Graph_DCHART_4" hidden="1">[21]A!$E$43:$F$43</definedName>
    <definedName name="_30__123Graph_ECHART_4" hidden="1">[15]A!$E$44:$F$44</definedName>
    <definedName name="_30__123Graph_FCHART_3" hidden="1">[21]A!$E$21:$F$21</definedName>
    <definedName name="_30__123Graph_XCHART_1" hidden="1">#REF!</definedName>
    <definedName name="_30__123Graph_XCHART_2" hidden="1">#REF!</definedName>
    <definedName name="_30_0_S" hidden="1">[19]Index!#REF!</definedName>
    <definedName name="_31__123Graph_BCHART_11" hidden="1">[20]Calc!$AA$153:$AA$315</definedName>
    <definedName name="_31__123Graph_BCHART_12" hidden="1">[20]Calc!$Y$153:$Y$313</definedName>
    <definedName name="_31__123Graph_ECHART_3" hidden="1">[21]A!$E$20:$F$20</definedName>
    <definedName name="_31__123Graph_FCHART_4" hidden="1">[21]A!$E$45:$F$45</definedName>
    <definedName name="_31__123Graph_XCHART_2" hidden="1">#REF!</definedName>
    <definedName name="_31_0_S" hidden="1">[19]Index!#REF!</definedName>
    <definedName name="_31_0_Table2_" hidden="1">[19]Index!#REF!</definedName>
    <definedName name="_312__123Graph_XCHART_2" hidden="1">#REF!</definedName>
    <definedName name="_313_0_S" hidden="1">[19]Index!#REF!</definedName>
    <definedName name="_314_0_Table2_" hidden="1">[19]Index!#REF!</definedName>
    <definedName name="_315_0_Table2_" hidden="1">[19]Index!#REF!</definedName>
    <definedName name="_32__123Graph_BCHART_12" hidden="1">[20]Calc!$Y$153:$Y$313</definedName>
    <definedName name="_32__123Graph_BCHART_13" hidden="1">[20]Calc!$AE$10:$AE$33</definedName>
    <definedName name="_32__123Graph_BCHART_3" hidden="1">[21]A!$E$17:$F$17</definedName>
    <definedName name="_32__123Graph_DCHART_4" hidden="1">[21]A!$E$43:$F$43</definedName>
    <definedName name="_32__123Graph_ECHART_4" hidden="1">[21]A!$E$44:$F$44</definedName>
    <definedName name="_32__123Graph_FCHART_3" hidden="1">[15]A!$E$21:$F$21</definedName>
    <definedName name="_32__123Graph_LBL_ACHART_2" hidden="1">[21]A!$E$33:$E$33</definedName>
    <definedName name="_32_0_S" hidden="1">[19]Index!#REF!</definedName>
    <definedName name="_32_0_Table2_" hidden="1">[19]Index!#REF!</definedName>
    <definedName name="_33__123Graph_BCHART_13" hidden="1">[20]Calc!$AE$10:$AE$33</definedName>
    <definedName name="_33__123Graph_BCHART_14" hidden="1">[20]Calc!$AI$10:$AI$28</definedName>
    <definedName name="_33__123Graph_CCHART_3" hidden="1">[21]A!$E$18:$F$18</definedName>
    <definedName name="_33__123Graph_CCHART_4" hidden="1">[21]A!$E$42:$F$42</definedName>
    <definedName name="_33__123Graph_ECHART_3" hidden="1">[21]A!$E$20:$F$20</definedName>
    <definedName name="_33__123Graph_FCHART_3" hidden="1">[21]A!$E$21:$F$21</definedName>
    <definedName name="_33_0_S" hidden="1">[19]Index!#REF!</definedName>
    <definedName name="_33_0_Table2_" hidden="1">[19]Index!#REF!</definedName>
    <definedName name="_34__123Graph_BCHART_14" hidden="1">[20]Calc!$AI$10:$AI$28</definedName>
    <definedName name="_34__123Graph_BCHART_15" hidden="1">[20]Calc!$AK$8:$AK$19</definedName>
    <definedName name="_34__123Graph_ECHART_4" hidden="1">[21]A!$E$44:$F$44</definedName>
    <definedName name="_34__123Graph_FCHART_4" hidden="1">[21]A!$E$45:$F$45</definedName>
    <definedName name="_34__123Graph_XCHART_1" hidden="1">#REF!</definedName>
    <definedName name="_34_0_Table2_" hidden="1">[19]Index!#REF!</definedName>
    <definedName name="_35__123Graph_BCHART_15" hidden="1">[20]Calc!$AK$8:$AK$19</definedName>
    <definedName name="_35__123Graph_BCHART_16" hidden="1">[20]Calc!$AM$8:$AM$21</definedName>
    <definedName name="_35__123Graph_BCHART_4" hidden="1">[21]A!$E$41:$F$41</definedName>
    <definedName name="_35__123Graph_CCHART_4" hidden="1">[21]A!$E$42:$F$42</definedName>
    <definedName name="_35__123Graph_FCHART_3" hidden="1">[21]A!$E$21:$F$21</definedName>
    <definedName name="_35__123Graph_LBL_ACHART_2" hidden="1">[21]A!$E$33:$E$33</definedName>
    <definedName name="_35_0_Table2_" hidden="1">[19]Index!#REF!</definedName>
    <definedName name="_36__123Graph_BCHART_16" hidden="1">[20]Calc!$AM$8:$AM$21</definedName>
    <definedName name="_36__123Graph_BCHART_17" hidden="1">[20]GoEight!$C$115:$C$160</definedName>
    <definedName name="_36__123Graph_FCHART_4" hidden="1">[21]A!$E$45:$F$45</definedName>
    <definedName name="_36__123Graph_LBL_ACHART_2" hidden="1">[15]A!$E$33:$E$33</definedName>
    <definedName name="_36__123Graph_XCHART_1" hidden="1">#REF!</definedName>
    <definedName name="_36__123Graph_XCHART_2" hidden="1">#REF!</definedName>
    <definedName name="_37__123Graph_BCHART_17" hidden="1">[20]GoEight!$C$115:$C$160</definedName>
    <definedName name="_37__123Graph_BCHART_18" hidden="1">[20]GrFour!$C$115:$C$190</definedName>
    <definedName name="_37__123Graph_CCHART_1" hidden="1">#REF!</definedName>
    <definedName name="_37__123Graph_LBL_ACHART_2" hidden="1">[21]A!$E$33:$E$33</definedName>
    <definedName name="_37__123Graph_XCHART_1" hidden="1">#REF!</definedName>
    <definedName name="_37__123Graph_XCHART_2" hidden="1">#REF!</definedName>
    <definedName name="_37_0_S" hidden="1">[19]Index!#REF!</definedName>
    <definedName name="_38__123Graph_BCHART_18" hidden="1">[20]GrFour!$C$115:$C$190</definedName>
    <definedName name="_38__123Graph_BCHART_2" hidden="1">[20]Calc!$G$23:$G$58</definedName>
    <definedName name="_38__123Graph_XCHART_2" hidden="1">#REF!</definedName>
    <definedName name="_38_0_Table2_" hidden="1">[19]Index!#REF!</definedName>
    <definedName name="_39__123Graph_BCHART_2" hidden="1">[20]Calc!$G$23:$G$58</definedName>
    <definedName name="_39__123Graph_BCHART_22" hidden="1">[20]MOne!$C$145:$C$231</definedName>
    <definedName name="_39__123Graph_CCHART_2" hidden="1">#REF!</definedName>
    <definedName name="_39_0_Table2_" hidden="1">[19]Index!#REF!</definedName>
    <definedName name="_4__123Graph_ACHART_11" hidden="1">[20]Calc!$Z$153:$Z$315</definedName>
    <definedName name="_4__123Graph_ACHART_12" hidden="1">[20]Calc!$X$153:$X$313</definedName>
    <definedName name="_4__123Graph_ACHART_2" hidden="1">#REF!</definedName>
    <definedName name="_4__123Graph_ACHART_3" hidden="1">[15]A!$E$16:$F$16</definedName>
    <definedName name="_4__123Graph_BCHART_1" hidden="1">[24]estgg!#REF!</definedName>
    <definedName name="_4__123Graph_BCHART_3" hidden="1">[14]A!$E$17:$F$17</definedName>
    <definedName name="_4__123Graph_BCHART_4" hidden="1">[18]A!$E$41:$F$41</definedName>
    <definedName name="_4__123Graph_CA_FCST1" hidden="1">[25]INCOME!#REF!</definedName>
    <definedName name="_4__ANDAR">'[26]IMP-96'!$AG$2:$AG$221</definedName>
    <definedName name="_4_0_S" hidden="1">#REF!</definedName>
    <definedName name="_40__123Graph_BCHART_22" hidden="1">[20]MOne!$C$145:$C$231</definedName>
    <definedName name="_40__123Graph_BCHART_23" hidden="1">[20]MTwo!$C$145:$C$231</definedName>
    <definedName name="_40__123Graph_ECHART_3" hidden="1">[21]A!$E$20:$F$20</definedName>
    <definedName name="_40_0_S" hidden="1">[19]Index!#REF!</definedName>
    <definedName name="_41__123Graph_BCHART_23" hidden="1">[20]MTwo!$C$145:$C$231</definedName>
    <definedName name="_41__123Graph_BCHART_24" hidden="1">[20]KOne!$C$230:$C$755</definedName>
    <definedName name="_41__123Graph_BCHART_6" hidden="1">'[23]YTD Actual'!$D$12:$D$12</definedName>
    <definedName name="_42__123Graph_BCHART_24" hidden="1">[20]KOne!$C$230:$C$755</definedName>
    <definedName name="_42__123Graph_BCHART_25" hidden="1">[20]GoSeven!$C$90:$C$125</definedName>
    <definedName name="_42__123Graph_CCHART_3" hidden="1">[21]A!$E$18:$F$18</definedName>
    <definedName name="_42_0_Table2_" hidden="1">[19]Index!#REF!</definedName>
    <definedName name="_43__123Graph_BCHART_25" hidden="1">[20]GoSeven!$C$90:$C$125</definedName>
    <definedName name="_43__123Graph_BCHART_26" hidden="1">[20]GrThree!$C$90:$C$140</definedName>
    <definedName name="_43_0_Table2_" hidden="1">[19]Index!#REF!</definedName>
    <definedName name="_44__123Graph_BCHART_26" hidden="1">[20]GrThree!$C$90:$C$140</definedName>
    <definedName name="_44__123Graph_BCHART_27" hidden="1">[20]HTwo!$C$88:$C$130</definedName>
    <definedName name="_44_0_Table2_" hidden="1">[19]Index!#REF!</definedName>
    <definedName name="_45__123Graph_ACHART_2" hidden="1">#REF!</definedName>
    <definedName name="_45__123Graph_BCHART_27" hidden="1">[20]HTwo!$C$88:$C$130</definedName>
    <definedName name="_45__123Graph_BCHART_28" hidden="1">[20]JOne!$C$86:$C$112</definedName>
    <definedName name="_45__123Graph_CCHART_4" hidden="1">[21]A!$E$42:$F$42</definedName>
    <definedName name="_46__123Graph_BCHART_28" hidden="1">[20]JOne!$C$86:$C$112</definedName>
    <definedName name="_46__123Graph_BCHART_29" hidden="1">[20]JTwo!$C$86:$C$116</definedName>
    <definedName name="_46_0_Table2_" hidden="1">[19]Index!#REF!</definedName>
    <definedName name="_47__123Graph_BCHART_29" hidden="1">[20]JTwo!$C$86:$C$116</definedName>
    <definedName name="_47__123Graph_BCHART_3" hidden="1">[20]Calc!$I$38:$I$107</definedName>
    <definedName name="_47__123Graph_DCHART_1" hidden="1">#REF!</definedName>
    <definedName name="_48__123Graph_BCHART_3" hidden="1">[20]Calc!$I$38:$I$107</definedName>
    <definedName name="_48__123Graph_BCHART_30" hidden="1">[20]HOne!$C$88:$C$130</definedName>
    <definedName name="_49__123Graph_BCHART_30" hidden="1">[20]HOne!$C$88:$C$130</definedName>
    <definedName name="_49__123Graph_BCHART_4" hidden="1">[20]Calc!$M$13:$M$53</definedName>
    <definedName name="_49__123Graph_DCHART_2" hidden="1">#REF!</definedName>
    <definedName name="_5__123Graph_ACHART_1" hidden="1">#REF!</definedName>
    <definedName name="_5__123Graph_ACHART_12" hidden="1">[20]Calc!$X$153:$X$313</definedName>
    <definedName name="_5__123Graph_ACHART_13" hidden="1">[20]Calc!$AD$10:$AD$33</definedName>
    <definedName name="_5__123Graph_ACHART_2" hidden="1">[22]Premissas!#REF!</definedName>
    <definedName name="_5__123Graph_ACHART_3" hidden="1">[14]A!$E$16:$F$16</definedName>
    <definedName name="_5__123Graph_ACHART_4" hidden="1">[15]A!$E$40:$F$40</definedName>
    <definedName name="_5__123Graph_BCHART_2" hidden="1">[24]estgg!#REF!</definedName>
    <definedName name="_5__123Graph_BCHART_4" hidden="1">[14]A!$E$41:$F$41</definedName>
    <definedName name="_5__123Graph_CCHART_3" hidden="1">[18]A!$E$18:$F$18</definedName>
    <definedName name="_5_0_F" hidden="1">[27]Fiesta!#REF!</definedName>
    <definedName name="_50__123Graph_BCHART_4" hidden="1">[20]Calc!$M$13:$M$53</definedName>
    <definedName name="_50__123Graph_BCHART_5" hidden="1">[20]Calc!$O$9:$O$36</definedName>
    <definedName name="_51__123Graph_BCHART_5" hidden="1">[20]Calc!$O$9:$O$36</definedName>
    <definedName name="_51__123Graph_BCHART_6" hidden="1">[20]Calc!$Q$9:$Q$41</definedName>
    <definedName name="_52__123Graph_ACHART_3" hidden="1">[21]A!$E$16:$F$16</definedName>
    <definedName name="_52__123Graph_BCHART_6" hidden="1">[20]Calc!$Q$9:$Q$41</definedName>
    <definedName name="_52__123Graph_BCHART_7" hidden="1">[20]Calc!$S$153:$S$688</definedName>
    <definedName name="_52__123Graph_DCHART_3" hidden="1">[21]A!$E$19:$F$19</definedName>
    <definedName name="_53__123Graph_BCHART_7" hidden="1">[20]Calc!$S$153:$S$688</definedName>
    <definedName name="_53__123Graph_BCHART_8" hidden="1">[20]Calc!$U$83:$U$153</definedName>
    <definedName name="_53__123Graph_ECHART_4" hidden="1">[21]A!$E$44:$F$44</definedName>
    <definedName name="_54__123Graph_BCHART_8" hidden="1">[20]Calc!$U$83:$U$153</definedName>
    <definedName name="_54__123Graph_BCHART_9" hidden="1">[20]Calc!$W$83:$W$153</definedName>
    <definedName name="_55__123Graph_BCHART_9" hidden="1">[20]Calc!$W$83:$W$153</definedName>
    <definedName name="_55__123Graph_CCHART_25" hidden="1">[20]GoSeven!$D$90:$D$105</definedName>
    <definedName name="_55__123Graph_DCHART_4" hidden="1">[21]A!$E$43:$F$43</definedName>
    <definedName name="_56__123Graph_CCHART_25" hidden="1">[20]GoSeven!$D$90:$D$105</definedName>
    <definedName name="_56__123Graph_CCHART_26" hidden="1">[20]GrThree!$D$90:$D$110</definedName>
    <definedName name="_57__123Graph_CCHART_26" hidden="1">[20]GrThree!$D$90:$D$110</definedName>
    <definedName name="_57__123Graph_CCHART_27" hidden="1">[20]HTwo!$D$88:$D$110</definedName>
    <definedName name="_58__123Graph_CCHART_27" hidden="1">[20]HTwo!$D$88:$D$110</definedName>
    <definedName name="_58__123Graph_CCHART_28" hidden="1">[20]JOne!$D$86:$D$98</definedName>
    <definedName name="_58__123Graph_ECHART_3" hidden="1">[21]A!$E$20:$F$20</definedName>
    <definedName name="_59__123Graph_ACHART_4" hidden="1">[21]A!$E$40:$F$40</definedName>
    <definedName name="_59__123Graph_CCHART_28" hidden="1">[20]JOne!$D$86:$D$98</definedName>
    <definedName name="_59__123Graph_CCHART_29" hidden="1">[20]JTwo!$D$86:$D$98</definedName>
    <definedName name="_6__123Graph_ACHART_13" hidden="1">[20]Calc!$AD$10:$AD$33</definedName>
    <definedName name="_6__123Graph_ACHART_14" hidden="1">[20]Calc!$AH$10:$AH$28</definedName>
    <definedName name="_6__123Graph_ACHART_3" hidden="1">[15]A!$E$16:$F$16</definedName>
    <definedName name="_6__123Graph_ACHART_4" hidden="1">[14]A!$E$40:$F$40</definedName>
    <definedName name="_6__123Graph_BCHART_1" hidden="1">#REF!</definedName>
    <definedName name="_6__123Graph_CCHART_4" hidden="1">[18]A!$E$42:$F$42</definedName>
    <definedName name="_6__123Graph_FCHART_1" hidden="1">[28]GEMIN!#REF!</definedName>
    <definedName name="_6_0_Table2_" hidden="1">[19]Index!#REF!</definedName>
    <definedName name="_60__123Graph_CCHART_29" hidden="1">[20]JTwo!$D$86:$D$98</definedName>
    <definedName name="_60__123Graph_CCHART_30" hidden="1">[20]HOne!$D$88:$D$110</definedName>
    <definedName name="_61__123Graph_CCHART_30" hidden="1">[20]HOne!$D$88:$D$110</definedName>
    <definedName name="_61__123Graph_DCHART_25" hidden="1">[20]GoSeven!$E$90:$E$105</definedName>
    <definedName name="_61__123Graph_ECHART_4" hidden="1">[21]A!$E$44:$F$44</definedName>
    <definedName name="_62__123Graph_DCHART_25" hidden="1">[20]GoSeven!$E$90:$E$105</definedName>
    <definedName name="_62__123Graph_DCHART_26" hidden="1">[20]GrThree!$E$90:$E$110</definedName>
    <definedName name="_63__123Graph_DCHART_26" hidden="1">[20]GrThree!$E$90:$E$110</definedName>
    <definedName name="_63__123Graph_DCHART_27" hidden="1">[20]HTwo!$E$88:$E$110</definedName>
    <definedName name="_64__123Graph_DCHART_27" hidden="1">[20]HTwo!$E$88:$E$110</definedName>
    <definedName name="_64__123Graph_DCHART_28" hidden="1">[20]JOne!$E$86:$E$98</definedName>
    <definedName name="_64__123Graph_FCHART_3" hidden="1">[21]A!$E$21:$F$21</definedName>
    <definedName name="_65__123Graph_DCHART_28" hidden="1">[20]JOne!$E$86:$E$98</definedName>
    <definedName name="_65__123Graph_DCHART_29" hidden="1">[20]JTwo!$E$86:$E$98</definedName>
    <definedName name="_66__123Graph_DCHART_29" hidden="1">[20]JTwo!$E$86:$E$98</definedName>
    <definedName name="_66__123Graph_DCHART_30" hidden="1">[20]HOne!$E$86:$E$110</definedName>
    <definedName name="_67__123Graph_DCHART_30" hidden="1">[20]HOne!$E$86:$E$110</definedName>
    <definedName name="_67__123Graph_FCHART_4" hidden="1">[21]A!$E$45:$F$45</definedName>
    <definedName name="_67__123Graph_XCHART_10" hidden="1">[20]Calc!$A$153:$A$325</definedName>
    <definedName name="_68__123Graph_XCHART_10" hidden="1">[20]Calc!$A$153:$A$325</definedName>
    <definedName name="_68__123Graph_XCHART_11" hidden="1">[20]Calc!$A$153:$A$315</definedName>
    <definedName name="_69__123Graph_XCHART_11" hidden="1">[20]Calc!$A$153:$A$315</definedName>
    <definedName name="_69__123Graph_XCHART_12" hidden="1">[20]Calc!$A$153:$A$313</definedName>
    <definedName name="_7__123Graph_ACHART_1" hidden="1">#REF!</definedName>
    <definedName name="_7__123Graph_ACHART_14" hidden="1">[20]Calc!$AH$10:$AH$28</definedName>
    <definedName name="_7__123Graph_ACHART_15" hidden="1">[20]Calc!$AJ$8:$AJ$19</definedName>
    <definedName name="_7__123Graph_ACHART_2" hidden="1">#REF!</definedName>
    <definedName name="_7__123Graph_BCHART_1" hidden="1">#REF!</definedName>
    <definedName name="_7__123Graph_BCHART_2" hidden="1">#REF!</definedName>
    <definedName name="_7__123Graph_DCHART_3" hidden="1">[18]A!$E$19:$F$19</definedName>
    <definedName name="_7__123Graph_XCHART_3" hidden="1">[29]estgg!#REF!</definedName>
    <definedName name="_70__123Graph_LBL_ACHART_2" hidden="1">[21]A!$E$33:$E$33</definedName>
    <definedName name="_70__123Graph_XCHART_12" hidden="1">[20]Calc!$A$153:$A$313</definedName>
    <definedName name="_70__123Graph_XCHART_13" hidden="1">[20]Calc!$A$13:$A$33</definedName>
    <definedName name="_71__123Graph_XCHART_13" hidden="1">[20]Calc!$A$13:$A$33</definedName>
    <definedName name="_71__123Graph_XCHART_14" hidden="1">[20]Calc!$A$11:$A$28</definedName>
    <definedName name="_72__123Graph_XCHART_1" hidden="1">#REF!</definedName>
    <definedName name="_72__123Graph_XCHART_14" hidden="1">[20]Calc!$A$11:$A$28</definedName>
    <definedName name="_72__123Graph_XCHART_15" hidden="1">[20]Calc!$A$8:$A$19</definedName>
    <definedName name="_73__123Graph_XCHART_15" hidden="1">[20]Calc!$A$8:$A$19</definedName>
    <definedName name="_73__123Graph_XCHART_16" hidden="1">[20]Calc!$A$8:$A$21</definedName>
    <definedName name="_74__123Graph_XCHART_16" hidden="1">[20]Calc!$A$8:$A$21</definedName>
    <definedName name="_74__123Graph_XCHART_2" hidden="1">[20]Calc!$A$23:$A$58</definedName>
    <definedName name="_75__123Graph_XCHART_2" hidden="1">[20]Calc!$A$23:$A$58</definedName>
    <definedName name="_75__123Graph_XCHART_3" hidden="1">[20]Calc!$A$38:$A$107</definedName>
    <definedName name="_75_0_S" hidden="1">[19]Index!#REF!</definedName>
    <definedName name="_76__123Graph_XCHART_3" hidden="1">[20]Calc!$A$38:$A$107</definedName>
    <definedName name="_76__123Graph_XCHART_4" hidden="1">[20]Calc!$A$13:$A$53</definedName>
    <definedName name="_76_0_Table2_" hidden="1">[19]Index!#REF!</definedName>
    <definedName name="_77__123Graph_XCHART_4" hidden="1">[20]Calc!$A$13:$A$53</definedName>
    <definedName name="_77__123Graph_XCHART_5" hidden="1">[20]Calc!$A$9:$A$36</definedName>
    <definedName name="_77_0_Table2_" hidden="1">[19]Index!#REF!</definedName>
    <definedName name="_78__123Graph_XCHART_5" hidden="1">[20]Calc!$A$9:$A$36</definedName>
    <definedName name="_78__123Graph_XCHART_6" hidden="1">[20]Calc!$A$9:$A$41</definedName>
    <definedName name="_79__123Graph_XCHART_6" hidden="1">[20]Calc!$A$9:$A$41</definedName>
    <definedName name="_79__123Graph_XCHART_7" hidden="1">[20]Calc!$A$153:$A$688</definedName>
    <definedName name="_8__123Graph_ACHART_1" hidden="1">#REF!</definedName>
    <definedName name="_8__123Graph_ACHART_15" hidden="1">[20]Calc!$AJ$8:$AJ$19</definedName>
    <definedName name="_8__123Graph_ACHART_16" hidden="1">[20]Calc!$AL$8:$AL$21</definedName>
    <definedName name="_8__123Graph_ACHART_2" hidden="1">#REF!</definedName>
    <definedName name="_8__123Graph_ACHART_3" hidden="1">[21]A!$E$16:$F$16</definedName>
    <definedName name="_8__123Graph_ACHART_4" hidden="1">[15]A!$E$40:$F$40</definedName>
    <definedName name="_8__123Graph_BCHART_2" hidden="1">#REF!</definedName>
    <definedName name="_8__123Graph_BCHART_3" hidden="1">[15]A!$E$17:$F$17</definedName>
    <definedName name="_8__123Graph_DCHART_4" hidden="1">[18]A!$E$43:$F$43</definedName>
    <definedName name="_8_0_Table2_" hidden="1">[19]Index!#REF!</definedName>
    <definedName name="_80__123Graph_XCHART_7" hidden="1">[20]Calc!$A$153:$A$688</definedName>
    <definedName name="_80__123Graph_XCHART_8" hidden="1">[20]Calc!$A$83:$A$154</definedName>
    <definedName name="_81__123Graph_BCHART_1" hidden="1">#REF!</definedName>
    <definedName name="_81__123Graph_XCHART_8" hidden="1">[20]Calc!$A$83:$A$154</definedName>
    <definedName name="_81__123Graph_XCHART_9" hidden="1">[20]Calc!$A$83:$A$153</definedName>
    <definedName name="_82__123Graph_XCHART_9" hidden="1">[20]Calc!$A$83:$A$153</definedName>
    <definedName name="_9__123Graph_ACHART_1" hidden="1">#REF!</definedName>
    <definedName name="_9__123Graph_ACHART_16" hidden="1">[20]Calc!$AL$8:$AL$21</definedName>
    <definedName name="_9__123Graph_ACHART_17" hidden="1">[20]GoEight!$B$115:$B$160</definedName>
    <definedName name="_9__123Graph_ACHART_2" hidden="1">#REF!</definedName>
    <definedName name="_9__123Graph_ACHART_3" hidden="1">'[23]Super Region'!$D$12:$D$14</definedName>
    <definedName name="_9__123Graph_ACHART_4" hidden="1">[21]A!$E$40:$F$40</definedName>
    <definedName name="_9__123Graph_BCHART_1" hidden="1">#REF!</definedName>
    <definedName name="_9__123Graph_BCHART_3" hidden="1">[14]A!$E$17:$F$17</definedName>
    <definedName name="_9__123Graph_BCHART_4" hidden="1">[15]A!$E$41:$F$41</definedName>
    <definedName name="_9__123Graph_CCHART_3" hidden="1">[14]A!$E$18:$F$18</definedName>
    <definedName name="_9__123Graph_ECHART_3" hidden="1">[18]A!$E$20:$F$20</definedName>
    <definedName name="_a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a999" hidden="1">{#N/A,#N/A,FALSE,"ANEXO3 99 ERA";#N/A,#N/A,FALSE,"ANEXO3 99 UBÁ2";#N/A,#N/A,FALSE,"ANEXO3 99 DTU";#N/A,#N/A,FALSE,"ANEXO3 99 RDR";#N/A,#N/A,FALSE,"ANEXO3 99 UBÁ4";#N/A,#N/A,FALSE,"ANEXO3 99 UBÁ6"}</definedName>
    <definedName name="_aa1" hidden="1">{"Fiesta Facer Page",#N/A,FALSE,"Q_C_S";"Fiesta Main Page",#N/A,FALSE,"V_L";"Fiesta 95BP Struct",#N/A,FALSE,"StructBP";"Fiesta Post 95BP Struct",#N/A,FALSE,"AdjStructBP"}</definedName>
    <definedName name="_ACC2" hidden="1">'[30]DIF FAT FEV 01'!$X$13:$Y$40</definedName>
    <definedName name="_adm1" hidden="1">{"'Índice'!$A$1:$K$49"}</definedName>
    <definedName name="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MacroRecalculationBehavior" hidden="1">0</definedName>
    <definedName name="_AtRisk_SimSetting_RandomNumberGenerator" hidden="1">0</definedName>
    <definedName name="_AtRisk_SimSetting_ReportsList" hidden="1">1</definedName>
    <definedName name="_AtRisk_SimSetting_ShowSimulationProgressWindow" hidden="1">TRUE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B1" hidden="1">{#N/A,#N/A,FALSE,"LLAVE";#N/A,#N/A,FALSE,"EERR";#N/A,#N/A,FALSE,"ESP";#N/A,#N/A,FALSE,"EOAF";#N/A,#N/A,FALSE,"CASH";#N/A,#N/A,FALSE,"FINANZAS";#N/A,#N/A,FALSE,"DEUDA";#N/A,#N/A,FALSE,"INVERSION";#N/A,#N/A,FALSE,"PERSONAL"}</definedName>
    <definedName name="_ba1" hidden="1">{"Fiesta Facer Page",#N/A,FALSE,"Q_C_S";"Fiesta Main Page",#N/A,FALSE,"V_L";"Fiesta 95BP Struct",#N/A,FALSE,"StructBP";"Fiesta Post 95BP Struct",#N/A,FALSE,"AdjStructBP"}</definedName>
    <definedName name="_bb1" hidden="1">{#N/A,#N/A,FALSE,"ENERGIA";#N/A,#N/A,FALSE,"PERDIDAS";#N/A,#N/A,FALSE,"CLIENTES";#N/A,#N/A,FALSE,"ESTADO";#N/A,#N/A,FALSE,"TECNICA"}</definedName>
    <definedName name="_bbb1" hidden="1">{#N/A,#N/A,FALSE,"LLAVE";#N/A,#N/A,FALSE,"EERR";#N/A,#N/A,FALSE,"ESP";#N/A,#N/A,FALSE,"EOAF";#N/A,#N/A,FALSE,"CASH";#N/A,#N/A,FALSE,"FINANZAS";#N/A,#N/A,FALSE,"DEUDA";#N/A,#N/A,FALSE,"INVERSION";#N/A,#N/A,FALSE,"PERSONAL"}</definedName>
    <definedName name="_bdm.3F011716051B4FEEAD434DAF7429A66C.edm" hidden="1">#REF!</definedName>
    <definedName name="_bdm.88CC4E1D12694638BB763E7B3B3E920B.edm" hidden="1">[31]Cover!$A$1:$IV$65536</definedName>
    <definedName name="_bdm.E8CF0219824446BFB78BED17CACAE78D.edm" hidden="1">'[31]Output PPT'!$A$1:$IV$65536</definedName>
    <definedName name="_BG" hidden="1">[32]ACOMP!#REF!</definedName>
    <definedName name="_bob1" hidden="1">{#N/A,#N/A,FALSE,"Assumptions";#N/A,#N/A,FALSE,"1997 P&amp;L(pk) Estrada";#N/A,#N/A,FALSE,"ONGOING P&amp;L(pk) Estrada"}</definedName>
    <definedName name="_bx1" hidden="1">{#N/A,#N/A,FALSE,"LLAVE";#N/A,#N/A,FALSE,"EERR";#N/A,#N/A,FALSE,"ESP";#N/A,#N/A,FALSE,"EOAF";#N/A,#N/A,FALSE,"CASH";#N/A,#N/A,FALSE,"FINANZAS";#N/A,#N/A,FALSE,"DEUDA";#N/A,#N/A,FALSE,"INVERSION";#N/A,#N/A,FALSE,"PERSONAL"}</definedName>
    <definedName name="_cc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CD1" hidden="1">{#N/A,#N/A,FALSE,"LLAVE";#N/A,#N/A,FALSE,"EERR";#N/A,#N/A,FALSE,"ESP";#N/A,#N/A,FALSE,"EOAF";#N/A,#N/A,FALSE,"CASH";#N/A,#N/A,FALSE,"FINANZAS";#N/A,#N/A,FALSE,"DEUDA";#N/A,#N/A,FALSE,"INVERSION";#N/A,#N/A,FALSE,"PERSONAL"}</definedName>
    <definedName name="_cdx1" hidden="1">{#N/A,#N/A,FALSE,"LLAVE";#N/A,#N/A,FALSE,"EERR";#N/A,#N/A,FALSE,"ESP";#N/A,#N/A,FALSE,"EOAF";#N/A,#N/A,FALSE,"CASH";#N/A,#N/A,FALSE,"FINANZAS";#N/A,#N/A,FALSE,"DEUDA";#N/A,#N/A,FALSE,"INVERSION";#N/A,#N/A,FALSE,"PERSONAL"}</definedName>
    <definedName name="_CMV1" hidden="1">{"'RELATÓRIO'!$A$1:$E$20","'RELATÓRIO'!$A$22:$D$34","'INTERNET'!$A$31:$G$58","'INTERNET'!$A$1:$G$28","'SÉRIE HISTÓRICA'!$A$167:$H$212","'SÉRIE HISTÓRICA'!$A$56:$H$101"}</definedName>
    <definedName name="_CMV2" hidden="1">{"'RELATÓRIO'!$A$1:$E$20","'RELATÓRIO'!$A$22:$D$34","'INTERNET'!$A$31:$G$58","'INTERNET'!$A$1:$G$28","'SÉRIE HISTÓRICA'!$A$167:$H$212","'SÉRIE HISTÓRICA'!$A$56:$H$101"}</definedName>
    <definedName name="_cod2">'[33]cód participantes'!$C$4:$D$15</definedName>
    <definedName name="_CPU2" hidden="1">{#N/A,#N/A,FALSE,"Cronograma";#N/A,#N/A,FALSE,"Cronogr. 2"}</definedName>
    <definedName name="_CVB1" hidden="1">{"MaskProfCalc",#N/A,FALSE,"Mask";"MaskTrade",#N/A,FALSE,"Mask"}</definedName>
    <definedName name="_D258" hidden="1">{"Presentation",#N/A,FALSE,"Feb96 - ALL"}</definedName>
    <definedName name="_d444" hidden="1">{#N/A,#N/A,FALSE,"Che-Ga";#N/A,#N/A,FALSE,"Iv-Sm";#N/A,#N/A,FALSE,"So-We";#N/A,#N/A,FALSE,"Me-Po";#N/A,#N/A,FALSE,"Be-Bo";#N/A,#N/A,FALSE,"Cha-Ki";#N/A,#N/A,FALSE,"In";#N/A,#N/A,FALSE,"Schedule 23";#N/A,#N/A,FALSE,"Schedule 22";#N/A,#N/A,FALSE,"WACC"}</definedName>
    <definedName name="_dc1" hidden="1">{#N/A,#N/A,FALSE,"Chart";#N/A,#N/A,FALSE,"Overview";#N/A,#N/A,FALSE,"Overview_Acty";#N/A,#N/A,FALSE,"Inc97D";#N/A,#N/A,FALSE,"Rel_Inc97TD";#N/A,#N/A,FALSE,"Rel_Inc_97_NTD";#N/A,#N/A,FALSE,"Marketing";#N/A,#N/A,FALSE,"Pot_97"}</definedName>
    <definedName name="_df1" hidden="1">{#N/A,#N/A,FALSE,"LLAVE";#N/A,#N/A,FALSE,"EERR";#N/A,#N/A,FALSE,"ESP";#N/A,#N/A,FALSE,"EOAF";#N/A,#N/A,FALSE,"CASH";#N/A,#N/A,FALSE,"FINANZAS";#N/A,#N/A,FALSE,"DEUDA";#N/A,#N/A,FALSE,"INVERSION";#N/A,#N/A,FALSE,"PERSONAL"}</definedName>
    <definedName name="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Dist_Bin" hidden="1">#REF!</definedName>
    <definedName name="_Dist_Values" hidden="1">#REF!</definedName>
    <definedName name="_e1" hidden="1">{#N/A,#N/A,FALSE,"ENERGIA";#N/A,#N/A,FALSE,"PERDIDAS";#N/A,#N/A,FALSE,"CLIENTES";#N/A,#N/A,FALSE,"ESTADO";#N/A,#N/A,FALSE,"TECNICA"}</definedName>
    <definedName name="_Fill" hidden="1">#REF!</definedName>
    <definedName name="_fill2" hidden="1">#REF!</definedName>
    <definedName name="_FilterDatabase" hidden="1">#REF!</definedName>
    <definedName name="_xlnm._FilterDatabase" localSheetId="1" hidden="1">'ACESSÓRIOS LOTE 1'!$A$5:$G$124</definedName>
    <definedName name="_xlnm._FilterDatabase" localSheetId="3" hidden="1">'ACESSÓRIOS LOTE 2'!$A$5:$G$77</definedName>
    <definedName name="_xlnm._FilterDatabase" localSheetId="5" hidden="1">'ACESSÓRIOS LOTE 3'!$A$5:$G$72</definedName>
    <definedName name="_xlnm._FilterDatabase" hidden="1">#REF!</definedName>
    <definedName name="_IRCS">[34]ROIC!$F$1</definedName>
    <definedName name="_it2" hidden="1">{"a_assump1",#N/A,FALSE,"BPlan 96-00 - Base";"a_assump2",#N/A,FALSE,"BPlan 96-00 - Base";"a_plus",#N/A,FALSE,"BPlan 96-00 - Base";"a_bs",#N/A,FALSE,"BPlan 96-00 - Base";"a_cf",#N/A,FALSE,"BPlan 96-00 - Base";"a_irrbase",#N/A,FALSE,"BPlan 96-00 - Base";"a_notes",#N/A,FALSE,"BPlan 96-00 - Base"}</definedName>
    <definedName name="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AN1">[16]balita!$D$7:$D$50</definedName>
    <definedName name="_JAN2">[16]balita!$D$7:$D$50</definedName>
    <definedName name="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ey1" hidden="1">#REF!</definedName>
    <definedName name="_Key2" hidden="1">#REF!</definedName>
    <definedName name="_Key2445" hidden="1">'[35]HPS Slit Coil (Centralia)'!#REF!</definedName>
    <definedName name="_Key3" hidden="1">#REF!</definedName>
    <definedName name="_Key4" hidden="1">#REF!</definedName>
    <definedName name="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l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_MatInverse_In" hidden="1">#REF!</definedName>
    <definedName name="_MatMult_A" hidden="1">'[36]Painel de Controle'!#REF!</definedName>
    <definedName name="_MENSAL">'[37]DRE - LOGISTICA'!$C$1:$AG$1</definedName>
    <definedName name="_mrn2" hidden="1">{#N/A,#N/A,FALSE,"PAG16";#N/A,#N/A,FALSE,"PAG15";#N/A,#N/A,FALSE,"PAG14";#N/A,#N/A,FALSE,"PAG13";#N/A,#N/A,FALSE,"PAG12";#N/A,#N/A,FALSE,"PAG11";#N/A,#N/A,FALSE,"PAG10";#N/A,#N/A,FALSE,"PAG09";#N/A,#N/A,FALSE,"PAG08";#N/A,#N/A,FALSE,"PAG07";#N/A,#N/A,FALSE,"PAG06";#N/A,#N/A,FALSE,"PAG05";#N/A,#N/A,FALSE,"PAG04";#N/A,#N/A,FALSE,"PAG03";#N/A,#N/A,FALSE,"PAG02";#N/A,#N/A,FALSE,"PAG01";#N/A,#N/A,FALSE,"Índice";#N/A,#N/A,FALSE,"CAPA"}</definedName>
    <definedName name="_n2" hidden="1">{#N/A,#N/A,FALSE,"PCOL"}</definedName>
    <definedName name="_NEW2" hidden="1">{"'RATEIO RECEITA BRUTA'!$B$77:$C$106"}</definedName>
    <definedName name="_ob1" hidden="1">{#N/A,#N/A,FALSE,"USOUTBOUND"}</definedName>
    <definedName name="_ob2" hidden="1">{#N/A,#N/A,FALSE,"USOUTBOUND"}</definedName>
    <definedName name="_ob3" hidden="1">{#N/A,#N/A,FALSE,"USOUTBOUND"}</definedName>
    <definedName name="_ob6" hidden="1">{#N/A,#N/A,FALSE,"USOUTBOUND"}</definedName>
    <definedName name="_Order1" hidden="1">255</definedName>
    <definedName name="_Order2" hidden="1">255</definedName>
    <definedName name="_Parse_In" hidden="1">#REF!</definedName>
    <definedName name="_Parse_Out" hidden="1">#REF!</definedName>
    <definedName name="_Regression_Int" hidden="1">1</definedName>
    <definedName name="_Regression_Out" hidden="1">'[38] PIB Brasil ( R$ de 1996 )'!#REF!</definedName>
    <definedName name="_Regression_X" hidden="1">'[38] PIB Brasil ( R$ de 1996 )'!#REF!</definedName>
    <definedName name="_Regression_Y" hidden="1">#REF!</definedName>
    <definedName name="_Sort" hidden="1">#REF!</definedName>
    <definedName name="_Sort2" hidden="1">#REF!</definedName>
    <definedName name="_ss2" hidden="1">{"'RR'!$A$2:$E$81"}</definedName>
    <definedName name="_sss2" hidden="1">{#N/A,#N/A,FALSE,"Pounds TRF";#N/A,#N/A,FALSE,"Pounds SRF P";#N/A,#N/A,FALSE,"Pounds TRF vs SRF P";#N/A,#N/A,FALSE,"Pounds 98 Acts";#N/A,#N/A,FALSE,"IFO 1999 TRF";#N/A,#N/A,FALSE,"Pounds TRF vs 98";#N/A,#N/A,FALSE,"IFO 1999 SRF";#N/A,#N/A,FALSE,"IFO TRF vs SRF";#N/A,#N/A,FALSE,"IFO 1998 Acts";#N/A,#N/A,FALSE,"IFO TRF vs 98";#N/A,#N/A,FALSE,"Margin Per Lb";#N/A,#N/A,FALSE,"IFO";#N/A,#N/A,FALSE,"TRF vs 97 Rpt";#N/A,#N/A,FALSE,"TRF vs 97 Adj";#N/A,#N/A,FALSE,"TRF Margin";#N/A,#N/A,FALSE,"FSD (2)";#N/A,#N/A,FALSE,"FSD";#N/A,#N/A,FALSE,"FSDxKFI";#N/A,#N/A,FALSE,"Bev";#N/A,#N/A,FALSE,"Total Coffee";#N/A,#N/A,FALSE,"H&amp;R Caf";#N/A,#N/A,FALSE,"H&amp;R Dec";#N/A,#N/A,FALSE,"OCS Caf";#N/A,#N/A,FALSE,"OCS Dec";#N/A,#N/A,FALSE,"Soluble";#N/A,#N/A,FALSE,"Vend";#N/A,#N/A,FALSE,"Gourmet Bean";#N/A,#N/A,FALSE,"Origins";#N/A,#N/A,FALSE,"Other Hot";#N/A,#N/A,FALSE,"Retail";#N/A,#N/A,FALSE,"Powdered";#N/A,#N/A,FALSE,"Total GFIC";#N/A,#N/A,FALSE,"Country Time";#N/A,#N/A,FALSE,"Kool Aid";#N/A,#N/A,FALSE,"Bulk";#N/A,#N/A,FALSE,"Crystal Light";#N/A,#N/A,FALSE,"Twist";#N/A,#N/A,FALSE,"Tang";#N/A,#N/A,FALSE,"Retail PSD";#N/A,#N/A,FALSE,"RTD";#N/A,#N/A,FALSE,"Dairy &amp; Enhancers";#N/A,#N/A,FALSE,"Enhancers";#N/A,#N/A,FALSE,"Spoonables";#N/A,#N/A,FALSE,"Pourable&amp;Dry";#N/A,#N/A,FALSE,"Sauces - West";#N/A,#N/A,FALSE,"Sauces - East";#N/A,#N/A,FALSE,"Other West";#N/A,#N/A,FALSE,"Other East";#N/A,#N/A,FALSE,"Cheese";#N/A,#N/A,FALSE,"Process";#N/A,#N/A,FALSE,"Cream";#N/A,#N/A,FALSE,"Grated";#N/A,#N/A,FALSE,"Natural";#N/A,#N/A,FALSE,"Other Cheese &amp; Dairy";#N/A,#N/A,FALSE,"Breakstone";#N/A,#N/A,FALSE,"Yogurt";#N/A,#N/A,FALSE,"Meat &amp; Desserts";#N/A,#N/A,FALSE,"Desserts";#N/A,#N/A,FALSE,"Cheesecake";#N/A,#N/A,FALSE,"Gelatin";#N/A,#N/A,FALSE,"Pudding";#N/A,#N/A,FALSE,"Other Desserts";#N/A,#N/A,FALSE,"SS Desserts";#N/A,#N/A,FALSE,"Meats";#N/A,#N/A,FALSE,"Sand Meats";#N/A,#N/A,FALSE,"Bacon";#N/A,#N/A,FALSE,"Hot Dogs";#N/A,#N/A,FALSE,"Other Meats";#N/A,#N/A,FALSE,"Other Mt &amp; Dsts";#N/A,#N/A,FALSE,"Pickles";#N/A,#N/A,FALSE,"Cereal";#N/A,#N/A,FALSE,"Mac'ncheese";#N/A,#N/A,FALSE,"pro dev";#N/A,#N/A,FALSE,"Pizza";#N/A,#N/A,FALSE,"Shooter";#N/A,#N/A,FALSE,"Sweetness";#N/A,#N/A,FALSE,"New Prod";#N/A,#N/A,FALSE,"Other FSD";#N/A,#N/A,FALSE,"BRG";#N/A,#N/A,FALSE,"Div Admin";#N/A,#N/A,FALSE,"Commissary - calc.";#N/A,#N/A,FALSE,"FSD Corp Assess";#N/A,#N/A,FALSE,"KFI";#N/A,#N/A,FALSE,"Flavors&amp;Cheeses";#N/A,#N/A,FALSE,"Bakers";#N/A,#N/A,FALSE,"KFI Corp Assess";#N/A,#N/A,FALSE,"Commissary x Loss";#N/A,#N/A,FALSE,"Commissary Loss";#N/A,#N/A,FALSE,"Contrib Mgn"}</definedName>
    <definedName name="_Table1_In1" hidden="1">#REF!</definedName>
    <definedName name="_Table1_Out" hidden="1">#REF!</definedName>
    <definedName name="_Table2_In1" hidden="1">#REF!</definedName>
    <definedName name="_Table2_In2" hidden="1">#REF!</definedName>
    <definedName name="_Table2_Out" hidden="1">#REF!</definedName>
    <definedName name="_Table3_In2" hidden="1">#REF!</definedName>
    <definedName name="_v" hidden="1">#REF!</definedName>
    <definedName name="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YTD">'[37]DRE - LOGISTICA'!$C$4:$AG$4</definedName>
    <definedName name="a_1" hidden="1">{#N/A,#N/A,FALSE,"Cronograma";#N/A,#N/A,FALSE,"Cronogr. 2"}</definedName>
    <definedName name="a000" hidden="1">{#N/A,#N/A,FALSE,"ANEXO3 99 ERA";#N/A,#N/A,FALSE,"ANEXO3 99 UBÁ2";#N/A,#N/A,FALSE,"ANEXO3 99 DTU";#N/A,#N/A,FALSE,"ANEXO3 99 RDR";#N/A,#N/A,FALSE,"ANEXO3 99 UBÁ4";#N/A,#N/A,FALSE,"ANEXO3 99 UBÁ6"}</definedName>
    <definedName name="A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A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AA_DOCTOPS" hidden="1">"AAA_SET"</definedName>
    <definedName name="AAA_duser" hidden="1">"OFF"</definedName>
    <definedName name="AAAA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aaaaa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aaaaaa" hidden="1">{"RES-2002",#N/A,FALSE,"BL2000";"A1-2002",#N/A,FALSE,"BL2000";"A2-2002",#N/A,FALSE,"BL2000"}</definedName>
    <definedName name="aaaaaaa" hidden="1">#REF!</definedName>
    <definedName name="aaaaaaa_1" hidden="1">{#N/A,#N/A,FALSE,"Cronograma";#N/A,#N/A,FALSE,"Cronogr. 2"}</definedName>
    <definedName name="aaaaaaaaaa" hidden="1">{"RES-2002",#N/A,FALSE,"BL2000";"A1-2002",#N/A,FALSE,"BL2000";"A2-2002",#N/A,FALSE,"BL2000"}</definedName>
    <definedName name="AAAAAAAAAAAA" hidden="1">{#N/A,#N/A,FALSE,"Relatórios";"Vendas e Custos",#N/A,FALSE,"Vendas e Custos";"Premissas",#N/A,FALSE,"Premissas";"Projeções",#N/A,FALSE,"Projeções";"Dolar",#N/A,FALSE,"Dolar";"Original",#N/A,FALSE,"Original e UFIR"}</definedName>
    <definedName name="aaaaaaaaaaaaa" hidden="1">{"COMNUS2000",#N/A,FALSE,"BL2000"}</definedName>
    <definedName name="aaaaaaaaaaaaaaa" hidden="1">{"CTO ACUMULADO",#N/A,FALSE,"BASE ANEXOS";"VAR ACUMULADAS",#N/A,FALSE,"BASE ANEXOS"}</definedName>
    <definedName name="aaaaaaaaaaaaaaaaa" hidden="1">{"AnaM1",#N/A,FALSE,"AnalisisM";"AnaM2",#N/A,FALSE,"AnalisisM";"AnaM3",#N/A,FALSE,"AnalisisM"}</definedName>
    <definedName name="aaaaaaaaaaaaaaaaaaaaa" hidden="1">#REF!</definedName>
    <definedName name="aaaaaaaaaaaaaaaaaaaaaa" hidden="1">#REF!</definedName>
    <definedName name="aaaaaaaaaaaaaaaaaaaaaaa" hidden="1">#REF!</definedName>
    <definedName name="aaaaaaaaaaaaaaaaaaaaaaaa" hidden="1">{"COMJPN2000",#N/A,FALSE,"BL2000"}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AS" hidden="1">{#N/A,#N/A,FALSE,"Radar CONS Mês e Acum  3";#N/A,#N/A,FALSE,"Radar CONS Acum 4";#N/A,#N/A,FALSE,"Rainha Topper Mês e Acum 19";#N/A,#N/A,FALSE,"Rainha Topper Acum 20";#N/A,#N/A,FALSE,"Mizuno Mês e Acum 22";#N/A,#N/A,FALSE,"Mizuno Acum 23";#N/A,#N/A,FALSE,"Havaianas Mês e Acum 25";#N/A,#N/A,FALSE,"Havaianas Acum 26";#N/A,#N/A,FALSE,"GDV Mês e Acum 28";#N/A,#N/A,FALSE,"GDV Acum 29";#N/A,#N/A,FALSE,"COBERTURAS Mês e Acum 31";#N/A,#N/A,FALSE,"COBERTURAS Acum 32";#N/A,#N/A,FALSE,"TIMBERLAND Mês e Acum 34";#N/A,#N/A,FALSE,"TIMBERLAND Acum 35";#N/A,#N/A,FALSE,"MEGGASHOP Mês e Acum 37";#N/A,#N/A,FALSE,"MEGGASHOP Acum 38"}</definedName>
    <definedName name="aasdas" hidden="1">#REF!</definedName>
    <definedName name="ab" hidden="1">{#N/A,#N/A,FALSE,"ET-CAPA";#N/A,#N/A,FALSE,"ET-PAG1";#N/A,#N/A,FALSE,"ET-PAG2";#N/A,#N/A,FALSE,"ET-PAG3";#N/A,#N/A,FALSE,"ET-PAG4";#N/A,#N/A,FALSE,"ET-PAG5"}</definedName>
    <definedName name="ABC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abcd" hidden="1">#REF!</definedName>
    <definedName name="abcdef" hidden="1">{"'PXR_6500'!$A$1:$I$124"}</definedName>
    <definedName name="ABN" hidden="1">{"'PXR_6500'!$A$1:$I$124"}</definedName>
    <definedName name="Access_Button" hidden="1">"tpds0409_RAW_DATA_0318_List"</definedName>
    <definedName name="Access_Button1" hidden="1">"INDMAT_CONS_APR_List"</definedName>
    <definedName name="AccessDatabase" hidden="1">"G:\Controlete_Orcamentario\Andrade\RESUMO GERAL_AAA.mdb"</definedName>
    <definedName name="ACwvu.ProjReport." hidden="1">#REF!</definedName>
    <definedName name="adao">[39]!adao</definedName>
    <definedName name="adcd" hidden="1">{#N/A,#N/A,FALSE,"Sheet8";#N/A,#N/A,FALSE,"Sheet7"}</definedName>
    <definedName name="addd" hidden="1">{#N/A,#N/A,FALSE,"Radar CONS Mês e Acum  3";#N/A,#N/A,FALSE,"Radar CONS Acum 4"}</definedName>
    <definedName name="Addtolist" localSheetId="3">[40]!Addtolist</definedName>
    <definedName name="Addtolist" localSheetId="5">[40]!Addtolist</definedName>
    <definedName name="Addtolist" localSheetId="0">[40]!Addtolist</definedName>
    <definedName name="Addtolist" localSheetId="2">[40]!Addtolist</definedName>
    <definedName name="Addtolist" localSheetId="4">[40]!Addtolist</definedName>
    <definedName name="Addtolist">[40]!Addtolist</definedName>
    <definedName name="ademir" hidden="1">{#N/A,#N/A,FALSE,"Cronograma";#N/A,#N/A,FALSE,"Cronogr. 2"}</definedName>
    <definedName name="aditivo" hidden="1">{#N/A,#N/A,FALSE,"PCOL"}</definedName>
    <definedName name="Administrativo" hidden="1">{#N/A,#N/A,FALSE,"Cronograma";#N/A,#N/A,FALSE,"Cronogr. 2"}</definedName>
    <definedName name="ADPOFJPDAFOK" hidden="1">{"'RATEIO RECEITA BRUTA'!$B$77:$C$106"}</definedName>
    <definedName name="aeaw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aegt" hidden="1">#REF!</definedName>
    <definedName name="aergsegaw" hidden="1">{"'RELATÓRIO'!$A$1:$E$20","'RELATÓRIO'!$A$22:$D$34","'INTERNET'!$A$31:$G$58","'INTERNET'!$A$1:$G$28","'SÉRIE HISTÓRICA'!$A$167:$H$212","'SÉRIE HISTÓRICA'!$A$56:$H$101"}</definedName>
    <definedName name="Aero_1" hidden="1">{#N/A,#N/A,TRUE,"CIN-11";#N/A,#N/A,TRUE,"CIN-13";#N/A,#N/A,TRUE,"CIN-14";#N/A,#N/A,TRUE,"CIN-16";#N/A,#N/A,TRUE,"CIN-17";#N/A,#N/A,TRUE,"CIN-18";#N/A,#N/A,TRUE,"CIN Earnings To Fixed Charges";#N/A,#N/A,TRUE,"CIN Financial Ratios";#N/A,#N/A,TRUE,"CIN-IS";#N/A,#N/A,TRUE,"CIN-BS";#N/A,#N/A,TRUE,"CIN-CS";#N/A,#N/A,TRUE,"Invest In Unconsol Subs"}</definedName>
    <definedName name="aeryrefv" hidden="1">{"'RELATÓRIO'!$A$1:$E$20","'RELATÓRIO'!$A$22:$D$34","'INTERNET'!$A$31:$G$58","'INTERNET'!$A$1:$G$28","'SÉRIE HISTÓRICA'!$A$167:$H$212","'SÉRIE HISTÓRICA'!$A$56:$H$101"}</definedName>
    <definedName name="afasfs" hidden="1">#REF!</definedName>
    <definedName name="AGDA" hidden="1">#REF!</definedName>
    <definedName name="agdhj" hidden="1">{"A_Summary",#N/A,FALSE,"Arg_Summ";"B_Summary",#N/A,FALSE,"Brz_Summ"}</definedName>
    <definedName name="ag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B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bcurq3">[41]!albcurq3</definedName>
    <definedName name="ALC">[42]RES_ÁLCOOL!$A$2:$R$36</definedName>
    <definedName name="alex" hidden="1">'[35]HPS Slit Coil (Centralia)'!#REF!</definedName>
    <definedName name="Algo" hidden="1">{"'Quadro'!$A$4:$BG$78"}</definedName>
    <definedName name="algo1" hidden="1">{"'Quadro'!$A$4:$BG$78"}</definedName>
    <definedName name="AlocacaoMercado">[43]Inputs_Foz_Holding!$D$107:$BH$110</definedName>
    <definedName name="alt" hidden="1">{#N/A,#N/A,FALSE,"Cronograma";#N/A,#N/A,FALSE,"Cronogr. 2"}</definedName>
    <definedName name="alt_1" hidden="1">{#N/A,#N/A,FALSE,"Cronograma";#N/A,#N/A,FALSE,"Cronogr. 2"}</definedName>
    <definedName name="Alter" hidden="1">{#N/A,#N/A,FALSE,"TRANSNEW"}</definedName>
    <definedName name="Alternativa" hidden="1">{#N/A,#N/A,FALSE,"Cronograma";#N/A,#N/A,FALSE,"Cronogr. 2"}</definedName>
    <definedName name="Alternativa_1" hidden="1">{#N/A,#N/A,FALSE,"Cronograma";#N/A,#N/A,FALSE,"Cronogr. 2"}</definedName>
    <definedName name="amigo" hidden="1">{#N/A,#N/A,FALSE,"Cover Sheet";#N/A,#N/A,FALSE,"BE 13 Fiesta";#N/A,#N/A,FALSE,"New Fiesta";#N/A,#N/A,FALSE,"Escort";#N/A,#N/A,FALSE,"Mondeo";#N/A,#N/A,FALSE,"Scorpio";#N/A,#N/A,FALSE,"Probe";#N/A,#N/A,FALSE,"Maverick";#N/A,#N/A,FALSE,"Galaxy";#N/A,#N/A,FALSE,"Light vans";#N/A,#N/A,FALSE,"Transit"}</definedName>
    <definedName name="AMO" hidden="1">{#N/A,#N/A,FALSE,"USOUTBOUND"}</definedName>
    <definedName name="Amort">[44]Premissas!$E$30</definedName>
    <definedName name="amortiz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nabel" hidden="1">{#N/A,#N/A,FALSE,"Eastern";#N/A,#N/A,FALSE,"Western"}</definedName>
    <definedName name="anabel_1" hidden="1">{#N/A,#N/A,FALSE,"Eastern";#N/A,#N/A,FALSE,"Western"}</definedName>
    <definedName name="anabel_2" hidden="1">{#N/A,#N/A,FALSE,"Eastern";#N/A,#N/A,FALSE,"Western"}</definedName>
    <definedName name="anabel_3" hidden="1">{#N/A,#N/A,FALSE,"Eastern";#N/A,#N/A,FALSE,"Western"}</definedName>
    <definedName name="anabel_4" hidden="1">{#N/A,#N/A,FALSE,"Eastern";#N/A,#N/A,FALSE,"Western"}</definedName>
    <definedName name="anabel_5" hidden="1">{#N/A,#N/A,FALSE,"Eastern";#N/A,#N/A,FALSE,"Western"}</definedName>
    <definedName name="Analise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Anchieta">'[33]Lista ANC'!$A$2:$O$277</definedName>
    <definedName name="andre" hidden="1">{#N/A,#N/A,FALSE,"Assumptions";#N/A,#N/A,FALSE,"Volumes";#N/A,#N/A,FALSE,"Pricing";#N/A,#N/A,FALSE,"Variable Cost";#N/A,#N/A,FALSE,"Investment";#N/A,#N/A,FALSE,"Profitability";#N/A,#N/A,FALSE,"Business Comparison"}</definedName>
    <definedName name="AnoAval">[43]Valuation!$E$10</definedName>
    <definedName name="AnoMensal">[43]Controle_Input_Filhas!$E$10</definedName>
    <definedName name="AnoMult">[43]Valuation!$E$11</definedName>
    <definedName name="anscount" hidden="1">1</definedName>
    <definedName name="APP" hidden="1">{#N/A,#N/A,FALSE,"USOUTBOUND"}</definedName>
    <definedName name="APR" hidden="1">{#N/A,#N/A,FALSE,"Sheet1"}</definedName>
    <definedName name="Apr_95">'[45]TD Lights-Model'!$E$5:$E$9</definedName>
    <definedName name="Apr_96">'[45]TD Lights-Model'!$I$5:$I$9</definedName>
    <definedName name="a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qz" hidden="1">{#N/A,#N/A,FALSE,"Eastern";#N/A,#N/A,FALSE,"Western"}</definedName>
    <definedName name="aqz_1" hidden="1">{#N/A,#N/A,FALSE,"Eastern";#N/A,#N/A,FALSE,"Western"}</definedName>
    <definedName name="aqz_2" hidden="1">{#N/A,#N/A,FALSE,"Eastern";#N/A,#N/A,FALSE,"Western"}</definedName>
    <definedName name="aqz_3" hidden="1">{#N/A,#N/A,FALSE,"Eastern";#N/A,#N/A,FALSE,"Western"}</definedName>
    <definedName name="aqz_4" hidden="1">{#N/A,#N/A,FALSE,"Eastern";#N/A,#N/A,FALSE,"Western"}</definedName>
    <definedName name="aqz_5" hidden="1">{#N/A,#N/A,FALSE,"Eastern";#N/A,#N/A,FALSE,"Western"}</definedName>
    <definedName name="_xlnm.Print_Area" localSheetId="0">'LOTE 1'!$B$2:$F$63</definedName>
    <definedName name="_xlnm.Print_Area" localSheetId="2">'LOTE 2'!$B$2:$F$63</definedName>
    <definedName name="_xlnm.Print_Area" localSheetId="4">'LOTE 3'!$B$2:$F$63</definedName>
    <definedName name="Área_impressão_IM">'[46]#REF'!$B$1:$O$32</definedName>
    <definedName name="areggvwe" hidden="1">{"'RELATÓRIO'!$A$1:$E$20","'RELATÓRIO'!$A$22:$D$34","'INTERNET'!$A$31:$G$58","'INTERNET'!$A$1:$G$28","'SÉRIE HISTÓRICA'!$A$167:$H$212","'SÉRIE HISTÓRICA'!$A$56:$H$101"}</definedName>
    <definedName name="arezareza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arezarezaresqvcxwwv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Arlindo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maPPA" hidden="1">{#N/A,#N/A,FALSE,"Sheet8";#N/A,#N/A,FALSE,"Sheet7"}</definedName>
    <definedName name="ARRS" hidden="1">{#N/A,#N/A,FALSE,"Che-Ga";#N/A,#N/A,FALSE,"Iv-Sm";#N/A,#N/A,FALSE,"So-We";#N/A,#N/A,FALSE,"Me-Po";#N/A,#N/A,FALSE,"Be-Bo";#N/A,#N/A,FALSE,"Cha-Ki";#N/A,#N/A,FALSE,"In";#N/A,#N/A,FALSE,"Schedule 23";#N/A,#N/A,FALSE,"Schedule 22";#N/A,#N/A,FALSE,"WACC"}</definedName>
    <definedName name="a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s_1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as_2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AS2DocOpenMode" hidden="1">"AS2DocumentEdit"</definedName>
    <definedName name="AS2ReportLS" hidden="1">1</definedName>
    <definedName name="AS2SyncStepLS" hidden="1">0</definedName>
    <definedName name="AS2TickmarkLS" hidden="1">#REF!</definedName>
    <definedName name="AS2VersionLS" hidden="1">300</definedName>
    <definedName name="asd" hidden="1">'[35]HPS Slit Coil (Centralia)'!#REF!</definedName>
    <definedName name="asda" hidden="1">[19]Index!#REF!</definedName>
    <definedName name="asdadgdg" hidden="1">{#N/A,#N/A,FALSE,"Che-Ga";#N/A,#N/A,FALSE,"Iv-Sm";#N/A,#N/A,FALSE,"So-We";#N/A,#N/A,FALSE,"Me-Po";#N/A,#N/A,FALSE,"Be-Bo";#N/A,#N/A,FALSE,"Cha-Ki";#N/A,#N/A,FALSE,"In";#N/A,#N/A,FALSE,"Schedule 23";#N/A,#N/A,FALSE,"Schedule 22";#N/A,#N/A,FALSE,"WACC"}</definedName>
    <definedName name="asdasdasda" hidden="1">{#N/A,#N/A,FALSE,"PCOL"}</definedName>
    <definedName name="asdeg" hidden="1">#REF!</definedName>
    <definedName name="asdf" hidden="1">{#N/A,#N/A,FALSE,"Assumptions";#N/A,#N/A,FALSE,"Volumes";#N/A,#N/A,FALSE,"Pricing";#N/A,#N/A,FALSE,"Variable Cost";#N/A,#N/A,FALSE,"Investment";#N/A,#N/A,FALSE,"Profitability";#N/A,#N/A,FALSE,"Business Comparison"}</definedName>
    <definedName name="asdfa" hidden="1">#REF!</definedName>
    <definedName name="ASDFASFA" hidden="1">{#N/A,#N/A,TRUE,"Resumo de Preços"}</definedName>
    <definedName name="ASDG" hidden="1">#REF!</definedName>
    <definedName name="ASDGF" hidden="1">#REF!</definedName>
    <definedName name="ase" hidden="1">#REF!</definedName>
    <definedName name="asedw" hidden="1">{#N/A,#N/A,FALSE,"Che-Ga";#N/A,#N/A,FALSE,"Iv-Sm";#N/A,#N/A,FALSE,"So-We";#N/A,#N/A,FALSE,"Me-Po";#N/A,#N/A,FALSE,"Be-Bo";#N/A,#N/A,FALSE,"Cha-Ki";#N/A,#N/A,FALSE,"In";#N/A,#N/A,FALSE,"Schedule 23";#N/A,#N/A,FALSE,"Schedule 22";#N/A,#N/A,FALSE,"WACC"}</definedName>
    <definedName name="asef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ASF" hidden="1">{TRUE,TRUE,-1.25,-15.5,604.5,369,FALSE,FALSE,TRUE,TRUE,0,1,83,1,38,4,5,4,TRUE,TRUE,3,TRUE,1,TRUE,75,"Swvu.inputs._.raw._.data.","ACwvu.inputs._.raw._.data.",#N/A,FALSE,FALSE,0.5,0.5,0.5,0.5,2,"&amp;F","&amp;A&amp;RPage &amp;P",FALSE,FALSE,FALSE,FALSE,1,60,#N/A,#N/A,"=R1C61:R53C89","=C1:C5",#N/A,#N/A,FALSE,FALSE,FALSE,1,600,600,FALSE,FALSE,TRUE,TRUE,TRUE}</definedName>
    <definedName name="ASF_1" hidden="1">{TRUE,TRUE,-1.25,-15.5,604.5,369,FALSE,FALSE,TRUE,TRUE,0,1,83,1,38,4,5,4,TRUE,TRUE,3,TRUE,1,TRUE,75,"Swvu.inputs._.raw._.data.","ACwvu.inputs._.raw._.data.",#N/A,FALSE,FALSE,0.5,0.5,0.5,0.5,2,"&amp;F","&amp;A&amp;RPage &amp;P",FALSE,FALSE,FALSE,FALSE,1,60,#N/A,#N/A,"=R1C61:R53C89","=C1:C5",#N/A,#N/A,FALSE,FALSE,FALSE,1,600,600,FALSE,FALSE,TRUE,TRUE,TRUE}</definedName>
    <definedName name="ASF_2" hidden="1">{TRUE,TRUE,-1.25,-15.5,604.5,369,FALSE,FALSE,TRUE,TRUE,0,1,83,1,38,4,5,4,TRUE,TRUE,3,TRUE,1,TRUE,75,"Swvu.inputs._.raw._.data.","ACwvu.inputs._.raw._.data.",#N/A,FALSE,FALSE,0.5,0.5,0.5,0.5,2,"&amp;F","&amp;A&amp;RPage &amp;P",FALSE,FALSE,FALSE,FALSE,1,60,#N/A,#N/A,"=R1C61:R53C89","=C1:C5",#N/A,#N/A,FALSE,FALSE,FALSE,1,600,600,FALSE,FALSE,TRUE,TRUE,TRUE}</definedName>
    <definedName name="ASF_3" hidden="1">{TRUE,TRUE,-1.25,-15.5,604.5,369,FALSE,FALSE,TRUE,TRUE,0,1,83,1,38,4,5,4,TRUE,TRUE,3,TRUE,1,TRUE,75,"Swvu.inputs._.raw._.data.","ACwvu.inputs._.raw._.data.",#N/A,FALSE,FALSE,0.5,0.5,0.5,0.5,2,"&amp;F","&amp;A&amp;RPage &amp;P",FALSE,FALSE,FALSE,FALSE,1,60,#N/A,#N/A,"=R1C61:R53C89","=C1:C5",#N/A,#N/A,FALSE,FALSE,FALSE,1,600,600,FALSE,FALSE,TRUE,TRUE,TRUE}</definedName>
    <definedName name="ASF_4" hidden="1">{TRUE,TRUE,-1.25,-15.5,604.5,369,FALSE,FALSE,TRUE,TRUE,0,1,83,1,38,4,5,4,TRUE,TRUE,3,TRUE,1,TRUE,75,"Swvu.inputs._.raw._.data.","ACwvu.inputs._.raw._.data.",#N/A,FALSE,FALSE,0.5,0.5,0.5,0.5,2,"&amp;F","&amp;A&amp;RPage &amp;P",FALSE,FALSE,FALSE,FALSE,1,60,#N/A,#N/A,"=R1C61:R53C89","=C1:C5",#N/A,#N/A,FALSE,FALSE,FALSE,1,600,600,FALSE,FALSE,TRUE,TRUE,TRUE}</definedName>
    <definedName name="ASF_5" hidden="1">{TRUE,TRUE,-1.25,-15.5,604.5,369,FALSE,FALSE,TRUE,TRUE,0,1,83,1,38,4,5,4,TRUE,TRUE,3,TRUE,1,TRUE,75,"Swvu.inputs._.raw._.data.","ACwvu.inputs._.raw._.data.",#N/A,FALSE,FALSE,0.5,0.5,0.5,0.5,2,"&amp;F","&amp;A&amp;RPage &amp;P",FALSE,FALSE,FALSE,FALSE,1,60,#N/A,#N/A,"=R1C61:R53C89","=C1:C5",#N/A,#N/A,FALSE,FALSE,FALSE,1,600,600,FALSE,FALSE,TRUE,TRUE,TRUE}</definedName>
    <definedName name="ASFD" hidden="1">{TRUE,TRUE,-1.25,-15.5,604.5,369,FALSE,FALSE,TRUE,TRUE,0,1,#N/A,1,#N/A,20.5555555555556,28.9285714285714,1,FALSE,FALSE,3,TRUE,1,FALSE,80,"Swvu.summary1.","ACwvu.summary1.",#N/A,FALSE,FALSE,0.5,0.5,0.5,0.5,2,"&amp;F","&amp;L&amp;D&amp;C&amp;A&amp;RPage &amp;P",TRUE,FALSE,FALSE,FALSE,1,50,#N/A,#N/A,"=R1C1:R55C31",FALSE,#N/A,#N/A,FALSE,FALSE,TRUE,1,600,600,FALSE,FALSE,TRUE,TRUE,TRUE}</definedName>
    <definedName name="ASFD_1" hidden="1">{TRUE,TRUE,-1.25,-15.5,604.5,369,FALSE,FALSE,TRUE,TRUE,0,1,#N/A,1,#N/A,20.5555555555556,28.9285714285714,1,FALSE,FALSE,3,TRUE,1,FALSE,80,"Swvu.summary1.","ACwvu.summary1.",#N/A,FALSE,FALSE,0.5,0.5,0.5,0.5,2,"&amp;F","&amp;L&amp;D&amp;C&amp;A&amp;RPage &amp;P",TRUE,FALSE,FALSE,FALSE,1,50,#N/A,#N/A,"=R1C1:R55C31",FALSE,#N/A,#N/A,FALSE,FALSE,TRUE,1,600,600,FALSE,FALSE,TRUE,TRUE,TRUE}</definedName>
    <definedName name="ASFD_2" hidden="1">{TRUE,TRUE,-1.25,-15.5,604.5,369,FALSE,FALSE,TRUE,TRUE,0,1,#N/A,1,#N/A,20.5555555555556,28.9285714285714,1,FALSE,FALSE,3,TRUE,1,FALSE,80,"Swvu.summary1.","ACwvu.summary1.",#N/A,FALSE,FALSE,0.5,0.5,0.5,0.5,2,"&amp;F","&amp;L&amp;D&amp;C&amp;A&amp;RPage &amp;P",TRUE,FALSE,FALSE,FALSE,1,50,#N/A,#N/A,"=R1C1:R55C31",FALSE,#N/A,#N/A,FALSE,FALSE,TRUE,1,600,600,FALSE,FALSE,TRUE,TRUE,TRUE}</definedName>
    <definedName name="ASFD_3" hidden="1">{TRUE,TRUE,-1.25,-15.5,604.5,369,FALSE,FALSE,TRUE,TRUE,0,1,#N/A,1,#N/A,20.5555555555556,28.9285714285714,1,FALSE,FALSE,3,TRUE,1,FALSE,80,"Swvu.summary1.","ACwvu.summary1.",#N/A,FALSE,FALSE,0.5,0.5,0.5,0.5,2,"&amp;F","&amp;L&amp;D&amp;C&amp;A&amp;RPage &amp;P",TRUE,FALSE,FALSE,FALSE,1,50,#N/A,#N/A,"=R1C1:R55C31",FALSE,#N/A,#N/A,FALSE,FALSE,TRUE,1,600,600,FALSE,FALSE,TRUE,TRUE,TRUE}</definedName>
    <definedName name="ASFD_4" hidden="1">{TRUE,TRUE,-1.25,-15.5,604.5,369,FALSE,FALSE,TRUE,TRUE,0,1,#N/A,1,#N/A,20.5555555555556,28.9285714285714,1,FALSE,FALSE,3,TRUE,1,FALSE,80,"Swvu.summary1.","ACwvu.summary1.",#N/A,FALSE,FALSE,0.5,0.5,0.5,0.5,2,"&amp;F","&amp;L&amp;D&amp;C&amp;A&amp;RPage &amp;P",TRUE,FALSE,FALSE,FALSE,1,50,#N/A,#N/A,"=R1C1:R55C31",FALSE,#N/A,#N/A,FALSE,FALSE,TRUE,1,600,600,FALSE,FALSE,TRUE,TRUE,TRUE}</definedName>
    <definedName name="ASFD_5" hidden="1">{TRUE,TRUE,-1.25,-15.5,604.5,369,FALSE,FALSE,TRUE,TRUE,0,1,#N/A,1,#N/A,20.5555555555556,28.9285714285714,1,FALSE,FALSE,3,TRUE,1,FALSE,80,"Swvu.summary1.","ACwvu.summary1.",#N/A,FALSE,FALSE,0.5,0.5,0.5,0.5,2,"&amp;F","&amp;L&amp;D&amp;C&amp;A&amp;RPage &amp;P",TRUE,FALSE,FALSE,FALSE,1,50,#N/A,#N/A,"=R1C1:R55C31",FALSE,#N/A,#N/A,FALSE,FALSE,TRUE,1,600,600,FALSE,FALSE,TRUE,TRUE,TRUE}</definedName>
    <definedName name="ASFD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s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ASSAD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ASSAD_1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ASSAD_2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ASSAD_3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ASSAD_4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ASSAD_5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ASSOALHO">'[47].'!$D:$D</definedName>
    <definedName name="Assumptios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atac_var">[48]Volumes!$A$5:$N$34</definedName>
    <definedName name="ATI" hidden="1">[49]April!$C$70:$C$81</definedName>
    <definedName name="Atividade">[50]Cadastros!$F$13:$F$60</definedName>
    <definedName name="ATIVPROS">[51]apoio!$A$8:$A$10</definedName>
    <definedName name="ATRASO">'[26]IMP-96'!$T$2:$T$221</definedName>
    <definedName name="au" hidden="1">{#N/A,#N/A,FALSE,"CONSOL. 5";#N/A,#N/A,FALSE,"CONSOL. ACUM. 6";#N/A,#N/A,FALSE,"CAP. EMPREG. 7";#N/A,#N/A,FALSE,"ORIGENS E APLICAÇÕES 9"}</definedName>
    <definedName name="Aumento" hidden="1">{#N/A,#N/A,FALSE,"CONSOL. 5";#N/A,#N/A,FALSE,"CONSOL. ACUM. 6";#N/A,#N/A,FALSE,"CAP. EMPREG. 7";#N/A,#N/A,FALSE,"ORIGENS E APLICAÇÕES 9"}</definedName>
    <definedName name="avegmultiple" hidden="1">#REF!</definedName>
    <definedName name="avg" hidden="1">{"Avg_Arg_NoAc",#N/A,FALSE,"Wk_Arg_NoAc";"Avg_Arg_Act",#N/A,FALSE,"Wk_Arg_Act";"Avg_Brz_NoAct",#N/A,FALSE,"Wk_Brz_NoAc";"Avg_Brz_Act",#N/A,FALSE,"Wk_Brz_Act"}</definedName>
    <definedName name="aweg" hidden="1">#REF!</definedName>
    <definedName name="awega" hidden="1">#REF!</definedName>
    <definedName name="awreh" hidden="1">#REF!</definedName>
    <definedName name="azerty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azfdxsqfdsqfqds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b" hidden="1">{"'Índice'!$A$1:$K$49"}</definedName>
    <definedName name="b_00">[52]B!$T$39</definedName>
    <definedName name="b_01">[52]VOLUME!$W$38</definedName>
    <definedName name="b_02">[52]VOLUME!$AA$38</definedName>
    <definedName name="b_03">[52]VOLUME!$AE$38</definedName>
    <definedName name="b_1" hidden="1">{"'ReceitaLiquidaME'!$AA$25:$AN$32"}</definedName>
    <definedName name="B_97">[52]B!$F$39</definedName>
    <definedName name="b_98">[52]B!$J$39</definedName>
    <definedName name="b_99">[52]B!$N$39</definedName>
    <definedName name="balanc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te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NCO1" hidden="1">#REF!</definedName>
    <definedName name="base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BASEDIN">INDIRECT("BASE!$B$4:$"&amp;'[53]BS_Apoio Geral'!$E$8&amp;'[53]BS_Apoio Geral'!$E$7)</definedName>
    <definedName name="BASEGERAL">INDIRECT("'BASE'!$A$2:$"&amp;[54]apoio!$B$1&amp;"$"&amp;[54]apoio!$A$1)</definedName>
    <definedName name="bb" hidden="1">{#N/A,#N/A,FALSE,"ANEXO3 99 ERA";#N/A,#N/A,FALSE,"ANEXO3 99 UBÁ2";#N/A,#N/A,FALSE,"ANEXO3 99 DTU";#N/A,#N/A,FALSE,"ANEXO3 99 RDR";#N/A,#N/A,FALSE,"ANEXO3 99 UBÁ4";#N/A,#N/A,FALSE,"ANEXO3 99 UBÁ6"}</definedName>
    <definedName name="bbb" hidden="1">{#N/A,#N/A,FALSE,"LLAVE";#N/A,#N/A,FALSE,"EERR";#N/A,#N/A,FALSE,"ESP";#N/A,#N/A,FALSE,"EOAF";#N/A,#N/A,FALSE,"CASH";#N/A,#N/A,FALSE,"FINANZAS";#N/A,#N/A,FALSE,"DEUDA";#N/A,#N/A,FALSE,"INVERSION";#N/A,#N/A,FALSE,"PERSONAL"}</definedName>
    <definedName name="bbbbbbbbbbbbbbbbbbbbbbbbbbbbbbbbb" hidden="1">{#N/A,#N/A,FALSE,"LLAVE";#N/A,#N/A,FALSE,"EERR";#N/A,#N/A,FALSE,"ESP";#N/A,#N/A,FALSE,"EOAF";#N/A,#N/A,FALSE,"CASH";#N/A,#N/A,FALSE,"FINANZAS";#N/A,#N/A,FALSE,"DEUDA";#N/A,#N/A,FALSE,"INVERSION";#N/A,#N/A,FALSE,"PERSONAL"}</definedName>
    <definedName name="bbbosta" hidden="1">{#N/A,#N/A,FALSE,"LLAVE";#N/A,#N/A,FALSE,"EERR";#N/A,#N/A,FALSE,"ESP";#N/A,#N/A,FALSE,"EOAF";#N/A,#N/A,FALSE,"CASH";#N/A,#N/A,FALSE,"FINANZAS";#N/A,#N/A,FALSE,"DEUDA";#N/A,#N/A,FALSE,"INVERSION";#N/A,#N/A,FALSE,"PERSONAL"}</definedName>
    <definedName name="bbosta" hidden="1">{#N/A,#N/A,FALSE,"ENERGIA";#N/A,#N/A,FALSE,"PERDIDAS";#N/A,#N/A,FALSE,"CLIENTES";#N/A,#N/A,FALSE,"ESTADO";#N/A,#N/A,FALSE,"TECNICA"}</definedName>
    <definedName name="BD_YTS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BD_YTS_1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BD_YTS_2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BD_YTS_3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BD_YTS_4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BD_YTS_5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Bene">[44]Premissas!$D$33</definedName>
    <definedName name="beth" hidden="1">{#N/A,#N/A,FALSE,"LLAVE";#N/A,#N/A,FALSE,"EERR";#N/A,#N/A,FALSE,"ESP";#N/A,#N/A,FALSE,"EOAF";#N/A,#N/A,FALSE,"CASH";#N/A,#N/A,FALSE,"FINANZAS";#N/A,#N/A,FALSE,"DEUDA";#N/A,#N/A,FALSE,"INVERSION";#N/A,#N/A,FALSE,"PERSONAL"}</definedName>
    <definedName name="BG_Del" hidden="1">15</definedName>
    <definedName name="BG_Ins" hidden="1">4</definedName>
    <definedName name="BG_Mod" hidden="1">6</definedName>
    <definedName name="Big_spider" localSheetId="3">[55]!Big_spider</definedName>
    <definedName name="Big_spider" localSheetId="5">[55]!Big_spider</definedName>
    <definedName name="Big_spider" localSheetId="0">[55]!Big_spider</definedName>
    <definedName name="Big_spider" localSheetId="2">[55]!Big_spider</definedName>
    <definedName name="Big_spider" localSheetId="4">[55]!Big_spider</definedName>
    <definedName name="Big_spider">[55]!Big_spider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p" hidden="1">#REF!</definedName>
    <definedName name="BLPH1" hidden="1">#REF!</definedName>
    <definedName name="BLPH10" hidden="1">#REF!</definedName>
    <definedName name="BLPH100" hidden="1">[56]BLP!$I$5</definedName>
    <definedName name="BLPH101" hidden="1">[56]BLP!$G$5</definedName>
    <definedName name="BLPH102" hidden="1">[56]BLP!$E$5</definedName>
    <definedName name="BLPH103" hidden="1">[56]BLP!$C$5</definedName>
    <definedName name="BLPH104" hidden="1">[56]BLP!$A$5</definedName>
    <definedName name="BLPH105" hidden="1">#REF!</definedName>
    <definedName name="BLPH106" hidden="1">#REF!</definedName>
    <definedName name="BLPH107" hidden="1">'[57]Dados BLP'!#REF!</definedName>
    <definedName name="BLPH108" hidden="1">#REF!</definedName>
    <definedName name="BLPH109" hidden="1">#REF!</definedName>
    <definedName name="BLPH11" hidden="1">#REF!</definedName>
    <definedName name="BLPH110" hidden="1">#REF!</definedName>
    <definedName name="BLPH111" hidden="1">#REF!</definedName>
    <definedName name="BLPH112" hidden="1">#REF!</definedName>
    <definedName name="BLPH12" hidden="1">#REF!</definedName>
    <definedName name="BLPH13" hidden="1">#REF!</definedName>
    <definedName name="BLPH14" hidden="1">#REF!</definedName>
    <definedName name="BLPH15" hidden="1">#REF!</definedName>
    <definedName name="BLPH16" hidden="1">#REF!</definedName>
    <definedName name="BLPH17" hidden="1">#REF!</definedName>
    <definedName name="BLPH18" hidden="1">#REF!</definedName>
    <definedName name="BLPH19" hidden="1">#REF!</definedName>
    <definedName name="BLPH2" hidden="1">#REF!</definedName>
    <definedName name="BLPH20" hidden="1">#REF!</definedName>
    <definedName name="BLPH21" hidden="1">#REF!</definedName>
    <definedName name="BLPH22" hidden="1">#REF!</definedName>
    <definedName name="BLPH23" hidden="1">#REF!</definedName>
    <definedName name="BLPH24" hidden="1">#REF!</definedName>
    <definedName name="BLPH25" hidden="1">#REF!</definedName>
    <definedName name="BLPH26" hidden="1">#REF!</definedName>
    <definedName name="BLPH27" hidden="1">#REF!</definedName>
    <definedName name="BLPH28" hidden="1">#REF!</definedName>
    <definedName name="BLPH29" hidden="1">#REF!</definedName>
    <definedName name="BLPH3" hidden="1">#REF!</definedName>
    <definedName name="BLPH30" hidden="1">#REF!</definedName>
    <definedName name="BLPH31" hidden="1">#REF!</definedName>
    <definedName name="BLPH32" hidden="1">#REF!</definedName>
    <definedName name="BLPH33" hidden="1">#REF!</definedName>
    <definedName name="BLPH34" hidden="1">#REF!</definedName>
    <definedName name="BLPH4" hidden="1">#REF!</definedName>
    <definedName name="BLPH5" hidden="1">#REF!</definedName>
    <definedName name="BLPH6" hidden="1">'[58]Capitalisations boursières'!#REF!</definedName>
    <definedName name="BLPH7" hidden="1">#REF!</definedName>
    <definedName name="BLPH74" hidden="1">#REF!</definedName>
    <definedName name="BLPH75" hidden="1">#REF!</definedName>
    <definedName name="BLPH76" hidden="1">#REF!</definedName>
    <definedName name="BLPH77" hidden="1">#REF!</definedName>
    <definedName name="BLPH78" hidden="1">#REF!</definedName>
    <definedName name="BLPH79" hidden="1">#REF!</definedName>
    <definedName name="BLPH8" hidden="1">#REF!</definedName>
    <definedName name="BLPH80" hidden="1">#REF!</definedName>
    <definedName name="BLPH81" hidden="1">#REF!</definedName>
    <definedName name="BLPH82" hidden="1">#REF!</definedName>
    <definedName name="BLPH83" hidden="1">#REF!</definedName>
    <definedName name="BLPH84" hidden="1">#REF!</definedName>
    <definedName name="BLPH85" hidden="1">#REF!</definedName>
    <definedName name="BLPH86" hidden="1">#REF!</definedName>
    <definedName name="BLPH87" hidden="1">#REF!</definedName>
    <definedName name="BLPH88" hidden="1">#REF!</definedName>
    <definedName name="BLPH89" hidden="1">#REF!</definedName>
    <definedName name="BLPH9" hidden="1">#REF!</definedName>
    <definedName name="BLPH90" hidden="1">#REF!</definedName>
    <definedName name="BLPH91" hidden="1">#REF!</definedName>
    <definedName name="BLPH92" hidden="1">#REF!</definedName>
    <definedName name="BLPH93" hidden="1">#REF!</definedName>
    <definedName name="BLPH94" hidden="1">#REF!</definedName>
    <definedName name="BLPH95" hidden="1">#REF!</definedName>
    <definedName name="BLPH96" hidden="1">[56]BLP!$Q$5</definedName>
    <definedName name="BLPH97" hidden="1">[56]BLP!$O$5</definedName>
    <definedName name="BLPH98" hidden="1">[56]BLP!$M$5</definedName>
    <definedName name="BLPH99" hidden="1">[56]BLP!$K$5</definedName>
    <definedName name="BLPI1" hidden="1">[59]Performance!$B$8</definedName>
    <definedName name="BLPI3" hidden="1">[59]Performance!$F$8</definedName>
    <definedName name="BLPI4" hidden="1">#REF!</definedName>
    <definedName name="BLPI5" hidden="1">#REF!</definedName>
    <definedName name="bm" hidden="1">{#N/A,#N/A,FALSE,"Cronograma";#N/A,#N/A,FALSE,"Cronogr. 2"}</definedName>
    <definedName name="bm_1" hidden="1">{#N/A,#N/A,FALSE,"Cronograma";#N/A,#N/A,FALSE,"Cronogr. 2"}</definedName>
    <definedName name="BM1.1" hidden="1">{#N/A,#N/A,FALSE,"Cronograma";#N/A,#N/A,FALSE,"Cronogr. 2"}</definedName>
    <definedName name="BM1.1_1" hidden="1">{#N/A,#N/A,FALSE,"Cronograma";#N/A,#N/A,FALSE,"Cronogr. 2"}</definedName>
    <definedName name="BNDES4" hidden="1">{#N/A,#N/A,FALSE,"Eier"}</definedName>
    <definedName name="BNE_MESSAGES_HIDDEN" hidden="1">#REF!</definedName>
    <definedName name="bob" hidden="1">{#N/A,#N/A,FALSE,"ONGOING P&amp;L POTATO AC";#N/A,#N/A,FALSE,"1997 P&amp;L POTATO AC"}</definedName>
    <definedName name="bosta" hidden="1">{#N/A,#N/A,FALSE,"LLAVE";#N/A,#N/A,FALSE,"EERR";#N/A,#N/A,FALSE,"ESP";#N/A,#N/A,FALSE,"EOAF";#N/A,#N/A,FALSE,"CASH";#N/A,#N/A,FALSE,"FINANZAS";#N/A,#N/A,FALSE,"DEUDA";#N/A,#N/A,FALSE,"INVERSION";#N/A,#N/A,FALSE,"PERSONAL"}</definedName>
    <definedName name="BOTELHO" hidden="1">#REF!</definedName>
    <definedName name="BPOP">'[45]TD Lights-Model'!$A$4:$I$9</definedName>
    <definedName name="BPR_MBR">'[60]BPR MRB'!$A$1:$W$90</definedName>
    <definedName name="BPR_MBR_YTD">'[60]BPR MRB'!$A$91:$W$180</definedName>
    <definedName name="Brazil_Cars">'[61]Dom Imp Bz'!$A$1:$AJ$76</definedName>
    <definedName name="Brazil_Trucks">'[61]Dom Imp Bz'!$A$77:$AJ$156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S_VEÍCULOS">'[53]BS_Apoio Veículos'!$B$5:$I$1262</definedName>
    <definedName name="BUC">'[62]Lista BUC'!$A$2:$R$80</definedName>
    <definedName name="Bus_98">'[63]Dados SAAR 1998'!$A$34:$W$40</definedName>
    <definedName name="Bus_99">'[63]Dados SAAR 1999'!$A$34:$W$40</definedName>
    <definedName name="Bus_Modelos">'[45]TD Bus-Model'!$A$3:$CZ$24</definedName>
    <definedName name="busiz" hidden="1">{#N/A,#N/A,FALSE,"Eastern";#N/A,#N/A,FALSE,"Western"}</definedName>
    <definedName name="busiz_1" hidden="1">{#N/A,#N/A,FALSE,"Eastern";#N/A,#N/A,FALSE,"Western"}</definedName>
    <definedName name="busiz_2" hidden="1">{#N/A,#N/A,FALSE,"Eastern";#N/A,#N/A,FALSE,"Western"}</definedName>
    <definedName name="busiz_3" hidden="1">{#N/A,#N/A,FALSE,"Eastern";#N/A,#N/A,FALSE,"Western"}</definedName>
    <definedName name="busiz_4" hidden="1">{#N/A,#N/A,FALSE,"Eastern";#N/A,#N/A,FALSE,"Western"}</definedName>
    <definedName name="busiz_5" hidden="1">{#N/A,#N/A,FALSE,"Eastern";#N/A,#N/A,FALSE,"Western"}</definedName>
    <definedName name="BVC" hidden="1">{"'CptDifn'!$AA$32:$AG$32"}</definedName>
    <definedName name="bvcxbcxwvxcw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bvcxbvxc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bvcxbvxchbds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bx" hidden="1">{#N/A,#N/A,FALSE,"LLAVE";#N/A,#N/A,FALSE,"EERR";#N/A,#N/A,FALSE,"ESP";#N/A,#N/A,FALSE,"EOAF";#N/A,#N/A,FALSE,"CASH";#N/A,#N/A,FALSE,"FINANZAS";#N/A,#N/A,FALSE,"DEUDA";#N/A,#N/A,FALSE,"INVERSION";#N/A,#N/A,FALSE,"PERSONAL"}</definedName>
    <definedName name="Ç" hidden="1">{#N/A,#N/A,FALSE,"COBERTURAS 30";#N/A,#N/A,FALSE,"COBERTURAS Mês e Acum 31";#N/A,#N/A,FALSE,"COBERTURAS Acum 32"}</definedName>
    <definedName name="C_red_2" hidden="1">{#N/A,#N/A,FALSE,"Profit Status";#N/A,#N/A,FALSE,"Invest";#N/A,#N/A,FALSE,"Revenue";#N/A,#N/A,FALSE,"Variable Cost";#N/A,#N/A,FALSE,"Options &amp; Series"}</definedName>
    <definedName name="ca_02">'[64]ES-001'!$A$10:$AZ$40</definedName>
    <definedName name="ca_02.1">'[65]ES-001'!$A$10:$AZ$40</definedName>
    <definedName name="ca_710">'[64]GVH-9511'!$A$10:$AZ$40</definedName>
    <definedName name="ca_710.1">'[65]GVH-9511'!$A$10:$AZ$40</definedName>
    <definedName name="CAD_CC26">'[66]Base P&amp;L'!$BB$4:$BB$280</definedName>
    <definedName name="CAD_Sector">'[66]Base P&amp;L'!$BD$4:$BD$280</definedName>
    <definedName name="cam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cam_1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cam_2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cami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Caminhoes">[67]SUPORTE!$D$4:$D$17</definedName>
    <definedName name="caminhões">'[64]Relação Maquinas'!$A$14:$A$29</definedName>
    <definedName name="caminhões.1">'[65]Relação Maquinas'!$A$12:$A$27</definedName>
    <definedName name="CancelDialog1" localSheetId="3">[40]!CancelDialog1</definedName>
    <definedName name="CancelDialog1" localSheetId="5">[40]!CancelDialog1</definedName>
    <definedName name="CancelDialog1" localSheetId="0">[40]!CancelDialog1</definedName>
    <definedName name="CancelDialog1" localSheetId="2">[40]!CancelDialog1</definedName>
    <definedName name="CancelDialog1" localSheetId="4">[40]!CancelDialog1</definedName>
    <definedName name="CancelDialog1">[40]!CancelDialog1</definedName>
    <definedName name="Cantidad_días_año">[68]Parámetros!$B$2</definedName>
    <definedName name="CAP">[69]Assumptions!$C$22</definedName>
    <definedName name="capa">'[70]FRETE MÉDIO'!$B$4</definedName>
    <definedName name="Característica">[71]backup!$H$3:$H$4</definedName>
    <definedName name="carga_media">'[64]Carga média'!$A$7:$AR$16</definedName>
    <definedName name="carga_media.1">'[65]Carga média'!$A$7:$AR$16</definedName>
    <definedName name="caro">[72]Data!$A$4:$E$5</definedName>
    <definedName name="carol" hidden="1">{"REVISED",#N/A,FALSE,"Sheet1"}</definedName>
    <definedName name="CARROS">[73]LEGENDA!$K$2:$K$5</definedName>
    <definedName name="CARS">'[61]Res By Cat'!$A$1:$AX$76</definedName>
    <definedName name="Cars_98">'[63]Dados SAAR 1998'!$A$9:$W$15</definedName>
    <definedName name="Cars_99">'[63]Dados SAAR 1999'!$A$9:$W$15</definedName>
    <definedName name="Cars_B_Marca">'[45]TD Cars-Model'!$A$222:$BZ$234</definedName>
    <definedName name="Cars_BPOP_Marca">'[45]TD Cars-Model'!$A$205:$BE$216</definedName>
    <definedName name="Cars_C_Marca">'[45]TD Cars-Model'!$A$240:$BZ$252</definedName>
    <definedName name="Cars_CD_Marca">'[45]TD Cars-Model'!$A$256:$BZ$268</definedName>
    <definedName name="Cars_D_Marca">'[45]TD Cars-Model'!$A$273:$BZ$286</definedName>
    <definedName name="Cars_Modelos">'[45]TD Cars-Model'!$A$3:$CZ$60</definedName>
    <definedName name="Cars00">[74]Industry!$K$43:$K$50</definedName>
    <definedName name="Cars30_90">'[75]Cars 30d Vs. 90d'!$B$1:$K$70</definedName>
    <definedName name="Cars97">[74]Industry!$E$43:$E$50</definedName>
    <definedName name="Cars98">[74]Industry!$G$43:$G$50</definedName>
    <definedName name="Cars99">[74]Industry!$I$43:$I$50</definedName>
    <definedName name="CarsModelYA">'[75]Cars Vs. Year Ago'!$B$5:$G$26</definedName>
    <definedName name="Cash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ashews" hidden="1">{#N/A,#N/A,FALSE,"Assumptions";#N/A,#N/A,FALSE,"1996 P&amp;L SCO (lb)";#N/A,#N/A,FALSE,"ONG P&amp;L SCO (LB)"}</definedName>
    <definedName name="CATALOGS">[76]WHOLESALE!$C$8:$O$498</definedName>
    <definedName name="CATEGORIA2">[77]PC!$B$3:$B$67</definedName>
    <definedName name="cavinatto" hidden="1">14</definedName>
    <definedName name="cb_200.1">'[65]Ranger-7851'!$A$10:$BS$42</definedName>
    <definedName name="cb_205.1">'[65]Ranger-7967'!$A$10:$BD$42</definedName>
    <definedName name="cb_220.1">'[65]RANGER-7968'!$A$10:$BD$40</definedName>
    <definedName name="cb_225.1">'[65]RANGER-1533'!$A$10:$BD$40</definedName>
    <definedName name="cb_235.1">'[65]RANGER-1626'!$A$10:$BD$40</definedName>
    <definedName name="cb_240.1">'[65]RANGER-1523'!$A$10:$BD$40</definedName>
    <definedName name="cb_305">'[64]CB-0040'!$A$10:$BD$40</definedName>
    <definedName name="cb_310">'[64]CB-0045'!$A$10:$AZ$40</definedName>
    <definedName name="cb_315">'[64]CB-0050'!$A$10:$BD$40</definedName>
    <definedName name="CBWorkbookPriority" hidden="1">-1184384521</definedName>
    <definedName name="cc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ÇÇ" hidden="1">{#N/A,#N/A,FALSE,"CONSOL. 5";#N/A,#N/A,FALSE,"CONSOL. ACUM. 6";#N/A,#N/A,FALSE,"CAP. EMPREG. 7";#N/A,#N/A,FALSE,"ORIGENS E APLICAÇÕES 9"}</definedName>
    <definedName name="ccc" hidden="1">{#N/A,#N/A,FALSE,"Assumptions";#N/A,#N/A,FALSE,"1997 P&amp;L(pk) Estrada";#N/A,#N/A,FALSE,"ONGOING P&amp;L(pk) Estrada"}</definedName>
    <definedName name="cccc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CCCCC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ccccc" hidden="1">{#N/A,#N/A,FALSE,"1997 P&amp;L(pk) (Atlanta)";#N/A,#N/A,FALSE,"ONGOING P&amp;L(PK)(Atlanta)"}</definedName>
    <definedName name="ccccccc" hidden="1">{#N/A,#N/A,FALSE,"Assumptions";#N/A,#N/A,FALSE,"1997 P&amp;L POTATO AC";#N/A,#N/A,FALSE,"ONGOING P&amp;L POTATO AC";#N/A,#N/A,FALSE,"ONGOING P&amp;L POTATO AC (70%)"}</definedName>
    <definedName name="cccccccc" hidden="1">{#N/A,#N/A,FALSE,"ONGOING P&amp;L POTATO AC";#N/A,#N/A,FALSE,"1997 P&amp;L POTATO AC"}</definedName>
    <definedName name="ccccccccc" hidden="1">{#N/A,#N/A,FALSE,"Assumptions";#N/A,#N/A,FALSE,"1997 P&amp;L(pk) Estrada";#N/A,#N/A,FALSE,"ONGOING P&amp;L(pk) Estrada"}</definedName>
    <definedName name="cccccccccc" hidden="1">{#N/A,#N/A,FALSE,"npv sort";#N/A,#N/A,FALSE,"npv";#N/A,#N/A,FALSE,"npv 4 years  sort";#N/A,#N/A,FALSE,"npv 4 years";#N/A,#N/A,FALSE,"npv 5 years ";#N/A,#N/A,FALSE,"npv 5 years sort"}</definedName>
    <definedName name="CD" hidden="1">{#N/A,#N/A,FALSE,"LLAVE";#N/A,#N/A,FALSE,"EERR";#N/A,#N/A,FALSE,"ESP";#N/A,#N/A,FALSE,"EOAF";#N/A,#N/A,FALSE,"CASH";#N/A,#N/A,FALSE,"FINANZAS";#N/A,#N/A,FALSE,"DEUDA";#N/A,#N/A,FALSE,"INVERSION";#N/A,#N/A,FALSE,"PERSONAL"}</definedName>
    <definedName name="CDBDFUWDZR" hidden="1">[78]EFETIVO!#REF!</definedName>
    <definedName name="cdx" hidden="1">{#N/A,#N/A,FALSE,"LLAVE";#N/A,#N/A,FALSE,"EERR";#N/A,#N/A,FALSE,"ESP";#N/A,#N/A,FALSE,"EOAF";#N/A,#N/A,FALSE,"CASH";#N/A,#N/A,FALSE,"FINANZAS";#N/A,#N/A,FALSE,"DEUDA";#N/A,#N/A,FALSE,"INVERSION";#N/A,#N/A,FALSE,"PERSONAL"}</definedName>
    <definedName name="centro" hidden="1">{"'Quadro'!$A$4:$BG$78"}</definedName>
    <definedName name="Cesta" hidden="1">{#N/A,#N/A,TRUE,"RESUMO-EXPENSE";#N/A,#N/A,TRUE,"EXPENSE-ABB"}</definedName>
    <definedName name="cfy" hidden="1">{"MaskProfCalc",#N/A,FALSE,"Mask";"MaskTrade",#N/A,FALSE,"Mask"}</definedName>
    <definedName name="Change" hidden="1">#N/A</definedName>
    <definedName name="Change2" hidden="1">#N/A</definedName>
    <definedName name="Change3" hidden="1">#N/A</definedName>
    <definedName name="Change4" hidden="1">#N/A</definedName>
    <definedName name="ChangeRange" hidden="1">#N/A</definedName>
    <definedName name="ChangeRange2" hidden="1">#N/A</definedName>
    <definedName name="CHAVE">'[79]Base Manutenção'!$B$3</definedName>
    <definedName name="chjy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chjy_1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chjy_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chjy_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chjy_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chjy_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Chun" hidden="1">{#N/A,#N/A,FALSE,"ORÇADOxREAL %M.P.";#N/A,#N/A,FALSE,"ORÇADOxREAL";#N/A,#N/A,FALSE,"Receb. Clientes";#N/A,#N/A,FALSE,"Pgto Fornecedores";#N/A,#N/A,FALSE,"% M.P.";#N/A,#N/A,FALSE,"Faturamento M²";#N/A,#N/A,FALSE,"IC"}</definedName>
    <definedName name="Cidades">OFFSET('[80]2.Informações da Empresa'!$DE$1,MATCH('[80]2.Informações da Empresa'!$X$25,'[80]2.Informações da Empresa'!$DD$2:$DD$5491,0),0,COUNTIF('[80]2.Informações da Empresa'!$DD$2:$DD$5491,'[80]2.Informações da Empresa'!$X$25),1)</definedName>
    <definedName name="Cidades10">OFFSET('[80]2.Informações da Empresa'!$DE$1,MATCH('[80]2.Informações da Empresa'!$D$51,'[80]2.Informações da Empresa'!$DD$2:$DD$5491,0),0,COUNTIF('[80]2.Informações da Empresa'!$DD$2:$DD$5491,'[80]2.Informações da Empresa'!$D$51),1)</definedName>
    <definedName name="Cidades11">OFFSET('[80]2.Informações da Empresa'!$DE$1,MATCH('[80]2.Informações da Empresa'!$D$52,'[80]2.Informações da Empresa'!$DD$2:$DD$5491,0),0,COUNTIF('[80]2.Informações da Empresa'!$DD$2:$DD$5491,'[80]2.Informações da Empresa'!$D$52),1)</definedName>
    <definedName name="Cidades12">OFFSET('[80]2.Informações da Empresa'!$DE$1,MATCH('[80]2.Informações da Empresa'!$D$53,'[80]2.Informações da Empresa'!$DD$2:$DD$5491,0),0,COUNTIF('[80]2.Informações da Empresa'!$DD$2:$DD$5491,'[80]2.Informações da Empresa'!$D$53),1)</definedName>
    <definedName name="Cidades13">OFFSET('[80]2.Informações da Empresa'!$DE$1,MATCH('[80]2.Informações da Empresa'!$D$54,'[80]2.Informações da Empresa'!$DD$2:$DD$5491,0),0,COUNTIF('[80]2.Informações da Empresa'!$DD$2:$DD$5491,'[80]2.Informações da Empresa'!$D$54),1)</definedName>
    <definedName name="Cidades14">OFFSET('[80]2.Informações da Empresa'!$DE$1,MATCH('[80]2.Informações da Empresa'!$D$55,'[80]2.Informações da Empresa'!$DD$2:$DD$5491,0),0,COUNTIF('[80]2.Informações da Empresa'!$DD$2:$DD$5491,'[80]2.Informações da Empresa'!$D$55),1)</definedName>
    <definedName name="Cidades15">OFFSET('[80]2.Informações da Empresa'!$DE$1,MATCH('[80]2.Informações da Empresa'!$D$56,'[80]2.Informações da Empresa'!$DD$2:$DD$5491,0),0,COUNTIF('[80]2.Informações da Empresa'!$DD$2:$DD$5491,'[80]2.Informações da Empresa'!$D$56),1)</definedName>
    <definedName name="Cidades16">OFFSET('[80]2.Informações da Empresa'!$DE$1,MATCH('[80]2.Informações da Empresa'!$D$57,'[80]2.Informações da Empresa'!$DD$2:$DD$5491,0),0,COUNTIF('[80]2.Informações da Empresa'!$DD$2:$DD$5491,'[80]2.Informações da Empresa'!$D$57),1)</definedName>
    <definedName name="Cidades17">OFFSET('[80]2.Informações da Empresa'!$DE$1,MATCH('[80]2.Informações da Empresa'!$D$58,'[80]2.Informações da Empresa'!$DD$2:$DD$5491,0),0,COUNTIF('[80]2.Informações da Empresa'!$DD$2:$DD$5491,'[80]2.Informações da Empresa'!$D$58),1)</definedName>
    <definedName name="Cidades2">OFFSET('[80]2.Informações da Empresa'!$DE$1,MATCH('[80]2.Informações da Empresa'!$D$43,'[80]2.Informações da Empresa'!$DD$2:$DD$5491,0),0,COUNTIF('[80]2.Informações da Empresa'!$DD$2:$DD$5491,'[80]2.Informações da Empresa'!$D$43),1)</definedName>
    <definedName name="Cidades3">OFFSET('[80]2.Informações da Empresa'!$DE$1,MATCH('[80]2.Informações da Empresa'!$D$44,'[80]2.Informações da Empresa'!$DD$2:$DD$5491,0),0,COUNTIF('[80]2.Informações da Empresa'!$DD$2:$DD$5491,'[80]2.Informações da Empresa'!$D$44),1)</definedName>
    <definedName name="Cidades4">OFFSET('[80]2.Informações da Empresa'!$DE$1,MATCH('[80]2.Informações da Empresa'!$D$45,'[80]2.Informações da Empresa'!$DD$2:$DD$5491,0),0,COUNTIF('[80]2.Informações da Empresa'!$DD$2:$DD$5491,'[80]2.Informações da Empresa'!$D$45),1)</definedName>
    <definedName name="Cidades5">OFFSET('[80]2.Informações da Empresa'!$DE$1,MATCH('[80]2.Informações da Empresa'!$D$46,'[80]2.Informações da Empresa'!$DD$2:$DD$5491,0),0,COUNTIF('[80]2.Informações da Empresa'!$DD$2:$DD$5491,'[80]2.Informações da Empresa'!$D$46),1)</definedName>
    <definedName name="Cidades6">OFFSET('[80]2.Informações da Empresa'!$DE$1,MATCH('[80]2.Informações da Empresa'!$D$47,'[80]2.Informações da Empresa'!$DD$2:$DD$5491,0),0,COUNTIF('[80]2.Informações da Empresa'!$DD$2:$DD$5491,'[80]2.Informações da Empresa'!$D$47),1)</definedName>
    <definedName name="Cidades7">OFFSET('[80]2.Informações da Empresa'!$DE$1,MATCH('[80]2.Informações da Empresa'!$D$48,'[80]2.Informações da Empresa'!$DD$2:$DD$5491,0),0,COUNTIF('[80]2.Informações da Empresa'!$DD$2:$DD$5491,'[80]2.Informações da Empresa'!$D$48),1)</definedName>
    <definedName name="Cidades8">OFFSET('[80]2.Informações da Empresa'!$DE$1,MATCH('[80]2.Informações da Empresa'!$D$49,'[80]2.Informações da Empresa'!$DD$2:$DD$5491,0),0,COUNTIF('[80]2.Informações da Empresa'!$DD$2:$DD$5491,'[80]2.Informações da Empresa'!$D$49),1)</definedName>
    <definedName name="Cidades9">OFFSET('[80]2.Informações da Empresa'!$DE$1,MATCH('[80]2.Informações da Empresa'!$D$50,'[80]2.Informações da Empresa'!$DD$2:$DD$5491,0),0,COUNTIF('[80]2.Informações da Empresa'!$DD$2:$DD$5491,'[80]2.Informações da Empresa'!$D$50),1)</definedName>
    <definedName name="CK旧ﾘｽﾄ" hidden="1">#REF!</definedName>
    <definedName name="CK旧ﾘｽﾄ00.7以前" hidden="1">#REF!</definedName>
    <definedName name="CLAYTRON" hidden="1">#REF!</definedName>
    <definedName name="cmdCancel">"Button 3"</definedName>
    <definedName name="cmdOK">"Button 2"</definedName>
    <definedName name="co_370">'[64]GNI-0522'!$A$10:$BD$40</definedName>
    <definedName name="Cobre" hidden="1">{"'CptDifn'!$AA$32:$AG$32"}</definedName>
    <definedName name="cod">'[62]cód participantes'!$B$8:$C$11</definedName>
    <definedName name="COD_EMP">[81]BD_EMP!$A$3:$A$102</definedName>
    <definedName name="COD_EQP">[82]BD_EQP!$B$3:$B$102</definedName>
    <definedName name="COD_MOD">[82]BD_MOD!$A$2:$A$103</definedName>
    <definedName name="Combustivel">[47]ANP!$D:$D</definedName>
    <definedName name="Commodity" hidden="1">[83]A!#REF!</definedName>
    <definedName name="COMPARA">#N/A</definedName>
    <definedName name="comparativo" hidden="1">{#N/A,#N/A,FALSE,"Cronograma";#N/A,#N/A,FALSE,"Cronogr. 2"}</definedName>
    <definedName name="comparativo_1" hidden="1">{#N/A,#N/A,FALSE,"Cronograma";#N/A,#N/A,FALSE,"Cronogr. 2"}</definedName>
    <definedName name="compnam" hidden="1">#REF!</definedName>
    <definedName name="Concentrado_Cobre" hidden="1">{"'CptDifn'!$AA$32:$AG$32"}</definedName>
    <definedName name="Concessão_Início">'[84]Painel de Controle'!$G$12</definedName>
    <definedName name="concorrente" hidden="1">{#N/A,#N/A,FALSE,"Cronograma";#N/A,#N/A,FALSE,"Cronogr. 2"}</definedName>
    <definedName name="concorrentes" hidden="1">{#N/A,#N/A,FALSE,"Cronograma";#N/A,#N/A,FALSE,"Cronogr. 2"}</definedName>
    <definedName name="concorrentes_1" hidden="1">{#N/A,#N/A,FALSE,"Cronograma";#N/A,#N/A,FALSE,"Cronogr. 2"}</definedName>
    <definedName name="CONFEC2">[51]apoio!$A$34:$A$46</definedName>
    <definedName name="CONHECIMENTO">'[26]IMP-96'!$C$2:$C$221</definedName>
    <definedName name="cons" hidden="1">{"CAPA CONSELHO(FISCAL)ACIONISTAS",#N/A,TRUE,"capa (2)";"CAPITAL 2002",#N/A,TRUE,"capital (2)";"INDICES2002",#N/A,TRUE,"índices bal (2)";"BAL(B)2002",#N/A,TRUE,"BAL B (2)";"RESULTADO 04",#N/A,TRUE,"resultado";"RESULTADO mes a mes (B)2002",#N/A,TRUE,"resultado";"DOAR(B)2002",#N/A,TRUE,"DOAR B (2)";"ESTOQUE(B)2002",#N/A,TRUE,"mutação B (2)";"ESTOQUE(B)2002",#N/A,TRUE,"estoque";"PERMANENTE(B)2002",#N/A,TRUE,"permanente B (2)";"PERFIL(B)2002",#N/A,TRUE,"PERFIL B (2)";"EBITDA 04",#N/A,TRUE,"ebitda";"FLUXO(B)2002",#N/A,TRUE,"FLUXO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cons_1" hidden="1">{"CAPA CONSELHO(FISCAL)ACIONISTAS",#N/A,TRUE,"capa (2)";"CAPITAL 2002",#N/A,TRUE,"capital (2)";"INDICES2002",#N/A,TRUE,"índices bal (2)";"BAL(B)2002",#N/A,TRUE,"BAL B (2)";"RESULTADO 04",#N/A,TRUE,"resultado";"RESULTADO mes a mes (B)2002",#N/A,TRUE,"resultado";"DOAR(B)2002",#N/A,TRUE,"DOAR B (2)";"ESTOQUE(B)2002",#N/A,TRUE,"mutação B (2)";"ESTOQUE(B)2002",#N/A,TRUE,"estoque";"PERMANENTE(B)2002",#N/A,TRUE,"permanente B (2)";"PERFIL(B)2002",#N/A,TRUE,"PERFIL B (2)";"EBITDA 04",#N/A,TRUE,"ebitda";"FLUXO(B)2002",#N/A,TRUE,"FLUXO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cons_2" hidden="1">{"CAPA CONSELHO(FISCAL)ACIONISTAS",#N/A,TRUE,"capa (2)";"CAPITAL 2002",#N/A,TRUE,"capital (2)";"INDICES2002",#N/A,TRUE,"índices bal (2)";"BAL(B)2002",#N/A,TRUE,"BAL B (2)";"RESULTADO 04",#N/A,TRUE,"resultado";"RESULTADO mes a mes (B)2002",#N/A,TRUE,"resultado";"DOAR(B)2002",#N/A,TRUE,"DOAR B (2)";"ESTOQUE(B)2002",#N/A,TRUE,"mutação B (2)";"ESTOQUE(B)2002",#N/A,TRUE,"estoque";"PERMANENTE(B)2002",#N/A,TRUE,"permanente B (2)";"PERFIL(B)2002",#N/A,TRUE,"PERFIL B (2)";"EBITDA 04",#N/A,TRUE,"ebitda";"FLUXO(B)2002",#N/A,TRUE,"FLUXO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cons_3" hidden="1">{"CAPA CONSELHO(FISCAL)ACIONISTAS",#N/A,TRUE,"capa (2)";"CAPITAL 2002",#N/A,TRUE,"capital (2)";"INDICES2002",#N/A,TRUE,"índices bal (2)";"BAL(B)2002",#N/A,TRUE,"BAL B (2)";"RESULTADO 04",#N/A,TRUE,"resultado";"RESULTADO mes a mes (B)2002",#N/A,TRUE,"resultado";"DOAR(B)2002",#N/A,TRUE,"DOAR B (2)";"ESTOQUE(B)2002",#N/A,TRUE,"mutação B (2)";"ESTOQUE(B)2002",#N/A,TRUE,"estoque";"PERMANENTE(B)2002",#N/A,TRUE,"permanente B (2)";"PERFIL(B)2002",#N/A,TRUE,"PERFIL B (2)";"EBITDA 04",#N/A,TRUE,"ebitda";"FLUXO(B)2002",#N/A,TRUE,"FLUXO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cons_4" hidden="1">{"CAPA CONSELHO(FISCAL)ACIONISTAS",#N/A,TRUE,"capa (2)";"CAPITAL 2002",#N/A,TRUE,"capital (2)";"INDICES2002",#N/A,TRUE,"índices bal (2)";"BAL(B)2002",#N/A,TRUE,"BAL B (2)";"RESULTADO 04",#N/A,TRUE,"resultado";"RESULTADO mes a mes (B)2002",#N/A,TRUE,"resultado";"DOAR(B)2002",#N/A,TRUE,"DOAR B (2)";"ESTOQUE(B)2002",#N/A,TRUE,"mutação B (2)";"ESTOQUE(B)2002",#N/A,TRUE,"estoque";"PERMANENTE(B)2002",#N/A,TRUE,"permanente B (2)";"PERFIL(B)2002",#N/A,TRUE,"PERFIL B (2)";"EBITDA 04",#N/A,TRUE,"ebitda";"FLUXO(B)2002",#N/A,TRUE,"FLUXO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cons_5" hidden="1">{"CAPA CONSELHO(FISCAL)ACIONISTAS",#N/A,TRUE,"capa (2)";"CAPITAL 2002",#N/A,TRUE,"capital (2)";"INDICES2002",#N/A,TRUE,"índices bal (2)";"BAL(B)2002",#N/A,TRUE,"BAL B (2)";"RESULTADO 04",#N/A,TRUE,"resultado";"RESULTADO mes a mes (B)2002",#N/A,TRUE,"resultado";"DOAR(B)2002",#N/A,TRUE,"DOAR B (2)";"ESTOQUE(B)2002",#N/A,TRUE,"mutação B (2)";"ESTOQUE(B)2002",#N/A,TRUE,"estoque";"PERMANENTE(B)2002",#N/A,TRUE,"permanente B (2)";"PERFIL(B)2002",#N/A,TRUE,"PERFIL B (2)";"EBITDA 04",#N/A,TRUE,"ebitda";"FLUXO(B)2002",#N/A,TRUE,"FLUXO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consolidade" hidden="1">{#N/A,#N/A,FALSE,"Cronograma";#N/A,#N/A,FALSE,"Cronogr. 2"}</definedName>
    <definedName name="consolidado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consolidado_1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consolidado_2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consolidado_3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consolidado_4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consolidado_5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ConsolidadoSetembro" hidden="1">{#N/A,#N/A,FALSE,"PCOL"}</definedName>
    <definedName name="consumo_eq">[64]Consumo_Comb_Equip.!$A$7:$AJ$61</definedName>
    <definedName name="consumo_eq.">[64]Consumo_Comb_Equip.!$B$7:$AI$58</definedName>
    <definedName name="Cont">[43]Empresas_Foz!$D$17:$D$19</definedName>
    <definedName name="Cont1">[43]Empresas_Foz!$D$17:$E$19</definedName>
    <definedName name="Cont1L">[43]Empresas_Lumina!$D$17:$E$18</definedName>
    <definedName name="contato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ContL">[43]Empresas_Lumina!$D$17:$D$18</definedName>
    <definedName name="CONTRATO">'[26]IMP-96'!$W$2:$W$221</definedName>
    <definedName name="COONSUMO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RRET_FOB">'[26]IMP-96'!$AA$2:$AA$221</definedName>
    <definedName name="CORRET_JRS">'[26]IMP-96'!$AB$2:$AB$221</definedName>
    <definedName name="corte" hidden="1">{"'RR'!$A$2:$E$81"}</definedName>
    <definedName name="cotação" hidden="1">'[35]HPS Slit Coil (Centralia)'!#REF!</definedName>
    <definedName name="COTTAB1">[51]apoio!$A$4:$A$6</definedName>
    <definedName name="çp" hidden="1">[85]Plan1!#REF!</definedName>
    <definedName name="critério">'[86]Fx 19k - 21k'!$U$36:$U$45</definedName>
    <definedName name="CRM" hidden="1">{#N/A,#N/A,FALSE,"ANEXO3 99 ERA";#N/A,#N/A,FALSE,"ANEXO3 99 UBÁ2";#N/A,#N/A,FALSE,"ANEXO3 99 DTU";#N/A,#N/A,FALSE,"ANEXO3 99 RDR";#N/A,#N/A,FALSE,"ANEXO3 99 UBÁ4";#N/A,#N/A,FALSE,"ANEXO3 99 UBÁ6"}</definedName>
    <definedName name="CronogramadeExecuçãp2003" hidden="1">{#N/A,#N/A,FALSE,"ANEXO3 99 ERA";#N/A,#N/A,FALSE,"ANEXO3 99 UBÁ2";#N/A,#N/A,FALSE,"ANEXO3 99 DTU";#N/A,#N/A,FALSE,"ANEXO3 99 RDR";#N/A,#N/A,FALSE,"ANEXO3 99 UBÁ4";#N/A,#N/A,FALSE,"ANEXO3 99 UBÁ6"}</definedName>
    <definedName name="cs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CS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ss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CTV" hidden="1">#REF!</definedName>
    <definedName name="cu" hidden="1">#REF!</definedName>
    <definedName name="cu102.ShareScalingFactor" hidden="1">1000000</definedName>
    <definedName name="cu103.EmployeeScalingFactor" hidden="1">1000</definedName>
    <definedName name="cu107.DPSSymbol" hidden="1">"R$"</definedName>
    <definedName name="cu107.EPSSymbol" hidden="1">"R$"</definedName>
    <definedName name="cu71.ScalingFactor" hidden="1">1000000</definedName>
    <definedName name="CUBAT" hidden="1">#REF!</definedName>
    <definedName name="curse" hidden="1">#REF!</definedName>
    <definedName name="CUSTO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CUSTO_2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custo_hora">'[64]CUSTO HORA_EQUIP.'!$A$7:$AM$14</definedName>
    <definedName name="custo_hora_equip.">'[64]CUSTO HORA_EQUIP.'!$A$7:$AH$52</definedName>
    <definedName name="custo_hora_veiculo">'[64]CUSTO HORA_VEÍCULOS'!$A$7:$AH$55</definedName>
    <definedName name="cv" hidden="1">{#N/A,#N/A,FALSE,"CONSOL. 5";#N/A,#N/A,FALSE,"CONSOL. ACUM. 6";#N/A,#N/A,FALSE,"CAP. EMPREG. 7";#N/A,#N/A,FALSE,"ORIGENS E APLICAÇÕES 9"}</definedName>
    <definedName name="cvb" hidden="1">{"MaskProfCalc",#N/A,FALSE,"Mask";"MaskTrade",#N/A,FALSE,"Mask"}</definedName>
    <definedName name="cvbjhty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cvbjhty_1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cvbjhty_2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cvbjhty_3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cvbjhty_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cvbjhty_5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cvcvxvxcvxcvxcv" hidden="1">{#N/A,#N/A,FALSE,"LLAVE";#N/A,#N/A,FALSE,"EERR";#N/A,#N/A,FALSE,"ESP";#N/A,#N/A,FALSE,"EOAF";#N/A,#N/A,FALSE,"CASH";#N/A,#N/A,FALSE,"FINANZAS";#N/A,#N/A,FALSE,"DEUDA";#N/A,#N/A,FALSE,"INVERSION";#N/A,#N/A,FALSE,"PERSONAL"}</definedName>
    <definedName name="CVH" hidden="1">{"'CptDifn'!$AA$32:$AG$32"}</definedName>
    <definedName name="cvn" hidden="1">{"Wk_A_NoAc",#N/A,FALSE,"Wk_Arg_NoAc";"WK_Arg_Act",#N/A,FALSE,"Wk_Arg_Act";"WK_Brz_NoAc",#N/A,FALSE,"Wk_Brz_NoAc";"Wk_Brz_Act",#N/A,FALSE,"Wk_Brz_Act";"Wk_Avg",#N/A,FALSE,"Wk_Arg_Act"}</definedName>
    <definedName name="cvxvqsdfyhqrz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CYCLE">[87]Discart!$Y$6</definedName>
    <definedName name="CYOEPRVPPE" hidden="1">#REF!</definedName>
    <definedName name="d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dadfas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Dados">[88]dados!$A$2:$F$157</definedName>
    <definedName name="Dados_Fixed_Print">'[89]Fixed Cost'!$A$10:$V$94,'[89]Fixed Cost'!$A$95:$V$179,'[89]Fixed Cost'!$A$180:$V$254,'[89]Fixed Cost'!$A$255:$V$329</definedName>
    <definedName name="dados_gerais">[64]Dados_Gerais!$A$8:$AZ$39</definedName>
    <definedName name="Dados_Revenue_Print">[89]Revenue!$A$10:$V$124,[89]Revenue!$A$125:$V$227</definedName>
    <definedName name="Dados_Variable_Print">'[89]Variable Cost'!$A$10:$V$107,'[89]Variable Cost'!$A$108:$V$183,'[89]Variable Cost'!$A$184:$V$291,'[89]Variable Cost'!$A$292:$V$361</definedName>
    <definedName name="DAG" hidden="1">#REF!</definedName>
    <definedName name="Daniel" hidden="1">'[35]HPS Slit Coil (Centralia)'!#REF!</definedName>
    <definedName name="dasdasd" hidden="1">{#N/A,#N/A,FALSE,"Radar CONS Mês e Acum  3";#N/A,#N/A,FALSE,"Radar CONS Acum 4"}</definedName>
    <definedName name="data_1">[64]Data!$A$7:$AF$18</definedName>
    <definedName name="DATA_CONHEC">'[26]IMP-96'!$D$2:$D$221</definedName>
    <definedName name="Data_desembolso">[90]Financiamento!$F$30</definedName>
    <definedName name="datadownfour" hidden="1">#REF!</definedName>
    <definedName name="datadownone" hidden="1">#REF!</definedName>
    <definedName name="datadownthree" hidden="1">#REF!</definedName>
    <definedName name="datadowntwo" hidden="1">#REF!</definedName>
    <definedName name="datatoggle" hidden="1">#REF!</definedName>
    <definedName name="datatoggletwo" hidden="1">#REF!</definedName>
    <definedName name="DataValDate" hidden="1">#REF!</definedName>
    <definedName name="datavaldate2" hidden="1">#REF!</definedName>
    <definedName name="datavaldate3" hidden="1">#REF!</definedName>
    <definedName name="DATE">[91]Data!$B$5</definedName>
    <definedName name="DB_Elim.CarveOut.Send2" hidden="1">#REF!</definedName>
    <definedName name="dd" hidden="1">{#N/A,#N/A,FALSE,"ANEXO3 99 ERA";#N/A,#N/A,FALSE,"ANEXO3 99 UBÁ2";#N/A,#N/A,FALSE,"ANEXO3 99 DTU";#N/A,#N/A,FALSE,"ANEXO3 99 RDR";#N/A,#N/A,FALSE,"ANEXO3 99 UBÁ4";#N/A,#N/A,FALSE,"ANEXO3 99 UBÁ6"}</definedName>
    <definedName name="ddd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dddd" hidden="1">{#N/A,#N/A,FALSE,"PCOL"}</definedName>
    <definedName name="ddddddd" hidden="1">#REF!</definedName>
    <definedName name="ddddddddddddd" hidden="1">[32]ACOMP!#REF!</definedName>
    <definedName name="dddjdjjdj">"Botão 4"</definedName>
    <definedName name="dddr" hidden="1">{#N/A,#N/A,FALSE,"Sheet1"}</definedName>
    <definedName name="ddsds" hidden="1">{#N/A,#N/A,FALSE,"Sheet1"}</definedName>
    <definedName name="DEAM" hidden="1">{"'CptDifn'!$AA$32:$AG$32"}</definedName>
    <definedName name="DEAS" hidden="1">{"'CptDifn'!$AA$32:$AG$32"}</definedName>
    <definedName name="DEB_BANCO">'[26]IMP-96'!$S$2:$S$221</definedName>
    <definedName name="debtpref" hidden="1">#REF!</definedName>
    <definedName name="DECG" hidden="1">{"'CptDifn'!$AA$32:$AG$32"}</definedName>
    <definedName name="DEF" hidden="1">#REF!</definedName>
    <definedName name="def_pandemia">[92]Premissas!$F$45</definedName>
    <definedName name="deflator_2022">[92]Premissas!$L$37</definedName>
    <definedName name="deflator_2023">[92]Premissas!$L$38</definedName>
    <definedName name="deflator_2024">[92]Premissas!$L$39</definedName>
    <definedName name="deflator_2025">[92]Premissas!$L$40</definedName>
    <definedName name="deflator_2026">[92]Premissas!$L$41</definedName>
    <definedName name="deflator_2027">[92]Premissas!$L$42</definedName>
    <definedName name="deflator_2028">[92]Premissas!$L$43</definedName>
    <definedName name="deflator_2029">[92]Premissas!$L$44</definedName>
    <definedName name="deflator_pandemia">[92]Premissas!$G$44</definedName>
    <definedName name="DEGL" hidden="1">{"'CptDifn'!$AA$32:$AG$32"}</definedName>
    <definedName name="Deletefromlist" localSheetId="3">[40]!Deletefromlist</definedName>
    <definedName name="Deletefromlist" localSheetId="5">[40]!Deletefromlist</definedName>
    <definedName name="Deletefromlist" localSheetId="0">[40]!Deletefromlist</definedName>
    <definedName name="Deletefromlist" localSheetId="2">[40]!Deletefromlist</definedName>
    <definedName name="Deletefromlist" localSheetId="4">[40]!Deletefromlist</definedName>
    <definedName name="Deletefromlist">[40]!Deletefromlist</definedName>
    <definedName name="DELITEM">#N/A</definedName>
    <definedName name="dem">'[93]Profit Effect'!$B$63</definedName>
    <definedName name="DeParaCC">'[37]De Para CCusto'!$B$3:$K$1994</definedName>
    <definedName name="Depre">[94]Investments!$J$76</definedName>
    <definedName name="depreci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pto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DER" hidden="1">{"'RELATÓRIO'!$A$1:$E$20","'RELATÓRIO'!$A$22:$D$34","'INTERNET'!$A$31:$G$58","'INTERNET'!$A$1:$G$28","'SÉRIE HISTÓRICA'!$A$167:$H$212","'SÉRIE HISTÓRICA'!$A$56:$H$101"}</definedName>
    <definedName name="derty" hidden="1">{#N/A,#N/A,TRUE,"RESUMO-EXPENSE";#N/A,#N/A,TRUE,"EXPENSE-ABB"}</definedName>
    <definedName name="des" hidden="1">{#N/A,#N/A,TRUE,"RESUMO-EXPENSE";#N/A,#N/A,TRUE,"EXPENSE-ABB"}</definedName>
    <definedName name="DESC_MOD">[82]BD_MOD!$C$2:$C$103</definedName>
    <definedName name="Descontos_por_Pedido">[95]Ped!$A$1:$F$21574</definedName>
    <definedName name="DESVIOMETA_FM_CRU_IJC" hidden="1">{#N/A,#N/A,FALSE,"RAINHA TOPPER CONSOL 16";#N/A,#N/A,FALSE,"BOLAS 17";#N/A,#N/A,FALSE,"VESTUÁRIO 18";#N/A,#N/A,FALSE,"Rainha Topper Mês e Acum 19";#N/A,#N/A,FALSE,"Rainha Topper Acum 20"}</definedName>
    <definedName name="deud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f" hidden="1">{#N/A,#N/A,FALSE,"LLAVE";#N/A,#N/A,FALSE,"EERR";#N/A,#N/A,FALSE,"ESP";#N/A,#N/A,FALSE,"EOAF";#N/A,#N/A,FALSE,"CASH";#N/A,#N/A,FALSE,"FINANZAS";#N/A,#N/A,FALSE,"DEUDA";#N/A,#N/A,FALSE,"INVERSION";#N/A,#N/A,FALSE,"PERSONAL"}</definedName>
    <definedName name="dfdfdfd" hidden="1">#N/A</definedName>
    <definedName name="dfefwqe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dfff" hidden="1">'[8]96-99'!#REF!</definedName>
    <definedName name="dfgd" hidden="1">{#N/A,#N/A,FALSE,"USOUTBOUND"}</definedName>
    <definedName name="dfgd_1" hidden="1">{#N/A,#N/A,FALSE,"USOUTBOUND"}</definedName>
    <definedName name="dfgd_2" hidden="1">{#N/A,#N/A,FALSE,"USOUTBOUND"}</definedName>
    <definedName name="dfgde" hidden="1">{#N/A,#N/A,FALSE,"USOUTBOUND"}</definedName>
    <definedName name="dfsagasgdfagadfgdaf" hidden="1">{#N/A,#N/A,FALSE,"ENERGIA";#N/A,#N/A,FALSE,"PERDIDAS";#N/A,#N/A,FALSE,"CLIENTES";#N/A,#N/A,FALSE,"ESTADO";#N/A,#N/A,FALSE,"TECNICA"}</definedName>
    <definedName name="dfwref" hidden="1">{"a_assump1",#N/A,FALSE,"BPlan 96-00 - Base";"a_assump2",#N/A,FALSE,"BPlan 96-00 - Base";"a_plus",#N/A,FALSE,"BPlan 96-00 - Base";"a_bs",#N/A,FALSE,"BPlan 96-00 - Base";"a_cf",#N/A,FALSE,"BPlan 96-00 - Base";"a_irrbase",#N/A,FALSE,"BPlan 96-00 - Base";"a_notes",#N/A,FALSE,"BPlan 96-00 - Base"}</definedName>
    <definedName name="DG" hidden="1">#REF!</definedName>
    <definedName name="DGHNGHDN" hidden="1">{#N/A,#N/A,FALSE,"PRJCTED QTRLY $'s"}</definedName>
    <definedName name="DGHNGHDN_1" hidden="1">{#N/A,#N/A,FALSE,"PRJCTED QTRLY $'s"}</definedName>
    <definedName name="DGHNGHDN_2" hidden="1">{#N/A,#N/A,FALSE,"PRJCTED QTRLY $'s"}</definedName>
    <definedName name="DGHNGHDN_3" hidden="1">{#N/A,#N/A,FALSE,"PRJCTED QTRLY $'s"}</definedName>
    <definedName name="DGHNGHDN_4" hidden="1">{#N/A,#N/A,FALSE,"PRJCTED QTRLY $'s"}</definedName>
    <definedName name="DGHNGHDN_5" hidden="1">{#N/A,#N/A,FALSE,"PRJCTED QTRLY $'s"}</definedName>
    <definedName name="DGHNGHN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DGHNGHN_1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DGHNGHN_2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DGHNGHN_3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DGHNGHN_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DGHNGHN_5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DGHNH" hidden="1">{"'PRODUCTIONCOST SHEET'!$B$3:$G$48"}</definedName>
    <definedName name="DGHNH_1" hidden="1">{"'PRODUCTIONCOST SHEET'!$B$3:$G$48"}</definedName>
    <definedName name="DGHNH_2" hidden="1">{"'PRODUCTIONCOST SHEET'!$B$3:$G$48"}</definedName>
    <definedName name="DGHNH_3" hidden="1">{"'PRODUCTIONCOST SHEET'!$B$3:$G$48"}</definedName>
    <definedName name="DGHNH_4" hidden="1">{"'PRODUCTIONCOST SHEET'!$B$3:$G$48"}</definedName>
    <definedName name="DGHNH_5" hidden="1">{"'PRODUCTIONCOST SHEET'!$B$3:$G$48"}</definedName>
    <definedName name="dhfks" hidden="1">{#N/A,#N/A,FALSE,"1996 P&amp;L SCO (lb)";#N/A,#N/A,FALSE,"1996 P&amp;L SCO (PK)";#N/A,#N/A,FALSE,"ONG P&amp;L SCO (LB)";#N/A,#N/A,FALSE,"ONG P&amp;L SCO (PK)"}</definedName>
    <definedName name="dhfksa" hidden="1">{#N/A,#N/A,FALSE,"1997 P&amp;L(pk) (Atlanta)";#N/A,#N/A,FALSE,"ONGOING P&amp;L(PK)(Atlanta)"}</definedName>
    <definedName name="DI">'[26]IMP-96'!$F$2:$F$221</definedName>
    <definedName name="diesel">[64]Consumo_Comb_Equip.!$A$7:$AM$228</definedName>
    <definedName name="DIVISÃO">[51]apoio!$A$17:$A$19</definedName>
    <definedName name="do_you_measure_compliance_with_legal_requirements_on_a_regular_basisAccessorial">[96]validationInfo!$D$1:$D$2</definedName>
    <definedName name="doi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ois" hidden="1">{#N/A,#N/A,FALSE,"Assumptions";#N/A,#N/A,FALSE,"Volumes";#N/A,#N/A,FALSE,"Pricing";#N/A,#N/A,FALSE,"Variable Cost";#N/A,#N/A,FALSE,"Investment";#N/A,#N/A,FALSE,"Profitability";#N/A,#N/A,FALSE,"Business Comparison"}</definedName>
    <definedName name="Dol_Out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Dol_Out_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drtjd" hidden="1">#REF!</definedName>
    <definedName name="d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sadassadasasddsasdadad" hidden="1">{#N/A,#N/A,FALSE,"CAPA";#N/A,#N/A,FALSE,"CONSOL. 2";#N/A,#N/A,FALSE,"CONSOL. 5";#N/A,#N/A,FALSE,"CONSOL. ACUM. 6";#N/A,#N/A,FALSE,"CAP. EMPREG. 7"}</definedName>
    <definedName name="DSCR_DEBT_EQUITY" hidden="1">[97]!Header1-1 &amp; "." &amp; MAX(1,COUNTA(INDEX(#REF!,MATCH([97]!Header1-1,#REF!,FALSE)):#REF!))</definedName>
    <definedName name="dsdsdasdasdasd" hidden="1">{#N/A,#N/A,FALSE,"CONSOL. 5";#N/A,#N/A,FALSE,"CONSOL. ACUM. 6";#N/A,#N/A,FALSE,"CAP. EMPREG. 7";#N/A,#N/A,FALSE,"ORIGENS E APLICAÇÕES 9"}</definedName>
    <definedName name="dsdsdsd" hidden="1">{#N/A,#N/A,FALSE,"Cover Sheet";#N/A,#N/A,FALSE,"BE 13 Fiesta";#N/A,#N/A,FALSE,"New Fiesta";#N/A,#N/A,FALSE,"Escort";#N/A,#N/A,FALSE,"Mondeo";#N/A,#N/A,FALSE,"Scorpio";#N/A,#N/A,FALSE,"Probe";#N/A,#N/A,FALSE,"Maverick";#N/A,#N/A,FALSE,"Galaxy";#N/A,#N/A,FALSE,"Light vans";#N/A,#N/A,FALSE,"Transit"}</definedName>
    <definedName name="dsfartezar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dsgsd" hidden="1">{#N/A,#N/A,FALSE,"Cronograma";#N/A,#N/A,FALSE,"Cronogr. 2"}</definedName>
    <definedName name="dsgsd_1" hidden="1">{#N/A,#N/A,FALSE,"Cronograma";#N/A,#N/A,FALSE,"Cronogr. 2"}</definedName>
    <definedName name="dsqfdqsfdqs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dsqfdqsgez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dsqfdsqfq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dsqrezatyaey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dsqvqezar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dsvww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DTUYJDGJDGGHDGH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DTUYJDGJDGGHDGH_1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DTUYJDGJDGGHDGH_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DTUYJDGJDGGHDGH_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DTUYJDGJDGGHDGH_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DTUYJDGJDGGHDGH_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Dúvidas" hidden="1">{"'Quadro'!$A$4:$BG$78"}</definedName>
    <definedName name="e" hidden="1">{#N/A,#N/A,FALSE,"model"}</definedName>
    <definedName name="E.On" hidden="1">{#N/A,#N/A,FALSE,"Eastern";#N/A,#N/A,FALSE,"Western"}</definedName>
    <definedName name="E.On_1" hidden="1">{#N/A,#N/A,FALSE,"Eastern";#N/A,#N/A,FALSE,"Western"}</definedName>
    <definedName name="E.On_2" hidden="1">{#N/A,#N/A,FALSE,"Eastern";#N/A,#N/A,FALSE,"Western"}</definedName>
    <definedName name="E.On_3" hidden="1">{#N/A,#N/A,FALSE,"Eastern";#N/A,#N/A,FALSE,"Western"}</definedName>
    <definedName name="E.On_4" hidden="1">{#N/A,#N/A,FALSE,"Eastern";#N/A,#N/A,FALSE,"Western"}</definedName>
    <definedName name="E.On_5" hidden="1">{#N/A,#N/A,FALSE,"Eastern";#N/A,#N/A,FALSE,"Western"}</definedName>
    <definedName name="e_1" hidden="1">{#N/A,#N/A,FALSE,"model"}</definedName>
    <definedName name="e_2" hidden="1">{#N/A,#N/A,FALSE,"model"}</definedName>
    <definedName name="e_3" hidden="1">{#N/A,#N/A,FALSE,"model"}</definedName>
    <definedName name="e_4" hidden="1">{#N/A,#N/A,FALSE,"model"}</definedName>
    <definedName name="e_5" hidden="1">{#N/A,#N/A,FALSE,"model"}</definedName>
    <definedName name="ECIL" hidden="1">{#N/A,#N/A,FALSE,"Che-Ga";#N/A,#N/A,FALSE,"Iv-Sm";#N/A,#N/A,FALSE,"So-We";#N/A,#N/A,FALSE,"Me-Po";#N/A,#N/A,FALSE,"Be-Bo";#N/A,#N/A,FALSE,"Cha-Ki";#N/A,#N/A,FALSE,"In";#N/A,#N/A,FALSE,"Schedule 23";#N/A,#N/A,FALSE,"Schedule 22";#N/A,#N/A,FALSE,"WACC"}</definedName>
    <definedName name="ECNOFIBRAS" hidden="1">{"'PXR_6500'!$A$1:$I$124"}</definedName>
    <definedName name="ECNOFIBRAS2" hidden="1">{"'PXR_6500'!$A$1:$I$124"}</definedName>
    <definedName name="ed" hidden="1">{#N/A,#N/A,FALSE,"FAB VENDORS";"BUD SUM",#N/A,FALSE,"BUD SUM WO TEX"}</definedName>
    <definedName name="eda" hidden="1">{#N/A,#N/A,FALSE,"Cronograma";#N/A,#N/A,FALSE,"Cronogr. 2"}</definedName>
    <definedName name="eda_1" hidden="1">{#N/A,#N/A,FALSE,"Cronograma";#N/A,#N/A,FALSE,"Cronogr. 2"}</definedName>
    <definedName name="eee" hidden="1">{#N/A,#N/A,FALSE,"CONSOL. 5";#N/A,#N/A,FALSE,"CONSOL. ACUM. 6";#N/A,#N/A,FALSE,"CAP. EMPREG. 7";#N/A,#N/A,FALSE,"ORIGENS E APLICAÇÕES 9"}</definedName>
    <definedName name="eeee" hidden="1">{#N/A,#N/A,FALSE,"LLAVE";#N/A,#N/A,FALSE,"EERR";#N/A,#N/A,FALSE,"ESP";#N/A,#N/A,FALSE,"EOAF";#N/A,#N/A,FALSE,"CASH";#N/A,#N/A,FALSE,"FINANZAS";#N/A,#N/A,FALSE,"DEUDA";#N/A,#N/A,FALSE,"INVERSION";#N/A,#N/A,FALSE,"PERSONAL"}</definedName>
    <definedName name="eficiencia">[64]Eficiência!$A$7:$AH$23</definedName>
    <definedName name="eli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LIMLUCRO_1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ELIMLUCRO_1_1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ELIMLUCRO_1_2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ELIMLUCRO_1_3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ELIMLUCRO_1_4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ELIMLUCRO_1_5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elizabeth" hidden="1">{#N/A,#N/A,FALSE,"ENERGIA";#N/A,#N/A,FALSE,"PERDIDAS";#N/A,#N/A,FALSE,"CLIENTES";#N/A,#N/A,FALSE,"ESTADO";#N/A,#N/A,FALSE,"TECNICA"}</definedName>
    <definedName name="EMES">[98]MENU!$D$10</definedName>
    <definedName name="EMP">[82]_LISTS!$B$2:$B$101</definedName>
    <definedName name="Enc">[44]Premissas!$D$32</definedName>
    <definedName name="Endesa" hidden="1">{#N/A,#N/A,FALSE,"Eastern";#N/A,#N/A,FALSE,"Western"}</definedName>
    <definedName name="Endesa_1" hidden="1">{#N/A,#N/A,FALSE,"Eastern";#N/A,#N/A,FALSE,"Western"}</definedName>
    <definedName name="Endesa_2" hidden="1">{#N/A,#N/A,FALSE,"Eastern";#N/A,#N/A,FALSE,"Western"}</definedName>
    <definedName name="Endesa_3" hidden="1">{#N/A,#N/A,FALSE,"Eastern";#N/A,#N/A,FALSE,"Western"}</definedName>
    <definedName name="Endesa_4" hidden="1">{#N/A,#N/A,FALSE,"Eastern";#N/A,#N/A,FALSE,"Western"}</definedName>
    <definedName name="Endesa_5" hidden="1">{#N/A,#N/A,FALSE,"Eastern";#N/A,#N/A,FALSE,"Western"}</definedName>
    <definedName name="enel" hidden="1">{#N/A,#N/A,FALSE,"Eastern";#N/A,#N/A,FALSE,"Western"}</definedName>
    <definedName name="enel_1" hidden="1">{#N/A,#N/A,FALSE,"Eastern";#N/A,#N/A,FALSE,"Western"}</definedName>
    <definedName name="enel_2" hidden="1">{#N/A,#N/A,FALSE,"Eastern";#N/A,#N/A,FALSE,"Western"}</definedName>
    <definedName name="enel_3" hidden="1">{#N/A,#N/A,FALSE,"Eastern";#N/A,#N/A,FALSE,"Western"}</definedName>
    <definedName name="enel_4" hidden="1">{#N/A,#N/A,FALSE,"Eastern";#N/A,#N/A,FALSE,"Western"}</definedName>
    <definedName name="enel_5" hidden="1">{#N/A,#N/A,FALSE,"Eastern";#N/A,#N/A,FALSE,"Western"}</definedName>
    <definedName name="ENERGI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fornamento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Enquadramento_dos_Descontos">[99]Enquadramento_dos_Descontos!$F$1:$J$1034</definedName>
    <definedName name="ENV_DOCTO">'[26]IMP-96'!$AD$2:$AD$221</definedName>
    <definedName name="EPMWorkbookOptions_2" hidden="1">"73ImntHK7EFLONWYoC7fE37y7nXi63fxHS3iv392AQAA"</definedName>
    <definedName name="epsltm" hidden="1">#REF!</definedName>
    <definedName name="EQP">[82]_LISTS!$C$2:$C$101</definedName>
    <definedName name="equip_end">'[64]Relação Equipto'!$A$7:$Z$104</definedName>
    <definedName name="equipamento" hidden="1">#N/A</definedName>
    <definedName name="Equipamentos" hidden="1">{#N/A,#N/A,FALSE,"Cronograma";#N/A,#N/A,FALSE,"Cronogr. 2"}</definedName>
    <definedName name="EQUIPE">[51]apoio!$A$21:$A$32</definedName>
    <definedName name="equipment_typeLotInformation">[96]validationInfo!$B$1:$B$4</definedName>
    <definedName name="Equiptos">[100]Equiptos!$B$3:$B$18</definedName>
    <definedName name="er" hidden="1">[85]Plan1!#REF!</definedName>
    <definedName name="erika" hidden="1">'[35]HPS Slit Coil (Centralia)'!#REF!</definedName>
    <definedName name="ERRO" hidden="1">{"'CptDifn'!$AA$32:$AG$32"}</definedName>
    <definedName name="ERRO1" hidden="1">{"'CptDifn'!$AA$32:$AG$32"}</definedName>
    <definedName name="ERRO3" hidden="1">{"'CptDifn'!$AA$32:$AG$32"}</definedName>
    <definedName name="ERRO4" hidden="1">{"'CptDifn'!$AA$32:$AG$32"}</definedName>
    <definedName name="ERRO5" hidden="1">{"'CptDifn'!$AA$32:$AG$32"}</definedName>
    <definedName name="ERRO6" hidden="1">{"'CptDifn'!$AA$32:$AG$32"}</definedName>
    <definedName name="ERRRRRRRRRRRRRRRO" hidden="1">{"'CptDifn'!$AA$32:$AG$32"}</definedName>
    <definedName name="ertert" hidden="1">#REF!</definedName>
    <definedName name="erwer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rzarez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es_25">'[64]PC-056'!$A$10:$BD$40</definedName>
    <definedName name="es_27">'[64]PC-058'!$A$10:$AZ$40</definedName>
    <definedName name="es_29">'[64]PC-060'!$A$10:$BA$40</definedName>
    <definedName name="es_31">'[64]PC-062'!$A$10:$BA$40</definedName>
    <definedName name="es_33">'[64]PC-Alugada1'!$A$10:$BD$40</definedName>
    <definedName name="es_35">'[64]PC-Alugada2'!$A$10:$AZ$40</definedName>
    <definedName name="Escolha">'[90]Painel de Controle'!$U$87</definedName>
    <definedName name="esd" hidden="1">{#N/A,#N/A,FALSE,"Eastern";#N/A,#N/A,FALSE,"Western"}</definedName>
    <definedName name="esd_1" hidden="1">{#N/A,#N/A,FALSE,"Eastern";#N/A,#N/A,FALSE,"Western"}</definedName>
    <definedName name="esd_2" hidden="1">{#N/A,#N/A,FALSE,"Eastern";#N/A,#N/A,FALSE,"Western"}</definedName>
    <definedName name="esd_3" hidden="1">{#N/A,#N/A,FALSE,"Eastern";#N/A,#N/A,FALSE,"Western"}</definedName>
    <definedName name="esd_4" hidden="1">{#N/A,#N/A,FALSE,"Eastern";#N/A,#N/A,FALSE,"Western"}</definedName>
    <definedName name="esd_5" hidden="1">{#N/A,#N/A,FALSE,"Eastern";#N/A,#N/A,FALSE,"Western"}</definedName>
    <definedName name="est_B" hidden="1">{#N/A,#N/A,FALSE,"PCOL"}</definedName>
    <definedName name="Estados">[71]backup!$D$3:$D$29</definedName>
    <definedName name="estoque">[48]Volumes!$A$40:$M$65</definedName>
    <definedName name="et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Etapas">[101]Cenários!$B$3:$B$6</definedName>
    <definedName name="ev.Calculation" hidden="1">-4135</definedName>
    <definedName name="ev.Initialized" hidden="1">FALSE</definedName>
    <definedName name="EV__LASTREFTIME__" hidden="1">38370.4015856481</definedName>
    <definedName name="ExbMult_Total" hidden="1">#REF!</definedName>
    <definedName name="exbnumlist" hidden="1">#REF!</definedName>
    <definedName name="Excel_BuiltIn_Print_Area_6">([102]P_COMPOSIÇÃO!$B$5:$F$48,[102]P_COMPOSIÇÃO!#REF!,[102]P_COMPOSIÇÃO!#REF!,[102]P_COMPOSIÇÃO!$B$70:$F$113)</definedName>
    <definedName name="Excel_BuiltIn_Print_Area_6_1">([102]P_COMPOSIÇÃO!#REF!,[102]P_COMPOSIÇÃO!$B$5:$F$48,[102]P_COMPOSIÇÃO!#REF!,[102]P_COMPOSIÇÃO!#REF!,[102]P_COMPOSIÇÃO!$B$70:$F$113)</definedName>
    <definedName name="Exchange_Rate">'[103]Spider Preiseingabe'!$L$2</definedName>
    <definedName name="Expl_Domestic">[61]Explanation!$A$1:$AE$59</definedName>
    <definedName name="Expl_Exports">[61]Explanation!$A$61:$AE$108</definedName>
    <definedName name="EXPLOSIVO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xport_Brazil_Cars">[61]Export!$A$1:$U$52</definedName>
    <definedName name="Export_Brazil_Ranger">[61]Export!$A$53:$U$105</definedName>
    <definedName name="Export_Uruguay">[61]Export!$A$108:$U$138</definedName>
    <definedName name="EXPORTADOR">'[26]IMP-96'!$A$2:$A$221</definedName>
    <definedName name="EYZRZ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EZ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ezaqs" hidden="1">{#N/A,#N/A,FALSE,"Eastern";#N/A,#N/A,FALSE,"Western"}</definedName>
    <definedName name="ezaqs_1" hidden="1">{#N/A,#N/A,FALSE,"Eastern";#N/A,#N/A,FALSE,"Western"}</definedName>
    <definedName name="ezaqs_2" hidden="1">{#N/A,#N/A,FALSE,"Eastern";#N/A,#N/A,FALSE,"Western"}</definedName>
    <definedName name="ezaqs_3" hidden="1">{#N/A,#N/A,FALSE,"Eastern";#N/A,#N/A,FALSE,"Western"}</definedName>
    <definedName name="ezaqs_4" hidden="1">{#N/A,#N/A,FALSE,"Eastern";#N/A,#N/A,FALSE,"Western"}</definedName>
    <definedName name="ezaqs_5" hidden="1">{#N/A,#N/A,FALSE,"Eastern";#N/A,#N/A,FALSE,"Western"}</definedName>
    <definedName name="ezarezar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ezarezarezareza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f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_150">#N/A</definedName>
    <definedName name="F_2">NA()</definedName>
    <definedName name="f_250">#N/A</definedName>
    <definedName name="F_4">NA()</definedName>
    <definedName name="F_6x4">'[64]FROTA-PIPA'!$A$10:$BG$40</definedName>
    <definedName name="f_pc">'[64]FROTA-PC-950'!$A$10:$AZ$40</definedName>
    <definedName name="F_pipa">'[64]FROTA TANQ. ABAST'!$A$10:$BG$40</definedName>
    <definedName name="fabio" hidden="1">{#N/A,#N/A,FALSE,"Cronograma";#N/A,#N/A,FALSE,"Cronogr. 2"}</definedName>
    <definedName name="fabio_1" hidden="1">{#N/A,#N/A,FALSE,"Cronograma";#N/A,#N/A,FALSE,"Cronogr. 2"}</definedName>
    <definedName name="facer" hidden="1">{#N/A,#N/A,FALSE,"Assumptions";#N/A,#N/A,FALSE,"Volumes";#N/A,#N/A,FALSE,"Pricing";#N/A,#N/A,FALSE,"Variable Cost";#N/A,#N/A,FALSE,"Investment";#N/A,#N/A,FALSE,"Profitability";#N/A,#N/A,FALSE,"Business Comparison"}</definedName>
    <definedName name="fag" hidden="1">#REF!</definedName>
    <definedName name="families">'[104]Feature Families'!$N$2:$N$74</definedName>
    <definedName name="FATURA">'[26]IMP-96'!$B$2:$B$221</definedName>
    <definedName name="Faturamento">'[90]Painel de Controle'!$E$15</definedName>
    <definedName name="FCA" hidden="1">{"'Quadro'!$A$4:$BG$78"}</definedName>
    <definedName name="FD" hidden="1">{#N/A,#N/A,FALSE,"HAVAIANAS 24";#N/A,#N/A,FALSE,"Havaianas Mês e Acum 25";#N/A,#N/A,FALSE,"Havaianas Acum 26";#N/A,#N/A,FALSE,"GRANDES VOLUMES 27";#N/A,#N/A,FALSE,"GDV Mês e Acum 28";#N/A,#N/A,FALSE,"GDV Acum 29"}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fd" hidden="1">{#N/A,#N/A,FALSE,"Summary";#N/A,#N/A,FALSE,"HCS";#N/A,#N/A,FALSE,"IB5";#N/A,#N/A,FALSE,"Manuf Eng.";#N/A,#N/A,FALSE,"Taubaté";#N/A,#N/A,FALSE,"Osasco";#N/A,#N/A,FALSE,"São Bernardo B&amp;A";#N/A,#N/A,FALSE,"São Bernardo PT"}</definedName>
    <definedName name="fdjsklqmu" hidden="1">{#N/A,#N/A,FALSE,"BS";#N/A,#N/A,FALSE,"IS";#N/A,#N/A,FALSE,"ISYTD";#N/A,#N/A,FALSE,"ARINV";#N/A,#N/A,FALSE,"PPD";#N/A,#N/A,FALSE,"FA";#N/A,#N/A,FALSE,"CAPEXP";#N/A,#N/A,FALSE,"INCTAX";#N/A,#N/A,FALSE,"DEBT";#N/A,#N/A,FALSE,"CFMTH"}</definedName>
    <definedName name="fdnfjdsqlkm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FDP" hidden="1">#REF!</definedName>
    <definedName name="FDP_0_1_aUrv" hidden="1">#REF!</definedName>
    <definedName name="FDP_10_1_aDrv" hidden="1">#REF!</definedName>
    <definedName name="FDP_107_1_aUrv" hidden="1">#REF!</definedName>
    <definedName name="FDP_11_1_aDrv" hidden="1">#REF!</definedName>
    <definedName name="FDP_111_1_aUrv" hidden="1">#REF!</definedName>
    <definedName name="FDP_112_1_aUrv" hidden="1">#REF!</definedName>
    <definedName name="FDP_113_1_aUrv" hidden="1">#REF!</definedName>
    <definedName name="FDP_114_1_aUrv" hidden="1">#REF!</definedName>
    <definedName name="FDP_115_1_aUrv" hidden="1">#REF!</definedName>
    <definedName name="FDP_12_1_aDrv" hidden="1">#REF!</definedName>
    <definedName name="FDP_126_1_aUrv" hidden="1">#REF!</definedName>
    <definedName name="FDP_127_1_aUrv" hidden="1">#REF!</definedName>
    <definedName name="FDP_128_1_aUrv" hidden="1">#REF!</definedName>
    <definedName name="FDP_129_1_aUrv" hidden="1">#REF!</definedName>
    <definedName name="FDP_13_1_aDrv" hidden="1">#REF!</definedName>
    <definedName name="FDP_131_1_aDrv" hidden="1">#REF!</definedName>
    <definedName name="FDP_134_1_aDrv" hidden="1">#REF!</definedName>
    <definedName name="FDP_135_1_aDrv" hidden="1">#REF!</definedName>
    <definedName name="FDP_137_1_aDdv" hidden="1">#REF!</definedName>
    <definedName name="FDP_139_1_aUrv" hidden="1">#REF!</definedName>
    <definedName name="FDP_14_1_aDrv" hidden="1">#REF!</definedName>
    <definedName name="FDP_140_1_aUrv" hidden="1">#REF!</definedName>
    <definedName name="FDP_141_1_aUrv" hidden="1">#REF!</definedName>
    <definedName name="FDP_143_1_aUrv" hidden="1">#REF!</definedName>
    <definedName name="FDP_144_1_aUrv" hidden="1">#REF!</definedName>
    <definedName name="FDP_15_1_aDrv" hidden="1">#REF!</definedName>
    <definedName name="FDP_16_1_aDrv" hidden="1">#REF!</definedName>
    <definedName name="FDP_17_1_aDrv" hidden="1">#REF!</definedName>
    <definedName name="FDP_18_1_aDrv" hidden="1">#REF!</definedName>
    <definedName name="FDP_19_1_aDrv" hidden="1">#REF!</definedName>
    <definedName name="FDP_20_1_aUrv" hidden="1">#REF!</definedName>
    <definedName name="FDP_21_1_aUrv" hidden="1">#REF!</definedName>
    <definedName name="FDP_22_1_aUrv" hidden="1">#REF!</definedName>
    <definedName name="FDP_23_1_aUrv" hidden="1">#REF!</definedName>
    <definedName name="FDP_24_1_aUrv" hidden="1">#REF!</definedName>
    <definedName name="FDP_25_1_aUrv" hidden="1">#REF!</definedName>
    <definedName name="FDP_26_1_aUrv" hidden="1">#REF!</definedName>
    <definedName name="FDP_27_1_aUrv" hidden="1">#REF!</definedName>
    <definedName name="FDP_28_1_aUrv" hidden="1">#REF!</definedName>
    <definedName name="FDP_280_1_aSrv" hidden="1">[105]Forecasts_VDF!#REF!</definedName>
    <definedName name="FDP_281_1_aSrv" hidden="1">[105]Forecasts_VDF!#REF!</definedName>
    <definedName name="FDP_282_1_aSrv" hidden="1">[105]Forecasts_VDF!#REF!</definedName>
    <definedName name="FDP_283_1_aSrv" hidden="1">[105]Forecasts_VDF!#REF!</definedName>
    <definedName name="FDP_29_1_aUrv" hidden="1">#REF!</definedName>
    <definedName name="FDP_30_1_aUrv" hidden="1">#REF!</definedName>
    <definedName name="FDP_31_1_aUrv" hidden="1">#REF!</definedName>
    <definedName name="FDP_32_1_aUrv" hidden="1">#REF!</definedName>
    <definedName name="FDP_33_1_aUrv" hidden="1">#REF!</definedName>
    <definedName name="FDP_34_1_aUrv" hidden="1">#REF!</definedName>
    <definedName name="FDP_35_1_aUrv" hidden="1">#REF!</definedName>
    <definedName name="FDP_36_1_aUrv" hidden="1">#REF!</definedName>
    <definedName name="FDP_37_1_aUrv" hidden="1">#REF!</definedName>
    <definedName name="FDP_38_1_aUrv" hidden="1">#REF!</definedName>
    <definedName name="FDP_39_1_aUrv" hidden="1">#REF!</definedName>
    <definedName name="FDP_41_1_aUrv" hidden="1">#REF!</definedName>
    <definedName name="FDP_42_1_aUrv" hidden="1">#REF!</definedName>
    <definedName name="FDP_43_1_aUrv" hidden="1">#REF!</definedName>
    <definedName name="FDP_44_1_aUrv" hidden="1">#REF!</definedName>
    <definedName name="FDP_45_1_aUrv" hidden="1">#REF!</definedName>
    <definedName name="FDP_46_1_aUrv" hidden="1">#REF!</definedName>
    <definedName name="FDP_47_1_aUrv" hidden="1">#REF!</definedName>
    <definedName name="FDP_48_1_aUrv" hidden="1">#REF!</definedName>
    <definedName name="FDP_49_1_aUrv" hidden="1">#REF!</definedName>
    <definedName name="FDP_50_1_aUrv" hidden="1">#REF!</definedName>
    <definedName name="FDP_51_1_aUrv" hidden="1">#REF!</definedName>
    <definedName name="FDP_52_1_aUrv" hidden="1">#REF!</definedName>
    <definedName name="FDP_53_1_aUrv" hidden="1">#REF!</definedName>
    <definedName name="FDP_53_1_rUrv" hidden="1">#REF!</definedName>
    <definedName name="FDP_54_1_aUrv" hidden="1">#REF!</definedName>
    <definedName name="FDP_55_1_aUrv" hidden="1">#REF!</definedName>
    <definedName name="FDP_8_1_aDrv" hidden="1">#REF!</definedName>
    <definedName name="FDP_9_1_aDrv" hidden="1">#REF!</definedName>
    <definedName name="fdsgfsdgfsdg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fdsgfsdgfsdgfsd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fdsqfdate" hidden="1">{#N/A,#N/A,FALSE,"BS";#N/A,#N/A,FALSE,"IS";#N/A,#N/A,FALSE,"ISYTD";#N/A,#N/A,FALSE,"ARINV";#N/A,#N/A,FALSE,"PPD";#N/A,#N/A,FALSE,"FA";#N/A,#N/A,FALSE,"CAPEXP";#N/A,#N/A,FALSE,"INCTAX";#N/A,#N/A,FALSE,"DEBT";#N/A,#N/A,FALSE,"CFMTH"}</definedName>
    <definedName name="fdsqfdqs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fdsqfdqsf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fdsqfdqsfdsq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fdsqfdqsfqd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fdsqfdqsvwx" hidden="1">{#N/A,#N/A,FALSE,"BS";#N/A,#N/A,FALSE,"IS";#N/A,#N/A,FALSE,"ISYTD";#N/A,#N/A,FALSE,"ARINV";#N/A,#N/A,FALSE,"PPD";#N/A,#N/A,FALSE,"FA";#N/A,#N/A,FALSE,"CAPEXP";#N/A,#N/A,FALSE,"INCTAX";#N/A,#N/A,FALSE,"DEBT";#N/A,#N/A,FALSE,"CFMTH"}</definedName>
    <definedName name="fdsqfdsq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fdsqfdsqf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fdsqfdsqfqds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fdsqfdsqfqs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fdsqfdsqfqsd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fdsqfdsqgdqsg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fdsqfdsqgdsqg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fdsqgdsqgdsqgfdsq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fdsqgez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FE" hidden="1">#REF!</definedName>
    <definedName name="FECHA">[106]DATOS!$B$6</definedName>
    <definedName name="FECHTO">'[26]IMP-96'!$Q$2:$Q$221</definedName>
    <definedName name="feliz" hidden="1">{#N/A,#N/A,FALSE,"Cover Sheet";#N/A,#N/A,FALSE,"BE 13 Fiesta";#N/A,#N/A,FALSE,"New Fiesta";#N/A,#N/A,FALSE,"Escort";#N/A,#N/A,FALSE,"Mondeo";#N/A,#N/A,FALSE,"Scorpio";#N/A,#N/A,FALSE,"Probe";#N/A,#N/A,FALSE,"Maverick";#N/A,#N/A,FALSE,"Galaxy";#N/A,#N/A,FALSE,"Light vans";#N/A,#N/A,FALSE,"Transit"}</definedName>
    <definedName name="fer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f" hidden="1">{#N/A,#N/A,FALSE,"ENERGIA";#N/A,#N/A,FALSE,"PERDIDAS";#N/A,#N/A,FALSE,"CLIENTES";#N/A,#N/A,FALSE,"ESTADO";#N/A,#N/A,FALSE,"TECNICA"}</definedName>
    <definedName name="fff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fffffffffffffff" hidden="1">{#N/A,#N/A,FALSE,"Cronograma";#N/A,#N/A,FALSE,"Cronogr. 2"}</definedName>
    <definedName name="fffffffffffffff_1" hidden="1">{#N/A,#N/A,FALSE,"Cronograma";#N/A,#N/A,FALSE,"Cronogr. 2"}</definedName>
    <definedName name="ffgnc" hidden="1">{"T_NA_Dom",#N/A,FALSE,"TB_NoAc";"TB_Summ",#N/A,FALSE,"TB_Action";"T_NA_Exp",#N/A,FALSE,"TB_NoAc";"T_Ac_Dom",#N/A,FALSE,"TB_Action";"TB_Ac_Exp",#N/A,FALSE,"TB_Action"}</definedName>
    <definedName name="ffw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FYAKDOJII" hidden="1">[78]EFETIVO!#REF!</definedName>
    <definedName name="fg" hidden="1">#REF!</definedName>
    <definedName name="fgbfdv" hidden="1">{"'RELATÓRIO'!$A$1:$E$20","'RELATÓRIO'!$A$22:$D$34","'INTERNET'!$A$31:$G$58","'INTERNET'!$A$1:$G$28","'SÉRIE HISTÓRICA'!$A$167:$H$212","'SÉRIE HISTÓRICA'!$A$56:$H$101"}</definedName>
    <definedName name="fg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gs" hidden="1">#REF!</definedName>
    <definedName name="FIAT">'[45]TD Lights-Model'!$B$5:$I$5</definedName>
    <definedName name="fi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nc.Resum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nanciam" hidden="1">{#N/A,#N/A,TRUE,"Summary";#N/A,"1",TRUE,"Summary";#N/A,"2",TRUE,"Summary";#N/A,"3",TRUE,"Summary";#N/A,"4",TRUE,"Summary";#N/A,"5",TRUE,"Summary";#N/A,"6",TRUE,"Summary";#N/A,"7",TRUE,"Summary";#N/A,"8",TRUE,"Summary";#N/A,"9",TRUE,"Summary";#N/A,"10",TRUE,"Summary";#N/A,"11",TRUE,"Summary"}</definedName>
    <definedName name="finres" hidden="1">#REF!</definedName>
    <definedName name="fit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jdslkqm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Fluxo" hidden="1">{"'RR'!$A$2:$E$81"}</definedName>
    <definedName name="Fluxo_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uxoatual" hidden="1">{"'RR'!$A$2:$E$81"}</definedName>
    <definedName name="fnbvcnn" hidden="1">{#N/A,#N/A,FALSE,"PRJCTED QTRLY $'s"}</definedName>
    <definedName name="fnbvcnn_1" hidden="1">{#N/A,#N/A,FALSE,"PRJCTED QTRLY $'s"}</definedName>
    <definedName name="fnbvcnn_2" hidden="1">{#N/A,#N/A,FALSE,"PRJCTED QTRLY $'s"}</definedName>
    <definedName name="fnbvcnn_3" hidden="1">{#N/A,#N/A,FALSE,"PRJCTED QTRLY $'s"}</definedName>
    <definedName name="fnbvcnn_4" hidden="1">{#N/A,#N/A,FALSE,"PRJCTED QTRLY $'s"}</definedName>
    <definedName name="fnbvcnn_5" hidden="1">{#N/A,#N/A,FALSE,"PRJCTED QTRLY $'s"}</definedName>
    <definedName name="fndsqm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FOB">'[26]IMP-96'!$J$2:$J$221</definedName>
    <definedName name="focus" hidden="1">{"Wk_A_NoAc",#N/A,FALSE,"Wk_Arg_NoAc";"WK_Arg_Act",#N/A,FALSE,"Wk_Arg_Act";"WK_Brz_NoAc",#N/A,FALSE,"Wk_Brz_NoAc";"Wk_Brz_Act",#N/A,FALSE,"Wk_Brz_Act";"Wk_Avg",#N/A,FALSE,"Wk_Arg_Act"}</definedName>
    <definedName name="FORD">'[45]TD Lights-Model'!$B$6:$I$6</definedName>
    <definedName name="FordPre">'[103]Spider Preiseingabe'!$B$4:$B$23</definedName>
    <definedName name="FordPrePre">'[103]Spider Preiseingabe'!$C$4:$C$23</definedName>
    <definedName name="FordPro">'[103]Spider Preiseingabe'!$E$4:$E$23</definedName>
    <definedName name="FordProPre">'[103]Spider Preiseingabe'!$F$4:$F$23</definedName>
    <definedName name="forecast">[39]!forecast</definedName>
    <definedName name="France">'[103]Spider Preiseingabe'!$U$4:$U$23</definedName>
    <definedName name="FrancePre">'[103]Spider Preiseingabe'!$V$4:$V$23</definedName>
    <definedName name="fr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red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Freight">'[107]Database '!$E$6:$Z$525</definedName>
    <definedName name="fresfg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RETE">'[26]IMP-96'!$K$2:$K$221</definedName>
    <definedName name="FreteMP">'[70]FRETE MÉDIO'!$B$5</definedName>
    <definedName name="fthju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w">'[108]P.I.P. Tracking'!$K$1</definedName>
    <definedName name="fwrnbbd" hidden="1">{#N/A,#N/A,FALSE,"Consolidated Shipley";#N/A,#N/A,FALSE,"Consolidated PWB";#N/A,#N/A,FALSE,"Consolidated Micro"}</definedName>
    <definedName name="fx" hidden="1">{#N/A,#N/A,FALSE,"ENERGIA";#N/A,#N/A,FALSE,"PERDIDAS";#N/A,#N/A,FALSE,"CLIENTES";#N/A,#N/A,FALSE,"ESTADO";#N/A,#N/A,FALSE,"TECNICA"}</definedName>
    <definedName name="fzeartezagreqz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" hidden="1">{#N/A,#N/A,FALSE,"REGNSKAPSUTDRAG DIVISJON";#N/A,#N/A,FALSE,"Nøkkeltall"}</definedName>
    <definedName name="GA" hidden="1">#REF!</definedName>
    <definedName name="galo" hidden="1">{#N/A,#N/A,FALSE,"Aging Summary";#N/A,#N/A,FALSE,"Ratio Analysis";#N/A,#N/A,FALSE,"Test 120 Day Accts";#N/A,#N/A,FALSE,"Tickmarks"}</definedName>
    <definedName name="gamen" hidden="1">{#N/A,#N/A,FALSE,"PCOL"}</definedName>
    <definedName name="Garage">[109]Comparac!$A$149:$L$198,[109]Comparac!$C$149:$L$198</definedName>
    <definedName name="Gastos">[110]Garage!$A$1:$S$47</definedName>
    <definedName name="gbcvn" hidden="1">{#N/A,#N/A,FALSE,"PRJCTED MNTHLY QTY's"}</definedName>
    <definedName name="gbcvn_1" hidden="1">{#N/A,#N/A,FALSE,"PRJCTED MNTHLY QTY's"}</definedName>
    <definedName name="gbcvn_2" hidden="1">{#N/A,#N/A,FALSE,"PRJCTED MNTHLY QTY's"}</definedName>
    <definedName name="gbcvn_3" hidden="1">{#N/A,#N/A,FALSE,"PRJCTED MNTHLY QTY's"}</definedName>
    <definedName name="gbcvn_4" hidden="1">{#N/A,#N/A,FALSE,"PRJCTED MNTHLY QTY's"}</definedName>
    <definedName name="gbcvn_5" hidden="1">{#N/A,#N/A,FALSE,"PRJCTED MNTHLY QTY's"}</definedName>
    <definedName name="gdaezateza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DHNN" hidden="1">{#N/A,#N/A,FALSE,"DI 2 YEAR MASTER SCHEDULE"}</definedName>
    <definedName name="GDHNN_1" hidden="1">{#N/A,#N/A,FALSE,"DI 2 YEAR MASTER SCHEDULE"}</definedName>
    <definedName name="GDHNN_2" hidden="1">{#N/A,#N/A,FALSE,"DI 2 YEAR MASTER SCHEDULE"}</definedName>
    <definedName name="GDHNN_3" hidden="1">{#N/A,#N/A,FALSE,"DI 2 YEAR MASTER SCHEDULE"}</definedName>
    <definedName name="GDHNN_4" hidden="1">{#N/A,#N/A,FALSE,"DI 2 YEAR MASTER SCHEDULE"}</definedName>
    <definedName name="GDHNN_5" hidden="1">{#N/A,#N/A,FALSE,"DI 2 YEAR MASTER SCHEDULE"}</definedName>
    <definedName name="gdqgdqsgqds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dqztgezta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dsgfds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dsqgdqs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emin" hidden="1">{#N/A,#N/A,FALSE,"PCOL"}</definedName>
    <definedName name="geração" hidden="1">{#N/A,#N/A,FALSE,"ANEXO3 99 ERA";#N/A,#N/A,FALSE,"ANEXO3 99 UBÁ2";#N/A,#N/A,FALSE,"ANEXO3 99 DTU";#N/A,#N/A,FALSE,"ANEXO3 99 RDR";#N/A,#N/A,FALSE,"ANEXO3 99 UBÁ4";#N/A,#N/A,FALSE,"ANEXO3 99 UBÁ6"}</definedName>
    <definedName name="GEstratégicosMap" hidden="1">{"'RELATÓRIO'!$A$1:$E$20","'RELATÓRIO'!$A$22:$D$34","'INTERNET'!$A$31:$G$58","'INTERNET'!$A$1:$G$28","'SÉRIE HISTÓRICA'!$A$167:$H$212","'SÉRIE HISTÓRICA'!$A$56:$H$101"}</definedName>
    <definedName name="get_data">[41]!get_data</definedName>
    <definedName name="GEZQ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ezytretyzr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f" hidden="1">{#N/A,#N/A,FALSE,"1996 P&amp;L SCO (lb)";#N/A,#N/A,FALSE,"1996 P&amp;L SCO (PK)";#N/A,#N/A,FALSE,"ONG P&amp;L SCO (LB)";#N/A,#N/A,FALSE,"ONG P&amp;L SCO (PK)"}</definedName>
    <definedName name="gfdgd" hidden="1">{#N/A,#N/A,FALSE,"PAG16";#N/A,#N/A,FALSE,"PAG15";#N/A,#N/A,FALSE,"PAG14";#N/A,#N/A,FALSE,"PAG13";#N/A,#N/A,FALSE,"PAG12";#N/A,#N/A,FALSE,"PAG11";#N/A,#N/A,FALSE,"PAG10";#N/A,#N/A,FALSE,"PAG09";#N/A,#N/A,FALSE,"PAG08";#N/A,#N/A,FALSE,"PAG07";#N/A,#N/A,FALSE,"PAG06";#N/A,#N/A,FALSE,"PAG05";#N/A,#N/A,FALSE,"PAG04";#N/A,#N/A,FALSE,"PAG03";#N/A,#N/A,FALSE,"PAG02";#N/A,#N/A,FALSE,"PAG01";#N/A,#N/A,FALSE,"Índice";#N/A,#N/A,FALSE,"CAPA"}</definedName>
    <definedName name="gfdgsfgfdgfdsg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fdgzeyrrezyrz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fdgzreygfds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fdser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fdsgfsd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fdsgfsdbfsd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fdsgfsdgf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fdsgfsdgfsd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fdsgfsdgsdtgfds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fdshgsfdh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fdshsfdjhdx" hidden="1">{#N/A,#N/A,FALSE,"BS";#N/A,#N/A,FALSE,"IS";#N/A,#N/A,FALSE,"ISYTD";#N/A,#N/A,FALSE,"ARINV";#N/A,#N/A,FALSE,"PPD";#N/A,#N/A,FALSE,"FA";#N/A,#N/A,FALSE,"CAPEXP";#N/A,#N/A,FALSE,"INCTAX";#N/A,#N/A,FALSE,"DEBT";#N/A,#N/A,FALSE,"CFMTH"}</definedName>
    <definedName name="gfdshsgfjhs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fdsqss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fdsyhreyze" hidden="1">{#N/A,#N/A,FALSE,"BS";#N/A,#N/A,FALSE,"IS";#N/A,#N/A,FALSE,"ISYTD";#N/A,#N/A,FALSE,"ARINV";#N/A,#N/A,FALSE,"PPD";#N/A,#N/A,FALSE,"FA";#N/A,#N/A,FALSE,"CAPEXP";#N/A,#N/A,FALSE,"INCTAX";#N/A,#N/A,FALSE,"DEBT";#N/A,#N/A,FALSE,"CFMTH"}</definedName>
    <definedName name="gfdsyhrezjh" hidden="1">{#N/A,#N/A,FALSE,"BS";#N/A,#N/A,FALSE,"IS";#N/A,#N/A,FALSE,"ISYTD";#N/A,#N/A,FALSE,"ARINV";#N/A,#N/A,FALSE,"PPD";#N/A,#N/A,FALSE,"FA";#N/A,#N/A,FALSE,"CAPEXP";#N/A,#N/A,FALSE,"INCTAX";#N/A,#N/A,FALSE,"DEBT";#N/A,#N/A,FALSE,"CFMTH"}</definedName>
    <definedName name="gfh" hidden="1">{"Calendar",#N/A,FALSE,"Calendar";"Profitab",#N/A,FALSE,"Summary";"Cashflow",#N/A,FALSE,"Cashflow";"ROS",#N/A,FALSE,"Summary"}</definedName>
    <definedName name="gfsdgztrez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fsfd" hidden="1">{#N/A,#N/A,FALSE,"Cover";#N/A,#N/A,FALSE,"Profits";#N/A,#N/A,FALSE,"ABS";#N/A,#N/A,FALSE,"TFLE Detail";#N/A,#N/A,FALSE,"TFLE Walk";#N/A,#N/A,FALSE,"Variable Cost";#N/A,#N/A,FALSE,"V.C. Walk"}</definedName>
    <definedName name="gg" hidden="1">{"'REL CUSTODIF'!$B$1:$H$72"}</definedName>
    <definedName name="GGF" hidden="1">{#N/A,#N/A,FALSE,"COBERTURAS 30";#N/A,#N/A,FALSE,"COBERTURAS Mês e Acum 31";#N/A,#N/A,FALSE,"COBERTURAS Acum 32"}</definedName>
    <definedName name="GGF." hidden="1">{#N/A,#N/A,FALSE,"MIZUNO 21";#N/A,#N/A,FALSE,"Mizuno Mês e Acum 22";#N/A,#N/A,FALSE,"Mizuno Acum 23"}</definedName>
    <definedName name="GGKZQVUXSP" hidden="1">[78]EFETIVO!#REF!</definedName>
    <definedName name="gjgfdjgf" hidden="1">{#N/A,#N/A,FALSE,"BS";#N/A,#N/A,FALSE,"IS";#N/A,#N/A,FALSE,"ISYTD";#N/A,#N/A,FALSE,"ARINV";#N/A,#N/A,FALSE,"PPD";#N/A,#N/A,FALSE,"FA";#N/A,#N/A,FALSE,"CAPEXP";#N/A,#N/A,FALSE,"INCTAX";#N/A,#N/A,FALSE,"DEBT";#N/A,#N/A,FALSE,"CFMTH"}</definedName>
    <definedName name="gjgjgjgg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M">'[45]TD Lights-Model'!$B$7:$I$7</definedName>
    <definedName name="gmcol" hidden="1">#REF!</definedName>
    <definedName name="gol_4565">'[64]CP-0120'!$A$10:$BD$40</definedName>
    <definedName name="GR" hidden="1">{"CAPA GERENCIAL",#N/A,TRUE,"capa (2)";"CAPITAL 2001",#N/A,TRUE,"capital (2)";"INDICES2001",#N/A,TRUE,"índices bal (2)";"BAL(B)2001",#N/A,TRUE,"BAL B (2)";"BANAL(B)2001",#N/A,TRUE,"B.analítico B (2)";"RESULTADO 03",#N/A,TRUE,"resultado";"RESULTADO mes a mes(B)2001",#N/A,TRUE,"mês a mês (2)";"MUTAÇÃO(B)2001",#N/A,TRUE,"mutação B (2)";"DOAR(B)2001",#N/A,TRUE,"DOAR B (2)";"ESTOQUE(B)2001",#N/A,TRUE,"estoque";"PERMANENTE(B)2001",#N/A,TRUE,"permanente B (2)";"PERFIL(B)2001",#N/A,TRUE,"PERFIL B (2)";"PROVI2001",#N/A,TRUE,"provisões";"CAPA ANÁLISE",#N/A,TRUE,"capa (2)";"PRODUÇÃO 03",#N/A,TRUE,"produção";"ESTOQUEPA 03",#N/A,TRUE,"estoque pa";"VOLUME 03",#N/A,TRUE,"volume";"MIX 03",#N/A,TRUE,"mix";"ESTOQUE PA(2)2001",#N/A,TRUE,"estoque pa (2)";"ANALISE 03",#N/A,TRUE,"análise";"LBRUTO2001",#N/A,TRUE,"lb2001";"DESPESAS2001",#N/A,TRUE,"Desp2000-01";"FINANCEIRAS 03",#N/A,TRUE,"financeiras";"EBITDA 03",#N/A,TRUE,"ebitda";"FLUXO(B)2001",#N/A,TRUE,"FLUXO B (2)";"DIVIDA2001",#N/A,TRUE,"dívida";"CAPA CONTROLADORA",#N/A,TRUE,"capa (2)";"BAL(A)2001",#N/A,TRUE,"BAL A (2)";"RESULTADO mes a mes(A)2001",#N/A,TRUE,"mês a mês (2)";"MUTAÇÃO(A)2001",#N/A,TRUE,"mutação A (2)";"DOAR(A)2001",#N/A,TRUE,"DOAR A (2)";"FLUXO(A)2001",#N/A,TRUE,"FLUXO A";"ESTOQUE(A)2001",#N/A,TRUE,"estoque";"PERMANENTE(A)2001",#N/A,TRUE,"permanente A (2)";"PERFIL(A)2001",#N/A,TRUE,"PERFIL A (2)";"EQUIVALÊNCIA2001",#N/A,TRUE,"equyt";"CAPA CONTROLADAS",#N/A,TRUE,"capa (2)";"BAL(AMER)2001",#N/A,TRUE,"B.America (2)";"RESULTADO(AMER)2001",#N/A,TRUE,"mês a mês (2)";"BAL(TRAD)2001",#N/A,TRUE,"B.Trading (2)";"RESULTADO(TRAD)2001",#N/A,TRUE,"mês a mês (2)"}</definedName>
    <definedName name="GR_1" hidden="1">{"CAPA GERENCIAL",#N/A,TRUE,"capa (2)";"CAPITAL 2001",#N/A,TRUE,"capital (2)";"INDICES2001",#N/A,TRUE,"índices bal (2)";"BAL(B)2001",#N/A,TRUE,"BAL B (2)";"BANAL(B)2001",#N/A,TRUE,"B.analítico B (2)";"RESULTADO 03",#N/A,TRUE,"resultado";"RESULTADO mes a mes(B)2001",#N/A,TRUE,"mês a mês (2)";"MUTAÇÃO(B)2001",#N/A,TRUE,"mutação B (2)";"DOAR(B)2001",#N/A,TRUE,"DOAR B (2)";"ESTOQUE(B)2001",#N/A,TRUE,"estoque";"PERMANENTE(B)2001",#N/A,TRUE,"permanente B (2)";"PERFIL(B)2001",#N/A,TRUE,"PERFIL B (2)";"PROVI2001",#N/A,TRUE,"provisões";"CAPA ANÁLISE",#N/A,TRUE,"capa (2)";"PRODUÇÃO 03",#N/A,TRUE,"produção";"ESTOQUEPA 03",#N/A,TRUE,"estoque pa";"VOLUME 03",#N/A,TRUE,"volume";"MIX 03",#N/A,TRUE,"mix";"ESTOQUE PA(2)2001",#N/A,TRUE,"estoque pa (2)";"ANALISE 03",#N/A,TRUE,"análise";"LBRUTO2001",#N/A,TRUE,"lb2001";"DESPESAS2001",#N/A,TRUE,"Desp2000-01";"FINANCEIRAS 03",#N/A,TRUE,"financeiras";"EBITDA 03",#N/A,TRUE,"ebitda";"FLUXO(B)2001",#N/A,TRUE,"FLUXO B (2)";"DIVIDA2001",#N/A,TRUE,"dívida";"CAPA CONTROLADORA",#N/A,TRUE,"capa (2)";"BAL(A)2001",#N/A,TRUE,"BAL A (2)";"RESULTADO mes a mes(A)2001",#N/A,TRUE,"mês a mês (2)";"MUTAÇÃO(A)2001",#N/A,TRUE,"mutação A (2)";"DOAR(A)2001",#N/A,TRUE,"DOAR A (2)";"FLUXO(A)2001",#N/A,TRUE,"FLUXO A";"ESTOQUE(A)2001",#N/A,TRUE,"estoque";"PERMANENTE(A)2001",#N/A,TRUE,"permanente A (2)";"PERFIL(A)2001",#N/A,TRUE,"PERFIL A (2)";"EQUIVALÊNCIA2001",#N/A,TRUE,"equyt";"CAPA CONTROLADAS",#N/A,TRUE,"capa (2)";"BAL(AMER)2001",#N/A,TRUE,"B.America (2)";"RESULTADO(AMER)2001",#N/A,TRUE,"mês a mês (2)";"BAL(TRAD)2001",#N/A,TRUE,"B.Trading (2)";"RESULTADO(TRAD)2001",#N/A,TRUE,"mês a mês (2)"}</definedName>
    <definedName name="GR_2" hidden="1">{"CAPA GERENCIAL",#N/A,TRUE,"capa (2)";"CAPITAL 2001",#N/A,TRUE,"capital (2)";"INDICES2001",#N/A,TRUE,"índices bal (2)";"BAL(B)2001",#N/A,TRUE,"BAL B (2)";"BANAL(B)2001",#N/A,TRUE,"B.analítico B (2)";"RESULTADO 03",#N/A,TRUE,"resultado";"RESULTADO mes a mes(B)2001",#N/A,TRUE,"mês a mês (2)";"MUTAÇÃO(B)2001",#N/A,TRUE,"mutação B (2)";"DOAR(B)2001",#N/A,TRUE,"DOAR B (2)";"ESTOQUE(B)2001",#N/A,TRUE,"estoque";"PERMANENTE(B)2001",#N/A,TRUE,"permanente B (2)";"PERFIL(B)2001",#N/A,TRUE,"PERFIL B (2)";"PROVI2001",#N/A,TRUE,"provisões";"CAPA ANÁLISE",#N/A,TRUE,"capa (2)";"PRODUÇÃO 03",#N/A,TRUE,"produção";"ESTOQUEPA 03",#N/A,TRUE,"estoque pa";"VOLUME 03",#N/A,TRUE,"volume";"MIX 03",#N/A,TRUE,"mix";"ESTOQUE PA(2)2001",#N/A,TRUE,"estoque pa (2)";"ANALISE 03",#N/A,TRUE,"análise";"LBRUTO2001",#N/A,TRUE,"lb2001";"DESPESAS2001",#N/A,TRUE,"Desp2000-01";"FINANCEIRAS 03",#N/A,TRUE,"financeiras";"EBITDA 03",#N/A,TRUE,"ebitda";"FLUXO(B)2001",#N/A,TRUE,"FLUXO B (2)";"DIVIDA2001",#N/A,TRUE,"dívida";"CAPA CONTROLADORA",#N/A,TRUE,"capa (2)";"BAL(A)2001",#N/A,TRUE,"BAL A (2)";"RESULTADO mes a mes(A)2001",#N/A,TRUE,"mês a mês (2)";"MUTAÇÃO(A)2001",#N/A,TRUE,"mutação A (2)";"DOAR(A)2001",#N/A,TRUE,"DOAR A (2)";"FLUXO(A)2001",#N/A,TRUE,"FLUXO A";"ESTOQUE(A)2001",#N/A,TRUE,"estoque";"PERMANENTE(A)2001",#N/A,TRUE,"permanente A (2)";"PERFIL(A)2001",#N/A,TRUE,"PERFIL A (2)";"EQUIVALÊNCIA2001",#N/A,TRUE,"equyt";"CAPA CONTROLADAS",#N/A,TRUE,"capa (2)";"BAL(AMER)2001",#N/A,TRUE,"B.America (2)";"RESULTADO(AMER)2001",#N/A,TRUE,"mês a mês (2)";"BAL(TRAD)2001",#N/A,TRUE,"B.Trading (2)";"RESULTADO(TRAD)2001",#N/A,TRUE,"mês a mês (2)"}</definedName>
    <definedName name="GR_3" hidden="1">{"CAPA GERENCIAL",#N/A,TRUE,"capa (2)";"CAPITAL 2001",#N/A,TRUE,"capital (2)";"INDICES2001",#N/A,TRUE,"índices bal (2)";"BAL(B)2001",#N/A,TRUE,"BAL B (2)";"BANAL(B)2001",#N/A,TRUE,"B.analítico B (2)";"RESULTADO 03",#N/A,TRUE,"resultado";"RESULTADO mes a mes(B)2001",#N/A,TRUE,"mês a mês (2)";"MUTAÇÃO(B)2001",#N/A,TRUE,"mutação B (2)";"DOAR(B)2001",#N/A,TRUE,"DOAR B (2)";"ESTOQUE(B)2001",#N/A,TRUE,"estoque";"PERMANENTE(B)2001",#N/A,TRUE,"permanente B (2)";"PERFIL(B)2001",#N/A,TRUE,"PERFIL B (2)";"PROVI2001",#N/A,TRUE,"provisões";"CAPA ANÁLISE",#N/A,TRUE,"capa (2)";"PRODUÇÃO 03",#N/A,TRUE,"produção";"ESTOQUEPA 03",#N/A,TRUE,"estoque pa";"VOLUME 03",#N/A,TRUE,"volume";"MIX 03",#N/A,TRUE,"mix";"ESTOQUE PA(2)2001",#N/A,TRUE,"estoque pa (2)";"ANALISE 03",#N/A,TRUE,"análise";"LBRUTO2001",#N/A,TRUE,"lb2001";"DESPESAS2001",#N/A,TRUE,"Desp2000-01";"FINANCEIRAS 03",#N/A,TRUE,"financeiras";"EBITDA 03",#N/A,TRUE,"ebitda";"FLUXO(B)2001",#N/A,TRUE,"FLUXO B (2)";"DIVIDA2001",#N/A,TRUE,"dívida";"CAPA CONTROLADORA",#N/A,TRUE,"capa (2)";"BAL(A)2001",#N/A,TRUE,"BAL A (2)";"RESULTADO mes a mes(A)2001",#N/A,TRUE,"mês a mês (2)";"MUTAÇÃO(A)2001",#N/A,TRUE,"mutação A (2)";"DOAR(A)2001",#N/A,TRUE,"DOAR A (2)";"FLUXO(A)2001",#N/A,TRUE,"FLUXO A";"ESTOQUE(A)2001",#N/A,TRUE,"estoque";"PERMANENTE(A)2001",#N/A,TRUE,"permanente A (2)";"PERFIL(A)2001",#N/A,TRUE,"PERFIL A (2)";"EQUIVALÊNCIA2001",#N/A,TRUE,"equyt";"CAPA CONTROLADAS",#N/A,TRUE,"capa (2)";"BAL(AMER)2001",#N/A,TRUE,"B.America (2)";"RESULTADO(AMER)2001",#N/A,TRUE,"mês a mês (2)";"BAL(TRAD)2001",#N/A,TRUE,"B.Trading (2)";"RESULTADO(TRAD)2001",#N/A,TRUE,"mês a mês (2)"}</definedName>
    <definedName name="GR_4" hidden="1">{"CAPA GERENCIAL",#N/A,TRUE,"capa (2)";"CAPITAL 2001",#N/A,TRUE,"capital (2)";"INDICES2001",#N/A,TRUE,"índices bal (2)";"BAL(B)2001",#N/A,TRUE,"BAL B (2)";"BANAL(B)2001",#N/A,TRUE,"B.analítico B (2)";"RESULTADO 03",#N/A,TRUE,"resultado";"RESULTADO mes a mes(B)2001",#N/A,TRUE,"mês a mês (2)";"MUTAÇÃO(B)2001",#N/A,TRUE,"mutação B (2)";"DOAR(B)2001",#N/A,TRUE,"DOAR B (2)";"ESTOQUE(B)2001",#N/A,TRUE,"estoque";"PERMANENTE(B)2001",#N/A,TRUE,"permanente B (2)";"PERFIL(B)2001",#N/A,TRUE,"PERFIL B (2)";"PROVI2001",#N/A,TRUE,"provisões";"CAPA ANÁLISE",#N/A,TRUE,"capa (2)";"PRODUÇÃO 03",#N/A,TRUE,"produção";"ESTOQUEPA 03",#N/A,TRUE,"estoque pa";"VOLUME 03",#N/A,TRUE,"volume";"MIX 03",#N/A,TRUE,"mix";"ESTOQUE PA(2)2001",#N/A,TRUE,"estoque pa (2)";"ANALISE 03",#N/A,TRUE,"análise";"LBRUTO2001",#N/A,TRUE,"lb2001";"DESPESAS2001",#N/A,TRUE,"Desp2000-01";"FINANCEIRAS 03",#N/A,TRUE,"financeiras";"EBITDA 03",#N/A,TRUE,"ebitda";"FLUXO(B)2001",#N/A,TRUE,"FLUXO B (2)";"DIVIDA2001",#N/A,TRUE,"dívida";"CAPA CONTROLADORA",#N/A,TRUE,"capa (2)";"BAL(A)2001",#N/A,TRUE,"BAL A (2)";"RESULTADO mes a mes(A)2001",#N/A,TRUE,"mês a mês (2)";"MUTAÇÃO(A)2001",#N/A,TRUE,"mutação A (2)";"DOAR(A)2001",#N/A,TRUE,"DOAR A (2)";"FLUXO(A)2001",#N/A,TRUE,"FLUXO A";"ESTOQUE(A)2001",#N/A,TRUE,"estoque";"PERMANENTE(A)2001",#N/A,TRUE,"permanente A (2)";"PERFIL(A)2001",#N/A,TRUE,"PERFIL A (2)";"EQUIVALÊNCIA2001",#N/A,TRUE,"equyt";"CAPA CONTROLADAS",#N/A,TRUE,"capa (2)";"BAL(AMER)2001",#N/A,TRUE,"B.America (2)";"RESULTADO(AMER)2001",#N/A,TRUE,"mês a mês (2)";"BAL(TRAD)2001",#N/A,TRUE,"B.Trading (2)";"RESULTADO(TRAD)2001",#N/A,TRUE,"mês a mês (2)"}</definedName>
    <definedName name="GR_5" hidden="1">{"CAPA GERENCIAL",#N/A,TRUE,"capa (2)";"CAPITAL 2001",#N/A,TRUE,"capital (2)";"INDICES2001",#N/A,TRUE,"índices bal (2)";"BAL(B)2001",#N/A,TRUE,"BAL B (2)";"BANAL(B)2001",#N/A,TRUE,"B.analítico B (2)";"RESULTADO 03",#N/A,TRUE,"resultado";"RESULTADO mes a mes(B)2001",#N/A,TRUE,"mês a mês (2)";"MUTAÇÃO(B)2001",#N/A,TRUE,"mutação B (2)";"DOAR(B)2001",#N/A,TRUE,"DOAR B (2)";"ESTOQUE(B)2001",#N/A,TRUE,"estoque";"PERMANENTE(B)2001",#N/A,TRUE,"permanente B (2)";"PERFIL(B)2001",#N/A,TRUE,"PERFIL B (2)";"PROVI2001",#N/A,TRUE,"provisões";"CAPA ANÁLISE",#N/A,TRUE,"capa (2)";"PRODUÇÃO 03",#N/A,TRUE,"produção";"ESTOQUEPA 03",#N/A,TRUE,"estoque pa";"VOLUME 03",#N/A,TRUE,"volume";"MIX 03",#N/A,TRUE,"mix";"ESTOQUE PA(2)2001",#N/A,TRUE,"estoque pa (2)";"ANALISE 03",#N/A,TRUE,"análise";"LBRUTO2001",#N/A,TRUE,"lb2001";"DESPESAS2001",#N/A,TRUE,"Desp2000-01";"FINANCEIRAS 03",#N/A,TRUE,"financeiras";"EBITDA 03",#N/A,TRUE,"ebitda";"FLUXO(B)2001",#N/A,TRUE,"FLUXO B (2)";"DIVIDA2001",#N/A,TRUE,"dívida";"CAPA CONTROLADORA",#N/A,TRUE,"capa (2)";"BAL(A)2001",#N/A,TRUE,"BAL A (2)";"RESULTADO mes a mes(A)2001",#N/A,TRUE,"mês a mês (2)";"MUTAÇÃO(A)2001",#N/A,TRUE,"mutação A (2)";"DOAR(A)2001",#N/A,TRUE,"DOAR A (2)";"FLUXO(A)2001",#N/A,TRUE,"FLUXO A";"ESTOQUE(A)2001",#N/A,TRUE,"estoque";"PERMANENTE(A)2001",#N/A,TRUE,"permanente A (2)";"PERFIL(A)2001",#N/A,TRUE,"PERFIL A (2)";"EQUIVALÊNCIA2001",#N/A,TRUE,"equyt";"CAPA CONTROLADAS",#N/A,TRUE,"capa (2)";"BAL(AMER)2001",#N/A,TRUE,"B.America (2)";"RESULTADO(AMER)2001",#N/A,TRUE,"mês a mês (2)";"BAL(TRAD)2001",#N/A,TRUE,"B.Trading (2)";"RESULTADO(TRAD)2001",#N/A,TRUE,"mês a mês (2)"}</definedName>
    <definedName name="graal" hidden="1">{#N/A,#N/A,FALSE,"Cronograma";#N/A,#N/A,FALSE,"Cronogr. 2"}</definedName>
    <definedName name="graal_1" hidden="1">{#N/A,#N/A,FALSE,"Cronograma";#N/A,#N/A,FALSE,"Cronogr. 2"}</definedName>
    <definedName name="graph1" hidden="1">#REF!</definedName>
    <definedName name="graph10" hidden="1">#REF!</definedName>
    <definedName name="graph11" hidden="1">#REF!</definedName>
    <definedName name="graph12" hidden="1">#REF!</definedName>
    <definedName name="graph13" hidden="1">#REF!</definedName>
    <definedName name="graph14" hidden="1">#REF!</definedName>
    <definedName name="graph15" hidden="1">#REF!</definedName>
    <definedName name="graph16" hidden="1">#REF!</definedName>
    <definedName name="graph17" hidden="1">#REF!</definedName>
    <definedName name="graph18" hidden="1">#REF!</definedName>
    <definedName name="graph19" hidden="1">#REF!</definedName>
    <definedName name="graph2" hidden="1">#REF!</definedName>
    <definedName name="graph20" hidden="1">#REF!</definedName>
    <definedName name="graph21" hidden="1">#REF!</definedName>
    <definedName name="graph22" hidden="1">#REF!</definedName>
    <definedName name="graph23" hidden="1">#REF!</definedName>
    <definedName name="graph24" hidden="1">#REF!</definedName>
    <definedName name="graph25" hidden="1">#REF!</definedName>
    <definedName name="graph3" hidden="1">#REF!</definedName>
    <definedName name="graph4" hidden="1">#REF!</definedName>
    <definedName name="graph5" hidden="1">#REF!</definedName>
    <definedName name="graph6" hidden="1">#REF!</definedName>
    <definedName name="graph7" hidden="1">#REF!</definedName>
    <definedName name="graph8" hidden="1">#REF!</definedName>
    <definedName name="graph9" hidden="1">#REF!</definedName>
    <definedName name="grezyrezyr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rossnetdebt" hidden="1">#REF!</definedName>
    <definedName name="gsqhgezhgzeaq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gthyt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TY" hidden="1">{#N/A,#N/A,TRUE,"RESUMO-EXPENSE";#N/A,#N/A,TRUE,"EXPENSE-ABB"}</definedName>
    <definedName name="GUIA_DE_IMPORT">'[26]IMP-96'!$E$2:$E$221</definedName>
    <definedName name="gv" hidden="1">[85]Plan1!#REF!</definedName>
    <definedName name="GVSL1" hidden="1">[97]!Header1-1 &amp; "." &amp; MAX(1,COUNTA(INDEX(#REF!,MATCH([97]!Header1-1,#REF!,FALSE)):#REF!))</definedName>
    <definedName name="gzyzr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" hidden="1">{"a_assump1",#N/A,FALSE,"BPlan 96-00 - Base";"a_assump2",#N/A,FALSE,"BPlan 96-00 - Base";"a_plus",#N/A,FALSE,"BPlan 96-00 - Base";"a_bs",#N/A,FALSE,"BPlan 96-00 - Base";"a_cf",#N/A,FALSE,"BPlan 96-00 - Base";"a_irrbase",#N/A,FALSE,"BPlan 96-00 - Base";"a_notes",#N/A,FALSE,"BPlan 96-00 - Base"}</definedName>
    <definedName name="h_t_mecanico">[64]Horas_Trabalhadas_Mecânico!$A$7:$AH$58</definedName>
    <definedName name="hallo" hidden="1">{"fixkosten",#N/A,FALSE,"Gesamt"}</definedName>
    <definedName name="HBQRH" hidden="1">{#N/A,#N/A,FALSE,"USOUTBOUND"}</definedName>
    <definedName name="HE" hidden="1">{#N/A,#N/A,FALSE,"PCOL"}</definedName>
    <definedName name="Header1" hidden="1">IF(COUNTA(#REF!)=0,0,INDEX(#REF!,MATCH(ROW(#REF!),#REF!,TRUE)))+1</definedName>
    <definedName name="Header2" hidden="1">[97]!Header1-1 &amp; "." &amp; MAX(1,COUNTA(INDEX(#REF!,MATCH([97]!Header1-1,#REF!,FALSE)):#REF!))</definedName>
    <definedName name="Heavies_Modelos">'[45]TD Heavies-Model'!$A$3:$CZ$45</definedName>
    <definedName name="Heavy_98">'[63]Dados SAAR 1998'!$A$25:$W$31</definedName>
    <definedName name="Heavy_99">'[63]Dados SAAR 1999'!$A$25:$W$31</definedName>
    <definedName name="HeavyModel30_90">'[75]Heavy 30d Vs. 90d'!$B$4:$K$20</definedName>
    <definedName name="HeavyYA">'[75]Heavy Vs. Year Ago'!$B$4:$G$20</definedName>
    <definedName name="HELP" hidden="1">{#N/A,#N/A,FALSE,"DI 2 YEAR MASTER SCHEDULE"}</definedName>
    <definedName name="HELP_1" hidden="1">{#N/A,#N/A,FALSE,"DI 2 YEAR MASTER SCHEDULE"}</definedName>
    <definedName name="HELP_2" hidden="1">{#N/A,#N/A,FALSE,"DI 2 YEAR MASTER SCHEDULE"}</definedName>
    <definedName name="HELP_3" hidden="1">{#N/A,#N/A,FALSE,"DI 2 YEAR MASTER SCHEDULE"}</definedName>
    <definedName name="HELP_4" hidden="1">{#N/A,#N/A,FALSE,"DI 2 YEAR MASTER SCHEDULE"}</definedName>
    <definedName name="HELP_5" hidden="1">{#N/A,#N/A,FALSE,"DI 2 YEAR MASTER SCHEDULE"}</definedName>
    <definedName name="HELP2" hidden="1">{#N/A,#N/A,FALSE,"DI 2 YEAR MASTER SCHEDULE"}</definedName>
    <definedName name="HELP2_1" hidden="1">{#N/A,#N/A,FALSE,"DI 2 YEAR MASTER SCHEDULE"}</definedName>
    <definedName name="HELP2_2" hidden="1">{#N/A,#N/A,FALSE,"DI 2 YEAR MASTER SCHEDULE"}</definedName>
    <definedName name="HELP2_3" hidden="1">{#N/A,#N/A,FALSE,"DI 2 YEAR MASTER SCHEDULE"}</definedName>
    <definedName name="HELP2_4" hidden="1">{#N/A,#N/A,FALSE,"DI 2 YEAR MASTER SCHEDULE"}</definedName>
    <definedName name="HELP2_5" hidden="1">{#N/A,#N/A,FALSE,"DI 2 YEAR MASTER SCHEDULE"}</definedName>
    <definedName name="HELP3" hidden="1">{#N/A,#N/A,FALSE,"PRJCTED QTRLY $'s"}</definedName>
    <definedName name="HELP3_1" hidden="1">{#N/A,#N/A,FALSE,"PRJCTED QTRLY $'s"}</definedName>
    <definedName name="HELP3_2" hidden="1">{#N/A,#N/A,FALSE,"PRJCTED QTRLY $'s"}</definedName>
    <definedName name="HELP3_3" hidden="1">{#N/A,#N/A,FALSE,"PRJCTED QTRLY $'s"}</definedName>
    <definedName name="HELP3_4" hidden="1">{#N/A,#N/A,FALSE,"PRJCTED QTRLY $'s"}</definedName>
    <definedName name="HELP3_5" hidden="1">{#N/A,#N/A,FALSE,"PRJCTED QTRLY $'s"}</definedName>
    <definedName name="HELP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HELP4_1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HELP4_2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HELP4_3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HELP4_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HELP4_5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hfdsh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fdshfdsh" hidden="1">{#N/A,#N/A,FALSE,"BS";#N/A,#N/A,FALSE,"IS";#N/A,#N/A,FALSE,"ISYTD";#N/A,#N/A,FALSE,"ARINV";#N/A,#N/A,FALSE,"PPD";#N/A,#N/A,FALSE,"FA";#N/A,#N/A,FALSE,"CAPEXP";#N/A,#N/A,FALSE,"INCTAX";#N/A,#N/A,FALSE,"DEBT";#N/A,#N/A,FALSE,"CFMTH"}</definedName>
    <definedName name="hfdshrezyuzyrez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fgshfsdhsd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fhsfsdhg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gdhretzret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gfdh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GFDHFD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gfdhgdhd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gfdhseztezzzz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gfdjhdfjgdf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ghdghghg" hidden="1">{#N/A,#N/A,FALSE,"BS";#N/A,#N/A,FALSE,"IS";#N/A,#N/A,FALSE,"ISYTD";#N/A,#N/A,FALSE,"ARINV";#N/A,#N/A,FALSE,"PPD";#N/A,#N/A,FALSE,"FA";#N/A,#N/A,FALSE,"CAPEXP";#N/A,#N/A,FALSE,"INCTAX";#N/A,#N/A,FALSE,"DEBT";#N/A,#N/A,FALSE,"CFMTH"}</definedName>
    <definedName name="hghfdsfdssf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ghgghhg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ghghghgh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ghrtez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gjghjhj" hidden="1">{"'CptDifn'!$AA$32:$AG$32"}</definedName>
    <definedName name="hgtdtt" hidden="1">{#N/A,#N/A,FALSE,"BS";#N/A,#N/A,FALSE,"IS";#N/A,#N/A,FALSE,"ISYTD";#N/A,#N/A,FALSE,"ARINV";#N/A,#N/A,FALSE,"PPD";#N/A,#N/A,FALSE,"FA";#N/A,#N/A,FALSE,"CAPEXP";#N/A,#N/A,FALSE,"INCTAX";#N/A,#N/A,FALSE,"DEBT";#N/A,#N/A,FALSE,"CFMTH"}</definedName>
    <definedName name="hh" hidden="1">{#N/A,#N/A,FALSE,"Eastern";#N/A,#N/A,FALSE,"Western"}</definedName>
    <definedName name="hh_1" hidden="1">{#N/A,#N/A,FALSE,"Eastern";#N/A,#N/A,FALSE,"Western"}</definedName>
    <definedName name="hh_2" hidden="1">{#N/A,#N/A,FALSE,"Eastern";#N/A,#N/A,FALSE,"Western"}</definedName>
    <definedName name="hh_3" hidden="1">{#N/A,#N/A,FALSE,"Eastern";#N/A,#N/A,FALSE,"Western"}</definedName>
    <definedName name="hh_4" hidden="1">{#N/A,#N/A,FALSE,"Eastern";#N/A,#N/A,FALSE,"Western"}</definedName>
    <definedName name="hh_5" hidden="1">{#N/A,#N/A,FALSE,"Eastern";#N/A,#N/A,FALSE,"Western"}</definedName>
    <definedName name="hhghghg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hh" hidden="1">{#N/A,#N/A,FALSE,"USOUTBOUND"}</definedName>
    <definedName name="HiddenVersion" hidden="1">1.7</definedName>
    <definedName name="Hide" localSheetId="3">[111]!Hide</definedName>
    <definedName name="Hide" localSheetId="5">[111]!Hide</definedName>
    <definedName name="Hide" localSheetId="0">[111]!Hide</definedName>
    <definedName name="Hide" localSheetId="2">[111]!Hide</definedName>
    <definedName name="Hide" localSheetId="4">[111]!Hide</definedName>
    <definedName name="Hide">[111]!Hide</definedName>
    <definedName name="Hide_Sheet" localSheetId="3">[112]!Hide_Sheet</definedName>
    <definedName name="Hide_Sheet" localSheetId="5">[112]!Hide_Sheet</definedName>
    <definedName name="Hide_Sheet" localSheetId="0">[112]!Hide_Sheet</definedName>
    <definedName name="Hide_Sheet" localSheetId="2">[112]!Hide_Sheet</definedName>
    <definedName name="Hide_Sheet" localSheetId="4">[112]!Hide_Sheet</definedName>
    <definedName name="Hide_Sheet">[112]!Hide_Sheet</definedName>
    <definedName name="hj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hjhj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hjkhjk" hidden="1">{#N/A,#N/A,FALSE,"Assumptions";#N/A,#N/A,FALSE,"1997 P&amp;L POTATO AC";#N/A,#N/A,FALSE,"ONGOING P&amp;L POTATO AC";#N/A,#N/A,FALSE,"ONGOING P&amp;L POTATO AC (70%)"}</definedName>
    <definedName name="hkjhjkhkj" hidden="1">{#N/A,#N/A,FALSE,"CAPA";#N/A,#N/A,FALSE,"ÍNDICE 1";#N/A,#N/A,FALSE,"CONSOL. 2";#N/A,#N/A,FALSE,"CONSOL. 5";#N/A,#N/A,FALSE,"CONSOL. ACUM. 6";#N/A,#N/A,FALSE,"CAP. EMPREG. 7";#N/A,#N/A,FALSE,"ESTOQUES 8";#N/A,#N/A,FALSE,"ORIGENS E APLICAÇÕES 9";#N/A,#N/A,FALSE,"POS FIN LÍQ 10";#N/A,#N/A,FALSE,"CX. EMPRÉST 11";#N/A,#N/A,FALSE,"ANÁLISE CLIENTES 12";#N/A,#N/A,FALSE,"QD PESSOAL 13";#N/A,#N/A,FALSE,"OUTRAS REC OPER 14";#N/A,#N/A,FALSE,"UNID NEGÓCIO 15";#N/A,#N/A,FALSE,"RAINHA TOPPER CONSOL 16";#N/A,#N/A,FALSE,"BOLAS 17";#N/A,#N/A,FALSE,"VESTUÁRIO 18";#N/A,#N/A,FALSE,"MIZUNO 21";#N/A,#N/A,FALSE,"HAVAIANAS 24";#N/A,#N/A,FALSE,"GRANDES VOLUMES 27";#N/A,#N/A,FALSE,"COBERTURAS 30";#N/A,#N/A,FALSE,"TIMBERLAND 33";#N/A,#N/A,FALSE,"MEGGASHOP 36";#N/A,#N/A,FALSE,"EXPORTAÇÃO 39"}</definedName>
    <definedName name="hla" hidden="1">{#N/A,#N/A,FALSE,"Assumptions";#N/A,#N/A,FALSE,"Volumes";#N/A,#N/A,FALSE,"Pricing";#N/A,#N/A,FALSE,"Variable Cost";#N/A,#N/A,FALSE,"Investment";#N/A,#N/A,FALSE,"Profitability";#N/A,#N/A,FALSE,"Business Comparison"}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n.RolledForward" hidden="1">FALSE</definedName>
    <definedName name="HOJA" hidden="1">{"RES-2002",#N/A,FALSE,"BL2000";"A1-2002",#N/A,FALSE,"BL2000";"A2-2002",#N/A,FALSE,"BL2000"}</definedName>
    <definedName name="HOLA" hidden="1">{#N/A,#N/A,FALSE,"Cover Sheet";#N/A,#N/A,FALSE,"BE 13 Fiesta";#N/A,#N/A,FALSE,"New Fiesta";#N/A,#N/A,FALSE,"Escort";#N/A,#N/A,FALSE,"Mondeo";#N/A,#N/A,FALSE,"Scorpio";#N/A,#N/A,FALSE,"Probe";#N/A,#N/A,FALSE,"Maverick";#N/A,#N/A,FALSE,"Galaxy";#N/A,#N/A,FALSE,"Light vans";#N/A,#N/A,FALSE,"Transit"}</definedName>
    <definedName name="hola1" hidden="1">{#N/A,#N/A,FALSE,"Cover Sheet";#N/A,#N/A,FALSE,"BE 13 Fiesta";#N/A,#N/A,FALSE,"New Fiesta";#N/A,#N/A,FALSE,"Escort";#N/A,#N/A,FALSE,"Mondeo";#N/A,#N/A,FALSE,"Scorpio";#N/A,#N/A,FALSE,"Probe";#N/A,#N/A,FALSE,"Maverick";#N/A,#N/A,FALSE,"Galaxy";#N/A,#N/A,FALSE,"Light vans";#N/A,#N/A,FALSE,"Transit"}</definedName>
    <definedName name="hola2" hidden="1">{#N/A,#N/A,FALSE,"Cover Sheet";#N/A,#N/A,FALSE,"BE 13 Fiesta";#N/A,#N/A,FALSE,"New Fiesta";#N/A,#N/A,FALSE,"Escort";#N/A,#N/A,FALSE,"Mondeo";#N/A,#N/A,FALSE,"Scorpio";#N/A,#N/A,FALSE,"Probe";#N/A,#N/A,FALSE,"Maverick";#N/A,#N/A,FALSE,"Galaxy";#N/A,#N/A,FALSE,"Light vans";#N/A,#N/A,FALSE,"Transit"}</definedName>
    <definedName name="HOLAI" hidden="1">{#N/A,#N/A,FALSE,"Cover Sheet";#N/A,#N/A,FALSE,"BE 13 Fiesta";#N/A,#N/A,FALSE,"New Fiesta";#N/A,#N/A,FALSE,"Escort";#N/A,#N/A,FALSE,"Mondeo";#N/A,#N/A,FALSE,"Scorpio";#N/A,#N/A,FALSE,"Probe";#N/A,#N/A,FALSE,"Maverick";#N/A,#N/A,FALSE,"Galaxy";#N/A,#N/A,FALSE,"Light vans";#N/A,#N/A,FALSE,"Transit"}</definedName>
    <definedName name="horas_trabalhadas">[64]Horas_Trabalhadas_Equip.!$A$7:$AH$53</definedName>
    <definedName name="houston" hidden="1">#N/A</definedName>
    <definedName name="houston2" hidden="1">#N/A</definedName>
    <definedName name="HQRTHTRH" hidden="1">{#N/A,#N/A,FALSE,"P&amp;L";#N/A,#N/A,FALSE,"Balance Sheet";#N/A,#N/A,FALSE,"Margins";#N/A,#N/A,FALSE,"Overheads";#N/A,#N/A,FALSE,"Headcount";#N/A,#N/A,FALSE,"Investment Income"}</definedName>
    <definedName name="hrahraeq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rezhrez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rteyrzetrezt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TBRTRB" hidden="1">{#N/A,#N/A,FALSE,"Actual vs Plan &amp; Forecast";#N/A,#N/A,FALSE,"Year Over Year";#N/A,#N/A,FALSE,"Plan Comp";#N/A,#N/A,FALSE,"Actual vs Prior Mo";#N/A,#N/A,FALSE,"Actual vs Forecast"}</definedName>
    <definedName name="hthj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ML" hidden="1">{"'PXR_6500'!$A$1:$I$124"}</definedName>
    <definedName name="HTML_CodePage" hidden="1">1252</definedName>
    <definedName name="HTML_Control" hidden="1">{"'Sheet1'!$A$1:$G$85"}</definedName>
    <definedName name="HTML_Control_1" hidden="1">{"'Sheet1'!$A$1:$G$85"}</definedName>
    <definedName name="HTML_Control_2" hidden="1">{"'Sheet1'!$A$1:$G$85"}</definedName>
    <definedName name="HTML_Control_3" hidden="1">{"'Sheet1'!$A$1:$G$85"}</definedName>
    <definedName name="HTML_Control_4" hidden="1">{"'Sheet1'!$A$1:$G$85"}</definedName>
    <definedName name="HTML_Control_5" hidden="1">{"'Sheet1'!$A$1:$G$85"}</definedName>
    <definedName name="HTML_Control2" hidden="1">{"'RR'!$A$2:$E$81"}</definedName>
    <definedName name="HTML_Control2_1" hidden="1">{"'ReceitaLiquidaME'!$AA$25:$AN$32"}</definedName>
    <definedName name="HTML_Description" hidden="1">""</definedName>
    <definedName name="HTML_Email" hidden="1">""</definedName>
    <definedName name="HTML_Header" hidden="1">"Sheet1"</definedName>
    <definedName name="html_II" hidden="1">{"'Foreign exchange rates'!$A$1:$D$11"}</definedName>
    <definedName name="HTML_LastUpdate" hidden="1">"2/24/99"</definedName>
    <definedName name="HTML_LineAfter" hidden="1">TRUE</definedName>
    <definedName name="HTML_LineBefore" hidden="1">TRUE</definedName>
    <definedName name="HTML_Name" hidden="1">"Aswath Damodaran"</definedName>
    <definedName name="HTML_OBDlg2" hidden="1">TRUE</definedName>
    <definedName name="HTML_OBDlg3" hidden="1">TRUE</definedName>
    <definedName name="HTML_OBDlg4" hidden="1">TRUE</definedName>
    <definedName name="HTML_OS" hidden="1">1</definedName>
    <definedName name="HTML_PathFile" hidden="1">"K:\ANIMATE\SECURE\Production\INTRANET\ANI.HTML.htm"</definedName>
    <definedName name="HTML_PathFileMac" hidden="1">"Macintosh HD:HomePageStuff:New_Home_Page:datafile:histret.html"</definedName>
    <definedName name="HTML_PathTemplate" hidden="1">"\\Der2\vol1\DATABANK\DOWNLOAD\Head4-17.htm"</definedName>
    <definedName name="HTML_Title" hidden="1">"Historical Returns on Stocks, Bonds and Bills"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3_1" hidden="1">"'[DATES1.xls]98'!$A$2:$K$44"</definedName>
    <definedName name="HTML3_10" hidden="1">""</definedName>
    <definedName name="HTML3_11" hidden="1">1</definedName>
    <definedName name="HTML3_12" hidden="1">"Macintosh HD:Desktop Folder:test2"</definedName>
    <definedName name="HTML3_2" hidden="1">1</definedName>
    <definedName name="HTML3_3" hidden="1">"98/99 Disney Interactive Schedule"</definedName>
    <definedName name="HTML3_4" hidden="1">""</definedName>
    <definedName name="HTML3_5" hidden="1">""</definedName>
    <definedName name="HTML3_6" hidden="1">-4146</definedName>
    <definedName name="HTML3_7" hidden="1">-4146</definedName>
    <definedName name="HTML3_8" hidden="1">"12/24/97"</definedName>
    <definedName name="HTML3_9" hidden="1">"Disney Interactive"</definedName>
    <definedName name="HTML4_1" hidden="1">"'[projSCH.xls]98 &amp; 99'!$A$1:$L$45"</definedName>
    <definedName name="HTML4_10" hidden="1">""</definedName>
    <definedName name="HTML4_11" hidden="1">1</definedName>
    <definedName name="HTML4_12" hidden="1">"DI7.VOL2:PlanetDI:Prod_Mgr:schedule.htm"</definedName>
    <definedName name="HTML4_2" hidden="1">1</definedName>
    <definedName name="HTML4_3" hidden="1">"projSCH"</definedName>
    <definedName name="HTML4_4" hidden="1">"DI Domestic Release Schedule 98 &amp; 99"</definedName>
    <definedName name="HTML4_5" hidden="1">""</definedName>
    <definedName name="HTML4_6" hidden="1">-4146</definedName>
    <definedName name="HTML4_7" hidden="1">-4146</definedName>
    <definedName name="HTML4_8" hidden="1">"1/6/98"</definedName>
    <definedName name="HTML4_9" hidden="1">"R= Retail,  L=License,  B=Bundle"</definedName>
    <definedName name="HTML5_1" hidden="1">"'[projSCH.xls]98 &amp; 99'!$A$1:$L$44"</definedName>
    <definedName name="HTML5_10" hidden="1">""</definedName>
    <definedName name="HTML5_11" hidden="1">1</definedName>
    <definedName name="HTML5_12" hidden="1">"DI7.VOL2:PlanetDI:Prod_Mgr:SCHEDULE.HTM"</definedName>
    <definedName name="HTML5_2" hidden="1">1</definedName>
    <definedName name="HTML5_3" hidden="1">"projSCH"</definedName>
    <definedName name="HTML5_4" hidden="1">"DI Domestic Release Schedule 98/99"</definedName>
    <definedName name="HTML5_5" hidden="1">""</definedName>
    <definedName name="HTML5_6" hidden="1">-4146</definedName>
    <definedName name="HTML5_7" hidden="1">-4146</definedName>
    <definedName name="HTML5_8" hidden="1">"1/8/98"</definedName>
    <definedName name="HTML5_9" hidden="1">"R=Retail, L=License, B=Bundle"</definedName>
    <definedName name="HTML6_1" hidden="1">"'[projSCH.xls]98 &amp; 99'!$A$2:$K$44"</definedName>
    <definedName name="HTML6_10" hidden="1">""</definedName>
    <definedName name="HTML6_11" hidden="1">1</definedName>
    <definedName name="HTML6_12" hidden="1">"DI7.VOL2:PlanetDI:Prod_Mgr:SCHEDULE.HTM"</definedName>
    <definedName name="HTML6_2" hidden="1">1</definedName>
    <definedName name="HTML6_3" hidden="1">"projSCH"</definedName>
    <definedName name="HTML6_4" hidden="1">"DI Domestic Release Schedule 98/99"</definedName>
    <definedName name="HTML6_5" hidden="1">""</definedName>
    <definedName name="HTML6_6" hidden="1">-4146</definedName>
    <definedName name="HTML6_7" hidden="1">-4146</definedName>
    <definedName name="HTML6_8" hidden="1">"1/6/98"</definedName>
    <definedName name="HTML6_9" hidden="1">"R=Retail, L=License, B=Bundle"</definedName>
    <definedName name="HTMLCount" hidden="1">2</definedName>
    <definedName name="HTRHBTR" hidden="1">{#N/A,#N/A,FALSE,"Total";#N/A,#N/A,FALSE,"Trend";#N/A,#N/A,FALSE,"Other OH";#N/A,#N/A,FALSE,"HP";#N/A,#N/A,FALSE,"Yard Mgmt"}</definedName>
    <definedName name="HTRQAH" hidden="1">{#N/A,#N/A,FALSE,"SumIS-Month";#N/A,#N/A,FALSE,"SumIS-YTD";#N/A,#N/A,FALSE,"13mop&amp;l";#N/A,#N/A,FALSE,"Fin Update";#N/A,#N/A,FALSE,"Lease Margin";#N/A,#N/A,FALSE,"Rental Margin";#N/A,#N/A,FALSE,"RentRev";#N/A,#N/A,FALSE,"RTSMAINT";#N/A,#N/A,FALSE,"run&amp;fixed";#N/A,#N/A,FALSE,"run&amp;fixed by month";#N/A,#N/A,FALSE,"OpsOH";#N/A,#N/A,FALSE,"MaintCosts"}</definedName>
    <definedName name="hva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hyg" hidden="1">{#N/A,#N/A,FALSE,"Eastern";#N/A,#N/A,FALSE,"Western"}</definedName>
    <definedName name="hyg_1" hidden="1">{#N/A,#N/A,FALSE,"Eastern";#N/A,#N/A,FALSE,"Western"}</definedName>
    <definedName name="hyg_2" hidden="1">{#N/A,#N/A,FALSE,"Eastern";#N/A,#N/A,FALSE,"Western"}</definedName>
    <definedName name="hyg_3" hidden="1">{#N/A,#N/A,FALSE,"Eastern";#N/A,#N/A,FALSE,"Western"}</definedName>
    <definedName name="hyg_4" hidden="1">{#N/A,#N/A,FALSE,"Eastern";#N/A,#N/A,FALSE,"Western"}</definedName>
    <definedName name="hyg_5" hidden="1">{#N/A,#N/A,FALSE,"Eastern";#N/A,#N/A,FALSE,"Western"}</definedName>
    <definedName name="hzertzetzr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zhhzqerh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ZHREZ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zreujrzeujzj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hzreyrez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ICD_IR" hidden="1">{"'CptDifn'!$AA$32:$AG$32"}</definedName>
    <definedName name="IGFSKPYGGK" hidden="1">[78]EFETIVO!#REF!</definedName>
    <definedName name="iii" hidden="1">{#N/A,#N/A,FALSE,"LLAVE";#N/A,#N/A,FALSE,"EERR";#N/A,#N/A,FALSE,"ESP";#N/A,#N/A,FALSE,"EOAF";#N/A,#N/A,FALSE,"CASH";#N/A,#N/A,FALSE,"FINANZAS";#N/A,#N/A,FALSE,"DEUDA";#N/A,#N/A,FALSE,"INVERSION";#N/A,#N/A,FALSE,"PERSONAL"}</definedName>
    <definedName name="iiii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iioii" hidden="1">#REF!</definedName>
    <definedName name="IJ" hidden="1">{#N/A,#N/A,FALSE,"USOUTBOUND"}</definedName>
    <definedName name="IJ_1" hidden="1">{#N/A,#N/A,FALSE,"USOUTBOUND"}</definedName>
    <definedName name="IJ_2" hidden="1">{#N/A,#N/A,FALSE,"USOUTBOUND"}</definedName>
    <definedName name="ijl" hidden="1">{#N/A,#N/A,FALSE,"USOUTBOUND"}</definedName>
    <definedName name="ik" hidden="1">[85]Plan1!#REF!</definedName>
    <definedName name="iLUMINAÇÃO" hidden="1">{#N/A,#N/A,FALSE,"ANEXO3 99 ERA";#N/A,#N/A,FALSE,"ANEXO3 99 UBÁ2";#N/A,#N/A,FALSE,"ANEXO3 99 DTU";#N/A,#N/A,FALSE,"ANEXO3 99 RDR";#N/A,#N/A,FALSE,"ANEXO3 99 UBÁ4";#N/A,#N/A,FALSE,"ANEXO3 99 UBÁ6"}</definedName>
    <definedName name="im" hidden="1">{#N/A,#N/A,FALSE,"ENERGIA";#N/A,#N/A,FALSE,"PERDIDAS";#N/A,#N/A,FALSE,"CLIENTES";#N/A,#N/A,FALSE,"ESTADO";#N/A,#N/A,FALSE,"TECNICA"}</definedName>
    <definedName name="ime" hidden="1">{#N/A,#N/A,FALSE,"LLAVE";#N/A,#N/A,FALSE,"EERR";#N/A,#N/A,FALSE,"ESP";#N/A,#N/A,FALSE,"EOAF";#N/A,#N/A,FALSE,"CASH";#N/A,#N/A,FALSE,"FINANZAS";#N/A,#N/A,FALSE,"DEUDA";#N/A,#N/A,FALSE,"INVERSION";#N/A,#N/A,FALSE,"PERSONAL"}</definedName>
    <definedName name="Img_ML_1a9i6f1a" hidden="1">"IMG_18"</definedName>
    <definedName name="Img_ML_2b1a1a6f" hidden="1">"IMG_11"</definedName>
    <definedName name="Img_ML_2b2b8h8h" hidden="1">"IMG_18"</definedName>
    <definedName name="Img_ML_2b4d2b3c" hidden="1">"IMG_18"</definedName>
    <definedName name="Img_ML_3c7g1a7g" hidden="1">"IMG_12"</definedName>
    <definedName name="Img_ML_3c9i9i4d" hidden="1">"IMG_11"</definedName>
    <definedName name="Img_ML_4d2b6f6f" hidden="1">"IMG_18"</definedName>
    <definedName name="Img_ML_4d4d7g3c" hidden="1">"IMG_11"</definedName>
    <definedName name="Img_ML_5e1a1a7g" hidden="1">"IMG_18"</definedName>
    <definedName name="Img_ML_5e7g5e5e" hidden="1">"IMG_11"</definedName>
    <definedName name="Img_ML_5h6q3g8u" hidden="1">"IMG_11"</definedName>
    <definedName name="Img_ML_6f9i2b5e" hidden="1">"IMG_18"</definedName>
    <definedName name="Img_ML_7g5e5e2b" hidden="1">"IMG_11"</definedName>
    <definedName name="Img_ML_7m5m4k3b" hidden="1">"IMG_11"</definedName>
    <definedName name="Img_ML_8h5e9i3c" hidden="1">"IMG_11"</definedName>
    <definedName name="Img_ML_8h7g3c9i" hidden="1">"IMG_11"</definedName>
    <definedName name="Img_ML_8h7g4d4d" hidden="1">"IMG_12"</definedName>
    <definedName name="impermeab" hidden="1">{#N/A,#N/A,FALSE,"Cronograma";#N/A,#N/A,FALSE,"Cronogr. 2"}</definedName>
    <definedName name="impermeab_1" hidden="1">{#N/A,#N/A,FALSE,"Cronograma";#N/A,#N/A,FALSE,"Cronogr. 2"}</definedName>
    <definedName name="Imported_from_BZ">'[113]Dom Imp Bz'!$A$1:$AJ$158</definedName>
    <definedName name="Impostos">[88]Dados_Imp!$A$2:$D$28</definedName>
    <definedName name="imprime" localSheetId="3">[114]!imprime</definedName>
    <definedName name="imprime" localSheetId="5">[114]!imprime</definedName>
    <definedName name="imprime" localSheetId="0">[114]!imprime</definedName>
    <definedName name="imprime" localSheetId="2">[114]!imprime</definedName>
    <definedName name="imprime" localSheetId="4">[114]!imprime</definedName>
    <definedName name="imprime">[114]!imprime</definedName>
    <definedName name="Imprimir">'[89]Income I'!$A$9:$U$68,'[89]Income I'!$A$70:$U$166,'[89]Income I'!$A$167:$U$263,'[89]Income I'!$A$265:$U$305</definedName>
    <definedName name="Imprimir_Sum_PFx" localSheetId="3">[115]!Imprimir_Sum_PFx</definedName>
    <definedName name="Imprimir_Sum_PFx" localSheetId="5">[115]!Imprimir_Sum_PFx</definedName>
    <definedName name="Imprimir_Sum_PFx" localSheetId="0">[115]!Imprimir_Sum_PFx</definedName>
    <definedName name="Imprimir_Sum_PFx" localSheetId="2">[115]!Imprimir_Sum_PFx</definedName>
    <definedName name="Imprimir_Sum_PFx" localSheetId="4">[115]!Imprimir_Sum_PFx</definedName>
    <definedName name="Imprimir_Sum_PFx">[115]!Imprimir_Sum_PFx</definedName>
    <definedName name="imprtotal">[116]volfcst!$A$7:$M$41,[116]volfcst!$A$77:$N$116,[116]volfcst!$R$7:$AE$73,[116]volfcst!$R$142:$AE$183,[116]volfcst!$AM$7:$AZ$75,[116]volfcst!$R$78:$AD$141,[116]volfcst!$AM$78:$AY$139</definedName>
    <definedName name="inbound" hidden="1">#REF!</definedName>
    <definedName name="Income1">'[111]Income I'!$A$9:$U$66,'[111]Income I'!$A$68:$U$160,'[111]Income I'!$A$161:$U$254,'[111]Income I'!$A$256:$U$296</definedName>
    <definedName name="Incoterm">[71]backup!$N$3:$N$4</definedName>
    <definedName name="Industry00">[74]Industry!$K$4</definedName>
    <definedName name="Industry01">[74]Industry!$M$4</definedName>
    <definedName name="Industry02">[74]Industry!$O$4</definedName>
    <definedName name="Industry03">[74]Industry!$Q$4</definedName>
    <definedName name="Industry04">[74]Industry!$S$4</definedName>
    <definedName name="Industry05">[74]Industry!$U$4</definedName>
    <definedName name="Industry06">[74]Industry!$W$4</definedName>
    <definedName name="Industry07">[74]Industry!$Y$4</definedName>
    <definedName name="Industry08">[74]Industry!$AA$4</definedName>
    <definedName name="Industry09">[74]Industry!$AC$4</definedName>
    <definedName name="Industry97">[74]Industry!$E$4</definedName>
    <definedName name="Industry98">[74]Industry!$G$4</definedName>
    <definedName name="Industry99">[74]Industry!$I$4</definedName>
    <definedName name="Inflac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ra" hidden="1">{"'Quadro'!$A$4:$BG$78"}</definedName>
    <definedName name="INICIO">#N/A</definedName>
    <definedName name="INT_CHAVE">'[79]Base Manutenção'!$B$3:$B$1036</definedName>
    <definedName name="inv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.servicios" hidden="1">{"INVERSIONES",#N/A,FALSE,"Impresion"}</definedName>
    <definedName name="INV_ECON_MENSAL" hidden="1">{#N/A,#N/A,FALSE,"DEF1";#N/A,#N/A,FALSE,"DEF2";#N/A,#N/A,FALSE,"DEF3"}</definedName>
    <definedName name="INV_ECON_MENSAL_1" hidden="1">{#N/A,#N/A,FALSE,"DEF1";#N/A,#N/A,FALSE,"DEF2";#N/A,#N/A,FALSE,"DEF3"}</definedName>
    <definedName name="INV_ECON_MENSAL_2" hidden="1">{#N/A,#N/A,FALSE,"DEF1";#N/A,#N/A,FALSE,"DEF2";#N/A,#N/A,FALSE,"DEF3"}</definedName>
    <definedName name="INV_ECON_MENSAL_3" hidden="1">{#N/A,#N/A,FALSE,"DEF1";#N/A,#N/A,FALSE,"DEF2";#N/A,#N/A,FALSE,"DEF3"}</definedName>
    <definedName name="INV_ECON_MENSAL_4" hidden="1">{#N/A,#N/A,FALSE,"DEF1";#N/A,#N/A,FALSE,"DEF2";#N/A,#N/A,FALSE,"DEF3"}</definedName>
    <definedName name="INV_ECON_MENSAL_5" hidden="1">{#N/A,#N/A,FALSE,"DEF1";#N/A,#N/A,FALSE,"DEF2";#N/A,#N/A,FALSE,"DEF3"}</definedName>
    <definedName name="inv_financ_Mensal_desemb" hidden="1">{#N/A,#N/A,FALSE,"DEF1";#N/A,#N/A,FALSE,"DEF2";#N/A,#N/A,FALSE,"DEF3"}</definedName>
    <definedName name="inv_financ_Mensal_desemb_1" hidden="1">{#N/A,#N/A,FALSE,"DEF1";#N/A,#N/A,FALSE,"DEF2";#N/A,#N/A,FALSE,"DEF3"}</definedName>
    <definedName name="inv_financ_Mensal_desemb_2" hidden="1">{#N/A,#N/A,FALSE,"DEF1";#N/A,#N/A,FALSE,"DEF2";#N/A,#N/A,FALSE,"DEF3"}</definedName>
    <definedName name="inv_financ_Mensal_desemb_3" hidden="1">{#N/A,#N/A,FALSE,"DEF1";#N/A,#N/A,FALSE,"DEF2";#N/A,#N/A,FALSE,"DEF3"}</definedName>
    <definedName name="inv_financ_Mensal_desemb_4" hidden="1">{#N/A,#N/A,FALSE,"DEF1";#N/A,#N/A,FALSE,"DEF2";#N/A,#N/A,FALSE,"DEF3"}</definedName>
    <definedName name="inv_financ_Mensal_desemb_5" hidden="1">{#N/A,#N/A,FALSE,"DEF1";#N/A,#N/A,FALSE,"DEF2";#N/A,#N/A,FALSE,"DEF3"}</definedName>
    <definedName name="inver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st20032026" hidden="1">#REF!</definedName>
    <definedName name="Investimento">[94]Investments!$I$76</definedName>
    <definedName name="io" hidden="1">{#N/A,#N/A,FALSE,"USOUTBOUND"}</definedName>
    <definedName name="io_1" hidden="1">{#N/A,#N/A,FALSE,"USOUTBOUND"}</definedName>
    <definedName name="io_2" hidden="1">{#N/A,#N/A,FALSE,"USOUTBOUND"}</definedName>
    <definedName name="ioq" hidden="1">{#N/A,#N/A,FALSE,"USOUTBOUND"}</definedName>
    <definedName name="ip">#N/A</definedName>
    <definedName name="IPCDGDRZNM" hidden="1">#REF!</definedName>
    <definedName name="IPI_OUH">[117]Sheet1!$AE$99:$BG$198</definedName>
    <definedName name="IPISTOCK" hidden="1">{#N/A,#N/A,FALSE,"Summary";#N/A,#N/A,FALSE,"HCS";#N/A,#N/A,FALSE,"IB5";#N/A,#N/A,FALSE,"Manuf Eng.";#N/A,#N/A,FALSE,"Taubaté";#N/A,#N/A,FALSE,"Osasco";#N/A,#N/A,FALSE,"São Bernardo B&amp;A";#N/A,#N/A,FALSE,"São Bernardo PT"}</definedName>
    <definedName name="IQ_1_4_CONSTRUCTION_GROSS_LOANS_FFIEC" hidden="1">"c13402"</definedName>
    <definedName name="IQ_1_4_CONSTRUCTION_LL_REC_DOM_FFIEC" hidden="1">"c12899"</definedName>
    <definedName name="IQ_1_4_CONSTRUCTION_LOAN_COMMITMENTS_UNUSED_FFIEC" hidden="1">"c13244"</definedName>
    <definedName name="IQ_1_4_CONSTRUCTION_LOANS_DUE_30_89_FFIEC" hidden="1">"c13257"</definedName>
    <definedName name="IQ_1_4_CONSTRUCTION_LOANS_DUE_90_FFIEC" hidden="1">"c13285"</definedName>
    <definedName name="IQ_1_4_CONSTRUCTION_LOANS_NON_ACCRUAL_FFIEC" hidden="1">"c13311"</definedName>
    <definedName name="IQ_1_4_CONSTRUCTION_RISK_BASED_FFIEC" hidden="1">"c13423"</definedName>
    <definedName name="IQ_1_4_FAMILY_JUNIOR_LIENS_CHARGE_OFFS_FDIC" hidden="1">"c6605"</definedName>
    <definedName name="IQ_1_4_FAMILY_JUNIOR_LIENS_NET_CHARGE_OFFS_FDIC" hidden="1">"c6643"</definedName>
    <definedName name="IQ_1_4_FAMILY_JUNIOR_LIENS_RECOVERIES_FDIC" hidden="1">"c6624"</definedName>
    <definedName name="IQ_1_4_FAMILY_SENIOR_LIENS_CHARGE_OFFS_FDIC" hidden="1">"c6604"</definedName>
    <definedName name="IQ_1_4_FAMILY_SENIOR_LIENS_NET_CHARGE_OFFS_FDIC" hidden="1">"c6642"</definedName>
    <definedName name="IQ_1_4_FAMILY_SENIOR_LIENS_RECOVERIES_FDIC" hidden="1">"c6623"</definedName>
    <definedName name="IQ_1_4_HOME_EQUITY_NET_LOANS_FDIC" hidden="1">"c6441"</definedName>
    <definedName name="IQ_1_4_RESIDENTIAL_FIRST_LIENS_NET_LOANS_FDIC" hidden="1">"c6439"</definedName>
    <definedName name="IQ_1_4_RESIDENTIAL_JUNIOR_LIENS_NET_LOANS_FDIC" hidden="1">"c6440"</definedName>
    <definedName name="IQ_1_4_RESIDENTIAL_LOANS_FDIC" hidden="1">"c6310"</definedName>
    <definedName name="IQ_30YR_FIXED_MORTGAGE" hidden="1">"c6811"</definedName>
    <definedName name="IQ_30YR_FIXED_MORTGAGE_FC" hidden="1">"c7691"</definedName>
    <definedName name="IQ_30YR_FIXED_MORTGAGE_POP" hidden="1">"c7031"</definedName>
    <definedName name="IQ_30YR_FIXED_MORTGAGE_POP_FC" hidden="1">"c7911"</definedName>
    <definedName name="IQ_30YR_FIXED_MORTGAGE_YOY" hidden="1">"c7251"</definedName>
    <definedName name="IQ_30YR_FIXED_MORTGAGE_YOY_FC" hidden="1">"c8131"</definedName>
    <definedName name="IQ_ABS_AVAIL_SALE_FFIEC" hidden="1">"c12802"</definedName>
    <definedName name="IQ_ABS_FFIEC" hidden="1">"c12788"</definedName>
    <definedName name="IQ_ABS_INVEST_SECURITIES_FFIEC" hidden="1">"c13461"</definedName>
    <definedName name="IQ_ACCOUNT_CHANGE" hidden="1">"c1449"</definedName>
    <definedName name="IQ_ACCOUNTING_FFIEC" hidden="1">"c13054"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RUED_INTEREST_RECEIVABLE_FFIEC" hidden="1">"c12842"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RED_BY_REPORTING_BANK_FDIC" hidden="1">"c6535"</definedName>
    <definedName name="IQ_ACQUISITION_RE_ASSETS" hidden="1">"c1628"</definedName>
    <definedName name="IQ_ACTUAL_PRODUCTION_ALUM" hidden="1">"c9247"</definedName>
    <definedName name="IQ_ACTUAL_PRODUCTION_CATHODE_COP" hidden="1">"c9192"</definedName>
    <definedName name="IQ_ACTUAL_PRODUCTION_COAL" hidden="1">"c9821"</definedName>
    <definedName name="IQ_ACTUAL_PRODUCTION_COP" hidden="1">"c9191"</definedName>
    <definedName name="IQ_ACTUAL_PRODUCTION_DIAM" hidden="1">"c9671"</definedName>
    <definedName name="IQ_ACTUAL_PRODUCTION_GOLD" hidden="1">"c9032"</definedName>
    <definedName name="IQ_ACTUAL_PRODUCTION_IRON" hidden="1">"c9406"</definedName>
    <definedName name="IQ_ACTUAL_PRODUCTION_LEAD" hidden="1">"c9459"</definedName>
    <definedName name="IQ_ACTUAL_PRODUCTION_MANG" hidden="1">"c9512"</definedName>
    <definedName name="IQ_ACTUAL_PRODUCTION_MET_COAL" hidden="1">"c9761"</definedName>
    <definedName name="IQ_ACTUAL_PRODUCTION_MOLYB" hidden="1">"c9724"</definedName>
    <definedName name="IQ_ACTUAL_PRODUCTION_NICK" hidden="1">"c9300"</definedName>
    <definedName name="IQ_ACTUAL_PRODUCTION_PLAT" hidden="1">"c9138"</definedName>
    <definedName name="IQ_ACTUAL_PRODUCTION_SILVER" hidden="1">"c9085"</definedName>
    <definedName name="IQ_ACTUAL_PRODUCTION_STEAM" hidden="1">"c9791"</definedName>
    <definedName name="IQ_ACTUAL_PRODUCTION_TITAN" hidden="1">"c9565"</definedName>
    <definedName name="IQ_ACTUAL_PRODUCTION_URAN" hidden="1">"c9618"</definedName>
    <definedName name="IQ_ACTUAL_PRODUCTION_ZINC" hidden="1">"c9353"</definedName>
    <definedName name="IQ_AD" hidden="1">"c7"</definedName>
    <definedName name="IQ_ADD_PAID_IN" hidden="1">"c1344"</definedName>
    <definedName name="IQ_ADDIN" hidden="1">"AUTO"</definedName>
    <definedName name="IQ_ADDITIONAL_NON_INT_INC_FDIC" hidden="1">"c6574"</definedName>
    <definedName name="IQ_ADJ_AVG_BANK_ASSETS" hidden="1">"c2671"</definedName>
    <definedName name="IQ_ADJUSTABLE_RATE_LOANS_FDIC" hidden="1">"c6375"</definedName>
    <definedName name="IQ_ADJUSTED_NAV_COVERED" hidden="1">"c9963"</definedName>
    <definedName name="IQ_ADJUSTED_NAV_GROUP" hidden="1">"c9949"</definedName>
    <definedName name="IQ_ADMIN_RATIO" hidden="1">"c2784"</definedName>
    <definedName name="IQ_ADVERTISING" hidden="1">"c2246"</definedName>
    <definedName name="IQ_ADVERTISING_MARKETING" hidden="1">"c1566"</definedName>
    <definedName name="IQ_ADVERTISING_MARKETING_EXPENSES_FFIEC" hidden="1">"c13048"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FFO" hidden="1">"c8756"</definedName>
    <definedName name="IQ_AFFO_PER_SHARE_BASIC" hidden="1">"c8869"</definedName>
    <definedName name="IQ_AFFO_PER_SHARE_DILUTED" hidden="1">"c8870"</definedName>
    <definedName name="IQ_AFS_INVEST_SECURITIES_FFIEC" hidden="1">"c13456"</definedName>
    <definedName name="IQ_AFS_SECURITIES_TIER_1_FFIEC" hidden="1">"c13343"</definedName>
    <definedName name="IQ_AFTER_TAX_INCOME_FDIC" hidden="1">"c6583"</definedName>
    <definedName name="IQ_AGENCY" hidden="1">"c8960"</definedName>
    <definedName name="IQ_AGENCY_INVEST_SECURITIES_FFIEC" hidden="1">"c13458"</definedName>
    <definedName name="IQ_AGRICULTURAL_GROSS_LOANS_FFIEC" hidden="1">"c13413"</definedName>
    <definedName name="IQ_AGRICULTURAL_LOANS_FOREIGN_FFIEC" hidden="1">"c13481"</definedName>
    <definedName name="IQ_AGRICULTURAL_PRODUCTION_CHARGE_OFFS_FDIC" hidden="1">"c6597"</definedName>
    <definedName name="IQ_AGRICULTURAL_PRODUCTION_CHARGE_OFFS_LESS_THAN_300M_FDIC" hidden="1">"c6655"</definedName>
    <definedName name="IQ_AGRICULTURAL_PRODUCTION_NET_CHARGE_OFFS_FDIC" hidden="1">"c6635"</definedName>
    <definedName name="IQ_AGRICULTURAL_PRODUCTION_NET_CHARGE_OFFS_LESS_THAN_300M_FDIC" hidden="1">"c6657"</definedName>
    <definedName name="IQ_AGRICULTURAL_PRODUCTION_RECOVERIES_FDIC" hidden="1">"c6616"</definedName>
    <definedName name="IQ_AGRICULTURAL_PRODUCTION_RECOVERIES_LESS_THAN_300M_FDIC" hidden="1">"c6656"</definedName>
    <definedName name="IQ_AGRICULTURAL_RISK_BASED_FFIEC" hidden="1">"c13434"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AVG_PSGR_FARE" hidden="1">"c10029"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NUMBER_HRS_FLOWN" hidden="1">"c10037"</definedName>
    <definedName name="IQ_AIR_NUMBER_OPERATING_AIRCRAFT_AVG" hidden="1">"c10035"</definedName>
    <definedName name="IQ_AIR_NUMBER_TRIPS_FLOWN" hidden="1">"c10030"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EX_PER_ASK_EXCL_FUEL" hidden="1">"c10034"</definedName>
    <definedName name="IQ_AIR_OPEX_PER_ASM_EXCL_FUEL" hidden="1">"c10033"</definedName>
    <definedName name="IQ_AIR_OPTIONS" hidden="1">"c2837"</definedName>
    <definedName name="IQ_AIR_ORDERS" hidden="1">"c2836"</definedName>
    <definedName name="IQ_AIR_OWNED" hidden="1">"c2832"</definedName>
    <definedName name="IQ_AIR_PERCENTAGE_SALES_VIA_INTERNET" hidden="1">"c10036"</definedName>
    <definedName name="IQ_AIR_PSGR_HAUL_AVG_LENGTH_KM" hidden="1">"c10032"</definedName>
    <definedName name="IQ_AIR_PSGR_HAUL_AVG_LENGTH_MILES" hidden="1">"c10031"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_OTHER_LEASES_CHARGE_OFFS_FFIEC" hidden="1">"c13185"</definedName>
    <definedName name="IQ_ALL_OTHER_LEASES_RECOV_FFIEC" hidden="1">"c13207"</definedName>
    <definedName name="IQ_ALL_OTHER_LOANS_CHARGE_OFFS_FFIEC" hidden="1">"c13183"</definedName>
    <definedName name="IQ_ALL_OTHER_LOANS_RECOV_FFIEC" hidden="1">"c13205"</definedName>
    <definedName name="IQ_ALL_OTHER_TRADING_LIABILITIES_DOM_FFIEC" hidden="1">"c12942"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_LL_LOSSES_FFIEC" hidden="1">"c12810"</definedName>
    <definedName name="IQ_ALLOWABLE_T2_CAPITAL_FFIEC" hidden="1">"c13150"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CREDIT_LOSSES_OFF_BS_FFIEC" hidden="1">"c12871"</definedName>
    <definedName name="IQ_ALLOWANCE_LL_LOSSES_T2_FFIEC" hidden="1">"c13146"</definedName>
    <definedName name="IQ_ALLOWANCE_NON_PERF_LOANS" hidden="1">"c25"</definedName>
    <definedName name="IQ_ALLOWANCE_TOTAL_LOANS" hidden="1">"c26"</definedName>
    <definedName name="IQ_AMENDED_BALANCE_PREVIOUS_YR_FDIC" hidden="1">"c6499"</definedName>
    <definedName name="IQ_AMORT_EXP_IMPAIRMENT_OTHER_INTANGIBLE_ASSETS_FFIEC" hidden="1">"c13026"</definedName>
    <definedName name="IQ_AMORT_EXPENSE_FDIC" hidden="1">"c6677"</definedName>
    <definedName name="IQ_AMORTIZATION" hidden="1">"c1591"</definedName>
    <definedName name="IQ_AMORTIZED_COST_FDIC" hidden="1">"c6426"</definedName>
    <definedName name="IQ_AMOUNT_FINANCIAL_LOC_CONVEYED_FFIEC" hidden="1">"c13250"</definedName>
    <definedName name="IQ_AMOUNT_PERFORMANCE_LOC_CONVEYED_FFIEC" hidden="1">"c13252"</definedName>
    <definedName name="IQ_AMT_OUT" hidden="1">"c2145"</definedName>
    <definedName name="IQ_ANALYST_DET_EST" hidden="1">"c12043"</definedName>
    <definedName name="IQ_ANALYST_DET_EST_THOM" hidden="1">"c12071"</definedName>
    <definedName name="IQ_ANALYST_NON_PER_DET_EST" hidden="1">"c12755"</definedName>
    <definedName name="IQ_ANALYST_NON_PER_DET_EST_THOM" hidden="1">"c12759"</definedName>
    <definedName name="IQ_ANNU_DISTRIBUTION_UNIT" hidden="1">"c3004"</definedName>
    <definedName name="IQ_ANNUAL_DIVIDEND" hidden="1">"c229"</definedName>
    <definedName name="IQ_ANNUAL_PREMIUM_EQUIVALENT_NEW_BUSINESS" hidden="1">"c9972"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NNUITY_SALES_FEES_COMMISSIONS_FFIEC" hidden="1">"c13007"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BACKED_FDIC" hidden="1">"c6301"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AP" hidden="1">"c8883"</definedName>
    <definedName name="IQ_ASSETS_AP_ABS" hidden="1">"c8902"</definedName>
    <definedName name="IQ_ASSETS_CAP_LEASE_DEPR" hidden="1">"c2068"</definedName>
    <definedName name="IQ_ASSETS_CAP_LEASE_GROSS" hidden="1">"c2069"</definedName>
    <definedName name="IQ_ASSETS_HELD_FDIC" hidden="1">"c6305"</definedName>
    <definedName name="IQ_ASSETS_NAME_AP" hidden="1">"c8921"</definedName>
    <definedName name="IQ_ASSETS_NAME_AP_ABS" hidden="1">"c8940"</definedName>
    <definedName name="IQ_ASSETS_OPER_LEASE_DEPR" hidden="1">"c2070"</definedName>
    <definedName name="IQ_ASSETS_OPER_LEASE_GROSS" hidden="1">"c2071"</definedName>
    <definedName name="IQ_ASSETS_PER_EMPLOYEE_FDIC" hidden="1">"c6737"</definedName>
    <definedName name="IQ_ASSETS_REPRICE_ASSETS_TOT_FFIEC" hidden="1">"c13454"</definedName>
    <definedName name="IQ_ASSETS_SOLD_1_4_FAMILY_LOANS_FDIC" hidden="1">"c6686"</definedName>
    <definedName name="IQ_ASSETS_SOLD_AUTO_LOANS_FDIC" hidden="1">"c6680"</definedName>
    <definedName name="IQ_ASSETS_SOLD_CL_LOANS_FDIC" hidden="1">"c6681"</definedName>
    <definedName name="IQ_ASSETS_SOLD_CREDIT_CARDS_RECEIVABLES_FDIC" hidden="1">"c6683"</definedName>
    <definedName name="IQ_ASSETS_SOLD_HOME_EQUITY_LINES_FDIC" hidden="1">"c6684"</definedName>
    <definedName name="IQ_ASSETS_SOLD_OTHER_CONSUMER_LOANS_FDIC" hidden="1">"c6682"</definedName>
    <definedName name="IQ_ASSETS_SOLD_OTHER_LOANS_FDIC" hidden="1">"c6685"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TM_FEES_FFIEC" hidden="1">"c13042"</definedName>
    <definedName name="IQ_ATM_INTERCHANGE_EXPENSES_FFIEC" hidden="1">"c13056"</definedName>
    <definedName name="IQ_AUDITOR_NAME" hidden="1">"c1539"</definedName>
    <definedName name="IQ_AUDITOR_OPINION" hidden="1">"c1540"</definedName>
    <definedName name="IQ_AUM" hidden="1">"c10043"</definedName>
    <definedName name="IQ_AUM_EQUITY_FUNDS" hidden="1">"c10039"</definedName>
    <definedName name="IQ_AUM_FIXED_INCOME_FUNDS" hidden="1">"c10040"</definedName>
    <definedName name="IQ_AUM_MONEY_MARKET_FUNDS" hidden="1">"c10041"</definedName>
    <definedName name="IQ_AUM_OTHER" hidden="1">"c10042"</definedName>
    <definedName name="IQ_AUTO_REGIST_NEW" hidden="1">"c6923"</definedName>
    <definedName name="IQ_AUTO_REGIST_NEW_APR" hidden="1">"c7583"</definedName>
    <definedName name="IQ_AUTO_REGIST_NEW_APR_FC" hidden="1">"c8463"</definedName>
    <definedName name="IQ_AUTO_REGIST_NEW_FC" hidden="1">"c7803"</definedName>
    <definedName name="IQ_AUTO_REGIST_NEW_POP" hidden="1">"c7143"</definedName>
    <definedName name="IQ_AUTO_REGIST_NEW_POP_FC" hidden="1">"c8023"</definedName>
    <definedName name="IQ_AUTO_REGIST_NEW_YOY" hidden="1">"c7363"</definedName>
    <definedName name="IQ_AUTO_REGIST_NEW_YOY_FC" hidden="1">"c8243"</definedName>
    <definedName name="IQ_AUTO_SALES_DOM" hidden="1">"c6852"</definedName>
    <definedName name="IQ_AUTO_SALES_DOM_APR" hidden="1">"c7512"</definedName>
    <definedName name="IQ_AUTO_SALES_DOM_APR_FC" hidden="1">"c8392"</definedName>
    <definedName name="IQ_AUTO_SALES_DOM_FC" hidden="1">"c7732"</definedName>
    <definedName name="IQ_AUTO_SALES_DOM_POP" hidden="1">"c7072"</definedName>
    <definedName name="IQ_AUTO_SALES_DOM_POP_FC" hidden="1">"c7952"</definedName>
    <definedName name="IQ_AUTO_SALES_DOM_YOY" hidden="1">"c7292"</definedName>
    <definedName name="IQ_AUTO_SALES_DOM_YOY_FC" hidden="1">"c8172"</definedName>
    <definedName name="IQ_AUTO_SALES_FOREIGN" hidden="1">"c6873"</definedName>
    <definedName name="IQ_AUTO_SALES_FOREIGN_APR" hidden="1">"c7533"</definedName>
    <definedName name="IQ_AUTO_SALES_FOREIGN_APR_FC" hidden="1">"c8413"</definedName>
    <definedName name="IQ_AUTO_SALES_FOREIGN_FC" hidden="1">"c7753"</definedName>
    <definedName name="IQ_AUTO_SALES_FOREIGN_POP" hidden="1">"c7093"</definedName>
    <definedName name="IQ_AUTO_SALES_FOREIGN_POP_FC" hidden="1">"c7973"</definedName>
    <definedName name="IQ_AUTO_SALES_FOREIGN_YOY" hidden="1">"c7313"</definedName>
    <definedName name="IQ_AUTO_SALES_FOREIGN_YOY_FC" hidden="1">"c8193"</definedName>
    <definedName name="IQ_AUTO_WRITTEN" hidden="1">"c62"</definedName>
    <definedName name="IQ_AVAILABLE_FOR_SALE_FDIC" hidden="1">"c6409"</definedName>
    <definedName name="IQ_AVAILABLE_SALE_SEC_FFIEC" hidden="1">"c12791"</definedName>
    <definedName name="IQ_AVERAGE_ASSETS_FDIC" hidden="1">"c6362"</definedName>
    <definedName name="IQ_AVERAGE_ASSETS_QUART_FDIC" hidden="1">"c6363"</definedName>
    <definedName name="IQ_AVERAGE_EARNING_ASSETS_FDIC" hidden="1">"c6748"</definedName>
    <definedName name="IQ_AVERAGE_EQUITY_FDIC" hidden="1">"c6749"</definedName>
    <definedName name="IQ_AVERAGE_LOANS_FDIC" hidden="1">"c6750"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CIQ" hidden="1">"c3612"</definedName>
    <definedName name="IQ_AVG_BROKER_REC_NO" hidden="1">"c64"</definedName>
    <definedName name="IQ_AVG_BROKER_REC_NO_CIQ" hidden="1">"c4657"</definedName>
    <definedName name="IQ_AVG_BROKER_REC_NO_REUT" hidden="1">"c5315"</definedName>
    <definedName name="IQ_AVG_BROKER_REC_NO_THOM" hidden="1">"c5094"</definedName>
    <definedName name="IQ_AVG_BROKER_REC_REUT" hidden="1">"c3630"</definedName>
    <definedName name="IQ_AVG_BROKER_REC_THOM" hidden="1">"c3648"</definedName>
    <definedName name="IQ_AVG_CALORIFIC_VALUE_COAL" hidden="1">"c9828"</definedName>
    <definedName name="IQ_AVG_CALORIFIC_VALUE_MET_COAL" hidden="1">"c9764"</definedName>
    <definedName name="IQ_AVG_CALORIFIC_VALUE_STEAM" hidden="1">"c9794"</definedName>
    <definedName name="IQ_AVG_DAILY_VOL" hidden="1">"c65"</definedName>
    <definedName name="IQ_AVG_EMPLOYEES" hidden="1">"c6019"</definedName>
    <definedName name="IQ_AVG_GRADE_ALUM" hidden="1">"c9254"</definedName>
    <definedName name="IQ_AVG_GRADE_COP" hidden="1">"c9201"</definedName>
    <definedName name="IQ_AVG_GRADE_DIAM" hidden="1">"c9678"</definedName>
    <definedName name="IQ_AVG_GRADE_GOLD" hidden="1">"c9039"</definedName>
    <definedName name="IQ_AVG_GRADE_IRON" hidden="1">"c9413"</definedName>
    <definedName name="IQ_AVG_GRADE_LEAD" hidden="1">"c9466"</definedName>
    <definedName name="IQ_AVG_GRADE_MANG" hidden="1">"c9519"</definedName>
    <definedName name="IQ_AVG_GRADE_MOLYB" hidden="1">"c9731"</definedName>
    <definedName name="IQ_AVG_GRADE_NICK" hidden="1">"c9307"</definedName>
    <definedName name="IQ_AVG_GRADE_PLAT" hidden="1">"c9145"</definedName>
    <definedName name="IQ_AVG_GRADE_SILVER" hidden="1">"c9092"</definedName>
    <definedName name="IQ_AVG_GRADE_TITAN" hidden="1">"c9572"</definedName>
    <definedName name="IQ_AVG_GRADE_URAN" hidden="1">"c9625"</definedName>
    <definedName name="IQ_AVG_GRADE_ZINC" hidden="1">"c9360"</definedName>
    <definedName name="IQ_AVG_INDUSTRY_REC" hidden="1">"c4455"</definedName>
    <definedName name="IQ_AVG_INDUSTRY_REC_CIQ" hidden="1">"c4984"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PRICE_TARGET" hidden="1">"c82"</definedName>
    <definedName name="IQ_AVG_PRODUCTION_PER_MINE_ALUM" hidden="1">"c9249"</definedName>
    <definedName name="IQ_AVG_PRODUCTION_PER_MINE_COAL" hidden="1">"c9823"</definedName>
    <definedName name="IQ_AVG_PRODUCTION_PER_MINE_COP" hidden="1">"c9194"</definedName>
    <definedName name="IQ_AVG_PRODUCTION_PER_MINE_DIAM" hidden="1">"c9673"</definedName>
    <definedName name="IQ_AVG_PRODUCTION_PER_MINE_GOLD" hidden="1">"c9034"</definedName>
    <definedName name="IQ_AVG_PRODUCTION_PER_MINE_IRON" hidden="1">"c9408"</definedName>
    <definedName name="IQ_AVG_PRODUCTION_PER_MINE_LEAD" hidden="1">"c9461"</definedName>
    <definedName name="IQ_AVG_PRODUCTION_PER_MINE_MANG" hidden="1">"c9514"</definedName>
    <definedName name="IQ_AVG_PRODUCTION_PER_MINE_MOLYB" hidden="1">"c9726"</definedName>
    <definedName name="IQ_AVG_PRODUCTION_PER_MINE_NICK" hidden="1">"c9302"</definedName>
    <definedName name="IQ_AVG_PRODUCTION_PER_MINE_PLAT" hidden="1">"c9140"</definedName>
    <definedName name="IQ_AVG_PRODUCTION_PER_MINE_SILVER" hidden="1">"c9087"</definedName>
    <definedName name="IQ_AVG_PRODUCTION_PER_MINE_TITAN" hidden="1">"c9567"</definedName>
    <definedName name="IQ_AVG_PRODUCTION_PER_MINE_URAN" hidden="1">"c9620"</definedName>
    <definedName name="IQ_AVG_PRODUCTION_PER_MINE_ZINC" hidden="1">"c9355"</definedName>
    <definedName name="IQ_AVG_REAL_PRICE_POST_TREAT_REFINING_ALUM" hidden="1">"c9259"</definedName>
    <definedName name="IQ_AVG_REAL_PRICE_POST_TREAT_REFINING_COP" hidden="1">"c9206"</definedName>
    <definedName name="IQ_AVG_REAL_PRICE_POST_TREAT_REFINING_DIAM" hidden="1">"c9683"</definedName>
    <definedName name="IQ_AVG_REAL_PRICE_POST_TREAT_REFINING_GOLD" hidden="1">"c9044"</definedName>
    <definedName name="IQ_AVG_REAL_PRICE_POST_TREAT_REFINING_IRON" hidden="1">"c9418"</definedName>
    <definedName name="IQ_AVG_REAL_PRICE_POST_TREAT_REFINING_LEAD" hidden="1">"c9471"</definedName>
    <definedName name="IQ_AVG_REAL_PRICE_POST_TREAT_REFINING_MANG" hidden="1">"c9524"</definedName>
    <definedName name="IQ_AVG_REAL_PRICE_POST_TREAT_REFINING_MOLYB" hidden="1">"c9736"</definedName>
    <definedName name="IQ_AVG_REAL_PRICE_POST_TREAT_REFINING_NICK" hidden="1">"c9311"</definedName>
    <definedName name="IQ_AVG_REAL_PRICE_POST_TREAT_REFINING_PLAT" hidden="1">"c9150"</definedName>
    <definedName name="IQ_AVG_REAL_PRICE_POST_TREAT_REFINING_SILVER" hidden="1">"c9097"</definedName>
    <definedName name="IQ_AVG_REAL_PRICE_POST_TREAT_REFINING_TITAN" hidden="1">"c9577"</definedName>
    <definedName name="IQ_AVG_REAL_PRICE_POST_TREAT_REFINING_URAN" hidden="1">"c9630"</definedName>
    <definedName name="IQ_AVG_REAL_PRICE_POST_TREAT_REFINING_ZINC" hidden="1">"c9365"</definedName>
    <definedName name="IQ_AVG_REAL_PRICE_PRE_TREAT_REFINING_ALUM" hidden="1">"c9258"</definedName>
    <definedName name="IQ_AVG_REAL_PRICE_PRE_TREAT_REFINING_COP" hidden="1">"c9205"</definedName>
    <definedName name="IQ_AVG_REAL_PRICE_PRE_TREAT_REFINING_DIAM" hidden="1">"c9682"</definedName>
    <definedName name="IQ_AVG_REAL_PRICE_PRE_TREAT_REFINING_GOLD" hidden="1">"c9043"</definedName>
    <definedName name="IQ_AVG_REAL_PRICE_PRE_TREAT_REFINING_IRON" hidden="1">"c9417"</definedName>
    <definedName name="IQ_AVG_REAL_PRICE_PRE_TREAT_REFINING_LEAD" hidden="1">"c9470"</definedName>
    <definedName name="IQ_AVG_REAL_PRICE_PRE_TREAT_REFINING_MANG" hidden="1">"c9523"</definedName>
    <definedName name="IQ_AVG_REAL_PRICE_PRE_TREAT_REFINING_MOLYB" hidden="1">"c9735"</definedName>
    <definedName name="IQ_AVG_REAL_PRICE_PRE_TREAT_REFINING_NICK" hidden="1">"c9312"</definedName>
    <definedName name="IQ_AVG_REAL_PRICE_PRE_TREAT_REFINING_PLAT" hidden="1">"c9149"</definedName>
    <definedName name="IQ_AVG_REAL_PRICE_PRE_TREAT_REFINING_SILVER" hidden="1">"c9096"</definedName>
    <definedName name="IQ_AVG_REAL_PRICE_PRE_TREAT_REFINING_TITAN" hidden="1">"c9576"</definedName>
    <definedName name="IQ_AVG_REAL_PRICE_PRE_TREAT_REFINING_URAN" hidden="1">"c9629"</definedName>
    <definedName name="IQ_AVG_REAL_PRICE_PRE_TREAT_REFINING_ZINC" hidden="1">"c9364"</definedName>
    <definedName name="IQ_AVG_REALIZED_PRICE_AFTER_HEDGING_ALUM" hidden="1">"c9257"</definedName>
    <definedName name="IQ_AVG_REALIZED_PRICE_AFTER_HEDGING_COAL" hidden="1">"c9830"</definedName>
    <definedName name="IQ_AVG_REALIZED_PRICE_AFTER_HEDGING_COP" hidden="1">"c9204"</definedName>
    <definedName name="IQ_AVG_REALIZED_PRICE_AFTER_HEDGING_DIAM" hidden="1">"c9681"</definedName>
    <definedName name="IQ_AVG_REALIZED_PRICE_AFTER_HEDGING_GOLD" hidden="1">"c9042"</definedName>
    <definedName name="IQ_AVG_REALIZED_PRICE_AFTER_HEDGING_IRON" hidden="1">"c9416"</definedName>
    <definedName name="IQ_AVG_REALIZED_PRICE_AFTER_HEDGING_LEAD" hidden="1">"c9469"</definedName>
    <definedName name="IQ_AVG_REALIZED_PRICE_AFTER_HEDGING_MANG" hidden="1">"c9522"</definedName>
    <definedName name="IQ_AVG_REALIZED_PRICE_AFTER_HEDGING_MET_COAL" hidden="1">"c9766"</definedName>
    <definedName name="IQ_AVG_REALIZED_PRICE_AFTER_HEDGING_MOLYB" hidden="1">"c9734"</definedName>
    <definedName name="IQ_AVG_REALIZED_PRICE_AFTER_HEDGING_NICK" hidden="1">"c9310"</definedName>
    <definedName name="IQ_AVG_REALIZED_PRICE_AFTER_HEDGING_PLAT" hidden="1">"c9148"</definedName>
    <definedName name="IQ_AVG_REALIZED_PRICE_AFTER_HEDGING_SILVER" hidden="1">"c9095"</definedName>
    <definedName name="IQ_AVG_REALIZED_PRICE_AFTER_HEDGING_STEAM" hidden="1">"c9796"</definedName>
    <definedName name="IQ_AVG_REALIZED_PRICE_AFTER_HEDGING_TITAN" hidden="1">"c9575"</definedName>
    <definedName name="IQ_AVG_REALIZED_PRICE_AFTER_HEDGING_URAN" hidden="1">"c9628"</definedName>
    <definedName name="IQ_AVG_REALIZED_PRICE_AFTER_HEDGING_ZINC" hidden="1">"c9363"</definedName>
    <definedName name="IQ_AVG_REALIZED_PRICE_BEFORE_HEDGING_ALUM" hidden="1">"c9256"</definedName>
    <definedName name="IQ_AVG_REALIZED_PRICE_BEFORE_HEDGING_COAL" hidden="1">"c9829"</definedName>
    <definedName name="IQ_AVG_REALIZED_PRICE_BEFORE_HEDGING_COP" hidden="1">"c9203"</definedName>
    <definedName name="IQ_AVG_REALIZED_PRICE_BEFORE_HEDGING_DIAM" hidden="1">"c9680"</definedName>
    <definedName name="IQ_AVG_REALIZED_PRICE_BEFORE_HEDGING_GOLD" hidden="1">"c9041"</definedName>
    <definedName name="IQ_AVG_REALIZED_PRICE_BEFORE_HEDGING_IRON" hidden="1">"c9415"</definedName>
    <definedName name="IQ_AVG_REALIZED_PRICE_BEFORE_HEDGING_LEAD" hidden="1">"c9468"</definedName>
    <definedName name="IQ_AVG_REALIZED_PRICE_BEFORE_HEDGING_MANG" hidden="1">"c9521"</definedName>
    <definedName name="IQ_AVG_REALIZED_PRICE_BEFORE_HEDGING_MET_COAL" hidden="1">"c9765"</definedName>
    <definedName name="IQ_AVG_REALIZED_PRICE_BEFORE_HEDGING_MOLYB" hidden="1">"c9733"</definedName>
    <definedName name="IQ_AVG_REALIZED_PRICE_BEFORE_HEDGING_NICK" hidden="1">"c9309"</definedName>
    <definedName name="IQ_AVG_REALIZED_PRICE_BEFORE_HEDGING_PLAT" hidden="1">"c9147"</definedName>
    <definedName name="IQ_AVG_REALIZED_PRICE_BEFORE_HEDGING_SILVER" hidden="1">"c9094"</definedName>
    <definedName name="IQ_AVG_REALIZED_PRICE_BEFORE_HEDGING_STEAM" hidden="1">"c9795"</definedName>
    <definedName name="IQ_AVG_REALIZED_PRICE_BEFORE_HEDGING_TITAN" hidden="1">"c9574"</definedName>
    <definedName name="IQ_AVG_REALIZED_PRICE_BEFORE_HEDGING_URAN" hidden="1">"c9627"</definedName>
    <definedName name="IQ_AVG_REALIZED_PRICE_BEFORE_HEDGING_ZINC" hidden="1">"c9362"</definedName>
    <definedName name="IQ_AVG_SHAREOUTSTANDING" hidden="1">"c83"</definedName>
    <definedName name="IQ_AVG_TEMP_EMPLOYEES" hidden="1">"c6020"</definedName>
    <definedName name="IQ_AVG_TEV" hidden="1">"c84"</definedName>
    <definedName name="IQ_AVG_TOTAL_ASSETS_LEVERAGE_CAPITAL_FFIEC" hidden="1">"c13159"</definedName>
    <definedName name="IQ_AVG_TOTAL_ASSETS_LEVERAGE_RATIO_FFIEC" hidden="1">"c13154"</definedName>
    <definedName name="IQ_AVG_VOLUME" hidden="1">"c1346"</definedName>
    <definedName name="IQ_AVG_WAGES" hidden="1">"c6812"</definedName>
    <definedName name="IQ_AVG_WAGES_APR" hidden="1">"c7472"</definedName>
    <definedName name="IQ_AVG_WAGES_APR_FC" hidden="1">"c8352"</definedName>
    <definedName name="IQ_AVG_WAGES_FC" hidden="1">"c7692"</definedName>
    <definedName name="IQ_AVG_WAGES_POP" hidden="1">"c7032"</definedName>
    <definedName name="IQ_AVG_WAGES_POP_FC" hidden="1">"c7912"</definedName>
    <definedName name="IQ_AVG_WAGES_YOY" hidden="1">"c7252"</definedName>
    <definedName name="IQ_AVG_WAGES_YOY_FC" hidden="1">"c8132"</definedName>
    <definedName name="IQ_BALANCE_GOODS_APR_FC_UNUSED" hidden="1">"c8353"</definedName>
    <definedName name="IQ_BALANCE_GOODS_APR_FC_UNUSED_UNUSED_UNUSED" hidden="1">"c8353"</definedName>
    <definedName name="IQ_BALANCE_GOODS_APR_UNUSED" hidden="1">"c7473"</definedName>
    <definedName name="IQ_BALANCE_GOODS_APR_UNUSED_UNUSED_UNUSED" hidden="1">"c7473"</definedName>
    <definedName name="IQ_BALANCE_GOODS_FC_UNUSED" hidden="1">"c7693"</definedName>
    <definedName name="IQ_BALANCE_GOODS_FC_UNUSED_UNUSED_UNUSED" hidden="1">"c7693"</definedName>
    <definedName name="IQ_BALANCE_GOODS_POP_FC_UNUSED" hidden="1">"c7913"</definedName>
    <definedName name="IQ_BALANCE_GOODS_POP_FC_UNUSED_UNUSED_UNUSED" hidden="1">"c7913"</definedName>
    <definedName name="IQ_BALANCE_GOODS_POP_UNUSED" hidden="1">"c7033"</definedName>
    <definedName name="IQ_BALANCE_GOODS_POP_UNUSED_UNUSED_UNUSED" hidden="1">"c7033"</definedName>
    <definedName name="IQ_BALANCE_GOODS_REAL" hidden="1">"c6952"</definedName>
    <definedName name="IQ_BALANCE_GOODS_REAL_APR" hidden="1">"c7612"</definedName>
    <definedName name="IQ_BALANCE_GOODS_REAL_APR_FC" hidden="1">"c8492"</definedName>
    <definedName name="IQ_BALANCE_GOODS_REAL_FC" hidden="1">"c7832"</definedName>
    <definedName name="IQ_BALANCE_GOODS_REAL_POP" hidden="1">"c7172"</definedName>
    <definedName name="IQ_BALANCE_GOODS_REAL_POP_FC" hidden="1">"c8052"</definedName>
    <definedName name="IQ_BALANCE_GOODS_REAL_SAAR" hidden="1">"c6953"</definedName>
    <definedName name="IQ_BALANCE_GOODS_REAL_SAAR_APR" hidden="1">"c7613"</definedName>
    <definedName name="IQ_BALANCE_GOODS_REAL_SAAR_APR_FC" hidden="1">"c8493"</definedName>
    <definedName name="IQ_BALANCE_GOODS_REAL_SAAR_FC" hidden="1">"c7833"</definedName>
    <definedName name="IQ_BALANCE_GOODS_REAL_SAAR_POP" hidden="1">"c7173"</definedName>
    <definedName name="IQ_BALANCE_GOODS_REAL_SAAR_POP_FC" hidden="1">"c8053"</definedName>
    <definedName name="IQ_BALANCE_GOODS_REAL_SAAR_USD_APR_FC" hidden="1">"c11893"</definedName>
    <definedName name="IQ_BALANCE_GOODS_REAL_SAAR_USD_FC" hidden="1">"c11890"</definedName>
    <definedName name="IQ_BALANCE_GOODS_REAL_SAAR_USD_POP_FC" hidden="1">"c11891"</definedName>
    <definedName name="IQ_BALANCE_GOODS_REAL_SAAR_USD_YOY_FC" hidden="1">"c11892"</definedName>
    <definedName name="IQ_BALANCE_GOODS_REAL_SAAR_YOY" hidden="1">"c7393"</definedName>
    <definedName name="IQ_BALANCE_GOODS_REAL_SAAR_YOY_FC" hidden="1">"c8273"</definedName>
    <definedName name="IQ_BALANCE_GOODS_REAL_USD_APR_FC" hidden="1">"c11889"</definedName>
    <definedName name="IQ_BALANCE_GOODS_REAL_USD_FC" hidden="1">"c11886"</definedName>
    <definedName name="IQ_BALANCE_GOODS_REAL_USD_POP_FC" hidden="1">"c11887"</definedName>
    <definedName name="IQ_BALANCE_GOODS_REAL_USD_YOY_FC" hidden="1">"c11888"</definedName>
    <definedName name="IQ_BALANCE_GOODS_REAL_YOY" hidden="1">"c7392"</definedName>
    <definedName name="IQ_BALANCE_GOODS_REAL_YOY_FC" hidden="1">"c8272"</definedName>
    <definedName name="IQ_BALANCE_GOODS_SAAR" hidden="1">"c6814"</definedName>
    <definedName name="IQ_BALANCE_GOODS_SAAR_APR" hidden="1">"c7474"</definedName>
    <definedName name="IQ_BALANCE_GOODS_SAAR_APR_FC" hidden="1">"c8354"</definedName>
    <definedName name="IQ_BALANCE_GOODS_SAAR_FC" hidden="1">"c7694"</definedName>
    <definedName name="IQ_BALANCE_GOODS_SAAR_POP" hidden="1">"c7034"</definedName>
    <definedName name="IQ_BALANCE_GOODS_SAAR_POP_FC" hidden="1">"c7914"</definedName>
    <definedName name="IQ_BALANCE_GOODS_SAAR_USD_APR_FC" hidden="1">"c11762"</definedName>
    <definedName name="IQ_BALANCE_GOODS_SAAR_USD_FC" hidden="1">"c11759"</definedName>
    <definedName name="IQ_BALANCE_GOODS_SAAR_USD_POP_FC" hidden="1">"c11760"</definedName>
    <definedName name="IQ_BALANCE_GOODS_SAAR_USD_YOY_FC" hidden="1">"c11761"</definedName>
    <definedName name="IQ_BALANCE_GOODS_SAAR_YOY" hidden="1">"c7254"</definedName>
    <definedName name="IQ_BALANCE_GOODS_SAAR_YOY_FC" hidden="1">"c8134"</definedName>
    <definedName name="IQ_BALANCE_GOODS_UNUSED" hidden="1">"c6813"</definedName>
    <definedName name="IQ_BALANCE_GOODS_UNUSED_UNUSED_UNUSED" hidden="1">"c6813"</definedName>
    <definedName name="IQ_BALANCE_GOODS_USD_APR_FC" hidden="1">"c11758"</definedName>
    <definedName name="IQ_BALANCE_GOODS_USD_FC" hidden="1">"c11755"</definedName>
    <definedName name="IQ_BALANCE_GOODS_USD_POP_FC" hidden="1">"c11756"</definedName>
    <definedName name="IQ_BALANCE_GOODS_USD_YOY_FC" hidden="1">"c11757"</definedName>
    <definedName name="IQ_BALANCE_GOODS_YOY_FC_UNUSED" hidden="1">"c8133"</definedName>
    <definedName name="IQ_BALANCE_GOODS_YOY_FC_UNUSED_UNUSED_UNUSED" hidden="1">"c8133"</definedName>
    <definedName name="IQ_BALANCE_GOODS_YOY_UNUSED" hidden="1">"c7253"</definedName>
    <definedName name="IQ_BALANCE_GOODS_YOY_UNUSED_UNUSED_UNUSED" hidden="1">"c7253"</definedName>
    <definedName name="IQ_BALANCE_SERV_APR_FC_UNUSED" hidden="1">"c8355"</definedName>
    <definedName name="IQ_BALANCE_SERV_APR_FC_UNUSED_UNUSED_UNUSED" hidden="1">"c8355"</definedName>
    <definedName name="IQ_BALANCE_SERV_APR_UNUSED" hidden="1">"c7475"</definedName>
    <definedName name="IQ_BALANCE_SERV_APR_UNUSED_UNUSED_UNUSED" hidden="1">"c7475"</definedName>
    <definedName name="IQ_BALANCE_SERV_FC_UNUSED" hidden="1">"c7695"</definedName>
    <definedName name="IQ_BALANCE_SERV_FC_UNUSED_UNUSED_UNUSED" hidden="1">"c7695"</definedName>
    <definedName name="IQ_BALANCE_SERV_POP_FC_UNUSED" hidden="1">"c7915"</definedName>
    <definedName name="IQ_BALANCE_SERV_POP_FC_UNUSED_UNUSED_UNUSED" hidden="1">"c7915"</definedName>
    <definedName name="IQ_BALANCE_SERV_POP_UNUSED" hidden="1">"c7035"</definedName>
    <definedName name="IQ_BALANCE_SERV_POP_UNUSED_UNUSED_UNUSED" hidden="1">"c7035"</definedName>
    <definedName name="IQ_BALANCE_SERV_SAAR" hidden="1">"c6816"</definedName>
    <definedName name="IQ_BALANCE_SERV_SAAR_APR" hidden="1">"c7476"</definedName>
    <definedName name="IQ_BALANCE_SERV_SAAR_APR_FC" hidden="1">"c8356"</definedName>
    <definedName name="IQ_BALANCE_SERV_SAAR_FC" hidden="1">"c7696"</definedName>
    <definedName name="IQ_BALANCE_SERV_SAAR_POP" hidden="1">"c7036"</definedName>
    <definedName name="IQ_BALANCE_SERV_SAAR_POP_FC" hidden="1">"c7916"</definedName>
    <definedName name="IQ_BALANCE_SERV_SAAR_YOY" hidden="1">"c7256"</definedName>
    <definedName name="IQ_BALANCE_SERV_SAAR_YOY_FC" hidden="1">"c8136"</definedName>
    <definedName name="IQ_BALANCE_SERV_UNUSED" hidden="1">"c6815"</definedName>
    <definedName name="IQ_BALANCE_SERV_UNUSED_UNUSED_UNUSED" hidden="1">"c6815"</definedName>
    <definedName name="IQ_BALANCE_SERV_USD_APR_FC" hidden="1">"c11766"</definedName>
    <definedName name="IQ_BALANCE_SERV_USD_FC" hidden="1">"c11763"</definedName>
    <definedName name="IQ_BALANCE_SERV_USD_POP_FC" hidden="1">"c11764"</definedName>
    <definedName name="IQ_BALANCE_SERV_USD_YOY_FC" hidden="1">"c11765"</definedName>
    <definedName name="IQ_BALANCE_SERV_YOY_FC_UNUSED" hidden="1">"c8135"</definedName>
    <definedName name="IQ_BALANCE_SERV_YOY_FC_UNUSED_UNUSED_UNUSED" hidden="1">"c8135"</definedName>
    <definedName name="IQ_BALANCE_SERV_YOY_UNUSED" hidden="1">"c7255"</definedName>
    <definedName name="IQ_BALANCE_SERV_YOY_UNUSED_UNUSED_UNUSED" hidden="1">"c7255"</definedName>
    <definedName name="IQ_BALANCE_SERVICES_REAL" hidden="1">"c6954"</definedName>
    <definedName name="IQ_BALANCE_SERVICES_REAL_APR" hidden="1">"c7614"</definedName>
    <definedName name="IQ_BALANCE_SERVICES_REAL_APR_FC" hidden="1">"c8494"</definedName>
    <definedName name="IQ_BALANCE_SERVICES_REAL_FC" hidden="1">"c7834"</definedName>
    <definedName name="IQ_BALANCE_SERVICES_REAL_POP" hidden="1">"c7174"</definedName>
    <definedName name="IQ_BALANCE_SERVICES_REAL_POP_FC" hidden="1">"c8054"</definedName>
    <definedName name="IQ_BALANCE_SERVICES_REAL_SAAR" hidden="1">"c6955"</definedName>
    <definedName name="IQ_BALANCE_SERVICES_REAL_SAAR_APR" hidden="1">"c7615"</definedName>
    <definedName name="IQ_BALANCE_SERVICES_REAL_SAAR_APR_FC" hidden="1">"c8495"</definedName>
    <definedName name="IQ_BALANCE_SERVICES_REAL_SAAR_FC" hidden="1">"c7835"</definedName>
    <definedName name="IQ_BALANCE_SERVICES_REAL_SAAR_POP" hidden="1">"c7175"</definedName>
    <definedName name="IQ_BALANCE_SERVICES_REAL_SAAR_POP_FC" hidden="1">"c8055"</definedName>
    <definedName name="IQ_BALANCE_SERVICES_REAL_SAAR_YOY" hidden="1">"c7395"</definedName>
    <definedName name="IQ_BALANCE_SERVICES_REAL_SAAR_YOY_FC" hidden="1">"c8275"</definedName>
    <definedName name="IQ_BALANCE_SERVICES_REAL_USD_APR_FC" hidden="1">"c11897"</definedName>
    <definedName name="IQ_BALANCE_SERVICES_REAL_USD_FC" hidden="1">"c11894"</definedName>
    <definedName name="IQ_BALANCE_SERVICES_REAL_USD_POP_FC" hidden="1">"c11895"</definedName>
    <definedName name="IQ_BALANCE_SERVICES_REAL_USD_YOY_FC" hidden="1">"c11896"</definedName>
    <definedName name="IQ_BALANCE_SERVICES_REAL_YOY" hidden="1">"c7394"</definedName>
    <definedName name="IQ_BALANCE_SERVICES_REAL_YOY_FC" hidden="1">"c8274"</definedName>
    <definedName name="IQ_BALANCE_TRADE_APR_FC_UNUSED" hidden="1">"c8357"</definedName>
    <definedName name="IQ_BALANCE_TRADE_APR_FC_UNUSED_UNUSED_UNUSED" hidden="1">"c8357"</definedName>
    <definedName name="IQ_BALANCE_TRADE_APR_UNUSED" hidden="1">"c7477"</definedName>
    <definedName name="IQ_BALANCE_TRADE_APR_UNUSED_UNUSED_UNUSED" hidden="1">"c7477"</definedName>
    <definedName name="IQ_BALANCE_TRADE_FC_UNUSED" hidden="1">"c7697"</definedName>
    <definedName name="IQ_BALANCE_TRADE_FC_UNUSED_UNUSED_UNUSED" hidden="1">"c7697"</definedName>
    <definedName name="IQ_BALANCE_TRADE_POP_FC_UNUSED" hidden="1">"c7917"</definedName>
    <definedName name="IQ_BALANCE_TRADE_POP_FC_UNUSED_UNUSED_UNUSED" hidden="1">"c7917"</definedName>
    <definedName name="IQ_BALANCE_TRADE_POP_UNUSED" hidden="1">"c7037"</definedName>
    <definedName name="IQ_BALANCE_TRADE_POP_UNUSED_UNUSED_UNUSED" hidden="1">"c7037"</definedName>
    <definedName name="IQ_BALANCE_TRADE_REAL" hidden="1">"c6956"</definedName>
    <definedName name="IQ_BALANCE_TRADE_REAL_APR" hidden="1">"c7616"</definedName>
    <definedName name="IQ_BALANCE_TRADE_REAL_APR_FC" hidden="1">"c8496"</definedName>
    <definedName name="IQ_BALANCE_TRADE_REAL_FC" hidden="1">"c7836"</definedName>
    <definedName name="IQ_BALANCE_TRADE_REAL_POP" hidden="1">"c7176"</definedName>
    <definedName name="IQ_BALANCE_TRADE_REAL_POP_FC" hidden="1">"c8056"</definedName>
    <definedName name="IQ_BALANCE_TRADE_REAL_SAAR" hidden="1">"c6957"</definedName>
    <definedName name="IQ_BALANCE_TRADE_REAL_SAAR_APR" hidden="1">"c7617"</definedName>
    <definedName name="IQ_BALANCE_TRADE_REAL_SAAR_APR_FC" hidden="1">"c8497"</definedName>
    <definedName name="IQ_BALANCE_TRADE_REAL_SAAR_FC" hidden="1">"c7837"</definedName>
    <definedName name="IQ_BALANCE_TRADE_REAL_SAAR_POP" hidden="1">"c7177"</definedName>
    <definedName name="IQ_BALANCE_TRADE_REAL_SAAR_POP_FC" hidden="1">"c8057"</definedName>
    <definedName name="IQ_BALANCE_TRADE_REAL_SAAR_USD_APR_FC" hidden="1">"c11905"</definedName>
    <definedName name="IQ_BALANCE_TRADE_REAL_SAAR_USD_FC" hidden="1">"c11902"</definedName>
    <definedName name="IQ_BALANCE_TRADE_REAL_SAAR_USD_POP_FC" hidden="1">"c11903"</definedName>
    <definedName name="IQ_BALANCE_TRADE_REAL_SAAR_USD_YOY_FC" hidden="1">"c11904"</definedName>
    <definedName name="IQ_BALANCE_TRADE_REAL_SAAR_YOY" hidden="1">"c7397"</definedName>
    <definedName name="IQ_BALANCE_TRADE_REAL_SAAR_YOY_FC" hidden="1">"c8277"</definedName>
    <definedName name="IQ_BALANCE_TRADE_REAL_USD_APR_FC" hidden="1">"c11901"</definedName>
    <definedName name="IQ_BALANCE_TRADE_REAL_USD_FC" hidden="1">"c11898"</definedName>
    <definedName name="IQ_BALANCE_TRADE_REAL_USD_POP_FC" hidden="1">"c11899"</definedName>
    <definedName name="IQ_BALANCE_TRADE_REAL_USD_YOY_FC" hidden="1">"c11900"</definedName>
    <definedName name="IQ_BALANCE_TRADE_REAL_YOY" hidden="1">"c7396"</definedName>
    <definedName name="IQ_BALANCE_TRADE_REAL_YOY_FC" hidden="1">"c8276"</definedName>
    <definedName name="IQ_BALANCE_TRADE_SAAR" hidden="1">"c6818"</definedName>
    <definedName name="IQ_BALANCE_TRADE_SAAR_APR" hidden="1">"c7478"</definedName>
    <definedName name="IQ_BALANCE_TRADE_SAAR_APR_FC" hidden="1">"c8358"</definedName>
    <definedName name="IQ_BALANCE_TRADE_SAAR_FC" hidden="1">"c7698"</definedName>
    <definedName name="IQ_BALANCE_TRADE_SAAR_POP" hidden="1">"c7038"</definedName>
    <definedName name="IQ_BALANCE_TRADE_SAAR_POP_FC" hidden="1">"c7918"</definedName>
    <definedName name="IQ_BALANCE_TRADE_SAAR_USD_APR_FC" hidden="1">"c11774"</definedName>
    <definedName name="IQ_BALANCE_TRADE_SAAR_USD_FC" hidden="1">"c11771"</definedName>
    <definedName name="IQ_BALANCE_TRADE_SAAR_USD_POP_FC" hidden="1">"c11772"</definedName>
    <definedName name="IQ_BALANCE_TRADE_SAAR_USD_YOY_FC" hidden="1">"c11773"</definedName>
    <definedName name="IQ_BALANCE_TRADE_SAAR_YOY" hidden="1">"c7258"</definedName>
    <definedName name="IQ_BALANCE_TRADE_SAAR_YOY_FC" hidden="1">"c8138"</definedName>
    <definedName name="IQ_BALANCE_TRADE_UNUSED" hidden="1">"c6817"</definedName>
    <definedName name="IQ_BALANCE_TRADE_UNUSED_UNUSED_UNUSED" hidden="1">"c6817"</definedName>
    <definedName name="IQ_BALANCE_TRADE_USD_APR_FC" hidden="1">"c11770"</definedName>
    <definedName name="IQ_BALANCE_TRADE_USD_FC" hidden="1">"c11767"</definedName>
    <definedName name="IQ_BALANCE_TRADE_USD_POP_FC" hidden="1">"c11768"</definedName>
    <definedName name="IQ_BALANCE_TRADE_USD_YOY_FC" hidden="1">"c11769"</definedName>
    <definedName name="IQ_BALANCE_TRADE_YOY_FC_UNUSED" hidden="1">"c8137"</definedName>
    <definedName name="IQ_BALANCE_TRADE_YOY_FC_UNUSED_UNUSED_UNUSED" hidden="1">"c8137"</definedName>
    <definedName name="IQ_BALANCE_TRADE_YOY_UNUSED" hidden="1">"c7257"</definedName>
    <definedName name="IQ_BALANCE_TRADE_YOY_UNUSED_UNUSED_UNUSED" hidden="1">"c7257"</definedName>
    <definedName name="IQ_BALANCES_DUE_DEPOSITORY_INSTITUTIONS_FDIC" hidden="1">"c6389"</definedName>
    <definedName name="IQ_BALANCES_DUE_FOREIGN_FDIC" hidden="1">"c6391"</definedName>
    <definedName name="IQ_BALANCES_DUE_FRB_FDIC" hidden="1">"c6393"</definedName>
    <definedName name="IQ_BANK_BENEFICIARY_FDIC" hidden="1">"c6505"</definedName>
    <definedName name="IQ_BANK_DEBT" hidden="1">"c2544"</definedName>
    <definedName name="IQ_BANK_DEBT_PCT" hidden="1">"c2545"</definedName>
    <definedName name="IQ_BANK_GUARANTOR_FDIC" hidden="1">"c6506"</definedName>
    <definedName name="IQ_BANK_LOAN_LIST" hidden="1">"c13507"</definedName>
    <definedName name="IQ_BANK_PREMISES_FDIC" hidden="1">"c6329"</definedName>
    <definedName name="IQ_BANK_SECURITIZATION_1_4_FAMILY_LOANS_FDIC" hidden="1">"c6721"</definedName>
    <definedName name="IQ_BANK_SECURITIZATION_AUTO_LOANS_FDIC" hidden="1">"c6715"</definedName>
    <definedName name="IQ_BANK_SECURITIZATION_CL_LOANS_FDIC" hidden="1">"c6716"</definedName>
    <definedName name="IQ_BANK_SECURITIZATION_CREDIT_CARDS_RECEIVABLES_FDIC" hidden="1">"c6718"</definedName>
    <definedName name="IQ_BANK_SECURITIZATION_HOME_EQUITY_LINES_FDIC" hidden="1">"c6719"</definedName>
    <definedName name="IQ_BANK_SECURITIZATION_OTHER_CONSUMER_LOANS_FDIC" hidden="1">"c6717"</definedName>
    <definedName name="IQ_BANK_SECURITIZATION_OTHER_LOANS_FDIC" hidden="1">"c6720"</definedName>
    <definedName name="IQ_BANKING_FEES_OPERATING_INC_FFIEC" hidden="1">"c13386"</definedName>
    <definedName name="IQ_BANKS_FOREIGN_COUNTRIES_TOTAL_DEPOSITS_FDIC" hidden="1">"c6475"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GUIDANCE" hidden="1">"c4141"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NCHMARK_SECURITY" hidden="1">"c2154"</definedName>
    <definedName name="IQ_BENCHMARK_SPRD" hidden="1">"c2153"</definedName>
    <definedName name="IQ_BENCHMARK_YIELD" hidden="1">"c8955"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IZ_SEG_ASSETS" hidden="1">"c90"</definedName>
    <definedName name="IQ_BIZ_SEG_EBT" hidden="1">"c91"</definedName>
    <definedName name="IQ_BIZ_SEG_GP" hidden="1">"c92"</definedName>
    <definedName name="IQ_BIZ_SEG_NI" hidden="1">"c93"</definedName>
    <definedName name="IQ_BIZ_SEG_OPER_INC" hidden="1">"c94"</definedName>
    <definedName name="IQ_BIZ_SEG_REV" hidden="1">"c95"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LIST" hidden="1">"c13505"</definedName>
    <definedName name="IQ_BOND_PRICE" hidden="1">"c2162"</definedName>
    <definedName name="IQ_BONDRATING_FITCH" hidden="1">"c223"</definedName>
    <definedName name="IQ_BONDRATING_FITCH_DATE" hidden="1">"c241"</definedName>
    <definedName name="IQ_BONDRATING_SP" hidden="1">"c224"</definedName>
    <definedName name="IQ_BONDRATING_SP_DATE" hidden="1">"c242"</definedName>
    <definedName name="IQ_BOOK_VALUE" hidden="1">"c68"</definedName>
    <definedName name="IQ_BORROWED_MONEY_QUARTERLY_AVG_FFIEC" hidden="1">"c13091"</definedName>
    <definedName name="IQ_BORROWINGS_LESS_1YR_ASSETS_TOT_FFIEC" hidden="1">"c13450"</definedName>
    <definedName name="IQ_BROK_COMISSION" hidden="1">"c98"</definedName>
    <definedName name="IQ_BROK_COMMISSION" hidden="1">"c3514"</definedName>
    <definedName name="IQ_BROKERED_DEPOSITS_FDIC" hidden="1">"c6486"</definedName>
    <definedName name="IQ_BUDGET_BALANCE_APR_FC_UNUSED" hidden="1">"c8359"</definedName>
    <definedName name="IQ_BUDGET_BALANCE_APR_FC_UNUSED_UNUSED_UNUSED" hidden="1">"c8359"</definedName>
    <definedName name="IQ_BUDGET_BALANCE_APR_UNUSED" hidden="1">"c7479"</definedName>
    <definedName name="IQ_BUDGET_BALANCE_APR_UNUSED_UNUSED_UNUSED" hidden="1">"c7479"</definedName>
    <definedName name="IQ_BUDGET_BALANCE_FC_UNUSED" hidden="1">"c7699"</definedName>
    <definedName name="IQ_BUDGET_BALANCE_FC_UNUSED_UNUSED_UNUSED" hidden="1">"c7699"</definedName>
    <definedName name="IQ_BUDGET_BALANCE_POP_FC_UNUSED" hidden="1">"c7919"</definedName>
    <definedName name="IQ_BUDGET_BALANCE_POP_FC_UNUSED_UNUSED_UNUSED" hidden="1">"c7919"</definedName>
    <definedName name="IQ_BUDGET_BALANCE_POP_UNUSED" hidden="1">"c7039"</definedName>
    <definedName name="IQ_BUDGET_BALANCE_POP_UNUSED_UNUSED_UNUSED" hidden="1">"c7039"</definedName>
    <definedName name="IQ_BUDGET_BALANCE_SAAR" hidden="1">"c6820"</definedName>
    <definedName name="IQ_BUDGET_BALANCE_SAAR_APR" hidden="1">"c7480"</definedName>
    <definedName name="IQ_BUDGET_BALANCE_SAAR_APR_FC" hidden="1">"c8360"</definedName>
    <definedName name="IQ_BUDGET_BALANCE_SAAR_FC" hidden="1">"c7700"</definedName>
    <definedName name="IQ_BUDGET_BALANCE_SAAR_POP" hidden="1">"c7040"</definedName>
    <definedName name="IQ_BUDGET_BALANCE_SAAR_POP_FC" hidden="1">"c7920"</definedName>
    <definedName name="IQ_BUDGET_BALANCE_SAAR_YOY" hidden="1">"c7260"</definedName>
    <definedName name="IQ_BUDGET_BALANCE_SAAR_YOY_FC" hidden="1">"c8140"</definedName>
    <definedName name="IQ_BUDGET_BALANCE_UNUSED" hidden="1">"c6819"</definedName>
    <definedName name="IQ_BUDGET_BALANCE_UNUSED_UNUSED_UNUSED" hidden="1">"c6819"</definedName>
    <definedName name="IQ_BUDGET_BALANCE_YOY_FC_UNUSED" hidden="1">"c8139"</definedName>
    <definedName name="IQ_BUDGET_BALANCE_YOY_FC_UNUSED_UNUSED_UNUSED" hidden="1">"c8139"</definedName>
    <definedName name="IQ_BUDGET_BALANCE_YOY_UNUSED" hidden="1">"c7259"</definedName>
    <definedName name="IQ_BUDGET_BALANCE_YOY_UNUSED_UNUSED_UNUSED" hidden="1">"c7259"</definedName>
    <definedName name="IQ_BUDGET_RECEIPTS_APR_FC_UNUSED" hidden="1">"c8361"</definedName>
    <definedName name="IQ_BUDGET_RECEIPTS_APR_FC_UNUSED_UNUSED_UNUSED" hidden="1">"c8361"</definedName>
    <definedName name="IQ_BUDGET_RECEIPTS_APR_UNUSED" hidden="1">"c7481"</definedName>
    <definedName name="IQ_BUDGET_RECEIPTS_APR_UNUSED_UNUSED_UNUSED" hidden="1">"c7481"</definedName>
    <definedName name="IQ_BUDGET_RECEIPTS_FC_UNUSED" hidden="1">"c7701"</definedName>
    <definedName name="IQ_BUDGET_RECEIPTS_FC_UNUSED_UNUSED_UNUSED" hidden="1">"c7701"</definedName>
    <definedName name="IQ_BUDGET_RECEIPTS_POP_FC_UNUSED" hidden="1">"c7921"</definedName>
    <definedName name="IQ_BUDGET_RECEIPTS_POP_FC_UNUSED_UNUSED_UNUSED" hidden="1">"c7921"</definedName>
    <definedName name="IQ_BUDGET_RECEIPTS_POP_UNUSED" hidden="1">"c7041"</definedName>
    <definedName name="IQ_BUDGET_RECEIPTS_POP_UNUSED_UNUSED_UNUSED" hidden="1">"c7041"</definedName>
    <definedName name="IQ_BUDGET_RECEIPTS_UNUSED" hidden="1">"c6821"</definedName>
    <definedName name="IQ_BUDGET_RECEIPTS_UNUSED_UNUSED_UNUSED" hidden="1">"c6821"</definedName>
    <definedName name="IQ_BUDGET_RECEIPTS_YOY_FC_UNUSED" hidden="1">"c8141"</definedName>
    <definedName name="IQ_BUDGET_RECEIPTS_YOY_FC_UNUSED_UNUSED_UNUSED" hidden="1">"c8141"</definedName>
    <definedName name="IQ_BUDGET_RECEIPTS_YOY_UNUSED" hidden="1">"c7261"</definedName>
    <definedName name="IQ_BUDGET_RECEIPTS_YOY_UNUSED_UNUSED_UNUSED" hidden="1">"c7261"</definedName>
    <definedName name="IQ_BUDGET_SPENDING" hidden="1">"c6822"</definedName>
    <definedName name="IQ_BUDGET_SPENDING_APR" hidden="1">"c7482"</definedName>
    <definedName name="IQ_BUDGET_SPENDING_APR_FC" hidden="1">"c8362"</definedName>
    <definedName name="IQ_BUDGET_SPENDING_FC" hidden="1">"c7702"</definedName>
    <definedName name="IQ_BUDGET_SPENDING_POP" hidden="1">"c7042"</definedName>
    <definedName name="IQ_BUDGET_SPENDING_POP_FC" hidden="1">"c7922"</definedName>
    <definedName name="IQ_BUDGET_SPENDING_REAL" hidden="1">"c6958"</definedName>
    <definedName name="IQ_BUDGET_SPENDING_REAL_APR" hidden="1">"c7618"</definedName>
    <definedName name="IQ_BUDGET_SPENDING_REAL_APR_FC" hidden="1">"c8498"</definedName>
    <definedName name="IQ_BUDGET_SPENDING_REAL_FC" hidden="1">"c7838"</definedName>
    <definedName name="IQ_BUDGET_SPENDING_REAL_POP" hidden="1">"c7178"</definedName>
    <definedName name="IQ_BUDGET_SPENDING_REAL_POP_FC" hidden="1">"c8058"</definedName>
    <definedName name="IQ_BUDGET_SPENDING_REAL_SAAR" hidden="1">"c6959"</definedName>
    <definedName name="IQ_BUDGET_SPENDING_REAL_SAAR_APR" hidden="1">"c7619"</definedName>
    <definedName name="IQ_BUDGET_SPENDING_REAL_SAAR_APR_FC" hidden="1">"c8499"</definedName>
    <definedName name="IQ_BUDGET_SPENDING_REAL_SAAR_FC" hidden="1">"c7839"</definedName>
    <definedName name="IQ_BUDGET_SPENDING_REAL_SAAR_POP" hidden="1">"c7179"</definedName>
    <definedName name="IQ_BUDGET_SPENDING_REAL_SAAR_POP_FC" hidden="1">"c8059"</definedName>
    <definedName name="IQ_BUDGET_SPENDING_REAL_SAAR_USD" hidden="1">"c11906"</definedName>
    <definedName name="IQ_BUDGET_SPENDING_REAL_SAAR_USD_APR" hidden="1">"c11909"</definedName>
    <definedName name="IQ_BUDGET_SPENDING_REAL_SAAR_USD_POP" hidden="1">"c11907"</definedName>
    <definedName name="IQ_BUDGET_SPENDING_REAL_SAAR_USD_YOY" hidden="1">"c11908"</definedName>
    <definedName name="IQ_BUDGET_SPENDING_REAL_SAAR_YOY" hidden="1">"c7399"</definedName>
    <definedName name="IQ_BUDGET_SPENDING_REAL_SAAR_YOY_FC" hidden="1">"c8279"</definedName>
    <definedName name="IQ_BUDGET_SPENDING_REAL_YOY" hidden="1">"c7398"</definedName>
    <definedName name="IQ_BUDGET_SPENDING_REAL_YOY_FC" hidden="1">"c8278"</definedName>
    <definedName name="IQ_BUDGET_SPENDING_SAAR" hidden="1">"c6823"</definedName>
    <definedName name="IQ_BUDGET_SPENDING_SAAR_APR" hidden="1">"c7483"</definedName>
    <definedName name="IQ_BUDGET_SPENDING_SAAR_APR_FC" hidden="1">"c8363"</definedName>
    <definedName name="IQ_BUDGET_SPENDING_SAAR_FC" hidden="1">"c7703"</definedName>
    <definedName name="IQ_BUDGET_SPENDING_SAAR_POP" hidden="1">"c7043"</definedName>
    <definedName name="IQ_BUDGET_SPENDING_SAAR_POP_FC" hidden="1">"c7923"</definedName>
    <definedName name="IQ_BUDGET_SPENDING_SAAR_USD_APR_FC" hidden="1">"c11782"</definedName>
    <definedName name="IQ_BUDGET_SPENDING_SAAR_USD_FC" hidden="1">"c11779"</definedName>
    <definedName name="IQ_BUDGET_SPENDING_SAAR_USD_POP_FC" hidden="1">"c11780"</definedName>
    <definedName name="IQ_BUDGET_SPENDING_SAAR_USD_YOY_FC" hidden="1">"c11781"</definedName>
    <definedName name="IQ_BUDGET_SPENDING_SAAR_YOY" hidden="1">"c7263"</definedName>
    <definedName name="IQ_BUDGET_SPENDING_SAAR_YOY_FC" hidden="1">"c8143"</definedName>
    <definedName name="IQ_BUDGET_SPENDING_USD_APR_FC" hidden="1">"c11778"</definedName>
    <definedName name="IQ_BUDGET_SPENDING_USD_FC" hidden="1">"c11775"</definedName>
    <definedName name="IQ_BUDGET_SPENDING_USD_POP_FC" hidden="1">"c11776"</definedName>
    <definedName name="IQ_BUDGET_SPENDING_USD_YOY_FC" hidden="1">"c11777"</definedName>
    <definedName name="IQ_BUDGET_SPENDING_YOY" hidden="1">"c7262"</definedName>
    <definedName name="IQ_BUDGET_SPENDING_YOY_FC" hidden="1">"c8142"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COMBINATIONS_FFIEC" hidden="1">"c12967"</definedName>
    <definedName name="IQ_BUSINESS_DESCRIPTION" hidden="1">"c322"</definedName>
    <definedName name="IQ_BV_ACT_OR_EST_CIQ" hidden="1">"c5068"</definedName>
    <definedName name="IQ_BV_ACT_OR_EST_REUT" hidden="1">"c5471"</definedName>
    <definedName name="IQ_BV_EST" hidden="1">"c5624"</definedName>
    <definedName name="IQ_BV_EST_REUT" hidden="1">"c5403"</definedName>
    <definedName name="IQ_BV_HIGH_EST" hidden="1">"c5626"</definedName>
    <definedName name="IQ_BV_HIGH_EST_REUT" hidden="1">"c5405"</definedName>
    <definedName name="IQ_BV_LOW_EST" hidden="1">"c5627"</definedName>
    <definedName name="IQ_BV_LOW_EST_REUT" hidden="1">"c5406"</definedName>
    <definedName name="IQ_BV_MEDIAN_EST" hidden="1">"c5625"</definedName>
    <definedName name="IQ_BV_MEDIAN_EST_REUT" hidden="1">"c5404"</definedName>
    <definedName name="IQ_BV_NUM_EST" hidden="1">"c5628"</definedName>
    <definedName name="IQ_BV_NUM_EST_REUT" hidden="1">"c5407"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REUT" hidden="1">"c5477"</definedName>
    <definedName name="IQ_BV_SHARE_ACT_OR_EST_THOM" hidden="1">"c5312"</definedName>
    <definedName name="IQ_BV_SHARE_DET_EST" hidden="1">"c12047"</definedName>
    <definedName name="IQ_BV_SHARE_DET_EST_CURRENCY" hidden="1">"c12456"</definedName>
    <definedName name="IQ_BV_SHARE_DET_EST_CURRENCY_THOM" hidden="1">"c12476"</definedName>
    <definedName name="IQ_BV_SHARE_DET_EST_DATE" hidden="1">"c12200"</definedName>
    <definedName name="IQ_BV_SHARE_DET_EST_DATE_THOM" hidden="1">"c12225"</definedName>
    <definedName name="IQ_BV_SHARE_DET_EST_INCL" hidden="1">"c12339"</definedName>
    <definedName name="IQ_BV_SHARE_DET_EST_INCL_THOM" hidden="1">"c12359"</definedName>
    <definedName name="IQ_BV_SHARE_DET_EST_ORIGIN" hidden="1">"c12573"</definedName>
    <definedName name="IQ_BV_SHARE_DET_EST_ORIGIN_THOM" hidden="1">"c12595"</definedName>
    <definedName name="IQ_BV_SHARE_DET_EST_THOM" hidden="1">"c12075"</definedName>
    <definedName name="IQ_BV_SHARE_EST" hidden="1">"c3541"</definedName>
    <definedName name="IQ_BV_SHARE_EST_REUT" hidden="1">"c5439"</definedName>
    <definedName name="IQ_BV_SHARE_EST_THOM" hidden="1">"c4020"</definedName>
    <definedName name="IQ_BV_SHARE_HIGH_EST" hidden="1">"c3542"</definedName>
    <definedName name="IQ_BV_SHARE_HIGH_EST_REUT" hidden="1">"c5441"</definedName>
    <definedName name="IQ_BV_SHARE_HIGH_EST_THOM" hidden="1">"c4022"</definedName>
    <definedName name="IQ_BV_SHARE_LOW_EST" hidden="1">"c3543"</definedName>
    <definedName name="IQ_BV_SHARE_LOW_EST_REUT" hidden="1">"c5442"</definedName>
    <definedName name="IQ_BV_SHARE_LOW_EST_THOM" hidden="1">"c4023"</definedName>
    <definedName name="IQ_BV_SHARE_MEDIAN_EST" hidden="1">"c3544"</definedName>
    <definedName name="IQ_BV_SHARE_MEDIAN_EST_REUT" hidden="1">"c5440"</definedName>
    <definedName name="IQ_BV_SHARE_MEDIAN_EST_THOM" hidden="1">"c4021"</definedName>
    <definedName name="IQ_BV_SHARE_NUM_EST" hidden="1">"c3539"</definedName>
    <definedName name="IQ_BV_SHARE_NUM_EST_REUT" hidden="1">"c5443"</definedName>
    <definedName name="IQ_BV_SHARE_NUM_EST_THOM" hidden="1">"c4024"</definedName>
    <definedName name="IQ_BV_SHARE_STDDEV_EST" hidden="1">"c3540"</definedName>
    <definedName name="IQ_BV_SHARE_STDDEV_EST_REUT" hidden="1">"c5444"</definedName>
    <definedName name="IQ_BV_SHARE_STDDEV_EST_THOM" hidden="1">"c4025"</definedName>
    <definedName name="IQ_BV_STDDEV_EST" hidden="1">"c5629"</definedName>
    <definedName name="IQ_BV_STDDEV_EST_REUT" hidden="1">"c5408"</definedName>
    <definedName name="IQ_CA_AP" hidden="1">"c8881"</definedName>
    <definedName name="IQ_CA_AP_ABS" hidden="1">"c8900"</definedName>
    <definedName name="IQ_CA_NAME_AP" hidden="1">"c8919"</definedName>
    <definedName name="IQ_CA_NAME_AP_ABS" hidden="1">"c8938"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Q_EST" hidden="1">"c6796"</definedName>
    <definedName name="IQ_CAL_Q_EST_CIQ" hidden="1">"c6808"</definedName>
    <definedName name="IQ_CAL_Q_EST_THOM" hidden="1">"c6804"</definedName>
    <definedName name="IQ_CAL_Y" hidden="1">"c102"</definedName>
    <definedName name="IQ_CAL_Y_EST" hidden="1">"c6797"</definedName>
    <definedName name="IQ_CAL_Y_EST_CIQ" hidden="1">"c6809"</definedName>
    <definedName name="IQ_CAL_Y_EST_THOM" hidden="1">"c6805"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_UTIL_RATE" hidden="1">"c6824"</definedName>
    <definedName name="IQ_CAP_UTIL_RATE_POP" hidden="1">"c7044"</definedName>
    <definedName name="IQ_CAP_UTIL_RATE_YOY" hidden="1">"c7264"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REUT" hidden="1">"c5474"</definedName>
    <definedName name="IQ_CAPEX_ACT_OR_EST_THOM" hidden="1">"c5546"</definedName>
    <definedName name="IQ_CAPEX_BNK" hidden="1">"c110"</definedName>
    <definedName name="IQ_CAPEX_BR" hidden="1">"c111"</definedName>
    <definedName name="IQ_CAPEX_DET_EST" hidden="1">"c12048"</definedName>
    <definedName name="IQ_CAPEX_DET_EST_CURRENCY" hidden="1">"c12457"</definedName>
    <definedName name="IQ_CAPEX_DET_EST_CURRENCY_THOM" hidden="1">"c12477"</definedName>
    <definedName name="IQ_CAPEX_DET_EST_DATE" hidden="1">"c12201"</definedName>
    <definedName name="IQ_CAPEX_DET_EST_DATE_THOM" hidden="1">"c12226"</definedName>
    <definedName name="IQ_CAPEX_DET_EST_INCL" hidden="1">"c12340"</definedName>
    <definedName name="IQ_CAPEX_DET_EST_INCL_THOM" hidden="1">"c12360"</definedName>
    <definedName name="IQ_CAPEX_DET_EST_ORIGIN" hidden="1">"c12765"</definedName>
    <definedName name="IQ_CAPEX_DET_EST_ORIGIN_THOM" hidden="1">"c12596"</definedName>
    <definedName name="IQ_CAPEX_DET_EST_THOM" hidden="1">"c12076"</definedName>
    <definedName name="IQ_CAPEX_EST" hidden="1">"c3523"</definedName>
    <definedName name="IQ_CAPEX_EST_REUT" hidden="1">"c3969"</definedName>
    <definedName name="IQ_CAPEX_EST_THOM" hidden="1">"c5502"</definedName>
    <definedName name="IQ_CAPEX_FIN" hidden="1">"c112"</definedName>
    <definedName name="IQ_CAPEX_GUIDANCE" hidden="1">"c4150"</definedName>
    <definedName name="IQ_CAPEX_HIGH_EST" hidden="1">"c3524"</definedName>
    <definedName name="IQ_CAPEX_HIGH_EST_REUT" hidden="1">"c3971"</definedName>
    <definedName name="IQ_CAPEX_HIGH_EST_THOM" hidden="1">"c5504"</definedName>
    <definedName name="IQ_CAPEX_HIGH_GUIDANCE" hidden="1">"c4180"</definedName>
    <definedName name="IQ_CAPEX_INS" hidden="1">"c113"</definedName>
    <definedName name="IQ_CAPEX_LOW_EST" hidden="1">"c3525"</definedName>
    <definedName name="IQ_CAPEX_LOW_EST_REUT" hidden="1">"c3972"</definedName>
    <definedName name="IQ_CAPEX_LOW_EST_THOM" hidden="1">"c5505"</definedName>
    <definedName name="IQ_CAPEX_LOW_GUIDANCE" hidden="1">"c4220"</definedName>
    <definedName name="IQ_CAPEX_MEDIAN_EST" hidden="1">"c3526"</definedName>
    <definedName name="IQ_CAPEX_MEDIAN_EST_REUT" hidden="1">"c3970"</definedName>
    <definedName name="IQ_CAPEX_MEDIAN_EST_THOM" hidden="1">"c5503"</definedName>
    <definedName name="IQ_CAPEX_NUM_EST" hidden="1">"c3521"</definedName>
    <definedName name="IQ_CAPEX_NUM_EST_REUT" hidden="1">"c3973"</definedName>
    <definedName name="IQ_CAPEX_NUM_EST_THOM" hidden="1">"c5506"</definedName>
    <definedName name="IQ_CAPEX_STDDEV_EST" hidden="1">"c3522"</definedName>
    <definedName name="IQ_CAPEX_STDDEV_EST_REUT" hidden="1">"c3974"</definedName>
    <definedName name="IQ_CAPEX_STDDEV_EST_THOM" hidden="1">"c5507"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_RAISED_PERIOD_COVERED" hidden="1">"c9959"</definedName>
    <definedName name="IQ_CAPITAL_RAISED_PERIOD_GROUP" hidden="1">"c9945"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"c116"</definedName>
    <definedName name="IQ_CASH_BALANCES_DUE_FFIEC" hidden="1">"c12773"</definedName>
    <definedName name="IQ_CASH_CONVERSION" hidden="1">"c117"</definedName>
    <definedName name="IQ_CASH_COST_ALUM" hidden="1">"c9252"</definedName>
    <definedName name="IQ_CASH_COST_COAL" hidden="1">"c9825"</definedName>
    <definedName name="IQ_CASH_COST_COP" hidden="1">"c9199"</definedName>
    <definedName name="IQ_CASH_COST_DIAM" hidden="1">"c9676"</definedName>
    <definedName name="IQ_CASH_COST_GOLD" hidden="1">"c9037"</definedName>
    <definedName name="IQ_CASH_COST_IRON" hidden="1">"c9411"</definedName>
    <definedName name="IQ_CASH_COST_LEAD" hidden="1">"c9464"</definedName>
    <definedName name="IQ_CASH_COST_MANG" hidden="1">"c9517"</definedName>
    <definedName name="IQ_CASH_COST_MET_COAL" hidden="1">"c9762"</definedName>
    <definedName name="IQ_CASH_COST_MOLYB" hidden="1">"c9729"</definedName>
    <definedName name="IQ_CASH_COST_NICK" hidden="1">"c9305"</definedName>
    <definedName name="IQ_CASH_COST_PLAT" hidden="1">"c9143"</definedName>
    <definedName name="IQ_CASH_COST_SILVER" hidden="1">"c9090"</definedName>
    <definedName name="IQ_CASH_COST_STEAM" hidden="1">"c9792"</definedName>
    <definedName name="IQ_CASH_COST_TITAN" hidden="1">"c9570"</definedName>
    <definedName name="IQ_CASH_COST_URAN" hidden="1">"c9623"</definedName>
    <definedName name="IQ_CASH_COST_ZINC" hidden="1">"c9358"</definedName>
    <definedName name="IQ_CASH_DIVIDENDS_NET_INCOME_FDIC" hidden="1">"c6738"</definedName>
    <definedName name="IQ_CASH_DUE_BANKS" hidden="1">"c1351"</definedName>
    <definedName name="IQ_CASH_EPS_ACT_OR_EST" hidden="1">"c5638"</definedName>
    <definedName name="IQ_CASH_EPS_ACT_OR_EST_THOM" hidden="1">"c5646"</definedName>
    <definedName name="IQ_CASH_EPS_DET_EST_CURRENCY_THOM" hidden="1">"c12478"</definedName>
    <definedName name="IQ_CASH_EPS_DET_EST_DATE_THOM" hidden="1">"c12227"</definedName>
    <definedName name="IQ_CASH_EPS_DET_EST_INCL_THOM" hidden="1">"c12361"</definedName>
    <definedName name="IQ_CASH_EPS_DET_EST_ORIGIN_THOM" hidden="1">"c12597"</definedName>
    <definedName name="IQ_CASH_EPS_DET_EST_THOM" hidden="1">"c12077"</definedName>
    <definedName name="IQ_CASH_EPS_EST" hidden="1">"c5631"</definedName>
    <definedName name="IQ_CASH_EPS_EST_THOM" hidden="1">"c5639"</definedName>
    <definedName name="IQ_CASH_EPS_HIGH_EST" hidden="1">"c5633"</definedName>
    <definedName name="IQ_CASH_EPS_HIGH_EST_THOM" hidden="1">"c5641"</definedName>
    <definedName name="IQ_CASH_EPS_LOW_EST" hidden="1">"c5634"</definedName>
    <definedName name="IQ_CASH_EPS_LOW_EST_THOM" hidden="1">"c5642"</definedName>
    <definedName name="IQ_CASH_EPS_MEDIAN_EST" hidden="1">"c5632"</definedName>
    <definedName name="IQ_CASH_EPS_MEDIAN_EST_THOM" hidden="1">"c5640"</definedName>
    <definedName name="IQ_CASH_EPS_NUM_EST" hidden="1">"c5635"</definedName>
    <definedName name="IQ_CASH_EPS_NUM_EST_THOM" hidden="1">"c5643"</definedName>
    <definedName name="IQ_CASH_EPS_STDDEV_EST" hidden="1">"c5636"</definedName>
    <definedName name="IQ_CASH_EPS_STDDEV_EST_THOM" hidden="1">"c5644"</definedName>
    <definedName name="IQ_CASH_EQUIV" hidden="1">"c118"</definedName>
    <definedName name="IQ_CASH_FINAN" hidden="1">"c119"</definedName>
    <definedName name="IQ_CASH_FINAN_AP" hidden="1">"c8890"</definedName>
    <definedName name="IQ_CASH_FINAN_AP_ABS" hidden="1">"c8909"</definedName>
    <definedName name="IQ_CASH_FINAN_NAME_AP" hidden="1">"c8928"</definedName>
    <definedName name="IQ_CASH_FINAN_NAME_AP_ABS" hidden="1">"c8947"</definedName>
    <definedName name="IQ_CASH_FINAN_SUBTOTAL_AP" hidden="1">"c10111"</definedName>
    <definedName name="IQ_CASH_FLOW_ACT_OR_EST" hidden="1">"c4154"</definedName>
    <definedName name="IQ_CASH_FLOW_ACT_OR_EST_CIQ" hidden="1">"c4566"</definedName>
    <definedName name="IQ_CASH_FLOW_EST" hidden="1">"c4153"</definedName>
    <definedName name="IQ_CASH_FLOW_GUIDANCE" hidden="1">"c4155"</definedName>
    <definedName name="IQ_CASH_FLOW_HIGH_EST" hidden="1">"c4156"</definedName>
    <definedName name="IQ_CASH_FLOW_HIGH_GUIDANCE" hidden="1">"c4201"</definedName>
    <definedName name="IQ_CASH_FLOW_LOW_EST" hidden="1">"c4157"</definedName>
    <definedName name="IQ_CASH_FLOW_LOW_GUIDANCE" hidden="1">"c4241"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_PROCESS_FDIC" hidden="1">"c6386"</definedName>
    <definedName name="IQ_CASH_INTEREST" hidden="1">"c120"</definedName>
    <definedName name="IQ_CASH_INTEREST_FINAN" hidden="1">"c6295"</definedName>
    <definedName name="IQ_CASH_INTEREST_INVEST" hidden="1">"c6294"</definedName>
    <definedName name="IQ_CASH_INTEREST_NET" hidden="1">"c12753"</definedName>
    <definedName name="IQ_CASH_INTEREST_OPER" hidden="1">"c6293"</definedName>
    <definedName name="IQ_CASH_INTEREST_RECEIVED" hidden="1">"c12754"</definedName>
    <definedName name="IQ_CASH_INVEST" hidden="1">"c121"</definedName>
    <definedName name="IQ_CASH_INVEST_AP" hidden="1">"c8889"</definedName>
    <definedName name="IQ_CASH_INVEST_AP_ABS" hidden="1">"c8908"</definedName>
    <definedName name="IQ_CASH_INVEST_NAME_AP" hidden="1">"c8927"</definedName>
    <definedName name="IQ_CASH_INVEST_NAME_AP_ABS" hidden="1">"c8946"</definedName>
    <definedName name="IQ_CASH_INVEST_SUBTOTAL_AP" hidden="1">"c8991"</definedName>
    <definedName name="IQ_CASH_OPER" hidden="1">"c122"</definedName>
    <definedName name="IQ_CASH_OPER_ACT_OR_EST" hidden="1">"c4164"</definedName>
    <definedName name="IQ_CASH_OPER_ACT_OR_EST_CIQ" hidden="1">"c4576"</definedName>
    <definedName name="IQ_CASH_OPER_AP" hidden="1">"c8888"</definedName>
    <definedName name="IQ_CASH_OPER_AP_ABS" hidden="1">"c8907"</definedName>
    <definedName name="IQ_CASH_OPER_EST" hidden="1">"c4163"</definedName>
    <definedName name="IQ_CASH_OPER_GUIDANCE" hidden="1">"c4165"</definedName>
    <definedName name="IQ_CASH_OPER_HIGH_EST" hidden="1">"c4166"</definedName>
    <definedName name="IQ_CASH_OPER_HIGH_GUIDANCE" hidden="1">"c4185"</definedName>
    <definedName name="IQ_CASH_OPER_LOW_EST" hidden="1">"c4244"</definedName>
    <definedName name="IQ_CASH_OPER_LOW_GUIDANCE" hidden="1">"c4225"</definedName>
    <definedName name="IQ_CASH_OPER_MEDIAN_EST" hidden="1">"c4245"</definedName>
    <definedName name="IQ_CASH_OPER_NAME_AP" hidden="1">"c8926"</definedName>
    <definedName name="IQ_CASH_OPER_NAME_AP_ABS" hidden="1">"c8945"</definedName>
    <definedName name="IQ_CASH_OPER_NUM_EST" hidden="1">"c4246"</definedName>
    <definedName name="IQ_CASH_OPER_STDDEV_EST" hidden="1">"c4247"</definedName>
    <definedName name="IQ_CASH_OPER_SUBTOTAL_AP" hidden="1">"c8990"</definedName>
    <definedName name="IQ_CASH_OTHER_ADJ_AP" hidden="1">"c8891"</definedName>
    <definedName name="IQ_CASH_OTHER_ADJ_AP_ABS" hidden="1">"c8910"</definedName>
    <definedName name="IQ_CASH_OTHER_ADJ_NAME_AP" hidden="1">"c8929"</definedName>
    <definedName name="IQ_CASH_OTHER_ADJ_NAME_AP_ABS" hidden="1">"c8948"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GUIDANCE" hidden="1">"c4250"</definedName>
    <definedName name="IQ_CASH_ST_INVEST_HIGH_EST" hidden="1">"c4251"</definedName>
    <definedName name="IQ_CASH_ST_INVEST_HIGH_GUIDANCE" hidden="1">"c4195"</definedName>
    <definedName name="IQ_CASH_ST_INVEST_LOW_EST" hidden="1">"c4252"</definedName>
    <definedName name="IQ_CASH_ST_INVEST_LOW_GUIDANCE" hidden="1">"c4235"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ASH_TAXES_FINAN" hidden="1">"c6292"</definedName>
    <definedName name="IQ_CASH_TAXES_INVEST" hidden="1">"c6291"</definedName>
    <definedName name="IQ_CASH_TAXES_OPER" hidden="1">"c6290"</definedName>
    <definedName name="IQ_CCE_FDIC" hidden="1">"c6296"</definedName>
    <definedName name="IQ_CDS_5YR_CIQID" hidden="1">"c11751"</definedName>
    <definedName name="IQ_CDS_ASK" hidden="1">"c6027"</definedName>
    <definedName name="IQ_CDS_BID" hidden="1">"c6026"</definedName>
    <definedName name="IQ_CDS_CURRENCY" hidden="1">"c6031"</definedName>
    <definedName name="IQ_CDS_DERIVATIVES_BENEFICIARY_FFIEC" hidden="1">"c13119"</definedName>
    <definedName name="IQ_CDS_DERIVATIVES_GUARANTOR_FFIEC" hidden="1">"c13112"</definedName>
    <definedName name="IQ_CDS_EVAL_DATE" hidden="1">"c6029"</definedName>
    <definedName name="IQ_CDS_LIST" hidden="1">"c13510"</definedName>
    <definedName name="IQ_CDS_LOAN_LIST" hidden="1">"c13518"</definedName>
    <definedName name="IQ_CDS_MID" hidden="1">"c6028"</definedName>
    <definedName name="IQ_CDS_NAME" hidden="1">"c6034"</definedName>
    <definedName name="IQ_CDS_SENIOR_LIST" hidden="1">"c13508"</definedName>
    <definedName name="IQ_CDS_SUB_LIST" hidden="1">"c13509"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REUT" hidden="1">"c5463"</definedName>
    <definedName name="IQ_CFPS_ACT_OR_EST_THOM" hidden="1">"c5301"</definedName>
    <definedName name="IQ_CFPS_DET_EST" hidden="1">"c12049"</definedName>
    <definedName name="IQ_CFPS_DET_EST_CURRENCY" hidden="1">"c12458"</definedName>
    <definedName name="IQ_CFPS_DET_EST_CURRENCY_THOM" hidden="1">"c12479"</definedName>
    <definedName name="IQ_CFPS_DET_EST_DATE" hidden="1">"c12202"</definedName>
    <definedName name="IQ_CFPS_DET_EST_DATE_THOM" hidden="1">"c12228"</definedName>
    <definedName name="IQ_CFPS_DET_EST_INCL" hidden="1">"c12341"</definedName>
    <definedName name="IQ_CFPS_DET_EST_INCL_THOM" hidden="1">"c12362"</definedName>
    <definedName name="IQ_CFPS_DET_EST_ORIGIN" hidden="1">"c12575"</definedName>
    <definedName name="IQ_CFPS_DET_EST_ORIGIN_THOM" hidden="1">"c12598"</definedName>
    <definedName name="IQ_CFPS_DET_EST_THOM" hidden="1">"c12078"</definedName>
    <definedName name="IQ_CFPS_EST" hidden="1">"c1667"</definedName>
    <definedName name="IQ_CFPS_EST_REUT" hidden="1">"c3844"</definedName>
    <definedName name="IQ_CFPS_EST_THOM" hidden="1">"c4006"</definedName>
    <definedName name="IQ_CFPS_GUIDANCE" hidden="1">"c4256"</definedName>
    <definedName name="IQ_CFPS_HIGH_EST" hidden="1">"c1669"</definedName>
    <definedName name="IQ_CFPS_HIGH_EST_REUT" hidden="1">"c3846"</definedName>
    <definedName name="IQ_CFPS_HIGH_EST_THOM" hidden="1">"c4008"</definedName>
    <definedName name="IQ_CFPS_HIGH_GUIDANCE" hidden="1">"c4167"</definedName>
    <definedName name="IQ_CFPS_LOW_EST" hidden="1">"c1670"</definedName>
    <definedName name="IQ_CFPS_LOW_EST_REUT" hidden="1">"c3847"</definedName>
    <definedName name="IQ_CFPS_LOW_EST_THOM" hidden="1">"c4009"</definedName>
    <definedName name="IQ_CFPS_LOW_GUIDANCE" hidden="1">"c4207"</definedName>
    <definedName name="IQ_CFPS_MEDIAN_EST" hidden="1">"c1668"</definedName>
    <definedName name="IQ_CFPS_MEDIAN_EST_REUT" hidden="1">"c3845"</definedName>
    <definedName name="IQ_CFPS_MEDIAN_EST_THOM" hidden="1">"c4007"</definedName>
    <definedName name="IQ_CFPS_NUM_EST" hidden="1">"c1671"</definedName>
    <definedName name="IQ_CFPS_NUM_EST_REUT" hidden="1">"c3848"</definedName>
    <definedName name="IQ_CFPS_NUM_EST_THOM" hidden="1">"c4010"</definedName>
    <definedName name="IQ_CFPS_STDDEV_EST" hidden="1">"c1672"</definedName>
    <definedName name="IQ_CFPS_STDDEV_EST_REUT" hidden="1">"c3849"</definedName>
    <definedName name="IQ_CFPS_STDDEV_EST_THOM" hidden="1">"c4011"</definedName>
    <definedName name="IQ_CH" hidden="1">110000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FAIR_VALUE_FINANCIAL_LIAB_T1_FFIEC" hidden="1">"c13138"</definedName>
    <definedName name="IQ_CHANGE_FAIR_VALUE_OPTIONS_FFIEC" hidden="1">"c13045"</definedName>
    <definedName name="IQ_CHANGE_INC_TAX" hidden="1">"c149"</definedName>
    <definedName name="IQ_CHANGE_INS_RES_LIAB" hidden="1">"c150"</definedName>
    <definedName name="IQ_CHANGE_INVENT" hidden="1">"c6826"</definedName>
    <definedName name="IQ_CHANGE_INVENT_APR" hidden="1">"c7486"</definedName>
    <definedName name="IQ_CHANGE_INVENT_POP" hidden="1">"c7046"</definedName>
    <definedName name="IQ_CHANGE_INVENT_REAL_APR_FC_UNUSED" hidden="1">"c8500"</definedName>
    <definedName name="IQ_CHANGE_INVENT_REAL_APR_FC_UNUSED_UNUSED_UNUSED" hidden="1">"c8500"</definedName>
    <definedName name="IQ_CHANGE_INVENT_REAL_APR_UNUSED" hidden="1">"c7620"</definedName>
    <definedName name="IQ_CHANGE_INVENT_REAL_APR_UNUSED_UNUSED_UNUSED" hidden="1">"c7620"</definedName>
    <definedName name="IQ_CHANGE_INVENT_REAL_FC_UNUSED" hidden="1">"c7840"</definedName>
    <definedName name="IQ_CHANGE_INVENT_REAL_FC_UNUSED_UNUSED_UNUSED" hidden="1">"c7840"</definedName>
    <definedName name="IQ_CHANGE_INVENT_REAL_POP_FC_UNUSED" hidden="1">"c8060"</definedName>
    <definedName name="IQ_CHANGE_INVENT_REAL_POP_FC_UNUSED_UNUSED_UNUSED" hidden="1">"c8060"</definedName>
    <definedName name="IQ_CHANGE_INVENT_REAL_POP_UNUSED" hidden="1">"c7180"</definedName>
    <definedName name="IQ_CHANGE_INVENT_REAL_POP_UNUSED_UNUSED_UNUSED" hidden="1">"c7180"</definedName>
    <definedName name="IQ_CHANGE_INVENT_REAL_SAAR" hidden="1">"c6962"</definedName>
    <definedName name="IQ_CHANGE_INVENT_REAL_SAAR_APR" hidden="1">"c7622"</definedName>
    <definedName name="IQ_CHANGE_INVENT_REAL_SAAR_APR_FC" hidden="1">"c8502"</definedName>
    <definedName name="IQ_CHANGE_INVENT_REAL_SAAR_FC" hidden="1">"c7842"</definedName>
    <definedName name="IQ_CHANGE_INVENT_REAL_SAAR_POP" hidden="1">"c7182"</definedName>
    <definedName name="IQ_CHANGE_INVENT_REAL_SAAR_POP_FC" hidden="1">"c8062"</definedName>
    <definedName name="IQ_CHANGE_INVENT_REAL_SAAR_USD_APR_FC" hidden="1">"c11917"</definedName>
    <definedName name="IQ_CHANGE_INVENT_REAL_SAAR_USD_FC" hidden="1">"c11914"</definedName>
    <definedName name="IQ_CHANGE_INVENT_REAL_SAAR_USD_POP_FC" hidden="1">"c11915"</definedName>
    <definedName name="IQ_CHANGE_INVENT_REAL_SAAR_USD_YOY_FC" hidden="1">"c11916"</definedName>
    <definedName name="IQ_CHANGE_INVENT_REAL_SAAR_YOY" hidden="1">"c7402"</definedName>
    <definedName name="IQ_CHANGE_INVENT_REAL_SAAR_YOY_FC" hidden="1">"c8282"</definedName>
    <definedName name="IQ_CHANGE_INVENT_REAL_UNUSED" hidden="1">"c6960"</definedName>
    <definedName name="IQ_CHANGE_INVENT_REAL_UNUSED_UNUSED_UNUSED" hidden="1">"c6960"</definedName>
    <definedName name="IQ_CHANGE_INVENT_REAL_USD_APR_FC" hidden="1">"c11913"</definedName>
    <definedName name="IQ_CHANGE_INVENT_REAL_USD_FC" hidden="1">"c11910"</definedName>
    <definedName name="IQ_CHANGE_INVENT_REAL_USD_POP_FC" hidden="1">"c11911"</definedName>
    <definedName name="IQ_CHANGE_INVENT_REAL_USD_YOY_FC" hidden="1">"c11912"</definedName>
    <definedName name="IQ_CHANGE_INVENT_REAL_YOY_FC_UNUSED" hidden="1">"c8280"</definedName>
    <definedName name="IQ_CHANGE_INVENT_REAL_YOY_FC_UNUSED_UNUSED_UNUSED" hidden="1">"c8280"</definedName>
    <definedName name="IQ_CHANGE_INVENT_REAL_YOY_UNUSED" hidden="1">"c7400"</definedName>
    <definedName name="IQ_CHANGE_INVENT_REAL_YOY_UNUSED_UNUSED_UNUSED" hidden="1">"c7400"</definedName>
    <definedName name="IQ_CHANGE_INVENT_SAAR" hidden="1">"c6827"</definedName>
    <definedName name="IQ_CHANGE_INVENT_SAAR_APR" hidden="1">"c7487"</definedName>
    <definedName name="IQ_CHANGE_INVENT_SAAR_APR_FC" hidden="1">"c8367"</definedName>
    <definedName name="IQ_CHANGE_INVENT_SAAR_FC" hidden="1">"c7707"</definedName>
    <definedName name="IQ_CHANGE_INVENT_SAAR_POP" hidden="1">"c7047"</definedName>
    <definedName name="IQ_CHANGE_INVENT_SAAR_POP_FC" hidden="1">"c7927"</definedName>
    <definedName name="IQ_CHANGE_INVENT_SAAR_YOY" hidden="1">"c7267"</definedName>
    <definedName name="IQ_CHANGE_INVENT_SAAR_YOY_FC" hidden="1">"c8147"</definedName>
    <definedName name="IQ_CHANGE_INVENT_YOY" hidden="1">"c7266"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PRIVATE_INVENT" hidden="1">"c6828"</definedName>
    <definedName name="IQ_CHANGE_PRIVATE_INVENT_APR" hidden="1">"c7488"</definedName>
    <definedName name="IQ_CHANGE_PRIVATE_INVENT_APR_FC" hidden="1">"c8368"</definedName>
    <definedName name="IQ_CHANGE_PRIVATE_INVENT_FC" hidden="1">"c7708"</definedName>
    <definedName name="IQ_CHANGE_PRIVATE_INVENT_POP" hidden="1">"c7048"</definedName>
    <definedName name="IQ_CHANGE_PRIVATE_INVENT_POP_FC" hidden="1">"c7928"</definedName>
    <definedName name="IQ_CHANGE_PRIVATE_INVENT_YOY" hidden="1">"c7268"</definedName>
    <definedName name="IQ_CHANGE_PRIVATE_INVENT_YOY_FC" hidden="1">"c8148"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1_4_FAMILY_FDIC" hidden="1">"c6756"</definedName>
    <definedName name="IQ_CHARGE_OFFS_1_4_FAMILY_LOANS_FDIC" hidden="1">"c6714"</definedName>
    <definedName name="IQ_CHARGE_OFFS_AUTO_LOANS_FDIC" hidden="1">"c6708"</definedName>
    <definedName name="IQ_CHARGE_OFFS_CL_LOANS_FDIC" hidden="1">"c6709"</definedName>
    <definedName name="IQ_CHARGE_OFFS_COMMERCIAL_INDUSTRIAL_FDIC" hidden="1">"c6759"</definedName>
    <definedName name="IQ_CHARGE_OFFS_COMMERCIAL_RE_FDIC" hidden="1">"c6754"</definedName>
    <definedName name="IQ_CHARGE_OFFS_COMMERCIAL_RE_NOT_SECURED_FDIC" hidden="1">"c6764"</definedName>
    <definedName name="IQ_CHARGE_OFFS_CONSTRUCTION_DEVELOPMENT_FDIC" hidden="1">"c6753"</definedName>
    <definedName name="IQ_CHARGE_OFFS_CREDIT_CARDS_FDIC" hidden="1">"c6761"</definedName>
    <definedName name="IQ_CHARGE_OFFS_CREDIT_CARDS_RECEIVABLES_FDIC" hidden="1">"c6711"</definedName>
    <definedName name="IQ_CHARGE_OFFS_GROSS" hidden="1">"c162"</definedName>
    <definedName name="IQ_CHARGE_OFFS_HOME_EQUITY_FDIC" hidden="1">"c6757"</definedName>
    <definedName name="IQ_CHARGE_OFFS_HOME_EQUITY_LINES_FDIC" hidden="1">"c6712"</definedName>
    <definedName name="IQ_CHARGE_OFFS_INDIVIDUALS_FDIC" hidden="1">"c6760"</definedName>
    <definedName name="IQ_CHARGE_OFFS_MULTI_FAMILY_FDIC" hidden="1">"c6755"</definedName>
    <definedName name="IQ_CHARGE_OFFS_NET" hidden="1">"c163"</definedName>
    <definedName name="IQ_CHARGE_OFFS_OTHER_1_4_FAMILY_FDIC" hidden="1">"c6758"</definedName>
    <definedName name="IQ_CHARGE_OFFS_OTHER_CONSUMER_LOANS_FDIC" hidden="1">"c6710"</definedName>
    <definedName name="IQ_CHARGE_OFFS_OTHER_INDIVIDUAL_FDIC" hidden="1">"c6762"</definedName>
    <definedName name="IQ_CHARGE_OFFS_OTHER_LOANS_FDIC" hidden="1">"c6763"</definedName>
    <definedName name="IQ_CHARGE_OFFS_OTHER_LOANS_OTHER_FDIC" hidden="1">"c6713"</definedName>
    <definedName name="IQ_CHARGE_OFFS_RE_LOANS_FDIC" hidden="1">"c6752"</definedName>
    <definedName name="IQ_CHARGE_OFFS_RECOVERED" hidden="1">"c164"</definedName>
    <definedName name="IQ_CHARGE_OFFS_TOTAL_AVG_LOANS" hidden="1">"c165"</definedName>
    <definedName name="IQ_CHICAGO_PMI" hidden="1">"c6829"</definedName>
    <definedName name="IQ_CHICAGO_PMI_APR" hidden="1">"c7489"</definedName>
    <definedName name="IQ_CHICAGO_PMI_APR_FC" hidden="1">"c8369"</definedName>
    <definedName name="IQ_CHICAGO_PMI_FC" hidden="1">"c7709"</definedName>
    <definedName name="IQ_CHICAGO_PMI_POP" hidden="1">"c7049"</definedName>
    <definedName name="IQ_CHICAGO_PMI_POP_FC" hidden="1">"c7929"</definedName>
    <definedName name="IQ_CHICAGO_PMI_YOY" hidden="1">"c7269"</definedName>
    <definedName name="IQ_CHICAGO_PMI_YOY_FC" hidden="1">"c8149"</definedName>
    <definedName name="IQ_CITY" hidden="1">"c166"</definedName>
    <definedName name="IQ_CL_AP" hidden="1">"c8884"</definedName>
    <definedName name="IQ_CL_AP_ABS" hidden="1">"c8903"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NAME_AP" hidden="1">"c8922"</definedName>
    <definedName name="IQ_CL_NAME_AP_ABS" hidden="1">"c8941"</definedName>
    <definedName name="IQ_CL_OBLIGATION_IMMEDIATE" hidden="1">"c2253"</definedName>
    <definedName name="IQ_CLAIMS_ADJUSTMENT_EXP_PC_FFIEC" hidden="1">"c13100"</definedName>
    <definedName name="IQ_CLASS_MARKETCAP" hidden="1">"c13512"</definedName>
    <definedName name="IQ_CLASS_SHARESOUTSTANDING" hidden="1">"c13513"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D_END_1_4_FIRST_LIENS_TRADING_DOM_FFIEC" hidden="1">"c12928"</definedName>
    <definedName name="IQ_CLOSED_END_1_4_JR_LIENS_LL_REC_DOM_FFIEC" hidden="1">"c12904"</definedName>
    <definedName name="IQ_CLOSED_END_1_4_JUNIOR_LIENS_TRADING_DOM_FFIEC" hidden="1">"c12929"</definedName>
    <definedName name="IQ_CLOSED_END_SEC_1_4_1ST_LIENS_CHARGE_OFFS_FFIEC" hidden="1">"c13169"</definedName>
    <definedName name="IQ_CLOSED_END_SEC_1_4_1ST_LIENS_DUE_30_89_FFIEC" hidden="1">"c13261"</definedName>
    <definedName name="IQ_CLOSED_END_SEC_1_4_1ST_LIENS_DUE_90_FFIEC" hidden="1">"c13289"</definedName>
    <definedName name="IQ_CLOSED_END_SEC_1_4_1ST_LIENS_NON_ACCRUAL_FFIEC" hidden="1">"c13315"</definedName>
    <definedName name="IQ_CLOSED_END_SEC_1_4_1ST_LIENS_RECOV_FFIEC" hidden="1">"c13191"</definedName>
    <definedName name="IQ_CLOSED_END_SEC_1_4_JR_LIENS_CHARGE_OFFS_FFIEC" hidden="1">"c13170"</definedName>
    <definedName name="IQ_CLOSED_END_SEC_1_4_JR_LIENS_DUE_30_89_FFIEC" hidden="1">"c13262"</definedName>
    <definedName name="IQ_CLOSED_END_SEC_1_4_JR_LIENS_DUE_90_FFIEC" hidden="1">"c13290"</definedName>
    <definedName name="IQ_CLOSED_END_SEC_1_4_JR_LIENS_NON_ACCRUAL_FFIEC" hidden="1">"c13316"</definedName>
    <definedName name="IQ_CLOSED_END_SEC_1_4_JR_LIENS_RECOV_FFIEC" hidden="1">"c13192"</definedName>
    <definedName name="IQ_CLOSED_END_SECURED_1_4_FIRST_LIENS_LL_REC_DOM_FFIEC" hidden="1">"c12903"</definedName>
    <definedName name="IQ_CLOSED_LOANS_GROSS_LOANS_FFIEC" hidden="1">"c13399"</definedName>
    <definedName name="IQ_CLOSED_LOANS_RISK_BASED_FFIEC" hidden="1">"c13420"</definedName>
    <definedName name="IQ_CLOSEPRICE" hidden="1">"c174"</definedName>
    <definedName name="IQ_CLOSEPRICE_ADJ" hidden="1">"c2115"</definedName>
    <definedName name="IQ_CMBS_ISSUED_AVAIL_SALE_FFIEC" hidden="1">"c12800"</definedName>
    <definedName name="IQ_CMBS_ISSUED_FFIEC" hidden="1">"c12786"</definedName>
    <definedName name="IQ_CMO_FDIC" hidden="1">"c6406"</definedName>
    <definedName name="IQ_COGS" hidden="1">"c175"</definedName>
    <definedName name="IQ_COLLATERAL_TYPE" hidden="1">"c8954"</definedName>
    <definedName name="IQ_COLLECTION_DOMESTIC_FDIC" hidden="1">"c6387"</definedName>
    <definedName name="IQ_COM_TARGET_PRICE" hidden="1">"c13606"</definedName>
    <definedName name="IQ_COM_TARGET_PRICE_CIQ" hidden="1">"c13599"</definedName>
    <definedName name="IQ_COM_TARGET_PRICE_HIGH" hidden="1">"c13607"</definedName>
    <definedName name="IQ_COM_TARGET_PRICE_HIGH_CIQ" hidden="1">"c13600"</definedName>
    <definedName name="IQ_COM_TARGET_PRICE_LOW" hidden="1">"c13608"</definedName>
    <definedName name="IQ_COM_TARGET_PRICE_LOW_CIQ" hidden="1">"c13601"</definedName>
    <definedName name="IQ_COM_TARGET_PRICE_MEDIAN" hidden="1">"c13609"</definedName>
    <definedName name="IQ_COM_TARGET_PRICE_MEDIAN_CIQ" hidden="1">"c13602"</definedName>
    <definedName name="IQ_COM_TARGET_PRICE_NUM" hidden="1">"c13604"</definedName>
    <definedName name="IQ_COM_TARGET_PRICE_NUM_CIQ" hidden="1">"c13597"</definedName>
    <definedName name="IQ_COM_TARGET_PRICE_STDDEV" hidden="1">"c13605"</definedName>
    <definedName name="IQ_COM_TARGET_PRICE_STDDEV_CIQ" hidden="1">"c13598"</definedName>
    <definedName name="IQ_COMBINED_RATIO" hidden="1">"c176"</definedName>
    <definedName name="IQ_COMM_INDUSTRIAL_LOANS_FFIEC" hidden="1">"c12821"</definedName>
    <definedName name="IQ_COMM_INDUSTRIAL_NON_US_LL_REC_FFIEC" hidden="1">"c12888"</definedName>
    <definedName name="IQ_COMM_INDUSTRIAL_US_LL_REC_FFIEC" hidden="1">"c12887"</definedName>
    <definedName name="IQ_COMMERCIAL_BANKS_DEPOSITS_FOREIGN_FDIC" hidden="1">"c6480"</definedName>
    <definedName name="IQ_COMMERCIAL_BANKS_LOANS_FDIC" hidden="1">"c6434"</definedName>
    <definedName name="IQ_COMMERCIAL_BANKS_NONTRANSACTION_ACCOUNTS_FDIC" hidden="1">"c6548"</definedName>
    <definedName name="IQ_COMMERCIAL_BANKS_TOTAL_DEPOSITS_FDIC" hidden="1">"c6474"</definedName>
    <definedName name="IQ_COMMERCIAL_BANKS_TOTAL_LOANS_FOREIGN_FDIC" hidden="1">"c6444"</definedName>
    <definedName name="IQ_COMMERCIAL_BANKS_TRANSACTION_ACCOUNTS_FDIC" hidden="1">"c6540"</definedName>
    <definedName name="IQ_COMMERCIAL_DOM" hidden="1">"c177"</definedName>
    <definedName name="IQ_COMMERCIAL_FIRE_WRITTEN" hidden="1">"c178"</definedName>
    <definedName name="IQ_COMMERCIAL_INDUSTRIAL_CHARGE_OFFS_FDIC" hidden="1">"c6598"</definedName>
    <definedName name="IQ_COMMERCIAL_INDUSTRIAL_GROSS_LOANS_FFIEC" hidden="1">"c13410"</definedName>
    <definedName name="IQ_COMMERCIAL_INDUSTRIAL_LOANS_DUE_30_89_FFIEC" hidden="1">"c13271"</definedName>
    <definedName name="IQ_COMMERCIAL_INDUSTRIAL_LOANS_DUE_90_FFIEC" hidden="1">"c13297"</definedName>
    <definedName name="IQ_COMMERCIAL_INDUSTRIAL_LOANS_LL_REC_DOM_FFIEC" hidden="1">"c12910"</definedName>
    <definedName name="IQ_COMMERCIAL_INDUSTRIAL_LOANS_NET_FDIC" hidden="1">"c6317"</definedName>
    <definedName name="IQ_COMMERCIAL_INDUSTRIAL_LOANS_NON_ACCRUAL_FFIEC" hidden="1">"c13323"</definedName>
    <definedName name="IQ_COMMERCIAL_INDUSTRIAL_NET_CHARGE_OFFS_FDIC" hidden="1">"c6636"</definedName>
    <definedName name="IQ_COMMERCIAL_INDUSTRIAL_NON_US_CHARGE_OFFS_FFIEC" hidden="1">"c13179"</definedName>
    <definedName name="IQ_COMMERCIAL_INDUSTRIAL_NON_US_RECOV_FFIEC" hidden="1">"c13201"</definedName>
    <definedName name="IQ_COMMERCIAL_INDUSTRIAL_RECOVERIES_FDIC" hidden="1">"c6617"</definedName>
    <definedName name="IQ_COMMERCIAL_INDUSTRIAL_RISK_BASED_FFIEC" hidden="1">"c13431"</definedName>
    <definedName name="IQ_COMMERCIAL_INDUSTRIAL_TOTAL_LOANS_FOREIGN_FDIC" hidden="1">"c6451"</definedName>
    <definedName name="IQ_COMMERCIAL_INDUSTRIAL_TRADING_DOM_FFIEC" hidden="1">"c12932"</definedName>
    <definedName name="IQ_COMMERCIAL_INDUSTRIAL_US_CHARGE_OFFS_FFIEC" hidden="1">"c13178"</definedName>
    <definedName name="IQ_COMMERCIAL_INDUSTRIAL_US_RECOV_FFIEC" hidden="1">"c13200"</definedName>
    <definedName name="IQ_COMMERCIAL_MORT" hidden="1">"c179"</definedName>
    <definedName name="IQ_COMMERCIAL_OTHER_LOC_FFIEC" hidden="1">"c13253"</definedName>
    <definedName name="IQ_COMMERCIAL_PAPER_ASSETS_TOT_FFIEC" hidden="1">"c13449"</definedName>
    <definedName name="IQ_COMMERCIAL_PAPER_FFIEC" hidden="1">"c12863"</definedName>
    <definedName name="IQ_COMMERCIAL_RE_CONSTRUCTION_LAND_DEV_FDIC" hidden="1">"c6526"</definedName>
    <definedName name="IQ_COMMERCIAL_RE_GROSS_LOANS_FFIEC" hidden="1">"c13400"</definedName>
    <definedName name="IQ_COMMERCIAL_RE_LOANS_FDIC" hidden="1">"c6312"</definedName>
    <definedName name="IQ_COMMERCIAL_RE_RISK_BASED_FFIEC" hidden="1">"c13421"</definedName>
    <definedName name="IQ_COMMISS_FEES" hidden="1">"c180"</definedName>
    <definedName name="IQ_COMMISSION_DEF" hidden="1">"c181"</definedName>
    <definedName name="IQ_COMMITMENTS_BUY_SEC_OTHER_OFF_BS_FFIEC" hidden="1">"c13128"</definedName>
    <definedName name="IQ_COMMITMENTS_COMMERCIAL_RE_UNUSED_FFIEC" hidden="1">"c13243"</definedName>
    <definedName name="IQ_COMMITMENTS_MATURITY_EXCEEDING_1YR_FDIC" hidden="1">"c6531"</definedName>
    <definedName name="IQ_COMMITMENTS_NOT_SECURED_RE_FDIC" hidden="1">"c6528"</definedName>
    <definedName name="IQ_COMMITMENTS_SECURED_RE_FDIC" hidden="1">"c6527"</definedName>
    <definedName name="IQ_COMMITMENTS_SELL_SEC_OTHER_OFF_BS_FFIEC" hidden="1">"c13129"</definedName>
    <definedName name="IQ_COMMODITY_EXPOSURE_FFIEC" hidden="1">"c13061"</definedName>
    <definedName name="IQ_COMMODITY_EXPOSURES_FDIC" hidden="1">"c6665"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FDIC" hidden="1">"c6350"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MON_STOCK_FFIEC" hidden="1">"c12876"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NOTE" hidden="1">"c6792"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MPOSITE_CYCLICAL_IND" hidden="1">"c6830"</definedName>
    <definedName name="IQ_COMPOSITE_CYCLICAL_IND_APR" hidden="1">"c7490"</definedName>
    <definedName name="IQ_COMPOSITE_CYCLICAL_IND_APR_FC" hidden="1">"c8370"</definedName>
    <definedName name="IQ_COMPOSITE_CYCLICAL_IND_FC" hidden="1">"c7710"</definedName>
    <definedName name="IQ_COMPOSITE_CYCLICAL_IND_POP" hidden="1">"c7050"</definedName>
    <definedName name="IQ_COMPOSITE_CYCLICAL_IND_POP_FC" hidden="1">"c7930"</definedName>
    <definedName name="IQ_COMPOSITE_CYCLICAL_IND_YOY" hidden="1">"c7270"</definedName>
    <definedName name="IQ_COMPOSITE_CYCLICAL_IND_YOY_FC" hidden="1">"c8150"</definedName>
    <definedName name="IQ_CONSOL_BEDS" hidden="1">"c8782"</definedName>
    <definedName name="IQ_CONSOL_PROP_OPERATIONAL" hidden="1">"c8758"</definedName>
    <definedName name="IQ_CONSOL_PROP_OTHER_OWNED" hidden="1">"c8760"</definedName>
    <definedName name="IQ_CONSOL_PROP_TOTAL" hidden="1">"c8761"</definedName>
    <definedName name="IQ_CONSOL_PROP_UNDEVELOPED" hidden="1">"c8759"</definedName>
    <definedName name="IQ_CONSOL_ROOMS" hidden="1">"c8786"</definedName>
    <definedName name="IQ_CONSOL_SQ_FT_OPERATIONAL" hidden="1">"c8774"</definedName>
    <definedName name="IQ_CONSOL_SQ_FT_OTHER_OWNED" hidden="1">"c8776"</definedName>
    <definedName name="IQ_CONSOL_SQ_FT_TOTAL" hidden="1">"c8777"</definedName>
    <definedName name="IQ_CONSOL_SQ_FT_UNDEVELOPED" hidden="1">"c8775"</definedName>
    <definedName name="IQ_CONSOL_UNITS_OPERATIONAL" hidden="1">"c8766"</definedName>
    <definedName name="IQ_CONSOL_UNITS_OTHER_OWNED" hidden="1">"c8768"</definedName>
    <definedName name="IQ_CONSOL_UNITS_TOTAL" hidden="1">"c8769"</definedName>
    <definedName name="IQ_CONSOL_UNITS_UNDEVELOPED" hidden="1">"c8767"</definedName>
    <definedName name="IQ_CONSOLIDATED_ASSETS_QUARTERLY_AVG_FFIEC" hidden="1">"c13087"</definedName>
    <definedName name="IQ_CONST_LAND_DEVELOP_OTHER_DOM_CHARGE_OFFS_FFIEC" hidden="1">"c13628"</definedName>
    <definedName name="IQ_CONST_LAND_DEVELOP_OTHER_DOM_RECOV_FFIEC" hidden="1">"c13632"</definedName>
    <definedName name="IQ_CONSTRUCTION_DEV_LOANS_FDIC" hidden="1">"c6313"</definedName>
    <definedName name="IQ_CONSTRUCTION_LAND_DEVELOPMENT_CHARGE_OFFS_FDIC" hidden="1">"c6594"</definedName>
    <definedName name="IQ_CONSTRUCTION_LAND_DEVELOPMENT_NET_CHARGE_OFFS_FDIC" hidden="1">"c6632"</definedName>
    <definedName name="IQ_CONSTRUCTION_LAND_DEVELOPMENT_RECOVERIES_FDIC" hidden="1">"c6613"</definedName>
    <definedName name="IQ_CONSTRUCTION_LL_REC_DOM_FFIEC" hidden="1">"c12900"</definedName>
    <definedName name="IQ_CONSTRUCTION_LOANS" hidden="1">"c222"</definedName>
    <definedName name="IQ_CONSTRUCTION_LOANS_DOM_DUE_30_89_FFIEC" hidden="1">"c13256"</definedName>
    <definedName name="IQ_CONSTRUCTION_LOANS_DOM_DUE_90_FFIEC" hidden="1">"c13284"</definedName>
    <definedName name="IQ_CONSTRUCTION_LOANS_DOM_NON_ACCRUAL_FFIEC" hidden="1">"c13310"</definedName>
    <definedName name="IQ_CONSTRUCTION_LOANS_GROSS_LOANS_FFIEC" hidden="1">"c13401"</definedName>
    <definedName name="IQ_CONSTRUCTION_RISK_BASED_FFIEC" hidden="1">"c13422"</definedName>
    <definedName name="IQ_CONSULTING_FFIEC" hidden="1">"c13055"</definedName>
    <definedName name="IQ_CONSUMER_COMFORT" hidden="1">"c6831"</definedName>
    <definedName name="IQ_CONSUMER_COMFORT_APR" hidden="1">"c7491"</definedName>
    <definedName name="IQ_CONSUMER_COMFORT_APR_FC" hidden="1">"c8371"</definedName>
    <definedName name="IQ_CONSUMER_COMFORT_FC" hidden="1">"c7711"</definedName>
    <definedName name="IQ_CONSUMER_COMFORT_POP" hidden="1">"c7051"</definedName>
    <definedName name="IQ_CONSUMER_COMFORT_POP_FC" hidden="1">"c7931"</definedName>
    <definedName name="IQ_CONSUMER_CONFIDENCE" hidden="1">"c6832"</definedName>
    <definedName name="IQ_CONSUMER_CONFIDENCE_APR" hidden="1">"c7492"</definedName>
    <definedName name="IQ_CONSUMER_CONFIDENCE_APR_FC" hidden="1">"c8372"</definedName>
    <definedName name="IQ_CONSUMER_CONFIDENCE_FC" hidden="1">"c7712"</definedName>
    <definedName name="IQ_CONSUMER_CONFIDENCE_POP" hidden="1">"c7052"</definedName>
    <definedName name="IQ_CONSUMER_CONFIDENCE_POP_FC" hidden="1">"c7932"</definedName>
    <definedName name="IQ_CONSUMER_CONFIDENCE_YOY" hidden="1">"c7272"</definedName>
    <definedName name="IQ_CONSUMER_CONFIDENCE_YOY_FC" hidden="1">"c8152"</definedName>
    <definedName name="IQ_CONSUMER_LEASES_LL_REC_FFIEC" hidden="1">"c12895"</definedName>
    <definedName name="IQ_CONSUMER_LENDING" hidden="1">"c6833"</definedName>
    <definedName name="IQ_CONSUMER_LENDING_APR" hidden="1">"c7493"</definedName>
    <definedName name="IQ_CONSUMER_LENDING_APR_FC" hidden="1">"c8373"</definedName>
    <definedName name="IQ_CONSUMER_LENDING_FC" hidden="1">"c7713"</definedName>
    <definedName name="IQ_CONSUMER_LENDING_GROSS" hidden="1">"c6878"</definedName>
    <definedName name="IQ_CONSUMER_LENDING_GROSS_APR" hidden="1">"c7538"</definedName>
    <definedName name="IQ_CONSUMER_LENDING_GROSS_APR_FC" hidden="1">"c8418"</definedName>
    <definedName name="IQ_CONSUMER_LENDING_GROSS_FC" hidden="1">"c7758"</definedName>
    <definedName name="IQ_CONSUMER_LENDING_GROSS_POP" hidden="1">"c7098"</definedName>
    <definedName name="IQ_CONSUMER_LENDING_GROSS_POP_FC" hidden="1">"c7978"</definedName>
    <definedName name="IQ_CONSUMER_LENDING_GROSS_YOY" hidden="1">"c7318"</definedName>
    <definedName name="IQ_CONSUMER_LENDING_GROSS_YOY_FC" hidden="1">"c8198"</definedName>
    <definedName name="IQ_CONSUMER_LENDING_NET" hidden="1">"c6922"</definedName>
    <definedName name="IQ_CONSUMER_LENDING_NET_APR" hidden="1">"c7582"</definedName>
    <definedName name="IQ_CONSUMER_LENDING_NET_APR_FC" hidden="1">"c8462"</definedName>
    <definedName name="IQ_CONSUMER_LENDING_NET_FC" hidden="1">"c7802"</definedName>
    <definedName name="IQ_CONSUMER_LENDING_NET_POP" hidden="1">"c7142"</definedName>
    <definedName name="IQ_CONSUMER_LENDING_NET_POP_FC" hidden="1">"c8022"</definedName>
    <definedName name="IQ_CONSUMER_LENDING_NET_YOY" hidden="1">"c7362"</definedName>
    <definedName name="IQ_CONSUMER_LENDING_NET_YOY_FC" hidden="1">"c8242"</definedName>
    <definedName name="IQ_CONSUMER_LENDING_POP" hidden="1">"c7053"</definedName>
    <definedName name="IQ_CONSUMER_LENDING_POP_FC" hidden="1">"c7933"</definedName>
    <definedName name="IQ_CONSUMER_LENDING_TOTAL" hidden="1">"c7018"</definedName>
    <definedName name="IQ_CONSUMER_LENDING_TOTAL_APR" hidden="1">"c7678"</definedName>
    <definedName name="IQ_CONSUMER_LENDING_TOTAL_APR_FC" hidden="1">"c8558"</definedName>
    <definedName name="IQ_CONSUMER_LENDING_TOTAL_FC" hidden="1">"c7898"</definedName>
    <definedName name="IQ_CONSUMER_LENDING_TOTAL_POP" hidden="1">"c7238"</definedName>
    <definedName name="IQ_CONSUMER_LENDING_TOTAL_POP_FC" hidden="1">"c8118"</definedName>
    <definedName name="IQ_CONSUMER_LENDING_TOTAL_YOY" hidden="1">"c7458"</definedName>
    <definedName name="IQ_CONSUMER_LENDING_TOTAL_YOY_FC" hidden="1">"c8338"</definedName>
    <definedName name="IQ_CONSUMER_LENDING_YOY" hidden="1">"c7273"</definedName>
    <definedName name="IQ_CONSUMER_LENDING_YOY_FC" hidden="1">"c8153"</definedName>
    <definedName name="IQ_CONSUMER_LOANS" hidden="1">"c223"</definedName>
    <definedName name="IQ_CONSUMER_LOANS_LL_REC_DOM_FFIEC" hidden="1">"c12911"</definedName>
    <definedName name="IQ_CONSUMER_SPENDING" hidden="1">"c6834"</definedName>
    <definedName name="IQ_CONSUMER_SPENDING_APR" hidden="1">"c7494"</definedName>
    <definedName name="IQ_CONSUMER_SPENDING_APR_FC" hidden="1">"c8374"</definedName>
    <definedName name="IQ_CONSUMER_SPENDING_DURABLE" hidden="1">"c6835"</definedName>
    <definedName name="IQ_CONSUMER_SPENDING_DURABLE_APR" hidden="1">"c7495"</definedName>
    <definedName name="IQ_CONSUMER_SPENDING_DURABLE_APR_FC" hidden="1">"c8375"</definedName>
    <definedName name="IQ_CONSUMER_SPENDING_DURABLE_FC" hidden="1">"c7715"</definedName>
    <definedName name="IQ_CONSUMER_SPENDING_DURABLE_POP" hidden="1">"c7055"</definedName>
    <definedName name="IQ_CONSUMER_SPENDING_DURABLE_POP_FC" hidden="1">"c7935"</definedName>
    <definedName name="IQ_CONSUMER_SPENDING_DURABLE_REAL" hidden="1">"c6964"</definedName>
    <definedName name="IQ_CONSUMER_SPENDING_DURABLE_REAL_APR" hidden="1">"c7624"</definedName>
    <definedName name="IQ_CONSUMER_SPENDING_DURABLE_REAL_APR_FC" hidden="1">"c8504"</definedName>
    <definedName name="IQ_CONSUMER_SPENDING_DURABLE_REAL_FC" hidden="1">"c7844"</definedName>
    <definedName name="IQ_CONSUMER_SPENDING_DURABLE_REAL_POP" hidden="1">"c7184"</definedName>
    <definedName name="IQ_CONSUMER_SPENDING_DURABLE_REAL_POP_FC" hidden="1">"c8064"</definedName>
    <definedName name="IQ_CONSUMER_SPENDING_DURABLE_REAL_SAAR" hidden="1">"c6965"</definedName>
    <definedName name="IQ_CONSUMER_SPENDING_DURABLE_REAL_SAAR_APR" hidden="1">"c7625"</definedName>
    <definedName name="IQ_CONSUMER_SPENDING_DURABLE_REAL_SAAR_APR_FC" hidden="1">"c8505"</definedName>
    <definedName name="IQ_CONSUMER_SPENDING_DURABLE_REAL_SAAR_FC" hidden="1">"c7845"</definedName>
    <definedName name="IQ_CONSUMER_SPENDING_DURABLE_REAL_SAAR_POP" hidden="1">"c7185"</definedName>
    <definedName name="IQ_CONSUMER_SPENDING_DURABLE_REAL_SAAR_POP_FC" hidden="1">"c8065"</definedName>
    <definedName name="IQ_CONSUMER_SPENDING_DURABLE_REAL_SAAR_YOY" hidden="1">"c7405"</definedName>
    <definedName name="IQ_CONSUMER_SPENDING_DURABLE_REAL_SAAR_YOY_FC" hidden="1">"c8285"</definedName>
    <definedName name="IQ_CONSUMER_SPENDING_DURABLE_REAL_YOY" hidden="1">"c7404"</definedName>
    <definedName name="IQ_CONSUMER_SPENDING_DURABLE_REAL_YOY_FC" hidden="1">"c8284"</definedName>
    <definedName name="IQ_CONSUMER_SPENDING_DURABLE_YOY" hidden="1">"c7275"</definedName>
    <definedName name="IQ_CONSUMER_SPENDING_DURABLE_YOY_FC" hidden="1">"c8155"</definedName>
    <definedName name="IQ_CONSUMER_SPENDING_FC" hidden="1">"c7714"</definedName>
    <definedName name="IQ_CONSUMER_SPENDING_NONDURABLE" hidden="1">"c6836"</definedName>
    <definedName name="IQ_CONSUMER_SPENDING_NONDURABLE_APR" hidden="1">"c7496"</definedName>
    <definedName name="IQ_CONSUMER_SPENDING_NONDURABLE_APR_FC" hidden="1">"c8376"</definedName>
    <definedName name="IQ_CONSUMER_SPENDING_NONDURABLE_FC" hidden="1">"c7716"</definedName>
    <definedName name="IQ_CONSUMER_SPENDING_NONDURABLE_POP" hidden="1">"c7056"</definedName>
    <definedName name="IQ_CONSUMER_SPENDING_NONDURABLE_POP_FC" hidden="1">"c7936"</definedName>
    <definedName name="IQ_CONSUMER_SPENDING_NONDURABLE_REAL" hidden="1">"c6966"</definedName>
    <definedName name="IQ_CONSUMER_SPENDING_NONDURABLE_REAL_APR" hidden="1">"c7626"</definedName>
    <definedName name="IQ_CONSUMER_SPENDING_NONDURABLE_REAL_APR_FC" hidden="1">"c8506"</definedName>
    <definedName name="IQ_CONSUMER_SPENDING_NONDURABLE_REAL_FC" hidden="1">"c7846"</definedName>
    <definedName name="IQ_CONSUMER_SPENDING_NONDURABLE_REAL_POP" hidden="1">"c7186"</definedName>
    <definedName name="IQ_CONSUMER_SPENDING_NONDURABLE_REAL_POP_FC" hidden="1">"c8066"</definedName>
    <definedName name="IQ_CONSUMER_SPENDING_NONDURABLE_REAL_SAAR" hidden="1">"c6967"</definedName>
    <definedName name="IQ_CONSUMER_SPENDING_NONDURABLE_REAL_SAAR_APR" hidden="1">"c7627"</definedName>
    <definedName name="IQ_CONSUMER_SPENDING_NONDURABLE_REAL_SAAR_APR_FC" hidden="1">"c8507"</definedName>
    <definedName name="IQ_CONSUMER_SPENDING_NONDURABLE_REAL_SAAR_FC" hidden="1">"c7847"</definedName>
    <definedName name="IQ_CONSUMER_SPENDING_NONDURABLE_REAL_SAAR_POP" hidden="1">"c7187"</definedName>
    <definedName name="IQ_CONSUMER_SPENDING_NONDURABLE_REAL_SAAR_POP_FC" hidden="1">"c8067"</definedName>
    <definedName name="IQ_CONSUMER_SPENDING_NONDURABLE_REAL_SAAR_YOY" hidden="1">"c7407"</definedName>
    <definedName name="IQ_CONSUMER_SPENDING_NONDURABLE_REAL_SAAR_YOY_FC" hidden="1">"c8287"</definedName>
    <definedName name="IQ_CONSUMER_SPENDING_NONDURABLE_REAL_YOY" hidden="1">"c7406"</definedName>
    <definedName name="IQ_CONSUMER_SPENDING_NONDURABLE_REAL_YOY_FC" hidden="1">"c8286"</definedName>
    <definedName name="IQ_CONSUMER_SPENDING_NONDURABLE_YOY" hidden="1">"c7276"</definedName>
    <definedName name="IQ_CONSUMER_SPENDING_NONDURABLE_YOY_FC" hidden="1">"c8156"</definedName>
    <definedName name="IQ_CONSUMER_SPENDING_POP" hidden="1">"c7054"</definedName>
    <definedName name="IQ_CONSUMER_SPENDING_POP_FC" hidden="1">"c7934"</definedName>
    <definedName name="IQ_CONSUMER_SPENDING_REAL" hidden="1">"c6963"</definedName>
    <definedName name="IQ_CONSUMER_SPENDING_REAL_APR" hidden="1">"c7623"</definedName>
    <definedName name="IQ_CONSUMER_SPENDING_REAL_APR_FC" hidden="1">"c8503"</definedName>
    <definedName name="IQ_CONSUMER_SPENDING_REAL_FC" hidden="1">"c7843"</definedName>
    <definedName name="IQ_CONSUMER_SPENDING_REAL_POP" hidden="1">"c7183"</definedName>
    <definedName name="IQ_CONSUMER_SPENDING_REAL_POP_FC" hidden="1">"c8063"</definedName>
    <definedName name="IQ_CONSUMER_SPENDING_REAL_SAAR" hidden="1">"c6968"</definedName>
    <definedName name="IQ_CONSUMER_SPENDING_REAL_SAAR_APR" hidden="1">"c7628"</definedName>
    <definedName name="IQ_CONSUMER_SPENDING_REAL_SAAR_APR_FC" hidden="1">"c8508"</definedName>
    <definedName name="IQ_CONSUMER_SPENDING_REAL_SAAR_FC" hidden="1">"c7848"</definedName>
    <definedName name="IQ_CONSUMER_SPENDING_REAL_SAAR_POP" hidden="1">"c7188"</definedName>
    <definedName name="IQ_CONSUMER_SPENDING_REAL_SAAR_POP_FC" hidden="1">"c8068"</definedName>
    <definedName name="IQ_CONSUMER_SPENDING_REAL_SAAR_YOY" hidden="1">"c7408"</definedName>
    <definedName name="IQ_CONSUMER_SPENDING_REAL_SAAR_YOY_FC" hidden="1">"c8288"</definedName>
    <definedName name="IQ_CONSUMER_SPENDING_REAL_USD_APR_FC" hidden="1">"c11921"</definedName>
    <definedName name="IQ_CONSUMER_SPENDING_REAL_USD_FC" hidden="1">"c11918"</definedName>
    <definedName name="IQ_CONSUMER_SPENDING_REAL_USD_POP_FC" hidden="1">"c11919"</definedName>
    <definedName name="IQ_CONSUMER_SPENDING_REAL_USD_YOY_FC" hidden="1">"c11920"</definedName>
    <definedName name="IQ_CONSUMER_SPENDING_REAL_YOY" hidden="1">"c7403"</definedName>
    <definedName name="IQ_CONSUMER_SPENDING_REAL_YOY_FC" hidden="1">"c8283"</definedName>
    <definedName name="IQ_CONSUMER_SPENDING_SERVICES" hidden="1">"c6837"</definedName>
    <definedName name="IQ_CONSUMER_SPENDING_SERVICES_APR" hidden="1">"c7497"</definedName>
    <definedName name="IQ_CONSUMER_SPENDING_SERVICES_APR_FC" hidden="1">"c8377"</definedName>
    <definedName name="IQ_CONSUMER_SPENDING_SERVICES_FC" hidden="1">"c7717"</definedName>
    <definedName name="IQ_CONSUMER_SPENDING_SERVICES_POP" hidden="1">"c7057"</definedName>
    <definedName name="IQ_CONSUMER_SPENDING_SERVICES_POP_FC" hidden="1">"c7937"</definedName>
    <definedName name="IQ_CONSUMER_SPENDING_SERVICES_REAL" hidden="1">"c6969"</definedName>
    <definedName name="IQ_CONSUMER_SPENDING_SERVICES_REAL_APR" hidden="1">"c7629"</definedName>
    <definedName name="IQ_CONSUMER_SPENDING_SERVICES_REAL_APR_FC" hidden="1">"c8509"</definedName>
    <definedName name="IQ_CONSUMER_SPENDING_SERVICES_REAL_FC" hidden="1">"c7849"</definedName>
    <definedName name="IQ_CONSUMER_SPENDING_SERVICES_REAL_POP" hidden="1">"c7189"</definedName>
    <definedName name="IQ_CONSUMER_SPENDING_SERVICES_REAL_POP_FC" hidden="1">"c8069"</definedName>
    <definedName name="IQ_CONSUMER_SPENDING_SERVICES_REAL_SAAR" hidden="1">"c6970"</definedName>
    <definedName name="IQ_CONSUMER_SPENDING_SERVICES_REAL_SAAR_APR" hidden="1">"c7630"</definedName>
    <definedName name="IQ_CONSUMER_SPENDING_SERVICES_REAL_SAAR_APR_FC" hidden="1">"c8510"</definedName>
    <definedName name="IQ_CONSUMER_SPENDING_SERVICES_REAL_SAAR_FC" hidden="1">"c7850"</definedName>
    <definedName name="IQ_CONSUMER_SPENDING_SERVICES_REAL_SAAR_POP" hidden="1">"c7190"</definedName>
    <definedName name="IQ_CONSUMER_SPENDING_SERVICES_REAL_SAAR_POP_FC" hidden="1">"c8070"</definedName>
    <definedName name="IQ_CONSUMER_SPENDING_SERVICES_REAL_SAAR_YOY" hidden="1">"c7410"</definedName>
    <definedName name="IQ_CONSUMER_SPENDING_SERVICES_REAL_SAAR_YOY_FC" hidden="1">"c8290"</definedName>
    <definedName name="IQ_CONSUMER_SPENDING_SERVICES_REAL_YOY" hidden="1">"c7409"</definedName>
    <definedName name="IQ_CONSUMER_SPENDING_SERVICES_REAL_YOY_FC" hidden="1">"c8289"</definedName>
    <definedName name="IQ_CONSUMER_SPENDING_SERVICES_YOY" hidden="1">"c7277"</definedName>
    <definedName name="IQ_CONSUMER_SPENDING_SERVICES_YOY_FC" hidden="1">"c8157"</definedName>
    <definedName name="IQ_CONSUMER_SPENDING_YOY" hidden="1">"c7274"</definedName>
    <definedName name="IQ_CONSUMER_SPENDING_YOY_FC" hidden="1">"c8154"</definedName>
    <definedName name="IQ_CONTRACTS_OTHER_COMMODITIES_EQUITIES_FDIC" hidden="1">"c6522"</definedName>
    <definedName name="IQ_CONTRIB_ID_DET_EST" hidden="1">"c12045"</definedName>
    <definedName name="IQ_CONTRIB_ID_DET_EST_THOM" hidden="1">"c12073"</definedName>
    <definedName name="IQ_CONTRIB_NAME_DET_EST" hidden="1">"c12046"</definedName>
    <definedName name="IQ_CONTRIB_NAME_DET_EST_THOM" hidden="1">"c12074"</definedName>
    <definedName name="IQ_CONTRIB_NAME_NON_PER_DET_EST" hidden="1">"c12760"</definedName>
    <definedName name="IQ_CONTRIB_NAME_NON_PER_DET_EST_THOM" hidden="1">"c12764"</definedName>
    <definedName name="IQ_CONTRIB_REC_DET_EST" hidden="1">"c12051"</definedName>
    <definedName name="IQ_CONTRIB_REC_DET_EST_DATE" hidden="1">"c12204"</definedName>
    <definedName name="IQ_CONTRIB_REC_DET_EST_DATE_THOM" hidden="1">"c12230"</definedName>
    <definedName name="IQ_CONTRIB_REC_DET_EST_ORIGIN" hidden="1">"c12577"</definedName>
    <definedName name="IQ_CONTRIB_REC_DET_EST_ORIGIN_THOM" hidden="1">"c12600"</definedName>
    <definedName name="IQ_CONTRIB_REC_DET_EST_THOM" hidden="1">"c12080"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E" hidden="1">"c2192"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SION_COMMON_FFIEC" hidden="1">"c12964"</definedName>
    <definedName name="IQ_CONVERSION_PREF_FFIEC" hidden="1">"c12962"</definedName>
    <definedName name="IQ_CONVERT" hidden="1">"c2536"</definedName>
    <definedName name="IQ_CONVERT_DEBT" hidden="1">"c224"</definedName>
    <definedName name="IQ_CONVERT_PCT" hidden="1">"c2537"</definedName>
    <definedName name="IQ_CONVEXITY" hidden="1">"c2182"</definedName>
    <definedName name="IQ_CONVEYED_TO_OTHERS_FDIC" hidden="1">"c6534"</definedName>
    <definedName name="IQ_CORE_CAPITAL_RATIO_FDIC" hidden="1">"c6745"</definedName>
    <definedName name="IQ_CORE_DEPOSITS_ASSETS_TOT_FFIEC" hidden="1">"c13442"</definedName>
    <definedName name="IQ_CORP_GOODS_PRICE_INDEX_APR_FC_UNUSED" hidden="1">"c8381"</definedName>
    <definedName name="IQ_CORP_GOODS_PRICE_INDEX_APR_FC_UNUSED_UNUSED_UNUSED" hidden="1">"c8381"</definedName>
    <definedName name="IQ_CORP_GOODS_PRICE_INDEX_APR_UNUSED" hidden="1">"c7501"</definedName>
    <definedName name="IQ_CORP_GOODS_PRICE_INDEX_APR_UNUSED_UNUSED_UNUSED" hidden="1">"c7501"</definedName>
    <definedName name="IQ_CORP_GOODS_PRICE_INDEX_FC_UNUSED" hidden="1">"c7721"</definedName>
    <definedName name="IQ_CORP_GOODS_PRICE_INDEX_FC_UNUSED_UNUSED_UNUSED" hidden="1">"c7721"</definedName>
    <definedName name="IQ_CORP_GOODS_PRICE_INDEX_POP_FC_UNUSED" hidden="1">"c7941"</definedName>
    <definedName name="IQ_CORP_GOODS_PRICE_INDEX_POP_FC_UNUSED_UNUSED_UNUSED" hidden="1">"c7941"</definedName>
    <definedName name="IQ_CORP_GOODS_PRICE_INDEX_POP_UNUSED" hidden="1">"c7061"</definedName>
    <definedName name="IQ_CORP_GOODS_PRICE_INDEX_POP_UNUSED_UNUSED_UNUSED" hidden="1">"c7061"</definedName>
    <definedName name="IQ_CORP_GOODS_PRICE_INDEX_UNUSED" hidden="1">"c6841"</definedName>
    <definedName name="IQ_CORP_GOODS_PRICE_INDEX_UNUSED_UNUSED_UNUSED" hidden="1">"c6841"</definedName>
    <definedName name="IQ_CORP_GOODS_PRICE_INDEX_YOY_FC_UNUSED" hidden="1">"c8161"</definedName>
    <definedName name="IQ_CORP_GOODS_PRICE_INDEX_YOY_FC_UNUSED_UNUSED_UNUSED" hidden="1">"c8161"</definedName>
    <definedName name="IQ_CORP_GOODS_PRICE_INDEX_YOY_UNUSED" hidden="1">"c7281"</definedName>
    <definedName name="IQ_CORP_GOODS_PRICE_INDEX_YOY_UNUSED_UNUSED_UNUSED" hidden="1">"c7281"</definedName>
    <definedName name="IQ_CORP_PROFITS" hidden="1">"c6843"</definedName>
    <definedName name="IQ_CORP_PROFITS_AFTER_TAX_SAAR" hidden="1">"c6842"</definedName>
    <definedName name="IQ_CORP_PROFITS_AFTER_TAX_SAAR_APR" hidden="1">"c7502"</definedName>
    <definedName name="IQ_CORP_PROFITS_AFTER_TAX_SAAR_APR_FC" hidden="1">"c8382"</definedName>
    <definedName name="IQ_CORP_PROFITS_AFTER_TAX_SAAR_FC" hidden="1">"c7722"</definedName>
    <definedName name="IQ_CORP_PROFITS_AFTER_TAX_SAAR_POP" hidden="1">"c7062"</definedName>
    <definedName name="IQ_CORP_PROFITS_AFTER_TAX_SAAR_POP_FC" hidden="1">"c7942"</definedName>
    <definedName name="IQ_CORP_PROFITS_AFTER_TAX_SAAR_YOY" hidden="1">"c7282"</definedName>
    <definedName name="IQ_CORP_PROFITS_AFTER_TAX_SAAR_YOY_FC" hidden="1">"c8162"</definedName>
    <definedName name="IQ_CORP_PROFITS_APR" hidden="1">"c7503"</definedName>
    <definedName name="IQ_CORP_PROFITS_APR_FC" hidden="1">"c8383"</definedName>
    <definedName name="IQ_CORP_PROFITS_FC" hidden="1">"c7723"</definedName>
    <definedName name="IQ_CORP_PROFITS_POP" hidden="1">"c7063"</definedName>
    <definedName name="IQ_CORP_PROFITS_POP_FC" hidden="1">"c7943"</definedName>
    <definedName name="IQ_CORP_PROFITS_SAAR" hidden="1">"c6844"</definedName>
    <definedName name="IQ_CORP_PROFITS_SAAR_APR" hidden="1">"c7504"</definedName>
    <definedName name="IQ_CORP_PROFITS_SAAR_APR_FC" hidden="1">"c8384"</definedName>
    <definedName name="IQ_CORP_PROFITS_SAAR_FC" hidden="1">"c7724"</definedName>
    <definedName name="IQ_CORP_PROFITS_SAAR_POP" hidden="1">"c7064"</definedName>
    <definedName name="IQ_CORP_PROFITS_SAAR_POP_FC" hidden="1">"c7944"</definedName>
    <definedName name="IQ_CORP_PROFITS_SAAR_YOY" hidden="1">"c7284"</definedName>
    <definedName name="IQ_CORP_PROFITS_SAAR_YOY_FC" hidden="1">"c8164"</definedName>
    <definedName name="IQ_CORP_PROFITS_YOY" hidden="1">"c7283"</definedName>
    <definedName name="IQ_CORP_PROFITS_YOY_FC" hidden="1">"c8163"</definedName>
    <definedName name="IQ_COST_BORROWED_FUNDS_FFIEC" hidden="1">"c13492"</definedName>
    <definedName name="IQ_COST_BORROWING" hidden="1">"c2936"</definedName>
    <definedName name="IQ_COST_BORROWINGS" hidden="1">"c225"</definedName>
    <definedName name="IQ_COST_CAPITAL_NEW_BUSINESS" hidden="1">"c9968"</definedName>
    <definedName name="IQ_COST_FOREIGN_DEPOSITS_FFIEC" hidden="1">"c13490"</definedName>
    <definedName name="IQ_COST_FUNDS_PURCHASED_FFIEC" hidden="1">"c13491"</definedName>
    <definedName name="IQ_COST_INT_DEPOSITS_FFIEC" hidden="1">"c13489"</definedName>
    <definedName name="IQ_COST_OF_FUNDING_ASSETS_FDIC" hidden="1">"c6725"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SOLVENCY_CAPITAL_COVERED" hidden="1">"c9965"</definedName>
    <definedName name="IQ_COST_SOLVENCY_CAPITAL_GROUP" hidden="1">"c9951"</definedName>
    <definedName name="IQ_COST_TOTAL_BORROWINGS" hidden="1">"c229"</definedName>
    <definedName name="IQ_COUNTRY_NAME" hidden="1">"c230"</definedName>
    <definedName name="IQ_COUNTRY_NAME_ECON" hidden="1">"c11752"</definedName>
    <definedName name="IQ_COUPON_FORMULA" hidden="1">"c8965"</definedName>
    <definedName name="IQ_COVERED_POPS" hidden="1">"c2124"</definedName>
    <definedName name="IQ_CP" hidden="1">"c2495"</definedName>
    <definedName name="IQ_CP_PCT" hidden="1">"c2496"</definedName>
    <definedName name="IQ_CPI" hidden="1">"c6845"</definedName>
    <definedName name="IQ_CPI_APR" hidden="1">"c7505"</definedName>
    <definedName name="IQ_CPI_APR_FC" hidden="1">"c8385"</definedName>
    <definedName name="IQ_CPI_CORE" hidden="1">"c6838"</definedName>
    <definedName name="IQ_CPI_CORE_APR" hidden="1">"c7498"</definedName>
    <definedName name="IQ_CPI_CORE_POP" hidden="1">"c7058"</definedName>
    <definedName name="IQ_CPI_CORE_YOY" hidden="1">"c7278"</definedName>
    <definedName name="IQ_CPI_FC" hidden="1">"c7725"</definedName>
    <definedName name="IQ_CPI_POP" hidden="1">"c7065"</definedName>
    <definedName name="IQ_CPI_POP_FC" hidden="1">"c7945"</definedName>
    <definedName name="IQ_CPI_YOY" hidden="1">"c7285"</definedName>
    <definedName name="IQ_CPI_YOY_FC" hidden="1">"c8165"</definedName>
    <definedName name="IQ_CQ" hidden="1">5000</definedName>
    <definedName name="IQ_CREDIT_CARD_CHARGE_OFFS_FDIC" hidden="1">"c6652"</definedName>
    <definedName name="IQ_CREDIT_CARD_FEE" hidden="1">"c231"</definedName>
    <definedName name="IQ_CREDIT_CARD_FEE_BNK" hidden="1">"c231"</definedName>
    <definedName name="IQ_CREDIT_CARD_FEE_FIN" hidden="1">"c1583"</definedName>
    <definedName name="IQ_CREDIT_CARD_GROSS_LOANS_FFIEC" hidden="1">"c13412"</definedName>
    <definedName name="IQ_CREDIT_CARD_INTERCHANGE_FEES_FFIEC" hidden="1">"c13046"</definedName>
    <definedName name="IQ_CREDIT_CARD_LINES_FDIC" hidden="1">"c6525"</definedName>
    <definedName name="IQ_CREDIT_CARD_LINES_UNUSED_FFIEC" hidden="1">"c13242"</definedName>
    <definedName name="IQ_CREDIT_CARD_LOANS_CHARGE_OFFS_FFIEC" hidden="1">"c13180"</definedName>
    <definedName name="IQ_CREDIT_CARD_LOANS_DUE_30_89_FFIEC" hidden="1">"c13272"</definedName>
    <definedName name="IQ_CREDIT_CARD_LOANS_DUE_90_FFIEC" hidden="1">"c13298"</definedName>
    <definedName name="IQ_CREDIT_CARD_LOANS_FDIC" hidden="1">"c6319"</definedName>
    <definedName name="IQ_CREDIT_CARD_LOANS_NON_ACCRUAL_FFIEC" hidden="1">"c13324"</definedName>
    <definedName name="IQ_CREDIT_CARD_LOANS_RECOV_FFIEC" hidden="1">"c13202"</definedName>
    <definedName name="IQ_CREDIT_CARD_NET_CHARGE_OFFS_FDIC" hidden="1">"c6654"</definedName>
    <definedName name="IQ_CREDIT_CARD_RECOVERIES_FDIC" hidden="1">"c6653"</definedName>
    <definedName name="IQ_CREDIT_CARD_RISK_BASED_FFIEC" hidden="1">"c13433"</definedName>
    <definedName name="IQ_CREDIT_CARDS_CONSUMER_LOANS_FFIEC" hidden="1">"c12822"</definedName>
    <definedName name="IQ_CREDIT_CARDS_LL_REC_FFIEC" hidden="1">"c12889"</definedName>
    <definedName name="IQ_CREDIT_CARDS_LOANS_TRADING_DOM_FFIEC" hidden="1">"c12933"</definedName>
    <definedName name="IQ_CREDIT_EXPOSURE" hidden="1">"c10038"</definedName>
    <definedName name="IQ_CREDIT_EXPOSURE_FFIEC" hidden="1">"c13062"</definedName>
    <definedName name="IQ_CREDIT_LOSS_CF" hidden="1">"c232"</definedName>
    <definedName name="IQ_CREDIT_LOSS_PROVISION_NET_CHARGE_OFFS_FDIC" hidden="1">"c6734"</definedName>
    <definedName name="IQ_CREDIT_LOSSES_DERIVATIVES_FFIEC" hidden="1">"c13068"</definedName>
    <definedName name="IQ_CREDIT_OPTIONS_DERIVATIVES_BENEFICIARY_FFIEC" hidden="1">"c13121"</definedName>
    <definedName name="IQ_CREDIT_OPTIONS_DERIVATIVES_GUARANTOR_FFIEC" hidden="1">"c13114"</definedName>
    <definedName name="IQ_CUMULATIVE_PREFERREDS_T2_FFIEC" hidden="1">"c13145"</definedName>
    <definedName name="IQ_CUMULATIVE_SPLIT_FACTOR" hidden="1">"c2094"</definedName>
    <definedName name="IQ_CURR_ACCT_BALANCE_APR_FC_UNUSED" hidden="1">"c8387"</definedName>
    <definedName name="IQ_CURR_ACCT_BALANCE_APR_FC_UNUSED_UNUSED_UNUSED" hidden="1">"c8387"</definedName>
    <definedName name="IQ_CURR_ACCT_BALANCE_APR_UNUSED" hidden="1">"c7507"</definedName>
    <definedName name="IQ_CURR_ACCT_BALANCE_APR_UNUSED_UNUSED_UNUSED" hidden="1">"c7507"</definedName>
    <definedName name="IQ_CURR_ACCT_BALANCE_FC_UNUSED" hidden="1">"c7727"</definedName>
    <definedName name="IQ_CURR_ACCT_BALANCE_FC_UNUSED_UNUSED_UNUSED" hidden="1">"c7727"</definedName>
    <definedName name="IQ_CURR_ACCT_BALANCE_PCT" hidden="1">"c6846"</definedName>
    <definedName name="IQ_CURR_ACCT_BALANCE_PCT_FC" hidden="1">"c7726"</definedName>
    <definedName name="IQ_CURR_ACCT_BALANCE_PCT_POP" hidden="1">"c7066"</definedName>
    <definedName name="IQ_CURR_ACCT_BALANCE_PCT_POP_FC" hidden="1">"c7946"</definedName>
    <definedName name="IQ_CURR_ACCT_BALANCE_PCT_YOY" hidden="1">"c7286"</definedName>
    <definedName name="IQ_CURR_ACCT_BALANCE_PCT_YOY_FC" hidden="1">"c8166"</definedName>
    <definedName name="IQ_CURR_ACCT_BALANCE_POP_FC_UNUSED" hidden="1">"c7947"</definedName>
    <definedName name="IQ_CURR_ACCT_BALANCE_POP_FC_UNUSED_UNUSED_UNUSED" hidden="1">"c7947"</definedName>
    <definedName name="IQ_CURR_ACCT_BALANCE_POP_UNUSED" hidden="1">"c7067"</definedName>
    <definedName name="IQ_CURR_ACCT_BALANCE_POP_UNUSED_UNUSED_UNUSED" hidden="1">"c7067"</definedName>
    <definedName name="IQ_CURR_ACCT_BALANCE_SAAR" hidden="1">"c6848"</definedName>
    <definedName name="IQ_CURR_ACCT_BALANCE_SAAR_APR" hidden="1">"c7508"</definedName>
    <definedName name="IQ_CURR_ACCT_BALANCE_SAAR_APR_FC" hidden="1">"c8388"</definedName>
    <definedName name="IQ_CURR_ACCT_BALANCE_SAAR_FC" hidden="1">"c7728"</definedName>
    <definedName name="IQ_CURR_ACCT_BALANCE_SAAR_POP" hidden="1">"c7068"</definedName>
    <definedName name="IQ_CURR_ACCT_BALANCE_SAAR_POP_FC" hidden="1">"c7948"</definedName>
    <definedName name="IQ_CURR_ACCT_BALANCE_SAAR_USD_APR_FC" hidden="1">"c11797"</definedName>
    <definedName name="IQ_CURR_ACCT_BALANCE_SAAR_USD_FC" hidden="1">"c11794"</definedName>
    <definedName name="IQ_CURR_ACCT_BALANCE_SAAR_USD_POP_FC" hidden="1">"c11795"</definedName>
    <definedName name="IQ_CURR_ACCT_BALANCE_SAAR_USD_YOY_FC" hidden="1">"c11796"</definedName>
    <definedName name="IQ_CURR_ACCT_BALANCE_SAAR_YOY" hidden="1">"c7288"</definedName>
    <definedName name="IQ_CURR_ACCT_BALANCE_SAAR_YOY_FC" hidden="1">"c8168"</definedName>
    <definedName name="IQ_CURR_ACCT_BALANCE_UNUSED" hidden="1">"c6847"</definedName>
    <definedName name="IQ_CURR_ACCT_BALANCE_UNUSED_UNUSED_UNUSED" hidden="1">"c6847"</definedName>
    <definedName name="IQ_CURR_ACCT_BALANCE_USD" hidden="1">"c11786"</definedName>
    <definedName name="IQ_CURR_ACCT_BALANCE_USD_APR" hidden="1">"c11789"</definedName>
    <definedName name="IQ_CURR_ACCT_BALANCE_USD_APR_FC" hidden="1">"c11793"</definedName>
    <definedName name="IQ_CURR_ACCT_BALANCE_USD_FC" hidden="1">"c11790"</definedName>
    <definedName name="IQ_CURR_ACCT_BALANCE_USD_POP" hidden="1">"c11787"</definedName>
    <definedName name="IQ_CURR_ACCT_BALANCE_USD_POP_FC" hidden="1">"c11791"</definedName>
    <definedName name="IQ_CURR_ACCT_BALANCE_USD_YOY" hidden="1">"c11788"</definedName>
    <definedName name="IQ_CURR_ACCT_BALANCE_USD_YOY_FC" hidden="1">"c11792"</definedName>
    <definedName name="IQ_CURR_ACCT_BALANCE_YOY_FC_UNUSED" hidden="1">"c8167"</definedName>
    <definedName name="IQ_CURR_ACCT_BALANCE_YOY_FC_UNUSED_UNUSED_UNUSED" hidden="1">"c8167"</definedName>
    <definedName name="IQ_CURR_ACCT_BALANCE_YOY_UNUSED" hidden="1">"c7287"</definedName>
    <definedName name="IQ_CURR_ACCT_BALANCE_YOY_UNUSED_UNUSED_UNUSED" hidden="1">"c7287"</definedName>
    <definedName name="IQ_CURR_ACCT_INC_RECEIPTS" hidden="1">"c6849"</definedName>
    <definedName name="IQ_CURR_ACCT_INC_RECEIPTS_APR" hidden="1">"c7509"</definedName>
    <definedName name="IQ_CURR_ACCT_INC_RECEIPTS_APR_FC" hidden="1">"c8389"</definedName>
    <definedName name="IQ_CURR_ACCT_INC_RECEIPTS_FC" hidden="1">"c7729"</definedName>
    <definedName name="IQ_CURR_ACCT_INC_RECEIPTS_POP" hidden="1">"c7069"</definedName>
    <definedName name="IQ_CURR_ACCT_INC_RECEIPTS_POP_FC" hidden="1">"c7949"</definedName>
    <definedName name="IQ_CURR_ACCT_INC_RECEIPTS_YOY" hidden="1">"c7289"</definedName>
    <definedName name="IQ_CURR_ACCT_INC_RECEIPTS_YOY_FC" hidden="1">"c8169"</definedName>
    <definedName name="IQ_CURR_DOMESTIC_TAXES" hidden="1">"c2074"</definedName>
    <definedName name="IQ_CURR_FOREIGN_TAXES" hidden="1">"c2075"</definedName>
    <definedName name="IQ_CURRENCY_COIN_DOMESTIC_FDIC" hidden="1">"c6388"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BENCHMARK" hidden="1">"c6780"</definedName>
    <definedName name="IQ_CURRENT_BENCHMARK_CIQID" hidden="1">"c6781"</definedName>
    <definedName name="IQ_CURRENT_BENCHMARK_MATURITY" hidden="1">"c6782"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USIP" hidden="1">"c2245"</definedName>
    <definedName name="IQ_CUSTOMER_LIAB_ACCEPTANCES_OUT_FFIEC" hidden="1">"c12835"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ILY" hidden="1">500000</definedName>
    <definedName name="IQ_DATA_PROCESSING_EXP_FFIEC" hidden="1">"c13047"</definedName>
    <definedName name="IQ_DATED_DATE" hidden="1">"c2185"</definedName>
    <definedName name="IQ_DAY_COUNT" hidden="1">"c2161"</definedName>
    <definedName name="IQ_DAYS_COVER_SHORT" hidden="1">"c1578"</definedName>
    <definedName name="IQ_DAYS_DELAY" hidden="1">"c8963"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1_5_INVEST_SECURITIES_FFIEC" hidden="1">"c13465"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BT_LESS_1YR_INVEST_SECURITIES_FFIEC" hidden="1">"c13464"</definedName>
    <definedName name="IQ_DEBT_MATURING_MORE_THAN_ONE_YEAR_FFIEC" hidden="1">"c13164"</definedName>
    <definedName name="IQ_DEBT_MATURING_WITHIN_ONE_YEAR_FFIEC" hidden="1">"c13163"</definedName>
    <definedName name="IQ_DEBT_SEC_OVER_5YR_INVEST_SECURITIES_FFIEC" hidden="1">"c13466"</definedName>
    <definedName name="IQ_DEBT_SECURITIES_FOREIGN_FFIEC" hidden="1">"c13484"</definedName>
    <definedName name="IQ_DEBT_SECURITIES_OTHER_ASSETS_DUE_30_89_FFIEC" hidden="1">"c13279"</definedName>
    <definedName name="IQ_DEBT_SECURITIES_OTHER_ASSETS_DUE_90_FFIEC" hidden="1">"c13305"</definedName>
    <definedName name="IQ_DEBT_SECURITIES_OTHER_ASSETS_NON_ACCRUAL_FFIEC" hidden="1">"c13331"</definedName>
    <definedName name="IQ_DECREASE_INT_EXPENSE_FFIEC" hidden="1">"c13064"</definedName>
    <definedName name="IQ_DEDUCTIONS_TOTAL_RISK_BASED_CAPITAL_FFIEC" hidden="1">"c13152"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SPENDING_REAL_SAAR" hidden="1">"c6971"</definedName>
    <definedName name="IQ_DEF_SPENDING_REAL_SAAR_APR" hidden="1">"c7631"</definedName>
    <definedName name="IQ_DEF_SPENDING_REAL_SAAR_APR_FC" hidden="1">"c8511"</definedName>
    <definedName name="IQ_DEF_SPENDING_REAL_SAAR_FC" hidden="1">"c7851"</definedName>
    <definedName name="IQ_DEF_SPENDING_REAL_SAAR_POP" hidden="1">"c7191"</definedName>
    <definedName name="IQ_DEF_SPENDING_REAL_SAAR_POP_FC" hidden="1">"c8071"</definedName>
    <definedName name="IQ_DEF_SPENDING_REAL_SAAR_YOY" hidden="1">"c7411"</definedName>
    <definedName name="IQ_DEF_SPENDING_REAL_SAAR_YOY_FC" hidden="1">"c8291"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_ASSETS_FFIEC" hidden="1">"c12843"</definedName>
    <definedName name="IQ_DEFERRED_TAX_ASSETS_T1_FFIEC" hidden="1">"c13141"</definedName>
    <definedName name="IQ_DEFERRED_TAX_LIAB_FFIEC" hidden="1">"c12870"</definedName>
    <definedName name="IQ_DEFERRED_TAXES" hidden="1">"c1356"</definedName>
    <definedName name="IQ_DEMAND_DEP" hidden="1">"c320"</definedName>
    <definedName name="IQ_DEMAND_DEPOSITS_COMMERCIAL_BANK_SUBS_FFIEC" hidden="1">"c12945"</definedName>
    <definedName name="IQ_DEMAND_DEPOSITS_FDIC" hidden="1">"c6489"</definedName>
    <definedName name="IQ_DEPOSIT_ACCOUNTS_LESS_THAN_100K_FDIC" hidden="1">"c6494"</definedName>
    <definedName name="IQ_DEPOSIT_ACCOUNTS_MORE_THAN_100K_FDIC" hidden="1">"c6492"</definedName>
    <definedName name="IQ_DEPOSITORY_INST_ACCEPTANCES_LL_REC_DOM_FFIEC" hidden="1">"c12908"</definedName>
    <definedName name="IQ_DEPOSITORY_INST_GROSS_LOANS_FFIEC" hidden="1">"c13409"</definedName>
    <definedName name="IQ_DEPOSITORY_INST_RISK_BASED_FFIEC" hidden="1">"c13430"</definedName>
    <definedName name="IQ_DEPOSITORY_INSTITUTIONS_CHARGE_OFFS_FDIC" hidden="1">"c6596"</definedName>
    <definedName name="IQ_DEPOSITORY_INSTITUTIONS_NET_CHARGE_OFFS_FDIC" hidden="1">"c6634"</definedName>
    <definedName name="IQ_DEPOSITORY_INSTITUTIONS_RECOVERIES_FDIC" hidden="1">"c6615"</definedName>
    <definedName name="IQ_DEPOSITS_100K_MORE_ASSETS_TOT_FFIEC" hidden="1">"c13444"</definedName>
    <definedName name="IQ_DEPOSITS_DOM_FFIEC" hidden="1">"c12850"</definedName>
    <definedName name="IQ_DEPOSITS_FAIR_VALUE_TOT_FFIEC" hidden="1">"c13213"</definedName>
    <definedName name="IQ_DEPOSITS_FIN" hidden="1">"c321"</definedName>
    <definedName name="IQ_DEPOSITS_FOREIGN_FFIEC" hidden="1">"c12853"</definedName>
    <definedName name="IQ_DEPOSITS_HELD_DOMESTIC_FDIC" hidden="1">"c6340"</definedName>
    <definedName name="IQ_DEPOSITS_HELD_FOREIGN_FDIC" hidden="1">"c6341"</definedName>
    <definedName name="IQ_DEPOSITS_INTEREST_SECURITIES" hidden="1">"c5509"</definedName>
    <definedName name="IQ_DEPOSITS_LESS_100K_COMMERCIAL_BANK_SUBS_FFIEC" hidden="1">"c12948"</definedName>
    <definedName name="IQ_DEPOSITS_LESS_THAN_100K_AFTER_THREE_YEARS_FDIC" hidden="1">"c6464"</definedName>
    <definedName name="IQ_DEPOSITS_LESS_THAN_100K_THREE_MONTHS_FDIC" hidden="1">"c6461"</definedName>
    <definedName name="IQ_DEPOSITS_LESS_THAN_100K_THREE_YEARS_FDIC" hidden="1">"c6463"</definedName>
    <definedName name="IQ_DEPOSITS_LESS_THAN_100K_TWELVE_MONTHS_FDIC" hidden="1">"c6462"</definedName>
    <definedName name="IQ_DEPOSITS_LEVEL_1_FFIEC" hidden="1">"c13221"</definedName>
    <definedName name="IQ_DEPOSITS_LEVEL_2_FFIEC" hidden="1">"c13229"</definedName>
    <definedName name="IQ_DEPOSITS_LEVEL_3_FFIEC" hidden="1">"c13237"</definedName>
    <definedName name="IQ_DEPOSITS_MORE_100K_COMMERCIAL_BANK_SUBS_FFIEC" hidden="1">"c12949"</definedName>
    <definedName name="IQ_DEPOSITS_MORE_THAN_100K_AFTER_THREE_YEARS_FDIC" hidden="1">"c6469"</definedName>
    <definedName name="IQ_DEPOSITS_MORE_THAN_100K_THREE_MONTHS_FDIC" hidden="1">"c6466"</definedName>
    <definedName name="IQ_DEPOSITS_MORE_THAN_100K_THREE_YEARS_FDIC" hidden="1">"c6468"</definedName>
    <definedName name="IQ_DEPOSITS_MORE_THAN_100K_TWELVE_MONTHS_FDIC" hidden="1">"c6467"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RIVATIVES_FDIC" hidden="1">"c6523"</definedName>
    <definedName name="IQ_DERIVATIVES_NEGATIVE_FAIR_VALUE_DOM_FFIEC" hidden="1">"c12943"</definedName>
    <definedName name="IQ_DERIVATIVES_NEGATIVE_VALUE_FFIEC" hidden="1">"c12861"</definedName>
    <definedName name="IQ_DERIVATIVES_POS_FAIR_VALUE_FFIEC" hidden="1">"c12827"</definedName>
    <definedName name="IQ_DERIVATIVES_POSITIVE_FAIR_VALUE_TRADING_DOM_FFIEC" hidden="1">"c12938"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CIQ" hidden="1">"c4767"</definedName>
    <definedName name="IQ_DIFF_LASTCLOSE_TARGET_PRICE_REUT" hidden="1">"c5436"</definedName>
    <definedName name="IQ_DIFF_LASTCLOSE_TARGET_PRICE_THOM" hidden="1">"c5278"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GUIDANCE" hidden="1">"c4270"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RECTORS_FEES_FFIEC" hidden="1">"c13049"</definedName>
    <definedName name="IQ_DISALLOWED_DEFERRED_TAX_ASSETS_FFIEC" hidden="1">"c13157"</definedName>
    <definedName name="IQ_DISALLOWED_GOODWILL_INTANGIBLE_ASSETS_FFIEC" hidden="1">"c13155"</definedName>
    <definedName name="IQ_DISALLOWED_GOODWILL_INTANGIBLES_T1_FFIEC" hidden="1">"c13137"</definedName>
    <definedName name="IQ_DISALLOWED_SERVICING_ASSETS_FFIEC" hidden="1">"c13156"</definedName>
    <definedName name="IQ_DISALLOWED_SERVICING_ASSETS_T1_FFIEC" hidden="1">"c13140"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POSABLE_PERSONAL_INC" hidden="1">"c6850"</definedName>
    <definedName name="IQ_DISPOSABLE_PERSONAL_INC_APR" hidden="1">"c7510"</definedName>
    <definedName name="IQ_DISPOSABLE_PERSONAL_INC_APR_FC" hidden="1">"c8390"</definedName>
    <definedName name="IQ_DISPOSABLE_PERSONAL_INC_FC" hidden="1">"c7730"</definedName>
    <definedName name="IQ_DISPOSABLE_PERSONAL_INC_POP" hidden="1">"c7070"</definedName>
    <definedName name="IQ_DISPOSABLE_PERSONAL_INC_POP_FC" hidden="1">"c7950"</definedName>
    <definedName name="IQ_DISPOSABLE_PERSONAL_INC_REAL" hidden="1">"c11922"</definedName>
    <definedName name="IQ_DISPOSABLE_PERSONAL_INC_REAL_APR" hidden="1">"c11925"</definedName>
    <definedName name="IQ_DISPOSABLE_PERSONAL_INC_REAL_POP" hidden="1">"c11923"</definedName>
    <definedName name="IQ_DISPOSABLE_PERSONAL_INC_REAL_YOY" hidden="1">"c11924"</definedName>
    <definedName name="IQ_DISPOSABLE_PERSONAL_INC_SAAR" hidden="1">"c6851"</definedName>
    <definedName name="IQ_DISPOSABLE_PERSONAL_INC_SAAR_APR" hidden="1">"c7511"</definedName>
    <definedName name="IQ_DISPOSABLE_PERSONAL_INC_SAAR_APR_FC" hidden="1">"c8391"</definedName>
    <definedName name="IQ_DISPOSABLE_PERSONAL_INC_SAAR_FC" hidden="1">"c7731"</definedName>
    <definedName name="IQ_DISPOSABLE_PERSONAL_INC_SAAR_POP" hidden="1">"c7071"</definedName>
    <definedName name="IQ_DISPOSABLE_PERSONAL_INC_SAAR_POP_FC" hidden="1">"c7951"</definedName>
    <definedName name="IQ_DISPOSABLE_PERSONAL_INC_SAAR_USD_APR_FC" hidden="1">"c11805"</definedName>
    <definedName name="IQ_DISPOSABLE_PERSONAL_INC_SAAR_USD_FC" hidden="1">"c11802"</definedName>
    <definedName name="IQ_DISPOSABLE_PERSONAL_INC_SAAR_USD_POP_FC" hidden="1">"c11803"</definedName>
    <definedName name="IQ_DISPOSABLE_PERSONAL_INC_SAAR_USD_YOY_FC" hidden="1">"c11804"</definedName>
    <definedName name="IQ_DISPOSABLE_PERSONAL_INC_SAAR_YOY" hidden="1">"c7291"</definedName>
    <definedName name="IQ_DISPOSABLE_PERSONAL_INC_SAAR_YOY_FC" hidden="1">"c8171"</definedName>
    <definedName name="IQ_DISPOSABLE_PERSONAL_INC_USD_APR_FC" hidden="1">"c11801"</definedName>
    <definedName name="IQ_DISPOSABLE_PERSONAL_INC_USD_FC" hidden="1">"c11798"</definedName>
    <definedName name="IQ_DISPOSABLE_PERSONAL_INC_USD_POP_FC" hidden="1">"c11799"</definedName>
    <definedName name="IQ_DISPOSABLE_PERSONAL_INC_USD_YOY_FC" hidden="1">"c11800"</definedName>
    <definedName name="IQ_DISPOSABLE_PERSONAL_INC_YOY" hidden="1">"c7290"</definedName>
    <definedName name="IQ_DISPOSABLE_PERSONAL_INC_YOY_FC" hidden="1">"c8170"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ACT_OR_EST_CIQ" hidden="1">"c4803"</definedName>
    <definedName name="IQ_DISTRIBUTABLE_CASH_EST" hidden="1">"c4277"</definedName>
    <definedName name="IQ_DISTRIBUTABLE_CASH_GUIDANCE" hidden="1">"c4279"</definedName>
    <definedName name="IQ_DISTRIBUTABLE_CASH_HIGH_EST" hidden="1">"c4280"</definedName>
    <definedName name="IQ_DISTRIBUTABLE_CASH_HIGH_GUIDANCE" hidden="1">"c4198"</definedName>
    <definedName name="IQ_DISTRIBUTABLE_CASH_LOW_EST" hidden="1">"c4281"</definedName>
    <definedName name="IQ_DISTRIBUTABLE_CASH_LOW_GUIDANCE" hidden="1">"c4238"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ACT_OR_EST_CIQ" hidden="1">"c4811"</definedName>
    <definedName name="IQ_DISTRIBUTABLE_CASH_SHARE_EST" hidden="1">"c4285"</definedName>
    <definedName name="IQ_DISTRIBUTABLE_CASH_SHARE_GUIDANCE" hidden="1">"c4287"</definedName>
    <definedName name="IQ_DISTRIBUTABLE_CASH_SHARE_HIGH_EST" hidden="1">"c4288"</definedName>
    <definedName name="IQ_DISTRIBUTABLE_CASH_SHARE_HIGH_GUIDANCE" hidden="1">"c4199"</definedName>
    <definedName name="IQ_DISTRIBUTABLE_CASH_SHARE_LOW_EST" hidden="1">"c4289"</definedName>
    <definedName name="IQ_DISTRIBUTABLE_CASH_SHARE_LOW_GUIDANCE" hidden="1">"c4239"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"c2205"</definedName>
    <definedName name="IQ_DIV_PAYMENT_TYPE" hidden="1">"c12752"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IVIDENDS_DECLARED_COMMON_FDIC" hidden="1">"c6659"</definedName>
    <definedName name="IQ_DIVIDENDS_DECLARED_COMMON_FFIEC" hidden="1">"c12969"</definedName>
    <definedName name="IQ_DIVIDENDS_DECLARED_PREFERRED_FDIC" hidden="1">"c6658"</definedName>
    <definedName name="IQ_DIVIDENDS_DECLARED_PREFERRED_FFIEC" hidden="1">"c12968"</definedName>
    <definedName name="IQ_DIVIDENDS_FDIC" hidden="1">"c6660"</definedName>
    <definedName name="IQ_DIVIDENDS_NET_INCOME_FFIEC" hidden="1">"c13349"</definedName>
    <definedName name="IQ_DIVIDENDS_PAID_DECLARED_PERIOD_COVERED" hidden="1">"c9960"</definedName>
    <definedName name="IQ_DIVIDENDS_PAID_DECLARED_PERIOD_GROUP" hidden="1">"c9946"</definedName>
    <definedName name="IQ_DNB_OTHER_EXP_INC_TAX_US" hidden="1">"c6787"</definedName>
    <definedName name="IQ_DNTM" hidden="1">700000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REUT" hidden="1">"c5464"</definedName>
    <definedName name="IQ_DPS_ACT_OR_EST_THOM" hidden="1">"c5302"</definedName>
    <definedName name="IQ_DPS_DET_EST" hidden="1">"c12052"</definedName>
    <definedName name="IQ_DPS_DET_EST_CURRENCY" hidden="1">"c12459"</definedName>
    <definedName name="IQ_DPS_DET_EST_CURRENCY_THOM" hidden="1">"c12480"</definedName>
    <definedName name="IQ_DPS_DET_EST_DATE" hidden="1">"c12205"</definedName>
    <definedName name="IQ_DPS_DET_EST_DATE_THOM" hidden="1">"c12231"</definedName>
    <definedName name="IQ_DPS_DET_EST_INCL" hidden="1">"c12342"</definedName>
    <definedName name="IQ_DPS_DET_EST_INCL_THOM" hidden="1">"c12363"</definedName>
    <definedName name="IQ_DPS_DET_EST_ORIGIN" hidden="1">"c12578"</definedName>
    <definedName name="IQ_DPS_DET_EST_ORIGIN_THOM" hidden="1">"c12601"</definedName>
    <definedName name="IQ_DPS_DET_EST_THOM" hidden="1">"c12081"</definedName>
    <definedName name="IQ_DPS_EST" hidden="1">"c1674"</definedName>
    <definedName name="IQ_DPS_EST_BOTTOM_UP" hidden="1">"c5493"</definedName>
    <definedName name="IQ_DPS_EST_BOTTOM_UP_REUT" hidden="1">"c5501"</definedName>
    <definedName name="IQ_DPS_EST_REUT" hidden="1">"c3851"</definedName>
    <definedName name="IQ_DPS_EST_THOM" hidden="1">"c4013"</definedName>
    <definedName name="IQ_DPS_GUIDANCE" hidden="1">"c4302"</definedName>
    <definedName name="IQ_DPS_HIGH_EST" hidden="1">"c1676"</definedName>
    <definedName name="IQ_DPS_HIGH_EST_REUT" hidden="1">"c3853"</definedName>
    <definedName name="IQ_DPS_HIGH_EST_THOM" hidden="1">"c4015"</definedName>
    <definedName name="IQ_DPS_HIGH_GUIDANCE" hidden="1">"c4168"</definedName>
    <definedName name="IQ_DPS_LOW_EST" hidden="1">"c1677"</definedName>
    <definedName name="IQ_DPS_LOW_EST_REUT" hidden="1">"c3854"</definedName>
    <definedName name="IQ_DPS_LOW_EST_THOM" hidden="1">"c4016"</definedName>
    <definedName name="IQ_DPS_LOW_GUIDANCE" hidden="1">"c4208"</definedName>
    <definedName name="IQ_DPS_MEDIAN_EST" hidden="1">"c1675"</definedName>
    <definedName name="IQ_DPS_MEDIAN_EST_REUT" hidden="1">"c3852"</definedName>
    <definedName name="IQ_DPS_MEDIAN_EST_THOM" hidden="1">"c4014"</definedName>
    <definedName name="IQ_DPS_NUM_EST" hidden="1">"c1678"</definedName>
    <definedName name="IQ_DPS_NUM_EST_REUT" hidden="1">"c3855"</definedName>
    <definedName name="IQ_DPS_NUM_EST_THOM" hidden="1">"c4017"</definedName>
    <definedName name="IQ_DPS_STDDEV_EST" hidden="1">"c1679"</definedName>
    <definedName name="IQ_DPS_STDDEV_EST_REUT" hidden="1">"c3856"</definedName>
    <definedName name="IQ_DPS_STDDEV_EST_THOM" hidden="1">"c4018"</definedName>
    <definedName name="IQ_DURABLE_INVENTORIES" hidden="1">"c6853"</definedName>
    <definedName name="IQ_DURABLE_INVENTORIES_APR" hidden="1">"c7513"</definedName>
    <definedName name="IQ_DURABLE_INVENTORIES_APR_FC" hidden="1">"c8393"</definedName>
    <definedName name="IQ_DURABLE_INVENTORIES_FC" hidden="1">"c7733"</definedName>
    <definedName name="IQ_DURABLE_INVENTORIES_POP" hidden="1">"c7073"</definedName>
    <definedName name="IQ_DURABLE_INVENTORIES_POP_FC" hidden="1">"c7953"</definedName>
    <definedName name="IQ_DURABLE_INVENTORIES_YOY" hidden="1">"c7293"</definedName>
    <definedName name="IQ_DURABLE_INVENTORIES_YOY_FC" hidden="1">"c8173"</definedName>
    <definedName name="IQ_DURABLE_ORDERS" hidden="1">"c6854"</definedName>
    <definedName name="IQ_DURABLE_ORDERS_APR" hidden="1">"c7514"</definedName>
    <definedName name="IQ_DURABLE_ORDERS_APR_FC" hidden="1">"c8394"</definedName>
    <definedName name="IQ_DURABLE_ORDERS_FC" hidden="1">"c7734"</definedName>
    <definedName name="IQ_DURABLE_ORDERS_POP" hidden="1">"c7074"</definedName>
    <definedName name="IQ_DURABLE_ORDERS_POP_FC" hidden="1">"c7954"</definedName>
    <definedName name="IQ_DURABLE_ORDERS_YOY" hidden="1">"c7294"</definedName>
    <definedName name="IQ_DURABLE_ORDERS_YOY_FC" hidden="1">"c8174"</definedName>
    <definedName name="IQ_DURABLE_SHIPMENTS" hidden="1">"c6855"</definedName>
    <definedName name="IQ_DURABLE_SHIPMENTS_APR" hidden="1">"c7515"</definedName>
    <definedName name="IQ_DURABLE_SHIPMENTS_APR_FC" hidden="1">"c8395"</definedName>
    <definedName name="IQ_DURABLE_SHIPMENTS_FC" hidden="1">"c7735"</definedName>
    <definedName name="IQ_DURABLE_SHIPMENTS_POP" hidden="1">"c7075"</definedName>
    <definedName name="IQ_DURABLE_SHIPMENTS_POP_FC" hidden="1">"c7955"</definedName>
    <definedName name="IQ_DURABLE_SHIPMENTS_YOY" hidden="1">"c7295"</definedName>
    <definedName name="IQ_DURABLE_SHIPMENTS_YOY_FC" hidden="1">"c8175"</definedName>
    <definedName name="IQ_DURATION" hidden="1">"c2181"</definedName>
    <definedName name="IQ_EARNING_ASSET_YIELD" hidden="1">"c343"</definedName>
    <definedName name="IQ_EARNING_ASSETS_AVG_ASSETS_FFIEC" hidden="1">"c13354"</definedName>
    <definedName name="IQ_EARNING_ASSETS_FDIC" hidden="1">"c6360"</definedName>
    <definedName name="IQ_EARNING_ASSETS_QUARTERLY_AVG_FFIEC" hidden="1">"c13086"</definedName>
    <definedName name="IQ_EARNING_ASSETS_REPRICE_ASSETS_TOT_FFIEC" hidden="1">"c13451"</definedName>
    <definedName name="IQ_EARNING_ASSETS_YIELD_FDIC" hidden="1">"c6724"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CIQ" hidden="1">"c4656"</definedName>
    <definedName name="IQ_EARNINGS_ANNOUNCE_DATE_REUT" hidden="1">"c5314"</definedName>
    <definedName name="IQ_EARNINGS_ANNOUNCE_DATE_THOM" hidden="1">"c5093"</definedName>
    <definedName name="IQ_EARNINGS_CO_FFIEC" hidden="1">"c13032"</definedName>
    <definedName name="IQ_EARNINGS_COVERAGE_LOSSES_FFIEC" hidden="1">"c13351"</definedName>
    <definedName name="IQ_EARNINGS_COVERAGE_NET_CHARGE_OFFS_FDIC" hidden="1">"c6735"</definedName>
    <definedName name="IQ_EARNINGS_LIFE_INSURANCE_FFIEC" hidden="1">"c13041"</definedName>
    <definedName name="IQ_EARNINGS_PERIOD_COVERED" hidden="1">"c9958"</definedName>
    <definedName name="IQ_EARNINGS_PERIOD_GROUP" hidden="1">"c9944"</definedName>
    <definedName name="IQ_EBIT" hidden="1">"c352"</definedName>
    <definedName name="IQ_EBIT_10K" hidden="1">"IQ_EBIT_10K"</definedName>
    <definedName name="IQ_EBIT_10Q" hidden="1">"IQ_EBIT_10Q"</definedName>
    <definedName name="IQ_EBIT_10Q1" hidden="1">"IQ_EBIT_10Q1"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REUT" hidden="1">"c5465"</definedName>
    <definedName name="IQ_EBIT_ACT_OR_EST_THOM" hidden="1">"c5303"</definedName>
    <definedName name="IQ_EBIT_DET_EST" hidden="1">"c12053"</definedName>
    <definedName name="IQ_EBIT_DET_EST_CURRENCY" hidden="1">"c12460"</definedName>
    <definedName name="IQ_EBIT_DET_EST_CURRENCY_THOM" hidden="1">"c12481"</definedName>
    <definedName name="IQ_EBIT_DET_EST_DATE" hidden="1">"c12206"</definedName>
    <definedName name="IQ_EBIT_DET_EST_DATE_THOM" hidden="1">"c12232"</definedName>
    <definedName name="IQ_EBIT_DET_EST_INCL" hidden="1">"c12343"</definedName>
    <definedName name="IQ_EBIT_DET_EST_INCL_THOM" hidden="1">"c12364"</definedName>
    <definedName name="IQ_EBIT_DET_EST_ORIGIN" hidden="1">"c12579"</definedName>
    <definedName name="IQ_EBIT_DET_EST_ORIGIN_THOM" hidden="1">"c12602"</definedName>
    <definedName name="IQ_EBIT_DET_EST_THOM" hidden="1">"c12082"</definedName>
    <definedName name="IQ_EBIT_EQ_INC" hidden="1">"c3498"</definedName>
    <definedName name="IQ_EBIT_EQ_INC_EXCL_SBC" hidden="1">"c3502"</definedName>
    <definedName name="IQ_EBIT_EST" hidden="1">"c1681"</definedName>
    <definedName name="IQ_EBIT_EST_REUT" hidden="1">"c5333"</definedName>
    <definedName name="IQ_EBIT_EST_THOM" hidden="1">"c5105"</definedName>
    <definedName name="IQ_EBIT_EXCL_SBC" hidden="1">"c3082"</definedName>
    <definedName name="IQ_EBIT_GROWTH_1" hidden="1">"c157"</definedName>
    <definedName name="IQ_EBIT_GROWTH_2" hidden="1">"c161"</definedName>
    <definedName name="IQ_EBIT_GUIDANCE" hidden="1">"c4303"</definedName>
    <definedName name="IQ_EBIT_GW_ACT_OR_EST" hidden="1">"c4306"</definedName>
    <definedName name="IQ_EBIT_GW_EST" hidden="1">"c4305"</definedName>
    <definedName name="IQ_EBIT_GW_GUIDANCE" hidden="1">"c4307"</definedName>
    <definedName name="IQ_EBIT_GW_HIGH_EST" hidden="1">"c4308"</definedName>
    <definedName name="IQ_EBIT_GW_HIGH_GUIDANCE" hidden="1">"c4171"</definedName>
    <definedName name="IQ_EBIT_GW_LOW_EST" hidden="1">"c4309"</definedName>
    <definedName name="IQ_EBIT_GW_LOW_GUIDANCE" hidden="1">"c4211"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REUT" hidden="1">"c5335"</definedName>
    <definedName name="IQ_EBIT_HIGH_EST_THOM" hidden="1">"c5107"</definedName>
    <definedName name="IQ_EBIT_HIGH_GUIDANCE" hidden="1">"c4172"</definedName>
    <definedName name="IQ_EBIT_INT" hidden="1">"c360"</definedName>
    <definedName name="IQ_EBIT_LOW_EST" hidden="1">"c1684"</definedName>
    <definedName name="IQ_EBIT_LOW_EST_REUT" hidden="1">"c5336"</definedName>
    <definedName name="IQ_EBIT_LOW_EST_THOM" hidden="1">"c5108"</definedName>
    <definedName name="IQ_EBIT_LOW_GUIDANCE" hidden="1">"c4212"</definedName>
    <definedName name="IQ_EBIT_MARGIN" hidden="1">"c359"</definedName>
    <definedName name="IQ_EBIT_MEDIAN_EST" hidden="1">"c1682"</definedName>
    <definedName name="IQ_EBIT_MEDIAN_EST_REUT" hidden="1">"c5334"</definedName>
    <definedName name="IQ_EBIT_MEDIAN_EST_THOM" hidden="1">"c5106"</definedName>
    <definedName name="IQ_EBIT_NET_INT" hidden="1">"c360"</definedName>
    <definedName name="IQ_EBIT_NUM_EST" hidden="1">"c1685"</definedName>
    <definedName name="IQ_EBIT_NUM_EST_REUT" hidden="1">"c5337"</definedName>
    <definedName name="IQ_EBIT_NUM_EST_THOM" hidden="1">"c5109"</definedName>
    <definedName name="IQ_EBIT_OVER_IE" hidden="1">"c1369"</definedName>
    <definedName name="IQ_EBIT_SBC_ACT_OR_EST" hidden="1">"c4316"</definedName>
    <definedName name="IQ_EBIT_SBC_ACT_OR_EST_CIQ" hidden="1">"c4841"</definedName>
    <definedName name="IQ_EBIT_SBC_EST" hidden="1">"c4315"</definedName>
    <definedName name="IQ_EBIT_SBC_GUIDANCE" hidden="1">"c4317"</definedName>
    <definedName name="IQ_EBIT_SBC_GW_ACT_OR_EST" hidden="1">"c4320"</definedName>
    <definedName name="IQ_EBIT_SBC_GW_ACT_OR_EST_CIQ" hidden="1">"c4845"</definedName>
    <definedName name="IQ_EBIT_SBC_GW_EST" hidden="1">"c4319"</definedName>
    <definedName name="IQ_EBIT_SBC_GW_GUIDANCE" hidden="1">"c4321"</definedName>
    <definedName name="IQ_EBIT_SBC_GW_HIGH_EST" hidden="1">"c4322"</definedName>
    <definedName name="IQ_EBIT_SBC_GW_HIGH_GUIDANCE" hidden="1">"c4193"</definedName>
    <definedName name="IQ_EBIT_SBC_GW_LOW_EST" hidden="1">"c4323"</definedName>
    <definedName name="IQ_EBIT_SBC_GW_LOW_GUIDANCE" hidden="1">"c4233"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HIGH_GUIDANCE" hidden="1">"c4192"</definedName>
    <definedName name="IQ_EBIT_SBC_LOW_EST" hidden="1">"c4329"</definedName>
    <definedName name="IQ_EBIT_SBC_LOW_GUIDANCE" hidden="1">"c4232"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REUT" hidden="1">"c5338"</definedName>
    <definedName name="IQ_EBIT_STDDEV_EST_THOM" hidden="1">"c5110"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K" hidden="1">"IQ_EBITDA_10K"</definedName>
    <definedName name="IQ_EBITDA_10Q" hidden="1">"IQ_EBITDA_10Q"</definedName>
    <definedName name="IQ_EBITDA_10Q1" hidden="1">"IQ_EBITDA_10Q1"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CIQ" hidden="1">"c5060"</definedName>
    <definedName name="IQ_EBITDA_ACT_OR_EST_REUT" hidden="1">"c5462"</definedName>
    <definedName name="IQ_EBITDA_ACT_OR_EST_THOM" hidden="1">"c5300"</definedName>
    <definedName name="IQ_EBITDA_CAPEX_INT" hidden="1">"c368"</definedName>
    <definedName name="IQ_EBITDA_CAPEX_NET_INT" hidden="1">"c368"</definedName>
    <definedName name="IQ_EBITDA_CAPEX_OVER_TOTAL_IE" hidden="1">"c1370"</definedName>
    <definedName name="IQ_EBITDA_DET_EST" hidden="1">"c12054"</definedName>
    <definedName name="IQ_EBITDA_DET_EST_CURRENCY" hidden="1">"c12461"</definedName>
    <definedName name="IQ_EBITDA_DET_EST_CURRENCY_THOM" hidden="1">"c12482"</definedName>
    <definedName name="IQ_EBITDA_DET_EST_DATE" hidden="1">"c12207"</definedName>
    <definedName name="IQ_EBITDA_DET_EST_DATE_THOM" hidden="1">"c12233"</definedName>
    <definedName name="IQ_EBITDA_DET_EST_INCL" hidden="1">"c12344"</definedName>
    <definedName name="IQ_EBITDA_DET_EST_INCL_THOM" hidden="1">"c12365"</definedName>
    <definedName name="IQ_EBITDA_DET_EST_ORIGIN" hidden="1">"c12580"</definedName>
    <definedName name="IQ_EBITDA_DET_EST_ORIGIN_THOM" hidden="1">"c12603"</definedName>
    <definedName name="IQ_EBITDA_DET_EST_THOM" hidden="1">"c12083"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CIQ" hidden="1">"c3622"</definedName>
    <definedName name="IQ_EBITDA_EST_REUT" hidden="1">"c3640"</definedName>
    <definedName name="IQ_EBITDA_EST_THOM" hidden="1">"c3658"</definedName>
    <definedName name="IQ_EBITDA_EXCL_SBC" hidden="1">"c3081"</definedName>
    <definedName name="IQ_EBITDA_GROWTH_1" hidden="1">"c156"</definedName>
    <definedName name="IQ_EBITDA_GROWTH_2" hidden="1">"c160"</definedName>
    <definedName name="IQ_EBITDA_GUIDANCE" hidden="1">"c4334"</definedName>
    <definedName name="IQ_EBITDA_HIGH_EST" hidden="1">"c370"</definedName>
    <definedName name="IQ_EBITDA_HIGH_EST_CIQ" hidden="1">"c3624"</definedName>
    <definedName name="IQ_EBITDA_HIGH_EST_REUT" hidden="1">"c3642"</definedName>
    <definedName name="IQ_EBITDA_HIGH_EST_THOM" hidden="1">"c3660"</definedName>
    <definedName name="IQ_EBITDA_HIGH_GUIDANCE" hidden="1">"c4170"</definedName>
    <definedName name="IQ_EBITDA_INT" hidden="1">"c373"</definedName>
    <definedName name="IQ_EBITDA_LOW_EST" hidden="1">"c371"</definedName>
    <definedName name="IQ_EBITDA_LOW_EST_CIQ" hidden="1">"c3625"</definedName>
    <definedName name="IQ_EBITDA_LOW_EST_REUT" hidden="1">"c3643"</definedName>
    <definedName name="IQ_EBITDA_LOW_EST_THOM" hidden="1">"c3661"</definedName>
    <definedName name="IQ_EBITDA_LOW_GUIDANCE" hidden="1">"c4210"</definedName>
    <definedName name="IQ_EBITDA_MARGIN" hidden="1">"c372"</definedName>
    <definedName name="IQ_EBITDA_MEDIAN_EST" hidden="1">"c1663"</definedName>
    <definedName name="IQ_EBITDA_MEDIAN_EST_CIQ" hidden="1">"c3623"</definedName>
    <definedName name="IQ_EBITDA_MEDIAN_EST_REUT" hidden="1">"c3641"</definedName>
    <definedName name="IQ_EBITDA_MEDIAN_EST_THOM" hidden="1">"c3659"</definedName>
    <definedName name="IQ_EBITDA_NET_INT" hidden="1">"c373"</definedName>
    <definedName name="IQ_EBITDA_NUM_EST" hidden="1">"c374"</definedName>
    <definedName name="IQ_EBITDA_NUM_EST_CIQ" hidden="1">"c3626"</definedName>
    <definedName name="IQ_EBITDA_NUM_EST_REUT" hidden="1">"c3644"</definedName>
    <definedName name="IQ_EBITDA_NUM_EST_THOM" hidden="1">"c3662"</definedName>
    <definedName name="IQ_EBITDA_OVER_TOTAL_IE" hidden="1">"c1371"</definedName>
    <definedName name="IQ_EBITDA_SBC_ACT_OR_EST" hidden="1">"c4337"</definedName>
    <definedName name="IQ_EBITDA_SBC_ACT_OR_EST_CIQ" hidden="1">"c4862"</definedName>
    <definedName name="IQ_EBITDA_SBC_EST" hidden="1">"c4336"</definedName>
    <definedName name="IQ_EBITDA_SBC_GUIDANCE" hidden="1">"c4338"</definedName>
    <definedName name="IQ_EBITDA_SBC_HIGH_EST" hidden="1">"c4339"</definedName>
    <definedName name="IQ_EBITDA_SBC_HIGH_GUIDANCE" hidden="1">"c4194"</definedName>
    <definedName name="IQ_EBITDA_SBC_LOW_EST" hidden="1">"c4340"</definedName>
    <definedName name="IQ_EBITDA_SBC_LOW_GUIDANCE" hidden="1">"c4234"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CIQ" hidden="1">"c3627"</definedName>
    <definedName name="IQ_EBITDA_STDDEV_EST_REUT" hidden="1">"c3645"</definedName>
    <definedName name="IQ_EBITDA_STDDEV_EST_THOM" hidden="1">"c3663"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FIEC" hidden="1">"c13029"</definedName>
    <definedName name="IQ_EBT_FIN" hidden="1">"c386"</definedName>
    <definedName name="IQ_EBT_FTE_FFIEC" hidden="1">"c13037"</definedName>
    <definedName name="IQ_EBT_GAAP_GUIDANCE" hidden="1">"c4345"</definedName>
    <definedName name="IQ_EBT_GAAP_HIGH_GUIDANCE" hidden="1">"c4174"</definedName>
    <definedName name="IQ_EBT_GAAP_LOW_GUIDANCE" hidden="1">"c4214"</definedName>
    <definedName name="IQ_EBT_GUIDANCE" hidden="1">"c4346"</definedName>
    <definedName name="IQ_EBT_GW_GUIDANCE" hidden="1">"c4347"</definedName>
    <definedName name="IQ_EBT_GW_HIGH_GUIDANCE" hidden="1">"c4175"</definedName>
    <definedName name="IQ_EBT_GW_LOW_GUIDANCE" hidden="1">"c4215"</definedName>
    <definedName name="IQ_EBT_HIGH_GUIDANCE" hidden="1">"c4173"</definedName>
    <definedName name="IQ_EBT_INCL_MARGIN" hidden="1">"c387"</definedName>
    <definedName name="IQ_EBT_INS" hidden="1">"c388"</definedName>
    <definedName name="IQ_EBT_LOW_GUIDANCE" hidden="1">"c4213"</definedName>
    <definedName name="IQ_EBT_RE" hidden="1">"c6215"</definedName>
    <definedName name="IQ_EBT_REIT" hidden="1">"c389"</definedName>
    <definedName name="IQ_EBT_SBC_ACT_OR_EST" hidden="1">"c4350"</definedName>
    <definedName name="IQ_EBT_SBC_ACT_OR_EST_CIQ" hidden="1">"c4875"</definedName>
    <definedName name="IQ_EBT_SBC_EST" hidden="1">"c4349"</definedName>
    <definedName name="IQ_EBT_SBC_GUIDANCE" hidden="1">"c4351"</definedName>
    <definedName name="IQ_EBT_SBC_GW_ACT_OR_EST" hidden="1">"c4354"</definedName>
    <definedName name="IQ_EBT_SBC_GW_ACT_OR_EST_CIQ" hidden="1">"c4879"</definedName>
    <definedName name="IQ_EBT_SBC_GW_EST" hidden="1">"c4353"</definedName>
    <definedName name="IQ_EBT_SBC_GW_GUIDANCE" hidden="1">"c4355"</definedName>
    <definedName name="IQ_EBT_SBC_GW_HIGH_EST" hidden="1">"c4356"</definedName>
    <definedName name="IQ_EBT_SBC_GW_HIGH_GUIDANCE" hidden="1">"c4191"</definedName>
    <definedName name="IQ_EBT_SBC_GW_LOW_EST" hidden="1">"c4357"</definedName>
    <definedName name="IQ_EBT_SBC_GW_LOW_GUIDANCE" hidden="1">"c4231"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HIGH_GUIDANCE" hidden="1">"c4190"</definedName>
    <definedName name="IQ_EBT_SBC_LOW_EST" hidden="1">"c4363"</definedName>
    <definedName name="IQ_EBT_SBC_LOW_GUIDANCE" hidden="1">"c4230"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SUBTOTAL_AP" hidden="1">"c8982"</definedName>
    <definedName name="IQ_EBT_UTI" hidden="1">"c390"</definedName>
    <definedName name="IQ_ECO_METRIC_6825_UNUSED" hidden="1">"c6825"</definedName>
    <definedName name="IQ_ECO_METRIC_6825_UNUSED_UNUSED_UNUSED" hidden="1">"c6825"</definedName>
    <definedName name="IQ_ECO_METRIC_6839_UNUSED" hidden="1">"c6839"</definedName>
    <definedName name="IQ_ECO_METRIC_6839_UNUSED_UNUSED_UNUSED" hidden="1">"c6839"</definedName>
    <definedName name="IQ_ECO_METRIC_6896_UNUSED" hidden="1">"c6896"</definedName>
    <definedName name="IQ_ECO_METRIC_6896_UNUSED_UNUSED_UNUSED" hidden="1">"c6896"</definedName>
    <definedName name="IQ_ECO_METRIC_6897_UNUSED" hidden="1">"c6897"</definedName>
    <definedName name="IQ_ECO_METRIC_6897_UNUSED_UNUSED_UNUSED" hidden="1">"c6897"</definedName>
    <definedName name="IQ_ECO_METRIC_6927" hidden="1">"c6927"</definedName>
    <definedName name="IQ_ECO_METRIC_6988_UNUSED" hidden="1">"c6988"</definedName>
    <definedName name="IQ_ECO_METRIC_6988_UNUSED_UNUSED_UNUSED" hidden="1">"c6988"</definedName>
    <definedName name="IQ_ECO_METRIC_7045_UNUSED" hidden="1">"c7045"</definedName>
    <definedName name="IQ_ECO_METRIC_7045_UNUSED_UNUSED_UNUSED" hidden="1">"c7045"</definedName>
    <definedName name="IQ_ECO_METRIC_7059_UNUSED" hidden="1">"c7059"</definedName>
    <definedName name="IQ_ECO_METRIC_7059_UNUSED_UNUSED_UNUSED" hidden="1">"c7059"</definedName>
    <definedName name="IQ_ECO_METRIC_7116_UNUSED" hidden="1">"c7116"</definedName>
    <definedName name="IQ_ECO_METRIC_7116_UNUSED_UNUSED_UNUSED" hidden="1">"c7116"</definedName>
    <definedName name="IQ_ECO_METRIC_7117_UNUSED" hidden="1">"c7117"</definedName>
    <definedName name="IQ_ECO_METRIC_7117_UNUSED_UNUSED_UNUSED" hidden="1">"c7117"</definedName>
    <definedName name="IQ_ECO_METRIC_7147" hidden="1">"c7147"</definedName>
    <definedName name="IQ_ECO_METRIC_7208_UNUSED" hidden="1">"c7208"</definedName>
    <definedName name="IQ_ECO_METRIC_7208_UNUSED_UNUSED_UNUSED" hidden="1">"c7208"</definedName>
    <definedName name="IQ_ECO_METRIC_7265_UNUSED" hidden="1">"c7265"</definedName>
    <definedName name="IQ_ECO_METRIC_7265_UNUSED_UNUSED_UNUSED" hidden="1">"c7265"</definedName>
    <definedName name="IQ_ECO_METRIC_7279_UNUSED" hidden="1">"c7279"</definedName>
    <definedName name="IQ_ECO_METRIC_7279_UNUSED_UNUSED_UNUSED" hidden="1">"c7279"</definedName>
    <definedName name="IQ_ECO_METRIC_7336_UNUSED" hidden="1">"c7336"</definedName>
    <definedName name="IQ_ECO_METRIC_7336_UNUSED_UNUSED_UNUSED" hidden="1">"c7336"</definedName>
    <definedName name="IQ_ECO_METRIC_7337_UNUSED" hidden="1">"c7337"</definedName>
    <definedName name="IQ_ECO_METRIC_7337_UNUSED_UNUSED_UNUSED" hidden="1">"c7337"</definedName>
    <definedName name="IQ_ECO_METRIC_7367" hidden="1">"c7367"</definedName>
    <definedName name="IQ_ECO_METRIC_7428_UNUSED" hidden="1">"c7428"</definedName>
    <definedName name="IQ_ECO_METRIC_7428_UNUSED_UNUSED_UNUSED" hidden="1">"c7428"</definedName>
    <definedName name="IQ_ECO_METRIC_7556_UNUSED" hidden="1">"c7556"</definedName>
    <definedName name="IQ_ECO_METRIC_7556_UNUSED_UNUSED_UNUSED" hidden="1">"c7556"</definedName>
    <definedName name="IQ_ECO_METRIC_7557_UNUSED" hidden="1">"c7557"</definedName>
    <definedName name="IQ_ECO_METRIC_7557_UNUSED_UNUSED_UNUSED" hidden="1">"c7557"</definedName>
    <definedName name="IQ_ECO_METRIC_7587" hidden="1">"c7587"</definedName>
    <definedName name="IQ_ECO_METRIC_7648_UNUSED" hidden="1">"c7648"</definedName>
    <definedName name="IQ_ECO_METRIC_7648_UNUSED_UNUSED_UNUSED" hidden="1">"c7648"</definedName>
    <definedName name="IQ_ECO_METRIC_7704" hidden="1">"c7704"</definedName>
    <definedName name="IQ_ECO_METRIC_7705_UNUSED" hidden="1">"c7705"</definedName>
    <definedName name="IQ_ECO_METRIC_7705_UNUSED_UNUSED_UNUSED" hidden="1">"c7705"</definedName>
    <definedName name="IQ_ECO_METRIC_7706" hidden="1">"c7706"</definedName>
    <definedName name="IQ_ECO_METRIC_7718" hidden="1">"c7718"</definedName>
    <definedName name="IQ_ECO_METRIC_7719_UNUSED" hidden="1">"c7719"</definedName>
    <definedName name="IQ_ECO_METRIC_7719_UNUSED_UNUSED_UNUSED" hidden="1">"c7719"</definedName>
    <definedName name="IQ_ECO_METRIC_7776_UNUSED" hidden="1">"c7776"</definedName>
    <definedName name="IQ_ECO_METRIC_7776_UNUSED_UNUSED_UNUSED" hidden="1">"c7776"</definedName>
    <definedName name="IQ_ECO_METRIC_7777_UNUSED" hidden="1">"c7777"</definedName>
    <definedName name="IQ_ECO_METRIC_7777_UNUSED_UNUSED_UNUSED" hidden="1">"c7777"</definedName>
    <definedName name="IQ_ECO_METRIC_7807" hidden="1">"c7807"</definedName>
    <definedName name="IQ_ECO_METRIC_7811" hidden="1">"c7811"</definedName>
    <definedName name="IQ_ECO_METRIC_7868_UNUSED" hidden="1">"c7868"</definedName>
    <definedName name="IQ_ECO_METRIC_7868_UNUSED_UNUSED_UNUSED" hidden="1">"c7868"</definedName>
    <definedName name="IQ_ECO_METRIC_7873" hidden="1">"c7873"</definedName>
    <definedName name="IQ_ECO_METRIC_7924" hidden="1">"c7924"</definedName>
    <definedName name="IQ_ECO_METRIC_7925_UNUSED" hidden="1">"c7925"</definedName>
    <definedName name="IQ_ECO_METRIC_7925_UNUSED_UNUSED_UNUSED" hidden="1">"c7925"</definedName>
    <definedName name="IQ_ECO_METRIC_7926" hidden="1">"c7926"</definedName>
    <definedName name="IQ_ECO_METRIC_7938" hidden="1">"c7938"</definedName>
    <definedName name="IQ_ECO_METRIC_7939_UNUSED" hidden="1">"c7939"</definedName>
    <definedName name="IQ_ECO_METRIC_7939_UNUSED_UNUSED_UNUSED" hidden="1">"c7939"</definedName>
    <definedName name="IQ_ECO_METRIC_7996_UNUSED" hidden="1">"c7996"</definedName>
    <definedName name="IQ_ECO_METRIC_7996_UNUSED_UNUSED_UNUSED" hidden="1">"c7996"</definedName>
    <definedName name="IQ_ECO_METRIC_7997_UNUSED" hidden="1">"c7997"</definedName>
    <definedName name="IQ_ECO_METRIC_7997_UNUSED_UNUSED_UNUSED" hidden="1">"c7997"</definedName>
    <definedName name="IQ_ECO_METRIC_8027" hidden="1">"c8027"</definedName>
    <definedName name="IQ_ECO_METRIC_8031" hidden="1">"c8031"</definedName>
    <definedName name="IQ_ECO_METRIC_8088_UNUSED" hidden="1">"c8088"</definedName>
    <definedName name="IQ_ECO_METRIC_8088_UNUSED_UNUSED_UNUSED" hidden="1">"c8088"</definedName>
    <definedName name="IQ_ECO_METRIC_8093" hidden="1">"c8093"</definedName>
    <definedName name="IQ_ECO_METRIC_8144" hidden="1">"c8144"</definedName>
    <definedName name="IQ_ECO_METRIC_8145_UNUSED" hidden="1">"c8145"</definedName>
    <definedName name="IQ_ECO_METRIC_8145_UNUSED_UNUSED_UNUSED" hidden="1">"c8145"</definedName>
    <definedName name="IQ_ECO_METRIC_8146" hidden="1">"c8146"</definedName>
    <definedName name="IQ_ECO_METRIC_8158" hidden="1">"c8158"</definedName>
    <definedName name="IQ_ECO_METRIC_8159_UNUSED" hidden="1">"c8159"</definedName>
    <definedName name="IQ_ECO_METRIC_8159_UNUSED_UNUSED_UNUSED" hidden="1">"c8159"</definedName>
    <definedName name="IQ_ECO_METRIC_8216_UNUSED" hidden="1">"c8216"</definedName>
    <definedName name="IQ_ECO_METRIC_8216_UNUSED_UNUSED_UNUSED" hidden="1">"c8216"</definedName>
    <definedName name="IQ_ECO_METRIC_8217_UNUSED" hidden="1">"c8217"</definedName>
    <definedName name="IQ_ECO_METRIC_8217_UNUSED_UNUSED_UNUSED" hidden="1">"c8217"</definedName>
    <definedName name="IQ_ECO_METRIC_8247" hidden="1">"c8247"</definedName>
    <definedName name="IQ_ECO_METRIC_8251" hidden="1">"c8251"</definedName>
    <definedName name="IQ_ECO_METRIC_8308_UNUSED" hidden="1">"c8308"</definedName>
    <definedName name="IQ_ECO_METRIC_8308_UNUSED_UNUSED_UNUSED" hidden="1">"c8308"</definedName>
    <definedName name="IQ_ECO_METRIC_8313" hidden="1">"c8313"</definedName>
    <definedName name="IQ_ECO_METRIC_8366" hidden="1">"c8366"</definedName>
    <definedName name="IQ_ECO_METRIC_8378" hidden="1">"c8378"</definedName>
    <definedName name="IQ_ECO_METRIC_8436_UNUSED" hidden="1">"c8436"</definedName>
    <definedName name="IQ_ECO_METRIC_8436_UNUSED_UNUSED_UNUSED" hidden="1">"c8436"</definedName>
    <definedName name="IQ_ECO_METRIC_8437_UNUSED" hidden="1">"c8437"</definedName>
    <definedName name="IQ_ECO_METRIC_8437_UNUSED_UNUSED_UNUSED" hidden="1">"c8437"</definedName>
    <definedName name="IQ_ECO_METRIC_8467" hidden="1">"c8467"</definedName>
    <definedName name="IQ_ECO_METRIC_8471" hidden="1">"c8471"</definedName>
    <definedName name="IQ_ECO_METRIC_8528_UNUSED" hidden="1">"c8528"</definedName>
    <definedName name="IQ_ECO_METRIC_8528_UNUSED_UNUSED_UNUSED" hidden="1">"c8528"</definedName>
    <definedName name="IQ_ECO_METRIC_8533" hidden="1">"c8533"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ECTIVE_DATE" hidden="1">"c8966"</definedName>
    <definedName name="IQ_EFFICIENCY_RATIO" hidden="1">"c391"</definedName>
    <definedName name="IQ_EFFICIENCY_RATIO_FDIC" hidden="1">"c6736"</definedName>
    <definedName name="IQ_EMBEDDED_VAL_COVERED" hidden="1">"c9962"</definedName>
    <definedName name="IQ_EMBEDDED_VAL_COVERED_BEG" hidden="1">"c9957"</definedName>
    <definedName name="IQ_EMBEDDED_VAL_GROUP" hidden="1">"c9948"</definedName>
    <definedName name="IQ_EMBEDDED_VAL_GROUP_BEG" hidden="1">"c9943"</definedName>
    <definedName name="IQ_EMPLOY_COST_INDEX_BENEFITS" hidden="1">"c6857"</definedName>
    <definedName name="IQ_EMPLOY_COST_INDEX_BENEFITS_APR" hidden="1">"c7517"</definedName>
    <definedName name="IQ_EMPLOY_COST_INDEX_BENEFITS_APR_FC" hidden="1">"c8397"</definedName>
    <definedName name="IQ_EMPLOY_COST_INDEX_BENEFITS_FC" hidden="1">"c7737"</definedName>
    <definedName name="IQ_EMPLOY_COST_INDEX_BENEFITS_POP" hidden="1">"c7077"</definedName>
    <definedName name="IQ_EMPLOY_COST_INDEX_BENEFITS_POP_FC" hidden="1">"c7957"</definedName>
    <definedName name="IQ_EMPLOY_COST_INDEX_BENEFITS_YOY" hidden="1">"c7297"</definedName>
    <definedName name="IQ_EMPLOY_COST_INDEX_BENEFITS_YOY_FC" hidden="1">"c8177"</definedName>
    <definedName name="IQ_EMPLOY_COST_INDEX_COMP" hidden="1">"c6856"</definedName>
    <definedName name="IQ_EMPLOY_COST_INDEX_COMP_APR" hidden="1">"c7516"</definedName>
    <definedName name="IQ_EMPLOY_COST_INDEX_COMP_APR_FC" hidden="1">"c8396"</definedName>
    <definedName name="IQ_EMPLOY_COST_INDEX_COMP_FC" hidden="1">"c7736"</definedName>
    <definedName name="IQ_EMPLOY_COST_INDEX_COMP_POP" hidden="1">"c7076"</definedName>
    <definedName name="IQ_EMPLOY_COST_INDEX_COMP_POP_FC" hidden="1">"c7956"</definedName>
    <definedName name="IQ_EMPLOY_COST_INDEX_COMP_YOY" hidden="1">"c7296"</definedName>
    <definedName name="IQ_EMPLOY_COST_INDEX_COMP_YOY_FC" hidden="1">"c8176"</definedName>
    <definedName name="IQ_EMPLOY_COST_INDEX_WAGE_SALARY" hidden="1">"c6858"</definedName>
    <definedName name="IQ_EMPLOY_COST_INDEX_WAGE_SALARY_APR" hidden="1">"c7518"</definedName>
    <definedName name="IQ_EMPLOY_COST_INDEX_WAGE_SALARY_APR_FC" hidden="1">"c8398"</definedName>
    <definedName name="IQ_EMPLOY_COST_INDEX_WAGE_SALARY_FC" hidden="1">"c7738"</definedName>
    <definedName name="IQ_EMPLOY_COST_INDEX_WAGE_SALARY_POP" hidden="1">"c7078"</definedName>
    <definedName name="IQ_EMPLOY_COST_INDEX_WAGE_SALARY_POP_FC" hidden="1">"c7958"</definedName>
    <definedName name="IQ_EMPLOY_COST_INDEX_WAGE_SALARY_YOY" hidden="1">"c7298"</definedName>
    <definedName name="IQ_EMPLOY_COST_INDEX_WAGE_SALARY_YOY_FC" hidden="1">"c8178"</definedName>
    <definedName name="IQ_EMPLOYEES" hidden="1">"c392"</definedName>
    <definedName name="IQ_EMPLOYEES_FFIEC" hidden="1">"c13035"</definedName>
    <definedName name="IQ_ENTERPRISE_VALUE" hidden="1">"c1348"</definedName>
    <definedName name="IQ_ENTITLEMENT_DET_EST" hidden="1">"c12044"</definedName>
    <definedName name="IQ_ENTITLEMENT_DET_EST_THOM" hidden="1">"c12072"</definedName>
    <definedName name="IQ_ENTREPRENEURAL_PROPERTY_INC" hidden="1">"c6859"</definedName>
    <definedName name="IQ_ENTREPRENEURAL_PROPERTY_INC_APR" hidden="1">"c7519"</definedName>
    <definedName name="IQ_ENTREPRENEURAL_PROPERTY_INC_APR_FC" hidden="1">"c8399"</definedName>
    <definedName name="IQ_ENTREPRENEURAL_PROPERTY_INC_FC" hidden="1">"c7739"</definedName>
    <definedName name="IQ_ENTREPRENEURAL_PROPERTY_INC_POP" hidden="1">"c7079"</definedName>
    <definedName name="IQ_ENTREPRENEURAL_PROPERTY_INC_POP_FC" hidden="1">"c7959"</definedName>
    <definedName name="IQ_ENTREPRENEURAL_PROPERTY_INC_YOY" hidden="1">"c7299"</definedName>
    <definedName name="IQ_ENTREPRENEURAL_PROPERTY_INC_YOY_FC" hidden="1">"c8179"</definedName>
    <definedName name="IQ_EPS" hidden="1">"IQ_EPS"</definedName>
    <definedName name="IQ_EPS_10K" hidden="1">"IQ_EPS_10K"</definedName>
    <definedName name="IQ_EPS_10Q" hidden="1">"IQ_EPS_10Q"</definedName>
    <definedName name="IQ_EPS_10Q1" hidden="1">"IQ_EPS_10Q1"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CIQ" hidden="1">"c5058"</definedName>
    <definedName name="IQ_EPS_ACT_OR_EST_REUT" hidden="1">"c5460"</definedName>
    <definedName name="IQ_EPS_ACT_OR_EST_THOM" hidden="1">"c5298"</definedName>
    <definedName name="IQ_EPS_AP" hidden="1">"c8880"</definedName>
    <definedName name="IQ_EPS_AP_ABS" hidden="1">"c8899"</definedName>
    <definedName name="IQ_EPS_DET_EST" hidden="1">"c13571"</definedName>
    <definedName name="IQ_EPS_DET_EST_CURRENCY" hidden="1">"c13583"</definedName>
    <definedName name="IQ_EPS_DET_EST_CURRENCY_THOM" hidden="1">"c12484"</definedName>
    <definedName name="IQ_EPS_DET_EST_DATE" hidden="1">"c13575"</definedName>
    <definedName name="IQ_EPS_DET_EST_DATE_THOM" hidden="1">"c12235"</definedName>
    <definedName name="IQ_EPS_DET_EST_INCL" hidden="1">"c13587"</definedName>
    <definedName name="IQ_EPS_DET_EST_INCL_THOM" hidden="1">"c12367"</definedName>
    <definedName name="IQ_EPS_DET_EST_ORIGIN" hidden="1">"c13579"</definedName>
    <definedName name="IQ_EPS_DET_EST_ORIGIN_THOM" hidden="1">"c12605"</definedName>
    <definedName name="IQ_EPS_DET_EST_THOM" hidden="1">"c12085"</definedName>
    <definedName name="IQ_EPS_EST" hidden="1">"c399"</definedName>
    <definedName name="IQ_EPS_EST_1" hidden="1">"c189"</definedName>
    <definedName name="IQ_EPS_EST_BOTTOM_UP" hidden="1">"c5489"</definedName>
    <definedName name="IQ_EPS_EST_BOTTOM_UP_CIQ" hidden="1">"c12026"</definedName>
    <definedName name="IQ_EPS_EST_BOTTOM_UP_REUT" hidden="1">"c5497"</definedName>
    <definedName name="IQ_EPS_EST_BOTTOM_UP_THOM" hidden="1">"c5647"</definedName>
    <definedName name="IQ_EPS_EST_CIQ" hidden="1">"c4994"</definedName>
    <definedName name="IQ_EPS_EST_REUT" hidden="1">"c5453"</definedName>
    <definedName name="IQ_EPS_EST_THOM" hidden="1">"c5290"</definedName>
    <definedName name="IQ_EPS_EXCL_GUIDANCE" hidden="1">"c4368"</definedName>
    <definedName name="IQ_EPS_EXCL_HIGH_GUIDANCE" hidden="1">"c4369"</definedName>
    <definedName name="IQ_EPS_EXCL_LOW_GUIDANCE" hidden="1">"c4204"</definedName>
    <definedName name="IQ_EPS_GAAP_GUIDANCE" hidden="1">"c4370"</definedName>
    <definedName name="IQ_EPS_GAAP_HIGH_GUIDANCE" hidden="1">"c4371"</definedName>
    <definedName name="IQ_EPS_GAAP_LOW_GUIDANCE" hidden="1">"c4205"</definedName>
    <definedName name="IQ_EPS_GW_ACT_OR_EST" hidden="1">"c2223"</definedName>
    <definedName name="IQ_EPS_GW_ACT_OR_EST_CIQ" hidden="1">"c5066"</definedName>
    <definedName name="IQ_EPS_GW_ACT_OR_EST_REUT" hidden="1">"c5469"</definedName>
    <definedName name="IQ_EPS_GW_DET_EST" hidden="1">"c12056"</definedName>
    <definedName name="IQ_EPS_GW_DET_EST_CURRENCY" hidden="1">"c12463"</definedName>
    <definedName name="IQ_EPS_GW_DET_EST_CURRENCY_THOM" hidden="1">"c12485"</definedName>
    <definedName name="IQ_EPS_GW_DET_EST_DATE" hidden="1">"c12209"</definedName>
    <definedName name="IQ_EPS_GW_DET_EST_DATE_THOM" hidden="1">"c12236"</definedName>
    <definedName name="IQ_EPS_GW_DET_EST_INCL" hidden="1">"c12346"</definedName>
    <definedName name="IQ_EPS_GW_DET_EST_INCL_THOM" hidden="1">"c12368"</definedName>
    <definedName name="IQ_EPS_GW_DET_EST_ORIGIN" hidden="1">"c12582"</definedName>
    <definedName name="IQ_EPS_GW_DET_EST_ORIGIN_THOM" hidden="1">"c12606"</definedName>
    <definedName name="IQ_EPS_GW_DET_EST_THOM" hidden="1">"c12086"</definedName>
    <definedName name="IQ_EPS_GW_EST" hidden="1">"c1737"</definedName>
    <definedName name="IQ_EPS_GW_EST_BOTTOM_UP" hidden="1">"c5491"</definedName>
    <definedName name="IQ_EPS_GW_EST_BOTTOM_UP_CIQ" hidden="1">"c12028"</definedName>
    <definedName name="IQ_EPS_GW_EST_BOTTOM_UP_REUT" hidden="1">"c5499"</definedName>
    <definedName name="IQ_EPS_GW_EST_CIQ" hidden="1">"c4723"</definedName>
    <definedName name="IQ_EPS_GW_EST_REUT" hidden="1">"c5389"</definedName>
    <definedName name="IQ_EPS_GW_EST_THOM" hidden="1">"c5133"</definedName>
    <definedName name="IQ_EPS_GW_GUIDANCE" hidden="1">"c4372"</definedName>
    <definedName name="IQ_EPS_GW_HIGH_EST" hidden="1">"c1739"</definedName>
    <definedName name="IQ_EPS_GW_HIGH_EST_CIQ" hidden="1">"c4725"</definedName>
    <definedName name="IQ_EPS_GW_HIGH_EST_REUT" hidden="1">"c5391"</definedName>
    <definedName name="IQ_EPS_GW_HIGH_EST_THOM" hidden="1">"c5135"</definedName>
    <definedName name="IQ_EPS_GW_HIGH_GUIDANCE" hidden="1">"c4373"</definedName>
    <definedName name="IQ_EPS_GW_LOW_EST" hidden="1">"c1740"</definedName>
    <definedName name="IQ_EPS_GW_LOW_EST_CIQ" hidden="1">"c4726"</definedName>
    <definedName name="IQ_EPS_GW_LOW_EST_REUT" hidden="1">"c5392"</definedName>
    <definedName name="IQ_EPS_GW_LOW_EST_THOM" hidden="1">"c5136"</definedName>
    <definedName name="IQ_EPS_GW_LOW_GUIDANCE" hidden="1">"c4206"</definedName>
    <definedName name="IQ_EPS_GW_MEDIAN_EST" hidden="1">"c1738"</definedName>
    <definedName name="IQ_EPS_GW_MEDIAN_EST_CIQ" hidden="1">"c4724"</definedName>
    <definedName name="IQ_EPS_GW_MEDIAN_EST_REUT" hidden="1">"c5390"</definedName>
    <definedName name="IQ_EPS_GW_MEDIAN_EST_THOM" hidden="1">"c5134"</definedName>
    <definedName name="IQ_EPS_GW_NUM_EST" hidden="1">"c1741"</definedName>
    <definedName name="IQ_EPS_GW_NUM_EST_CIQ" hidden="1">"c4727"</definedName>
    <definedName name="IQ_EPS_GW_NUM_EST_REUT" hidden="1">"c5393"</definedName>
    <definedName name="IQ_EPS_GW_NUM_EST_THOM" hidden="1">"c5137"</definedName>
    <definedName name="IQ_EPS_GW_STDDEV_EST" hidden="1">"c1742"</definedName>
    <definedName name="IQ_EPS_GW_STDDEV_EST_CIQ" hidden="1">"c4728"</definedName>
    <definedName name="IQ_EPS_GW_STDDEV_EST_REUT" hidden="1">"c5394"</definedName>
    <definedName name="IQ_EPS_GW_STDDEV_EST_THOM" hidden="1">"c5138"</definedName>
    <definedName name="IQ_EPS_HIGH_EST" hidden="1">"c400"</definedName>
    <definedName name="IQ_EPS_HIGH_EST_CIQ" hidden="1">"c4995"</definedName>
    <definedName name="IQ_EPS_HIGH_EST_REUT" hidden="1">"c5454"</definedName>
    <definedName name="IQ_EPS_HIGH_EST_THOM" hidden="1">"c5291"</definedName>
    <definedName name="IQ_EPS_LOW_EST" hidden="1">"c401"</definedName>
    <definedName name="IQ_EPS_LOW_EST_CIQ" hidden="1">"c4996"</definedName>
    <definedName name="IQ_EPS_LOW_EST_REUT" hidden="1">"c5455"</definedName>
    <definedName name="IQ_EPS_LOW_EST_THOM" hidden="1">"c5292"</definedName>
    <definedName name="IQ_EPS_MEDIAN_EST" hidden="1">"c1661"</definedName>
    <definedName name="IQ_EPS_MEDIAN_EST_CIQ" hidden="1">"c4997"</definedName>
    <definedName name="IQ_EPS_MEDIAN_EST_REUT" hidden="1">"c5456"</definedName>
    <definedName name="IQ_EPS_MEDIAN_EST_THOM" hidden="1">"c5293"</definedName>
    <definedName name="IQ_EPS_NAME_AP" hidden="1">"c8918"</definedName>
    <definedName name="IQ_EPS_NAME_AP_ABS" hidden="1">"c8937"</definedName>
    <definedName name="IQ_EPS_NORM" hidden="1">"c1902"</definedName>
    <definedName name="IQ_EPS_NORM_DET_EST" hidden="1">"c12058"</definedName>
    <definedName name="IQ_EPS_NORM_DET_EST_CURRENCY" hidden="1">"c12465"</definedName>
    <definedName name="IQ_EPS_NORM_DET_EST_DATE" hidden="1">"c12211"</definedName>
    <definedName name="IQ_EPS_NORM_DET_EST_INCL" hidden="1">"c12348"</definedName>
    <definedName name="IQ_EPS_NORM_DET_EST_ORIGIN" hidden="1">"c12583"</definedName>
    <definedName name="IQ_EPS_NORM_DET_EST_ORIGIN_THOM" hidden="1">"c12607"</definedName>
    <definedName name="IQ_EPS_NORM_EST" hidden="1">"c2226"</definedName>
    <definedName name="IQ_EPS_NORM_EST_BOTTOM_UP" hidden="1">"c5490"</definedName>
    <definedName name="IQ_EPS_NORM_EST_BOTTOM_UP_CIQ" hidden="1">"c12027"</definedName>
    <definedName name="IQ_EPS_NORM_EST_BOTTOM_UP_REUT" hidden="1">"c5498"</definedName>
    <definedName name="IQ_EPS_NORM_EST_CIQ" hidden="1">"c4667"</definedName>
    <definedName name="IQ_EPS_NORM_EST_REUT" hidden="1">"c5326"</definedName>
    <definedName name="IQ_EPS_NORM_HIGH_EST" hidden="1">"c2228"</definedName>
    <definedName name="IQ_EPS_NORM_HIGH_EST_CIQ" hidden="1">"c4669"</definedName>
    <definedName name="IQ_EPS_NORM_HIGH_EST_REUT" hidden="1">"c5328"</definedName>
    <definedName name="IQ_EPS_NORM_LOW_EST" hidden="1">"c2229"</definedName>
    <definedName name="IQ_EPS_NORM_LOW_EST_CIQ" hidden="1">"c4670"</definedName>
    <definedName name="IQ_EPS_NORM_LOW_EST_REUT" hidden="1">"c5329"</definedName>
    <definedName name="IQ_EPS_NORM_MEDIAN_EST" hidden="1">"c2227"</definedName>
    <definedName name="IQ_EPS_NORM_MEDIAN_EST_CIQ" hidden="1">"c4668"</definedName>
    <definedName name="IQ_EPS_NORM_MEDIAN_EST_REUT" hidden="1">"c5327"</definedName>
    <definedName name="IQ_EPS_NORM_NUM_EST" hidden="1">"c2230"</definedName>
    <definedName name="IQ_EPS_NORM_NUM_EST_CIQ" hidden="1">"c4671"</definedName>
    <definedName name="IQ_EPS_NORM_NUM_EST_REUT" hidden="1">"c5330"</definedName>
    <definedName name="IQ_EPS_NORM_STDDEV_EST" hidden="1">"c2231"</definedName>
    <definedName name="IQ_EPS_NORM_STDDEV_EST_CIQ" hidden="1">"c4672"</definedName>
    <definedName name="IQ_EPS_NORM_STDDEV_EST_REUT" hidden="1">"c5331"</definedName>
    <definedName name="IQ_EPS_NUM_EST" hidden="1">"c402"</definedName>
    <definedName name="IQ_EPS_NUM_EST_CIQ" hidden="1">"c4992"</definedName>
    <definedName name="IQ_EPS_NUM_EST_REUT" hidden="1">"c5451"</definedName>
    <definedName name="IQ_EPS_NUM_EST_THOM" hidden="1">"c5288"</definedName>
    <definedName name="IQ_EPS_REPORT_ACT_OR_EST" hidden="1">"c2224"</definedName>
    <definedName name="IQ_EPS_REPORT_ACT_OR_EST_CIQ" hidden="1">"c5067"</definedName>
    <definedName name="IQ_EPS_REPORT_ACT_OR_EST_REUT" hidden="1">"c5470"</definedName>
    <definedName name="IQ_EPS_REPORT_ACT_OR_EST_THOM" hidden="1">"c5307"</definedName>
    <definedName name="IQ_EPS_REPORTED_DET_EST" hidden="1">"c12057"</definedName>
    <definedName name="IQ_EPS_REPORTED_DET_EST_CURRENCY" hidden="1">"c12464"</definedName>
    <definedName name="IQ_EPS_REPORTED_DET_EST_CURRENCY_THOM" hidden="1">"c12486"</definedName>
    <definedName name="IQ_EPS_REPORTED_DET_EST_DATE" hidden="1">"c12210"</definedName>
    <definedName name="IQ_EPS_REPORTED_DET_EST_DATE_THOM" hidden="1">"c12237"</definedName>
    <definedName name="IQ_EPS_REPORTED_DET_EST_INCL" hidden="1">"c12347"</definedName>
    <definedName name="IQ_EPS_REPORTED_DET_EST_INCL_THOM" hidden="1">"c12369"</definedName>
    <definedName name="IQ_EPS_REPORTED_DET_EST_ORIGIN" hidden="1">"c12772"</definedName>
    <definedName name="IQ_EPS_REPORTED_DET_EST_ORIGIN_THOM" hidden="1">"c13511"</definedName>
    <definedName name="IQ_EPS_REPORTED_DET_EST_THOM" hidden="1">"c12087"</definedName>
    <definedName name="IQ_EPS_REPORTED_EST" hidden="1">"c1744"</definedName>
    <definedName name="IQ_EPS_REPORTED_EST_BOTTOM_UP" hidden="1">"c5492"</definedName>
    <definedName name="IQ_EPS_REPORTED_EST_BOTTOM_UP_CIQ" hidden="1">"c12029"</definedName>
    <definedName name="IQ_EPS_REPORTED_EST_BOTTOM_UP_REUT" hidden="1">"c5500"</definedName>
    <definedName name="IQ_EPS_REPORTED_EST_CIQ" hidden="1">"c4730"</definedName>
    <definedName name="IQ_EPS_REPORTED_EST_REUT" hidden="1">"c5396"</definedName>
    <definedName name="IQ_EPS_REPORTED_EST_THOM" hidden="1">"c5140"</definedName>
    <definedName name="IQ_EPS_REPORTED_HIGH_EST" hidden="1">"c1746"</definedName>
    <definedName name="IQ_EPS_REPORTED_HIGH_EST_CIQ" hidden="1">"c4732"</definedName>
    <definedName name="IQ_EPS_REPORTED_HIGH_EST_REUT" hidden="1">"c5398"</definedName>
    <definedName name="IQ_EPS_REPORTED_HIGH_EST_THOM" hidden="1">"c5142"</definedName>
    <definedName name="IQ_EPS_REPORTED_LOW_EST" hidden="1">"c1747"</definedName>
    <definedName name="IQ_EPS_REPORTED_LOW_EST_CIQ" hidden="1">"c4733"</definedName>
    <definedName name="IQ_EPS_REPORTED_LOW_EST_REUT" hidden="1">"c5399"</definedName>
    <definedName name="IQ_EPS_REPORTED_LOW_EST_THOM" hidden="1">"c5143"</definedName>
    <definedName name="IQ_EPS_REPORTED_MEDIAN_EST" hidden="1">"c1745"</definedName>
    <definedName name="IQ_EPS_REPORTED_MEDIAN_EST_CIQ" hidden="1">"c4731"</definedName>
    <definedName name="IQ_EPS_REPORTED_MEDIAN_EST_REUT" hidden="1">"c5397"</definedName>
    <definedName name="IQ_EPS_REPORTED_MEDIAN_EST_THOM" hidden="1">"c5141"</definedName>
    <definedName name="IQ_EPS_REPORTED_NUM_EST" hidden="1">"c1748"</definedName>
    <definedName name="IQ_EPS_REPORTED_NUM_EST_CIQ" hidden="1">"c4734"</definedName>
    <definedName name="IQ_EPS_REPORTED_NUM_EST_REUT" hidden="1">"c5400"</definedName>
    <definedName name="IQ_EPS_REPORTED_NUM_EST_THOM" hidden="1">"c5144"</definedName>
    <definedName name="IQ_EPS_REPORTED_STDDEV_EST" hidden="1">"c1749"</definedName>
    <definedName name="IQ_EPS_REPORTED_STDDEV_EST_CIQ" hidden="1">"c4735"</definedName>
    <definedName name="IQ_EPS_REPORTED_STDDEV_EST_REUT" hidden="1">"c5401"</definedName>
    <definedName name="IQ_EPS_REPORTED_STDDEV_EST_THOM" hidden="1">"c5145"</definedName>
    <definedName name="IQ_EPS_SBC_ACT_OR_EST" hidden="1">"c4376"</definedName>
    <definedName name="IQ_EPS_SBC_ACT_OR_EST_CIQ" hidden="1">"c4901"</definedName>
    <definedName name="IQ_EPS_SBC_EST" hidden="1">"c4375"</definedName>
    <definedName name="IQ_EPS_SBC_GUIDANCE" hidden="1">"c4377"</definedName>
    <definedName name="IQ_EPS_SBC_GW_ACT_OR_EST" hidden="1">"c4380"</definedName>
    <definedName name="IQ_EPS_SBC_GW_ACT_OR_EST_CIQ" hidden="1">"c4905"</definedName>
    <definedName name="IQ_EPS_SBC_GW_EST" hidden="1">"c4379"</definedName>
    <definedName name="IQ_EPS_SBC_GW_GUIDANCE" hidden="1">"c4381"</definedName>
    <definedName name="IQ_EPS_SBC_GW_HIGH_EST" hidden="1">"c4382"</definedName>
    <definedName name="IQ_EPS_SBC_GW_HIGH_GUIDANCE" hidden="1">"c4189"</definedName>
    <definedName name="IQ_EPS_SBC_GW_LOW_EST" hidden="1">"c4383"</definedName>
    <definedName name="IQ_EPS_SBC_GW_LOW_GUIDANCE" hidden="1">"c4229"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HIGH_GUIDANCE" hidden="1">"c4188"</definedName>
    <definedName name="IQ_EPS_SBC_LOW_EST" hidden="1">"c4389"</definedName>
    <definedName name="IQ_EPS_SBC_LOW_GUIDANCE" hidden="1">"c4228"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CIQ" hidden="1">"c4993"</definedName>
    <definedName name="IQ_EPS_STDDEV_EST_REUT" hidden="1">"c5452"</definedName>
    <definedName name="IQ_EPS_STDDEV_EST_THOM" hidden="1">"c5289"</definedName>
    <definedName name="IQ_EQUITY_AFFIL" hidden="1">"c1451"</definedName>
    <definedName name="IQ_EQUITY_AP" hidden="1">"c8887"</definedName>
    <definedName name="IQ_EQUITY_AP_ABS" hidden="1">"c8906"</definedName>
    <definedName name="IQ_EQUITY_ASSETS_TOT_FFIEC" hidden="1">"c13436"</definedName>
    <definedName name="IQ_EQUITY_BEG_EXCL_FFIEC" hidden="1">"c12957"</definedName>
    <definedName name="IQ_EQUITY_BEG_FFIEC" hidden="1">"c12959"</definedName>
    <definedName name="IQ_EQUITY_CAPITAL_ASSETS_FDIC" hidden="1">"c6744"</definedName>
    <definedName name="IQ_EQUITY_CAPITAL_QUARTERLY_AVG_FFIEC" hidden="1">"c13092"</definedName>
    <definedName name="IQ_EQUITY_ENDING_FFIEC" hidden="1">"c12973"</definedName>
    <definedName name="IQ_EQUITY_FDIC" hidden="1">"c6353"</definedName>
    <definedName name="IQ_EQUITY_INDEX_EXPOSURE_FFIEC" hidden="1">"c13060"</definedName>
    <definedName name="IQ_EQUITY_METHOD" hidden="1">"c404"</definedName>
    <definedName name="IQ_EQUITY_NAME_AP" hidden="1">"c8925"</definedName>
    <definedName name="IQ_EQUITY_NAME_AP_ABS" hidden="1">"c8944"</definedName>
    <definedName name="IQ_EQUITY_SEC_FAIR_VALUE_FFIEC" hidden="1">"c12805"</definedName>
    <definedName name="IQ_EQUITY_SEC_INVEST_SECURITIES_FFIEC" hidden="1">"c13463"</definedName>
    <definedName name="IQ_EQUITY_SECURITIES_FDIC" hidden="1">"c6304"</definedName>
    <definedName name="IQ_EQUITY_SECURITIES_WITHOUT_FAIR_VALUES_FFIEC" hidden="1">"c12846"</definedName>
    <definedName name="IQ_EQUITY_SECURITY_EXPOSURES_FDIC" hidden="1">"c6664"</definedName>
    <definedName name="IQ_EQV_OVER_BV" hidden="1">"c1596"</definedName>
    <definedName name="IQ_EQV_OVER_LTM_PRETAX_INC" hidden="1">"c1390"</definedName>
    <definedName name="IQ_ESOP_DEBT" hidden="1">"c1597"</definedName>
    <definedName name="IQ_ESOP_DEBT_GUARANTEED_FFIEC" hidden="1">"c12971"</definedName>
    <definedName name="IQ_EST_ACT_BV" hidden="1">"c5630"</definedName>
    <definedName name="IQ_EST_ACT_BV_REUT" hidden="1">"c5409"</definedName>
    <definedName name="IQ_EST_ACT_BV_SHARE" hidden="1">"c3549"</definedName>
    <definedName name="IQ_EST_ACT_BV_SHARE_REUT" hidden="1">"c5445"</definedName>
    <definedName name="IQ_EST_ACT_BV_SHARE_THOM" hidden="1">"c4026"</definedName>
    <definedName name="IQ_EST_ACT_CAPEX" hidden="1">"c3546"</definedName>
    <definedName name="IQ_EST_ACT_CAPEX_REUT" hidden="1">"c3975"</definedName>
    <definedName name="IQ_EST_ACT_CAPEX_THOM" hidden="1">"c5508"</definedName>
    <definedName name="IQ_EST_ACT_CASH_EPS" hidden="1">"c5637"</definedName>
    <definedName name="IQ_EST_ACT_CASH_EPS_THOM" hidden="1">"c5645"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REUT" hidden="1">"c3850"</definedName>
    <definedName name="IQ_EST_ACT_CFPS_THOM" hidden="1">"c4012"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REUT" hidden="1">"c3857"</definedName>
    <definedName name="IQ_EST_ACT_DPS_THOM" hidden="1">"c4019"</definedName>
    <definedName name="IQ_EST_ACT_EBIT" hidden="1">"c1687"</definedName>
    <definedName name="IQ_EST_ACT_EBIT_GW" hidden="1">"c4398"</definedName>
    <definedName name="IQ_EST_ACT_EBIT_REUT" hidden="1">"c5339"</definedName>
    <definedName name="IQ_EST_ACT_EBIT_SBC" hidden="1">"c4399"</definedName>
    <definedName name="IQ_EST_ACT_EBIT_SBC_GW" hidden="1">"c4400"</definedName>
    <definedName name="IQ_EST_ACT_EBIT_THOM" hidden="1">"c5111"</definedName>
    <definedName name="IQ_EST_ACT_EBITDA" hidden="1">"c1664"</definedName>
    <definedName name="IQ_EST_ACT_EBITDA_CIQ" hidden="1">"c3667"</definedName>
    <definedName name="IQ_EST_ACT_EBITDA_REUT" hidden="1">"c3836"</definedName>
    <definedName name="IQ_EST_ACT_EBITDA_SBC" hidden="1">"c4401"</definedName>
    <definedName name="IQ_EST_ACT_EBITDA_THOM" hidden="1">"c3998"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CIQ" hidden="1">"c4998"</definedName>
    <definedName name="IQ_EST_ACT_EPS_GW" hidden="1">"c1743"</definedName>
    <definedName name="IQ_EST_ACT_EPS_GW_CIQ" hidden="1">"c4729"</definedName>
    <definedName name="IQ_EST_ACT_EPS_GW_REUT" hidden="1">"c5395"</definedName>
    <definedName name="IQ_EST_ACT_EPS_GW_THOM" hidden="1">"c5139"</definedName>
    <definedName name="IQ_EST_ACT_EPS_NORM" hidden="1">"c2232"</definedName>
    <definedName name="IQ_EST_ACT_EPS_NORM_CIQ" hidden="1">"c4673"</definedName>
    <definedName name="IQ_EST_ACT_EPS_NORM_REUT" hidden="1">"c5332"</definedName>
    <definedName name="IQ_EST_ACT_EPS_REPORTED" hidden="1">"c1750"</definedName>
    <definedName name="IQ_EST_ACT_EPS_REPORTED_CIQ" hidden="1">"c4736"</definedName>
    <definedName name="IQ_EST_ACT_EPS_REPORTED_REUT" hidden="1">"c5402"</definedName>
    <definedName name="IQ_EST_ACT_EPS_REPORTED_THOM" hidden="1">"c5146"</definedName>
    <definedName name="IQ_EST_ACT_EPS_REUT" hidden="1">"c5457"</definedName>
    <definedName name="IQ_EST_ACT_EPS_SBC" hidden="1">"c4404"</definedName>
    <definedName name="IQ_EST_ACT_EPS_SBC_GW" hidden="1">"c4405"</definedName>
    <definedName name="IQ_EST_ACT_EPS_THOM" hidden="1">"c5294"</definedName>
    <definedName name="IQ_EST_ACT_FFO" hidden="1">"c1666"</definedName>
    <definedName name="IQ_EST_ACT_FFO_ADJ" hidden="1">"c4406"</definedName>
    <definedName name="IQ_EST_ACT_FFO_REUT" hidden="1">"c3843"</definedName>
    <definedName name="IQ_EST_ACT_FFO_SHARE" hidden="1">"c4407"</definedName>
    <definedName name="IQ_EST_ACT_FFO_SHARE_SHARE_THOM" hidden="1">"c4005"</definedName>
    <definedName name="IQ_EST_ACT_GROSS_MARGIN" hidden="1">"c5553"</definedName>
    <definedName name="IQ_EST_ACT_GROSS_MARGIN_THOM" hidden="1">"c5561"</definedName>
    <definedName name="IQ_EST_ACT_MAINT_CAPEX" hidden="1">"c4408"</definedName>
    <definedName name="IQ_EST_ACT_NAV" hidden="1">"c1757"</definedName>
    <definedName name="IQ_EST_ACT_NAV_SHARE" hidden="1">"c5608"</definedName>
    <definedName name="IQ_EST_ACT_NAV_SHARE_REUT" hidden="1">"c5616"</definedName>
    <definedName name="IQ_EST_ACT_NAV_THOM" hidden="1">"c5600"</definedName>
    <definedName name="IQ_EST_ACT_NET_DEBT" hidden="1">"c3545"</definedName>
    <definedName name="IQ_EST_ACT_NET_DEBT_REUT" hidden="1">"c5446"</definedName>
    <definedName name="IQ_EST_ACT_NET_DEBT_THOM" hidden="1">"c4033"</definedName>
    <definedName name="IQ_EST_ACT_NI" hidden="1">"c1722"</definedName>
    <definedName name="IQ_EST_ACT_NI_GW" hidden="1">"c1729"</definedName>
    <definedName name="IQ_EST_ACT_NI_GW_REUT" hidden="1">"c5381"</definedName>
    <definedName name="IQ_EST_ACT_NI_REPORTED" hidden="1">"c1736"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GW" hidden="1">"c4410"</definedName>
    <definedName name="IQ_EST_ACT_NI_THOM" hidden="1">"c5132"</definedName>
    <definedName name="IQ_EST_ACT_OPER_INC" hidden="1">"c1694"</definedName>
    <definedName name="IQ_EST_ACT_OPER_INC_REUT" hidden="1">"c5346"</definedName>
    <definedName name="IQ_EST_ACT_OPER_INC_THOM" hidden="1">"c5118"</definedName>
    <definedName name="IQ_EST_ACT_PRETAX_GW_INC" hidden="1">"c1708"</definedName>
    <definedName name="IQ_EST_ACT_PRETAX_GW_INC_REUT" hidden="1">"c5360"</definedName>
    <definedName name="IQ_EST_ACT_PRETAX_INC" hidden="1">"c1701"</definedName>
    <definedName name="IQ_EST_ACT_PRETAX_INC_REUT" hidden="1">"c5353"</definedName>
    <definedName name="IQ_EST_ACT_PRETAX_INC_THOM" hidden="1">"c5125"</definedName>
    <definedName name="IQ_EST_ACT_PRETAX_REPORT_INC" hidden="1">"c1715"</definedName>
    <definedName name="IQ_EST_ACT_PRETAX_REPORT_INC_REUT" hidden="1">"c5367"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REUT" hidden="1">"c3996"</definedName>
    <definedName name="IQ_EST_ACT_RETURN_ASSETS_THOM" hidden="1">"c4040"</definedName>
    <definedName name="IQ_EST_ACT_RETURN_EQUITY" hidden="1">"c3548"</definedName>
    <definedName name="IQ_EST_ACT_RETURN_EQUITY_REUT" hidden="1">"c3989"</definedName>
    <definedName name="IQ_EST_ACT_RETURN_EQUITY_THOM" hidden="1">"c5287"</definedName>
    <definedName name="IQ_EST_ACT_REV" hidden="1">"c2113"</definedName>
    <definedName name="IQ_EST_ACT_REV_CIQ" hidden="1">"c3666"</definedName>
    <definedName name="IQ_EST_ACT_REV_REUT" hidden="1">"c3835"</definedName>
    <definedName name="IQ_EST_ACT_REV_THOM" hidden="1">"c3997"</definedName>
    <definedName name="IQ_EST_BV_DIFF_REUT" hidden="1">"c5433"</definedName>
    <definedName name="IQ_EST_BV_SHARE_DIFF" hidden="1">"c4147"</definedName>
    <definedName name="IQ_EST_BV_SHARE_SURPRISE_PERCENT" hidden="1">"c4148"</definedName>
    <definedName name="IQ_EST_BV_SURPRISE_PERCENT_REUT" hidden="1">"c5434"</definedName>
    <definedName name="IQ_EST_CAPEX_DIFF" hidden="1">"c4149"</definedName>
    <definedName name="IQ_EST_CAPEX_GROWTH_1YR" hidden="1">"c3588"</definedName>
    <definedName name="IQ_EST_CAPEX_GROWTH_1YR_REUT" hidden="1">"c5447"</definedName>
    <definedName name="IQ_EST_CAPEX_GROWTH_1YR_THOM" hidden="1">"c5542"</definedName>
    <definedName name="IQ_EST_CAPEX_GROWTH_2YR" hidden="1">"c3589"</definedName>
    <definedName name="IQ_EST_CAPEX_GROWTH_2YR_REUT" hidden="1">"c5448"</definedName>
    <definedName name="IQ_EST_CAPEX_GROWTH_2YR_THOM" hidden="1">"c5543"</definedName>
    <definedName name="IQ_EST_CAPEX_GROWTH_Q_1YR" hidden="1">"c3590"</definedName>
    <definedName name="IQ_EST_CAPEX_GROWTH_Q_1YR_REUT" hidden="1">"c5449"</definedName>
    <definedName name="IQ_EST_CAPEX_GROWTH_Q_1YR_THOM" hidden="1">"c5544"</definedName>
    <definedName name="IQ_EST_CAPEX_SEQ_GROWTH_Q" hidden="1">"c3591"</definedName>
    <definedName name="IQ_EST_CAPEX_SEQ_GROWTH_Q_REUT" hidden="1">"c5450"</definedName>
    <definedName name="IQ_EST_CAPEX_SEQ_GROWTH_Q_THOM" hidden="1">"c5545"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REUT" hidden="1">"c3892"</definedName>
    <definedName name="IQ_EST_CFPS_DIFF_THOM" hidden="1">"c5188"</definedName>
    <definedName name="IQ_EST_CFPS_GROWTH_1YR" hidden="1">"c1774"</definedName>
    <definedName name="IQ_EST_CFPS_GROWTH_1YR_REUT" hidden="1">"c3878"</definedName>
    <definedName name="IQ_EST_CFPS_GROWTH_1YR_THOM" hidden="1">"c5174"</definedName>
    <definedName name="IQ_EST_CFPS_GROWTH_2YR" hidden="1">"c1775"</definedName>
    <definedName name="IQ_EST_CFPS_GROWTH_2YR_REUT" hidden="1">"c3879"</definedName>
    <definedName name="IQ_EST_CFPS_GROWTH_2YR_THOM" hidden="1">"c5175"</definedName>
    <definedName name="IQ_EST_CFPS_GROWTH_Q_1YR" hidden="1">"c1776"</definedName>
    <definedName name="IQ_EST_CFPS_GROWTH_Q_1YR_REUT" hidden="1">"c3880"</definedName>
    <definedName name="IQ_EST_CFPS_GROWTH_Q_1YR_THOM" hidden="1">"c5176"</definedName>
    <definedName name="IQ_EST_CFPS_SEQ_GROWTH_Q" hidden="1">"c1777"</definedName>
    <definedName name="IQ_EST_CFPS_SEQ_GROWTH_Q_REUT" hidden="1">"c3881"</definedName>
    <definedName name="IQ_EST_CFPS_SEQ_GROWTH_Q_THOM" hidden="1">"c5177"</definedName>
    <definedName name="IQ_EST_CFPS_SURPRISE_PERCENT" hidden="1">"c1872"</definedName>
    <definedName name="IQ_EST_CFPS_SURPRISE_PERCENT_REUT" hidden="1">"c3893"</definedName>
    <definedName name="IQ_EST_CFPS_SURPRISE_PERCENT_THOM" hidden="1">"c5189"</definedName>
    <definedName name="IQ_EST_CURRENCY" hidden="1">"c2140"</definedName>
    <definedName name="IQ_EST_CURRENCY_CIQ" hidden="1">"c4769"</definedName>
    <definedName name="IQ_EST_CURRENCY_REUT" hidden="1">"c5437"</definedName>
    <definedName name="IQ_EST_CURRENCY_THOM" hidden="1">"c5280"</definedName>
    <definedName name="IQ_EST_DATE" hidden="1">"c1634"</definedName>
    <definedName name="IQ_EST_DATE_CIQ" hidden="1">"c4770"</definedName>
    <definedName name="IQ_EST_DATE_REUT" hidden="1">"c5438"</definedName>
    <definedName name="IQ_EST_DATE_THOM" hidden="1">"c5281"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REUT" hidden="1">"c3894"</definedName>
    <definedName name="IQ_EST_DPS_DIFF_THOM" hidden="1">"c5190"</definedName>
    <definedName name="IQ_EST_DPS_GROWTH_1YR" hidden="1">"c1778"</definedName>
    <definedName name="IQ_EST_DPS_GROWTH_1YR_REUT" hidden="1">"c3882"</definedName>
    <definedName name="IQ_EST_DPS_GROWTH_1YR_THOM" hidden="1">"c5178"</definedName>
    <definedName name="IQ_EST_DPS_GROWTH_2YR" hidden="1">"c1779"</definedName>
    <definedName name="IQ_EST_DPS_GROWTH_2YR_REUT" hidden="1">"c3883"</definedName>
    <definedName name="IQ_EST_DPS_GROWTH_2YR_THOM" hidden="1">"c5179"</definedName>
    <definedName name="IQ_EST_DPS_GROWTH_Q_1YR" hidden="1">"c1780"</definedName>
    <definedName name="IQ_EST_DPS_GROWTH_Q_1YR_REUT" hidden="1">"c3884"</definedName>
    <definedName name="IQ_EST_DPS_GROWTH_Q_1YR_THOM" hidden="1">"c5180"</definedName>
    <definedName name="IQ_EST_DPS_SEQ_GROWTH_Q" hidden="1">"c1781"</definedName>
    <definedName name="IQ_EST_DPS_SEQ_GROWTH_Q_REUT" hidden="1">"c3885"</definedName>
    <definedName name="IQ_EST_DPS_SEQ_GROWTH_Q_THOM" hidden="1">"c5181"</definedName>
    <definedName name="IQ_EST_DPS_SURPRISE_PERCENT" hidden="1">"c1874"</definedName>
    <definedName name="IQ_EST_DPS_SURPRISE_PERCENT_REUT" hidden="1">"c3895"</definedName>
    <definedName name="IQ_EST_DPS_SURPRISE_PERCENT_THOM" hidden="1">"c5191"</definedName>
    <definedName name="IQ_EST_EBIT_DIFF" hidden="1">"c1875"</definedName>
    <definedName name="IQ_EST_EBIT_DIFF_REUT" hidden="1">"c5413"</definedName>
    <definedName name="IQ_EST_EBIT_DIFF_THOM" hidden="1">"c5192"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REUT" hidden="1">"c5414"</definedName>
    <definedName name="IQ_EST_EBIT_SURPRISE_PERCENT_THOM" hidden="1">"c5193"</definedName>
    <definedName name="IQ_EST_EBITDA_DIFF" hidden="1">"c1867"</definedName>
    <definedName name="IQ_EST_EBITDA_DIFF_CIQ" hidden="1">"c3719"</definedName>
    <definedName name="IQ_EST_EBITDA_DIFF_REUT" hidden="1">"c3888"</definedName>
    <definedName name="IQ_EST_EBITDA_DIFF_THOM" hidden="1">"c5184"</definedName>
    <definedName name="IQ_EST_EBITDA_GROWTH_1YR" hidden="1">"c1766"</definedName>
    <definedName name="IQ_EST_EBITDA_GROWTH_1YR_REUT" hidden="1">"c3864"</definedName>
    <definedName name="IQ_EST_EBITDA_GROWTH_1YR_THOM" hidden="1">"c5161"</definedName>
    <definedName name="IQ_EST_EBITDA_GROWTH_2YR" hidden="1">"c1767"</definedName>
    <definedName name="IQ_EST_EBITDA_GROWTH_2YR_REUT" hidden="1">"c3865"</definedName>
    <definedName name="IQ_EST_EBITDA_GROWTH_2YR_THOM" hidden="1">"c5162"</definedName>
    <definedName name="IQ_EST_EBITDA_GROWTH_Q_1YR" hidden="1">"c1768"</definedName>
    <definedName name="IQ_EST_EBITDA_GROWTH_Q_1YR_REUT" hidden="1">"c3866"</definedName>
    <definedName name="IQ_EST_EBITDA_GROWTH_Q_1YR_THOM" hidden="1">"c5163"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REUT" hidden="1">"c3867"</definedName>
    <definedName name="IQ_EST_EBITDA_SEQ_GROWTH_Q_THOM" hidden="1">"c5164"</definedName>
    <definedName name="IQ_EST_EBITDA_SURPRISE_PERCENT" hidden="1">"c1868"</definedName>
    <definedName name="IQ_EST_EBITDA_SURPRISE_PERCENT_CIQ" hidden="1">"c3720"</definedName>
    <definedName name="IQ_EST_EBITDA_SURPRISE_PERCENT_REUT" hidden="1">"c3889"</definedName>
    <definedName name="IQ_EST_EBITDA_SURPRISE_PERCENT_THOM" hidden="1">"c5185"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CIQ" hidden="1">"c4999"</definedName>
    <definedName name="IQ_EST_EPS_DIFF_REUT" hidden="1">"c5458"</definedName>
    <definedName name="IQ_EST_EPS_DIFF_THOM" hidden="1">"c5295"</definedName>
    <definedName name="IQ_EST_EPS_GROWTH_1YR" hidden="1">"c1636"</definedName>
    <definedName name="IQ_EST_EPS_GROWTH_1YR_CIQ" hidden="1">"c3628"</definedName>
    <definedName name="IQ_EST_EPS_GROWTH_1YR_REUT" hidden="1">"c3646"</definedName>
    <definedName name="IQ_EST_EPS_GROWTH_1YR_THOM" hidden="1">"c3664"</definedName>
    <definedName name="IQ_EST_EPS_GROWTH_2YR" hidden="1">"c1637"</definedName>
    <definedName name="IQ_EST_EPS_GROWTH_2YR_REUT" hidden="1">"c3858"</definedName>
    <definedName name="IQ_EST_EPS_GROWTH_2YR_THOM" hidden="1">"c5154"</definedName>
    <definedName name="IQ_EST_EPS_GROWTH_5YR" hidden="1">"c1655"</definedName>
    <definedName name="IQ_EST_EPS_GROWTH_5YR_BOTTOM_UP" hidden="1">"c5487"</definedName>
    <definedName name="IQ_EST_EPS_GROWTH_5YR_BOTTOM_UP_CIQ" hidden="1">"c12024"</definedName>
    <definedName name="IQ_EST_EPS_GROWTH_5YR_BOTTOM_UP_REUT" hidden="1">"c5495"</definedName>
    <definedName name="IQ_EST_EPS_GROWTH_5YR_CIQ" hidden="1">"c3615"</definedName>
    <definedName name="IQ_EST_EPS_GROWTH_5YR_HIGH" hidden="1">"c1657"</definedName>
    <definedName name="IQ_EST_EPS_GROWTH_5YR_HIGH_CIQ" hidden="1">"c4663"</definedName>
    <definedName name="IQ_EST_EPS_GROWTH_5YR_HIGH_REUT" hidden="1">"c5322"</definedName>
    <definedName name="IQ_EST_EPS_GROWTH_5YR_HIGH_THOM" hidden="1">"c5101"</definedName>
    <definedName name="IQ_EST_EPS_GROWTH_5YR_LOW" hidden="1">"c1658"</definedName>
    <definedName name="IQ_EST_EPS_GROWTH_5YR_LOW_CIQ" hidden="1">"c4664"</definedName>
    <definedName name="IQ_EST_EPS_GROWTH_5YR_LOW_REUT" hidden="1">"c5323"</definedName>
    <definedName name="IQ_EST_EPS_GROWTH_5YR_LOW_THOM" hidden="1">"c5102"</definedName>
    <definedName name="IQ_EST_EPS_GROWTH_5YR_MEDIAN" hidden="1">"c1656"</definedName>
    <definedName name="IQ_EST_EPS_GROWTH_5YR_MEDIAN_CIQ" hidden="1">"c5480"</definedName>
    <definedName name="IQ_EST_EPS_GROWTH_5YR_MEDIAN_REUT" hidden="1">"c5321"</definedName>
    <definedName name="IQ_EST_EPS_GROWTH_5YR_MEDIAN_THOM" hidden="1">"c5100"</definedName>
    <definedName name="IQ_EST_EPS_GROWTH_5YR_NUM" hidden="1">"c1659"</definedName>
    <definedName name="IQ_EST_EPS_GROWTH_5YR_NUM_CIQ" hidden="1">"c4665"</definedName>
    <definedName name="IQ_EST_EPS_GROWTH_5YR_NUM_REUT" hidden="1">"c5324"</definedName>
    <definedName name="IQ_EST_EPS_GROWTH_5YR_NUM_THOM" hidden="1">"c5103"</definedName>
    <definedName name="IQ_EST_EPS_GROWTH_5YR_REUT" hidden="1">"c3633"</definedName>
    <definedName name="IQ_EST_EPS_GROWTH_5YR_STDDEV" hidden="1">"c1660"</definedName>
    <definedName name="IQ_EST_EPS_GROWTH_5YR_STDDEV_CIQ" hidden="1">"c4666"</definedName>
    <definedName name="IQ_EST_EPS_GROWTH_5YR_STDDEV_REUT" hidden="1">"c5325"</definedName>
    <definedName name="IQ_EST_EPS_GROWTH_5YR_STDDEV_THOM" hidden="1">"c5104"</definedName>
    <definedName name="IQ_EST_EPS_GROWTH_5YR_THOM" hidden="1">"c3651"</definedName>
    <definedName name="IQ_EST_EPS_GROWTH_Q_1YR" hidden="1">"c1641"</definedName>
    <definedName name="IQ_EST_EPS_GROWTH_Q_1YR_CIQ" hidden="1">"c4744"</definedName>
    <definedName name="IQ_EST_EPS_GROWTH_Q_1YR_REUT" hidden="1">"c5410"</definedName>
    <definedName name="IQ_EST_EPS_GROWTH_Q_1YR_THOM" hidden="1">"c5155"</definedName>
    <definedName name="IQ_EST_EPS_GW_DIFF" hidden="1">"c1891"</definedName>
    <definedName name="IQ_EST_EPS_GW_DIFF_CIQ" hidden="1">"c4761"</definedName>
    <definedName name="IQ_EST_EPS_GW_DIFF_REUT" hidden="1">"c5429"</definedName>
    <definedName name="IQ_EST_EPS_GW_DIFF_THOM" hidden="1">"c5200"</definedName>
    <definedName name="IQ_EST_EPS_GW_SURPRISE_PERCENT" hidden="1">"c1892"</definedName>
    <definedName name="IQ_EST_EPS_GW_SURPRISE_PERCENT_CIQ" hidden="1">"c4762"</definedName>
    <definedName name="IQ_EST_EPS_GW_SURPRISE_PERCENT_REUT" hidden="1">"c5430"</definedName>
    <definedName name="IQ_EST_EPS_GW_SURPRISE_PERCENT_THOM" hidden="1">"c5201"</definedName>
    <definedName name="IQ_EST_EPS_NORM_DIFF" hidden="1">"c2247"</definedName>
    <definedName name="IQ_EST_EPS_NORM_DIFF_CIQ" hidden="1">"c4745"</definedName>
    <definedName name="IQ_EST_EPS_NORM_DIFF_REUT" hidden="1">"c5411"</definedName>
    <definedName name="IQ_EST_EPS_NORM_SURPRISE_PERCENT" hidden="1">"c2248"</definedName>
    <definedName name="IQ_EST_EPS_NORM_SURPRISE_PERCENT_CIQ" hidden="1">"c4746"</definedName>
    <definedName name="IQ_EST_EPS_NORM_SURPRISE_PERCENT_REUT" hidden="1">"c5412"</definedName>
    <definedName name="IQ_EST_EPS_REPORT_DIFF" hidden="1">"c1893"</definedName>
    <definedName name="IQ_EST_EPS_REPORT_DIFF_CIQ" hidden="1">"c4763"</definedName>
    <definedName name="IQ_EST_EPS_REPORT_DIFF_REUT" hidden="1">"c5431"</definedName>
    <definedName name="IQ_EST_EPS_REPORT_DIFF_THOM" hidden="1">"c5202"</definedName>
    <definedName name="IQ_EST_EPS_REPORT_SURPRISE_PERCENT" hidden="1">"c1894"</definedName>
    <definedName name="IQ_EST_EPS_REPORT_SURPRISE_PERCENT_CIQ" hidden="1">"c4764"</definedName>
    <definedName name="IQ_EST_EPS_REPORT_SURPRISE_PERCENT_REUT" hidden="1">"c5432"</definedName>
    <definedName name="IQ_EST_EPS_REPORT_SURPRISE_PERCENT_THOM" hidden="1">"c5203"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REUT" hidden="1">"c3859"</definedName>
    <definedName name="IQ_EST_EPS_SEQ_GROWTH_Q_THOM" hidden="1">"c5156"</definedName>
    <definedName name="IQ_EST_EPS_SURPRISE" hidden="1">"c1635"</definedName>
    <definedName name="IQ_EST_EPS_SURPRISE_PERCENT" hidden="1">"c1635"</definedName>
    <definedName name="IQ_EST_EPS_SURPRISE_PERCENT_CIQ" hidden="1">"c5000"</definedName>
    <definedName name="IQ_EST_EPS_SURPRISE_PERCENT_REUT" hidden="1">"c5459"</definedName>
    <definedName name="IQ_EST_EPS_SURPRISE_PERCENT_THOM" hidden="1">"c5296"</definedName>
    <definedName name="IQ_EST_FAIR_VALUE_MORT_SERVICING_ASSETS_FFIEC" hidden="1">"c12956"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REUT" hidden="1">"c3890"</definedName>
    <definedName name="IQ_EST_FFO_GROWTH_1YR" hidden="1">"c1770"</definedName>
    <definedName name="IQ_EST_FFO_GROWTH_1YR_REUT" hidden="1">"c3874"</definedName>
    <definedName name="IQ_EST_FFO_GROWTH_1YR_THOM" hidden="1">"c5170"</definedName>
    <definedName name="IQ_EST_FFO_GROWTH_2YR" hidden="1">"c1771"</definedName>
    <definedName name="IQ_EST_FFO_GROWTH_2YR_REUT" hidden="1">"c3875"</definedName>
    <definedName name="IQ_EST_FFO_GROWTH_2YR_THOM" hidden="1">"c5171"</definedName>
    <definedName name="IQ_EST_FFO_GROWTH_Q_1YR" hidden="1">"c1772"</definedName>
    <definedName name="IQ_EST_FFO_GROWTH_Q_1YR_REUT" hidden="1">"c3876"</definedName>
    <definedName name="IQ_EST_FFO_GROWTH_Q_1YR_THOM" hidden="1">"c5172"</definedName>
    <definedName name="IQ_EST_FFO_SEQ_GROWTH_Q" hidden="1">"c1773"</definedName>
    <definedName name="IQ_EST_FFO_SEQ_GROWTH_Q_REUT" hidden="1">"c3877"</definedName>
    <definedName name="IQ_EST_FFO_SEQ_GROWTH_Q_THOM" hidden="1">"c5173"</definedName>
    <definedName name="IQ_EST_FFO_SHARE_DIFF" hidden="1">"c4444"</definedName>
    <definedName name="IQ_EST_FFO_SHARE_GROWTH_1YR" hidden="1">"c4425"</definedName>
    <definedName name="IQ_EST_FFO_SHARE_GROWTH_2YR" hidden="1">"c4426"</definedName>
    <definedName name="IQ_EST_FFO_SHARE_GROWTH_Q_1YR" hidden="1">"c4427"</definedName>
    <definedName name="IQ_EST_FFO_SHARE_SEQ_GROWTH_Q" hidden="1">"c4428"</definedName>
    <definedName name="IQ_EST_FFO_SHARE_SHARE_DIFF_THOM" hidden="1">"c5186"</definedName>
    <definedName name="IQ_EST_FFO_SHARE_SHARE_SURPRISE_PERCENT_THOM" hidden="1">"c5187"</definedName>
    <definedName name="IQ_EST_FFO_SHARE_SURPRISE_PERCENT" hidden="1">"c4453"</definedName>
    <definedName name="IQ_EST_FFO_SURPRISE_PERCENT" hidden="1">"c1870"</definedName>
    <definedName name="IQ_EST_FFO_SURPRISE_PERCENT_REUT" hidden="1">"c3891"</definedName>
    <definedName name="IQ_EST_FOOTNOTE" hidden="1">"c4540"</definedName>
    <definedName name="IQ_EST_FOOTNOTE_CIQ" hidden="1">"c12022"</definedName>
    <definedName name="IQ_EST_FOOTNOTE_REUT" hidden="1">"c5478"</definedName>
    <definedName name="IQ_EST_FOOTNOTE_THOM" hidden="1">"c5313"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HARE_SURPRISE_PERCENT" hidden="1">"c1896"</definedName>
    <definedName name="IQ_EST_NAV_SURPRISE_PERCENT" hidden="1">"c1896"</definedName>
    <definedName name="IQ_EST_NET_DEBT_DIFF" hidden="1">"c4466"</definedName>
    <definedName name="IQ_EST_NET_DEBT_SURPRISE_PERCENT" hidden="1">"c4468"</definedName>
    <definedName name="IQ_EST_NI_DIFF" hidden="1">"c1885"</definedName>
    <definedName name="IQ_EST_NI_DIFF_REUT" hidden="1">"c5423"</definedName>
    <definedName name="IQ_EST_NI_DIFF_THOM" hidden="1">"c5198"</definedName>
    <definedName name="IQ_EST_NI_GW_DIFF" hidden="1">"c1887"</definedName>
    <definedName name="IQ_EST_NI_GW_DIFF_REUT" hidden="1">"c5425"</definedName>
    <definedName name="IQ_EST_NI_GW_SURPRISE_PERCENT" hidden="1">"c1888"</definedName>
    <definedName name="IQ_EST_NI_GW_SURPRISE_PERCENT_REUT" hidden="1">"c5426"</definedName>
    <definedName name="IQ_EST_NI_REPORT_DIFF" hidden="1">"c1889"</definedName>
    <definedName name="IQ_EST_NI_REPORT_DIFF_REUT" hidden="1">"c5427"</definedName>
    <definedName name="IQ_EST_NI_REPORT_SURPRISE_PERCENT" hidden="1">"c1890"</definedName>
    <definedName name="IQ_EST_NI_REPORT_SURPRISE_PERCENT_REUT" hidden="1">"c5428"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REUT" hidden="1">"c5424"</definedName>
    <definedName name="IQ_EST_NI_SURPRISE_PERCENT_THOM" hidden="1">"c5199"</definedName>
    <definedName name="IQ_EST_NUM_BUY" hidden="1">"c1759"</definedName>
    <definedName name="IQ_EST_NUM_BUY_REUT" hidden="1">"c3869"</definedName>
    <definedName name="IQ_EST_NUM_HIGH_REC" hidden="1">"c5649"</definedName>
    <definedName name="IQ_EST_NUM_HIGH_REC_REUT" hidden="1">"c3870"</definedName>
    <definedName name="IQ_EST_NUM_HIGH_REC_THOM" hidden="1">"c5166"</definedName>
    <definedName name="IQ_EST_NUM_HIGHEST_REC" hidden="1">"c5648"</definedName>
    <definedName name="IQ_EST_NUM_HIGHEST_REC_REUT" hidden="1">"c3869"</definedName>
    <definedName name="IQ_EST_NUM_HIGHEST_REC_THOM" hidden="1">"c5165"</definedName>
    <definedName name="IQ_EST_NUM_HOLD" hidden="1">"c1761"</definedName>
    <definedName name="IQ_EST_NUM_HOLD_REUT" hidden="1">"c3871"</definedName>
    <definedName name="IQ_EST_NUM_LOW_REC" hidden="1">"c5651"</definedName>
    <definedName name="IQ_EST_NUM_LOW_REC_REUT" hidden="1">"c3872"</definedName>
    <definedName name="IQ_EST_NUM_LOW_REC_THOM" hidden="1">"c5168"</definedName>
    <definedName name="IQ_EST_NUM_LOWEST_REC" hidden="1">"c5652"</definedName>
    <definedName name="IQ_EST_NUM_LOWEST_REC_REUT" hidden="1">"c3873"</definedName>
    <definedName name="IQ_EST_NUM_LOWEST_REC_THOM" hidden="1">"c5169"</definedName>
    <definedName name="IQ_EST_NUM_NEUTRAL_REC" hidden="1">"c5650"</definedName>
    <definedName name="IQ_EST_NUM_NEUTRAL_REC_REUT" hidden="1">"c3871"</definedName>
    <definedName name="IQ_EST_NUM_NEUTRAL_REC_THOM" hidden="1">"c5167"</definedName>
    <definedName name="IQ_EST_NUM_NO_OPINION" hidden="1">"c1758"</definedName>
    <definedName name="IQ_EST_NUM_NO_OPINION_REUT" hidden="1">"c3868"</definedName>
    <definedName name="IQ_EST_NUM_OUTPERFORM" hidden="1">"c1760"</definedName>
    <definedName name="IQ_EST_NUM_OUTPERFORM_REUT" hidden="1">"c3870"</definedName>
    <definedName name="IQ_EST_NUM_SELL" hidden="1">"c1763"</definedName>
    <definedName name="IQ_EST_NUM_SELL_REUT" hidden="1">"c3873"</definedName>
    <definedName name="IQ_EST_NUM_UNDERPERFORM" hidden="1">"c1762"</definedName>
    <definedName name="IQ_EST_NUM_UNDERPERFORM_REUT" hidden="1">"c3872"</definedName>
    <definedName name="IQ_EST_OPER_INC_DIFF" hidden="1">"c1877"</definedName>
    <definedName name="IQ_EST_OPER_INC_DIFF_REUT" hidden="1">"c5415"</definedName>
    <definedName name="IQ_EST_OPER_INC_DIFF_THOM" hidden="1">"c5194"</definedName>
    <definedName name="IQ_EST_OPER_INC_SURPRISE_PERCENT" hidden="1">"c1878"</definedName>
    <definedName name="IQ_EST_OPER_INC_SURPRISE_PERCENT_REUT" hidden="1">"c5416"</definedName>
    <definedName name="IQ_EST_OPER_INC_SURPRISE_PERCENT_THOM" hidden="1">"c5195"</definedName>
    <definedName name="IQ_EST_PRE_TAX_DIFF" hidden="1">"c1879"</definedName>
    <definedName name="IQ_EST_PRE_TAX_DIFF_REUT" hidden="1">"c5417"</definedName>
    <definedName name="IQ_EST_PRE_TAX_DIFF_THOM" hidden="1">"c5196"</definedName>
    <definedName name="IQ_EST_PRE_TAX_GW_DIFF" hidden="1">"c1881"</definedName>
    <definedName name="IQ_EST_PRE_TAX_GW_DIFF_REUT" hidden="1">"c5419"</definedName>
    <definedName name="IQ_EST_PRE_TAX_GW_SURPRISE_PERCENT" hidden="1">"c1882"</definedName>
    <definedName name="IQ_EST_PRE_TAX_GW_SURPRISE_PERCENT_REUT" hidden="1">"c5420"</definedName>
    <definedName name="IQ_EST_PRE_TAX_REPORT_DIFF" hidden="1">"c1883"</definedName>
    <definedName name="IQ_EST_PRE_TAX_REPORT_DIFF_REUT" hidden="1">"c5421"</definedName>
    <definedName name="IQ_EST_PRE_TAX_REPORT_SURPRISE_PERCENT" hidden="1">"c1884"</definedName>
    <definedName name="IQ_EST_PRE_TAX_REPORT_SURPRISE_PERCENT_REUT" hidden="1">"c5422"</definedName>
    <definedName name="IQ_EST_PRE_TAX_SURPRISE_PERCENT" hidden="1">"c1880"</definedName>
    <definedName name="IQ_EST_PRE_TAX_SURPRISE_PERCENT_REUT" hidden="1">"c5418"</definedName>
    <definedName name="IQ_EST_PRE_TAX_SURPRISE_PERCENT_THOM" hidden="1">"c5197"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CIQ" hidden="1">"c3717"</definedName>
    <definedName name="IQ_EST_REV_DIFF_REUT" hidden="1">"c3886"</definedName>
    <definedName name="IQ_EST_REV_DIFF_THOM" hidden="1">"c5182"</definedName>
    <definedName name="IQ_EST_REV_GROWTH_1YR" hidden="1">"c1638"</definedName>
    <definedName name="IQ_EST_REV_GROWTH_1YR_REUT" hidden="1">"c3860"</definedName>
    <definedName name="IQ_EST_REV_GROWTH_1YR_THOM" hidden="1">"c5157"</definedName>
    <definedName name="IQ_EST_REV_GROWTH_2YR" hidden="1">"c1639"</definedName>
    <definedName name="IQ_EST_REV_GROWTH_2YR_REUT" hidden="1">"c3861"</definedName>
    <definedName name="IQ_EST_REV_GROWTH_2YR_THOM" hidden="1">"c5158"</definedName>
    <definedName name="IQ_EST_REV_GROWTH_Q_1YR" hidden="1">"c1640"</definedName>
    <definedName name="IQ_EST_REV_GROWTH_Q_1YR_REUT" hidden="1">"c3862"</definedName>
    <definedName name="IQ_EST_REV_GROWTH_Q_1YR_THOM" hidden="1">"c5159"</definedName>
    <definedName name="IQ_EST_REV_SEQ_GROWTH_Q" hidden="1">"c1765"</definedName>
    <definedName name="IQ_EST_REV_SEQ_GROWTH_Q_REUT" hidden="1">"c3863"</definedName>
    <definedName name="IQ_EST_REV_SEQ_GROWTH_Q_THOM" hidden="1">"c5160"</definedName>
    <definedName name="IQ_EST_REV_SURPRISE_PERCENT" hidden="1">"c1866"</definedName>
    <definedName name="IQ_EST_REV_SURPRISE_PERCENT_CIQ" hidden="1">"c3718"</definedName>
    <definedName name="IQ_EST_REV_SURPRISE_PERCENT_REUT" hidden="1">"c3887"</definedName>
    <definedName name="IQ_EST_REV_SURPRISE_PERCENT_THOM" hidden="1">"c5183"</definedName>
    <definedName name="IQ_EST_VENDOR" hidden="1">"c5564"</definedName>
    <definedName name="IQ_ESTIMATED_ASSESSABLE_DEPOSITS_FDIC" hidden="1">"c6490"</definedName>
    <definedName name="IQ_ESTIMATED_INSURED_DEPOSITS_FDIC" hidden="1">"c6491"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_OVER_REVENUE_EST" hidden="1">"c165"</definedName>
    <definedName name="IQ_EV_OVER_REVENUE_EST_1" hidden="1">"c166"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ENSE_CODE_" hidden="1">"Ignore"</definedName>
    <definedName name="IQ_EXPENSES_AP" hidden="1">"c8875"</definedName>
    <definedName name="IQ_EXPENSES_AP_ABS" hidden="1">"c8894"</definedName>
    <definedName name="IQ_EXPENSES_FIXED_ASSETS_FFIEC" hidden="1">"c13024"</definedName>
    <definedName name="IQ_EXPENSES_NAME_AP" hidden="1">"c8913"</definedName>
    <definedName name="IQ_EXPENSES_NAME_AP_ABS" hidden="1">"c8932"</definedName>
    <definedName name="IQ_EXPLORATION_EXPENDITURE_ALUM" hidden="1">"c9255"</definedName>
    <definedName name="IQ_EXPLORATION_EXPENDITURE_COAL" hidden="1">"c9827"</definedName>
    <definedName name="IQ_EXPLORATION_EXPENDITURE_COP" hidden="1">"c9202"</definedName>
    <definedName name="IQ_EXPLORATION_EXPENDITURE_DIAM" hidden="1">"c9679"</definedName>
    <definedName name="IQ_EXPLORATION_EXPENDITURE_GOLD" hidden="1">"c9040"</definedName>
    <definedName name="IQ_EXPLORATION_EXPENDITURE_IRON" hidden="1">"c9414"</definedName>
    <definedName name="IQ_EXPLORATION_EXPENDITURE_LEAD" hidden="1">"c9467"</definedName>
    <definedName name="IQ_EXPLORATION_EXPENDITURE_MANG" hidden="1">"c9520"</definedName>
    <definedName name="IQ_EXPLORATION_EXPENDITURE_MOLYB" hidden="1">"c9732"</definedName>
    <definedName name="IQ_EXPLORATION_EXPENDITURE_NICK" hidden="1">"c9308"</definedName>
    <definedName name="IQ_EXPLORATION_EXPENDITURE_PLAT" hidden="1">"c9146"</definedName>
    <definedName name="IQ_EXPLORATION_EXPENDITURE_SILVER" hidden="1">"c9093"</definedName>
    <definedName name="IQ_EXPLORATION_EXPENDITURE_TITAN" hidden="1">"c9573"</definedName>
    <definedName name="IQ_EXPLORATION_EXPENDITURE_URAN" hidden="1">"c9626"</definedName>
    <definedName name="IQ_EXPLORATION_EXPENDITURE_ZINC" hidden="1">"c9361"</definedName>
    <definedName name="IQ_EXPLORE_DRILL" hidden="1">"c409"</definedName>
    <definedName name="IQ_EXPORT_PRICE_INDEX" hidden="1">"c6860"</definedName>
    <definedName name="IQ_EXPORT_PRICE_INDEX_APR" hidden="1">"c7520"</definedName>
    <definedName name="IQ_EXPORT_PRICE_INDEX_APR_FC" hidden="1">"c8400"</definedName>
    <definedName name="IQ_EXPORT_PRICE_INDEX_FC" hidden="1">"c7740"</definedName>
    <definedName name="IQ_EXPORT_PRICE_INDEX_POP" hidden="1">"c7080"</definedName>
    <definedName name="IQ_EXPORT_PRICE_INDEX_POP_FC" hidden="1">"c7960"</definedName>
    <definedName name="IQ_EXPORT_PRICE_INDEX_YOY" hidden="1">"c7300"</definedName>
    <definedName name="IQ_EXPORT_PRICE_INDEX_YOY_FC" hidden="1">"c8180"</definedName>
    <definedName name="IQ_EXPORTS_APR_FC_UNUSED" hidden="1">"c8401"</definedName>
    <definedName name="IQ_EXPORTS_APR_FC_UNUSED_UNUSED_UNUSED" hidden="1">"c8401"</definedName>
    <definedName name="IQ_EXPORTS_APR_UNUSED" hidden="1">"c7521"</definedName>
    <definedName name="IQ_EXPORTS_APR_UNUSED_UNUSED_UNUSED" hidden="1">"c7521"</definedName>
    <definedName name="IQ_EXPORTS_FACTOR_SERVICES" hidden="1">"c6862"</definedName>
    <definedName name="IQ_EXPORTS_FACTOR_SERVICES_APR" hidden="1">"c7522"</definedName>
    <definedName name="IQ_EXPORTS_FACTOR_SERVICES_APR_FC" hidden="1">"c8402"</definedName>
    <definedName name="IQ_EXPORTS_FACTOR_SERVICES_FC" hidden="1">"c7742"</definedName>
    <definedName name="IQ_EXPORTS_FACTOR_SERVICES_POP" hidden="1">"c7082"</definedName>
    <definedName name="IQ_EXPORTS_FACTOR_SERVICES_POP_FC" hidden="1">"c7962"</definedName>
    <definedName name="IQ_EXPORTS_FACTOR_SERVICES_SAAR" hidden="1">"c6863"</definedName>
    <definedName name="IQ_EXPORTS_FACTOR_SERVICES_SAAR_APR" hidden="1">"c7523"</definedName>
    <definedName name="IQ_EXPORTS_FACTOR_SERVICES_SAAR_APR_FC" hidden="1">"c8403"</definedName>
    <definedName name="IQ_EXPORTS_FACTOR_SERVICES_SAAR_FC" hidden="1">"c7743"</definedName>
    <definedName name="IQ_EXPORTS_FACTOR_SERVICES_SAAR_POP" hidden="1">"c7083"</definedName>
    <definedName name="IQ_EXPORTS_FACTOR_SERVICES_SAAR_POP_FC" hidden="1">"c7963"</definedName>
    <definedName name="IQ_EXPORTS_FACTOR_SERVICES_SAAR_USD_APR_FC" hidden="1">"c11817"</definedName>
    <definedName name="IQ_EXPORTS_FACTOR_SERVICES_SAAR_USD_FC" hidden="1">"c11814"</definedName>
    <definedName name="IQ_EXPORTS_FACTOR_SERVICES_SAAR_USD_POP_FC" hidden="1">"c11815"</definedName>
    <definedName name="IQ_EXPORTS_FACTOR_SERVICES_SAAR_USD_YOY_FC" hidden="1">"c11816"</definedName>
    <definedName name="IQ_EXPORTS_FACTOR_SERVICES_SAAR_YOY" hidden="1">"c7303"</definedName>
    <definedName name="IQ_EXPORTS_FACTOR_SERVICES_SAAR_YOY_FC" hidden="1">"c8183"</definedName>
    <definedName name="IQ_EXPORTS_FACTOR_SERVICES_USD_APR_FC" hidden="1">"c11813"</definedName>
    <definedName name="IQ_EXPORTS_FACTOR_SERVICES_USD_FC" hidden="1">"c11810"</definedName>
    <definedName name="IQ_EXPORTS_FACTOR_SERVICES_USD_POP_FC" hidden="1">"c11811"</definedName>
    <definedName name="IQ_EXPORTS_FACTOR_SERVICES_USD_YOY_FC" hidden="1">"c11812"</definedName>
    <definedName name="IQ_EXPORTS_FACTOR_SERVICES_YOY" hidden="1">"c7302"</definedName>
    <definedName name="IQ_EXPORTS_FACTOR_SERVICES_YOY_FC" hidden="1">"c8182"</definedName>
    <definedName name="IQ_EXPORTS_FC_UNUSED" hidden="1">"c7741"</definedName>
    <definedName name="IQ_EXPORTS_FC_UNUSED_UNUSED_UNUSED" hidden="1">"c7741"</definedName>
    <definedName name="IQ_EXPORTS_GOODS" hidden="1">"c6864"</definedName>
    <definedName name="IQ_EXPORTS_GOODS_APR" hidden="1">"c7524"</definedName>
    <definedName name="IQ_EXPORTS_GOODS_APR_FC" hidden="1">"c8404"</definedName>
    <definedName name="IQ_EXPORTS_GOODS_FC" hidden="1">"c7744"</definedName>
    <definedName name="IQ_EXPORTS_GOODS_NONFACTOR_SERVICES" hidden="1">"c6865"</definedName>
    <definedName name="IQ_EXPORTS_GOODS_NONFACTOR_SERVICES_APR" hidden="1">"c7525"</definedName>
    <definedName name="IQ_EXPORTS_GOODS_NONFACTOR_SERVICES_APR_FC" hidden="1">"c8405"</definedName>
    <definedName name="IQ_EXPORTS_GOODS_NONFACTOR_SERVICES_FC" hidden="1">"c7745"</definedName>
    <definedName name="IQ_EXPORTS_GOODS_NONFACTOR_SERVICES_POP" hidden="1">"c7085"</definedName>
    <definedName name="IQ_EXPORTS_GOODS_NONFACTOR_SERVICES_POP_FC" hidden="1">"c7965"</definedName>
    <definedName name="IQ_EXPORTS_GOODS_NONFACTOR_SERVICES_YOY" hidden="1">"c7305"</definedName>
    <definedName name="IQ_EXPORTS_GOODS_NONFACTOR_SERVICES_YOY_FC" hidden="1">"c8185"</definedName>
    <definedName name="IQ_EXPORTS_GOODS_POP" hidden="1">"c7084"</definedName>
    <definedName name="IQ_EXPORTS_GOODS_POP_FC" hidden="1">"c7964"</definedName>
    <definedName name="IQ_EXPORTS_GOODS_REAL" hidden="1">"c6973"</definedName>
    <definedName name="IQ_EXPORTS_GOODS_REAL_APR" hidden="1">"c7633"</definedName>
    <definedName name="IQ_EXPORTS_GOODS_REAL_APR_FC" hidden="1">"c8513"</definedName>
    <definedName name="IQ_EXPORTS_GOODS_REAL_FC" hidden="1">"c7853"</definedName>
    <definedName name="IQ_EXPORTS_GOODS_REAL_POP" hidden="1">"c7193"</definedName>
    <definedName name="IQ_EXPORTS_GOODS_REAL_POP_FC" hidden="1">"c8073"</definedName>
    <definedName name="IQ_EXPORTS_GOODS_REAL_SAAR" hidden="1">"c11930"</definedName>
    <definedName name="IQ_EXPORTS_GOODS_REAL_SAAR_APR" hidden="1">"c11933"</definedName>
    <definedName name="IQ_EXPORTS_GOODS_REAL_SAAR_APR_FC_UNUSED" hidden="1">"c8512"</definedName>
    <definedName name="IQ_EXPORTS_GOODS_REAL_SAAR_APR_FC_UNUSED_UNUSED_UNUSED" hidden="1">"c8512"</definedName>
    <definedName name="IQ_EXPORTS_GOODS_REAL_SAAR_APR_UNUSED" hidden="1">"c7632"</definedName>
    <definedName name="IQ_EXPORTS_GOODS_REAL_SAAR_APR_UNUSED_UNUSED_UNUSED" hidden="1">"c7632"</definedName>
    <definedName name="IQ_EXPORTS_GOODS_REAL_SAAR_FC_UNUSED" hidden="1">"c7852"</definedName>
    <definedName name="IQ_EXPORTS_GOODS_REAL_SAAR_FC_UNUSED_UNUSED_UNUSED" hidden="1">"c7852"</definedName>
    <definedName name="IQ_EXPORTS_GOODS_REAL_SAAR_POP" hidden="1">"c11931"</definedName>
    <definedName name="IQ_EXPORTS_GOODS_REAL_SAAR_POP_FC_UNUSED" hidden="1">"c8072"</definedName>
    <definedName name="IQ_EXPORTS_GOODS_REAL_SAAR_POP_FC_UNUSED_UNUSED_UNUSED" hidden="1">"c8072"</definedName>
    <definedName name="IQ_EXPORTS_GOODS_REAL_SAAR_POP_UNUSED" hidden="1">"c7192"</definedName>
    <definedName name="IQ_EXPORTS_GOODS_REAL_SAAR_POP_UNUSED_UNUSED_UNUSED" hidden="1">"c7192"</definedName>
    <definedName name="IQ_EXPORTS_GOODS_REAL_SAAR_UNUSED" hidden="1">"c6972"</definedName>
    <definedName name="IQ_EXPORTS_GOODS_REAL_SAAR_UNUSED_UNUSED_UNUSED" hidden="1">"c6972"</definedName>
    <definedName name="IQ_EXPORTS_GOODS_REAL_SAAR_YOY" hidden="1">"c11932"</definedName>
    <definedName name="IQ_EXPORTS_GOODS_REAL_SAAR_YOY_FC_UNUSED" hidden="1">"c8292"</definedName>
    <definedName name="IQ_EXPORTS_GOODS_REAL_SAAR_YOY_FC_UNUSED_UNUSED_UNUSED" hidden="1">"c8292"</definedName>
    <definedName name="IQ_EXPORTS_GOODS_REAL_SAAR_YOY_UNUSED" hidden="1">"c7412"</definedName>
    <definedName name="IQ_EXPORTS_GOODS_REAL_SAAR_YOY_UNUSED_UNUSED_UNUSED" hidden="1">"c7412"</definedName>
    <definedName name="IQ_EXPORTS_GOODS_REAL_YOY" hidden="1">"c7413"</definedName>
    <definedName name="IQ_EXPORTS_GOODS_REAL_YOY_FC" hidden="1">"c8293"</definedName>
    <definedName name="IQ_EXPORTS_GOODS_SERVICES" hidden="1">"c6866"</definedName>
    <definedName name="IQ_EXPORTS_GOODS_SERVICES_APR" hidden="1">"c7526"</definedName>
    <definedName name="IQ_EXPORTS_GOODS_SERVICES_APR_FC" hidden="1">"c8406"</definedName>
    <definedName name="IQ_EXPORTS_GOODS_SERVICES_FC" hidden="1">"c7746"</definedName>
    <definedName name="IQ_EXPORTS_GOODS_SERVICES_POP" hidden="1">"c7086"</definedName>
    <definedName name="IQ_EXPORTS_GOODS_SERVICES_POP_FC" hidden="1">"c7966"</definedName>
    <definedName name="IQ_EXPORTS_GOODS_SERVICES_REAL" hidden="1">"c6974"</definedName>
    <definedName name="IQ_EXPORTS_GOODS_SERVICES_REAL_APR" hidden="1">"c7634"</definedName>
    <definedName name="IQ_EXPORTS_GOODS_SERVICES_REAL_APR_FC" hidden="1">"c8514"</definedName>
    <definedName name="IQ_EXPORTS_GOODS_SERVICES_REAL_FC" hidden="1">"c7854"</definedName>
    <definedName name="IQ_EXPORTS_GOODS_SERVICES_REAL_POP" hidden="1">"c7194"</definedName>
    <definedName name="IQ_EXPORTS_GOODS_SERVICES_REAL_POP_FC" hidden="1">"c8074"</definedName>
    <definedName name="IQ_EXPORTS_GOODS_SERVICES_REAL_SAAR" hidden="1">"c6975"</definedName>
    <definedName name="IQ_EXPORTS_GOODS_SERVICES_REAL_SAAR_APR" hidden="1">"c7635"</definedName>
    <definedName name="IQ_EXPORTS_GOODS_SERVICES_REAL_SAAR_APR_FC" hidden="1">"c8515"</definedName>
    <definedName name="IQ_EXPORTS_GOODS_SERVICES_REAL_SAAR_FC" hidden="1">"c7855"</definedName>
    <definedName name="IQ_EXPORTS_GOODS_SERVICES_REAL_SAAR_POP" hidden="1">"c7195"</definedName>
    <definedName name="IQ_EXPORTS_GOODS_SERVICES_REAL_SAAR_POP_FC" hidden="1">"c8075"</definedName>
    <definedName name="IQ_EXPORTS_GOODS_SERVICES_REAL_SAAR_YOY" hidden="1">"c7415"</definedName>
    <definedName name="IQ_EXPORTS_GOODS_SERVICES_REAL_SAAR_YOY_FC" hidden="1">"c8295"</definedName>
    <definedName name="IQ_EXPORTS_GOODS_SERVICES_REAL_USD" hidden="1">"c11926"</definedName>
    <definedName name="IQ_EXPORTS_GOODS_SERVICES_REAL_USD_APR" hidden="1">"c11929"</definedName>
    <definedName name="IQ_EXPORTS_GOODS_SERVICES_REAL_USD_POP" hidden="1">"c11927"</definedName>
    <definedName name="IQ_EXPORTS_GOODS_SERVICES_REAL_USD_YOY" hidden="1">"c11928"</definedName>
    <definedName name="IQ_EXPORTS_GOODS_SERVICES_REAL_YOY" hidden="1">"c7414"</definedName>
    <definedName name="IQ_EXPORTS_GOODS_SERVICES_REAL_YOY_FC" hidden="1">"c8294"</definedName>
    <definedName name="IQ_EXPORTS_GOODS_SERVICES_SAAR" hidden="1">"c6867"</definedName>
    <definedName name="IQ_EXPORTS_GOODS_SERVICES_SAAR_APR" hidden="1">"c7527"</definedName>
    <definedName name="IQ_EXPORTS_GOODS_SERVICES_SAAR_APR_FC" hidden="1">"c8407"</definedName>
    <definedName name="IQ_EXPORTS_GOODS_SERVICES_SAAR_FC" hidden="1">"c7747"</definedName>
    <definedName name="IQ_EXPORTS_GOODS_SERVICES_SAAR_POP" hidden="1">"c7087"</definedName>
    <definedName name="IQ_EXPORTS_GOODS_SERVICES_SAAR_POP_FC" hidden="1">"c7967"</definedName>
    <definedName name="IQ_EXPORTS_GOODS_SERVICES_SAAR_YOY" hidden="1">"c7307"</definedName>
    <definedName name="IQ_EXPORTS_GOODS_SERVICES_SAAR_YOY_FC" hidden="1">"c8187"</definedName>
    <definedName name="IQ_EXPORTS_GOODS_SERVICES_USD" hidden="1">"c11822"</definedName>
    <definedName name="IQ_EXPORTS_GOODS_SERVICES_USD_APR" hidden="1">"c11825"</definedName>
    <definedName name="IQ_EXPORTS_GOODS_SERVICES_USD_POP" hidden="1">"c11823"</definedName>
    <definedName name="IQ_EXPORTS_GOODS_SERVICES_USD_YOY" hidden="1">"c11824"</definedName>
    <definedName name="IQ_EXPORTS_GOODS_SERVICES_YOY" hidden="1">"c7306"</definedName>
    <definedName name="IQ_EXPORTS_GOODS_SERVICES_YOY_FC" hidden="1">"c8186"</definedName>
    <definedName name="IQ_EXPORTS_GOODS_USD" hidden="1">"c11818"</definedName>
    <definedName name="IQ_EXPORTS_GOODS_USD_APR" hidden="1">"c11821"</definedName>
    <definedName name="IQ_EXPORTS_GOODS_USD_POP" hidden="1">"c11819"</definedName>
    <definedName name="IQ_EXPORTS_GOODS_USD_YOY" hidden="1">"c11820"</definedName>
    <definedName name="IQ_EXPORTS_GOODS_YOY" hidden="1">"c7304"</definedName>
    <definedName name="IQ_EXPORTS_GOODS_YOY_FC" hidden="1">"c8184"</definedName>
    <definedName name="IQ_EXPORTS_NONFACTOR_SERVICES" hidden="1">"c6868"</definedName>
    <definedName name="IQ_EXPORTS_NONFACTOR_SERVICES_APR" hidden="1">"c7528"</definedName>
    <definedName name="IQ_EXPORTS_NONFACTOR_SERVICES_APR_FC" hidden="1">"c8408"</definedName>
    <definedName name="IQ_EXPORTS_NONFACTOR_SERVICES_FC" hidden="1">"c7748"</definedName>
    <definedName name="IQ_EXPORTS_NONFACTOR_SERVICES_POP" hidden="1">"c7088"</definedName>
    <definedName name="IQ_EXPORTS_NONFACTOR_SERVICES_POP_FC" hidden="1">"c7968"</definedName>
    <definedName name="IQ_EXPORTS_NONFACTOR_SERVICES_YOY" hidden="1">"c7308"</definedName>
    <definedName name="IQ_EXPORTS_NONFACTOR_SERVICES_YOY_FC" hidden="1">"c8188"</definedName>
    <definedName name="IQ_EXPORTS_POP_FC_UNUSED" hidden="1">"c7961"</definedName>
    <definedName name="IQ_EXPORTS_POP_FC_UNUSED_UNUSED_UNUSED" hidden="1">"c7961"</definedName>
    <definedName name="IQ_EXPORTS_POP_UNUSED" hidden="1">"c7081"</definedName>
    <definedName name="IQ_EXPORTS_POP_UNUSED_UNUSED_UNUSED" hidden="1">"c7081"</definedName>
    <definedName name="IQ_EXPORTS_SERVICES_REAL" hidden="1">"c6977"</definedName>
    <definedName name="IQ_EXPORTS_SERVICES_REAL_APR" hidden="1">"c7637"</definedName>
    <definedName name="IQ_EXPORTS_SERVICES_REAL_APR_FC" hidden="1">"c8517"</definedName>
    <definedName name="IQ_EXPORTS_SERVICES_REAL_FC" hidden="1">"c7857"</definedName>
    <definedName name="IQ_EXPORTS_SERVICES_REAL_POP" hidden="1">"c7197"</definedName>
    <definedName name="IQ_EXPORTS_SERVICES_REAL_POP_FC" hidden="1">"c8077"</definedName>
    <definedName name="IQ_EXPORTS_SERVICES_REAL_SAAR" hidden="1">"c11934"</definedName>
    <definedName name="IQ_EXPORTS_SERVICES_REAL_SAAR_APR" hidden="1">"c11937"</definedName>
    <definedName name="IQ_EXPORTS_SERVICES_REAL_SAAR_APR_FC_UNUSED" hidden="1">"c8516"</definedName>
    <definedName name="IQ_EXPORTS_SERVICES_REAL_SAAR_APR_FC_UNUSED_UNUSED_UNUSED" hidden="1">"c8516"</definedName>
    <definedName name="IQ_EXPORTS_SERVICES_REAL_SAAR_APR_UNUSED" hidden="1">"c7636"</definedName>
    <definedName name="IQ_EXPORTS_SERVICES_REAL_SAAR_APR_UNUSED_UNUSED_UNUSED" hidden="1">"c7636"</definedName>
    <definedName name="IQ_EXPORTS_SERVICES_REAL_SAAR_FC_UNUSED" hidden="1">"c7856"</definedName>
    <definedName name="IQ_EXPORTS_SERVICES_REAL_SAAR_FC_UNUSED_UNUSED_UNUSED" hidden="1">"c7856"</definedName>
    <definedName name="IQ_EXPORTS_SERVICES_REAL_SAAR_POP" hidden="1">"c11935"</definedName>
    <definedName name="IQ_EXPORTS_SERVICES_REAL_SAAR_POP_FC_UNUSED" hidden="1">"c8076"</definedName>
    <definedName name="IQ_EXPORTS_SERVICES_REAL_SAAR_POP_FC_UNUSED_UNUSED_UNUSED" hidden="1">"c8076"</definedName>
    <definedName name="IQ_EXPORTS_SERVICES_REAL_SAAR_POP_UNUSED" hidden="1">"c7196"</definedName>
    <definedName name="IQ_EXPORTS_SERVICES_REAL_SAAR_POP_UNUSED_UNUSED_UNUSED" hidden="1">"c7196"</definedName>
    <definedName name="IQ_EXPORTS_SERVICES_REAL_SAAR_UNUSED" hidden="1">"c6976"</definedName>
    <definedName name="IQ_EXPORTS_SERVICES_REAL_SAAR_UNUSED_UNUSED_UNUSED" hidden="1">"c6976"</definedName>
    <definedName name="IQ_EXPORTS_SERVICES_REAL_SAAR_YOY" hidden="1">"c11936"</definedName>
    <definedName name="IQ_EXPORTS_SERVICES_REAL_SAAR_YOY_FC_UNUSED" hidden="1">"c8296"</definedName>
    <definedName name="IQ_EXPORTS_SERVICES_REAL_SAAR_YOY_FC_UNUSED_UNUSED_UNUSED" hidden="1">"c8296"</definedName>
    <definedName name="IQ_EXPORTS_SERVICES_REAL_SAAR_YOY_UNUSED" hidden="1">"c7416"</definedName>
    <definedName name="IQ_EXPORTS_SERVICES_REAL_SAAR_YOY_UNUSED_UNUSED_UNUSED" hidden="1">"c7416"</definedName>
    <definedName name="IQ_EXPORTS_SERVICES_REAL_YOY" hidden="1">"c7417"</definedName>
    <definedName name="IQ_EXPORTS_SERVICES_REAL_YOY_FC" hidden="1">"c8297"</definedName>
    <definedName name="IQ_EXPORTS_UNUSED" hidden="1">"c6861"</definedName>
    <definedName name="IQ_EXPORTS_UNUSED_UNUSED_UNUSED" hidden="1">"c6861"</definedName>
    <definedName name="IQ_EXPORTS_USD" hidden="1">"c11806"</definedName>
    <definedName name="IQ_EXPORTS_USD_APR" hidden="1">"c11809"</definedName>
    <definedName name="IQ_EXPORTS_USD_POP" hidden="1">"c11807"</definedName>
    <definedName name="IQ_EXPORTS_USD_YOY" hidden="1">"c11808"</definedName>
    <definedName name="IQ_EXPORTS_YOY_FC_UNUSED" hidden="1">"c8181"</definedName>
    <definedName name="IQ_EXPORTS_YOY_FC_UNUSED_UNUSED_UNUSED" hidden="1">"c8181"</definedName>
    <definedName name="IQ_EXPORTS_YOY_UNUSED" hidden="1">"c7301"</definedName>
    <definedName name="IQ_EXPORTS_YOY_UNUSED_UNUSED_UNUSED" hidden="1">"c7301"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AVG_ASSETS_FFIEC" hidden="1">"c13369"</definedName>
    <definedName name="IQ_EXTRA_ITEMS" hidden="1">"c1459"</definedName>
    <definedName name="IQ_EXTRAORDINARY_GAINS_FDIC" hidden="1">"c6586"</definedName>
    <definedName name="IQ_EXTRAORDINARY_ITEMS_FFIEC" hidden="1">"c13033"</definedName>
    <definedName name="IQ_FAD" hidden="1">"c8757"</definedName>
    <definedName name="IQ_FAD_PAYOUT_RATIO" hidden="1">"c8872"</definedName>
    <definedName name="IQ_FAIR_VALUE_FDIC" hidden="1">"c6427"</definedName>
    <definedName name="IQ_FARM_LOANS_NET_FDIC" hidden="1">"c6316"</definedName>
    <definedName name="IQ_FARM_LOANS_TOTAL_LOANS_FOREIGN_FDIC" hidden="1">"c6450"</definedName>
    <definedName name="IQ_FARMLAND_LOANS_FDIC" hidden="1">"c6314"</definedName>
    <definedName name="IQ_FDIC" hidden="1">"c417"</definedName>
    <definedName name="IQ_FDIC_DEPOSIT_INSURANCE_FFIEC" hidden="1">"c13053"</definedName>
    <definedName name="IQ_FED_BUDGET_RECEIPTS" hidden="1">"c6869"</definedName>
    <definedName name="IQ_FED_BUDGET_RECEIPTS_APR" hidden="1">"c7529"</definedName>
    <definedName name="IQ_FED_BUDGET_RECEIPTS_APR_FC" hidden="1">"c8409"</definedName>
    <definedName name="IQ_FED_BUDGET_RECEIPTS_FC" hidden="1">"c7749"</definedName>
    <definedName name="IQ_FED_BUDGET_RECEIPTS_POP" hidden="1">"c7089"</definedName>
    <definedName name="IQ_FED_BUDGET_RECEIPTS_POP_FC" hidden="1">"c7969"</definedName>
    <definedName name="IQ_FED_BUDGET_RECEIPTS_YOY" hidden="1">"c7309"</definedName>
    <definedName name="IQ_FED_BUDGET_RECEIPTS_YOY_FC" hidden="1">"c8189"</definedName>
    <definedName name="IQ_FED_FUNDS_PURCHASED_DOM_FFIEC" hidden="1">"c12856"</definedName>
    <definedName name="IQ_FED_FUNDS_PURCHASED_FDIC" hidden="1">"c6343"</definedName>
    <definedName name="IQ_FED_FUNDS_PURCHASED_QUARTERLY_AVG_FFIEC" hidden="1">"c13090"</definedName>
    <definedName name="IQ_FED_FUNDS_SOLD_DOM_FFIEC" hidden="1">"c12806"</definedName>
    <definedName name="IQ_FED_FUNDS_SOLD_FDIC" hidden="1">"c6307"</definedName>
    <definedName name="IQ_FED_FUNDS_SOLD_QUARTERLY_AVG_FFIEC" hidden="1">"c13080"</definedName>
    <definedName name="IQ_FEDFUNDS_SOLD" hidden="1">"c2256"</definedName>
    <definedName name="IQ_FEES_COMMISSIONS_BROKERAGE_FFIEC" hidden="1">"c13005"</definedName>
    <definedName name="IQ_FFO" hidden="1">"c1574"</definedName>
    <definedName name="IQ_FFO_ACT_OR_EST" hidden="1">"c2216"</definedName>
    <definedName name="IQ_FFO_ADJ_ACT_OR_EST" hidden="1">"c4435"</definedName>
    <definedName name="IQ_FFO_ADJ_ACT_OR_EST_CIQ" hidden="1">"c4960"</definedName>
    <definedName name="IQ_FFO_ADJ_EST" hidden="1">"c4434"</definedName>
    <definedName name="IQ_FFO_ADJ_GUIDANCE" hidden="1">"c4436"</definedName>
    <definedName name="IQ_FFO_ADJ_HIGH_EST" hidden="1">"c4437"</definedName>
    <definedName name="IQ_FFO_ADJ_HIGH_GUIDANCE" hidden="1">"c4202"</definedName>
    <definedName name="IQ_FFO_ADJ_LOW_EST" hidden="1">"c4438"</definedName>
    <definedName name="IQ_FFO_ADJ_LOW_GUIDANCE" hidden="1">"c4242"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REUT" hidden="1">"c3837"</definedName>
    <definedName name="IQ_FFO_GUIDANCE" hidden="1">"c4443"</definedName>
    <definedName name="IQ_FFO_HIGH_EST" hidden="1">"c419"</definedName>
    <definedName name="IQ_FFO_HIGH_EST_REUT" hidden="1">"c3839"</definedName>
    <definedName name="IQ_FFO_HIGH_GUIDANCE" hidden="1">"c4184"</definedName>
    <definedName name="IQ_FFO_LOW_EST" hidden="1">"c420"</definedName>
    <definedName name="IQ_FFO_LOW_EST_REUT" hidden="1">"c3840"</definedName>
    <definedName name="IQ_FFO_LOW_GUIDANCE" hidden="1">"c4224"</definedName>
    <definedName name="IQ_FFO_MEDIAN_EST" hidden="1">"c1665"</definedName>
    <definedName name="IQ_FFO_MEDIAN_EST_REUT" hidden="1">"c3838"</definedName>
    <definedName name="IQ_FFO_NUM_EST" hidden="1">"c421"</definedName>
    <definedName name="IQ_FFO_NUM_EST_REUT" hidden="1">"c3841"</definedName>
    <definedName name="IQ_FFO_PAYOUT_RATIO" hidden="1">"c3492"</definedName>
    <definedName name="IQ_FFO_PER_SHARE_BASIC" hidden="1">"c8867"</definedName>
    <definedName name="IQ_FFO_PER_SHARE_DILUTED" hidden="1">"c8868"</definedName>
    <definedName name="IQ_FFO_SHARE_ACT_OR_EST" hidden="1">"c4446"</definedName>
    <definedName name="IQ_FFO_SHARE_ACT_OR_EST_CIQ" hidden="1">"c4971"</definedName>
    <definedName name="IQ_FFO_SHARE_EST" hidden="1">"c4445"</definedName>
    <definedName name="IQ_FFO_SHARE_GUIDANCE" hidden="1">"c4447"</definedName>
    <definedName name="IQ_FFO_SHARE_HIGH_EST" hidden="1">"c4448"</definedName>
    <definedName name="IQ_FFO_SHARE_HIGH_GUIDANCE" hidden="1">"c4203"</definedName>
    <definedName name="IQ_FFO_SHARE_LOW_EST" hidden="1">"c4449"</definedName>
    <definedName name="IQ_FFO_SHARE_LOW_GUIDANCE" hidden="1">"c4243"</definedName>
    <definedName name="IQ_FFO_SHARE_MEDIAN_EST" hidden="1">"c4450"</definedName>
    <definedName name="IQ_FFO_SHARE_NUM_EST" hidden="1">"c4451"</definedName>
    <definedName name="IQ_FFO_SHARE_SHARE_EST_DET_EST" hidden="1">"c12059"</definedName>
    <definedName name="IQ_FFO_SHARE_SHARE_EST_DET_EST_CURRENCY" hidden="1">"c12466"</definedName>
    <definedName name="IQ_FFO_SHARE_SHARE_EST_DET_EST_CURRENCY_THOM" hidden="1">"c12487"</definedName>
    <definedName name="IQ_FFO_SHARE_SHARE_EST_DET_EST_DATE" hidden="1">"c12212"</definedName>
    <definedName name="IQ_FFO_SHARE_SHARE_EST_DET_EST_DATE_THOM" hidden="1">"c12238"</definedName>
    <definedName name="IQ_FFO_SHARE_SHARE_EST_DET_EST_INCL" hidden="1">"c12349"</definedName>
    <definedName name="IQ_FFO_SHARE_SHARE_EST_DET_EST_INCL_THOM" hidden="1">"c12370"</definedName>
    <definedName name="IQ_FFO_SHARE_SHARE_EST_DET_EST_ORIGIN" hidden="1">"c12722"</definedName>
    <definedName name="IQ_FFO_SHARE_SHARE_EST_DET_EST_ORIGIN_THOM" hidden="1">"c12608"</definedName>
    <definedName name="IQ_FFO_SHARE_SHARE_EST_DET_EST_THOM" hidden="1">"c12088"</definedName>
    <definedName name="IQ_FFO_SHARE_SHARE_EST_THOM" hidden="1">"c3999"</definedName>
    <definedName name="IQ_FFO_SHARE_SHARE_HIGH_EST_THOM" hidden="1">"c4001"</definedName>
    <definedName name="IQ_FFO_SHARE_SHARE_LOW_EST_THOM" hidden="1">"c4002"</definedName>
    <definedName name="IQ_FFO_SHARE_SHARE_MEDIAN_EST_THOM" hidden="1">"c4000"</definedName>
    <definedName name="IQ_FFO_SHARE_SHARE_NUM_EST_THOM" hidden="1">"c4003"</definedName>
    <definedName name="IQ_FFO_SHARE_SHARE_STDDEV_EST_THOM" hidden="1">"c4004"</definedName>
    <definedName name="IQ_FFO_SHARE_STDDEV_EST" hidden="1">"c4452"</definedName>
    <definedName name="IQ_FFO_STDDEV_EST" hidden="1">"c422"</definedName>
    <definedName name="IQ_FFO_STDDEV_EST_REUT" hidden="1">"c3842"</definedName>
    <definedName name="IQ_FH" hidden="1">100000</definedName>
    <definedName name="IQ_FHLB_ADVANCES_FDIC" hidden="1">"c6366"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DUCIARY_ACTIVITIES_FDIC" hidden="1">"c6571"</definedName>
    <definedName name="IQ_FIDUCIARY_INCOME_OPERATING_INC_FFIEC" hidden="1">"c13383"</definedName>
    <definedName name="IQ_FIFETEEN_YEAR_FIXED_AND_FLOATING_RATE_FDIC" hidden="1">"c6423"</definedName>
    <definedName name="IQ_FIFETEEN_YEAR_MORTGAGE_PASS_THROUGHS_FDIC" hidden="1">"c6415"</definedName>
    <definedName name="IQ_FILING_CURRENCY" hidden="1">"c2129"</definedName>
    <definedName name="IQ_FILING_CURRENCY_AP" hidden="1">"c11747"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ATA_SOURCE" hidden="1">"c6788"</definedName>
    <definedName name="IQ_FIN_DIV_ASSETS_CURRENT" hidden="1">"c427"</definedName>
    <definedName name="IQ_FIN_DIV_ASSETS_LT" hidden="1">"c428"</definedName>
    <definedName name="IQ_FIN_DIV_CASH_EQUIV" hidden="1">"c6289"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_DIV_ST_INVEST" hidden="1">"c6288"</definedName>
    <definedName name="IQ_FINANCIAL_LOC_FOREIGN_GUARANTEES_FFIEC" hidden="1">"c13249"</definedName>
    <definedName name="IQ_FINANCIAL_SERVICING_ASSETS_FAIR_VALUE_TOT_FFIEC" hidden="1">"c13212"</definedName>
    <definedName name="IQ_FINANCIAL_SERVICING_ASSETS_LEVEL_1_FFIEC" hidden="1">"c13220"</definedName>
    <definedName name="IQ_FINANCIAL_SERVICING_ASSETS_LEVEL_2_FFIEC" hidden="1">"c13228"</definedName>
    <definedName name="IQ_FINANCIAL_SERVICING_ASSETS_LEVEL_3_FFIEC" hidden="1">"c13236"</definedName>
    <definedName name="IQ_FINANCIAL_SERVICING_LIAB_FAIR_VALUE_TOT_FFIEC" hidden="1">"c13215"</definedName>
    <definedName name="IQ_FINANCIAL_SERVICING_LIAB_LEVEL_1_FFIEC" hidden="1">"c13223"</definedName>
    <definedName name="IQ_FINANCIAL_SERVICING_LIAB_LEVEL_2_FFIEC" hidden="1">"c13231"</definedName>
    <definedName name="IQ_FINANCIAL_SERVICING_LIAB_LEVEL_3_FFIEC" hidden="1">"c13239"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Q_EST" hidden="1">"c6794"</definedName>
    <definedName name="IQ_FISCAL_Q_EST_CIQ" hidden="1">"c6806"</definedName>
    <definedName name="IQ_FISCAL_Q_EST_THOM" hidden="1">"c6802"</definedName>
    <definedName name="IQ_FISCAL_Y" hidden="1">"c441"</definedName>
    <definedName name="IQ_FISCAL_Y_EST" hidden="1">"c6795"</definedName>
    <definedName name="IQ_FISCAL_Y_EST_CIQ" hidden="1">"c6807"</definedName>
    <definedName name="IQ_FISCAL_Y_EST_THOM" hidden="1">"c6803"</definedName>
    <definedName name="IQ_FIVE_PERCENT_AMOUNT" hidden="1">"c240"</definedName>
    <definedName name="IQ_FIVE_PERCENT_OWNER" hidden="1">"c442"</definedName>
    <definedName name="IQ_FIVE_YEAR_FIXED_AND_FLOATING_RATE_FDIC" hidden="1">"c6422"</definedName>
    <definedName name="IQ_FIVE_YEAR_MORTGAGE_PASS_THROUGHS_FDIC" hidden="1">"c6414"</definedName>
    <definedName name="IQ_FIVEPERCENT_OWNER" hidden="1">"c239"</definedName>
    <definedName name="IQ_FIVEPERCENT_PERCENT" hidden="1">"c443"</definedName>
    <definedName name="IQ_FIVEPERCENT_SHARES" hidden="1">"c444"</definedName>
    <definedName name="IQ_FIX_FREQUENCY" hidden="1">"c8964"</definedName>
    <definedName name="IQ_FIXED_ASSET_TURNS" hidden="1">"c445"</definedName>
    <definedName name="IQ_FIXED_INCOME_LIST" hidden="1">"c13504"</definedName>
    <definedName name="IQ_FIXED_INVEST_APR_FC_UNUSED" hidden="1">"c8410"</definedName>
    <definedName name="IQ_FIXED_INVEST_APR_FC_UNUSED_UNUSED_UNUSED" hidden="1">"c8410"</definedName>
    <definedName name="IQ_FIXED_INVEST_APR_UNUSED" hidden="1">"c7530"</definedName>
    <definedName name="IQ_FIXED_INVEST_APR_UNUSED_UNUSED_UNUSED" hidden="1">"c7530"</definedName>
    <definedName name="IQ_FIXED_INVEST_FC_UNUSED" hidden="1">"c7750"</definedName>
    <definedName name="IQ_FIXED_INVEST_FC_UNUSED_UNUSED_UNUSED" hidden="1">"c7750"</definedName>
    <definedName name="IQ_FIXED_INVEST_MACH_EQUIP" hidden="1">"c6871"</definedName>
    <definedName name="IQ_FIXED_INVEST_MACH_EQUIP_APR" hidden="1">"c7531"</definedName>
    <definedName name="IQ_FIXED_INVEST_MACH_EQUIP_APR_FC" hidden="1">"c8411"</definedName>
    <definedName name="IQ_FIXED_INVEST_MACH_EQUIP_FC" hidden="1">"c7751"</definedName>
    <definedName name="IQ_FIXED_INVEST_MACH_EQUIP_POP" hidden="1">"c7091"</definedName>
    <definedName name="IQ_FIXED_INVEST_MACH_EQUIP_POP_FC" hidden="1">"c7971"</definedName>
    <definedName name="IQ_FIXED_INVEST_MACH_EQUIP_REAL" hidden="1">"c6979"</definedName>
    <definedName name="IQ_FIXED_INVEST_MACH_EQUIP_REAL_APR" hidden="1">"c7639"</definedName>
    <definedName name="IQ_FIXED_INVEST_MACH_EQUIP_REAL_APR_FC" hidden="1">"c8519"</definedName>
    <definedName name="IQ_FIXED_INVEST_MACH_EQUIP_REAL_FC" hidden="1">"c7859"</definedName>
    <definedName name="IQ_FIXED_INVEST_MACH_EQUIP_REAL_POP" hidden="1">"c7199"</definedName>
    <definedName name="IQ_FIXED_INVEST_MACH_EQUIP_REAL_POP_FC" hidden="1">"c8079"</definedName>
    <definedName name="IQ_FIXED_INVEST_MACH_EQUIP_REAL_YOY" hidden="1">"c7419"</definedName>
    <definedName name="IQ_FIXED_INVEST_MACH_EQUIP_REAL_YOY_FC" hidden="1">"c8299"</definedName>
    <definedName name="IQ_FIXED_INVEST_MACH_EQUIP_YOY" hidden="1">"c7311"</definedName>
    <definedName name="IQ_FIXED_INVEST_MACH_EQUIP_YOY_FC" hidden="1">"c8191"</definedName>
    <definedName name="IQ_FIXED_INVEST_POP_FC_UNUSED" hidden="1">"c7970"</definedName>
    <definedName name="IQ_FIXED_INVEST_POP_FC_UNUSED_UNUSED_UNUSED" hidden="1">"c7970"</definedName>
    <definedName name="IQ_FIXED_INVEST_POP_UNUSED" hidden="1">"c7090"</definedName>
    <definedName name="IQ_FIXED_INVEST_POP_UNUSED_UNUSED_UNUSED" hidden="1">"c7090"</definedName>
    <definedName name="IQ_FIXED_INVEST_REAL_APR_FC_UNUSED" hidden="1">"c8518"</definedName>
    <definedName name="IQ_FIXED_INVEST_REAL_APR_FC_UNUSED_UNUSED_UNUSED" hidden="1">"c8518"</definedName>
    <definedName name="IQ_FIXED_INVEST_REAL_APR_UNUSED" hidden="1">"c7638"</definedName>
    <definedName name="IQ_FIXED_INVEST_REAL_APR_UNUSED_UNUSED_UNUSED" hidden="1">"c7638"</definedName>
    <definedName name="IQ_FIXED_INVEST_REAL_FC_UNUSED" hidden="1">"c7858"</definedName>
    <definedName name="IQ_FIXED_INVEST_REAL_FC_UNUSED_UNUSED_UNUSED" hidden="1">"c7858"</definedName>
    <definedName name="IQ_FIXED_INVEST_REAL_POP_FC_UNUSED" hidden="1">"c8078"</definedName>
    <definedName name="IQ_FIXED_INVEST_REAL_POP_FC_UNUSED_UNUSED_UNUSED" hidden="1">"c8078"</definedName>
    <definedName name="IQ_FIXED_INVEST_REAL_POP_UNUSED" hidden="1">"c7198"</definedName>
    <definedName name="IQ_FIXED_INVEST_REAL_POP_UNUSED_UNUSED_UNUSED" hidden="1">"c7198"</definedName>
    <definedName name="IQ_FIXED_INVEST_REAL_SAAR" hidden="1">"c6980"</definedName>
    <definedName name="IQ_FIXED_INVEST_REAL_SAAR_APR" hidden="1">"c7640"</definedName>
    <definedName name="IQ_FIXED_INVEST_REAL_SAAR_APR_FC" hidden="1">"c8520"</definedName>
    <definedName name="IQ_FIXED_INVEST_REAL_SAAR_FC" hidden="1">"c7860"</definedName>
    <definedName name="IQ_FIXED_INVEST_REAL_SAAR_POP" hidden="1">"c7200"</definedName>
    <definedName name="IQ_FIXED_INVEST_REAL_SAAR_POP_FC" hidden="1">"c8080"</definedName>
    <definedName name="IQ_FIXED_INVEST_REAL_SAAR_USD_APR_FC" hidden="1">"c11945"</definedName>
    <definedName name="IQ_FIXED_INVEST_REAL_SAAR_USD_FC" hidden="1">"c11942"</definedName>
    <definedName name="IQ_FIXED_INVEST_REAL_SAAR_USD_POP_FC" hidden="1">"c11943"</definedName>
    <definedName name="IQ_FIXED_INVEST_REAL_SAAR_USD_YOY_FC" hidden="1">"c11944"</definedName>
    <definedName name="IQ_FIXED_INVEST_REAL_SAAR_YOY" hidden="1">"c7420"</definedName>
    <definedName name="IQ_FIXED_INVEST_REAL_SAAR_YOY_FC" hidden="1">"c8300"</definedName>
    <definedName name="IQ_FIXED_INVEST_REAL_UNUSED" hidden="1">"c6978"</definedName>
    <definedName name="IQ_FIXED_INVEST_REAL_UNUSED_UNUSED_UNUSED" hidden="1">"c6978"</definedName>
    <definedName name="IQ_FIXED_INVEST_REAL_USD_APR_FC" hidden="1">"c11941"</definedName>
    <definedName name="IQ_FIXED_INVEST_REAL_USD_FC" hidden="1">"c11938"</definedName>
    <definedName name="IQ_FIXED_INVEST_REAL_USD_POP_FC" hidden="1">"c11939"</definedName>
    <definedName name="IQ_FIXED_INVEST_REAL_USD_YOY_FC" hidden="1">"c11940"</definedName>
    <definedName name="IQ_FIXED_INVEST_REAL_YOY_FC_UNUSED" hidden="1">"c8298"</definedName>
    <definedName name="IQ_FIXED_INVEST_REAL_YOY_FC_UNUSED_UNUSED_UNUSED" hidden="1">"c8298"</definedName>
    <definedName name="IQ_FIXED_INVEST_REAL_YOY_UNUSED" hidden="1">"c7418"</definedName>
    <definedName name="IQ_FIXED_INVEST_REAL_YOY_UNUSED_UNUSED_UNUSED" hidden="1">"c7418"</definedName>
    <definedName name="IQ_FIXED_INVEST_SAAR" hidden="1">"c6872"</definedName>
    <definedName name="IQ_FIXED_INVEST_SAAR_APR" hidden="1">"c7532"</definedName>
    <definedName name="IQ_FIXED_INVEST_SAAR_APR_FC" hidden="1">"c8412"</definedName>
    <definedName name="IQ_FIXED_INVEST_SAAR_FC" hidden="1">"c7752"</definedName>
    <definedName name="IQ_FIXED_INVEST_SAAR_POP" hidden="1">"c7092"</definedName>
    <definedName name="IQ_FIXED_INVEST_SAAR_POP_FC" hidden="1">"c7972"</definedName>
    <definedName name="IQ_FIXED_INVEST_SAAR_USD_APR_FC" hidden="1">"c11833"</definedName>
    <definedName name="IQ_FIXED_INVEST_SAAR_USD_FC" hidden="1">"c11830"</definedName>
    <definedName name="IQ_FIXED_INVEST_SAAR_USD_POP_FC" hidden="1">"c11831"</definedName>
    <definedName name="IQ_FIXED_INVEST_SAAR_USD_YOY_FC" hidden="1">"c11832"</definedName>
    <definedName name="IQ_FIXED_INVEST_SAAR_YOY" hidden="1">"c7312"</definedName>
    <definedName name="IQ_FIXED_INVEST_SAAR_YOY_FC" hidden="1">"c8192"</definedName>
    <definedName name="IQ_FIXED_INVEST_UNUSED" hidden="1">"c6870"</definedName>
    <definedName name="IQ_FIXED_INVEST_UNUSED_UNUSED_UNUSED" hidden="1">"c6870"</definedName>
    <definedName name="IQ_FIXED_INVEST_USD_APR_FC" hidden="1">"c11829"</definedName>
    <definedName name="IQ_FIXED_INVEST_USD_FC" hidden="1">"c11826"</definedName>
    <definedName name="IQ_FIXED_INVEST_USD_POP_FC" hidden="1">"c11827"</definedName>
    <definedName name="IQ_FIXED_INVEST_USD_YOY_FC" hidden="1">"c11828"</definedName>
    <definedName name="IQ_FIXED_INVEST_YOY_FC_UNUSED" hidden="1">"c8190"</definedName>
    <definedName name="IQ_FIXED_INVEST_YOY_FC_UNUSED_UNUSED_UNUSED" hidden="1">"c8190"</definedName>
    <definedName name="IQ_FIXED_INVEST_YOY_UNUSED" hidden="1">"c7310"</definedName>
    <definedName name="IQ_FIXED_INVEST_YOY_UNUSED_UNUSED_UNUSED" hidden="1">"c7310"</definedName>
    <definedName name="IQ_FLOAT" hidden="1">"c225"</definedName>
    <definedName name="IQ_FLOAT_PERCENT" hidden="1">"c1575"</definedName>
    <definedName name="IQ_FNMA_FHLMC_FDIC" hidden="1">"c6397"</definedName>
    <definedName name="IQ_FNMA_FHLMC_GNMA_FDIC" hidden="1">"c6399"</definedName>
    <definedName name="IQ_FORECLOSED_PROPERTIES_FDIC" hidden="1">"c6459"</definedName>
    <definedName name="IQ_FOREIGN_BANK_LOANS_FDIC" hidden="1">"c6437"</definedName>
    <definedName name="IQ_FOREIGN_BANKS_DEPOSITS_FOREIGN_FDIC" hidden="1">"c6481"</definedName>
    <definedName name="IQ_FOREIGN_BANKS_DUE_30_89_FFIEC" hidden="1">"c13269"</definedName>
    <definedName name="IQ_FOREIGN_BANKS_DUE_90_FFIEC" hidden="1">"c13295"</definedName>
    <definedName name="IQ_FOREIGN_BANKS_LOAN_CHARG_OFFS_FDIC" hidden="1">"c6645"</definedName>
    <definedName name="IQ_FOREIGN_BANKS_NET_CHARGE_OFFS_FDIC" hidden="1">"c6647"</definedName>
    <definedName name="IQ_FOREIGN_BANKS_NON_ACCRUAL_FFIEC" hidden="1">"c13321"</definedName>
    <definedName name="IQ_FOREIGN_BANKS_NONTRANSACTION_ACCOUNTS_FDIC" hidden="1">"c6550"</definedName>
    <definedName name="IQ_FOREIGN_BANKS_RECOVERIES_FDIC" hidden="1">"c6646"</definedName>
    <definedName name="IQ_FOREIGN_BANKS_TRANSACTION_ACCOUNTS_FDIC" hidden="1">"c6542"</definedName>
    <definedName name="IQ_FOREIGN_BRANCHES_US_BANKS_FDIC" hidden="1">"c6392"</definedName>
    <definedName name="IQ_FOREIGN_BRANCHES_US_BANKS_LOANS_FDIC" hidden="1">"c6438"</definedName>
    <definedName name="IQ_FOREIGN_COUNTRIES_BANKS_TOTAL_LOANS_FOREIGN_FDIC" hidden="1">"c6445"</definedName>
    <definedName name="IQ_FOREIGN_DEBT_SECURITIES_FDIC" hidden="1">"c6303"</definedName>
    <definedName name="IQ_FOREIGN_DEP_IB" hidden="1">"c446"</definedName>
    <definedName name="IQ_FOREIGN_DEP_NON_IB" hidden="1">"c447"</definedName>
    <definedName name="IQ_FOREIGN_DEPOSITS_ASSETS_TOT_FFIEC" hidden="1">"c13445"</definedName>
    <definedName name="IQ_FOREIGN_DEPOSITS_NONTRANSACTION_ACCOUNTS_FDIC" hidden="1">"c6549"</definedName>
    <definedName name="IQ_FOREIGN_DEPOSITS_TOT_FFIEC" hidden="1">"c13486"</definedName>
    <definedName name="IQ_FOREIGN_DEPOSITS_TRANSACTION_ACCOUNTS_FDIC" hidden="1">"c6541"</definedName>
    <definedName name="IQ_FOREIGN_EXCHANGE" hidden="1">"c1376"</definedName>
    <definedName name="IQ_FOREIGN_EXCHANGE_EXPOSURES_FDIC" hidden="1">"c6663"</definedName>
    <definedName name="IQ_FOREIGN_GOVERNMENT_LOANS_FDIC" hidden="1">"c6430"</definedName>
    <definedName name="IQ_FOREIGN_GOVERNMENTS_CHARGE_OFFS_FDIC" hidden="1">"c6600"</definedName>
    <definedName name="IQ_FOREIGN_GOVERNMENTS_DEPOSITS_FOREIGN_FDIC" hidden="1">"c6482"</definedName>
    <definedName name="IQ_FOREIGN_GOVERNMENTS_NET_CHARGE_OFFS_FDIC" hidden="1">"c6638"</definedName>
    <definedName name="IQ_FOREIGN_GOVERNMENTS_NONTRANSACTION_ACCOUNTS_FDIC" hidden="1">"c6551"</definedName>
    <definedName name="IQ_FOREIGN_GOVERNMENTS_RECOVERIES_FDIC" hidden="1">"c6619"</definedName>
    <definedName name="IQ_FOREIGN_GOVERNMENTS_TOTAL_DEPOSITS_FDIC" hidden="1">"c6476"</definedName>
    <definedName name="IQ_FOREIGN_GOVERNMENTS_TRANSACTION_ACCOUNTS_FDIC" hidden="1">"c6543"</definedName>
    <definedName name="IQ_FOREIGN_LL_REC_FFIEC" hidden="1">"c12892"</definedName>
    <definedName name="IQ_FOREIGN_LOANS" hidden="1">"c448"</definedName>
    <definedName name="IQ_FOREIGN_LOANS_LEASES_FOREIGN_FFIEC" hidden="1">"c13478"</definedName>
    <definedName name="IQ_FQ" hidden="1">500</definedName>
    <definedName name="IQ_FUEL" hidden="1">"c449"</definedName>
    <definedName name="IQ_FULL_TIME" hidden="1">"c450"</definedName>
    <definedName name="IQ_FULLY_INSURED_DEPOSITS_FDIC" hidden="1">"c6487"</definedName>
    <definedName name="IQ_FUND_FEE_INC_NON_INT_INC_FFIEC" hidden="1">"c13493"</definedName>
    <definedName name="IQ_FUNDING_DEPENDENCE_FFIEC" hidden="1">"c13336"</definedName>
    <definedName name="IQ_FUNDING_DEPENDENCE_ST_FFIEC" hidden="1">"c13337"</definedName>
    <definedName name="IQ_FUNDS_PURCHASED_ASSETS_TOT_FFIEC" hidden="1">"c13446"</definedName>
    <definedName name="IQ_FUTURES_FORWARD_CONTRACTS_NOTIONAL_AMOUNT_FDIC" hidden="1">"c6518"</definedName>
    <definedName name="IQ_FUTURES_FORWARD_CONTRACTS_RATE_RISK_FDIC" hidden="1">"c6508"</definedName>
    <definedName name="IQ_FWD" hidden="1">"LTM"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WD_Q3" hidden="1">"504"</definedName>
    <definedName name="IQ_FWD_Q4" hidden="1">"505"</definedName>
    <definedName name="IQ_FWD_Q5" hidden="1">"506"</definedName>
    <definedName name="IQ_FWD_Q6" hidden="1">"507"</definedName>
    <definedName name="IQ_FWD_Q7" hidden="1">"508"</definedName>
    <definedName name="IQ_FWD1" hidden="1">"LTM"</definedName>
    <definedName name="IQ_FX" hidden="1">"c451"</definedName>
    <definedName name="IQ_FX_CONTRACTS_FDIC" hidden="1">"c6517"</definedName>
    <definedName name="IQ_FX_CONTRACTS_FFIEC" hidden="1">"c13125"</definedName>
    <definedName name="IQ_FX_CONTRACTS_SPOT_FDIC" hidden="1">"c6356"</definedName>
    <definedName name="IQ_FX_EXPOSURE_FFIEC" hidden="1">"c13059"</definedName>
    <definedName name="IQ_FY" hidden="1">1000</definedName>
    <definedName name="IQ_FY_DATE" hidden="1">"IQ_FY_DATE"</definedName>
    <definedName name="IQ_GA_EXP" hidden="1">"c2241"</definedName>
    <definedName name="IQ_GAAP_BS" hidden="1">"c6789"</definedName>
    <definedName name="IQ_GAAP_CF" hidden="1">"c6790"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C" hidden="1">"c464"</definedName>
    <definedName name="IQ_GAIN_ASSETS_REC_BNK" hidden="1">"c465"</definedName>
    <definedName name="IQ_GAIN_ASSETS_REC_BR" hidden="1">"c466"</definedName>
    <definedName name="IQ_GAIN_ASSETS_REC_FIN" hidden="1">"c467"</definedName>
    <definedName name="IQ_GAIN_ASSETS_REC_INS" hidden="1">"c468"</definedName>
    <definedName name="IQ_GAIN_ASSETS_REC_REIT" hidden="1">"c469"</definedName>
    <definedName name="IQ_GAIN_ASSETS_REC_UTI" hidden="1">"c470"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CREDIT_DERIVATIVES_FFIEC" hidden="1">"c13066"</definedName>
    <definedName name="IQ_GAIN_CREDIT_DERIVATIVES_NON_TRADING_FFIEC" hidden="1">"c13067"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C" hidden="1">"c487"</definedName>
    <definedName name="IQ_GAIN_INVEST_REC_BNK" hidden="1">"c488"</definedName>
    <definedName name="IQ_GAIN_INVEST_REC_BR" hidden="1">"c489"</definedName>
    <definedName name="IQ_GAIN_INVEST_REC_FIN" hidden="1">"c490"</definedName>
    <definedName name="IQ_GAIN_INVEST_REC_INS" hidden="1">"c491"</definedName>
    <definedName name="IQ_GAIN_INVEST_REC_REIT" hidden="1">"c492"</definedName>
    <definedName name="IQ_GAIN_INVEST_REC_UTI" hidden="1">"c493"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AIN_SALE_LOANS_FDIC" hidden="1">"c6673"</definedName>
    <definedName name="IQ_GAIN_SALE_RE_FDIC" hidden="1">"c6674"</definedName>
    <definedName name="IQ_GAINS_AFS_AVG_ASSETS_FFIEC" hidden="1">"c13364"</definedName>
    <definedName name="IQ_GAINS_ASSETS_TOT_FFIEC" hidden="1">"c13073"</definedName>
    <definedName name="IQ_GAINS_AVAIL_SALE_EQUITY_SEC_T2_FFIEC" hidden="1">"c13147"</definedName>
    <definedName name="IQ_GAINS_AVAIL_SALE_SEC_T1_FFIEC" hidden="1">"c13131"</definedName>
    <definedName name="IQ_GAINS_CASH_FLOW_HEDGES_T1_FFIEC" hidden="1">"c13133"</definedName>
    <definedName name="IQ_GAINS_HTM_AVG_ASSETS_FFIEC" hidden="1">"c13363"</definedName>
    <definedName name="IQ_GAINS_INSTRUMENT_SPECIFIC_CREDIT_RISK_LIAB_FFIEC" hidden="1">"c13076"</definedName>
    <definedName name="IQ_GAINS_INSTRUMENT_SPECIFIC_RISK_FFIEC" hidden="1">"c13074"</definedName>
    <definedName name="IQ_GAINS_INSURANCE_ACTIVITIES_FFIEC" hidden="1">"c13072"</definedName>
    <definedName name="IQ_GAINS_LIABILITIES_FFIEC" hidden="1">"c13075"</definedName>
    <definedName name="IQ_GAINS_SALE_ASSETS_FDIC" hidden="1">"c6675"</definedName>
    <definedName name="IQ_GAINS_SALE_LOANS_LEASES_FFIEC" hidden="1">"c13013"</definedName>
    <definedName name="IQ_GAINS_SALE_OTHER_ASSETS_FFIEC" hidden="1">"c13015"</definedName>
    <definedName name="IQ_GAINS_SALE_OTHER_RE_OWNED_FFIEC" hidden="1">"c13014"</definedName>
    <definedName name="IQ_GAINS_SECURITIZATION_OPERATING_INC_FFIEC" hidden="1">"c13391"</definedName>
    <definedName name="IQ_GDP" hidden="1">"c6874"</definedName>
    <definedName name="IQ_GDP_APR" hidden="1">"c7534"</definedName>
    <definedName name="IQ_GDP_APR_FC" hidden="1">"c8414"</definedName>
    <definedName name="IQ_GDP_FC" hidden="1">"c7754"</definedName>
    <definedName name="IQ_GDP_POP" hidden="1">"c7094"</definedName>
    <definedName name="IQ_GDP_POP_FC" hidden="1">"c7974"</definedName>
    <definedName name="IQ_GDP_REAL" hidden="1">"c6981"</definedName>
    <definedName name="IQ_GDP_REAL_APR" hidden="1">"c7641"</definedName>
    <definedName name="IQ_GDP_REAL_APR_FC" hidden="1">"c8521"</definedName>
    <definedName name="IQ_GDP_REAL_FC" hidden="1">"c7861"</definedName>
    <definedName name="IQ_GDP_REAL_POP" hidden="1">"c7201"</definedName>
    <definedName name="IQ_GDP_REAL_POP_FC" hidden="1">"c8081"</definedName>
    <definedName name="IQ_GDP_REAL_SAAR" hidden="1">"c6982"</definedName>
    <definedName name="IQ_GDP_REAL_SAAR_APR" hidden="1">"c7642"</definedName>
    <definedName name="IQ_GDP_REAL_SAAR_APR_FC" hidden="1">"c8522"</definedName>
    <definedName name="IQ_GDP_REAL_SAAR_FC" hidden="1">"c7862"</definedName>
    <definedName name="IQ_GDP_REAL_SAAR_POP" hidden="1">"c7202"</definedName>
    <definedName name="IQ_GDP_REAL_SAAR_POP_FC" hidden="1">"c8082"</definedName>
    <definedName name="IQ_GDP_REAL_SAAR_YOY" hidden="1">"c7422"</definedName>
    <definedName name="IQ_GDP_REAL_SAAR_YOY_FC" hidden="1">"c8302"</definedName>
    <definedName name="IQ_GDP_REAL_USD" hidden="1">"c11946"</definedName>
    <definedName name="IQ_GDP_REAL_USD_APR" hidden="1">"c11949"</definedName>
    <definedName name="IQ_GDP_REAL_USD_POP" hidden="1">"c11947"</definedName>
    <definedName name="IQ_GDP_REAL_USD_YOY" hidden="1">"c11948"</definedName>
    <definedName name="IQ_GDP_REAL_YOY" hidden="1">"c7421"</definedName>
    <definedName name="IQ_GDP_REAL_YOY_FC" hidden="1">"c8301"</definedName>
    <definedName name="IQ_GDP_SAAR" hidden="1">"c6875"</definedName>
    <definedName name="IQ_GDP_SAAR_APR" hidden="1">"c7535"</definedName>
    <definedName name="IQ_GDP_SAAR_APR_FC" hidden="1">"c8415"</definedName>
    <definedName name="IQ_GDP_SAAR_FC" hidden="1">"c7755"</definedName>
    <definedName name="IQ_GDP_SAAR_POP" hidden="1">"c7095"</definedName>
    <definedName name="IQ_GDP_SAAR_POP_FC" hidden="1">"c7975"</definedName>
    <definedName name="IQ_GDP_SAAR_YOY" hidden="1">"c7315"</definedName>
    <definedName name="IQ_GDP_SAAR_YOY_FC" hidden="1">"c8195"</definedName>
    <definedName name="IQ_GDP_USD" hidden="1">"c11834"</definedName>
    <definedName name="IQ_GDP_USD_APR" hidden="1">"c11837"</definedName>
    <definedName name="IQ_GDP_USD_POP" hidden="1">"c11835"</definedName>
    <definedName name="IQ_GDP_USD_YOY" hidden="1">"c11836"</definedName>
    <definedName name="IQ_GDP_YOY" hidden="1">"c7314"</definedName>
    <definedName name="IQ_GDP_YOY_FC" hidden="1">"c8194"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LA_PCT_LEASED_CONSOL" hidden="1">"c8810"</definedName>
    <definedName name="IQ_GLA_PCT_LEASED_MANAGED" hidden="1">"c8812"</definedName>
    <definedName name="IQ_GLA_PCT_LEASED_OTHER" hidden="1">"c8813"</definedName>
    <definedName name="IQ_GLA_PCT_LEASED_TOTAL" hidden="1">"c8814"</definedName>
    <definedName name="IQ_GLA_PCT_LEASED_UNCONSOL" hidden="1">"c8811"</definedName>
    <definedName name="IQ_GLA_SQ_FT_CONSOL" hidden="1">"c8790"</definedName>
    <definedName name="IQ_GLA_SQ_FT_MANAGED" hidden="1">"c8792"</definedName>
    <definedName name="IQ_GLA_SQ_FT_OTHER" hidden="1">"c8793"</definedName>
    <definedName name="IQ_GLA_SQ_FT_TOTAL" hidden="1">"c8794"</definedName>
    <definedName name="IQ_GLA_SQ_FT_UNCONSOL" hidden="1">"c8791"</definedName>
    <definedName name="IQ_GLA_SQ_METER_CONSOL" hidden="1">"c8795"</definedName>
    <definedName name="IQ_GLA_SQ_METER_MANAGED" hidden="1">"c8797"</definedName>
    <definedName name="IQ_GLA_SQ_METER_OTHER" hidden="1">"c8798"</definedName>
    <definedName name="IQ_GLA_SQ_METER_TOTAL" hidden="1">"c8799"</definedName>
    <definedName name="IQ_GLA_SQ_METER_UNCONSOL" hidden="1">"c8796"</definedName>
    <definedName name="IQ_GNMA_FDIC" hidden="1">"c6398"</definedName>
    <definedName name="IQ_GOODWILL_FDIC" hidden="1">"c6334"</definedName>
    <definedName name="IQ_GOODWILL_FFIEC" hidden="1">"c12836"</definedName>
    <definedName name="IQ_GOODWILL_IMPAIRMENT_FDIC" hidden="1">"c6678"</definedName>
    <definedName name="IQ_GOODWILL_IMPAIRMENT_FFIEC" hidden="1">"c13025"</definedName>
    <definedName name="IQ_GOODWILL_INTAN_FDIC" hidden="1">"c6333"</definedName>
    <definedName name="IQ_GOODWILL_NET" hidden="1">"c1380"</definedName>
    <definedName name="IQ_GOVT_PERSONAL_TAXES_RECEIPTS" hidden="1">"c6876"</definedName>
    <definedName name="IQ_GOVT_PERSONAL_TAXES_RECEIPTS_APR" hidden="1">"c7536"</definedName>
    <definedName name="IQ_GOVT_PERSONAL_TAXES_RECEIPTS_APR_FC" hidden="1">"c8416"</definedName>
    <definedName name="IQ_GOVT_PERSONAL_TAXES_RECEIPTS_FC" hidden="1">"c7756"</definedName>
    <definedName name="IQ_GOVT_PERSONAL_TAXES_RECEIPTS_POP" hidden="1">"c7096"</definedName>
    <definedName name="IQ_GOVT_PERSONAL_TAXES_RECEIPTS_POP_FC" hidden="1">"c7976"</definedName>
    <definedName name="IQ_GOVT_PERSONAL_TAXES_RECEIPTS_YOY" hidden="1">"c7316"</definedName>
    <definedName name="IQ_GOVT_PERSONAL_TAXES_RECEIPTS_YOY_FC" hidden="1">"c8196"</definedName>
    <definedName name="IQ_GOVT_RECEIPTS" hidden="1">"c6877"</definedName>
    <definedName name="IQ_GOVT_RECEIPTS_APR" hidden="1">"c7537"</definedName>
    <definedName name="IQ_GOVT_RECEIPTS_APR_FC" hidden="1">"c8417"</definedName>
    <definedName name="IQ_GOVT_RECEIPTS_FC" hidden="1">"c7757"</definedName>
    <definedName name="IQ_GOVT_RECEIPTS_POP" hidden="1">"c7097"</definedName>
    <definedName name="IQ_GOVT_RECEIPTS_POP_FC" hidden="1">"c7977"</definedName>
    <definedName name="IQ_GOVT_RECEIPTS_YOY" hidden="1">"c7317"</definedName>
    <definedName name="IQ_GOVT_RECEIPTS_YOY_FC" hidden="1">"c8197"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GW" hidden="1">"c519"</definedName>
    <definedName name="IQ_GROSS_INTAN" hidden="1">"c520"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LOSSES_AVG_LOANS_FFIEC" hidden="1">"c13475"</definedName>
    <definedName name="IQ_GROSS_MARGIN" hidden="1">"c529"</definedName>
    <definedName name="IQ_GROSS_MARGIN_ACT_OR_EST" hidden="1">"c5554"</definedName>
    <definedName name="IQ_GROSS_MARGIN_ACT_OR_EST_THOM" hidden="1">"c5562"</definedName>
    <definedName name="IQ_GROSS_MARGIN_DET_EST_DATE_THOM" hidden="1">"c12239"</definedName>
    <definedName name="IQ_GROSS_MARGIN_DET_EST_INCL_THOM" hidden="1">"c12371"</definedName>
    <definedName name="IQ_GROSS_MARGIN_DET_EST_ORIGIN_THOM" hidden="1">"c12609"</definedName>
    <definedName name="IQ_GROSS_MARGIN_DET_EST_THOM" hidden="1">"c12089"</definedName>
    <definedName name="IQ_GROSS_MARGIN_EST" hidden="1">"c5547"</definedName>
    <definedName name="IQ_GROSS_MARGIN_EST_THOM" hidden="1">"c5555"</definedName>
    <definedName name="IQ_GROSS_MARGIN_HIGH_EST" hidden="1">"c5549"</definedName>
    <definedName name="IQ_GROSS_MARGIN_HIGH_EST_THOM" hidden="1">"c5557"</definedName>
    <definedName name="IQ_GROSS_MARGIN_LOW_EST" hidden="1">"c5550"</definedName>
    <definedName name="IQ_GROSS_MARGIN_LOW_EST_THOM" hidden="1">"c5558"</definedName>
    <definedName name="IQ_GROSS_MARGIN_MEDIAN_EST" hidden="1">"c5548"</definedName>
    <definedName name="IQ_GROSS_MARGIN_MEDIAN_EST_THOM" hidden="1">"c5556"</definedName>
    <definedName name="IQ_GROSS_MARGIN_NUM_EST" hidden="1">"c5551"</definedName>
    <definedName name="IQ_GROSS_MARGIN_NUM_EST_THOM" hidden="1">"c5559"</definedName>
    <definedName name="IQ_GROSS_MARGIN_STDDEV_EST" hidden="1">"c5552"</definedName>
    <definedName name="IQ_GROSS_MARGIN_STDDEV_EST_THOM" hidden="1">"c5560"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ROUP_EMBEDDED_VALUE_ASSET_MANAGEMENT" hidden="1">"c9955"</definedName>
    <definedName name="IQ_GROUP_EMBEDDED_VALUE_HEALTH" hidden="1">"c9954"</definedName>
    <definedName name="IQ_GROUP_EMBEDDED_VALUE_LIFE" hidden="1">"c9953"</definedName>
    <definedName name="IQ_GROUP_EMBEDDED_VALUE_LIFE_OTHER" hidden="1">"c9956"</definedName>
    <definedName name="IQ_GW" hidden="1">"c530"</definedName>
    <definedName name="IQ_GW_AMORT" hidden="1">"c531"</definedName>
    <definedName name="IQ_GW_AMORT_BR" hidden="1">"c532"</definedName>
    <definedName name="IQ_GW_AMORT_CF" hidden="1">"c533"</definedName>
    <definedName name="IQ_GW_AMORT_CF_BNK" hidden="1">"c534"</definedName>
    <definedName name="IQ_GW_AMORT_CF_BR" hidden="1">"c535"</definedName>
    <definedName name="IQ_GW_AMORT_CF_FIN" hidden="1">"c536"</definedName>
    <definedName name="IQ_GW_AMORT_CF_INS" hidden="1">"c537"</definedName>
    <definedName name="IQ_GW_AMORT_CF_REIT" hidden="1">"c538"</definedName>
    <definedName name="IQ_GW_AMORT_CF_UTI" hidden="1">"c539"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JUSTED_DISCHARGES" hidden="1">"c9977"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SO_COVERED_LIVES" hidden="1">"c9982"</definedName>
    <definedName name="IQ_HC_ASO_MEMBERSHIP" hidden="1">"c9985"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CASES" hidden="1">"c9978"</definedName>
    <definedName name="IQ_HC_CLAIMS_RESERVES" hidden="1">"c9989"</definedName>
    <definedName name="IQ_HC_DAYS_REV_OUT" hidden="1">"c5993"</definedName>
    <definedName name="IQ_HC_DISCHARGES" hidden="1">"c9976"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QUIVALENT_PATIENT_DAYS" hidden="1">"c9980"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L_EXPENSE_RATIO" hidden="1">"c9987"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CASE" hidden="1">"c9979"</definedName>
    <definedName name="IQ_HC_REV_PER_DISCHARGE" hidden="1">"c9990"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RISK_COVERED_LIVES" hidden="1">"c9981"</definedName>
    <definedName name="IQ_HC_RISK_MEMBERSHIP" hidden="1">"c9984"</definedName>
    <definedName name="IQ_HC_SALARIES_PCT_REV" hidden="1">"c5970"</definedName>
    <definedName name="IQ_HC_SGA_MARGIN" hidden="1">"c9988"</definedName>
    <definedName name="IQ_HC_SUPPLIES_PCT_REV" hidden="1">"c5971"</definedName>
    <definedName name="IQ_HC_TOTAL_COVERED_LIVES" hidden="1">"c9983"</definedName>
    <definedName name="IQ_HC_TOTAL_MEMBERSHIP" hidden="1">"c9986"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ELD_MATURITY_FDIC" hidden="1">"c6408"</definedName>
    <definedName name="IQ_HG_ACQUIRED_FRANCHISE_HOTEL_PROPERTIES" hidden="1">"c8584"</definedName>
    <definedName name="IQ_HG_ACQUIRED_FRANCHISE_ROOMS" hidden="1">"c8614"</definedName>
    <definedName name="IQ_HG_ACQUIRED_HOTEL_PROPERTIES" hidden="1">"c8572"</definedName>
    <definedName name="IQ_HG_ACQUIRED_MANAGED_HOTEL_PROPERTIES" hidden="1">"c8590"</definedName>
    <definedName name="IQ_HG_ACQUIRED_MANAGED_ROOMS" hidden="1">"c8620"</definedName>
    <definedName name="IQ_HG_ACQUIRED_OTHER_HOTEL_PROPERTIES" hidden="1">"c8596"</definedName>
    <definedName name="IQ_HG_ACQUIRED_OTHER_ROOMS" hidden="1">"c8626"</definedName>
    <definedName name="IQ_HG_ACQUIRED_OWNED_HOTEL_PROPERTIES" hidden="1">"c8578"</definedName>
    <definedName name="IQ_HG_ACQUIRED_OWNED_ROOMS" hidden="1">"c8608"</definedName>
    <definedName name="IQ_HG_ACQUIRED_ROOMS" hidden="1">"c8602"</definedName>
    <definedName name="IQ_HG_ADR_CHANGE_FRANCHISE" hidden="1">"c8684"</definedName>
    <definedName name="IQ_HG_ADR_CHANGE_MANAGED" hidden="1">"c8685"</definedName>
    <definedName name="IQ_HG_ADR_CHANGE_OTHER" hidden="1">"c8686"</definedName>
    <definedName name="IQ_HG_ADR_CHANGE_OWNED" hidden="1">"c8683"</definedName>
    <definedName name="IQ_HG_ADR_CHANGE_OWNED_COMP" hidden="1">"c8709"</definedName>
    <definedName name="IQ_HG_ADR_CHANGE_TOTAL" hidden="1">"c8687"</definedName>
    <definedName name="IQ_HG_ADR_CHANGE_TOTAL_COMP" hidden="1">"c8710"</definedName>
    <definedName name="IQ_HG_ADR_FRANCHISE" hidden="1">"c8664"</definedName>
    <definedName name="IQ_HG_ADR_MANAGED" hidden="1">"c8665"</definedName>
    <definedName name="IQ_HG_ADR_OTHER" hidden="1">"c8666"</definedName>
    <definedName name="IQ_HG_ADR_OWNED" hidden="1">"c8663"</definedName>
    <definedName name="IQ_HG_ADR_OWNED_COMP" hidden="1">"c8701"</definedName>
    <definedName name="IQ_HG_ADR_TOTAL" hidden="1">"c8667"</definedName>
    <definedName name="IQ_HG_ADR_TOTAL_COMP" hidden="1">"c8702"</definedName>
    <definedName name="IQ_HG_CASINOS_JV" hidden="1">"c8631"</definedName>
    <definedName name="IQ_HG_CASINOS_MANAGED" hidden="1">"c8632"</definedName>
    <definedName name="IQ_HG_CASINOS_OWNED" hidden="1">"c8630"</definedName>
    <definedName name="IQ_HG_CASINOS_TOTAL" hidden="1">"c8633"</definedName>
    <definedName name="IQ_HG_CLOSED_FRANCHISE_HOTEL_PROPERTIES" hidden="1">"c8586"</definedName>
    <definedName name="IQ_HG_CLOSED_FRANCHISE_ROOMS" hidden="1">"c8616"</definedName>
    <definedName name="IQ_HG_CLOSED_HOTEL_PROPERTIES" hidden="1">"c8574"</definedName>
    <definedName name="IQ_HG_CLOSED_MANAGED_HOTEL_PROPERTIES" hidden="1">"c8592"</definedName>
    <definedName name="IQ_HG_CLOSED_MANAGED_ROOMS" hidden="1">"c8622"</definedName>
    <definedName name="IQ_HG_CLOSED_OTHER_HOTEL_PROPERTIES" hidden="1">"c8598"</definedName>
    <definedName name="IQ_HG_CLOSED_OTHER_ROOMS" hidden="1">"c8628"</definedName>
    <definedName name="IQ_HG_CLOSED_OWNED_HOTEL_PROPERTIES" hidden="1">"c8580"</definedName>
    <definedName name="IQ_HG_CLOSED_OWNED_ROOMS" hidden="1">"c8610"</definedName>
    <definedName name="IQ_HG_CLOSED_ROOMS" hidden="1">"c8604"</definedName>
    <definedName name="IQ_HG_EXP_CASINO" hidden="1">"c8733"</definedName>
    <definedName name="IQ_HG_EXP_DEVELOPMENT" hidden="1">"c8738"</definedName>
    <definedName name="IQ_HG_EXP_ENTERTAINMENT" hidden="1">"c8736"</definedName>
    <definedName name="IQ_HG_EXP_FOOD_BEV" hidden="1">"c8734"</definedName>
    <definedName name="IQ_HG_EXP_FRANCHISE_MANAGEMENT" hidden="1">"c8744"</definedName>
    <definedName name="IQ_HG_EXP_OTHER_MNGD_FRANCHISE_PROP" hidden="1">"c8742"</definedName>
    <definedName name="IQ_HG_EXP_OWNED_LEASED_CONSOL_JV" hidden="1">"c8740"</definedName>
    <definedName name="IQ_HG_EXP_REIMBURSEMENTS" hidden="1">"c8743"</definedName>
    <definedName name="IQ_HG_EXP_RETAIL" hidden="1">"c8737"</definedName>
    <definedName name="IQ_HG_EXP_ROOMS" hidden="1">"c8735"</definedName>
    <definedName name="IQ_HG_EXP_THEATRE_CONCESSION" hidden="1">"c8739"</definedName>
    <definedName name="IQ_HG_EXP_VACA_OWNERSHIP_RES" hidden="1">"c8741"</definedName>
    <definedName name="IQ_HG_FOOD_PROM_COSTS" hidden="1">"c8746"</definedName>
    <definedName name="IQ_HG_FRANCHISE_HOTEL_PROPERTIES_BEG" hidden="1">"c8582"</definedName>
    <definedName name="IQ_HG_FRANCHISE_ROOMS_BEG" hidden="1">"c8612"</definedName>
    <definedName name="IQ_HG_GAMING_SPACE_JV" hidden="1">"c8635"</definedName>
    <definedName name="IQ_HG_GAMING_SPACE_MANAGED" hidden="1">"c8636"</definedName>
    <definedName name="IQ_HG_GAMING_SPACE_OWNED" hidden="1">"c8634"</definedName>
    <definedName name="IQ_HG_GAMING_SPACE_TOTAL" hidden="1">"c8637"</definedName>
    <definedName name="IQ_HG_HOTEL_PROPERTIES_BEG" hidden="1">"c8570"</definedName>
    <definedName name="IQ_HG_LAND_AVAIL_JV" hidden="1">"c8647"</definedName>
    <definedName name="IQ_HG_LAND_AVAIL_MANAGED" hidden="1">"c8648"</definedName>
    <definedName name="IQ_HG_LAND_AVAIL_OWNED" hidden="1">"c8646"</definedName>
    <definedName name="IQ_HG_LAND_AVAIL_TOTAL" hidden="1">"c8649"</definedName>
    <definedName name="IQ_HG_LAND_JV" hidden="1">"c8651"</definedName>
    <definedName name="IQ_HG_LAND_MANAGED" hidden="1">"c8652"</definedName>
    <definedName name="IQ_HG_LAND_OWNED" hidden="1">"c8650"</definedName>
    <definedName name="IQ_HG_LAND_TOTAL" hidden="1">"c8653"</definedName>
    <definedName name="IQ_HG_MANAGED_HOTEL_PROPERTIES_BEG" hidden="1">"c8588"</definedName>
    <definedName name="IQ_HG_MANAGED_ROOMS_BEG" hidden="1">"c8618"</definedName>
    <definedName name="IQ_HG_OCCUPANCY_CHANGE_FRANCHISE" hidden="1">"c8675"</definedName>
    <definedName name="IQ_HG_OCCUPANCY_CHANGE_MANAGED" hidden="1">"c8677"</definedName>
    <definedName name="IQ_HG_OCCUPANCY_CHANGE_OTHER" hidden="1">"c8679"</definedName>
    <definedName name="IQ_HG_OCCUPANCY_CHANGE_OWNED" hidden="1">"c8673"</definedName>
    <definedName name="IQ_HG_OCCUPANCY_CHANGE_OWNED_COMP" hidden="1">"c8705"</definedName>
    <definedName name="IQ_HG_OCCUPANCY_CHANGE_TOTAL" hidden="1">"c8681"</definedName>
    <definedName name="IQ_HG_OCCUPANCY_CHANGE_TOTAL_COMP" hidden="1">"c8707"</definedName>
    <definedName name="IQ_HG_OCCUPANCY_FRANCHISE" hidden="1">"c8659"</definedName>
    <definedName name="IQ_HG_OCCUPANCY_INCDEC_FRANCHISE" hidden="1">"c8676"</definedName>
    <definedName name="IQ_HG_OCCUPANCY_INCDEC_MANAGED" hidden="1">"c8678"</definedName>
    <definedName name="IQ_HG_OCCUPANCY_INCDEC_OTHER" hidden="1">"c8680"</definedName>
    <definedName name="IQ_HG_OCCUPANCY_INCDEC_OWNED" hidden="1">"c8674"</definedName>
    <definedName name="IQ_HG_OCCUPANCY_INCDEC_OWNED_COMP" hidden="1">"c8706"</definedName>
    <definedName name="IQ_HG_OCCUPANCY_INCDEC_TOTAL" hidden="1">"c8682"</definedName>
    <definedName name="IQ_HG_OCCUPANCY_INCDEC_TOTAL_COMP" hidden="1">"c8708"</definedName>
    <definedName name="IQ_HG_OCCUPANCY_MANAGED" hidden="1">"c8660"</definedName>
    <definedName name="IQ_HG_OCCUPANCY_OTHER" hidden="1">"c8661"</definedName>
    <definedName name="IQ_HG_OCCUPANCY_OWNED" hidden="1">"c8658"</definedName>
    <definedName name="IQ_HG_OCCUPANCY_OWNED_COMP" hidden="1">"c8699"</definedName>
    <definedName name="IQ_HG_OCCUPANCY_TOTAL" hidden="1">"c8662"</definedName>
    <definedName name="IQ_HG_OCCUPANCY_TOTAL_COMP" hidden="1">"c8700"</definedName>
    <definedName name="IQ_HG_OPENED_FRANCHISE_HOTEL_PROPERTIES" hidden="1">"c8583"</definedName>
    <definedName name="IQ_HG_OPENED_FRANCHISE_ROOMS" hidden="1">"c8613"</definedName>
    <definedName name="IQ_HG_OPENED_HOTEL_PROPERTIES" hidden="1">"c8571"</definedName>
    <definedName name="IQ_HG_OPENED_MANAGED_HOTEL_PROPERTIES" hidden="1">"c8589"</definedName>
    <definedName name="IQ_HG_OPENED_MANAGED_ROOMS" hidden="1">"c8619"</definedName>
    <definedName name="IQ_HG_OPENED_OTHER_HOTEL_PROPERTIES" hidden="1">"c8595"</definedName>
    <definedName name="IQ_HG_OPENED_OTHER_ROOMS" hidden="1">"c8625"</definedName>
    <definedName name="IQ_HG_OPENED_OWNED_HOTEL_PROPERTIES" hidden="1">"c8577"</definedName>
    <definedName name="IQ_HG_OPENED_OWNED_ROOMS" hidden="1">"c8607"</definedName>
    <definedName name="IQ_HG_OPENED_ROOMS" hidden="1">"c8601"</definedName>
    <definedName name="IQ_HG_OTHER_HOTEL_PROPERTIES_BEG" hidden="1">"c8594"</definedName>
    <definedName name="IQ_HG_OTHER_PROM_COSTS" hidden="1">"c8747"</definedName>
    <definedName name="IQ_HG_OTHER_ROOMS_BEG" hidden="1">"c8624"</definedName>
    <definedName name="IQ_HG_OWNED_HOTEL_PROPERTIES_BEG" hidden="1">"c8576"</definedName>
    <definedName name="IQ_HG_OWNED_ROOMS_BEG" hidden="1">"c8606"</definedName>
    <definedName name="IQ_HG_PARKING_SPACES_JV" hidden="1">"c8655"</definedName>
    <definedName name="IQ_HG_PARKING_SPACES_MANAGED" hidden="1">"c8656"</definedName>
    <definedName name="IQ_HG_PARKING_SPACES_OWNED" hidden="1">"c8654"</definedName>
    <definedName name="IQ_HG_PARKING_SPACES_TOTAL" hidden="1">"c8657"</definedName>
    <definedName name="IQ_HG_REV_BASE_MANAGEMENT_FEES" hidden="1">"c8726"</definedName>
    <definedName name="IQ_HG_REV_CASINO" hidden="1">"c8713"</definedName>
    <definedName name="IQ_HG_REV_COST_REIMBURSEMENT" hidden="1">"c8728"</definedName>
    <definedName name="IQ_HG_REV_ENTERTAINMENT" hidden="1">"c8716"</definedName>
    <definedName name="IQ_HG_REV_FOOD_BEV" hidden="1">"c8714"</definedName>
    <definedName name="IQ_HG_REV_FRANCHISE" hidden="1">"c8725"</definedName>
    <definedName name="IQ_HG_REV_INCENTIVE_MANAGEMENT_FEES" hidden="1">"c8727"</definedName>
    <definedName name="IQ_HG_REV_MANAGEMENT_FEES" hidden="1">"c8718"</definedName>
    <definedName name="IQ_HG_REV_OTHER_MNGD_FRANCHISE_PROP" hidden="1">"c8730"</definedName>
    <definedName name="IQ_HG_REV_OTHER_OP_SEGMENT" hidden="1">"c8721"</definedName>
    <definedName name="IQ_HG_REV_OTHER_OWNERSHIP_MIX" hidden="1">"c8731"</definedName>
    <definedName name="IQ_HG_REV_OWNED_LEASED_CONSOL_JV_HOTELS" hidden="1">"c8724"</definedName>
    <definedName name="IQ_HG_REV_PROMOTIONAL_ALLOWANCE" hidden="1">"c8722"</definedName>
    <definedName name="IQ_HG_REV_RACING" hidden="1">"c8719"</definedName>
    <definedName name="IQ_HG_REV_RETAIL" hidden="1">"c8717"</definedName>
    <definedName name="IQ_HG_REV_ROOMS" hidden="1">"c8715"</definedName>
    <definedName name="IQ_HG_REV_THEATRE_CONCESSION" hidden="1">"c8720"</definedName>
    <definedName name="IQ_HG_REV_TOTAL_OP_SEGMENT" hidden="1">"c8723"</definedName>
    <definedName name="IQ_HG_REV_TOTAL_OWNERSHIP_MIX" hidden="1">"c8732"</definedName>
    <definedName name="IQ_HG_REV_VACA_OWNERSHIP_RES_SALES_SVCS" hidden="1">"c8729"</definedName>
    <definedName name="IQ_HG_REVENUES_CHANGE_OWNED_COMP" hidden="1">"c8697"</definedName>
    <definedName name="IQ_HG_REVENUES_CHANGE_TOTAL_COMP" hidden="1">"c8698"</definedName>
    <definedName name="IQ_HG_REVPAR_CHANGE_MANAGED" hidden="1">"c8690"</definedName>
    <definedName name="IQ_HG_REVPAR_CHANGE_OTHER" hidden="1">"c8691"</definedName>
    <definedName name="IQ_HG_REVPAR_CHANGE_OWNED" hidden="1">"c8688"</definedName>
    <definedName name="IQ_HG_REVPAR_CHANGE_OWNED_COMP" hidden="1">"c8711"</definedName>
    <definedName name="IQ_HG_REVPAR_CHANGE_TOTAL" hidden="1">"c8692"</definedName>
    <definedName name="IQ_HG_REVPAR_CHANGE_TOTAL_COMP" hidden="1">"c8712"</definedName>
    <definedName name="IQ_HG_REVPAR_CHNAGE_FRANCHISE" hidden="1">"c8689"</definedName>
    <definedName name="IQ_HG_REVPAR_FRANCHISE" hidden="1">"c8669"</definedName>
    <definedName name="IQ_HG_REVPAR_MANAGED" hidden="1">"c8670"</definedName>
    <definedName name="IQ_HG_REVPAR_OTHER" hidden="1">"c8671"</definedName>
    <definedName name="IQ_HG_REVPAR_OWNED" hidden="1">"c8668"</definedName>
    <definedName name="IQ_HG_REVPAR_OWNED_COMP" hidden="1">"c8703"</definedName>
    <definedName name="IQ_HG_REVPAR_TOTAL" hidden="1">"c8672"</definedName>
    <definedName name="IQ_HG_REVPAR_TOTAL_COMP" hidden="1">"c8704"</definedName>
    <definedName name="IQ_HG_ROOM_PROM_COSTS" hidden="1">"c8745"</definedName>
    <definedName name="IQ_HG_ROOMS_BEG" hidden="1">"c8600"</definedName>
    <definedName name="IQ_HG_SLOT_MACHINES_JV" hidden="1">"c8639"</definedName>
    <definedName name="IQ_HG_SLOT_MACHINES_MANAGED" hidden="1">"c8640"</definedName>
    <definedName name="IQ_HG_SLOT_MACHINES_OWNED" hidden="1">"c8638"</definedName>
    <definedName name="IQ_HG_SLOT_MACHINES_TOTAL" hidden="1">"c8641"</definedName>
    <definedName name="IQ_HG_SOLD_FRANCHISE_HOTEL_PROPERTIES" hidden="1">"c8585"</definedName>
    <definedName name="IQ_HG_SOLD_FRANCHISE_ROOMS" hidden="1">"c8615"</definedName>
    <definedName name="IQ_HG_SOLD_HOTEL_PROPERTIES" hidden="1">"c8573"</definedName>
    <definedName name="IQ_HG_SOLD_MANAGED_HOTEL_PROPERTIES" hidden="1">"c8591"</definedName>
    <definedName name="IQ_HG_SOLD_MANAGED_ROOMS" hidden="1">"c8621"</definedName>
    <definedName name="IQ_HG_SOLD_OTHER_HOTEL_PROPERTIES" hidden="1">"c8597"</definedName>
    <definedName name="IQ_HG_SOLD_OTHER_ROOMS" hidden="1">"c8627"</definedName>
    <definedName name="IQ_HG_SOLD_OWNED_HOTEL_PROPERTIES" hidden="1">"c8579"</definedName>
    <definedName name="IQ_HG_SOLD_OWNED_ROOMS" hidden="1">"c8609"</definedName>
    <definedName name="IQ_HG_SOLD_ROOMS" hidden="1">"c8603"</definedName>
    <definedName name="IQ_HG_TABLE_GAMES_JV" hidden="1">"c8643"</definedName>
    <definedName name="IQ_HG_TABLE_GAMES_MANAGED" hidden="1">"c8644"</definedName>
    <definedName name="IQ_HG_TABLE_GAMES_OWNED" hidden="1">"c8642"</definedName>
    <definedName name="IQ_HG_TABLE_GAMES_TOTAL" hidden="1">"c8645"</definedName>
    <definedName name="IQ_HG_TOTAL_FRANCHISE_HOTEL_PROPERTIES" hidden="1">"c8587"</definedName>
    <definedName name="IQ_HG_TOTAL_FRANCHISE_ROOMS" hidden="1">"c8617"</definedName>
    <definedName name="IQ_HG_TOTAL_HOTEL_PROPERTIES" hidden="1">"c8575"</definedName>
    <definedName name="IQ_HG_TOTAL_MANAGED_HOTEL_PROPERTIES" hidden="1">"c8593"</definedName>
    <definedName name="IQ_HG_TOTAL_MANAGED_ROOMS" hidden="1">"c8623"</definedName>
    <definedName name="IQ_HG_TOTAL_OTHER_HOTEL_PROPERTIES" hidden="1">"c8599"</definedName>
    <definedName name="IQ_HG_TOTAL_OTHER_ROOMS" hidden="1">"c8629"</definedName>
    <definedName name="IQ_HG_TOTAL_OWNED_HOTEL_PROPERTIES" hidden="1">"c8581"</definedName>
    <definedName name="IQ_HG_TOTAL_OWNED_PROPERTIES_COMP" hidden="1">"c8693"</definedName>
    <definedName name="IQ_HG_TOTAL_OWNED_ROOMS" hidden="1">"c8611"</definedName>
    <definedName name="IQ_HG_TOTAL_OWNED_ROOMS_COMP" hidden="1">"c8695"</definedName>
    <definedName name="IQ_HG_TOTAL_PROM_COSTS" hidden="1">"c8748"</definedName>
    <definedName name="IQ_HG_TOTAL_PROPERTIES_COMP" hidden="1">"c8694"</definedName>
    <definedName name="IQ_HG_TOTAL_ROOMS" hidden="1">"c8605"</definedName>
    <definedName name="IQ_HG_TOTAL_ROOMS_COMP" hidden="1">"c8696"</definedName>
    <definedName name="IQ_HIGH_LOW_CLOSEPRICE_DATE" hidden="1">"c1204"</definedName>
    <definedName name="IQ_HIGH_TARGET_PRICE" hidden="1">"c1651"</definedName>
    <definedName name="IQ_HIGH_TARGET_PRICE_CIQ" hidden="1">"c4659"</definedName>
    <definedName name="IQ_HIGH_TARGET_PRICE_REUT" hidden="1">"c5317"</definedName>
    <definedName name="IQ_HIGH_TARGET_PRICE_THOM" hidden="1">"c5096"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EQUITY_LOC_NET_CHARGE_OFFS_FDIC" hidden="1">"c6644"</definedName>
    <definedName name="IQ_HOME_EQUITY_LOC_TOTAL_CHARGE_OFFS_FDIC" hidden="1">"c6606"</definedName>
    <definedName name="IQ_HOME_EQUITY_LOC_TOTAL_RECOVERIES_FDIC" hidden="1">"c6625"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SALES_NEW" hidden="1">"c6924"</definedName>
    <definedName name="IQ_HOME_SALES_NEW_APR" hidden="1">"c7584"</definedName>
    <definedName name="IQ_HOME_SALES_NEW_APR_FC" hidden="1">"c8464"</definedName>
    <definedName name="IQ_HOME_SALES_NEW_FC" hidden="1">"c7804"</definedName>
    <definedName name="IQ_HOME_SALES_NEW_POP" hidden="1">"c7144"</definedName>
    <definedName name="IQ_HOME_SALES_NEW_POP_FC" hidden="1">"c8024"</definedName>
    <definedName name="IQ_HOME_SALES_NEW_YOY" hidden="1">"c7364"</definedName>
    <definedName name="IQ_HOME_SALES_NEW_YOY_FC" hidden="1">"c8244"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HOURLY_COMP" hidden="1">"c6879"</definedName>
    <definedName name="IQ_HOURLY_COMP_APR" hidden="1">"c7539"</definedName>
    <definedName name="IQ_HOURLY_COMP_APR_FC" hidden="1">"c8419"</definedName>
    <definedName name="IQ_HOURLY_COMP_FC" hidden="1">"c7759"</definedName>
    <definedName name="IQ_HOURLY_COMP_POP" hidden="1">"c7099"</definedName>
    <definedName name="IQ_HOURLY_COMP_POP_FC" hidden="1">"c7979"</definedName>
    <definedName name="IQ_HOURLY_COMP_YOY" hidden="1">"c7319"</definedName>
    <definedName name="IQ_HOURLY_COMP_YOY_FC" hidden="1">"c8199"</definedName>
    <definedName name="IQ_HOUSING_COMPLETIONS" hidden="1">"c6881"</definedName>
    <definedName name="IQ_HOUSING_COMPLETIONS_APR" hidden="1">"c7541"</definedName>
    <definedName name="IQ_HOUSING_COMPLETIONS_APR_FC" hidden="1">"c8421"</definedName>
    <definedName name="IQ_HOUSING_COMPLETIONS_FC" hidden="1">"c7761"</definedName>
    <definedName name="IQ_HOUSING_COMPLETIONS_POP" hidden="1">"c7101"</definedName>
    <definedName name="IQ_HOUSING_COMPLETIONS_POP_FC" hidden="1">"c7981"</definedName>
    <definedName name="IQ_HOUSING_COMPLETIONS_SINGLE_FAM_APR_FC_UNUSED" hidden="1">"c8422"</definedName>
    <definedName name="IQ_HOUSING_COMPLETIONS_SINGLE_FAM_APR_FC_UNUSED_UNUSED_UNUSED" hidden="1">"c8422"</definedName>
    <definedName name="IQ_HOUSING_COMPLETIONS_SINGLE_FAM_APR_UNUSED" hidden="1">"c7542"</definedName>
    <definedName name="IQ_HOUSING_COMPLETIONS_SINGLE_FAM_APR_UNUSED_UNUSED_UNUSED" hidden="1">"c7542"</definedName>
    <definedName name="IQ_HOUSING_COMPLETIONS_SINGLE_FAM_FC_UNUSED" hidden="1">"c7762"</definedName>
    <definedName name="IQ_HOUSING_COMPLETIONS_SINGLE_FAM_FC_UNUSED_UNUSED_UNUSED" hidden="1">"c7762"</definedName>
    <definedName name="IQ_HOUSING_COMPLETIONS_SINGLE_FAM_POP_FC_UNUSED" hidden="1">"c7982"</definedName>
    <definedName name="IQ_HOUSING_COMPLETIONS_SINGLE_FAM_POP_FC_UNUSED_UNUSED_UNUSED" hidden="1">"c7982"</definedName>
    <definedName name="IQ_HOUSING_COMPLETIONS_SINGLE_FAM_POP_UNUSED" hidden="1">"c7102"</definedName>
    <definedName name="IQ_HOUSING_COMPLETIONS_SINGLE_FAM_POP_UNUSED_UNUSED_UNUSED" hidden="1">"c7102"</definedName>
    <definedName name="IQ_HOUSING_COMPLETIONS_SINGLE_FAM_UNUSED" hidden="1">"c6882"</definedName>
    <definedName name="IQ_HOUSING_COMPLETIONS_SINGLE_FAM_UNUSED_UNUSED_UNUSED" hidden="1">"c6882"</definedName>
    <definedName name="IQ_HOUSING_COMPLETIONS_SINGLE_FAM_YOY_FC_UNUSED" hidden="1">"c8202"</definedName>
    <definedName name="IQ_HOUSING_COMPLETIONS_SINGLE_FAM_YOY_FC_UNUSED_UNUSED_UNUSED" hidden="1">"c8202"</definedName>
    <definedName name="IQ_HOUSING_COMPLETIONS_SINGLE_FAM_YOY_UNUSED" hidden="1">"c7322"</definedName>
    <definedName name="IQ_HOUSING_COMPLETIONS_SINGLE_FAM_YOY_UNUSED_UNUSED_UNUSED" hidden="1">"c7322"</definedName>
    <definedName name="IQ_HOUSING_COMPLETIONS_YOY" hidden="1">"c7321"</definedName>
    <definedName name="IQ_HOUSING_COMPLETIONS_YOY_FC" hidden="1">"c8201"</definedName>
    <definedName name="IQ_HOUSING_PERMITS" hidden="1">"c6883"</definedName>
    <definedName name="IQ_HOUSING_PERMITS_APR" hidden="1">"c7543"</definedName>
    <definedName name="IQ_HOUSING_PERMITS_APR_FC" hidden="1">"c8423"</definedName>
    <definedName name="IQ_HOUSING_PERMITS_FC" hidden="1">"c7763"</definedName>
    <definedName name="IQ_HOUSING_PERMITS_POP" hidden="1">"c7103"</definedName>
    <definedName name="IQ_HOUSING_PERMITS_POP_FC" hidden="1">"c7983"</definedName>
    <definedName name="IQ_HOUSING_PERMITS_YOY" hidden="1">"c7323"</definedName>
    <definedName name="IQ_HOUSING_PERMITS_YOY_FC" hidden="1">"c8203"</definedName>
    <definedName name="IQ_HOUSING_STARTS" hidden="1">"c6884"</definedName>
    <definedName name="IQ_HOUSING_STARTS_APR" hidden="1">"c7544"</definedName>
    <definedName name="IQ_HOUSING_STARTS_APR_FC" hidden="1">"c8424"</definedName>
    <definedName name="IQ_HOUSING_STARTS_FC" hidden="1">"c7764"</definedName>
    <definedName name="IQ_HOUSING_STARTS_POP" hidden="1">"c7104"</definedName>
    <definedName name="IQ_HOUSING_STARTS_POP_FC" hidden="1">"c7984"</definedName>
    <definedName name="IQ_HOUSING_STARTS_SAAR" hidden="1">"c6885"</definedName>
    <definedName name="IQ_HOUSING_STARTS_SAAR_APR" hidden="1">"c7545"</definedName>
    <definedName name="IQ_HOUSING_STARTS_SAAR_APR_FC" hidden="1">"c8425"</definedName>
    <definedName name="IQ_HOUSING_STARTS_SAAR_FC" hidden="1">"c7765"</definedName>
    <definedName name="IQ_HOUSING_STARTS_SAAR_POP" hidden="1">"c7105"</definedName>
    <definedName name="IQ_HOUSING_STARTS_SAAR_POP_FC" hidden="1">"c7985"</definedName>
    <definedName name="IQ_HOUSING_STARTS_SAAR_YOY" hidden="1">"c7325"</definedName>
    <definedName name="IQ_HOUSING_STARTS_SAAR_YOY_FC" hidden="1">"c8205"</definedName>
    <definedName name="IQ_HOUSING_STARTS_YOY" hidden="1">"c7324"</definedName>
    <definedName name="IQ_HOUSING_STARTS_YOY_FC" hidden="1">"c8204"</definedName>
    <definedName name="IQ_HRS_WORKED_FULL_PT" hidden="1">"c6880"</definedName>
    <definedName name="IQ_HRS_WORKED_FULL_PT_APR" hidden="1">"c7540"</definedName>
    <definedName name="IQ_HRS_WORKED_FULL_PT_APR_FC" hidden="1">"c8420"</definedName>
    <definedName name="IQ_HRS_WORKED_FULL_PT_FC" hidden="1">"c7760"</definedName>
    <definedName name="IQ_HRS_WORKED_FULL_PT_POP" hidden="1">"c7100"</definedName>
    <definedName name="IQ_HRS_WORKED_FULL_PT_POP_FC" hidden="1">"c7980"</definedName>
    <definedName name="IQ_HRS_WORKED_FULL_PT_YOY" hidden="1">"c7320"</definedName>
    <definedName name="IQ_HRS_WORKED_FULL_PT_YOY_FC" hidden="1">"c8200"</definedName>
    <definedName name="IQ_HTM_INVEST_SECURITIES_FFIEC" hidden="1">"c13455"</definedName>
    <definedName name="IQ_HTM_SECURITIES_TIER_1_FFIEC" hidden="1">"c13342"</definedName>
    <definedName name="IQ_IM_AVG_REV_PER_CLICK" hidden="1">"c9991"</definedName>
    <definedName name="IQ_IM_NUMBER_PAGE_VIEWS" hidden="1">"c9993"</definedName>
    <definedName name="IQ_IM_NUMBER_PAID_CLICKS" hidden="1">"c9995"</definedName>
    <definedName name="IQ_IM_NUMBER_PAID_CLICKS_GROWTH" hidden="1">"c9996"</definedName>
    <definedName name="IQ_IM_PAGE_VIEWS_GROWTH" hidden="1">"c9994"</definedName>
    <definedName name="IQ_IM_REV_PER_PAGE_VIEW_GROWTH" hidden="1">"c9992"</definedName>
    <definedName name="IQ_IM_TRAFFIC_ACQUISITION_CHANGE" hidden="1">"c9998"</definedName>
    <definedName name="IQ_IM_TRAFFIC_ACQUISITION_COST_TO_AD_REV_RATIO" hidden="1">"c10000"</definedName>
    <definedName name="IQ_IM_TRAFFIC_ACQUISITION_COST_TO_TOTAL_REV_RATIO" hidden="1">"c9999"</definedName>
    <definedName name="IQ_IM_TRAFFIC_ACQUISITION_COSTS" hidden="1">"c9997"</definedName>
    <definedName name="IQ_IMPAIR_OIL" hidden="1">"c547"</definedName>
    <definedName name="IQ_IMPAIRMENT_GW" hidden="1">"c548"</definedName>
    <definedName name="IQ_IMPORT_PRICE_INDEX" hidden="1">"c6886"</definedName>
    <definedName name="IQ_IMPORT_PRICE_INDEX_APR" hidden="1">"c7546"</definedName>
    <definedName name="IQ_IMPORT_PRICE_INDEX_APR_FC" hidden="1">"c8426"</definedName>
    <definedName name="IQ_IMPORT_PRICE_INDEX_FC" hidden="1">"c7766"</definedName>
    <definedName name="IQ_IMPORT_PRICE_INDEX_POP" hidden="1">"c7106"</definedName>
    <definedName name="IQ_IMPORT_PRICE_INDEX_POP_FC" hidden="1">"c7986"</definedName>
    <definedName name="IQ_IMPORT_PRICE_INDEX_YOY" hidden="1">"c7326"</definedName>
    <definedName name="IQ_IMPORT_PRICE_INDEX_YOY_FC" hidden="1">"c8206"</definedName>
    <definedName name="IQ_IMPORTS_GOODS" hidden="1">"c6887"</definedName>
    <definedName name="IQ_IMPORTS_GOODS_APR" hidden="1">"c7547"</definedName>
    <definedName name="IQ_IMPORTS_GOODS_APR_FC" hidden="1">"c8427"</definedName>
    <definedName name="IQ_IMPORTS_GOODS_FC" hidden="1">"c7767"</definedName>
    <definedName name="IQ_IMPORTS_GOODS_NONFACTOR_SERVICES" hidden="1">"c6888"</definedName>
    <definedName name="IQ_IMPORTS_GOODS_NONFACTOR_SERVICES_APR" hidden="1">"c7548"</definedName>
    <definedName name="IQ_IMPORTS_GOODS_NONFACTOR_SERVICES_APR_FC" hidden="1">"c8428"</definedName>
    <definedName name="IQ_IMPORTS_GOODS_NONFACTOR_SERVICES_FC" hidden="1">"c7768"</definedName>
    <definedName name="IQ_IMPORTS_GOODS_NONFACTOR_SERVICES_POP" hidden="1">"c7108"</definedName>
    <definedName name="IQ_IMPORTS_GOODS_NONFACTOR_SERVICES_POP_FC" hidden="1">"c7988"</definedName>
    <definedName name="IQ_IMPORTS_GOODS_NONFACTOR_SERVICES_YOY" hidden="1">"c7328"</definedName>
    <definedName name="IQ_IMPORTS_GOODS_NONFACTOR_SERVICES_YOY_FC" hidden="1">"c8208"</definedName>
    <definedName name="IQ_IMPORTS_GOODS_POP" hidden="1">"c7107"</definedName>
    <definedName name="IQ_IMPORTS_GOODS_POP_FC" hidden="1">"c7987"</definedName>
    <definedName name="IQ_IMPORTS_GOODS_REAL" hidden="1">"c11950"</definedName>
    <definedName name="IQ_IMPORTS_GOODS_REAL_APR" hidden="1">"c11953"</definedName>
    <definedName name="IQ_IMPORTS_GOODS_REAL_POP" hidden="1">"c11951"</definedName>
    <definedName name="IQ_IMPORTS_GOODS_REAL_SAAR_APR_FC_UNUSED" hidden="1">"c8523"</definedName>
    <definedName name="IQ_IMPORTS_GOODS_REAL_SAAR_APR_FC_UNUSED_UNUSED_UNUSED" hidden="1">"c8523"</definedName>
    <definedName name="IQ_IMPORTS_GOODS_REAL_SAAR_APR_UNUSED" hidden="1">"c7643"</definedName>
    <definedName name="IQ_IMPORTS_GOODS_REAL_SAAR_APR_UNUSED_UNUSED_UNUSED" hidden="1">"c7643"</definedName>
    <definedName name="IQ_IMPORTS_GOODS_REAL_SAAR_FC_UNUSED" hidden="1">"c7863"</definedName>
    <definedName name="IQ_IMPORTS_GOODS_REAL_SAAR_FC_UNUSED_UNUSED_UNUSED" hidden="1">"c7863"</definedName>
    <definedName name="IQ_IMPORTS_GOODS_REAL_SAAR_POP_FC_UNUSED" hidden="1">"c8083"</definedName>
    <definedName name="IQ_IMPORTS_GOODS_REAL_SAAR_POP_FC_UNUSED_UNUSED_UNUSED" hidden="1">"c8083"</definedName>
    <definedName name="IQ_IMPORTS_GOODS_REAL_SAAR_POP_UNUSED" hidden="1">"c7203"</definedName>
    <definedName name="IQ_IMPORTS_GOODS_REAL_SAAR_POP_UNUSED_UNUSED_UNUSED" hidden="1">"c7203"</definedName>
    <definedName name="IQ_IMPORTS_GOODS_REAL_SAAR_UNUSED" hidden="1">"c6983"</definedName>
    <definedName name="IQ_IMPORTS_GOODS_REAL_SAAR_UNUSED_UNUSED_UNUSED" hidden="1">"c6983"</definedName>
    <definedName name="IQ_IMPORTS_GOODS_REAL_SAAR_YOY_FC_UNUSED" hidden="1">"c8303"</definedName>
    <definedName name="IQ_IMPORTS_GOODS_REAL_SAAR_YOY_FC_UNUSED_UNUSED_UNUSED" hidden="1">"c8303"</definedName>
    <definedName name="IQ_IMPORTS_GOODS_REAL_SAAR_YOY_UNUSED" hidden="1">"c7423"</definedName>
    <definedName name="IQ_IMPORTS_GOODS_REAL_SAAR_YOY_UNUSED_UNUSED_UNUSED" hidden="1">"c7423"</definedName>
    <definedName name="IQ_IMPORTS_GOODS_REAL_YOY" hidden="1">"c11952"</definedName>
    <definedName name="IQ_IMPORTS_GOODS_SAAR" hidden="1">"c6891"</definedName>
    <definedName name="IQ_IMPORTS_GOODS_SAAR_APR" hidden="1">"c7551"</definedName>
    <definedName name="IQ_IMPORTS_GOODS_SAAR_APR_FC" hidden="1">"c8431"</definedName>
    <definedName name="IQ_IMPORTS_GOODS_SAAR_FC" hidden="1">"c7771"</definedName>
    <definedName name="IQ_IMPORTS_GOODS_SAAR_POP" hidden="1">"c7111"</definedName>
    <definedName name="IQ_IMPORTS_GOODS_SAAR_POP_FC" hidden="1">"c7991"</definedName>
    <definedName name="IQ_IMPORTS_GOODS_SAAR_USD_APR_FC" hidden="1">"c11849"</definedName>
    <definedName name="IQ_IMPORTS_GOODS_SAAR_USD_FC" hidden="1">"c11846"</definedName>
    <definedName name="IQ_IMPORTS_GOODS_SAAR_USD_POP_FC" hidden="1">"c11847"</definedName>
    <definedName name="IQ_IMPORTS_GOODS_SAAR_USD_YOY_FC" hidden="1">"c11848"</definedName>
    <definedName name="IQ_IMPORTS_GOODS_SAAR_YOY" hidden="1">"c7331"</definedName>
    <definedName name="IQ_IMPORTS_GOODS_SAAR_YOY_FC" hidden="1">"c8211"</definedName>
    <definedName name="IQ_IMPORTS_GOODS_SERVICES_APR_FC_UNUSED" hidden="1">"c8429"</definedName>
    <definedName name="IQ_IMPORTS_GOODS_SERVICES_APR_FC_UNUSED_UNUSED_UNUSED" hidden="1">"c8429"</definedName>
    <definedName name="IQ_IMPORTS_GOODS_SERVICES_APR_UNUSED" hidden="1">"c7549"</definedName>
    <definedName name="IQ_IMPORTS_GOODS_SERVICES_APR_UNUSED_UNUSED_UNUSED" hidden="1">"c7549"</definedName>
    <definedName name="IQ_IMPORTS_GOODS_SERVICES_FC_UNUSED" hidden="1">"c7769"</definedName>
    <definedName name="IQ_IMPORTS_GOODS_SERVICES_FC_UNUSED_UNUSED_UNUSED" hidden="1">"c7769"</definedName>
    <definedName name="IQ_IMPORTS_GOODS_SERVICES_POP_FC_UNUSED" hidden="1">"c7989"</definedName>
    <definedName name="IQ_IMPORTS_GOODS_SERVICES_POP_FC_UNUSED_UNUSED_UNUSED" hidden="1">"c7989"</definedName>
    <definedName name="IQ_IMPORTS_GOODS_SERVICES_POP_UNUSED" hidden="1">"c7109"</definedName>
    <definedName name="IQ_IMPORTS_GOODS_SERVICES_POP_UNUSED_UNUSED_UNUSED" hidden="1">"c7109"</definedName>
    <definedName name="IQ_IMPORTS_GOODS_SERVICES_REAL" hidden="1">"c6985"</definedName>
    <definedName name="IQ_IMPORTS_GOODS_SERVICES_REAL_APR" hidden="1">"c7645"</definedName>
    <definedName name="IQ_IMPORTS_GOODS_SERVICES_REAL_APR_FC" hidden="1">"c8525"</definedName>
    <definedName name="IQ_IMPORTS_GOODS_SERVICES_REAL_FC" hidden="1">"c7865"</definedName>
    <definedName name="IQ_IMPORTS_GOODS_SERVICES_REAL_POP" hidden="1">"c7205"</definedName>
    <definedName name="IQ_IMPORTS_GOODS_SERVICES_REAL_POP_FC" hidden="1">"c8085"</definedName>
    <definedName name="IQ_IMPORTS_GOODS_SERVICES_REAL_SAAR" hidden="1">"c11958"</definedName>
    <definedName name="IQ_IMPORTS_GOODS_SERVICES_REAL_SAAR_APR" hidden="1">"c11961"</definedName>
    <definedName name="IQ_IMPORTS_GOODS_SERVICES_REAL_SAAR_APR_FC_UNUSED" hidden="1">"c8524"</definedName>
    <definedName name="IQ_IMPORTS_GOODS_SERVICES_REAL_SAAR_APR_FC_UNUSED_UNUSED_UNUSED" hidden="1">"c8524"</definedName>
    <definedName name="IQ_IMPORTS_GOODS_SERVICES_REAL_SAAR_APR_UNUSED" hidden="1">"c7644"</definedName>
    <definedName name="IQ_IMPORTS_GOODS_SERVICES_REAL_SAAR_APR_UNUSED_UNUSED_UNUSED" hidden="1">"c7644"</definedName>
    <definedName name="IQ_IMPORTS_GOODS_SERVICES_REAL_SAAR_FC_UNUSED" hidden="1">"c7864"</definedName>
    <definedName name="IQ_IMPORTS_GOODS_SERVICES_REAL_SAAR_FC_UNUSED_UNUSED_UNUSED" hidden="1">"c7864"</definedName>
    <definedName name="IQ_IMPORTS_GOODS_SERVICES_REAL_SAAR_POP" hidden="1">"c11959"</definedName>
    <definedName name="IQ_IMPORTS_GOODS_SERVICES_REAL_SAAR_POP_FC_UNUSED" hidden="1">"c8084"</definedName>
    <definedName name="IQ_IMPORTS_GOODS_SERVICES_REAL_SAAR_POP_FC_UNUSED_UNUSED_UNUSED" hidden="1">"c8084"</definedName>
    <definedName name="IQ_IMPORTS_GOODS_SERVICES_REAL_SAAR_POP_UNUSED" hidden="1">"c7204"</definedName>
    <definedName name="IQ_IMPORTS_GOODS_SERVICES_REAL_SAAR_POP_UNUSED_UNUSED_UNUSED" hidden="1">"c7204"</definedName>
    <definedName name="IQ_IMPORTS_GOODS_SERVICES_REAL_SAAR_UNUSED" hidden="1">"c6984"</definedName>
    <definedName name="IQ_IMPORTS_GOODS_SERVICES_REAL_SAAR_UNUSED_UNUSED_UNUSED" hidden="1">"c6984"</definedName>
    <definedName name="IQ_IMPORTS_GOODS_SERVICES_REAL_SAAR_USD" hidden="1">"c11962"</definedName>
    <definedName name="IQ_IMPORTS_GOODS_SERVICES_REAL_SAAR_USD_APR" hidden="1">"c11965"</definedName>
    <definedName name="IQ_IMPORTS_GOODS_SERVICES_REAL_SAAR_USD_APR_FC" hidden="1">"c11969"</definedName>
    <definedName name="IQ_IMPORTS_GOODS_SERVICES_REAL_SAAR_USD_FC" hidden="1">"c11966"</definedName>
    <definedName name="IQ_IMPORTS_GOODS_SERVICES_REAL_SAAR_USD_POP" hidden="1">"c11963"</definedName>
    <definedName name="IQ_IMPORTS_GOODS_SERVICES_REAL_SAAR_USD_POP_FC" hidden="1">"c11967"</definedName>
    <definedName name="IQ_IMPORTS_GOODS_SERVICES_REAL_SAAR_USD_YOY" hidden="1">"c11964"</definedName>
    <definedName name="IQ_IMPORTS_GOODS_SERVICES_REAL_SAAR_USD_YOY_FC" hidden="1">"c11968"</definedName>
    <definedName name="IQ_IMPORTS_GOODS_SERVICES_REAL_SAAR_YOY" hidden="1">"c11960"</definedName>
    <definedName name="IQ_IMPORTS_GOODS_SERVICES_REAL_SAAR_YOY_FC_UNUSED" hidden="1">"c8304"</definedName>
    <definedName name="IQ_IMPORTS_GOODS_SERVICES_REAL_SAAR_YOY_FC_UNUSED_UNUSED_UNUSED" hidden="1">"c8304"</definedName>
    <definedName name="IQ_IMPORTS_GOODS_SERVICES_REAL_SAAR_YOY_UNUSED" hidden="1">"c7424"</definedName>
    <definedName name="IQ_IMPORTS_GOODS_SERVICES_REAL_SAAR_YOY_UNUSED_UNUSED_UNUSED" hidden="1">"c7424"</definedName>
    <definedName name="IQ_IMPORTS_GOODS_SERVICES_REAL_USD" hidden="1">"c11954"</definedName>
    <definedName name="IQ_IMPORTS_GOODS_SERVICES_REAL_USD_APR" hidden="1">"c11957"</definedName>
    <definedName name="IQ_IMPORTS_GOODS_SERVICES_REAL_USD_POP" hidden="1">"c11955"</definedName>
    <definedName name="IQ_IMPORTS_GOODS_SERVICES_REAL_USD_YOY" hidden="1">"c11956"</definedName>
    <definedName name="IQ_IMPORTS_GOODS_SERVICES_REAL_YOY" hidden="1">"c7425"</definedName>
    <definedName name="IQ_IMPORTS_GOODS_SERVICES_REAL_YOY_FC" hidden="1">"c8305"</definedName>
    <definedName name="IQ_IMPORTS_GOODS_SERVICES_SAAR" hidden="1">"c6890"</definedName>
    <definedName name="IQ_IMPORTS_GOODS_SERVICES_SAAR_APR" hidden="1">"c7550"</definedName>
    <definedName name="IQ_IMPORTS_GOODS_SERVICES_SAAR_APR_FC" hidden="1">"c8430"</definedName>
    <definedName name="IQ_IMPORTS_GOODS_SERVICES_SAAR_FC" hidden="1">"c7770"</definedName>
    <definedName name="IQ_IMPORTS_GOODS_SERVICES_SAAR_POP" hidden="1">"c7110"</definedName>
    <definedName name="IQ_IMPORTS_GOODS_SERVICES_SAAR_POP_FC" hidden="1">"c7990"</definedName>
    <definedName name="IQ_IMPORTS_GOODS_SERVICES_SAAR_YOY" hidden="1">"c7330"</definedName>
    <definedName name="IQ_IMPORTS_GOODS_SERVICES_SAAR_YOY_FC" hidden="1">"c8210"</definedName>
    <definedName name="IQ_IMPORTS_GOODS_SERVICES_UNUSED" hidden="1">"c6889"</definedName>
    <definedName name="IQ_IMPORTS_GOODS_SERVICES_UNUSED_UNUSED_UNUSED" hidden="1">"c6889"</definedName>
    <definedName name="IQ_IMPORTS_GOODS_SERVICES_USD" hidden="1">"c11842"</definedName>
    <definedName name="IQ_IMPORTS_GOODS_SERVICES_USD_APR" hidden="1">"c11845"</definedName>
    <definedName name="IQ_IMPORTS_GOODS_SERVICES_USD_POP" hidden="1">"c11843"</definedName>
    <definedName name="IQ_IMPORTS_GOODS_SERVICES_USD_YOY" hidden="1">"c11844"</definedName>
    <definedName name="IQ_IMPORTS_GOODS_SERVICES_YOY_FC_UNUSED" hidden="1">"c8209"</definedName>
    <definedName name="IQ_IMPORTS_GOODS_SERVICES_YOY_FC_UNUSED_UNUSED_UNUSED" hidden="1">"c8209"</definedName>
    <definedName name="IQ_IMPORTS_GOODS_SERVICES_YOY_UNUSED" hidden="1">"c7329"</definedName>
    <definedName name="IQ_IMPORTS_GOODS_SERVICES_YOY_UNUSED_UNUSED_UNUSED" hidden="1">"c7329"</definedName>
    <definedName name="IQ_IMPORTS_GOODS_USD_APR_FC" hidden="1">"c11841"</definedName>
    <definedName name="IQ_IMPORTS_GOODS_USD_FC" hidden="1">"c11838"</definedName>
    <definedName name="IQ_IMPORTS_GOODS_USD_POP_FC" hidden="1">"c11839"</definedName>
    <definedName name="IQ_IMPORTS_GOODS_USD_YOY_FC" hidden="1">"c11840"</definedName>
    <definedName name="IQ_IMPORTS_GOODS_YOY" hidden="1">"c7327"</definedName>
    <definedName name="IQ_IMPORTS_GOODS_YOY_FC" hidden="1">"c8207"</definedName>
    <definedName name="IQ_IMPORTS_NONFACTOR_SERVICES" hidden="1">"c6892"</definedName>
    <definedName name="IQ_IMPORTS_NONFACTOR_SERVICES_APR" hidden="1">"c7552"</definedName>
    <definedName name="IQ_IMPORTS_NONFACTOR_SERVICES_APR_FC" hidden="1">"c8432"</definedName>
    <definedName name="IQ_IMPORTS_NONFACTOR_SERVICES_FC" hidden="1">"c7772"</definedName>
    <definedName name="IQ_IMPORTS_NONFACTOR_SERVICES_POP" hidden="1">"c7112"</definedName>
    <definedName name="IQ_IMPORTS_NONFACTOR_SERVICES_POP_FC" hidden="1">"c7992"</definedName>
    <definedName name="IQ_IMPORTS_NONFACTOR_SERVICES_SAAR" hidden="1">"c6893"</definedName>
    <definedName name="IQ_IMPORTS_NONFACTOR_SERVICES_SAAR_APR" hidden="1">"c7553"</definedName>
    <definedName name="IQ_IMPORTS_NONFACTOR_SERVICES_SAAR_APR_FC" hidden="1">"c8433"</definedName>
    <definedName name="IQ_IMPORTS_NONFACTOR_SERVICES_SAAR_FC" hidden="1">"c7773"</definedName>
    <definedName name="IQ_IMPORTS_NONFACTOR_SERVICES_SAAR_POP" hidden="1">"c7113"</definedName>
    <definedName name="IQ_IMPORTS_NONFACTOR_SERVICES_SAAR_POP_FC" hidden="1">"c7993"</definedName>
    <definedName name="IQ_IMPORTS_NONFACTOR_SERVICES_SAAR_USD_APR_FC" hidden="1">"c11857"</definedName>
    <definedName name="IQ_IMPORTS_NONFACTOR_SERVICES_SAAR_USD_FC" hidden="1">"c11854"</definedName>
    <definedName name="IQ_IMPORTS_NONFACTOR_SERVICES_SAAR_USD_POP_FC" hidden="1">"c11855"</definedName>
    <definedName name="IQ_IMPORTS_NONFACTOR_SERVICES_SAAR_USD_YOY_FC" hidden="1">"c11856"</definedName>
    <definedName name="IQ_IMPORTS_NONFACTOR_SERVICES_SAAR_YOY" hidden="1">"c7333"</definedName>
    <definedName name="IQ_IMPORTS_NONFACTOR_SERVICES_SAAR_YOY_FC" hidden="1">"c8213"</definedName>
    <definedName name="IQ_IMPORTS_NONFACTOR_SERVICES_USD_APR_FC" hidden="1">"c11853"</definedName>
    <definedName name="IQ_IMPORTS_NONFACTOR_SERVICES_USD_FC" hidden="1">"c11850"</definedName>
    <definedName name="IQ_IMPORTS_NONFACTOR_SERVICES_USD_POP_FC" hidden="1">"c11851"</definedName>
    <definedName name="IQ_IMPORTS_NONFACTOR_SERVICES_USD_YOY_FC" hidden="1">"c11852"</definedName>
    <definedName name="IQ_IMPORTS_NONFACTOR_SERVICES_YOY" hidden="1">"c7332"</definedName>
    <definedName name="IQ_IMPORTS_NONFACTOR_SERVICES_YOY_FC" hidden="1">"c8212"</definedName>
    <definedName name="IQ_IMPORTS_SERVICES" hidden="1">"c11858"</definedName>
    <definedName name="IQ_IMPORTS_SERVICES_APR" hidden="1">"c11861"</definedName>
    <definedName name="IQ_IMPORTS_SERVICES_POP" hidden="1">"c11859"</definedName>
    <definedName name="IQ_IMPORTS_SERVICES_REAL" hidden="1">"c6986"</definedName>
    <definedName name="IQ_IMPORTS_SERVICES_REAL_APR" hidden="1">"c7646"</definedName>
    <definedName name="IQ_IMPORTS_SERVICES_REAL_APR_FC" hidden="1">"c8526"</definedName>
    <definedName name="IQ_IMPORTS_SERVICES_REAL_FC" hidden="1">"c7866"</definedName>
    <definedName name="IQ_IMPORTS_SERVICES_REAL_POP" hidden="1">"c7206"</definedName>
    <definedName name="IQ_IMPORTS_SERVICES_REAL_POP_FC" hidden="1">"c8086"</definedName>
    <definedName name="IQ_IMPORTS_SERVICES_REAL_YOY" hidden="1">"c7426"</definedName>
    <definedName name="IQ_IMPORTS_SERVICES_REAL_YOY_FC" hidden="1">"c8306"</definedName>
    <definedName name="IQ_IMPORTS_SERVICES_YOY" hidden="1">"c11860"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DOM_LOANS_FFIEC" hidden="1">"c12975"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CIDENTAL_CHANGES_BUSINESS_COMBINATIONS_FDIC" hidden="1">"c6502"</definedName>
    <definedName name="IQ_INCOME_BEFORE_EXTRA_FDIC" hidden="1">"c6585"</definedName>
    <definedName name="IQ_INCOME_CHECKS_FFIEC" hidden="1">"c13040"</definedName>
    <definedName name="IQ_INCOME_EARNED_FDIC" hidden="1">"c6359"</definedName>
    <definedName name="IQ_INCOME_FIDUCIARY_ACTIVITIES_FFIEC" hidden="1">"c13002"</definedName>
    <definedName name="IQ_INCOME_LEASE_FINANCING_REC_FFIEC" hidden="1">"c12980"</definedName>
    <definedName name="IQ_INCOME_LOANS_LEASES_TAX_EXEMPT_FFIEC" hidden="1">"c13038"</definedName>
    <definedName name="IQ_INCOME_OTHER_INSURANCE_ACTIVITIES_FFIEC" hidden="1">"c13009"</definedName>
    <definedName name="IQ_INCOME_SALE_MUTUAL_FUNDS_DOM_FFIEC" hidden="1">"c13069"</definedName>
    <definedName name="IQ_INCOME_SECURITIES_TAX_EXEMPT_FFIEC" hidden="1">"c13039"</definedName>
    <definedName name="IQ_INCOME_TAXES_FDIC" hidden="1">"c6582"</definedName>
    <definedName name="IQ_INCOME_TAXES_FFIEC" hidden="1">"c13030"</definedName>
    <definedName name="IQ_INCREASE_INT_INCOME_FFIEC" hidden="1">"c13063"</definedName>
    <definedName name="IQ_INDEX_LEADING_IND" hidden="1">"c6894"</definedName>
    <definedName name="IQ_INDEX_LEADING_IND_APR" hidden="1">"c7554"</definedName>
    <definedName name="IQ_INDEX_LEADING_IND_APR_FC" hidden="1">"c8434"</definedName>
    <definedName name="IQ_INDEX_LEADING_IND_FC" hidden="1">"c7774"</definedName>
    <definedName name="IQ_INDEX_LEADING_IND_POP" hidden="1">"c7114"</definedName>
    <definedName name="IQ_INDEX_LEADING_IND_POP_FC" hidden="1">"c7994"</definedName>
    <definedName name="IQ_INDEX_LEADING_IND_YOY" hidden="1">"c7334"</definedName>
    <definedName name="IQ_INDEX_LEADING_IND_YOY_FC" hidden="1">"c8214"</definedName>
    <definedName name="IQ_INDICATED_ATTRIB_ORE_RESOURCES_ALUM" hidden="1">"c9238"</definedName>
    <definedName name="IQ_INDICATED_ATTRIB_ORE_RESOURCES_COP" hidden="1">"c9182"</definedName>
    <definedName name="IQ_INDICATED_ATTRIB_ORE_RESOURCES_DIAM" hidden="1">"c9662"</definedName>
    <definedName name="IQ_INDICATED_ATTRIB_ORE_RESOURCES_GOLD" hidden="1">"c9023"</definedName>
    <definedName name="IQ_INDICATED_ATTRIB_ORE_RESOURCES_IRON" hidden="1">"c9397"</definedName>
    <definedName name="IQ_INDICATED_ATTRIB_ORE_RESOURCES_LEAD" hidden="1">"c9450"</definedName>
    <definedName name="IQ_INDICATED_ATTRIB_ORE_RESOURCES_MANG" hidden="1">"c9503"</definedName>
    <definedName name="IQ_INDICATED_ATTRIB_ORE_RESOURCES_MOLYB" hidden="1">"c9715"</definedName>
    <definedName name="IQ_INDICATED_ATTRIB_ORE_RESOURCES_NICK" hidden="1">"c9291"</definedName>
    <definedName name="IQ_INDICATED_ATTRIB_ORE_RESOURCES_PLAT" hidden="1">"c9129"</definedName>
    <definedName name="IQ_INDICATED_ATTRIB_ORE_RESOURCES_SILVER" hidden="1">"c9076"</definedName>
    <definedName name="IQ_INDICATED_ATTRIB_ORE_RESOURCES_TITAN" hidden="1">"c9556"</definedName>
    <definedName name="IQ_INDICATED_ATTRIB_ORE_RESOURCES_URAN" hidden="1">"c9609"</definedName>
    <definedName name="IQ_INDICATED_ATTRIB_ORE_RESOURCES_ZINC" hidden="1">"c9344"</definedName>
    <definedName name="IQ_INDICATED_ORE_RESOURCES_ALUM" hidden="1">"c9224"</definedName>
    <definedName name="IQ_INDICATED_ORE_RESOURCES_COP" hidden="1">"c9168"</definedName>
    <definedName name="IQ_INDICATED_ORE_RESOURCES_DIAM" hidden="1">"c9648"</definedName>
    <definedName name="IQ_INDICATED_ORE_RESOURCES_GOLD" hidden="1">"c9009"</definedName>
    <definedName name="IQ_INDICATED_ORE_RESOURCES_IRON" hidden="1">"c9383"</definedName>
    <definedName name="IQ_INDICATED_ORE_RESOURCES_LEAD" hidden="1">"c9436"</definedName>
    <definedName name="IQ_INDICATED_ORE_RESOURCES_MANG" hidden="1">"c9489"</definedName>
    <definedName name="IQ_INDICATED_ORE_RESOURCES_MOLYB" hidden="1">"c9701"</definedName>
    <definedName name="IQ_INDICATED_ORE_RESOURCES_NICK" hidden="1">"c9277"</definedName>
    <definedName name="IQ_INDICATED_ORE_RESOURCES_PLAT" hidden="1">"c9115"</definedName>
    <definedName name="IQ_INDICATED_ORE_RESOURCES_SILVER" hidden="1">"c9062"</definedName>
    <definedName name="IQ_INDICATED_ORE_RESOURCES_TITAN" hidden="1">"c9542"</definedName>
    <definedName name="IQ_INDICATED_ORE_RESOURCES_URAN" hidden="1">"c9595"</definedName>
    <definedName name="IQ_INDICATED_ORE_RESOURCES_ZINC" hidden="1">"c9330"</definedName>
    <definedName name="IQ_INDICATED_RECOV_ATTRIB_RESOURCES_ALUM" hidden="1">"c9243"</definedName>
    <definedName name="IQ_INDICATED_RECOV_ATTRIB_RESOURCES_COAL" hidden="1">"c9817"</definedName>
    <definedName name="IQ_INDICATED_RECOV_ATTRIB_RESOURCES_COP" hidden="1">"c9187"</definedName>
    <definedName name="IQ_INDICATED_RECOV_ATTRIB_RESOURCES_DIAM" hidden="1">"c9667"</definedName>
    <definedName name="IQ_INDICATED_RECOV_ATTRIB_RESOURCES_GOLD" hidden="1">"c9028"</definedName>
    <definedName name="IQ_INDICATED_RECOV_ATTRIB_RESOURCES_IRON" hidden="1">"c9402"</definedName>
    <definedName name="IQ_INDICATED_RECOV_ATTRIB_RESOURCES_LEAD" hidden="1">"c9455"</definedName>
    <definedName name="IQ_INDICATED_RECOV_ATTRIB_RESOURCES_MANG" hidden="1">"c9508"</definedName>
    <definedName name="IQ_INDICATED_RECOV_ATTRIB_RESOURCES_MET_COAL" hidden="1">"c9757"</definedName>
    <definedName name="IQ_INDICATED_RECOV_ATTRIB_RESOURCES_MOLYB" hidden="1">"c9720"</definedName>
    <definedName name="IQ_INDICATED_RECOV_ATTRIB_RESOURCES_NICK" hidden="1">"c9296"</definedName>
    <definedName name="IQ_INDICATED_RECOV_ATTRIB_RESOURCES_PLAT" hidden="1">"c9134"</definedName>
    <definedName name="IQ_INDICATED_RECOV_ATTRIB_RESOURCES_SILVER" hidden="1">"c9081"</definedName>
    <definedName name="IQ_INDICATED_RECOV_ATTRIB_RESOURCES_STEAM" hidden="1">"c9787"</definedName>
    <definedName name="IQ_INDICATED_RECOV_ATTRIB_RESOURCES_TITAN" hidden="1">"c9561"</definedName>
    <definedName name="IQ_INDICATED_RECOV_ATTRIB_RESOURCES_URAN" hidden="1">"c9614"</definedName>
    <definedName name="IQ_INDICATED_RECOV_ATTRIB_RESOURCES_ZINC" hidden="1">"c9349"</definedName>
    <definedName name="IQ_INDICATED_RECOV_RESOURCES_ALUM" hidden="1">"c9233"</definedName>
    <definedName name="IQ_INDICATED_RECOV_RESOURCES_COAL" hidden="1">"c9812"</definedName>
    <definedName name="IQ_INDICATED_RECOV_RESOURCES_COP" hidden="1">"c9177"</definedName>
    <definedName name="IQ_INDICATED_RECOV_RESOURCES_DIAM" hidden="1">"c9657"</definedName>
    <definedName name="IQ_INDICATED_RECOV_RESOURCES_GOLD" hidden="1">"c9018"</definedName>
    <definedName name="IQ_INDICATED_RECOV_RESOURCES_IRON" hidden="1">"c9392"</definedName>
    <definedName name="IQ_INDICATED_RECOV_RESOURCES_LEAD" hidden="1">"c9445"</definedName>
    <definedName name="IQ_INDICATED_RECOV_RESOURCES_MANG" hidden="1">"c9498"</definedName>
    <definedName name="IQ_INDICATED_RECOV_RESOURCES_MET_COAL" hidden="1">"c9752"</definedName>
    <definedName name="IQ_INDICATED_RECOV_RESOURCES_MOLYB" hidden="1">"c9710"</definedName>
    <definedName name="IQ_INDICATED_RECOV_RESOURCES_NICK" hidden="1">"c9286"</definedName>
    <definedName name="IQ_INDICATED_RECOV_RESOURCES_PLAT" hidden="1">"c9124"</definedName>
    <definedName name="IQ_INDICATED_RECOV_RESOURCES_SILVER" hidden="1">"c9071"</definedName>
    <definedName name="IQ_INDICATED_RECOV_RESOURCES_STEAM" hidden="1">"c9782"</definedName>
    <definedName name="IQ_INDICATED_RECOV_RESOURCES_TITAN" hidden="1">"c9551"</definedName>
    <definedName name="IQ_INDICATED_RECOV_RESOURCES_URAN" hidden="1">"c9604"</definedName>
    <definedName name="IQ_INDICATED_RECOV_RESOURCES_ZINC" hidden="1">"c9339"</definedName>
    <definedName name="IQ_INDICATED_RESOURCES_CALORIFIC_VALUE_COAL" hidden="1">"c9807"</definedName>
    <definedName name="IQ_INDICATED_RESOURCES_CALORIFIC_VALUE_MET_COAL" hidden="1">"c9747"</definedName>
    <definedName name="IQ_INDICATED_RESOURCES_CALORIFIC_VALUE_STEAM" hidden="1">"c9777"</definedName>
    <definedName name="IQ_INDICATED_RESOURCES_GRADE_ALUM" hidden="1">"c9225"</definedName>
    <definedName name="IQ_INDICATED_RESOURCES_GRADE_COP" hidden="1">"c9169"</definedName>
    <definedName name="IQ_INDICATED_RESOURCES_GRADE_DIAM" hidden="1">"c9649"</definedName>
    <definedName name="IQ_INDICATED_RESOURCES_GRADE_GOLD" hidden="1">"c9010"</definedName>
    <definedName name="IQ_INDICATED_RESOURCES_GRADE_IRON" hidden="1">"c9384"</definedName>
    <definedName name="IQ_INDICATED_RESOURCES_GRADE_LEAD" hidden="1">"c9437"</definedName>
    <definedName name="IQ_INDICATED_RESOURCES_GRADE_MANG" hidden="1">"c9490"</definedName>
    <definedName name="IQ_INDICATED_RESOURCES_GRADE_MOLYB" hidden="1">"c9702"</definedName>
    <definedName name="IQ_INDICATED_RESOURCES_GRADE_NICK" hidden="1">"c9278"</definedName>
    <definedName name="IQ_INDICATED_RESOURCES_GRADE_PLAT" hidden="1">"c9116"</definedName>
    <definedName name="IQ_INDICATED_RESOURCES_GRADE_SILVER" hidden="1">"c9063"</definedName>
    <definedName name="IQ_INDICATED_RESOURCES_GRADE_TITAN" hidden="1">"c9543"</definedName>
    <definedName name="IQ_INDICATED_RESOURCES_GRADE_URAN" hidden="1">"c9596"</definedName>
    <definedName name="IQ_INDICATED_RESOURCES_GRADE_ZINC" hidden="1">"c9331"</definedName>
    <definedName name="IQ_INDIVIDUALS_CHARGE_OFFS_FDIC" hidden="1">"c6599"</definedName>
    <definedName name="IQ_INDIVIDUALS_GROSS_LOANS_FFIEC" hidden="1">"c13411"</definedName>
    <definedName name="IQ_INDIVIDUALS_LOANS_FDIC" hidden="1">"c6318"</definedName>
    <definedName name="IQ_INDIVIDUALS_NET_CHARGE_OFFS_FDIC" hidden="1">"c6637"</definedName>
    <definedName name="IQ_INDIVIDUALS_OTHER_LOANS_FDIC" hidden="1">"c6321"</definedName>
    <definedName name="IQ_INDIVIDUALS_PARTNERSHIPS_CORP_DEPOSITS_FOREIGN_FDIC" hidden="1">"c6479"</definedName>
    <definedName name="IQ_INDIVIDUALS_PARTNERSHIPS_CORP_NONTRANSACTION_ACCOUNTS_FDIC" hidden="1">"c6545"</definedName>
    <definedName name="IQ_INDIVIDUALS_PARTNERSHIPS_CORP_TOTAL_DEPOSITS_FDIC" hidden="1">"c6471"</definedName>
    <definedName name="IQ_INDIVIDUALS_PARTNERSHIPS_CORP_TRANSACTION_ACCOUNTS_FDIC" hidden="1">"c6537"</definedName>
    <definedName name="IQ_INDIVIDUALS_RECOVERIES_FDIC" hidden="1">"c6618"</definedName>
    <definedName name="IQ_INDIVIDUALS_RISK_BASED_FFIEC" hidden="1">"c13432"</definedName>
    <definedName name="IQ_INDUSTRIAL_PROD" hidden="1">"c6895"</definedName>
    <definedName name="IQ_INDUSTRIAL_PROD_APR" hidden="1">"c7555"</definedName>
    <definedName name="IQ_INDUSTRIAL_PROD_APR_FC" hidden="1">"c8435"</definedName>
    <definedName name="IQ_INDUSTRIAL_PROD_FC" hidden="1">"c7775"</definedName>
    <definedName name="IQ_INDUSTRIAL_PROD_POP" hidden="1">"c7115"</definedName>
    <definedName name="IQ_INDUSTRIAL_PROD_POP_FC" hidden="1">"c7995"</definedName>
    <definedName name="IQ_INDUSTRIAL_PROD_YOY" hidden="1">"c7335"</definedName>
    <definedName name="IQ_INDUSTRIAL_PROD_YOY_FC" hidden="1">"c8215"</definedName>
    <definedName name="IQ_INDUSTRY" hidden="1">"c3601"</definedName>
    <definedName name="IQ_INDUSTRY_GROUP" hidden="1">"c3602"</definedName>
    <definedName name="IQ_INDUSTRY_SECTOR" hidden="1">"c3603"</definedName>
    <definedName name="IQ_INFERRED_ATTRIB_ORE_RESOURCES_ALUM" hidden="1">"c9240"</definedName>
    <definedName name="IQ_INFERRED_ATTRIB_ORE_RESOURCES_COP" hidden="1">"c9184"</definedName>
    <definedName name="IQ_INFERRED_ATTRIB_ORE_RESOURCES_DIAM" hidden="1">"c9664"</definedName>
    <definedName name="IQ_INFERRED_ATTRIB_ORE_RESOURCES_GOLD" hidden="1">"c9025"</definedName>
    <definedName name="IQ_INFERRED_ATTRIB_ORE_RESOURCES_IRON" hidden="1">"c9399"</definedName>
    <definedName name="IQ_INFERRED_ATTRIB_ORE_RESOURCES_LEAD" hidden="1">"c9452"</definedName>
    <definedName name="IQ_INFERRED_ATTRIB_ORE_RESOURCES_MANG" hidden="1">"c9505"</definedName>
    <definedName name="IQ_INFERRED_ATTRIB_ORE_RESOURCES_MOLYB" hidden="1">"c9717"</definedName>
    <definedName name="IQ_INFERRED_ATTRIB_ORE_RESOURCES_NICK" hidden="1">"c9293"</definedName>
    <definedName name="IQ_INFERRED_ATTRIB_ORE_RESOURCES_PLAT" hidden="1">"c9131"</definedName>
    <definedName name="IQ_INFERRED_ATTRIB_ORE_RESOURCES_SILVER" hidden="1">"c9078"</definedName>
    <definedName name="IQ_INFERRED_ATTRIB_ORE_RESOURCES_TITAN" hidden="1">"c9558"</definedName>
    <definedName name="IQ_INFERRED_ATTRIB_ORE_RESOURCES_URAN" hidden="1">"c9611"</definedName>
    <definedName name="IQ_INFERRED_ATTRIB_ORE_RESOURCES_ZINC" hidden="1">"c9346"</definedName>
    <definedName name="IQ_INFERRED_ORE_RESOURCES_ALUM" hidden="1">"c9228"</definedName>
    <definedName name="IQ_INFERRED_ORE_RESOURCES_COP" hidden="1">"c9172"</definedName>
    <definedName name="IQ_INFERRED_ORE_RESOURCES_DIAM" hidden="1">"c9652"</definedName>
    <definedName name="IQ_INFERRED_ORE_RESOURCES_GOLD" hidden="1">"c9013"</definedName>
    <definedName name="IQ_INFERRED_ORE_RESOURCES_IRON" hidden="1">"c9387"</definedName>
    <definedName name="IQ_INFERRED_ORE_RESOURCES_LEAD" hidden="1">"c9440"</definedName>
    <definedName name="IQ_INFERRED_ORE_RESOURCES_MANG" hidden="1">"c9493"</definedName>
    <definedName name="IQ_INFERRED_ORE_RESOURCES_MOLYB" hidden="1">"c9705"</definedName>
    <definedName name="IQ_INFERRED_ORE_RESOURCES_NICK" hidden="1">"c9281"</definedName>
    <definedName name="IQ_INFERRED_ORE_RESOURCES_PLAT" hidden="1">"c9119"</definedName>
    <definedName name="IQ_INFERRED_ORE_RESOURCES_SILVER" hidden="1">"c9066"</definedName>
    <definedName name="IQ_INFERRED_ORE_RESOURCES_TITAN" hidden="1">"c9546"</definedName>
    <definedName name="IQ_INFERRED_ORE_RESOURCES_URAN" hidden="1">"c9599"</definedName>
    <definedName name="IQ_INFERRED_ORE_RESOURCES_ZINC" hidden="1">"c9334"</definedName>
    <definedName name="IQ_INFERRED_RECOV_ATTRIB_RESOURCES_ALUM" hidden="1">"c9245"</definedName>
    <definedName name="IQ_INFERRED_RECOV_ATTRIB_RESOURCES_COAL" hidden="1">"c9819"</definedName>
    <definedName name="IQ_INFERRED_RECOV_ATTRIB_RESOURCES_COP" hidden="1">"c9189"</definedName>
    <definedName name="IQ_INFERRED_RECOV_ATTRIB_RESOURCES_DIAM" hidden="1">"c9669"</definedName>
    <definedName name="IQ_INFERRED_RECOV_ATTRIB_RESOURCES_GOLD" hidden="1">"c9030"</definedName>
    <definedName name="IQ_INFERRED_RECOV_ATTRIB_RESOURCES_IRON" hidden="1">"c9404"</definedName>
    <definedName name="IQ_INFERRED_RECOV_ATTRIB_RESOURCES_LEAD" hidden="1">"c9457"</definedName>
    <definedName name="IQ_INFERRED_RECOV_ATTRIB_RESOURCES_MANG" hidden="1">"c9510"</definedName>
    <definedName name="IQ_INFERRED_RECOV_ATTRIB_RESOURCES_MET_COAL" hidden="1">"c9759"</definedName>
    <definedName name="IQ_INFERRED_RECOV_ATTRIB_RESOURCES_MOLYB" hidden="1">"c9722"</definedName>
    <definedName name="IQ_INFERRED_RECOV_ATTRIB_RESOURCES_NICK" hidden="1">"c9298"</definedName>
    <definedName name="IQ_INFERRED_RECOV_ATTRIB_RESOURCES_PLAT" hidden="1">"c9136"</definedName>
    <definedName name="IQ_INFERRED_RECOV_ATTRIB_RESOURCES_SILVER" hidden="1">"c9083"</definedName>
    <definedName name="IQ_INFERRED_RECOV_ATTRIB_RESOURCES_STEAM" hidden="1">"c9789"</definedName>
    <definedName name="IQ_INFERRED_RECOV_ATTRIB_RESOURCES_TITAN" hidden="1">"c9563"</definedName>
    <definedName name="IQ_INFERRED_RECOV_ATTRIB_RESOURCES_URAN" hidden="1">"c9616"</definedName>
    <definedName name="IQ_INFERRED_RECOV_ATTRIB_RESOURCES_ZINC" hidden="1">"c9351"</definedName>
    <definedName name="IQ_INFERRED_RECOV_RESOURCES_ALUM" hidden="1">"c9235"</definedName>
    <definedName name="IQ_INFERRED_RECOV_RESOURCES_COAL" hidden="1">"c9814"</definedName>
    <definedName name="IQ_INFERRED_RECOV_RESOURCES_COP" hidden="1">"c9179"</definedName>
    <definedName name="IQ_INFERRED_RECOV_RESOURCES_DIAM" hidden="1">"c9659"</definedName>
    <definedName name="IQ_INFERRED_RECOV_RESOURCES_GOLD" hidden="1">"c9020"</definedName>
    <definedName name="IQ_INFERRED_RECOV_RESOURCES_IRON" hidden="1">"c9394"</definedName>
    <definedName name="IQ_INFERRED_RECOV_RESOURCES_LEAD" hidden="1">"c9447"</definedName>
    <definedName name="IQ_INFERRED_RECOV_RESOURCES_MANG" hidden="1">"c9500"</definedName>
    <definedName name="IQ_INFERRED_RECOV_RESOURCES_MET_COAL" hidden="1">"c9754"</definedName>
    <definedName name="IQ_INFERRED_RECOV_RESOURCES_MOLYB" hidden="1">"c9712"</definedName>
    <definedName name="IQ_INFERRED_RECOV_RESOURCES_NICK" hidden="1">"c9288"</definedName>
    <definedName name="IQ_INFERRED_RECOV_RESOURCES_PLAT" hidden="1">"c9126"</definedName>
    <definedName name="IQ_INFERRED_RECOV_RESOURCES_SILVER" hidden="1">"c9073"</definedName>
    <definedName name="IQ_INFERRED_RECOV_RESOURCES_STEAM" hidden="1">"c9784"</definedName>
    <definedName name="IQ_INFERRED_RECOV_RESOURCES_TITAN" hidden="1">"c9553"</definedName>
    <definedName name="IQ_INFERRED_RECOV_RESOURCES_URAN" hidden="1">"c9606"</definedName>
    <definedName name="IQ_INFERRED_RECOV_RESOURCES_ZINC" hidden="1">"c9341"</definedName>
    <definedName name="IQ_INFERRED_RESOURCES_CALORIFIC_VALUE_COAL" hidden="1">"c9809"</definedName>
    <definedName name="IQ_INFERRED_RESOURCES_CALORIFIC_VALUE_MET_COAL" hidden="1">"c9749"</definedName>
    <definedName name="IQ_INFERRED_RESOURCES_CALORIFIC_VALUE_STEAM" hidden="1">"c9779"</definedName>
    <definedName name="IQ_INFERRED_RESOURCES_GRADE_ALUM" hidden="1">"c9229"</definedName>
    <definedName name="IQ_INFERRED_RESOURCES_GRADE_COP" hidden="1">"c9173"</definedName>
    <definedName name="IQ_INFERRED_RESOURCES_GRADE_DIAM" hidden="1">"c9653"</definedName>
    <definedName name="IQ_INFERRED_RESOURCES_GRADE_GOLD" hidden="1">"c9014"</definedName>
    <definedName name="IQ_INFERRED_RESOURCES_GRADE_IRON" hidden="1">"c9388"</definedName>
    <definedName name="IQ_INFERRED_RESOURCES_GRADE_LEAD" hidden="1">"c9441"</definedName>
    <definedName name="IQ_INFERRED_RESOURCES_GRADE_MANG" hidden="1">"c9494"</definedName>
    <definedName name="IQ_INFERRED_RESOURCES_GRADE_MOLYB" hidden="1">"c9706"</definedName>
    <definedName name="IQ_INFERRED_RESOURCES_GRADE_NICK" hidden="1">"c9282"</definedName>
    <definedName name="IQ_INFERRED_RESOURCES_GRADE_PLAT" hidden="1">"c9120"</definedName>
    <definedName name="IQ_INFERRED_RESOURCES_GRADE_SILVER" hidden="1">"c9067"</definedName>
    <definedName name="IQ_INFERRED_RESOURCES_GRADE_TITAN" hidden="1">"c9547"</definedName>
    <definedName name="IQ_INFERRED_RESOURCES_GRADE_URAN" hidden="1">"c9600"</definedName>
    <definedName name="IQ_INFERRED_RESOURCES_GRADE_ZINC" hidden="1">"c9335"</definedName>
    <definedName name="IQ_INFLATION_RATE" hidden="1">"c6899"</definedName>
    <definedName name="IQ_INFLATION_RATE_CORE" hidden="1">"c11783"</definedName>
    <definedName name="IQ_INFLATION_RATE_CORE_POP" hidden="1">"c11784"</definedName>
    <definedName name="IQ_INFLATION_RATE_CORE_YOY" hidden="1">"c11785"</definedName>
    <definedName name="IQ_INFLATION_RATE_FC" hidden="1">"c7779"</definedName>
    <definedName name="IQ_INFLATION_RATE_POP" hidden="1">"c7119"</definedName>
    <definedName name="IQ_INFLATION_RATE_POP_FC" hidden="1">"c7999"</definedName>
    <definedName name="IQ_INFLATION_RATE_YOY" hidden="1">"c7339"</definedName>
    <definedName name="IQ_INFLATION_RATE_YOY_FC" hidden="1">"c8219"</definedName>
    <definedName name="IQ_INITIAL_CLAIMS" hidden="1">"c6900"</definedName>
    <definedName name="IQ_INITIAL_CLAIMS_APR" hidden="1">"c7560"</definedName>
    <definedName name="IQ_INITIAL_CLAIMS_APR_FC" hidden="1">"c8440"</definedName>
    <definedName name="IQ_INITIAL_CLAIMS_FC" hidden="1">"c7780"</definedName>
    <definedName name="IQ_INITIAL_CLAIMS_POP" hidden="1">"c7120"</definedName>
    <definedName name="IQ_INITIAL_CLAIMS_POP_FC" hidden="1">"c8000"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" hidden="1">"c1534"</definedName>
    <definedName name="IQ_INSIDER_3MTH_BOUGHT_PCT" hidden="1">"c1534"</definedName>
    <definedName name="IQ_INSIDER_3MTH_NET" hidden="1">"c1535"</definedName>
    <definedName name="IQ_INSIDER_3MTH_NET_PCT" hidden="1">"c1535"</definedName>
    <definedName name="IQ_INSIDER_3MTH_SOLD" hidden="1">"c1533"</definedName>
    <definedName name="IQ_INSIDER_3MTH_SOLD_PCT" hidden="1">"c1533"</definedName>
    <definedName name="IQ_INSIDER_6MTH_BOUGHT" hidden="1">"c1537"</definedName>
    <definedName name="IQ_INSIDER_6MTH_BOUGHT_PCT" hidden="1">"c1537"</definedName>
    <definedName name="IQ_INSIDER_6MTH_NET" hidden="1">"c1538"</definedName>
    <definedName name="IQ_INSIDER_6MTH_NET_PCT" hidden="1">"c1538"</definedName>
    <definedName name="IQ_INSIDER_6MTH_SOLD" hidden="1">"c1536"</definedName>
    <definedName name="IQ_INSIDER_6MTH_SOLD_PCT" hidden="1">"c1536"</definedName>
    <definedName name="IQ_INSIDER_AMOUNT" hidden="1">"c238"</definedName>
    <definedName name="IQ_INSIDER_LOANS_FDIC" hidden="1">"c6365"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_DEPOSITS" hidden="1">"c89"</definedName>
    <definedName name="IQ_INSTITUTIONAL_AMOUNT" hidden="1">"c236"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TITUTIONS_EARNINGS_GAINS_FDIC" hidden="1">"c6723"</definedName>
    <definedName name="IQ_INSUR_RECEIV" hidden="1">"c1600"</definedName>
    <definedName name="IQ_INSURANCE_COMMISSION_FEES_FDIC" hidden="1">"c6670"</definedName>
    <definedName name="IQ_INSURANCE_REINSURANCE_UNDERWRITING_INCOME_FFIEC" hidden="1">"c13008"</definedName>
    <definedName name="IQ_INSURANCE_REV_OPERATING_INC_FFIEC" hidden="1">"c13387"</definedName>
    <definedName name="IQ_INSURANCE_UNDERWRITING_INCOME_FDIC" hidden="1">"c6671"</definedName>
    <definedName name="IQ_INT_BEARING_DEPOSITS" hidden="1">"c1166"</definedName>
    <definedName name="IQ_INT_BEARING_FUNDS_AVG_ASSETS_FFIEC" hidden="1">"c13355"</definedName>
    <definedName name="IQ_INT_BEARING_LIABILITIES_REPRICE_ASSETS_TOT_FFIEC" hidden="1">"c13452"</definedName>
    <definedName name="IQ_INT_BORROW" hidden="1">"c583"</definedName>
    <definedName name="IQ_INT_DEMAND_NOTES_FDIC" hidden="1">"c6567"</definedName>
    <definedName name="IQ_INT_DEPOSITS" hidden="1">"c584"</definedName>
    <definedName name="IQ_INT_DEPOSITS_DOM_FFIEC" hidden="1">"c12852"</definedName>
    <definedName name="IQ_INT_DEPOSITS_DOM_QUARTERLY_AVG_FFIEC" hidden="1">"c13088"</definedName>
    <definedName name="IQ_INT_DEPOSITS_FOREIGN_FFIEC" hidden="1">"c12855"</definedName>
    <definedName name="IQ_INT_DEPOSITS_FOREIGN_QUARTERLY_AVG_FFIEC" hidden="1">"c13089"</definedName>
    <definedName name="IQ_INT_DIV_INC" hidden="1">"c585"</definedName>
    <definedName name="IQ_INT_DIV_INC_MBS_FFIEC" hidden="1">"c12984"</definedName>
    <definedName name="IQ_INT_DIV_INC_SECURITIES_FFIEC" hidden="1">"c12982"</definedName>
    <definedName name="IQ_INT_DIV_INC_SECURITIES_OTHER_FFIEC" hidden="1">"c12985"</definedName>
    <definedName name="IQ_INT_DIV_INC_TREASURY_SECURITIES_FFIEC" hidden="1">"c12983"</definedName>
    <definedName name="IQ_INT_DOMESTIC_DEPOSITS_FDIC" hidden="1">"c6564"</definedName>
    <definedName name="IQ_INT_EXP_AVG_ASSETS_FFIEC" hidden="1">"c13357"</definedName>
    <definedName name="IQ_INT_EXP_BR" hidden="1">"c586"</definedName>
    <definedName name="IQ_INT_EXP_COVERAGE" hidden="1">"c587"</definedName>
    <definedName name="IQ_INT_EXP_EARNING_ASSETS_FFIEC" hidden="1">"c13376"</definedName>
    <definedName name="IQ_INT_EXP_FED_FUNDS_PURCHASED_FFIEC" hidden="1">"c12996"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TOTAL_BNK_SUBTOTAL_AP" hidden="1">"c8977"</definedName>
    <definedName name="IQ_INT_EXP_TOTAL_FDIC" hidden="1">"c6569"</definedName>
    <definedName name="IQ_INT_EXP_UTI" hidden="1">"c592"</definedName>
    <definedName name="IQ_INT_FED_FUNDS_FDIC" hidden="1">"c6566"</definedName>
    <definedName name="IQ_INT_FEE_INC_LOANS_1_4_DOM_FFIEC" hidden="1">"c12976"</definedName>
    <definedName name="IQ_INT_FEE_INC_LOANS_DOM_FFIEC" hidden="1">"c13335"</definedName>
    <definedName name="IQ_INT_FEE_INC_LOANS_FOREIGN_FFIEC" hidden="1">"c12979"</definedName>
    <definedName name="IQ_INT_FEE_INC_LOANS_OTHER_DOM_FFIEC" hidden="1">"c12978"</definedName>
    <definedName name="IQ_INT_FEE_INC_SECURED_RE_DOM_FFIEC" hidden="1">"c12977"</definedName>
    <definedName name="IQ_INT_FEE_INCOME_FFIEC" hidden="1">"c12974"</definedName>
    <definedName name="IQ_INT_FOREIGN_DEPOSITS_FDIC" hidden="1">"c6565"</definedName>
    <definedName name="IQ_INT_INC_AVG_ASSETS_FFIEC" hidden="1">"c13356"</definedName>
    <definedName name="IQ_INT_INC_BR" hidden="1">"c593"</definedName>
    <definedName name="IQ_INT_INC_DEPOSITORY_INST_FDIC" hidden="1">"c6558"</definedName>
    <definedName name="IQ_INT_INC_DOM_LOANS_FDIC" hidden="1">"c6555"</definedName>
    <definedName name="IQ_INT_INC_DUE_DEPOSITORY_INSTITUTIONS_FFIEC" hidden="1">"c12981"</definedName>
    <definedName name="IQ_INT_INC_EARNING_ASSETS_FFIEC" hidden="1">"c13375"</definedName>
    <definedName name="IQ_INT_INC_FED_FUNDS_FDIC" hidden="1">"c6561"</definedName>
    <definedName name="IQ_INT_INC_FED_FUNDS_SOLD_FFIEC" hidden="1">"c12987"</definedName>
    <definedName name="IQ_INT_INC_FIN" hidden="1">"c594"</definedName>
    <definedName name="IQ_INT_INC_FOREIGN_LOANS_FDIC" hidden="1">"c6556"</definedName>
    <definedName name="IQ_INT_INC_INVEST" hidden="1">"c595"</definedName>
    <definedName name="IQ_INT_INC_LEASE_RECEIVABLES_FDIC" hidden="1">"c6557"</definedName>
    <definedName name="IQ_INT_INC_LOANS" hidden="1">"c596"</definedName>
    <definedName name="IQ_INT_INC_OTHER_FDIC" hidden="1">"c6562"</definedName>
    <definedName name="IQ_INT_INC_RE" hidden="1">"c6225"</definedName>
    <definedName name="IQ_INT_INC_REIT" hidden="1">"c597"</definedName>
    <definedName name="IQ_INT_INC_SECURITIES_FDIC" hidden="1">"c6559"</definedName>
    <definedName name="IQ_INT_INC_TE_AVG_ASSETS_FFIEC" hidden="1">"c13358"</definedName>
    <definedName name="IQ_INT_INC_TE_EARNING_ASSETS_FFIEC" hidden="1">"c13377"</definedName>
    <definedName name="IQ_INT_INC_TOTAL" hidden="1">"c598"</definedName>
    <definedName name="IQ_INT_INC_TOTAL_BNK_SUBTOTAL_AP" hidden="1">"c8976"</definedName>
    <definedName name="IQ_INT_INC_TOTAL_FDIC" hidden="1">"c6563"</definedName>
    <definedName name="IQ_INT_INC_TRADING_ACCOUNTS_FDIC" hidden="1">"c6560"</definedName>
    <definedName name="IQ_INT_INC_TRADING_ASSETS_FFIEC" hidden="1">"c12986"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ON_DEPOSITS_DOM_FFIEC" hidden="1">"c12991"</definedName>
    <definedName name="IQ_INT_ON_DEPOSITS_FFIEC" hidden="1">"c12990"</definedName>
    <definedName name="IQ_INT_ON_DEPOSITS_FOREIGN_FFIEC" hidden="1">"c12995"</definedName>
    <definedName name="IQ_INT_RATE_EXPOSURE_FFIEC" hidden="1">"c13058"</definedName>
    <definedName name="IQ_INT_RATE_SPREAD" hidden="1">"c604"</definedName>
    <definedName name="IQ_INT_SUB_NOTES_FDIC" hidden="1">"c6568"</definedName>
    <definedName name="IQ_INT_SUB_NOTES_FFIEC" hidden="1">"c12998"</definedName>
    <definedName name="IQ_INT_TIME_DEPOSITS_LESS_THAN_100K_DOM_FFIEC" hidden="1">"c12993"</definedName>
    <definedName name="IQ_INT_TIME_DEPOSITS_MORE_THAN_100K_DOM_FFIEC" hidden="1">"c12992"</definedName>
    <definedName name="IQ_INT_TRADING_LIABILITIES_FFIEC" hidden="1">"c12997"</definedName>
    <definedName name="IQ_INTAN_AMORT" hidden="1">"c605"</definedName>
    <definedName name="IQ_INTAN_AMORT_BR" hidden="1">"c606"</definedName>
    <definedName name="IQ_INTAN_AMORT_CF" hidden="1">"c607"</definedName>
    <definedName name="IQ_INTAN_AMORT_CF_BNK" hidden="1">"c608"</definedName>
    <definedName name="IQ_INTAN_AMORT_CF_BR" hidden="1">"c609"</definedName>
    <definedName name="IQ_INTAN_AMORT_CF_FIN" hidden="1">"c610"</definedName>
    <definedName name="IQ_INTAN_AMORT_CF_INS" hidden="1">"c611"</definedName>
    <definedName name="IQ_INTAN_AMORT_CF_REIT" hidden="1">"c612"</definedName>
    <definedName name="IQ_INTAN_AMORT_CF_UTI" hidden="1">"c613"</definedName>
    <definedName name="IQ_INTAN_AMORT_FIN" hidden="1">"c614"</definedName>
    <definedName name="IQ_INTAN_AMORT_INS" hidden="1">"c615"</definedName>
    <definedName name="IQ_INTAN_AMORT_REIT" hidden="1">"c616"</definedName>
    <definedName name="IQ_INTAN_AMORT_UTI" hidden="1">"c617"</definedName>
    <definedName name="IQ_INTANGIBLES_NET" hidden="1">"c1407"</definedName>
    <definedName name="IQ_INTEREST_BEARING_BALANCES_FDIC" hidden="1">"c6371"</definedName>
    <definedName name="IQ_INTEREST_BEARING_CASH_FOREIGN_FFIEC" hidden="1">"c12776"</definedName>
    <definedName name="IQ_INTEREST_BEARING_CASH_US_FFIEC" hidden="1">"c12775"</definedName>
    <definedName name="IQ_INTEREST_BEARING_DEPOSITS_DOMESTIC_FDIC" hidden="1">"c6478"</definedName>
    <definedName name="IQ_INTEREST_BEARING_DEPOSITS_FDIC" hidden="1">"c6373"</definedName>
    <definedName name="IQ_INTEREST_BEARING_DEPOSITS_FOREIGN_FDIC" hidden="1">"c6485"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10K" hidden="1">"IQ_INTEREST_INC_10K"</definedName>
    <definedName name="IQ_INTEREST_INC_10Q" hidden="1">"IQ_INTEREST_INC_10Q"</definedName>
    <definedName name="IQ_INTEREST_INC_10Q1" hidden="1">"IQ_INTEREST_INC_10Q1"</definedName>
    <definedName name="IQ_INTEREST_INC_NON" hidden="1">"c1384"</definedName>
    <definedName name="IQ_INTEREST_INVEST_INC" hidden="1">"c619"</definedName>
    <definedName name="IQ_INTEREST_RATE_CONTRACTS_FDIC" hidden="1">"c6512"</definedName>
    <definedName name="IQ_INTEREST_RATE_EXPOSURES_FDIC" hidden="1">"c6662"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IES" hidden="1">"c6901"</definedName>
    <definedName name="IQ_INVENTORIES_APR" hidden="1">"c7561"</definedName>
    <definedName name="IQ_INVENTORIES_APR_FC" hidden="1">"c8441"</definedName>
    <definedName name="IQ_INVENTORIES_FC" hidden="1">"c7781"</definedName>
    <definedName name="IQ_INVENTORIES_POP" hidden="1">"c7121"</definedName>
    <definedName name="IQ_INVENTORIES_POP_FC" hidden="1">"c8001"</definedName>
    <definedName name="IQ_INVENTORIES_YOY" hidden="1">"c7341"</definedName>
    <definedName name="IQ_INVENTORIES_YOY_FC" hidden="1">"c8221"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IES_ASSETS_TOT_FFIEC" hidden="1">"c13440"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NVEST_UNCONSOLIDATED_SUBS_FFIEC" hidden="1">"c12834"</definedName>
    <definedName name="IQ_INVESTMENT_BANKING_BROKERAGE_FEES_FFIEC" hidden="1">"c13627"</definedName>
    <definedName name="IQ_INVESTMENT_BANKING_FEES_COMMISSIONS_FFIEC" hidden="1">"c13006"</definedName>
    <definedName name="IQ_INVESTMENT_BANKING_OTHER_FEES_FDIC" hidden="1">"c6666"</definedName>
    <definedName name="IQ_IPRD" hidden="1">"c644"</definedName>
    <definedName name="IQ_IRA_KEOGH_ACCOUNTS_FDIC" hidden="1">"c6496"</definedName>
    <definedName name="IQ_ISIN" hidden="1">"c12041"</definedName>
    <definedName name="IQ_ISM_INDEX" hidden="1">"c6902"</definedName>
    <definedName name="IQ_ISM_INDEX_APR" hidden="1">"c7562"</definedName>
    <definedName name="IQ_ISM_INDEX_APR_FC" hidden="1">"c8442"</definedName>
    <definedName name="IQ_ISM_INDEX_FC" hidden="1">"c7782"</definedName>
    <definedName name="IQ_ISM_INDEX_POP" hidden="1">"c7122"</definedName>
    <definedName name="IQ_ISM_INDEX_POP_FC" hidden="1">"c8002"</definedName>
    <definedName name="IQ_ISM_INDEX_YOY" hidden="1">"c7342"</definedName>
    <definedName name="IQ_ISM_INDEX_YOY_FC" hidden="1">"c8222"</definedName>
    <definedName name="IQ_ISM_SERVICES_APR_FC_UNUSED" hidden="1">"c8443"</definedName>
    <definedName name="IQ_ISM_SERVICES_APR_FC_UNUSED_UNUSED_UNUSED" hidden="1">"c8443"</definedName>
    <definedName name="IQ_ISM_SERVICES_APR_UNUSED" hidden="1">"c7563"</definedName>
    <definedName name="IQ_ISM_SERVICES_APR_UNUSED_UNUSED_UNUSED" hidden="1">"c7563"</definedName>
    <definedName name="IQ_ISM_SERVICES_FC_UNUSED" hidden="1">"c7783"</definedName>
    <definedName name="IQ_ISM_SERVICES_FC_UNUSED_UNUSED_UNUSED" hidden="1">"c7783"</definedName>
    <definedName name="IQ_ISM_SERVICES_INDEX" hidden="1">"c11862"</definedName>
    <definedName name="IQ_ISM_SERVICES_INDEX_APR" hidden="1">"c11865"</definedName>
    <definedName name="IQ_ISM_SERVICES_INDEX_POP" hidden="1">"c11863"</definedName>
    <definedName name="IQ_ISM_SERVICES_INDEX_YOY" hidden="1">"c11864"</definedName>
    <definedName name="IQ_ISM_SERVICES_POP_FC_UNUSED" hidden="1">"c8003"</definedName>
    <definedName name="IQ_ISM_SERVICES_POP_FC_UNUSED_UNUSED_UNUSED" hidden="1">"c8003"</definedName>
    <definedName name="IQ_ISM_SERVICES_POP_UNUSED" hidden="1">"c7123"</definedName>
    <definedName name="IQ_ISM_SERVICES_POP_UNUSED_UNUSED_UNUSED" hidden="1">"c7123"</definedName>
    <definedName name="IQ_ISM_SERVICES_UNUSED" hidden="1">"c6903"</definedName>
    <definedName name="IQ_ISM_SERVICES_UNUSED_UNUSED_UNUSED" hidden="1">"c6903"</definedName>
    <definedName name="IQ_ISM_SERVICES_YOY_FC_UNUSED" hidden="1">"c8223"</definedName>
    <definedName name="IQ_ISM_SERVICES_YOY_FC_UNUSED_UNUSED_UNUSED" hidden="1">"c8223"</definedName>
    <definedName name="IQ_ISM_SERVICES_YOY_UNUSED" hidden="1">"c7343"</definedName>
    <definedName name="IQ_ISM_SERVICES_YOY_UNUSED_UNUSED_UNUSED" hidden="1">"c7343"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D_GUARANTEED_US_FDIC" hidden="1">"c6404"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RGE_CAP_LABOR_COST_INDEX" hidden="1">"c6904"</definedName>
    <definedName name="IQ_LARGE_CAP_LABOR_COST_INDEX_APR" hidden="1">"c7564"</definedName>
    <definedName name="IQ_LARGE_CAP_LABOR_COST_INDEX_APR_FC" hidden="1">"c8444"</definedName>
    <definedName name="IQ_LARGE_CAP_LABOR_COST_INDEX_FC" hidden="1">"c7784"</definedName>
    <definedName name="IQ_LARGE_CAP_LABOR_COST_INDEX_POP" hidden="1">"c7124"</definedName>
    <definedName name="IQ_LARGE_CAP_LABOR_COST_INDEX_POP_FC" hidden="1">"c8004"</definedName>
    <definedName name="IQ_LARGE_CAP_LABOR_COST_INDEX_YOY" hidden="1">"c7344"</definedName>
    <definedName name="IQ_LARGE_CAP_LABOR_COST_INDEX_YOY_FC" hidden="1">"c8224"</definedName>
    <definedName name="IQ_LAST_EBIT_MARGIN" hidden="1">"c151"</definedName>
    <definedName name="IQ_LAST_EBITDA_MARGIN" hidden="1">"c150"</definedName>
    <definedName name="IQ_LAST_GROSS_MARGIN" hidden="1">"c149"</definedName>
    <definedName name="IQ_LAST_NET_INC_MARGIN" hidden="1">"c152"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" hidden="1">"1"</definedName>
    <definedName name="IQ_LATEST_MONTHLY_FACTOR" hidden="1">"c8971"</definedName>
    <definedName name="IQ_LATEST_MONTHLY_FACTOR_DATE" hidden="1">"c8972"</definedName>
    <definedName name="IQ_LATESTK" hidden="1">1000</definedName>
    <definedName name="IQ_LATESTKFR" hidden="1">"100"</definedName>
    <definedName name="IQ_LATESTQ" hidden="1">500</definedName>
    <definedName name="IQ_LATESTQFR" hidden="1">"50"</definedName>
    <definedName name="IQ_LEAD_UNDERWRITER" hidden="1">"c8957"</definedName>
    <definedName name="IQ_LEASE_FIN_RECEIVABLES_NON_US_CHARGE_OFFS_FFIEC" hidden="1">"c13631"</definedName>
    <definedName name="IQ_LEASE_FIN_RECEIVABLES_NON_US_RECOV_FFIEC" hidden="1">"c13635"</definedName>
    <definedName name="IQ_LEASE_FIN_RECEIVABLES_US_CHARGE_OFFS_FFIEC" hidden="1">"c13630"</definedName>
    <definedName name="IQ_LEASE_FIN_RECEIVABLES_US_RECOV_FFIEC" hidden="1">"c13634"</definedName>
    <definedName name="IQ_LEASE_FINANCING_REC_DUE_30_89_FFIEC" hidden="1">"c13276"</definedName>
    <definedName name="IQ_LEASE_FINANCING_REC_DUE_90_FFIEC" hidden="1">"c13302"</definedName>
    <definedName name="IQ_LEASE_FINANCING_REC_NON_ACCRUAL_FFIEC" hidden="1">"c13328"</definedName>
    <definedName name="IQ_LEASE_FINANCING_RECEIVABLES_CHARGE_OFFS_FDIC" hidden="1">"c6602"</definedName>
    <definedName name="IQ_LEASE_FINANCING_RECEIVABLES_DOM_FFIEC" hidden="1">"c12915"</definedName>
    <definedName name="IQ_LEASE_FINANCING_RECEIVABLES_FDIC" hidden="1">"c6433"</definedName>
    <definedName name="IQ_LEASE_FINANCING_RECEIVABLES_NET_CHARGE_OFFS_FDIC" hidden="1">"c6640"</definedName>
    <definedName name="IQ_LEASE_FINANCING_RECEIVABLES_RECOVERIES_FDIC" hidden="1">"c6621"</definedName>
    <definedName name="IQ_LEASE_FINANCING_RECEIVABLES_TOTAL_LOANS_FOREIGN_FDIC" hidden="1">"c6449"</definedName>
    <definedName name="IQ_LEASE_RECEIVABLES_FOREIGN_FFIEC" hidden="1">"c13483"</definedName>
    <definedName name="IQ_LEASES_INDIVIDUALS_CHARGE_OFFS_FFIEC" hidden="1">"c13184"</definedName>
    <definedName name="IQ_LEASES_INDIVIDUALS_RECOV_FFIEC" hidden="1">"c13206"</definedName>
    <definedName name="IQ_LEASES_PERSONAL_EXP_DUE_30_89_FFIEC" hidden="1">"c13277"</definedName>
    <definedName name="IQ_LEASES_PERSONAL_EXP_DUE_90_FFIEC" hidden="1">"c13303"</definedName>
    <definedName name="IQ_LEASES_PERSONAL_EXP_NON_ACCRUAL_FFIEC" hidden="1">"c13329"</definedName>
    <definedName name="IQ_LEGAL_FEES_FFIEC" hidden="1">"c13052"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AB_AP" hidden="1">"c8886"</definedName>
    <definedName name="IQ_LIAB_AP_ABS" hidden="1">"c8905"</definedName>
    <definedName name="IQ_LIAB_NAME_AP" hidden="1">"c8924"</definedName>
    <definedName name="IQ_LIAB_NAME_AP_ABS" hidden="1">"c8943"</definedName>
    <definedName name="IQ_LIABILITY_ACCEPTANCES_OUT_FFIEC" hidden="1">"c12866"</definedName>
    <definedName name="IQ_LIABILITY_SHORT_POSITIONS_DOM_FFIEC" hidden="1">"c12941"</definedName>
    <definedName name="IQ_LICENSED_POPS" hidden="1">"c2123"</definedName>
    <definedName name="IQ_LIFE_EARNED" hidden="1">"c2739"</definedName>
    <definedName name="IQ_LIFE_INSURANCE_ASSETS_FDIC" hidden="1">"c6372"</definedName>
    <definedName name="IQ_LIFE_INSURANCE_ASSETS_FFIEC" hidden="1">"c12847"</definedName>
    <definedName name="IQ_LIFOR" hidden="1">"c655"</definedName>
    <definedName name="IQ_LIQUID_ASSETS_ASSETS_TOT_FFIEC" hidden="1">"c13439"</definedName>
    <definedName name="IQ_LIQUID_ASSETS_NONCORE_FUNDING_FFIEC" hidden="1">"c13339"</definedName>
    <definedName name="IQ_LL" hidden="1">"c656"</definedName>
    <definedName name="IQ_LOAN_ALLOW_GROSS_LOANS_FFIEC" hidden="1">"c13415"</definedName>
    <definedName name="IQ_LOAN_ALLOWANCE_GROSS_LOSSES_FFIEC" hidden="1">"c13352"</definedName>
    <definedName name="IQ_LOAN_ALLOWANCE_NET_LOANS_FFIEC" hidden="1">"c13472"</definedName>
    <definedName name="IQ_LOAN_ALLOWANCE_NONACCRUAL_ASSETS_FFIEC" hidden="1">"c13473"</definedName>
    <definedName name="IQ_LOAN_ALLOWANCE_PAST_DUE_NONACCRUAL_FFIEC" hidden="1">"c13474"</definedName>
    <definedName name="IQ_LOAN_COMMITMENTS_FAIR_VALUE_TOT_FFIEC" hidden="1">"c13216"</definedName>
    <definedName name="IQ_LOAN_COMMITMENTS_LEVEL_1_FFIEC" hidden="1">"c13224"</definedName>
    <definedName name="IQ_LOAN_COMMITMENTS_LEVEL_2_FFIEC" hidden="1">"c13232"</definedName>
    <definedName name="IQ_LOAN_COMMITMENTS_LEVEL_3_FFIEC" hidden="1">"c13240"</definedName>
    <definedName name="IQ_LOAN_COMMITMENTS_REVOLVING_FDIC" hidden="1">"c6524"</definedName>
    <definedName name="IQ_LOAN_LEASE_RECEIV" hidden="1">"c657"</definedName>
    <definedName name="IQ_LOAN_LOSS" hidden="1">"c1386"</definedName>
    <definedName name="IQ_LOAN_LOSS_ALLOW_FDIC" hidden="1">"c6326"</definedName>
    <definedName name="IQ_LOAN_LOSS_ALLOWANCE_NONCURRENT_LOANS_FDIC" hidden="1">"c6740"</definedName>
    <definedName name="IQ_LOAN_LOSSES_AVERAGE_LOANS_FFIEC" hidden="1">"c13350"</definedName>
    <definedName name="IQ_LOAN_LOSSES_FDIC" hidden="1">"c6580"</definedName>
    <definedName name="IQ_LOAN_SERVICE_REV" hidden="1">"c658"</definedName>
    <definedName name="IQ_LOANS_AGRICULTURAL_PROD_LL_REC_FFIEC" hidden="1">"c12886"</definedName>
    <definedName name="IQ_LOANS_AND_LEASES_HELD_FDIC" hidden="1">"c6367"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DEPOSITORY_INST_US_LL_REC_FFIEC" hidden="1">"c12884"</definedName>
    <definedName name="IQ_LOANS_DEPOSITORY_INSTITUTIONS_FDIC" hidden="1">"c6382"</definedName>
    <definedName name="IQ_LOANS_DOM_QUARTERLY_AVG_FFIEC" hidden="1">"c13084"</definedName>
    <definedName name="IQ_LOANS_FARMERS_CHARGE_OFFS_FFIEC" hidden="1">"c13177"</definedName>
    <definedName name="IQ_LOANS_FARMERS_RECOV_FFIEC" hidden="1">"c13199"</definedName>
    <definedName name="IQ_LOANS_FINANCE_AGRICULTURAL_DUE_30_89_FFIEC" hidden="1">"c13270"</definedName>
    <definedName name="IQ_LOANS_FINANCE_AGRICULTURAL_DUE_90_FFIEC" hidden="1">"c13296"</definedName>
    <definedName name="IQ_LOANS_FINANCE_AGRICULTURAL_NON_ACCRUAL_FFIEC" hidden="1">"c13322"</definedName>
    <definedName name="IQ_LOANS_FINANCE_AGRICULTURAL_PROD_LL_REC_DOM_FFIEC" hidden="1">"c12909"</definedName>
    <definedName name="IQ_LOANS_FOR_SALE" hidden="1">"c666"</definedName>
    <definedName name="IQ_LOANS_FOREIGN_GOV_CHARGE_OFFS_FFIEC" hidden="1">"c13182"</definedName>
    <definedName name="IQ_LOANS_FOREIGN_GOV_DUE_30_89_FFIEC" hidden="1">"c13274"</definedName>
    <definedName name="IQ_LOANS_FOREIGN_GOV_DUE_90_FFIEC" hidden="1">"c13300"</definedName>
    <definedName name="IQ_LOANS_FOREIGN_GOV_LL_REC_DOM_FFIEC" hidden="1">"c12912"</definedName>
    <definedName name="IQ_LOANS_FOREIGN_GOV_NON_ACCRUAL_FFIEC" hidden="1">"c13326"</definedName>
    <definedName name="IQ_LOANS_FOREIGN_GOV_RECOV_FFIEC" hidden="1">"c13204"</definedName>
    <definedName name="IQ_LOANS_FOREIGN_INST_CHARGE_OFFS_FFIEC" hidden="1">"c13176"</definedName>
    <definedName name="IQ_LOANS_FOREIGN_INST_RECOV_FFIEC" hidden="1">"c13198"</definedName>
    <definedName name="IQ_LOANS_FOREIGN_LL_REC_FFIEC" hidden="1">"c12885"</definedName>
    <definedName name="IQ_LOANS_GOV_GUARANTEED_DUE_30_89_FFIEC" hidden="1">"c13281"</definedName>
    <definedName name="IQ_LOANS_GOV_GUARANTEED_DUE_90_FFIEC" hidden="1">"c13307"</definedName>
    <definedName name="IQ_LOANS_GOV_GUARANTEED_EXCL_GNMA_DUE_30_89_FFIEC" hidden="1">"c13282"</definedName>
    <definedName name="IQ_LOANS_GOV_GUARANTEED_EXCL_GNMA_DUE_90_FFIEC" hidden="1">"c13308"</definedName>
    <definedName name="IQ_LOANS_GOV_GUARANTEED_EXCL_GNMA_NON_ACCRUAL_FFIEC" hidden="1">"c13333"</definedName>
    <definedName name="IQ_LOANS_GOV_GUARANTEED_NON_ACCRUAL_FFIEC" hidden="1">"c13332"</definedName>
    <definedName name="IQ_LOANS_HELD_FOREIGN_FDIC" hidden="1">"c6315"</definedName>
    <definedName name="IQ_LOANS_INDIVIDUALS_FOREIGN_FFIEC" hidden="1">"c13480"</definedName>
    <definedName name="IQ_LOANS_LEASES_ASSETS_TOT_FFIEC" hidden="1">"c13437"</definedName>
    <definedName name="IQ_LOANS_LEASES_FAIR_VALUE_TOT_FFIEC" hidden="1">"c13209"</definedName>
    <definedName name="IQ_LOANS_LEASES_FOREIGN_FDIC" hidden="1">"c6383"</definedName>
    <definedName name="IQ_LOANS_LEASES_GROSS_FDIC" hidden="1">"c6323"</definedName>
    <definedName name="IQ_LOANS_LEASES_GROSS_FOREIGN_FDIC" hidden="1">"c6384"</definedName>
    <definedName name="IQ_LOANS_LEASES_HELD_SALE_FFIEC" hidden="1">"c12808"</definedName>
    <definedName name="IQ_LOANS_LEASES_LEVEL_1_FFIEC" hidden="1">"c13217"</definedName>
    <definedName name="IQ_LOANS_LEASES_LEVEL_2_FFIEC" hidden="1">"c13225"</definedName>
    <definedName name="IQ_LOANS_LEASES_LEVEL_3_FFIEC" hidden="1">"c13233"</definedName>
    <definedName name="IQ_LOANS_LEASES_NET_FDIC" hidden="1">"c6327"</definedName>
    <definedName name="IQ_LOANS_LEASES_NET_UNEARNED_FDIC" hidden="1">"c6325"</definedName>
    <definedName name="IQ_LOANS_LEASES_NET_UNEARNED_INC_ALLOWANCE_FFIEC" hidden="1">"c12811"</definedName>
    <definedName name="IQ_LOANS_LEASES_NET_UNEARNED_INCOME_FFIEC" hidden="1">"c12809"</definedName>
    <definedName name="IQ_LOANS_LEASES_QUARTERLY_AVG_FFIEC" hidden="1">"c13081"</definedName>
    <definedName name="IQ_LOANS_LOC_ASSETS_TOT_FFIEC" hidden="1">"c13441"</definedName>
    <definedName name="IQ_LOANS_NOT_SECURED_RE_FDIC" hidden="1">"c6381"</definedName>
    <definedName name="IQ_LOANS_PAST_DUE" hidden="1">"c667"</definedName>
    <definedName name="IQ_LOANS_PURCHASING_CARRYING_SECURITIES_LL_REC_DOM_FFIEC" hidden="1">"c12913"</definedName>
    <definedName name="IQ_LOANS_RECEIV_CURRENT" hidden="1">"c668"</definedName>
    <definedName name="IQ_LOANS_RECEIV_LT" hidden="1">"c669"</definedName>
    <definedName name="IQ_LOANS_RECEIV_LT_UTI" hidden="1">"c670"</definedName>
    <definedName name="IQ_LOANS_SEC_RE_FOREIGN_CHARGE_OFFS_FFIEC" hidden="1">"c13174"</definedName>
    <definedName name="IQ_LOANS_SEC_RE_FOREIGN_RECOV_FFIEC" hidden="1">"c13196"</definedName>
    <definedName name="IQ_LOANS_SECURED_1_4_DOM_QUARTERLY_AVG_FFIEC" hidden="1">"c13082"</definedName>
    <definedName name="IQ_LOANS_SECURED_BY_RE_CHARGE_OFFS_FDIC" hidden="1">"c6588"</definedName>
    <definedName name="IQ_LOANS_SECURED_BY_RE_RECOVERIES_FDIC" hidden="1">"c6607"</definedName>
    <definedName name="IQ_LOANS_SECURED_CONSTRUCTION_TRADING_DOM_FFIEC" hidden="1">"c12925"</definedName>
    <definedName name="IQ_LOANS_SECURED_FARMLAND_TRADING_DOM_FFIEC" hidden="1">"c12926"</definedName>
    <definedName name="IQ_LOANS_SECURED_NON_US_FDIC" hidden="1">"c6380"</definedName>
    <definedName name="IQ_LOANS_SECURED_RE_DOM_QUARTERLY_AVG_FFIEC" hidden="1">"c13083"</definedName>
    <definedName name="IQ_LOANS_SECURED_RE_FFIEC" hidden="1">"c12820"</definedName>
    <definedName name="IQ_LOANS_SECURED_RE_LL_REC_FFIEC" hidden="1">"c12883"</definedName>
    <definedName name="IQ_LOANS_SECURED_RE_NET_CHARGE_OFFS_FDIC" hidden="1">"c6626"</definedName>
    <definedName name="IQ_LOANS_TO_DEPOSITORY_INSTITUTIONS_FOREIGN_FDIC" hidden="1">"c6453"</definedName>
    <definedName name="IQ_LOANS_TO_FOREIGN_GOVERNMENTS_FDIC" hidden="1">"c6448"</definedName>
    <definedName name="IQ_LOANS_TO_INDIVIDUALS_FOREIGN_FDIC" hidden="1">"c6452"</definedName>
    <definedName name="IQ_LOANS_US_INST_CHARGE_OFFS_FFIEC" hidden="1">"c13175"</definedName>
    <definedName name="IQ_LOANS_US_INST_RECOV_FFIEC" hidden="1">"c13197"</definedName>
    <definedName name="IQ_LONG_TERM_ASSETS_FDIC" hidden="1">"c6361"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ALLOWANCE_LOANS_FDIC" hidden="1">"c6739"</definedName>
    <definedName name="IQ_LOSS_AVAIL_SALE_EQUITY_SEC_T1_FFIEC" hidden="1">"c13132"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CIQ" hidden="1">"c4660"</definedName>
    <definedName name="IQ_LOW_TARGET_PRICE_REUT" hidden="1">"c5318"</definedName>
    <definedName name="IQ_LOW_TARGET_PRICE_THOM" hidden="1">"c5097"</definedName>
    <definedName name="IQ_LOWPRICE" hidden="1">"c673"</definedName>
    <definedName name="IQ_LT_ASSETS_AP" hidden="1">"c8882"</definedName>
    <definedName name="IQ_LT_ASSETS_AP_ABS" hidden="1">"c8901"</definedName>
    <definedName name="IQ_LT_ASSETS_NAME_AP" hidden="1">"c8920"</definedName>
    <definedName name="IQ_LT_ASSETS_NAME_AP_ABS" hidden="1">"c8939"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MATURING_1YR_INT_SENSITIVITY_FFIEC" hidden="1">"c13097"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REPRICE_ASSETS_TOT_FFIEC" hidden="1">"c13453"</definedName>
    <definedName name="IQ_LT_DEBT_REPRICING_WITHIN_1_YR_INT_SENSITIVITY_FFIEC" hidden="1">"c13095"</definedName>
    <definedName name="IQ_LT_DEBT_UTI" hidden="1">"c696"</definedName>
    <definedName name="IQ_LT_GROWTH_DET_EST" hidden="1">"c12060"</definedName>
    <definedName name="IQ_LT_GROWTH_DET_EST_DATE" hidden="1">"c12213"</definedName>
    <definedName name="IQ_LT_GROWTH_DET_EST_DATE_THOM" hidden="1">"c12240"</definedName>
    <definedName name="IQ_LT_GROWTH_DET_EST_INCL" hidden="1">"c12350"</definedName>
    <definedName name="IQ_LT_GROWTH_DET_EST_INCL_THOM" hidden="1">"c12372"</definedName>
    <definedName name="IQ_LT_GROWTH_DET_EST_ORIGIN" hidden="1">"c12725"</definedName>
    <definedName name="IQ_LT_GROWTH_DET_EST_ORIGIN_THOM" hidden="1">"c12610"</definedName>
    <definedName name="IQ_LT_GROWTH_DET_EST_THOM" hidden="1">"c12090"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LIAB_AP" hidden="1">"c8885"</definedName>
    <definedName name="IQ_LT_LIAB_AP_ABS" hidden="1">"c8904"</definedName>
    <definedName name="IQ_LT_LIAB_NAME_AP" hidden="1">"c8923"</definedName>
    <definedName name="IQ_LT_LIAB_NAME_AP_ABS" hidden="1">"c8942"</definedName>
    <definedName name="IQ_LT_NOTE_RECEIV" hidden="1">"c1602"</definedName>
    <definedName name="IQ_LT_SENIOR_DEBT" hidden="1">"c702"</definedName>
    <definedName name="IQ_LT_SUB_DEBT" hidden="1">"c703"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DATE" hidden="1">"IQ_LTM_DATE"</definedName>
    <definedName name="IQ_LTM_REVENUE_OVER_EMPLOYEES" hidden="1">"c1437"</definedName>
    <definedName name="IQ_LTMMONTH" hidden="1">120000</definedName>
    <definedName name="IQ_M1" hidden="1">"c6906"</definedName>
    <definedName name="IQ_M1_APR" hidden="1">"c7566"</definedName>
    <definedName name="IQ_M1_APR_FC" hidden="1">"c8446"</definedName>
    <definedName name="IQ_M1_FC" hidden="1">"c7786"</definedName>
    <definedName name="IQ_M1_POP" hidden="1">"c7126"</definedName>
    <definedName name="IQ_M1_POP_FC" hidden="1">"c8006"</definedName>
    <definedName name="IQ_M1_YOY" hidden="1">"c7346"</definedName>
    <definedName name="IQ_M1_YOY_FC" hidden="1">"c8226"</definedName>
    <definedName name="IQ_M2" hidden="1">"c6907"</definedName>
    <definedName name="IQ_M2_APR" hidden="1">"c7567"</definedName>
    <definedName name="IQ_M2_APR_FC" hidden="1">"c8447"</definedName>
    <definedName name="IQ_M2_FC" hidden="1">"c7787"</definedName>
    <definedName name="IQ_M2_POP" hidden="1">"c7127"</definedName>
    <definedName name="IQ_M2_POP_FC" hidden="1">"c8007"</definedName>
    <definedName name="IQ_M2_YOY" hidden="1">"c7347"</definedName>
    <definedName name="IQ_M2_YOY_FC" hidden="1">"c8227"</definedName>
    <definedName name="IQ_M3" hidden="1">"c6908"</definedName>
    <definedName name="IQ_M3_APR" hidden="1">"c7568"</definedName>
    <definedName name="IQ_M3_APR_FC" hidden="1">"c8448"</definedName>
    <definedName name="IQ_M3_FC" hidden="1">"c7788"</definedName>
    <definedName name="IQ_M3_POP" hidden="1">"c7128"</definedName>
    <definedName name="IQ_M3_POP_FC" hidden="1">"c8008"</definedName>
    <definedName name="IQ_M3_YOY" hidden="1">"c7348"</definedName>
    <definedName name="IQ_M3_YOY_FC" hidden="1">"c8228"</definedName>
    <definedName name="IQ_MACHINERY" hidden="1">"c711"</definedName>
    <definedName name="IQ_MAINT_CAPEX" hidden="1">"c2947"</definedName>
    <definedName name="IQ_MAINT_CAPEX_ACT_OR_EST" hidden="1">"c4458"</definedName>
    <definedName name="IQ_MAINT_CAPEX_ACT_OR_EST_CIQ" hidden="1">"c4987"</definedName>
    <definedName name="IQ_MAINT_CAPEX_EST" hidden="1">"c4457"</definedName>
    <definedName name="IQ_MAINT_CAPEX_GUIDANCE" hidden="1">"c4459"</definedName>
    <definedName name="IQ_MAINT_CAPEX_HIGH_EST" hidden="1">"c4460"</definedName>
    <definedName name="IQ_MAINT_CAPEX_HIGH_GUIDANCE" hidden="1">"c4197"</definedName>
    <definedName name="IQ_MAINT_CAPEX_LOW_EST" hidden="1">"c4461"</definedName>
    <definedName name="IQ_MAINT_CAPEX_LOW_GUIDANCE" hidden="1">"c4237"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N_INVENTORIES" hidden="1">"c6913"</definedName>
    <definedName name="IQ_MAN_INVENTORIES_APR" hidden="1">"c7573"</definedName>
    <definedName name="IQ_MAN_INVENTORIES_APR_FC" hidden="1">"c8453"</definedName>
    <definedName name="IQ_MAN_INVENTORIES_FC" hidden="1">"c7793"</definedName>
    <definedName name="IQ_MAN_INVENTORIES_POP" hidden="1">"c7133"</definedName>
    <definedName name="IQ_MAN_INVENTORIES_POP_FC" hidden="1">"c8013"</definedName>
    <definedName name="IQ_MAN_INVENTORIES_YOY" hidden="1">"c7353"</definedName>
    <definedName name="IQ_MAN_INVENTORIES_YOY_FC" hidden="1">"c8233"</definedName>
    <definedName name="IQ_MAN_IS_RATIO" hidden="1">"c6912"</definedName>
    <definedName name="IQ_MAN_IS_RATIO_APR" hidden="1">"c7572"</definedName>
    <definedName name="IQ_MAN_IS_RATIO_APR_FC" hidden="1">"c8452"</definedName>
    <definedName name="IQ_MAN_IS_RATIO_FC" hidden="1">"c7792"</definedName>
    <definedName name="IQ_MAN_IS_RATIO_POP" hidden="1">"c7132"</definedName>
    <definedName name="IQ_MAN_IS_RATIO_POP_FC" hidden="1">"c8012"</definedName>
    <definedName name="IQ_MAN_IS_RATIO_YOY" hidden="1">"c7352"</definedName>
    <definedName name="IQ_MAN_IS_RATIO_YOY_FC" hidden="1">"c8232"</definedName>
    <definedName name="IQ_MAN_ORDERS" hidden="1">"c6914"</definedName>
    <definedName name="IQ_MAN_ORDERS_APR" hidden="1">"c7574"</definedName>
    <definedName name="IQ_MAN_ORDERS_APR_FC" hidden="1">"c8454"</definedName>
    <definedName name="IQ_MAN_ORDERS_FC" hidden="1">"c7794"</definedName>
    <definedName name="IQ_MAN_ORDERS_POP" hidden="1">"c7134"</definedName>
    <definedName name="IQ_MAN_ORDERS_POP_FC" hidden="1">"c8014"</definedName>
    <definedName name="IQ_MAN_ORDERS_YOY" hidden="1">"c7354"</definedName>
    <definedName name="IQ_MAN_ORDERS_YOY_FC" hidden="1">"c8234"</definedName>
    <definedName name="IQ_MAN_OUTPUT_HR" hidden="1">"c6915"</definedName>
    <definedName name="IQ_MAN_OUTPUT_HR_APR" hidden="1">"c7575"</definedName>
    <definedName name="IQ_MAN_OUTPUT_HR_APR_FC" hidden="1">"c8455"</definedName>
    <definedName name="IQ_MAN_OUTPUT_HR_FC" hidden="1">"c7795"</definedName>
    <definedName name="IQ_MAN_OUTPUT_HR_POP" hidden="1">"c7135"</definedName>
    <definedName name="IQ_MAN_OUTPUT_HR_POP_FC" hidden="1">"c8015"</definedName>
    <definedName name="IQ_MAN_OUTPUT_HR_YOY" hidden="1">"c7355"</definedName>
    <definedName name="IQ_MAN_OUTPUT_HR_YOY_FC" hidden="1">"c8235"</definedName>
    <definedName name="IQ_MAN_PAYROLLS" hidden="1">"c6916"</definedName>
    <definedName name="IQ_MAN_PAYROLLS_APR" hidden="1">"c7576"</definedName>
    <definedName name="IQ_MAN_PAYROLLS_APR_FC" hidden="1">"c8456"</definedName>
    <definedName name="IQ_MAN_PAYROLLS_FC" hidden="1">"c7796"</definedName>
    <definedName name="IQ_MAN_PAYROLLS_POP" hidden="1">"c7136"</definedName>
    <definedName name="IQ_MAN_PAYROLLS_POP_FC" hidden="1">"c8016"</definedName>
    <definedName name="IQ_MAN_PAYROLLS_YOY" hidden="1">"c7356"</definedName>
    <definedName name="IQ_MAN_PAYROLLS_YOY_FC" hidden="1">"c8236"</definedName>
    <definedName name="IQ_MAN_SHIPMENTS" hidden="1">"c6917"</definedName>
    <definedName name="IQ_MAN_SHIPMENTS_APR" hidden="1">"c7577"</definedName>
    <definedName name="IQ_MAN_SHIPMENTS_APR_FC" hidden="1">"c8457"</definedName>
    <definedName name="IQ_MAN_SHIPMENTS_FC" hidden="1">"c7797"</definedName>
    <definedName name="IQ_MAN_SHIPMENTS_POP" hidden="1">"c7137"</definedName>
    <definedName name="IQ_MAN_SHIPMENTS_POP_FC" hidden="1">"c8017"</definedName>
    <definedName name="IQ_MAN_SHIPMENTS_YOY" hidden="1">"c7357"</definedName>
    <definedName name="IQ_MAN_SHIPMENTS_YOY_FC" hidden="1">"c8237"</definedName>
    <definedName name="IQ_MAN_TOTAL_HR" hidden="1">"c6918"</definedName>
    <definedName name="IQ_MAN_TOTAL_HR_APR" hidden="1">"c7578"</definedName>
    <definedName name="IQ_MAN_TOTAL_HR_APR_FC" hidden="1">"c8458"</definedName>
    <definedName name="IQ_MAN_TOTAL_HR_FC" hidden="1">"c7798"</definedName>
    <definedName name="IQ_MAN_TOTAL_HR_POP" hidden="1">"c7138"</definedName>
    <definedName name="IQ_MAN_TOTAL_HR_POP_FC" hidden="1">"c8018"</definedName>
    <definedName name="IQ_MAN_TOTAL_HR_YOY" hidden="1">"c7358"</definedName>
    <definedName name="IQ_MAN_TOTAL_HR_YOY_FC" hidden="1">"c8238"</definedName>
    <definedName name="IQ_MAN_TRADE_INVENTORIES" hidden="1">"c6910"</definedName>
    <definedName name="IQ_MAN_TRADE_INVENTORIES_APR" hidden="1">"c7570"</definedName>
    <definedName name="IQ_MAN_TRADE_INVENTORIES_APR_FC" hidden="1">"c8450"</definedName>
    <definedName name="IQ_MAN_TRADE_INVENTORIES_FC" hidden="1">"c7790"</definedName>
    <definedName name="IQ_MAN_TRADE_INVENTORIES_POP" hidden="1">"c7130"</definedName>
    <definedName name="IQ_MAN_TRADE_INVENTORIES_POP_FC" hidden="1">"c8010"</definedName>
    <definedName name="IQ_MAN_TRADE_INVENTORIES_YOY" hidden="1">"c7350"</definedName>
    <definedName name="IQ_MAN_TRADE_INVENTORIES_YOY_FC" hidden="1">"c8230"</definedName>
    <definedName name="IQ_MAN_TRADE_IS_RATIO" hidden="1">"c6909"</definedName>
    <definedName name="IQ_MAN_TRADE_IS_RATIO_FC" hidden="1">"c7789"</definedName>
    <definedName name="IQ_MAN_TRADE_IS_RATIO_POP" hidden="1">"c7129"</definedName>
    <definedName name="IQ_MAN_TRADE_IS_RATIO_POP_FC" hidden="1">"c8009"</definedName>
    <definedName name="IQ_MAN_TRADE_IS_RATIO_YOY" hidden="1">"c7349"</definedName>
    <definedName name="IQ_MAN_TRADE_IS_RATIO_YOY_FC" hidden="1">"c8229"</definedName>
    <definedName name="IQ_MAN_TRADE_SALES" hidden="1">"c6911"</definedName>
    <definedName name="IQ_MAN_TRADE_SALES_APR" hidden="1">"c7571"</definedName>
    <definedName name="IQ_MAN_TRADE_SALES_APR_FC" hidden="1">"c8451"</definedName>
    <definedName name="IQ_MAN_TRADE_SALES_FC" hidden="1">"c7791"</definedName>
    <definedName name="IQ_MAN_TRADE_SALES_POP" hidden="1">"c7131"</definedName>
    <definedName name="IQ_MAN_TRADE_SALES_POP_FC" hidden="1">"c8011"</definedName>
    <definedName name="IQ_MAN_TRADE_SALES_YOY" hidden="1">"c7351"</definedName>
    <definedName name="IQ_MAN_TRADE_SALES_YOY_FC" hidden="1">"c8231"</definedName>
    <definedName name="IQ_MAN_WAGES" hidden="1">"c6919"</definedName>
    <definedName name="IQ_MAN_WAGES_APR" hidden="1">"c7579"</definedName>
    <definedName name="IQ_MAN_WAGES_APR_FC" hidden="1">"c8459"</definedName>
    <definedName name="IQ_MAN_WAGES_FC" hidden="1">"c7799"</definedName>
    <definedName name="IQ_MAN_WAGES_POP" hidden="1">"c7139"</definedName>
    <definedName name="IQ_MAN_WAGES_POP_FC" hidden="1">"c8019"</definedName>
    <definedName name="IQ_MAN_WAGES_YOY" hidden="1">"c7359"</definedName>
    <definedName name="IQ_MAN_WAGES_YOY_FC" hidden="1">"c8239"</definedName>
    <definedName name="IQ_MANAGED_PROP" hidden="1">"c8763"</definedName>
    <definedName name="IQ_MANAGED_SQ_FT" hidden="1">"c8779"</definedName>
    <definedName name="IQ_MANAGED_UNITS" hidden="1">"c8771"</definedName>
    <definedName name="IQ_MARGIN_ANNUAL_PREMIUM_EQUIVALENT_NEW_BUSINESS" hidden="1">"c9970"</definedName>
    <definedName name="IQ_MARGIN_PV_PREMIUMS_NEW_BUSINESS" hidden="1">"c9971"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ATURITY_ONE_YEAR_LESS_FDIC" hidden="1">"c6425"</definedName>
    <definedName name="IQ_MBS_INVEST_SECURITIES_FFIEC" hidden="1">"c13460"</definedName>
    <definedName name="IQ_MBS_OTHER_ISSUED_FNMA_OTHERS_AVAIL_SALE_FFIEC" hidden="1">"c12799"</definedName>
    <definedName name="IQ_MBS_OTHER_ISSUED_FNMA_OTHERS_FFIEC" hidden="1">"c12785"</definedName>
    <definedName name="IQ_MBS_PASS_THROUGH_FNMA_AVAIL_SALE_FFIEC" hidden="1">"c12797"</definedName>
    <definedName name="IQ_MBS_PASS_THROUGH_FNMA_FFIEC" hidden="1">"c12783"</definedName>
    <definedName name="IQ_MBS_PASS_THROUGH_GNMA_AVAIL_SALE_FFIEC" hidden="1">"c12796"</definedName>
    <definedName name="IQ_MBS_PASS_THROUGH_GNMA_FFIEC" hidden="1">"c12782"</definedName>
    <definedName name="IQ_MBS_PASS_THROUGH_ISSUED_FNMA_GNMA_TRADING_DOM_FFIEC" hidden="1">"c12921"</definedName>
    <definedName name="IQ_MBS_PASS_THROUGH_OTHER_AVAIL_SALE_FFIEC" hidden="1">"c12798"</definedName>
    <definedName name="IQ_MBS_PASS_THROUGH_OTHER_FFIEC" hidden="1">"c12784"</definedName>
    <definedName name="IQ_MC_ASO_COVERED_LIVES" hidden="1">"c9918"</definedName>
    <definedName name="IQ_MC_ASO_MEMBERSHIP" hidden="1">"c9921"</definedName>
    <definedName name="IQ_MC_CLAIMS_RESERVES" hidden="1">"c9941"</definedName>
    <definedName name="IQ_MC_COMBINED_RATIO" hidden="1">"c9933"</definedName>
    <definedName name="IQ_MC_DAYS_CLAIMS_PAYABLE" hidden="1">"c9937"</definedName>
    <definedName name="IQ_MC_DAYS_CLAIMS_PAYABLE_EXCL_CAPITATION" hidden="1">"c9938"</definedName>
    <definedName name="IQ_MC_MEDICAL_COSTS_PMPM" hidden="1">"c9925"</definedName>
    <definedName name="IQ_MC_PARENT_CASH" hidden="1">"c9942"</definedName>
    <definedName name="IQ_MC_PREMIUMS_PMPM" hidden="1">"c9924"</definedName>
    <definedName name="IQ_MC_RATIO" hidden="1">"c2783"</definedName>
    <definedName name="IQ_MC_RECEIPT_CYCLE_TIME_DAYS" hidden="1">"c9939"</definedName>
    <definedName name="IQ_MC_RECEIPT_CYCLE_TIME_MONTHS" hidden="1">"c9940"</definedName>
    <definedName name="IQ_MC_RISK_COVERED_LIVES" hidden="1">"c9917"</definedName>
    <definedName name="IQ_MC_RISK_MEMBERSHIP" hidden="1">"c9920"</definedName>
    <definedName name="IQ_MC_SELLILNG_COSTS_RATIO" hidden="1">"c9928"</definedName>
    <definedName name="IQ_MC_SGA_PMPM" hidden="1">"c9926"</definedName>
    <definedName name="IQ_MC_STATUTORY_SURPLUS" hidden="1">"c2772"</definedName>
    <definedName name="IQ_MC_TOTAL_COVERED_LIVES" hidden="1">"c9919"</definedName>
    <definedName name="IQ_MC_TOTAL_MEMBERSHIP" hidden="1">"c9922"</definedName>
    <definedName name="IQ_MC_TOTAL_MEMBERSHIP_CAPITATION" hidden="1">"c9923"</definedName>
    <definedName name="IQ_MC_UNPROCESSED_CLAIMS_INVENTORY_DAYS" hidden="1">"c9936"</definedName>
    <definedName name="IQ_MC_UNPROCESSED_CLAIMS_INVENTORY_NUMBER" hidden="1">"c9934"</definedName>
    <definedName name="IQ_MC_UNPROCESSED_CLAIMS_INVENTORY_VALUE" hidden="1">"c9935"</definedName>
    <definedName name="IQ_MEASURED_ATTRIB_ORE_RESOURCES_ALUM" hidden="1">"c9237"</definedName>
    <definedName name="IQ_MEASURED_ATTRIB_ORE_RESOURCES_COP" hidden="1">"c9181"</definedName>
    <definedName name="IQ_MEASURED_ATTRIB_ORE_RESOURCES_DIAM" hidden="1">"c9661"</definedName>
    <definedName name="IQ_MEASURED_ATTRIB_ORE_RESOURCES_GOLD" hidden="1">"c9022"</definedName>
    <definedName name="IQ_MEASURED_ATTRIB_ORE_RESOURCES_IRON" hidden="1">"c9396"</definedName>
    <definedName name="IQ_MEASURED_ATTRIB_ORE_RESOURCES_LEAD" hidden="1">"c9449"</definedName>
    <definedName name="IQ_MEASURED_ATTRIB_ORE_RESOURCES_MANG" hidden="1">"c9502"</definedName>
    <definedName name="IQ_MEASURED_ATTRIB_ORE_RESOURCES_MOLYB" hidden="1">"c9714"</definedName>
    <definedName name="IQ_MEASURED_ATTRIB_ORE_RESOURCES_NICK" hidden="1">"c9290"</definedName>
    <definedName name="IQ_MEASURED_ATTRIB_ORE_RESOURCES_PLAT" hidden="1">"c9128"</definedName>
    <definedName name="IQ_MEASURED_ATTRIB_ORE_RESOURCES_SILVER" hidden="1">"c9075"</definedName>
    <definedName name="IQ_MEASURED_ATTRIB_ORE_RESOURCES_TITAN" hidden="1">"c9555"</definedName>
    <definedName name="IQ_MEASURED_ATTRIB_ORE_RESOURCES_URAN" hidden="1">"c9608"</definedName>
    <definedName name="IQ_MEASURED_ATTRIB_ORE_RESOURCES_ZINC" hidden="1">"c9343"</definedName>
    <definedName name="IQ_MEASURED_INDICATED_ATTRIB_ORE_RESOURCES_ALUM" hidden="1">"c9239"</definedName>
    <definedName name="IQ_MEASURED_INDICATED_ATTRIB_ORE_RESOURCES_COP" hidden="1">"c9183"</definedName>
    <definedName name="IQ_MEASURED_INDICATED_ATTRIB_ORE_RESOURCES_DIAM" hidden="1">"c9663"</definedName>
    <definedName name="IQ_MEASURED_INDICATED_ATTRIB_ORE_RESOURCES_GOLD" hidden="1">"c9024"</definedName>
    <definedName name="IQ_MEASURED_INDICATED_ATTRIB_ORE_RESOURCES_IRON" hidden="1">"c9398"</definedName>
    <definedName name="IQ_MEASURED_INDICATED_ATTRIB_ORE_RESOURCES_LEAD" hidden="1">"c9451"</definedName>
    <definedName name="IQ_MEASURED_INDICATED_ATTRIB_ORE_RESOURCES_MANG" hidden="1">"c9504"</definedName>
    <definedName name="IQ_MEASURED_INDICATED_ATTRIB_ORE_RESOURCES_MOLYB" hidden="1">"c9716"</definedName>
    <definedName name="IQ_MEASURED_INDICATED_ATTRIB_ORE_RESOURCES_NICK" hidden="1">"c9292"</definedName>
    <definedName name="IQ_MEASURED_INDICATED_ATTRIB_ORE_RESOURCES_PLAT" hidden="1">"c9130"</definedName>
    <definedName name="IQ_MEASURED_INDICATED_ATTRIB_ORE_RESOURCES_SILVER" hidden="1">"c9077"</definedName>
    <definedName name="IQ_MEASURED_INDICATED_ATTRIB_ORE_RESOURCES_TITAN" hidden="1">"c9557"</definedName>
    <definedName name="IQ_MEASURED_INDICATED_ATTRIB_ORE_RESOURCES_URAN" hidden="1">"c9610"</definedName>
    <definedName name="IQ_MEASURED_INDICATED_ATTRIB_ORE_RESOURCES_ZINC" hidden="1">"c9345"</definedName>
    <definedName name="IQ_MEASURED_INDICATED_ORE_RESOURCES_ALUM" hidden="1">"c9226"</definedName>
    <definedName name="IQ_MEASURED_INDICATED_ORE_RESOURCES_COP" hidden="1">"c9170"</definedName>
    <definedName name="IQ_MEASURED_INDICATED_ORE_RESOURCES_DIAM" hidden="1">"c9650"</definedName>
    <definedName name="IQ_MEASURED_INDICATED_ORE_RESOURCES_GOLD" hidden="1">"c9011"</definedName>
    <definedName name="IQ_MEASURED_INDICATED_ORE_RESOURCES_IRON" hidden="1">"c9385"</definedName>
    <definedName name="IQ_MEASURED_INDICATED_ORE_RESOURCES_LEAD" hidden="1">"c9438"</definedName>
    <definedName name="IQ_MEASURED_INDICATED_ORE_RESOURCES_MANG" hidden="1">"c9491"</definedName>
    <definedName name="IQ_MEASURED_INDICATED_ORE_RESOURCES_MOLYB" hidden="1">"c9703"</definedName>
    <definedName name="IQ_MEASURED_INDICATED_ORE_RESOURCES_NICK" hidden="1">"c9279"</definedName>
    <definedName name="IQ_MEASURED_INDICATED_ORE_RESOURCES_PLAT" hidden="1">"c9117"</definedName>
    <definedName name="IQ_MEASURED_INDICATED_ORE_RESOURCES_SILVER" hidden="1">"c9064"</definedName>
    <definedName name="IQ_MEASURED_INDICATED_ORE_RESOURCES_TITAN" hidden="1">"c9544"</definedName>
    <definedName name="IQ_MEASURED_INDICATED_ORE_RESOURCES_URAN" hidden="1">"c9597"</definedName>
    <definedName name="IQ_MEASURED_INDICATED_ORE_RESOURCES_ZINC" hidden="1">"c9332"</definedName>
    <definedName name="IQ_MEASURED_INDICATED_RECOV_RESOURCES_ALUM" hidden="1">"c9234"</definedName>
    <definedName name="IQ_MEASURED_INDICATED_RECOV_RESOURCES_COAL" hidden="1">"c9813"</definedName>
    <definedName name="IQ_MEASURED_INDICATED_RECOV_RESOURCES_COP" hidden="1">"c9178"</definedName>
    <definedName name="IQ_MEASURED_INDICATED_RECOV_RESOURCES_DIAM" hidden="1">"c9658"</definedName>
    <definedName name="IQ_MEASURED_INDICATED_RECOV_RESOURCES_GOLD" hidden="1">"c9019"</definedName>
    <definedName name="IQ_MEASURED_INDICATED_RECOV_RESOURCES_IRON" hidden="1">"c9393"</definedName>
    <definedName name="IQ_MEASURED_INDICATED_RECOV_RESOURCES_LEAD" hidden="1">"c9446"</definedName>
    <definedName name="IQ_MEASURED_INDICATED_RECOV_RESOURCES_MANG" hidden="1">"c9499"</definedName>
    <definedName name="IQ_MEASURED_INDICATED_RECOV_RESOURCES_MET_COAL" hidden="1">"c9753"</definedName>
    <definedName name="IQ_MEASURED_INDICATED_RECOV_RESOURCES_MOLYB" hidden="1">"c9711"</definedName>
    <definedName name="IQ_MEASURED_INDICATED_RECOV_RESOURCES_NICK" hidden="1">"c9287"</definedName>
    <definedName name="IQ_MEASURED_INDICATED_RECOV_RESOURCES_PLAT" hidden="1">"c9125"</definedName>
    <definedName name="IQ_MEASURED_INDICATED_RECOV_RESOURCES_SILVER" hidden="1">"c9072"</definedName>
    <definedName name="IQ_MEASURED_INDICATED_RECOV_RESOURCES_STEAM" hidden="1">"c9783"</definedName>
    <definedName name="IQ_MEASURED_INDICATED_RECOV_RESOURCES_TITAN" hidden="1">"c9552"</definedName>
    <definedName name="IQ_MEASURED_INDICATED_RECOV_RESOURCES_URAN" hidden="1">"c9605"</definedName>
    <definedName name="IQ_MEASURED_INDICATED_RECOV_RESOURCES_ZINC" hidden="1">"c9340"</definedName>
    <definedName name="IQ_MEASURED_INDICATED_RESOURCES_GRADE_ALUM" hidden="1">"c9227"</definedName>
    <definedName name="IQ_MEASURED_INDICATED_RESOURCES_GRADE_COP" hidden="1">"c9171"</definedName>
    <definedName name="IQ_MEASURED_INDICATED_RESOURCES_GRADE_DIAM" hidden="1">"c9651"</definedName>
    <definedName name="IQ_MEASURED_INDICATED_RESOURCES_GRADE_GOLD" hidden="1">"c9012"</definedName>
    <definedName name="IQ_MEASURED_INDICATED_RESOURCES_GRADE_IRON" hidden="1">"c9386"</definedName>
    <definedName name="IQ_MEASURED_INDICATED_RESOURCES_GRADE_LEAD" hidden="1">"c9439"</definedName>
    <definedName name="IQ_MEASURED_INDICATED_RESOURCES_GRADE_MANG" hidden="1">"c9492"</definedName>
    <definedName name="IQ_MEASURED_INDICATED_RESOURCES_GRADE_MOLYB" hidden="1">"c9704"</definedName>
    <definedName name="IQ_MEASURED_INDICATED_RESOURCES_GRADE_NICK" hidden="1">"c9280"</definedName>
    <definedName name="IQ_MEASURED_INDICATED_RESOURCES_GRADE_PLAT" hidden="1">"c9118"</definedName>
    <definedName name="IQ_MEASURED_INDICATED_RESOURCES_GRADE_SILVER" hidden="1">"c9065"</definedName>
    <definedName name="IQ_MEASURED_INDICATED_RESOURCES_GRADE_TITAN" hidden="1">"c9545"</definedName>
    <definedName name="IQ_MEASURED_INDICATED_RESOURCES_GRADE_URAN" hidden="1">"c9598"</definedName>
    <definedName name="IQ_MEASURED_INDICATED_RESOURCES_GRADE_ZINC" hidden="1">"c9333"</definedName>
    <definedName name="IQ_MEASURED_ORE_RESOURCES_ALUM" hidden="1">"c9222"</definedName>
    <definedName name="IQ_MEASURED_ORE_RESOURCES_COP" hidden="1">"c9166"</definedName>
    <definedName name="IQ_MEASURED_ORE_RESOURCES_DIAM" hidden="1">"c9646"</definedName>
    <definedName name="IQ_MEASURED_ORE_RESOURCES_GOLD" hidden="1">"c9007"</definedName>
    <definedName name="IQ_MEASURED_ORE_RESOURCES_IRON" hidden="1">"c9381"</definedName>
    <definedName name="IQ_MEASURED_ORE_RESOURCES_LEAD" hidden="1">"c9434"</definedName>
    <definedName name="IQ_MEASURED_ORE_RESOURCES_MANG" hidden="1">"c9487"</definedName>
    <definedName name="IQ_MEASURED_ORE_RESOURCES_MOLYB" hidden="1">"c9699"</definedName>
    <definedName name="IQ_MEASURED_ORE_RESOURCES_NICK" hidden="1">"c9275"</definedName>
    <definedName name="IQ_MEASURED_ORE_RESOURCES_PLAT" hidden="1">"c9113"</definedName>
    <definedName name="IQ_MEASURED_ORE_RESOURCES_SILVER" hidden="1">"c9060"</definedName>
    <definedName name="IQ_MEASURED_ORE_RESOURCES_TITAN" hidden="1">"c9540"</definedName>
    <definedName name="IQ_MEASURED_ORE_RESOURCES_URAN" hidden="1">"c9593"</definedName>
    <definedName name="IQ_MEASURED_ORE_RESOURCES_ZINC" hidden="1">"c9328"</definedName>
    <definedName name="IQ_MEASURED_RECOV_ATTRIB_RESOURCES_ALUM" hidden="1">"c9242"</definedName>
    <definedName name="IQ_MEASURED_RECOV_ATTRIB_RESOURCES_COAL" hidden="1">"c9816"</definedName>
    <definedName name="IQ_MEASURED_RECOV_ATTRIB_RESOURCES_COP" hidden="1">"c9186"</definedName>
    <definedName name="IQ_MEASURED_RECOV_ATTRIB_RESOURCES_DIAM" hidden="1">"c9666"</definedName>
    <definedName name="IQ_MEASURED_RECOV_ATTRIB_RESOURCES_GOLD" hidden="1">"c9027"</definedName>
    <definedName name="IQ_MEASURED_RECOV_ATTRIB_RESOURCES_IRON" hidden="1">"c9401"</definedName>
    <definedName name="IQ_MEASURED_RECOV_ATTRIB_RESOURCES_LEAD" hidden="1">"c9454"</definedName>
    <definedName name="IQ_MEASURED_RECOV_ATTRIB_RESOURCES_MANG" hidden="1">"c9507"</definedName>
    <definedName name="IQ_MEASURED_RECOV_ATTRIB_RESOURCES_MET_COAL" hidden="1">"c9756"</definedName>
    <definedName name="IQ_MEASURED_RECOV_ATTRIB_RESOURCES_MOLYB" hidden="1">"c9719"</definedName>
    <definedName name="IQ_MEASURED_RECOV_ATTRIB_RESOURCES_NICK" hidden="1">"c9295"</definedName>
    <definedName name="IQ_MEASURED_RECOV_ATTRIB_RESOURCES_PLAT" hidden="1">"c9133"</definedName>
    <definedName name="IQ_MEASURED_RECOV_ATTRIB_RESOURCES_SILVER" hidden="1">"c9080"</definedName>
    <definedName name="IQ_MEASURED_RECOV_ATTRIB_RESOURCES_STEAM" hidden="1">"c9786"</definedName>
    <definedName name="IQ_MEASURED_RECOV_ATTRIB_RESOURCES_TITAN" hidden="1">"c9560"</definedName>
    <definedName name="IQ_MEASURED_RECOV_ATTRIB_RESOURCES_URAN" hidden="1">"c9613"</definedName>
    <definedName name="IQ_MEASURED_RECOV_ATTRIB_RESOURCES_ZINC" hidden="1">"c9348"</definedName>
    <definedName name="IQ_MEASURED_RECOV_RESOURCES_ALUM" hidden="1">"c9232"</definedName>
    <definedName name="IQ_MEASURED_RECOV_RESOURCES_COAL" hidden="1">"c9811"</definedName>
    <definedName name="IQ_MEASURED_RECOV_RESOURCES_COP" hidden="1">"c9176"</definedName>
    <definedName name="IQ_MEASURED_RECOV_RESOURCES_DIAM" hidden="1">"c9656"</definedName>
    <definedName name="IQ_MEASURED_RECOV_RESOURCES_GOLD" hidden="1">"c9017"</definedName>
    <definedName name="IQ_MEASURED_RECOV_RESOURCES_IRON" hidden="1">"c9391"</definedName>
    <definedName name="IQ_MEASURED_RECOV_RESOURCES_LEAD" hidden="1">"c9444"</definedName>
    <definedName name="IQ_MEASURED_RECOV_RESOURCES_MANG" hidden="1">"c9497"</definedName>
    <definedName name="IQ_MEASURED_RECOV_RESOURCES_MET_COAL" hidden="1">"c9751"</definedName>
    <definedName name="IQ_MEASURED_RECOV_RESOURCES_MOLYB" hidden="1">"c9709"</definedName>
    <definedName name="IQ_MEASURED_RECOV_RESOURCES_NICK" hidden="1">"c9285"</definedName>
    <definedName name="IQ_MEASURED_RECOV_RESOURCES_PLAT" hidden="1">"c9123"</definedName>
    <definedName name="IQ_MEASURED_RECOV_RESOURCES_SILVER" hidden="1">"c9070"</definedName>
    <definedName name="IQ_MEASURED_RECOV_RESOURCES_STEAM" hidden="1">"c9781"</definedName>
    <definedName name="IQ_MEASURED_RECOV_RESOURCES_TITAN" hidden="1">"c9550"</definedName>
    <definedName name="IQ_MEASURED_RECOV_RESOURCES_URAN" hidden="1">"c9603"</definedName>
    <definedName name="IQ_MEASURED_RECOV_RESOURCES_ZINC" hidden="1">"c9338"</definedName>
    <definedName name="IQ_MEASURED_RESOURCES_CALORIFIC_VALUE_COAL" hidden="1">"c9806"</definedName>
    <definedName name="IQ_MEASURED_RESOURCES_CALORIFIC_VALUE_MET_COAL" hidden="1">"c9746"</definedName>
    <definedName name="IQ_MEASURED_RESOURCES_CALORIFIC_VALUE_STEAM" hidden="1">"c9776"</definedName>
    <definedName name="IQ_MEASURED_RESOURCES_GRADE_ALUM" hidden="1">"c9223"</definedName>
    <definedName name="IQ_MEASURED_RESOURCES_GRADE_COP" hidden="1">"c9167"</definedName>
    <definedName name="IQ_MEASURED_RESOURCES_GRADE_DIAM" hidden="1">"c9647"</definedName>
    <definedName name="IQ_MEASURED_RESOURCES_GRADE_GOLD" hidden="1">"c9008"</definedName>
    <definedName name="IQ_MEASURED_RESOURCES_GRADE_IRON" hidden="1">"c9382"</definedName>
    <definedName name="IQ_MEASURED_RESOURCES_GRADE_LEAD" hidden="1">"c9435"</definedName>
    <definedName name="IQ_MEASURED_RESOURCES_GRADE_MANG" hidden="1">"c9488"</definedName>
    <definedName name="IQ_MEASURED_RESOURCES_GRADE_MOLYB" hidden="1">"c9700"</definedName>
    <definedName name="IQ_MEASURED_RESOURCES_GRADE_NICK" hidden="1">"c9276"</definedName>
    <definedName name="IQ_MEASURED_RESOURCES_GRADE_PLAT" hidden="1">"c9114"</definedName>
    <definedName name="IQ_MEASURED_RESOURCES_GRADE_SILVER" hidden="1">"c9061"</definedName>
    <definedName name="IQ_MEASURED_RESOURCES_GRADE_TITAN" hidden="1">"c9541"</definedName>
    <definedName name="IQ_MEASURED_RESOURCES_GRADE_URAN" hidden="1">"c9594"</definedName>
    <definedName name="IQ_MEASURED_RESOURCES_GRADE_ZINC" hidden="1">"c9329"</definedName>
    <definedName name="IQ_MEDIAN_NEW_HOME_SALES_APR_FC_UNUSED" hidden="1">"c8460"</definedName>
    <definedName name="IQ_MEDIAN_NEW_HOME_SALES_APR_FC_UNUSED_UNUSED_UNUSED" hidden="1">"c8460"</definedName>
    <definedName name="IQ_MEDIAN_NEW_HOME_SALES_APR_UNUSED" hidden="1">"c7580"</definedName>
    <definedName name="IQ_MEDIAN_NEW_HOME_SALES_APR_UNUSED_UNUSED_UNUSED" hidden="1">"c7580"</definedName>
    <definedName name="IQ_MEDIAN_NEW_HOME_SALES_FC_UNUSED" hidden="1">"c7800"</definedName>
    <definedName name="IQ_MEDIAN_NEW_HOME_SALES_FC_UNUSED_UNUSED_UNUSED" hidden="1">"c7800"</definedName>
    <definedName name="IQ_MEDIAN_NEW_HOME_SALES_POP_FC_UNUSED" hidden="1">"c8020"</definedName>
    <definedName name="IQ_MEDIAN_NEW_HOME_SALES_POP_FC_UNUSED_UNUSED_UNUSED" hidden="1">"c8020"</definedName>
    <definedName name="IQ_MEDIAN_NEW_HOME_SALES_POP_UNUSED" hidden="1">"c7140"</definedName>
    <definedName name="IQ_MEDIAN_NEW_HOME_SALES_POP_UNUSED_UNUSED_UNUSED" hidden="1">"c7140"</definedName>
    <definedName name="IQ_MEDIAN_NEW_HOME_SALES_UNUSED" hidden="1">"c6920"</definedName>
    <definedName name="IQ_MEDIAN_NEW_HOME_SALES_UNUSED_UNUSED_UNUSED" hidden="1">"c6920"</definedName>
    <definedName name="IQ_MEDIAN_NEW_HOME_SALES_YOY_FC_UNUSED" hidden="1">"c8240"</definedName>
    <definedName name="IQ_MEDIAN_NEW_HOME_SALES_YOY_FC_UNUSED_UNUSED_UNUSED" hidden="1">"c8240"</definedName>
    <definedName name="IQ_MEDIAN_NEW_HOME_SALES_YOY_UNUSED" hidden="1">"c7360"</definedName>
    <definedName name="IQ_MEDIAN_NEW_HOME_SALES_YOY_UNUSED_UNUSED_UNUSED" hidden="1">"c7360"</definedName>
    <definedName name="IQ_MEDIAN_TARGET_PRICE" hidden="1">"c1650"</definedName>
    <definedName name="IQ_MEDIAN_TARGET_PRICE_CIQ" hidden="1">"c4658"</definedName>
    <definedName name="IQ_MEDIAN_TARGET_PRICE_REUT" hidden="1">"c5316"</definedName>
    <definedName name="IQ_MEDIAN_TARGET_PRICE_THOM" hidden="1">"c5095"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_RECOV_ATTRIB_RESOURCES_ALUM" hidden="1">"c9244"</definedName>
    <definedName name="IQ_MI_RECOV_ATTRIB_RESOURCES_COAL" hidden="1">"c9818"</definedName>
    <definedName name="IQ_MI_RECOV_ATTRIB_RESOURCES_COP" hidden="1">"c9188"</definedName>
    <definedName name="IQ_MI_RECOV_ATTRIB_RESOURCES_DIAM" hidden="1">"c9668"</definedName>
    <definedName name="IQ_MI_RECOV_ATTRIB_RESOURCES_GOLD" hidden="1">"c9029"</definedName>
    <definedName name="IQ_MI_RECOV_ATTRIB_RESOURCES_IRON" hidden="1">"c9403"</definedName>
    <definedName name="IQ_MI_RECOV_ATTRIB_RESOURCES_LEAD" hidden="1">"c9456"</definedName>
    <definedName name="IQ_MI_RECOV_ATTRIB_RESOURCES_MANG" hidden="1">"c9509"</definedName>
    <definedName name="IQ_MI_RECOV_ATTRIB_RESOURCES_MET_COAL" hidden="1">"c9758"</definedName>
    <definedName name="IQ_MI_RECOV_ATTRIB_RESOURCES_MOLYB" hidden="1">"c9721"</definedName>
    <definedName name="IQ_MI_RECOV_ATTRIB_RESOURCES_NICK" hidden="1">"c9297"</definedName>
    <definedName name="IQ_MI_RECOV_ATTRIB_RESOURCES_PLAT" hidden="1">"c9135"</definedName>
    <definedName name="IQ_MI_RECOV_ATTRIB_RESOURCES_SILVER" hidden="1">"c9082"</definedName>
    <definedName name="IQ_MI_RECOV_ATTRIB_RESOURCES_STEAM" hidden="1">"c9788"</definedName>
    <definedName name="IQ_MI_RECOV_ATTRIB_RESOURCES_TITAN" hidden="1">"c9562"</definedName>
    <definedName name="IQ_MI_RECOV_ATTRIB_RESOURCES_URAN" hidden="1">"c9615"</definedName>
    <definedName name="IQ_MI_RECOV_ATTRIB_RESOURCES_ZINC" hidden="1">"c9350"</definedName>
    <definedName name="IQ_MI_RESOURCES_CALORIFIC_VALUE_COAL" hidden="1">"c9808"</definedName>
    <definedName name="IQ_MI_RESOURCES_CALORIFIC_VALUE_MET_COAL" hidden="1">"c9748"</definedName>
    <definedName name="IQ_MI_RESOURCES_CALORIFIC_VALUE_STEAM" hidden="1">"c9778"</definedName>
    <definedName name="IQ_MINORITY_INT_AVG_ASSETS_FFIEC" hidden="1">"c13367"</definedName>
    <definedName name="IQ_MINORITY_INT_BS_FFIEC" hidden="1">"c12874"</definedName>
    <definedName name="IQ_MINORITY_INT_FFIEC" hidden="1">"c13031"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CIQ" hidden="1">"c4041"</definedName>
    <definedName name="IQ_MKTCAP_TOTAL_REV_FWD_REUT" hidden="1">"c4048"</definedName>
    <definedName name="IQ_MKTCAP_TOTAL_REV_FWD_THOM" hidden="1">"c4055"</definedName>
    <definedName name="IQ_MM_ACCOUNT" hidden="1">"c743"</definedName>
    <definedName name="IQ_MM_ACCRETION_EXPENSE" hidden="1">"c9845"</definedName>
    <definedName name="IQ_MM_ARO_BEG" hidden="1">"c9842"</definedName>
    <definedName name="IQ_MM_ARO_TOTAL" hidden="1">"c9850"</definedName>
    <definedName name="IQ_MM_CURRENT_PORT_ARO" hidden="1">"c9851"</definedName>
    <definedName name="IQ_MM_DEVELOPED_ACREAGE" hidden="1">"c9832"</definedName>
    <definedName name="IQ_MM_DEVELOPED_SQ_KMS" hidden="1">"c9831"</definedName>
    <definedName name="IQ_MM_DEVELOPED_SQ_MILES" hidden="1">"c9833"</definedName>
    <definedName name="IQ_MM_EXPLORATION_EXPENDITURE_TOT" hidden="1">"c9840"</definedName>
    <definedName name="IQ_MM_FX_ADJUSTMENT" hidden="1">"c9847"</definedName>
    <definedName name="IQ_MM_LIABILITIES_INCURRED_ACQUIRED" hidden="1">"c9843"</definedName>
    <definedName name="IQ_MM_LIABILITIES_REL_SPIN_OFFS" hidden="1">"c9848"</definedName>
    <definedName name="IQ_MM_LIABILITIES_SETTLED_DISPOSED" hidden="1">"c9844"</definedName>
    <definedName name="IQ_MM_NON_CURRENT_PORT_ARO" hidden="1">"c9852"</definedName>
    <definedName name="IQ_MM_NUMBER_MINES" hidden="1">"c9839"</definedName>
    <definedName name="IQ_MM_OTHER_ADJUSTMENTS_ARO" hidden="1">"c9849"</definedName>
    <definedName name="IQ_MM_REMAINING_MINE_LIFE" hidden="1">"c9838"</definedName>
    <definedName name="IQ_MM_RESOURCES_INCL_EXCL_RESERVES" hidden="1">"c9841"</definedName>
    <definedName name="IQ_MM_REVISIONS_ESTIMATE" hidden="1">"c9846"</definedName>
    <definedName name="IQ_MM_STRIPPING_RATIO" hidden="1">"c9837"</definedName>
    <definedName name="IQ_MM_UNDEVELOPED_ACREAGE" hidden="1">"c9835"</definedName>
    <definedName name="IQ_MM_UNDEVELOPED_SQ_KMS" hidden="1">"c9834"</definedName>
    <definedName name="IQ_MM_UNDEVELOPED_SQ_MILES" hidden="1">"c9836"</definedName>
    <definedName name="IQ_MONEY_MARKET_ACCOUNTS_COMMERCIAL_BANK_SUBS_FFIEC" hidden="1">"c12947"</definedName>
    <definedName name="IQ_MONEY_MARKET_ACCOUNTS_OTHER_INSTITUTIONS_FFIEC" hidden="1">"c12952"</definedName>
    <definedName name="IQ_MONEY_MARKET_DEPOSIT_ACCOUNTS_FDIC" hidden="1">"c6553"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BACKED_SECURITIES_FDIC" hidden="1">"c6402"</definedName>
    <definedName name="IQ_MORTGAGE_SERV_RIGHTS" hidden="1">"c2242"</definedName>
    <definedName name="IQ_MORTGAGE_SERVICING_ASSETS_FFIEC" hidden="1">"c12838"</definedName>
    <definedName name="IQ_MORTGAGE_SERVICING_FDIC" hidden="1">"c6335"</definedName>
    <definedName name="IQ_MTD" hidden="1">800000</definedName>
    <definedName name="IQ_MULTI_RES_PROPERTIES_TRADING_DOM_FFIEC" hidden="1">"c12930"</definedName>
    <definedName name="IQ_MULTIFAMILY_LOANS_GROSS_LOANS_FFIEC" hidden="1">"c13404"</definedName>
    <definedName name="IQ_MULTIFAMILY_LOANS_RISK_BASED_FFIEC" hidden="1">"c13425"</definedName>
    <definedName name="IQ_MULTIFAMILY_RESIDENTIAL_LOANS_FDIC" hidden="1">"c6311"</definedName>
    <definedName name="IQ_MUNICIPAL_INVEST_SECURITIES_FFIEC" hidden="1">"c13459"</definedName>
    <definedName name="IQ_NAMES_REVISION_DATE_" hidden="1">39965.6378009259</definedName>
    <definedName name="IQ_NAPM_BUS_CONDITIONS" hidden="1">"c6921"</definedName>
    <definedName name="IQ_NAPM_BUS_CONDITIONS_APR" hidden="1">"c7581"</definedName>
    <definedName name="IQ_NAPM_BUS_CONDITIONS_APR_FC" hidden="1">"c8461"</definedName>
    <definedName name="IQ_NAPM_BUS_CONDITIONS_FC" hidden="1">"c7801"</definedName>
    <definedName name="IQ_NAPM_BUS_CONDITIONS_POP" hidden="1">"c7141"</definedName>
    <definedName name="IQ_NAPM_BUS_CONDITIONS_POP_FC" hidden="1">"c8021"</definedName>
    <definedName name="IQ_NAPM_BUS_CONDITIONS_YOY" hidden="1">"c7361"</definedName>
    <definedName name="IQ_NAPM_BUS_CONDITIONS_YOY_FC" hidden="1">"c8241"</definedName>
    <definedName name="IQ_NAV_ACT_OR_EST" hidden="1">"c2225"</definedName>
    <definedName name="IQ_NAV_ACT_OR_EST_THOM" hidden="1">"c5607"</definedName>
    <definedName name="IQ_NAV_DET_EST_CURRENCY_THOM" hidden="1">"c12490"</definedName>
    <definedName name="IQ_NAV_DET_EST_DATE_THOM" hidden="1">"c12241"</definedName>
    <definedName name="IQ_NAV_DET_EST_INCL_THOM" hidden="1">"c12373"</definedName>
    <definedName name="IQ_NAV_DET_EST_ORIGIN_THOM" hidden="1">"c12707"</definedName>
    <definedName name="IQ_NAV_DET_EST_THOM" hidden="1">"c12091"</definedName>
    <definedName name="IQ_NAV_EST" hidden="1">"c1751"</definedName>
    <definedName name="IQ_NAV_EST_THOM" hidden="1">"c5601"</definedName>
    <definedName name="IQ_NAV_HIGH_EST" hidden="1">"c1753"</definedName>
    <definedName name="IQ_NAV_HIGH_EST_THOM" hidden="1">"c5604"</definedName>
    <definedName name="IQ_NAV_LOW_EST" hidden="1">"c1754"</definedName>
    <definedName name="IQ_NAV_LOW_EST_THOM" hidden="1">"c5605"</definedName>
    <definedName name="IQ_NAV_MEDIAN_EST" hidden="1">"c1752"</definedName>
    <definedName name="IQ_NAV_MEDIAN_EST_THOM" hidden="1">"c5602"</definedName>
    <definedName name="IQ_NAV_NUM_EST" hidden="1">"c1755"</definedName>
    <definedName name="IQ_NAV_NUM_EST_THOM" hidden="1">"c5606"</definedName>
    <definedName name="IQ_NAV_SHARE_ACT_OR_EST" hidden="1">"c5615"</definedName>
    <definedName name="IQ_NAV_SHARE_ACT_OR_EST_REUT" hidden="1">"c5623"</definedName>
    <definedName name="IQ_NAV_SHARE_DET_EST_ORIGIN" hidden="1">"c12585"</definedName>
    <definedName name="IQ_NAV_SHARE_DET_EST_ORIGIN_THOM" hidden="1">"c12611"</definedName>
    <definedName name="IQ_NAV_SHARE_EST" hidden="1">"c5609"</definedName>
    <definedName name="IQ_NAV_SHARE_EST_REUT" hidden="1">"c5617"</definedName>
    <definedName name="IQ_NAV_SHARE_HIGH_EST" hidden="1">"c5612"</definedName>
    <definedName name="IQ_NAV_SHARE_HIGH_EST_REUT" hidden="1">"c5620"</definedName>
    <definedName name="IQ_NAV_SHARE_LOW_EST" hidden="1">"c5613"</definedName>
    <definedName name="IQ_NAV_SHARE_LOW_EST_REUT" hidden="1">"c5621"</definedName>
    <definedName name="IQ_NAV_SHARE_MEDIAN_EST" hidden="1">"c5610"</definedName>
    <definedName name="IQ_NAV_SHARE_MEDIAN_EST_REUT" hidden="1">"c5618"</definedName>
    <definedName name="IQ_NAV_SHARE_NUM_EST" hidden="1">"c5614"</definedName>
    <definedName name="IQ_NAV_SHARE_NUM_EST_REUT" hidden="1">"c5622"</definedName>
    <definedName name="IQ_NAV_SHARE_STDDEV_EST" hidden="1">"c5611"</definedName>
    <definedName name="IQ_NAV_SHARE_STDDEV_EST_REUT" hidden="1">"c5619"</definedName>
    <definedName name="IQ_NAV_STDDEV_EST" hidden="1">"c1756"</definedName>
    <definedName name="IQ_NAV_STDDEV_EST_THOM" hidden="1">"c5603"</definedName>
    <definedName name="IQ_NEGATIVE_FAIR_VALUE_DERIVATIVES_BENEFICIARY_FFIEC" hidden="1">"c13124"</definedName>
    <definedName name="IQ_NEGATIVE_FAIR_VALUE_DERIVATIVES_GUARANTOR_FFIEC" hidden="1">"c13117"</definedName>
    <definedName name="IQ_NET_CHANGE" hidden="1">"c749"</definedName>
    <definedName name="IQ_NET_CHARGE_OFFS_FDIC" hidden="1">"c6641"</definedName>
    <definedName name="IQ_NET_CHARGE_OFFS_LOANS_FDIC" hidden="1">"c6751"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REUT" hidden="1">"c5473"</definedName>
    <definedName name="IQ_NET_DEBT_ACT_OR_EST_THOM" hidden="1">"c5309"</definedName>
    <definedName name="IQ_NET_DEBT_DET_EST" hidden="1">"c12061"</definedName>
    <definedName name="IQ_NET_DEBT_DET_EST_CURRENCY" hidden="1">"c12468"</definedName>
    <definedName name="IQ_NET_DEBT_DET_EST_CURRENCY_THOM" hidden="1">"c12491"</definedName>
    <definedName name="IQ_NET_DEBT_DET_EST_DATE" hidden="1">"c12214"</definedName>
    <definedName name="IQ_NET_DEBT_DET_EST_DATE_THOM" hidden="1">"c12242"</definedName>
    <definedName name="IQ_NET_DEBT_DET_EST_INCL" hidden="1">"c12351"</definedName>
    <definedName name="IQ_NET_DEBT_DET_EST_INCL_THOM" hidden="1">"c12374"</definedName>
    <definedName name="IQ_NET_DEBT_DET_EST_ORIGIN" hidden="1">"c12586"</definedName>
    <definedName name="IQ_NET_DEBT_DET_EST_ORIGIN_THOM" hidden="1">"c12612"</definedName>
    <definedName name="IQ_NET_DEBT_DET_EST_THOM" hidden="1">"c12092"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REUT" hidden="1">"c3976"</definedName>
    <definedName name="IQ_NET_DEBT_EST_THOM" hidden="1">"c4027"</definedName>
    <definedName name="IQ_NET_DEBT_GUIDANCE" hidden="1">"c4467"</definedName>
    <definedName name="IQ_NET_DEBT_HIGH_EST" hidden="1">"c3518"</definedName>
    <definedName name="IQ_NET_DEBT_HIGH_EST_REUT" hidden="1">"c3978"</definedName>
    <definedName name="IQ_NET_DEBT_HIGH_EST_THOM" hidden="1">"c4029"</definedName>
    <definedName name="IQ_NET_DEBT_HIGH_GUIDANCE" hidden="1">"c4181"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REUT" hidden="1">"c3979"</definedName>
    <definedName name="IQ_NET_DEBT_LOW_EST_THOM" hidden="1">"c4030"</definedName>
    <definedName name="IQ_NET_DEBT_LOW_GUIDANCE" hidden="1">"c4221"</definedName>
    <definedName name="IQ_NET_DEBT_MEDIAN_EST" hidden="1">"c3520"</definedName>
    <definedName name="IQ_NET_DEBT_MEDIAN_EST_REUT" hidden="1">"c3977"</definedName>
    <definedName name="IQ_NET_DEBT_MEDIAN_EST_THOM" hidden="1">"c4028"</definedName>
    <definedName name="IQ_NET_DEBT_NUM_EST" hidden="1">"c3515"</definedName>
    <definedName name="IQ_NET_DEBT_NUM_EST_REUT" hidden="1">"c3980"</definedName>
    <definedName name="IQ_NET_DEBT_NUM_EST_THOM" hidden="1">"c4031"</definedName>
    <definedName name="IQ_NET_DEBT_STDDEV_EST" hidden="1">"c3516"</definedName>
    <definedName name="IQ_NET_DEBT_STDDEV_EST_REUT" hidden="1">"c3981"</definedName>
    <definedName name="IQ_NET_DEBT_STDDEV_EST_THOM" hidden="1">"c4032"</definedName>
    <definedName name="IQ_NET_EARNED" hidden="1">"c2734"</definedName>
    <definedName name="IQ_NET_FUNDS_PURCHASED_ASSETS_TOT_FFIEC" hidden="1">"c13448"</definedName>
    <definedName name="IQ_NET_INC" hidden="1">"c1394"</definedName>
    <definedName name="IQ_NET_INC_10K" hidden="1">"IQ_NET_INC_10K"</definedName>
    <definedName name="IQ_NET_INC_10Q" hidden="1">"IQ_NET_INC_10Q"</definedName>
    <definedName name="IQ_NET_INC_10Q1" hidden="1">"IQ_NET_INC_10Q1"</definedName>
    <definedName name="IQ_NET_INC_BEFORE" hidden="1">"c1368"</definedName>
    <definedName name="IQ_NET_INC_CF" hidden="1">"c1397"</definedName>
    <definedName name="IQ_NET_INC_GROWTH_1" hidden="1">"c158"</definedName>
    <definedName name="IQ_NET_INC_GROWTH_2" hidden="1">"c162"</definedName>
    <definedName name="IQ_NET_INC_MARGIN" hidden="1">"c1398"</definedName>
    <definedName name="IQ_NET_INCOME_FDIC" hidden="1">"c6587"</definedName>
    <definedName name="IQ_NET_INCOME_LH_FFIEC" hidden="1">"c13110"</definedName>
    <definedName name="IQ_NET_INCOME_PC_FFIEC" hidden="1">"c13103"</definedName>
    <definedName name="IQ_NET_INCOME_SHE_FFIEC" hidden="1">"c12960"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AFTER_LL_BNK_SUBTOTAL_AP" hidden="1">"c8979"</definedName>
    <definedName name="IQ_NET_INT_INC_BNK" hidden="1">"c764"</definedName>
    <definedName name="IQ_NET_INT_INC_BNK_AP" hidden="1">"c8874"</definedName>
    <definedName name="IQ_NET_INT_INC_BNK_AP_ABS" hidden="1">"c8893"</definedName>
    <definedName name="IQ_NET_INT_INC_BNK_FDIC" hidden="1">"c6570"</definedName>
    <definedName name="IQ_NET_INT_INC_BNK_NAME_AP" hidden="1">"c8912"</definedName>
    <definedName name="IQ_NET_INT_INC_BNK_NAME_AP_ABS" hidden="1">"c8931"</definedName>
    <definedName name="IQ_NET_INT_INC_BNK_SUBTOTAL_AP" hidden="1">"c8978"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INCOME_FFIEC" hidden="1">"c13001"</definedName>
    <definedName name="IQ_NET_INT_INCOME_FTE_FFIEC" hidden="1">"c13036"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INTEREST_MARGIN_FDIC" hidden="1">"c6726"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CORE_DEPOSITS_FFIEC" hidden="1">"c13341"</definedName>
    <definedName name="IQ_NET_LOANS_DEPOSITS_FFIEC" hidden="1">"c13340"</definedName>
    <definedName name="IQ_NET_LOANS_EQUITY_FFIEC" hidden="1">"c13347"</definedName>
    <definedName name="IQ_NET_LOANS_LEASES_CORE_DEPOSITS_FDIC" hidden="1">"c6743"</definedName>
    <definedName name="IQ_NET_LOANS_LEASES_DEPOSITS_FDIC" hidden="1">"c6742"</definedName>
    <definedName name="IQ_NET_LOANS_TOTAL_DEPOSITS" hidden="1">"c779"</definedName>
    <definedName name="IQ_NET_OPERATING_INCOME_ASSETS_FDIC" hidden="1">"c6729"</definedName>
    <definedName name="IQ_NET_RENTAL_EXP_FN" hidden="1">"c780"</definedName>
    <definedName name="IQ_NET_SECURITIZATION_INCOME_FDIC" hidden="1">"c6669"</definedName>
    <definedName name="IQ_NET_SERVICING_FEES_FDIC" hidden="1">"c6668"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EXT_YR_PROD_EST_MAX_ALUM" hidden="1">"c9251"</definedName>
    <definedName name="IQ_NEXT_YR_PROD_EST_MAX_CATHODE_COP" hidden="1">"c9198"</definedName>
    <definedName name="IQ_NEXT_YR_PROD_EST_MAX_COP" hidden="1">"c9196"</definedName>
    <definedName name="IQ_NEXT_YR_PROD_EST_MAX_DIAM" hidden="1">"c9675"</definedName>
    <definedName name="IQ_NEXT_YR_PROD_EST_MAX_GOLD" hidden="1">"c9036"</definedName>
    <definedName name="IQ_NEXT_YR_PROD_EST_MAX_IRON" hidden="1">"c9410"</definedName>
    <definedName name="IQ_NEXT_YR_PROD_EST_MAX_LEAD" hidden="1">"c9463"</definedName>
    <definedName name="IQ_NEXT_YR_PROD_EST_MAX_MANG" hidden="1">"c9516"</definedName>
    <definedName name="IQ_NEXT_YR_PROD_EST_MAX_MOLYB" hidden="1">"c9728"</definedName>
    <definedName name="IQ_NEXT_YR_PROD_EST_MAX_NICK" hidden="1">"c9304"</definedName>
    <definedName name="IQ_NEXT_YR_PROD_EST_MAX_PLAT" hidden="1">"c9142"</definedName>
    <definedName name="IQ_NEXT_YR_PROD_EST_MAX_SILVER" hidden="1">"c9089"</definedName>
    <definedName name="IQ_NEXT_YR_PROD_EST_MAX_TITAN" hidden="1">"c9569"</definedName>
    <definedName name="IQ_NEXT_YR_PROD_EST_MAX_URAN" hidden="1">"c9622"</definedName>
    <definedName name="IQ_NEXT_YR_PROD_EST_MAX_ZINC" hidden="1">"c9357"</definedName>
    <definedName name="IQ_NEXT_YR_PROD_EST_MIN_ALUM" hidden="1">"c9250"</definedName>
    <definedName name="IQ_NEXT_YR_PROD_EST_MIN_CATHODE_COP" hidden="1">"c9197"</definedName>
    <definedName name="IQ_NEXT_YR_PROD_EST_MIN_COP" hidden="1">"c9195"</definedName>
    <definedName name="IQ_NEXT_YR_PROD_EST_MIN_DIAM" hidden="1">"c9674"</definedName>
    <definedName name="IQ_NEXT_YR_PROD_EST_MIN_GOLD" hidden="1">"c9035"</definedName>
    <definedName name="IQ_NEXT_YR_PROD_EST_MIN_IRON" hidden="1">"c9409"</definedName>
    <definedName name="IQ_NEXT_YR_PROD_EST_MIN_LEAD" hidden="1">"c9462"</definedName>
    <definedName name="IQ_NEXT_YR_PROD_EST_MIN_MANG" hidden="1">"c9515"</definedName>
    <definedName name="IQ_NEXT_YR_PROD_EST_MIN_MOLYB" hidden="1">"c9727"</definedName>
    <definedName name="IQ_NEXT_YR_PROD_EST_MIN_NICK" hidden="1">"c9303"</definedName>
    <definedName name="IQ_NEXT_YR_PROD_EST_MIN_PLAT" hidden="1">"c9141"</definedName>
    <definedName name="IQ_NEXT_YR_PROD_EST_MIN_SILVER" hidden="1">"c9088"</definedName>
    <definedName name="IQ_NEXT_YR_PROD_EST_MIN_TITAN" hidden="1">"c9568"</definedName>
    <definedName name="IQ_NEXT_YR_PROD_EST_MIN_URAN" hidden="1">"c9621"</definedName>
    <definedName name="IQ_NEXT_YR_PROD_EST_MIN_ZINC" hidden="1">"c9356"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REUT" hidden="1">"c5468"</definedName>
    <definedName name="IQ_NI_ACT_OR_EST_THOM" hidden="1">"c5306"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AVAIL_SUBTOTAL_AP" hidden="1">"c8984"</definedName>
    <definedName name="IQ_NI_AVG_ASSETS_FFIEC" hidden="1">"c13370"</definedName>
    <definedName name="IQ_NI_BEFORE_CAPITALIZED" hidden="1">"c792"</definedName>
    <definedName name="IQ_NI_CF" hidden="1">"c793"</definedName>
    <definedName name="IQ_NI_CHARGES_AP" hidden="1">"c8879"</definedName>
    <definedName name="IQ_NI_CHARGES_AP_ABS" hidden="1">"c8898"</definedName>
    <definedName name="IQ_NI_CHARGES_NAME_AP" hidden="1">"c8917"</definedName>
    <definedName name="IQ_NI_CHARGES_NAME_AP_ABS" hidden="1">"c8936"</definedName>
    <definedName name="IQ_NI_DET_EST" hidden="1">"c12062"</definedName>
    <definedName name="IQ_NI_DET_EST_CURRENCY" hidden="1">"c12469"</definedName>
    <definedName name="IQ_NI_DET_EST_CURRENCY_THOM" hidden="1">"c12492"</definedName>
    <definedName name="IQ_NI_DET_EST_DATE" hidden="1">"c12215"</definedName>
    <definedName name="IQ_NI_DET_EST_DATE_THOM" hidden="1">"c12243"</definedName>
    <definedName name="IQ_NI_DET_EST_INCL" hidden="1">"c12352"</definedName>
    <definedName name="IQ_NI_DET_EST_INCL_THOM" hidden="1">"c12375"</definedName>
    <definedName name="IQ_NI_DET_EST_ORIGIN" hidden="1">"c12587"</definedName>
    <definedName name="IQ_NI_DET_EST_ORIGIN_THOM" hidden="1">"c12613"</definedName>
    <definedName name="IQ_NI_DET_EST_THOM" hidden="1">"c12093"</definedName>
    <definedName name="IQ_NI_EST" hidden="1">"c1716"</definedName>
    <definedName name="IQ_NI_EST_REUT" hidden="1">"c5368"</definedName>
    <definedName name="IQ_NI_EST_THOM" hidden="1">"c5126"</definedName>
    <definedName name="IQ_NI_FFIEC" hidden="1">"c13034"</definedName>
    <definedName name="IQ_NI_GAAP_GUIDANCE" hidden="1">"c4470"</definedName>
    <definedName name="IQ_NI_GAAP_HIGH_GUIDANCE" hidden="1">"c4177"</definedName>
    <definedName name="IQ_NI_GAAP_LOW_GUIDANCE" hidden="1">"c4217"</definedName>
    <definedName name="IQ_NI_GUIDANCE" hidden="1">"c4469"</definedName>
    <definedName name="IQ_NI_GW_DET_EST" hidden="1">"c12063"</definedName>
    <definedName name="IQ_NI_GW_DET_EST_CURRENCY" hidden="1">"c12470"</definedName>
    <definedName name="IQ_NI_GW_DET_EST_DATE" hidden="1">"c12216"</definedName>
    <definedName name="IQ_NI_GW_DET_EST_INCL" hidden="1">"c12353"</definedName>
    <definedName name="IQ_NI_GW_EST" hidden="1">"c1723"</definedName>
    <definedName name="IQ_NI_GW_EST_REUT" hidden="1">"c5375"</definedName>
    <definedName name="IQ_NI_GW_GUIDANCE" hidden="1">"c4471"</definedName>
    <definedName name="IQ_NI_GW_HIGH_EST" hidden="1">"c1725"</definedName>
    <definedName name="IQ_NI_GW_HIGH_EST_REUT" hidden="1">"c5377"</definedName>
    <definedName name="IQ_NI_GW_HIGH_GUIDANCE" hidden="1">"c4178"</definedName>
    <definedName name="IQ_NI_GW_LOW_EST" hidden="1">"c1726"</definedName>
    <definedName name="IQ_NI_GW_LOW_EST_REUT" hidden="1">"c5378"</definedName>
    <definedName name="IQ_NI_GW_LOW_GUIDANCE" hidden="1">"c4218"</definedName>
    <definedName name="IQ_NI_GW_MEDIAN_EST" hidden="1">"c1724"</definedName>
    <definedName name="IQ_NI_GW_MEDIAN_EST_REUT" hidden="1">"c5376"</definedName>
    <definedName name="IQ_NI_GW_NUM_EST" hidden="1">"c1727"</definedName>
    <definedName name="IQ_NI_GW_NUM_EST_REUT" hidden="1">"c5379"</definedName>
    <definedName name="IQ_NI_GW_STDDEV_EST" hidden="1">"c1728"</definedName>
    <definedName name="IQ_NI_GW_STDDEV_EST_REUT" hidden="1">"c5380"</definedName>
    <definedName name="IQ_NI_HIGH_EST" hidden="1">"c1718"</definedName>
    <definedName name="IQ_NI_HIGH_EST_REUT" hidden="1">"c5370"</definedName>
    <definedName name="IQ_NI_HIGH_EST_THOM" hidden="1">"c5128"</definedName>
    <definedName name="IQ_NI_HIGH_GUIDANCE" hidden="1">"c4176"</definedName>
    <definedName name="IQ_NI_LOW_EST" hidden="1">"c1719"</definedName>
    <definedName name="IQ_NI_LOW_EST_REUT" hidden="1">"c5371"</definedName>
    <definedName name="IQ_NI_LOW_EST_THOM" hidden="1">"c5129"</definedName>
    <definedName name="IQ_NI_LOW_GUIDANCE" hidden="1">"c4216"</definedName>
    <definedName name="IQ_NI_MARGIN" hidden="1">"c794"</definedName>
    <definedName name="IQ_NI_MEDIAN_EST" hidden="1">"c1717"</definedName>
    <definedName name="IQ_NI_MEDIAN_EST_REUT" hidden="1">"c5369"</definedName>
    <definedName name="IQ_NI_MEDIAN_EST_THOM" hidden="1">"c5127"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REUT" hidden="1">"c5372"</definedName>
    <definedName name="IQ_NI_NUM_EST_THOM" hidden="1">"c5130"</definedName>
    <definedName name="IQ_NI_REPORTED_DET_EST_ORIGIN" hidden="1">"c12588"</definedName>
    <definedName name="IQ_NI_REPORTED_EST" hidden="1">"c1730"</definedName>
    <definedName name="IQ_NI_REPORTED_EST_REUT" hidden="1">"c5382"</definedName>
    <definedName name="IQ_NI_REPORTED_HIGH_EST" hidden="1">"c1732"</definedName>
    <definedName name="IQ_NI_REPORTED_HIGH_EST_REUT" hidden="1">"c5384"</definedName>
    <definedName name="IQ_NI_REPORTED_LOW_EST" hidden="1">"c1733"</definedName>
    <definedName name="IQ_NI_REPORTED_LOW_EST_REUT" hidden="1">"c5385"</definedName>
    <definedName name="IQ_NI_REPORTED_MEDIAN_EST" hidden="1">"c1731"</definedName>
    <definedName name="IQ_NI_REPORTED_MEDIAN_EST_REUT" hidden="1">"c5383"</definedName>
    <definedName name="IQ_NI_REPORTED_NUM_EST" hidden="1">"c1734"</definedName>
    <definedName name="IQ_NI_REPORTED_NUM_EST_REUT" hidden="1">"c5386"</definedName>
    <definedName name="IQ_NI_REPORTED_STDDEV_EST" hidden="1">"c1735"</definedName>
    <definedName name="IQ_NI_REPORTED_STDDEV_EST_REUT" hidden="1">"c5387"</definedName>
    <definedName name="IQ_NI_SBC_ACT_OR_EST" hidden="1">"c4474"</definedName>
    <definedName name="IQ_NI_SBC_ACT_OR_EST_CIQ" hidden="1">"c5012"</definedName>
    <definedName name="IQ_NI_SBC_EST" hidden="1">"c4473"</definedName>
    <definedName name="IQ_NI_SBC_GUIDANCE" hidden="1">"c4475"</definedName>
    <definedName name="IQ_NI_SBC_GW_ACT_OR_EST" hidden="1">"c4478"</definedName>
    <definedName name="IQ_NI_SBC_GW_ACT_OR_EST_CIQ" hidden="1">"c5016"</definedName>
    <definedName name="IQ_NI_SBC_GW_EST" hidden="1">"c4477"</definedName>
    <definedName name="IQ_NI_SBC_GW_GUIDANCE" hidden="1">"c4479"</definedName>
    <definedName name="IQ_NI_SBC_GW_HIGH_EST" hidden="1">"c4480"</definedName>
    <definedName name="IQ_NI_SBC_GW_HIGH_GUIDANCE" hidden="1">"c4187"</definedName>
    <definedName name="IQ_NI_SBC_GW_LOW_EST" hidden="1">"c4481"</definedName>
    <definedName name="IQ_NI_SBC_GW_LOW_GUIDANCE" hidden="1">"c4227"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HIGH_GUIDANCE" hidden="1">"c4186"</definedName>
    <definedName name="IQ_NI_SBC_LOW_EST" hidden="1">"c4487"</definedName>
    <definedName name="IQ_NI_SBC_LOW_GUIDANCE" hidden="1">"c4226"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REUT" hidden="1">"c5373"</definedName>
    <definedName name="IQ_NI_STDDEV_EST_THOM" hidden="1">"c5131"</definedName>
    <definedName name="IQ_NI_SUBTOTAL_AP" hidden="1">"c8983"</definedName>
    <definedName name="IQ_NLA_PCT_LEASED_CONSOL" hidden="1">"c8815"</definedName>
    <definedName name="IQ_NLA_PCT_LEASED_MANAGED" hidden="1">"c8817"</definedName>
    <definedName name="IQ_NLA_PCT_LEASED_OTHER" hidden="1">"c8818"</definedName>
    <definedName name="IQ_NLA_PCT_LEASED_TOTAL" hidden="1">"c8819"</definedName>
    <definedName name="IQ_NLA_PCT_LEASED_UNCONSOL" hidden="1">"c8816"</definedName>
    <definedName name="IQ_NLA_SQ_FT_CONSOL" hidden="1">"c8800"</definedName>
    <definedName name="IQ_NLA_SQ_FT_MANAGED" hidden="1">"c8802"</definedName>
    <definedName name="IQ_NLA_SQ_FT_OTHER" hidden="1">"c8803"</definedName>
    <definedName name="IQ_NLA_SQ_FT_TOTAL" hidden="1">"c8804"</definedName>
    <definedName name="IQ_NLA_SQ_FT_UNCONSOL" hidden="1">"c8801"</definedName>
    <definedName name="IQ_NLA_SQ_METER_CONSOL" hidden="1">"c8805"</definedName>
    <definedName name="IQ_NLA_SQ_METER_MANAGED" hidden="1">"c8807"</definedName>
    <definedName name="IQ_NLA_SQ_METER_OTHER" hidden="1">"c8808"</definedName>
    <definedName name="IQ_NLA_SQ_METER_TOTAL" hidden="1">"c8809"</definedName>
    <definedName name="IQ_NLA_SQ_METER_UNCONSOL" hidden="1">"c8806"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_ALLOW_RECEIVABLES_FFIEC" hidden="1">"c13353"</definedName>
    <definedName name="IQ_NON_ACCRUAL_LOANS" hidden="1">"c796"</definedName>
    <definedName name="IQ_NON_CASH" hidden="1">"c1399"</definedName>
    <definedName name="IQ_NON_CASH_ITEMS" hidden="1">"c797"</definedName>
    <definedName name="IQ_NON_FARM_NONRES_PROPERTIES_TRADING_DOM_FFIEC" hidden="1">"c12931"</definedName>
    <definedName name="IQ_NON_INS_EXP" hidden="1">"c798"</definedName>
    <definedName name="IQ_NON_INS_REV" hidden="1">"c799"</definedName>
    <definedName name="IQ_NON_INT_BAL_OTHER_INSTITUTIONS_FFIEC" hidden="1">"c12950"</definedName>
    <definedName name="IQ_NON_INT_BEAR_CD" hidden="1">"c800"</definedName>
    <definedName name="IQ_NON_INT_BEARING_DEPOSITS" hidden="1">"c800"</definedName>
    <definedName name="IQ_NON_INT_DEPOSITS_DOM_FFIEC" hidden="1">"c12851"</definedName>
    <definedName name="IQ_NON_INT_DEPOSITS_FOREIGN_FFIEC" hidden="1">"c12854"</definedName>
    <definedName name="IQ_NON_INT_EXP" hidden="1">"c801"</definedName>
    <definedName name="IQ_NON_INT_EXP_BNK_AP" hidden="1">"c8877"</definedName>
    <definedName name="IQ_NON_INT_EXP_BNK_AP_ABS" hidden="1">"c8896"</definedName>
    <definedName name="IQ_NON_INT_EXP_BNK_NAME_AP" hidden="1">"c8915"</definedName>
    <definedName name="IQ_NON_INT_EXP_BNK_NAME_AP_ABS" hidden="1">"c8934"</definedName>
    <definedName name="IQ_NON_INT_EXP_BNK_SUBTOTAL_AP" hidden="1">"c8981"</definedName>
    <definedName name="IQ_NON_INT_EXP_FDIC" hidden="1">"c6579"</definedName>
    <definedName name="IQ_NON_INT_EXPENSE_FFIEC" hidden="1">"c13028"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_INC_AVG_ASSETS_FFIEC" hidden="1">"c13359"</definedName>
    <definedName name="IQ_NON_INT_INC_BNK_AP" hidden="1">"c8876"</definedName>
    <definedName name="IQ_NON_INT_INC_BNK_AP_ABS" hidden="1">"c8895"</definedName>
    <definedName name="IQ_NON_INT_INC_BNK_NAME_AP" hidden="1">"c8914"</definedName>
    <definedName name="IQ_NON_INT_INC_BNK_NAME_AP_ABS" hidden="1">"c8933"</definedName>
    <definedName name="IQ_NON_INT_INC_BNK_SUBTOTAL_AP" hidden="1">"c8980"</definedName>
    <definedName name="IQ_NON_INT_INC_FDIC" hidden="1">"c6575"</definedName>
    <definedName name="IQ_NON_INT_INC_OPERATING_INC_FFIEC" hidden="1">"c13382"</definedName>
    <definedName name="IQ_NON_INT_INCOME_FFIEC" hidden="1">"c13017"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_US_ADDRESS_LEASE_FIN_REC_FFIEC" hidden="1">"c13625"</definedName>
    <definedName name="IQ_NON_US_ADDRESSEES_TOTAL_LOANS_FOREIGN_FDIC" hidden="1">"c6443"</definedName>
    <definedName name="IQ_NON_US_CHARGE_OFFS_AND_RECOVERIES_FDIC" hidden="1">"c6650"</definedName>
    <definedName name="IQ_NON_US_CHARGE_OFFS_FDIC" hidden="1">"c6648"</definedName>
    <definedName name="IQ_NON_US_COMMERCIAL_INDUSTRIAL_CHARGE_OFFS_FDIC" hidden="1">"c6651"</definedName>
    <definedName name="IQ_NON_US_NET_LOANS_FDIC" hidden="1">"c6376"</definedName>
    <definedName name="IQ_NON_US_RECOVERIES_FDIC" hidden="1">"c6649"</definedName>
    <definedName name="IQ_NONCASH_INCOME_AMORT_CLOSED_END_LOANS_FFIEC" hidden="1">"c13078"</definedName>
    <definedName name="IQ_NONCASH_PENSION_EXP" hidden="1">"c3000"</definedName>
    <definedName name="IQ_NONCORE_ASSETS_TOT_FFIEC" hidden="1">"c13443"</definedName>
    <definedName name="IQ_NONCURRENT_LOANS_1_4_FAMILY_FDIC" hidden="1">"c6770"</definedName>
    <definedName name="IQ_NONCURRENT_LOANS_COMMERCIAL_INDUSTRIAL_FDIC" hidden="1">"c6773"</definedName>
    <definedName name="IQ_NONCURRENT_LOANS_COMMERCIAL_RE_FDIC" hidden="1">"c6768"</definedName>
    <definedName name="IQ_NONCURRENT_LOANS_COMMERCIAL_RE_NOT_SECURED_FDIC" hidden="1">"c6778"</definedName>
    <definedName name="IQ_NONCURRENT_LOANS_CONSTRUCTION_LAND_DEV_FDIC" hidden="1">"c6767"</definedName>
    <definedName name="IQ_NONCURRENT_LOANS_CREDIT_CARD_FDIC" hidden="1">"c6775"</definedName>
    <definedName name="IQ_NONCURRENT_LOANS_GUARANTEED_FDIC" hidden="1">"c6358"</definedName>
    <definedName name="IQ_NONCURRENT_LOANS_HOME_EQUITY_FDIC" hidden="1">"c6771"</definedName>
    <definedName name="IQ_NONCURRENT_LOANS_INDIVIDUALS_FDIC" hidden="1">"c6774"</definedName>
    <definedName name="IQ_NONCURRENT_LOANS_LEASES_FDIC" hidden="1">"c6357"</definedName>
    <definedName name="IQ_NONCURRENT_LOANS_MULTIFAMILY_FDIC" hidden="1">"c6769"</definedName>
    <definedName name="IQ_NONCURRENT_LOANS_OTHER_FAMILY_FDIC" hidden="1">"c6772"</definedName>
    <definedName name="IQ_NONCURRENT_LOANS_OTHER_INDIVIDUAL_FDIC" hidden="1">"c6776"</definedName>
    <definedName name="IQ_NONCURRENT_LOANS_OTHER_LOANS_FDIC" hidden="1">"c6777"</definedName>
    <definedName name="IQ_NONCURRENT_LOANS_RE_FDIC" hidden="1">"c6766"</definedName>
    <definedName name="IQ_NONCURRENT_LOANS_TOTAL_LOANS_FDIC" hidden="1">"c6765"</definedName>
    <definedName name="IQ_NONCURRENT_OREO_ASSETS_FDIC" hidden="1">"c6741"</definedName>
    <definedName name="IQ_NONDEF_CAPITAL_GOODS_ORDERS" hidden="1">"c6932"</definedName>
    <definedName name="IQ_NONDEF_CAPITAL_GOODS_ORDERS_APR" hidden="1">"c7592"</definedName>
    <definedName name="IQ_NONDEF_CAPITAL_GOODS_ORDERS_APR_FC" hidden="1">"c8472"</definedName>
    <definedName name="IQ_NONDEF_CAPITAL_GOODS_ORDERS_FC" hidden="1">"c7812"</definedName>
    <definedName name="IQ_NONDEF_CAPITAL_GOODS_ORDERS_POP" hidden="1">"c7152"</definedName>
    <definedName name="IQ_NONDEF_CAPITAL_GOODS_ORDERS_POP_FC" hidden="1">"c8032"</definedName>
    <definedName name="IQ_NONDEF_CAPITAL_GOODS_ORDERS_YOY" hidden="1">"c7372"</definedName>
    <definedName name="IQ_NONDEF_CAPITAL_GOODS_ORDERS_YOY_FC" hidden="1">"c8252"</definedName>
    <definedName name="IQ_NONDEF_CAPITAL_GOODS_SHIPMENTS" hidden="1">"c6933"</definedName>
    <definedName name="IQ_NONDEF_CAPITAL_GOODS_SHIPMENTS_APR" hidden="1">"c7593"</definedName>
    <definedName name="IQ_NONDEF_CAPITAL_GOODS_SHIPMENTS_APR_FC" hidden="1">"c8473"</definedName>
    <definedName name="IQ_NONDEF_CAPITAL_GOODS_SHIPMENTS_FC" hidden="1">"c7813"</definedName>
    <definedName name="IQ_NONDEF_CAPITAL_GOODS_SHIPMENTS_POP" hidden="1">"c7153"</definedName>
    <definedName name="IQ_NONDEF_CAPITAL_GOODS_SHIPMENTS_POP_FC" hidden="1">"c8033"</definedName>
    <definedName name="IQ_NONDEF_CAPITAL_GOODS_SHIPMENTS_YOY" hidden="1">"c7373"</definedName>
    <definedName name="IQ_NONDEF_CAPITAL_GOODS_SHIPMENTS_YOY_FC" hidden="1">"c8253"</definedName>
    <definedName name="IQ_NONDEF_SPENDING_SAAR" hidden="1">"c6934"</definedName>
    <definedName name="IQ_NONDEF_SPENDING_SAAR_APR" hidden="1">"c7594"</definedName>
    <definedName name="IQ_NONDEF_SPENDING_SAAR_APR_FC" hidden="1">"c8474"</definedName>
    <definedName name="IQ_NONDEF_SPENDING_SAAR_FC" hidden="1">"c7814"</definedName>
    <definedName name="IQ_NONDEF_SPENDING_SAAR_POP" hidden="1">"c7154"</definedName>
    <definedName name="IQ_NONDEF_SPENDING_SAAR_POP_FC" hidden="1">"c8034"</definedName>
    <definedName name="IQ_NONDEF_SPENDING_SAAR_YOY" hidden="1">"c7374"</definedName>
    <definedName name="IQ_NONDEF_SPENDING_SAAR_YOY_FC" hidden="1">"c8254"</definedName>
    <definedName name="IQ_NONFARM_EMP_HRS_PCT_CHANGE" hidden="1">"c6935"</definedName>
    <definedName name="IQ_NONFARM_EMP_HRS_PCT_CHANGE_FC" hidden="1">"c7815"</definedName>
    <definedName name="IQ_NONFARM_EMP_HRS_PCT_CHANGE_POP" hidden="1">"c7155"</definedName>
    <definedName name="IQ_NONFARM_EMP_HRS_PCT_CHANGE_POP_FC" hidden="1">"c8035"</definedName>
    <definedName name="IQ_NONFARM_EMP_HRS_PCT_CHANGE_YOY" hidden="1">"c7375"</definedName>
    <definedName name="IQ_NONFARM_EMP_HRS_PCT_CHANGE_YOY_FC" hidden="1">"c8255"</definedName>
    <definedName name="IQ_NONFARM_NONRES_GROSS_LOANS_FFIEC" hidden="1">"c13405"</definedName>
    <definedName name="IQ_NONFARM_NONRES_LL_REC_DOM_FFIEC" hidden="1">"c13626"</definedName>
    <definedName name="IQ_NONFARM_NONRES_RISK_BASED_FFIEC" hidden="1">"c13426"</definedName>
    <definedName name="IQ_NONFARM_OUTPUT_PER_HR" hidden="1">"c6936"</definedName>
    <definedName name="IQ_NONFARM_OUTPUT_PER_HR_APR" hidden="1">"c7596"</definedName>
    <definedName name="IQ_NONFARM_OUTPUT_PER_HR_APR_FC" hidden="1">"c8476"</definedName>
    <definedName name="IQ_NONFARM_OUTPUT_PER_HR_FC" hidden="1">"c7816"</definedName>
    <definedName name="IQ_NONFARM_OUTPUT_PER_HR_POP" hidden="1">"c7156"</definedName>
    <definedName name="IQ_NONFARM_OUTPUT_PER_HR_POP_FC" hidden="1">"c8036"</definedName>
    <definedName name="IQ_NONFARM_OUTPUT_PER_HR_YOY" hidden="1">"c7376"</definedName>
    <definedName name="IQ_NONFARM_OUTPUT_PER_HR_YOY_FC" hidden="1">"c8256"</definedName>
    <definedName name="IQ_NONFARM_PAYROLLS" hidden="1">"c6926"</definedName>
    <definedName name="IQ_NONFARM_PAYROLLS_APR" hidden="1">"c7586"</definedName>
    <definedName name="IQ_NONFARM_PAYROLLS_APR_FC" hidden="1">"c8466"</definedName>
    <definedName name="IQ_NONFARM_PAYROLLS_FC" hidden="1">"c7806"</definedName>
    <definedName name="IQ_NONFARM_PAYROLLS_POP" hidden="1">"c7146"</definedName>
    <definedName name="IQ_NONFARM_PAYROLLS_POP_FC" hidden="1">"c8026"</definedName>
    <definedName name="IQ_NONFARM_PAYROLLS_YOY" hidden="1">"c7366"</definedName>
    <definedName name="IQ_NONFARM_PAYROLLS_YOY_FC" hidden="1">"c8246"</definedName>
    <definedName name="IQ_NONFARM_TOTAL_HR_INDEX" hidden="1">"c6937"</definedName>
    <definedName name="IQ_NONFARM_TOTAL_HR_INDEX_APR" hidden="1">"c7597"</definedName>
    <definedName name="IQ_NONFARM_TOTAL_HR_INDEX_APR_FC" hidden="1">"c8477"</definedName>
    <definedName name="IQ_NONFARM_TOTAL_HR_INDEX_FC" hidden="1">"c7817"</definedName>
    <definedName name="IQ_NONFARM_TOTAL_HR_INDEX_POP" hidden="1">"c7157"</definedName>
    <definedName name="IQ_NONFARM_TOTAL_HR_INDEX_POP_FC" hidden="1">"c8037"</definedName>
    <definedName name="IQ_NONFARM_TOTAL_HR_INDEX_YOY" hidden="1">"c7377"</definedName>
    <definedName name="IQ_NONFARM_TOTAL_HR_INDEX_YOY_FC" hidden="1">"c8257"</definedName>
    <definedName name="IQ_NONFARM_WAGES" hidden="1">"c6938"</definedName>
    <definedName name="IQ_NONFARM_WAGES_APR" hidden="1">"c7598"</definedName>
    <definedName name="IQ_NONFARM_WAGES_APR_FC" hidden="1">"c8478"</definedName>
    <definedName name="IQ_NONFARM_WAGES_FC" hidden="1">"c7818"</definedName>
    <definedName name="IQ_NONFARM_WAGES_INDEX" hidden="1">"c6939"</definedName>
    <definedName name="IQ_NONFARM_WAGES_INDEX_APR" hidden="1">"c7599"</definedName>
    <definedName name="IQ_NONFARM_WAGES_INDEX_APR_FC" hidden="1">"c8479"</definedName>
    <definedName name="IQ_NONFARM_WAGES_INDEX_FC" hidden="1">"c7819"</definedName>
    <definedName name="IQ_NONFARM_WAGES_INDEX_POP" hidden="1">"c7159"</definedName>
    <definedName name="IQ_NONFARM_WAGES_INDEX_POP_FC" hidden="1">"c8039"</definedName>
    <definedName name="IQ_NONFARM_WAGES_INDEX_YOY" hidden="1">"c7379"</definedName>
    <definedName name="IQ_NONFARM_WAGES_INDEX_YOY_FC" hidden="1">"c8259"</definedName>
    <definedName name="IQ_NONFARM_WAGES_POP" hidden="1">"c7158"</definedName>
    <definedName name="IQ_NONFARM_WAGES_POP_FC" hidden="1">"c8038"</definedName>
    <definedName name="IQ_NONFARM_WAGES_YOY" hidden="1">"c7378"</definedName>
    <definedName name="IQ_NONFARM_WAGES_YOY_FC" hidden="1">"c8258"</definedName>
    <definedName name="IQ_NONINTEREST_BEARING_BALANCES_FDIC" hidden="1">"c6394"</definedName>
    <definedName name="IQ_NONINTEREST_BEARING_CASH_FFIEC" hidden="1">"c12774"</definedName>
    <definedName name="IQ_NONINTEREST_BEARING_DEPOSITS_DOMESTIC_FDIC" hidden="1">"c6477"</definedName>
    <definedName name="IQ_NONINTEREST_BEARING_DEPOSITS_FOREIGN_FDIC" hidden="1">"c6484"</definedName>
    <definedName name="IQ_NONINTEREST_EXPENSE_EARNING_ASSETS_FDIC" hidden="1">"c6728"</definedName>
    <definedName name="IQ_NONINTEREST_INCOME_EARNING_ASSETS_FDIC" hidden="1">"c6727"</definedName>
    <definedName name="IQ_NONMORTGAGE_SERVICING_FDIC" hidden="1">"c6336"</definedName>
    <definedName name="IQ_NONQUALIFYING_PREFERRED_T1_FFIEC" hidden="1">"c13134"</definedName>
    <definedName name="IQ_NONRECOURSE_DEBT" hidden="1">"c2550"</definedName>
    <definedName name="IQ_NONRECOURSE_DEBT_PCT" hidden="1">"c2551"</definedName>
    <definedName name="IQ_NONRES_FIXED_INVEST" hidden="1">"c6931"</definedName>
    <definedName name="IQ_NONRES_FIXED_INVEST_APR" hidden="1">"c7591"</definedName>
    <definedName name="IQ_NONRES_FIXED_INVEST_POP" hidden="1">"c7151"</definedName>
    <definedName name="IQ_NONRES_FIXED_INVEST_PRIV_APR_FC_UNUSED" hidden="1">"c8468"</definedName>
    <definedName name="IQ_NONRES_FIXED_INVEST_PRIV_APR_FC_UNUSED_UNUSED_UNUSED" hidden="1">"c8468"</definedName>
    <definedName name="IQ_NONRES_FIXED_INVEST_PRIV_APR_UNUSED" hidden="1">"c7588"</definedName>
    <definedName name="IQ_NONRES_FIXED_INVEST_PRIV_APR_UNUSED_UNUSED_UNUSED" hidden="1">"c7588"</definedName>
    <definedName name="IQ_NONRES_FIXED_INVEST_PRIV_FC_UNUSED" hidden="1">"c7808"</definedName>
    <definedName name="IQ_NONRES_FIXED_INVEST_PRIV_FC_UNUSED_UNUSED_UNUSED" hidden="1">"c7808"</definedName>
    <definedName name="IQ_NONRES_FIXED_INVEST_PRIV_POP_FC_UNUSED" hidden="1">"c8028"</definedName>
    <definedName name="IQ_NONRES_FIXED_INVEST_PRIV_POP_FC_UNUSED_UNUSED_UNUSED" hidden="1">"c8028"</definedName>
    <definedName name="IQ_NONRES_FIXED_INVEST_PRIV_POP_UNUSED" hidden="1">"c7148"</definedName>
    <definedName name="IQ_NONRES_FIXED_INVEST_PRIV_POP_UNUSED_UNUSED_UNUSED" hidden="1">"c7148"</definedName>
    <definedName name="IQ_NONRES_FIXED_INVEST_PRIV_REAL" hidden="1">"c6989"</definedName>
    <definedName name="IQ_NONRES_FIXED_INVEST_PRIV_REAL_APR" hidden="1">"c7649"</definedName>
    <definedName name="IQ_NONRES_FIXED_INVEST_PRIV_REAL_APR_FC" hidden="1">"c8529"</definedName>
    <definedName name="IQ_NONRES_FIXED_INVEST_PRIV_REAL_FC" hidden="1">"c7869"</definedName>
    <definedName name="IQ_NONRES_FIXED_INVEST_PRIV_REAL_POP" hidden="1">"c7209"</definedName>
    <definedName name="IQ_NONRES_FIXED_INVEST_PRIV_REAL_POP_FC" hidden="1">"c8089"</definedName>
    <definedName name="IQ_NONRES_FIXED_INVEST_PRIV_REAL_SAAR" hidden="1">"c6990"</definedName>
    <definedName name="IQ_NONRES_FIXED_INVEST_PRIV_REAL_SAAR_APR" hidden="1">"c7650"</definedName>
    <definedName name="IQ_NONRES_FIXED_INVEST_PRIV_REAL_SAAR_APR_FC" hidden="1">"c8530"</definedName>
    <definedName name="IQ_NONRES_FIXED_INVEST_PRIV_REAL_SAAR_FC" hidden="1">"c7870"</definedName>
    <definedName name="IQ_NONRES_FIXED_INVEST_PRIV_REAL_SAAR_POP" hidden="1">"c7210"</definedName>
    <definedName name="IQ_NONRES_FIXED_INVEST_PRIV_REAL_SAAR_POP_FC" hidden="1">"c8090"</definedName>
    <definedName name="IQ_NONRES_FIXED_INVEST_PRIV_REAL_SAAR_USD_APR_FC" hidden="1">"c11981"</definedName>
    <definedName name="IQ_NONRES_FIXED_INVEST_PRIV_REAL_SAAR_USD_FC" hidden="1">"c11978"</definedName>
    <definedName name="IQ_NONRES_FIXED_INVEST_PRIV_REAL_SAAR_USD_POP_FC" hidden="1">"c11979"</definedName>
    <definedName name="IQ_NONRES_FIXED_INVEST_PRIV_REAL_SAAR_USD_YOY_FC" hidden="1">"c11980"</definedName>
    <definedName name="IQ_NONRES_FIXED_INVEST_PRIV_REAL_SAAR_YOY" hidden="1">"c7430"</definedName>
    <definedName name="IQ_NONRES_FIXED_INVEST_PRIV_REAL_SAAR_YOY_FC" hidden="1">"c8310"</definedName>
    <definedName name="IQ_NONRES_FIXED_INVEST_PRIV_REAL_USD_APR_FC" hidden="1">"c11977"</definedName>
    <definedName name="IQ_NONRES_FIXED_INVEST_PRIV_REAL_USD_FC" hidden="1">"c11974"</definedName>
    <definedName name="IQ_NONRES_FIXED_INVEST_PRIV_REAL_USD_POP_FC" hidden="1">"c11975"</definedName>
    <definedName name="IQ_NONRES_FIXED_INVEST_PRIV_REAL_USD_YOY_FC" hidden="1">"c11976"</definedName>
    <definedName name="IQ_NONRES_FIXED_INVEST_PRIV_REAL_YOY" hidden="1">"c7429"</definedName>
    <definedName name="IQ_NONRES_FIXED_INVEST_PRIV_REAL_YOY_FC" hidden="1">"c8309"</definedName>
    <definedName name="IQ_NONRES_FIXED_INVEST_PRIV_SAAR" hidden="1">"c6929"</definedName>
    <definedName name="IQ_NONRES_FIXED_INVEST_PRIV_SAAR_APR" hidden="1">"c7589"</definedName>
    <definedName name="IQ_NONRES_FIXED_INVEST_PRIV_SAAR_APR_FC" hidden="1">"c8469"</definedName>
    <definedName name="IQ_NONRES_FIXED_INVEST_PRIV_SAAR_FC" hidden="1">"c7809"</definedName>
    <definedName name="IQ_NONRES_FIXED_INVEST_PRIV_SAAR_POP" hidden="1">"c7149"</definedName>
    <definedName name="IQ_NONRES_FIXED_INVEST_PRIV_SAAR_POP_FC" hidden="1">"c8029"</definedName>
    <definedName name="IQ_NONRES_FIXED_INVEST_PRIV_SAAR_USD_APR_FC" hidden="1">"c11877"</definedName>
    <definedName name="IQ_NONRES_FIXED_INVEST_PRIV_SAAR_USD_FC" hidden="1">"c11874"</definedName>
    <definedName name="IQ_NONRES_FIXED_INVEST_PRIV_SAAR_USD_POP_FC" hidden="1">"c11875"</definedName>
    <definedName name="IQ_NONRES_FIXED_INVEST_PRIV_SAAR_USD_YOY_FC" hidden="1">"c11876"</definedName>
    <definedName name="IQ_NONRES_FIXED_INVEST_PRIV_SAAR_YOY" hidden="1">"c7369"</definedName>
    <definedName name="IQ_NONRES_FIXED_INVEST_PRIV_SAAR_YOY_FC" hidden="1">"c8249"</definedName>
    <definedName name="IQ_NONRES_FIXED_INVEST_PRIV_UNUSED" hidden="1">"c6928"</definedName>
    <definedName name="IQ_NONRES_FIXED_INVEST_PRIV_UNUSED_UNUSED_UNUSED" hidden="1">"c6928"</definedName>
    <definedName name="IQ_NONRES_FIXED_INVEST_PRIV_USD_APR_FC" hidden="1">"c11873"</definedName>
    <definedName name="IQ_NONRES_FIXED_INVEST_PRIV_USD_FC" hidden="1">"c11870"</definedName>
    <definedName name="IQ_NONRES_FIXED_INVEST_PRIV_USD_POP_FC" hidden="1">"c11871"</definedName>
    <definedName name="IQ_NONRES_FIXED_INVEST_PRIV_USD_YOY_FC" hidden="1">"c11872"</definedName>
    <definedName name="IQ_NONRES_FIXED_INVEST_PRIV_YOY_FC_UNUSED" hidden="1">"c8248"</definedName>
    <definedName name="IQ_NONRES_FIXED_INVEST_PRIV_YOY_FC_UNUSED_UNUSED_UNUSED" hidden="1">"c8248"</definedName>
    <definedName name="IQ_NONRES_FIXED_INVEST_PRIV_YOY_UNUSED" hidden="1">"c7368"</definedName>
    <definedName name="IQ_NONRES_FIXED_INVEST_PRIV_YOY_UNUSED_UNUSED_UNUSED" hidden="1">"c7368"</definedName>
    <definedName name="IQ_NONRES_FIXED_INVEST_REAL" hidden="1">"c6993"</definedName>
    <definedName name="IQ_NONRES_FIXED_INVEST_REAL_APR" hidden="1">"c7653"</definedName>
    <definedName name="IQ_NONRES_FIXED_INVEST_REAL_POP" hidden="1">"c7213"</definedName>
    <definedName name="IQ_NONRES_FIXED_INVEST_REAL_SAAR" hidden="1">"c6987"</definedName>
    <definedName name="IQ_NONRES_FIXED_INVEST_REAL_SAAR_APR" hidden="1">"c7647"</definedName>
    <definedName name="IQ_NONRES_FIXED_INVEST_REAL_SAAR_APR_FC" hidden="1">"c8527"</definedName>
    <definedName name="IQ_NONRES_FIXED_INVEST_REAL_SAAR_FC" hidden="1">"c7867"</definedName>
    <definedName name="IQ_NONRES_FIXED_INVEST_REAL_SAAR_POP" hidden="1">"c7207"</definedName>
    <definedName name="IQ_NONRES_FIXED_INVEST_REAL_SAAR_POP_FC" hidden="1">"c8087"</definedName>
    <definedName name="IQ_NONRES_FIXED_INVEST_REAL_SAAR_YOY" hidden="1">"c7427"</definedName>
    <definedName name="IQ_NONRES_FIXED_INVEST_REAL_SAAR_YOY_FC" hidden="1">"c8307"</definedName>
    <definedName name="IQ_NONRES_FIXED_INVEST_REAL_USD_APR_FC" hidden="1">"c11973"</definedName>
    <definedName name="IQ_NONRES_FIXED_INVEST_REAL_USD_FC" hidden="1">"c11970"</definedName>
    <definedName name="IQ_NONRES_FIXED_INVEST_REAL_USD_POP_FC" hidden="1">"c11971"</definedName>
    <definedName name="IQ_NONRES_FIXED_INVEST_REAL_USD_YOY_FC" hidden="1">"c11972"</definedName>
    <definedName name="IQ_NONRES_FIXED_INVEST_REAL_YOY" hidden="1">"c7433"</definedName>
    <definedName name="IQ_NONRES_FIXED_INVEST_STRUCT" hidden="1">"c6930"</definedName>
    <definedName name="IQ_NONRES_FIXED_INVEST_STRUCT_APR" hidden="1">"c7590"</definedName>
    <definedName name="IQ_NONRES_FIXED_INVEST_STRUCT_APR_FC" hidden="1">"c8470"</definedName>
    <definedName name="IQ_NONRES_FIXED_INVEST_STRUCT_FC" hidden="1">"c7810"</definedName>
    <definedName name="IQ_NONRES_FIXED_INVEST_STRUCT_POP" hidden="1">"c7150"</definedName>
    <definedName name="IQ_NONRES_FIXED_INVEST_STRUCT_POP_FC" hidden="1">"c8030"</definedName>
    <definedName name="IQ_NONRES_FIXED_INVEST_STRUCT_REAL" hidden="1">"c6992"</definedName>
    <definedName name="IQ_NONRES_FIXED_INVEST_STRUCT_REAL_APR" hidden="1">"c7652"</definedName>
    <definedName name="IQ_NONRES_FIXED_INVEST_STRUCT_REAL_APR_FC" hidden="1">"c8532"</definedName>
    <definedName name="IQ_NONRES_FIXED_INVEST_STRUCT_REAL_FC" hidden="1">"c7872"</definedName>
    <definedName name="IQ_NONRES_FIXED_INVEST_STRUCT_REAL_POP" hidden="1">"c7212"</definedName>
    <definedName name="IQ_NONRES_FIXED_INVEST_STRUCT_REAL_POP_FC" hidden="1">"c8092"</definedName>
    <definedName name="IQ_NONRES_FIXED_INVEST_STRUCT_REAL_SAAR" hidden="1">"c6991"</definedName>
    <definedName name="IQ_NONRES_FIXED_INVEST_STRUCT_REAL_SAAR_APR" hidden="1">"c7651"</definedName>
    <definedName name="IQ_NONRES_FIXED_INVEST_STRUCT_REAL_SAAR_APR_FC" hidden="1">"c8531"</definedName>
    <definedName name="IQ_NONRES_FIXED_INVEST_STRUCT_REAL_SAAR_FC" hidden="1">"c7871"</definedName>
    <definedName name="IQ_NONRES_FIXED_INVEST_STRUCT_REAL_SAAR_POP" hidden="1">"c7211"</definedName>
    <definedName name="IQ_NONRES_FIXED_INVEST_STRUCT_REAL_SAAR_POP_FC" hidden="1">"c8091"</definedName>
    <definedName name="IQ_NONRES_FIXED_INVEST_STRUCT_REAL_SAAR_YOY" hidden="1">"c7431"</definedName>
    <definedName name="IQ_NONRES_FIXED_INVEST_STRUCT_REAL_SAAR_YOY_FC" hidden="1">"c8311"</definedName>
    <definedName name="IQ_NONRES_FIXED_INVEST_STRUCT_REAL_USD_APR_FC" hidden="1">"c11985"</definedName>
    <definedName name="IQ_NONRES_FIXED_INVEST_STRUCT_REAL_USD_FC" hidden="1">"c11982"</definedName>
    <definedName name="IQ_NONRES_FIXED_INVEST_STRUCT_REAL_USD_POP_FC" hidden="1">"c11983"</definedName>
    <definedName name="IQ_NONRES_FIXED_INVEST_STRUCT_REAL_USD_YOY_FC" hidden="1">"c11984"</definedName>
    <definedName name="IQ_NONRES_FIXED_INVEST_STRUCT_REAL_YOY" hidden="1">"c7432"</definedName>
    <definedName name="IQ_NONRES_FIXED_INVEST_STRUCT_REAL_YOY_FC" hidden="1">"c8312"</definedName>
    <definedName name="IQ_NONRES_FIXED_INVEST_STRUCT_USD_APR_FC" hidden="1">"c11881"</definedName>
    <definedName name="IQ_NONRES_FIXED_INVEST_STRUCT_USD_FC" hidden="1">"c11878"</definedName>
    <definedName name="IQ_NONRES_FIXED_INVEST_STRUCT_USD_POP_FC" hidden="1">"c11879"</definedName>
    <definedName name="IQ_NONRES_FIXED_INVEST_STRUCT_USD_YOY_FC" hidden="1">"c11880"</definedName>
    <definedName name="IQ_NONRES_FIXED_INVEST_STRUCT_YOY" hidden="1">"c7370"</definedName>
    <definedName name="IQ_NONRES_FIXED_INVEST_STRUCT_YOY_FC" hidden="1">"c8250"</definedName>
    <definedName name="IQ_NONRES_FIXED_INVEST_USD_APR_FC" hidden="1">"c11869"</definedName>
    <definedName name="IQ_NONRES_FIXED_INVEST_USD_FC" hidden="1">"c11866"</definedName>
    <definedName name="IQ_NONRES_FIXED_INVEST_USD_POP_FC" hidden="1">"c11867"</definedName>
    <definedName name="IQ_NONRES_FIXED_INVEST_USD_YOY_FC" hidden="1">"c11868"</definedName>
    <definedName name="IQ_NONRES_FIXED_INVEST_YOY" hidden="1">"c7371"</definedName>
    <definedName name="IQ_NONTRADING_SECURITIES_FAIR_VALUE_TOT_FFIEC" hidden="1">"c13211"</definedName>
    <definedName name="IQ_NONTRADING_SECURITIES_LEVEL_1_FFIEC" hidden="1">"c13219"</definedName>
    <definedName name="IQ_NONTRADING_SECURITIES_LEVEL_2_FFIEC" hidden="1">"c13227"</definedName>
    <definedName name="IQ_NONTRADING_SECURITIES_LEVEL_3_FFIEC" hidden="1">"c13235"</definedName>
    <definedName name="IQ_NONTRANSACTION_ACCOUNTS_FDIC" hidden="1">"c6552"</definedName>
    <definedName name="IQ_NONUTIL_REV" hidden="1">"c2089"</definedName>
    <definedName name="IQ_NORM_EPS_ACT_OR_EST" hidden="1">"c2249"</definedName>
    <definedName name="IQ_NORM_EPS_ACT_OR_EST_CIQ" hidden="1">"c5069"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TIONAL_AMOUNT_CREDIT_DERIVATIVES_FDIC" hidden="1">"c6507"</definedName>
    <definedName name="IQ_NOTIONAL_AMT_DERIVATIVES_BENEFICIARY_FFIEC" hidden="1">"c13118"</definedName>
    <definedName name="IQ_NOTIONAL_AMT_DERIVATIVES_GUARANTOR_FFIEC" hidden="1">"c13111"</definedName>
    <definedName name="IQ_NOTIONAL_VALUE_EXCHANGE_SWAPS_FDIC" hidden="1">"c6516"</definedName>
    <definedName name="IQ_NOTIONAL_VALUE_OTHER_SWAPS_FDIC" hidden="1">"c6521"</definedName>
    <definedName name="IQ_NOTIONAL_VALUE_RATE_SWAPS_FDIC" hidden="1">"c6511"</definedName>
    <definedName name="IQ_NOW_ACCOUNT" hidden="1">"c828"</definedName>
    <definedName name="IQ_NOW_ATS_ACCOUNTS_COMMERCIAL_BANK_SUBS_FFIEC" hidden="1">"c12946"</definedName>
    <definedName name="IQ_NOW_ATS_ACCOUNTS_OTHER_INSTITUTIONS_FFIEC" hidden="1">"c12951"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DEPOSITS_LESS_THAN_100K_FDIC" hidden="1">"c6495"</definedName>
    <definedName name="IQ_NUMBER_DEPOSITS_MORE_THAN_100K_FDIC" hidden="1">"c6493"</definedName>
    <definedName name="IQ_NUMBER_MINES_ALUM" hidden="1">"c9248"</definedName>
    <definedName name="IQ_NUMBER_MINES_COAL" hidden="1">"c9822"</definedName>
    <definedName name="IQ_NUMBER_MINES_COP" hidden="1">"c9193"</definedName>
    <definedName name="IQ_NUMBER_MINES_DIAM" hidden="1">"c9672"</definedName>
    <definedName name="IQ_NUMBER_MINES_GOLD" hidden="1">"c9033"</definedName>
    <definedName name="IQ_NUMBER_MINES_IRON" hidden="1">"c9407"</definedName>
    <definedName name="IQ_NUMBER_MINES_LEAD" hidden="1">"c9460"</definedName>
    <definedName name="IQ_NUMBER_MINES_MANG" hidden="1">"c9513"</definedName>
    <definedName name="IQ_NUMBER_MINES_MOLYB" hidden="1">"c9725"</definedName>
    <definedName name="IQ_NUMBER_MINES_NICK" hidden="1">"c9301"</definedName>
    <definedName name="IQ_NUMBER_MINES_PLAT" hidden="1">"c9139"</definedName>
    <definedName name="IQ_NUMBER_MINES_SILVER" hidden="1">"c9086"</definedName>
    <definedName name="IQ_NUMBER_MINES_TITAN" hidden="1">"c9566"</definedName>
    <definedName name="IQ_NUMBER_MINES_URAN" hidden="1">"c9619"</definedName>
    <definedName name="IQ_NUMBER_MINES_ZINC" hidden="1">"c9354"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BLIGATIONS_OF_STATES_TOTAL_LOANS_FOREIGN_FDIC" hidden="1">"c6447"</definedName>
    <definedName name="IQ_OBLIGATIONS_STATES_FDIC" hidden="1">"c6431"</definedName>
    <definedName name="IQ_OCCUPANCY_CONSOL" hidden="1">"c8840"</definedName>
    <definedName name="IQ_OCCUPANCY_EXP_AVG_ASSETS_FFIEC" hidden="1">"c13372"</definedName>
    <definedName name="IQ_OCCUPANCY_EXP_OPERATING_INC_FFIEC" hidden="1">"c13380"</definedName>
    <definedName name="IQ_OCCUPANCY_MANAGED" hidden="1">"c8842"</definedName>
    <definedName name="IQ_OCCUPANCY_OTHER" hidden="1">"c8843"</definedName>
    <definedName name="IQ_OCCUPANCY_SAME_PROP" hidden="1">"c8845"</definedName>
    <definedName name="IQ_OCCUPANCY_TOTAL" hidden="1">"c8844"</definedName>
    <definedName name="IQ_OCCUPANCY_UNCONSOL" hidden="1">"c8841"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GAS_EQUIV_PRODUCTION_MMCFE" hidden="1">"c10061"</definedName>
    <definedName name="IQ_OG_AVG_DAILY_OIL_EQUIV_PRODUCTION_KBOE" hidden="1">"c10060"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PRODUCTION_GAS_MMCM" hidden="1">"c10059"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AVG_GAS_PRICE_CBM_HEDGED" hidden="1">"c10054"</definedName>
    <definedName name="IQ_OG_AVG_GAS_PRICE_CBM_UNHEDGED" hidden="1">"c10055"</definedName>
    <definedName name="IQ_OG_AVG_PRODUCTION_COST_BBL" hidden="1">"c10062"</definedName>
    <definedName name="IQ_OG_AVG_PRODUCTION_COST_BOE" hidden="1">"c10064"</definedName>
    <definedName name="IQ_OG_AVG_PRODUCTION_COST_MCF" hidden="1">"c10063"</definedName>
    <definedName name="IQ_OG_AVG_PRODUCTION_COST_MCFE" hidden="1">"c10065"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AILY_PRDUCTION_GROWTH_GAS" hidden="1">"c12732"</definedName>
    <definedName name="IQ_OG_DAILY_PRDUCTION_GROWTH_GAS_EQUIVALENT" hidden="1">"c12733"</definedName>
    <definedName name="IQ_OG_DAILY_PRDUCTION_GROWTH_NGL" hidden="1">"c12734"</definedName>
    <definedName name="IQ_OG_DAILY_PRDUCTION_GROWTH_OIL" hidden="1">"c12735"</definedName>
    <definedName name="IQ_OG_DAILY_PRDUCTION_GROWTH_OIL_EQUIVALENT" hidden="1">"c12736"</definedName>
    <definedName name="IQ_OG_DAILY_PRODUCTION_GROWTH_GAS" hidden="1">"c10073"</definedName>
    <definedName name="IQ_OG_DAILY_PRODUCTION_GROWTH_GAS_EQUIVALENT" hidden="1">"c10076"</definedName>
    <definedName name="IQ_OG_DAILY_PRODUCTION_GROWTH_NGL" hidden="1">"c10074"</definedName>
    <definedName name="IQ_OG_DAILY_PRODUCTION_GROWTH_OIL" hidden="1">"c10072"</definedName>
    <definedName name="IQ_OG_DAILY_PRODUCTION_GROWTH_OIL_EQUIVALENT" hidden="1">"c10075"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GAS_BCM" hidden="1">"c10045"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AFFILIATES_RESERVES_GAS_BCM" hidden="1">"c10047"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PLORATION_DEVELOPMENT_COST" hidden="1">"c10081"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GROSS_DEVELOPED_AREA_SQ_KM" hidden="1">"c10079"</definedName>
    <definedName name="IQ_OG_GROSS_DEVELOPMENT_DRY_WELLS_DRILLED" hidden="1">"c10098"</definedName>
    <definedName name="IQ_OG_GROSS_DEVELOPMENT_PRODUCTIVE_WELLS_DRILLED" hidden="1">"c10097"</definedName>
    <definedName name="IQ_OG_GROSS_DEVELOPMENT_TOTAL_WELLS_DRILLED" hidden="1">"c10099"</definedName>
    <definedName name="IQ_OG_GROSS_EXPLORATORY_DRY_WELLS_DRILLED" hidden="1">"c10095"</definedName>
    <definedName name="IQ_OG_GROSS_EXPLORATORY_PRODUCTIVE_WELLS_DRILLED" hidden="1">"c10094"</definedName>
    <definedName name="IQ_OG_GROSS_EXPLORATORY_TOTAL_WELLS_DRILLED" hidden="1">"c10096"</definedName>
    <definedName name="IQ_OG_GROSS_OPERATED_WELLS" hidden="1">"c10092"</definedName>
    <definedName name="IQ_OG_GROSS_PRODUCTIVE_WELLS_GAS" hidden="1">"c10087"</definedName>
    <definedName name="IQ_OG_GROSS_PRODUCTIVE_WELLS_OIL" hidden="1">"c10086"</definedName>
    <definedName name="IQ_OG_GROSS_PRODUCTIVE_WELLS_TOTAL" hidden="1">"c10088"</definedName>
    <definedName name="IQ_OG_GROSS_TOTAL_WELLS_DRILLED" hidden="1">"c10100"</definedName>
    <definedName name="IQ_OG_GROSS_UNDEVELOPED_AREA_SQ_KM" hidden="1">"c10077"</definedName>
    <definedName name="IQ_OG_GROSS_WELLS_DRILLING" hidden="1">"c10108"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DEVELOPED_AREA_SQ_KM" hidden="1">"c10080"</definedName>
    <definedName name="IQ_OG_NET_DEVELOPMENT_DRY_WELLS_DRILLED" hidden="1">"c10105"</definedName>
    <definedName name="IQ_OG_NET_DEVELOPMENT_PRODUCTIVE_WELLS_DRILLED" hidden="1">"c10104"</definedName>
    <definedName name="IQ_OG_NET_DEVELOPMENT_TOTAL_WELLS_DRILLED" hidden="1">"c10106"</definedName>
    <definedName name="IQ_OG_NET_EXPLORATORY_DRY_WELLS_DRILLED" hidden="1">"c10102"</definedName>
    <definedName name="IQ_OG_NET_EXPLORATORY_PRODUCTIVE_WELLS_DRILLED" hidden="1">"c10101"</definedName>
    <definedName name="IQ_OG_NET_EXPLORATORY_TOTAL_WELLS_DRILLED" hidden="1">"c10103"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NET_OPERATED_WELLS" hidden="1">"c10093"</definedName>
    <definedName name="IQ_OG_NET_PRODUCTIVE_WELLS_GAS" hidden="1">"c10090"</definedName>
    <definedName name="IQ_OG_NET_PRODUCTIVE_WELLS_OIL" hidden="1">"c10089"</definedName>
    <definedName name="IQ_OG_NET_PRODUCTIVE_WELLS_TOTAL" hidden="1">"c10091"</definedName>
    <definedName name="IQ_OG_NET_TOTAL_WELLS_DRILLED" hidden="1">"c10107"</definedName>
    <definedName name="IQ_OG_NET_UNDEVELOPED_AREA_SQ_KM" hidden="1">"c10078"</definedName>
    <definedName name="IQ_OG_NET_WELLS_DRILLING" hidden="1">"c10109"</definedName>
    <definedName name="IQ_OG_NUMBER_WELLS_NEW" hidden="1">"c10085"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DUCTION_GROWTH_GAS" hidden="1">"c12737"</definedName>
    <definedName name="IQ_OG_PRDUCTION_GROWTH_GAS_EQUIVALENT" hidden="1">"c12738"</definedName>
    <definedName name="IQ_OG_PRDUCTION_GROWTH_NGL" hidden="1">"c12739"</definedName>
    <definedName name="IQ_OG_PRDUCTION_GROWTH_OIL" hidden="1">"c12740"</definedName>
    <definedName name="IQ_OG_PRDUCTION_GROWTH_OIL_EQUIVALENT" hidden="1">"c12741"</definedName>
    <definedName name="IQ_OG_PRDUCTION_GROWTH_TOAL" hidden="1">"c12742"</definedName>
    <definedName name="IQ_OG_PRODUCTION_GAS" hidden="1">"c2047"</definedName>
    <definedName name="IQ_OG_PRODUCTION_GROWTH_GAS" hidden="1">"c10067"</definedName>
    <definedName name="IQ_OG_PRODUCTION_GROWTH_GAS_EQUIVALENT" hidden="1">"c10070"</definedName>
    <definedName name="IQ_OG_PRODUCTION_GROWTH_NGL" hidden="1">"c10068"</definedName>
    <definedName name="IQ_OG_PRODUCTION_GROWTH_OIL" hidden="1">"c10066"</definedName>
    <definedName name="IQ_OG_PRODUCTION_GROWTH_OIL_EQUIVALENT" hidden="1">"c10069"</definedName>
    <definedName name="IQ_OG_PRODUCTION_GROWTH_TOTAL" hidden="1">"c10071"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RIGS_NON_OPERATED" hidden="1">"c10083"</definedName>
    <definedName name="IQ_OG_RIGS_OPERATED" hidden="1">"c10082"</definedName>
    <definedName name="IQ_OG_RIGS_TOTAL" hidden="1">"c10084"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EQUIV_PRODUCTION_BCFE" hidden="1">"c10058"</definedName>
    <definedName name="IQ_OG_TOTAL_GAS_PRODUCTION" hidden="1">"c2060"</definedName>
    <definedName name="IQ_OG_TOTAL_LIQUID_GAS_PRODUCTION" hidden="1">"c2235"</definedName>
    <definedName name="IQ_OG_TOTAL_OIL_EQUIV_PRODUCTION_MMBOE" hidden="1">"c10057"</definedName>
    <definedName name="IQ_OG_TOTAL_OIL_PRODUCTION" hidden="1">"c2059"</definedName>
    <definedName name="IQ_OG_TOTAL_OIL_PRODUCTON" hidden="1">"c2059"</definedName>
    <definedName name="IQ_OG_TOTAL_POSSIBLE_RESERVES_GAS_BCF" hidden="1">"c10050"</definedName>
    <definedName name="IQ_OG_TOTAL_POSSIBLE_RESERVES_GAS_BCM" hidden="1">"c10051"</definedName>
    <definedName name="IQ_OG_TOTAL_POSSIBLE_RESERVES_OIL_MMBBLS" hidden="1">"c10053"</definedName>
    <definedName name="IQ_OG_TOTAL_PROBABLE_RESERVES_GAS_BCF" hidden="1">"c10048"</definedName>
    <definedName name="IQ_OG_TOTAL_PROBABLE_RESERVES_GAS_BCM" hidden="1">"c10049"</definedName>
    <definedName name="IQ_OG_TOTAL_PROBABLE_RESERVES_OIL_MMBBLS" hidden="1">"c10052"</definedName>
    <definedName name="IQ_OG_TOTAL_PRODUCTION_GAS_BCM" hidden="1">"c10056"</definedName>
    <definedName name="IQ_OG_TOTAL_PROVED_RESERVES_GAS_BCM" hidden="1">"c10046"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GAS_BCM" hidden="1">"c10044"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REUT" hidden="1">"c5466"</definedName>
    <definedName name="IQ_OPER_INC_ACT_OR_EST_THOM" hidden="1">"c5304"</definedName>
    <definedName name="IQ_OPER_INC_BR" hidden="1">"c850"</definedName>
    <definedName name="IQ_OPER_INC_DET_EST" hidden="1">"c12064"</definedName>
    <definedName name="IQ_OPER_INC_DET_EST_CURRENCY" hidden="1">"c12471"</definedName>
    <definedName name="IQ_OPER_INC_DET_EST_CURRENCY_THOM" hidden="1">"c12494"</definedName>
    <definedName name="IQ_OPER_INC_DET_EST_DATE" hidden="1">"c12217"</definedName>
    <definedName name="IQ_OPER_INC_DET_EST_DATE_THOM" hidden="1">"c12245"</definedName>
    <definedName name="IQ_OPER_INC_DET_EST_INCL" hidden="1">"c12354"</definedName>
    <definedName name="IQ_OPER_INC_DET_EST_INCL_THOM" hidden="1">"c12377"</definedName>
    <definedName name="IQ_OPER_INC_DET_EST_ORIGIN" hidden="1">"c12589"</definedName>
    <definedName name="IQ_OPER_INC_DET_EST_ORIGIN_THOM" hidden="1">"c12615"</definedName>
    <definedName name="IQ_OPER_INC_DET_EST_THOM" hidden="1">"c12095"</definedName>
    <definedName name="IQ_OPER_INC_EST" hidden="1">"c1688"</definedName>
    <definedName name="IQ_OPER_INC_EST_REUT" hidden="1">"c5340"</definedName>
    <definedName name="IQ_OPER_INC_EST_THOM" hidden="1">"c5112"</definedName>
    <definedName name="IQ_OPER_INC_FIN" hidden="1">"c851"</definedName>
    <definedName name="IQ_OPER_INC_HIGH_EST" hidden="1">"c1690"</definedName>
    <definedName name="IQ_OPER_INC_HIGH_EST_REUT" hidden="1">"c5342"</definedName>
    <definedName name="IQ_OPER_INC_HIGH_EST_THOM" hidden="1">"c5114"</definedName>
    <definedName name="IQ_OPER_INC_INS" hidden="1">"c852"</definedName>
    <definedName name="IQ_OPER_INC_LOW_EST" hidden="1">"c1691"</definedName>
    <definedName name="IQ_OPER_INC_LOW_EST_REUT" hidden="1">"c5343"</definedName>
    <definedName name="IQ_OPER_INC_LOW_EST_THOM" hidden="1">"c5115"</definedName>
    <definedName name="IQ_OPER_INC_MARGIN" hidden="1">"c1448"</definedName>
    <definedName name="IQ_OPER_INC_MEDIAN_EST" hidden="1">"c1689"</definedName>
    <definedName name="IQ_OPER_INC_MEDIAN_EST_REUT" hidden="1">"c5341"</definedName>
    <definedName name="IQ_OPER_INC_MEDIAN_EST_THOM" hidden="1">"c5113"</definedName>
    <definedName name="IQ_OPER_INC_NUM_EST" hidden="1">"c1692"</definedName>
    <definedName name="IQ_OPER_INC_NUM_EST_REUT" hidden="1">"c5344"</definedName>
    <definedName name="IQ_OPER_INC_NUM_EST_THOM" hidden="1">"c5116"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REUT" hidden="1">"c5345"</definedName>
    <definedName name="IQ_OPER_INC_STDDEV_EST_THOM" hidden="1">"c5117"</definedName>
    <definedName name="IQ_OPER_INC_UTI" hidden="1">"c854"</definedName>
    <definedName name="IQ_OPERATING_EXP_AVG_ASSETS_FFIEC" hidden="1">"c13373"</definedName>
    <definedName name="IQ_OPERATING_INC_AVG_ASSETS_FFIEC" hidden="1">"c13368"</definedName>
    <definedName name="IQ_OPERATING_INC_TE_AVG_ASSETS_FFIEC" hidden="1">"c13360"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OS" hidden="1">"c858"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REO_1_4_RESIDENTIAL_FDIC" hidden="1">"c6454"</definedName>
    <definedName name="IQ_OREO_COMMERCIAL_RE_FDIC" hidden="1">"c6456"</definedName>
    <definedName name="IQ_OREO_CONSTRUCTION_DEVELOPMENT_FDIC" hidden="1">"c6457"</definedName>
    <definedName name="IQ_OREO_FARMLAND_FDIC" hidden="1">"c6458"</definedName>
    <definedName name="IQ_OREO_FFIEC" hidden="1">"c12831"</definedName>
    <definedName name="IQ_OREO_FOREIGN_FDIC" hidden="1">"c6460"</definedName>
    <definedName name="IQ_OREO_MULTI_FAMILY_RESIDENTIAL_FDIC" hidden="1">"c6455"</definedName>
    <definedName name="IQ_OREO_OTHER_FFIEC" hidden="1">"c12833"</definedName>
    <definedName name="IQ_OTHER_ADDITIONS_T1_FFIEC" hidden="1">"c13142"</definedName>
    <definedName name="IQ_OTHER_ADDITIONS_T2_FFIEC" hidden="1">"c13148"</definedName>
    <definedName name="IQ_OTHER_ADJUST_GROSS_LOANS" hidden="1">"c859"</definedName>
    <definedName name="IQ_OTHER_ADJUSTMENTS_COVERED" hidden="1">"c9961"</definedName>
    <definedName name="IQ_OTHER_ADJUSTMENTS_FFIEC" hidden="1">"c12972"</definedName>
    <definedName name="IQ_OTHER_ADJUSTMENTS_GROUP" hidden="1">"c9947"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DIC" hidden="1">"c6338"</definedName>
    <definedName name="IQ_OTHER_ASSETS_FFIEC" hidden="1">"c12848"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TOTAL_FFIEC" hidden="1">"c12841"</definedName>
    <definedName name="IQ_OTHER_ASSETS_UTI" hidden="1">"c866"</definedName>
    <definedName name="IQ_OTHER_BEARING_LIAB" hidden="1">"c1608"</definedName>
    <definedName name="IQ_OTHER_BEDS" hidden="1">"c8784"</definedName>
    <definedName name="IQ_OTHER_BENEFITS_OBLIGATION" hidden="1">"c867"</definedName>
    <definedName name="IQ_OTHER_BORROWED_FUNDS_FDIC" hidden="1">"c6345"</definedName>
    <definedName name="IQ_OTHER_BORROWED_MONEY_FFIEC" hidden="1">"c12862"</definedName>
    <definedName name="IQ_OTHER_BORROWED_MONEY_LT_FFIEC" hidden="1">"c12865"</definedName>
    <definedName name="IQ_OTHER_BORROWED_MONEY_ST_FFIEC" hidden="1">"c12864"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OMPREHENSIVE_INCOME_FDIC" hidden="1">"c6503"</definedName>
    <definedName name="IQ_OTHER_COMPREHENSIVE_INCOME_FFIEC" hidden="1">"c12970"</definedName>
    <definedName name="IQ_OTHER_CONSTRUCTION_GROSS_LOANS_FFIEC" hidden="1">"c13403"</definedName>
    <definedName name="IQ_OTHER_CONSTRUCTION_LOANS_DUE_30_89_FFIEC" hidden="1">"c13258"</definedName>
    <definedName name="IQ_OTHER_CONSTRUCTION_LOANS_DUE_90_FFIEC" hidden="1">"c13286"</definedName>
    <definedName name="IQ_OTHER_CONSTRUCTION_LOANS_NON_ACCRUAL_FFIEC" hidden="1">"c13312"</definedName>
    <definedName name="IQ_OTHER_CONSTRUCTION_LOANS_UNUSED_FFIEC" hidden="1">"c13245"</definedName>
    <definedName name="IQ_OTHER_CONSTRUCTION_RISK_BASED_FFIEC" hidden="1">"c13424"</definedName>
    <definedName name="IQ_OTHER_CONSUMER_LL_REC_FFIEC" hidden="1">"c12891"</definedName>
    <definedName name="IQ_OTHER_CONSUMER_LOANS_FFIEC" hidden="1">"c12824"</definedName>
    <definedName name="IQ_OTHER_CONSUMER_LOANS_TRADING_DOM_FFIEC" hidden="1">"c12935"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BT_SEC_DOM_AVAIL_SALE_FFIEC" hidden="1">"c12803"</definedName>
    <definedName name="IQ_OTHER_DEBT_SEC_FOREIGN_AVAIL_SALE_FFIEC" hidden="1">"c12804"</definedName>
    <definedName name="IQ_OTHER_DEBT_SEC_INVEST_SECURITIES_FFIEC" hidden="1">"c13462"</definedName>
    <definedName name="IQ_OTHER_DEBT_SEC_TRADING_DOM_FFIEC" hidden="1">"c12924"</definedName>
    <definedName name="IQ_OTHER_DEBT_SEC_TRADING_FFIEC" hidden="1">"c12819"</definedName>
    <definedName name="IQ_OTHER_DEBT_SECURITIES_DOM_FFIEC" hidden="1">"c12789"</definedName>
    <definedName name="IQ_OTHER_DEBT_SECURITIES_FOREIGN_FFIEC" hidden="1">"c12790"</definedName>
    <definedName name="IQ_OTHER_DEDUCTIONS_LEVERAGE_RATIO_FFIEC" hidden="1">"c13158"</definedName>
    <definedName name="IQ_OTHER_DEP" hidden="1">"c885"</definedName>
    <definedName name="IQ_OTHER_DEPOSITORY_INSTITUTIONS_LOANS_FDIC" hidden="1">"c6436"</definedName>
    <definedName name="IQ_OTHER_DEPOSITORY_INSTITUTIONS_TOTAL_LOANS_FOREIGN_FDIC" hidden="1">"c6442"</definedName>
    <definedName name="IQ_OTHER_DEPOSITS_FFIEC" hidden="1">"c12994"</definedName>
    <definedName name="IQ_OTHER_DERIVATIVES_BENEFICIARY_FFIEC" hidden="1">"c13122"</definedName>
    <definedName name="IQ_OTHER_DERIVATIVES_GUARANTOR_FFIEC" hidden="1">"c13115"</definedName>
    <definedName name="IQ_OTHER_DOMESTIC_DEBT_SECURITIES_FDIC" hidden="1">"c6302"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CAPITAL_COMPS_FFIEC" hidden="1">"c12880"</definedName>
    <definedName name="IQ_OTHER_EQUITY_FFIEC" hidden="1">"c12879"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EXP_OPERATING_INC_FFIEC" hidden="1">"c13381"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FOREIGN_LOANS_FOREIGN_FFIEC" hidden="1">"c13482"</definedName>
    <definedName name="IQ_OTHER_INSURANCE_FEES_FDIC" hidden="1">"c6672"</definedName>
    <definedName name="IQ_OTHER_INSURANCE_PREMIUMS_FFIEC" hidden="1">"c13071"</definedName>
    <definedName name="IQ_OTHER_INT_EXPENSE_FFIEC" hidden="1">"c12999"</definedName>
    <definedName name="IQ_OTHER_INT_INCOME_FFIEC" hidden="1">"c12988"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TANGIBLE_ASSETS_FFIEC" hidden="1">"c12837"</definedName>
    <definedName name="IQ_OTHER_INTANGIBLE_ASSETS_TOT_FFIEC" hidden="1">"c12840"</definedName>
    <definedName name="IQ_OTHER_INTANGIBLE_FDIC" hidden="1">"c6337"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EASES_DUE_30_89_FFIEC" hidden="1">"c13278"</definedName>
    <definedName name="IQ_OTHER_LEASES_DUE_90_FFIEC" hidden="1">"c13304"</definedName>
    <definedName name="IQ_OTHER_LEASES_LL_REC_FFIEC" hidden="1">"c12896"</definedName>
    <definedName name="IQ_OTHER_LEASES_NON_ACCRUAL_FFIEC" hidden="1">"c13330"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IABILITIES_FDIC" hidden="1">"c6347"</definedName>
    <definedName name="IQ_OTHER_LIABILITIES_FFIEC" hidden="1">"c12872"</definedName>
    <definedName name="IQ_OTHER_LIABILITIES_TOTAL_FFIEC" hidden="1">"c12869"</definedName>
    <definedName name="IQ_OTHER_LL_REC_FFIEC" hidden="1">"c12894"</definedName>
    <definedName name="IQ_OTHER_LOANS" hidden="1">"c945"</definedName>
    <definedName name="IQ_OTHER_LOANS_CHARGE_OFFS_FDIC" hidden="1">"c6601"</definedName>
    <definedName name="IQ_OTHER_LOANS_DUE_30_89_FFIEC" hidden="1">"c13275"</definedName>
    <definedName name="IQ_OTHER_LOANS_DUE_90_FFIEC" hidden="1">"c13301"</definedName>
    <definedName name="IQ_OTHER_LOANS_FFIEC" hidden="1">"c12825"</definedName>
    <definedName name="IQ_OTHER_LOANS_FOREIGN_FDIC" hidden="1">"c6446"</definedName>
    <definedName name="IQ_OTHER_LOANS_GROSS_LOANS_FFIEC" hidden="1">"c13414"</definedName>
    <definedName name="IQ_OTHER_LOANS_INDIVIDUALS_CHARGE_OFFS_FFIEC" hidden="1">"c13181"</definedName>
    <definedName name="IQ_OTHER_LOANS_INDIVIDUALS_DUE_30_89_FFIEC" hidden="1">"c13273"</definedName>
    <definedName name="IQ_OTHER_LOANS_INDIVIDUALS_DUE_90_FFIEC" hidden="1">"c13299"</definedName>
    <definedName name="IQ_OTHER_LOANS_INDIVIDUALS_NON_ACCRUAL_FFIEC" hidden="1">"c13325"</definedName>
    <definedName name="IQ_OTHER_LOANS_INDIVIDUALS_RECOV_FFIEC" hidden="1">"c13203"</definedName>
    <definedName name="IQ_OTHER_LOANS_LEASES_FDIC" hidden="1">"c6322"</definedName>
    <definedName name="IQ_OTHER_LOANS_LL_REC_DOM_FFIEC" hidden="1">"c12914"</definedName>
    <definedName name="IQ_OTHER_LOANS_NET_CHARGE_OFFS_FDIC" hidden="1">"c6639"</definedName>
    <definedName name="IQ_OTHER_LOANS_NON_ACCRUAL_FFIEC" hidden="1">"c13327"</definedName>
    <definedName name="IQ_OTHER_LOANS_RECOVERIES_FDIC" hidden="1">"c6620"</definedName>
    <definedName name="IQ_OTHER_LOANS_RISK_BASED_FFIEC" hidden="1">"c13435"</definedName>
    <definedName name="IQ_OTHER_LOANS_TOTAL_FDIC" hidden="1">"c6432"</definedName>
    <definedName name="IQ_OTHER_LOANS_TRADING_DOM_FFIEC" hidden="1">"c12936"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MBS_AVAIL_SALE_FFIEC" hidden="1">"c12801"</definedName>
    <definedName name="IQ_OTHER_MBS_FFIEC" hidden="1">"c12787"</definedName>
    <definedName name="IQ_OTHER_MBS_ISSUED_FNMA_GNMA_TRADING_DOM_FFIEC" hidden="1">"c12922"</definedName>
    <definedName name="IQ_OTHER_MBS_ISSUED_FNMA_GNMA_TRADING_FFIEC" hidden="1">"c12817"</definedName>
    <definedName name="IQ_OTHER_MBS_TRADING_DOM_FFIEC" hidden="1">"c12923"</definedName>
    <definedName name="IQ_OTHER_MBS_TRADING_FFIEC" hidden="1">"c12818"</definedName>
    <definedName name="IQ_OTHER_NET" hidden="1">"c1453"</definedName>
    <definedName name="IQ_OTHER_NON_INT_ALLOCATIONS_FFIEC" hidden="1">"c13065"</definedName>
    <definedName name="IQ_OTHER_NON_INT_EXP" hidden="1">"c953"</definedName>
    <definedName name="IQ_OTHER_NON_INT_EXP_FDIC" hidden="1">"c6578"</definedName>
    <definedName name="IQ_OTHER_NON_INT_EXP_FFIEC" hidden="1">"c13027"</definedName>
    <definedName name="IQ_OTHER_NON_INT_EXP_TOTAL" hidden="1">"c954"</definedName>
    <definedName name="IQ_OTHER_NON_INT_EXPENSE_FDIC" hidden="1">"c6679"</definedName>
    <definedName name="IQ_OTHER_NON_INT_INC" hidden="1">"c955"</definedName>
    <definedName name="IQ_OTHER_NON_INT_INC_FDIC" hidden="1">"c6676"</definedName>
    <definedName name="IQ_OTHER_NON_INT_INC_OPERATING_INC_FFIEC" hidden="1">"c13392"</definedName>
    <definedName name="IQ_OTHER_NON_INT_INCOME_FFIEC" hidden="1">"c13016"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NON_REC" hidden="1">"c968"</definedName>
    <definedName name="IQ_OTHER_NON_REC_BNK" hidden="1">"c969"</definedName>
    <definedName name="IQ_OTHER_NON_REC_BR" hidden="1">"c970"</definedName>
    <definedName name="IQ_OTHER_NON_REC_FIN" hidden="1">"c971"</definedName>
    <definedName name="IQ_OTHER_NON_REC_INS" hidden="1">"c972"</definedName>
    <definedName name="IQ_OTHER_NON_REC_REIT" hidden="1">"c973"</definedName>
    <definedName name="IQ_OTHER_NON_REC_SUPPL" hidden="1">"c974"</definedName>
    <definedName name="IQ_OTHER_NON_REC_SUPPL_BNK" hidden="1">"c975"</definedName>
    <definedName name="IQ_OTHER_NON_REC_SUPPL_BR" hidden="1">"c976"</definedName>
    <definedName name="IQ_OTHER_NON_REC_SUPPL_FIN" hidden="1">"c977"</definedName>
    <definedName name="IQ_OTHER_NON_REC_SUPPL_INS" hidden="1">"c978"</definedName>
    <definedName name="IQ_OTHER_NON_REC_SUPPL_REIT" hidden="1">"c979"</definedName>
    <definedName name="IQ_OTHER_NON_REC_SUPPL_UTI" hidden="1">"c980"</definedName>
    <definedName name="IQ_OTHER_NON_REC_UTI" hidden="1">"c981"</definedName>
    <definedName name="IQ_OTHER_NONFARM_NONRES_GROSS_LOANS_FFIEC" hidden="1">"c13407"</definedName>
    <definedName name="IQ_OTHER_NONFARM_NONRES_LL_REC_DOM_FFIEC" hidden="1">"c12907"</definedName>
    <definedName name="IQ_OTHER_NONFARM_NONRES_RISK_BASED_FFIEC" hidden="1">"c13428"</definedName>
    <definedName name="IQ_OTHER_OFF_BS_ITEMS_FFIEC" hidden="1">"c13126"</definedName>
    <definedName name="IQ_OTHER_OFF_BS_LIAB_FDIC" hidden="1">"c6533"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PROP" hidden="1">"c8764"</definedName>
    <definedName name="IQ_OTHER_RE_OWNED_FDIC" hidden="1">"c6330"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REVOL_CREDIT_CONSUMER_LOANS_FFIEC" hidden="1">"c12823"</definedName>
    <definedName name="IQ_OTHER_REVOLVING_CREDIT_LL_REC_FFIEC" hidden="1">"c12890"</definedName>
    <definedName name="IQ_OTHER_REVOLVING_CREDIT_LOANS_TRADING_DOM_FFIEC" hidden="1">"c12934"</definedName>
    <definedName name="IQ_OTHER_ROOMS" hidden="1">"c8788"</definedName>
    <definedName name="IQ_OTHER_SAVINGS_DEPOSITS_FDIC" hidden="1">"c6554"</definedName>
    <definedName name="IQ_OTHER_SQ_FT" hidden="1">"c8780"</definedName>
    <definedName name="IQ_OTHER_STRIKE_PRICE_GRANTED" hidden="1">"c2692"</definedName>
    <definedName name="IQ_OTHER_TRADING_ASSETS_FFIEC" hidden="1">"c12826"</definedName>
    <definedName name="IQ_OTHER_TRADING_ASSETS_TOTAL_FFIEC" hidden="1">"c12937"</definedName>
    <definedName name="IQ_OTHER_TRADING_LIABILITIES_FFIEC" hidden="1">"c12860"</definedName>
    <definedName name="IQ_OTHER_TRANSACTIONS_FDIC" hidden="1">"c6504"</definedName>
    <definedName name="IQ_OTHER_UNDRAWN" hidden="1">"c2522"</definedName>
    <definedName name="IQ_OTHER_UNITS" hidden="1">"c8772"</definedName>
    <definedName name="IQ_OTHER_UNUSAL" hidden="1">"c998"</definedName>
    <definedName name="IQ_OTHER_UNUSAL_BNK" hidden="1">"c999"</definedName>
    <definedName name="IQ_OTHER_UNUSAL_BR" hidden="1">"c1000"</definedName>
    <definedName name="IQ_OTHER_UNUSAL_FIN" hidden="1">"c1001"</definedName>
    <definedName name="IQ_OTHER_UNUSAL_INS" hidden="1">"c1002"</definedName>
    <definedName name="IQ_OTHER_UNUSAL_REIT" hidden="1">"c1003"</definedName>
    <definedName name="IQ_OTHER_UNUSAL_SUPPL" hidden="1">"c1004"</definedName>
    <definedName name="IQ_OTHER_UNUSAL_SUPPL_BNK" hidden="1">"c1005"</definedName>
    <definedName name="IQ_OTHER_UNUSAL_SUPPL_BR" hidden="1">"c1006"</definedName>
    <definedName name="IQ_OTHER_UNUSAL_SUPPL_FIN" hidden="1">"c1007"</definedName>
    <definedName name="IQ_OTHER_UNUSAL_SUPPL_INS" hidden="1">"c1008"</definedName>
    <definedName name="IQ_OTHER_UNUSAL_SUPPL_REIT" hidden="1">"c1009"</definedName>
    <definedName name="IQ_OTHER_UNUSAL_SUPPL_UTI" hidden="1">"c1010"</definedName>
    <definedName name="IQ_OTHER_UNUSAL_UTI" hidden="1">"c1011"</definedName>
    <definedName name="IQ_OTHER_UNUSED_COMMITMENTS_FDIC" hidden="1">"c6530"</definedName>
    <definedName name="IQ_OTHER_UNUSED_FFIEC" hidden="1">"c13248"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"c1023"</definedName>
    <definedName name="IQ_OVER_FIFETEEN_YEAR_MORTGAGE_PASS_THROUGHS_FDIC" hidden="1">"c6416"</definedName>
    <definedName name="IQ_OVER_FIFTEEN_YEAR_FIXED_AND_FLOATING_RATE_FDIC" hidden="1">"c6424"</definedName>
    <definedName name="IQ_OVER_THREE_YEARS_FDIC" hidden="1">"c6418"</definedName>
    <definedName name="IQ_OVERHEAD_EXP_AVG_ASSETS_FFIEC" hidden="1">"c13361"</definedName>
    <definedName name="IQ_OVERHEAD_EXP_REV_FFIEC" hidden="1">"c13494"</definedName>
    <definedName name="IQ_OVERHEAD_NON_INT_INC_AVG_ASSETS_FFIEC" hidden="1">"c13374"</definedName>
    <definedName name="IQ_OVERHEAD_NON_INT_OPERATING_INC_FFIEC" hidden="1">"c13393"</definedName>
    <definedName name="IQ_OVERHEAD_OPERATING_INC_FFIEC" hidden="1">"c13378"</definedName>
    <definedName name="IQ_OWNER_OCCUPIED_GROSS_LOANS_FFIEC" hidden="1">"c13406"</definedName>
    <definedName name="IQ_OWNER_OCCUPIED_LOANS_RISK_BASED_FFIEC" hidden="1">"c13427"</definedName>
    <definedName name="IQ_OWNER_OCCUPIED_NONFARM_NONRES_LL_REC_DOM_FFIEC" hidden="1">"c12906"</definedName>
    <definedName name="IQ_OWNERSHIP" hidden="1">"c2160"</definedName>
    <definedName name="IQ_PART_TIME" hidden="1">"c1024"</definedName>
    <definedName name="IQ_PARTICIPATION_POOLS_RESIDENTIAL_MORTGAGES_FDIC" hidden="1">"c6403"</definedName>
    <definedName name="IQ_PARTICIPATIONS_ACCEPTANCES_FFIEC" hidden="1">"c13254"</definedName>
    <definedName name="IQ_PARTNERSHIP_INC_RE" hidden="1">"c12039"</definedName>
    <definedName name="IQ_PASS_THROUGH_FNMA_GNMA_TRADING_FFIEC" hidden="1">"c12816"</definedName>
    <definedName name="IQ_PAST_DUE_30_1_4_FAMILY_LOANS_FDIC" hidden="1">"c6693"</definedName>
    <definedName name="IQ_PAST_DUE_30_AUTO_LOANS_FDIC" hidden="1">"c6687"</definedName>
    <definedName name="IQ_PAST_DUE_30_CL_LOANS_FDIC" hidden="1">"c6688"</definedName>
    <definedName name="IQ_PAST_DUE_30_CREDIT_CARDS_RECEIVABLES_FDIC" hidden="1">"c6690"</definedName>
    <definedName name="IQ_PAST_DUE_30_HOME_EQUITY_LINES_FDIC" hidden="1">"c6691"</definedName>
    <definedName name="IQ_PAST_DUE_30_OTHER_CONSUMER_LOANS_FDIC" hidden="1">"c6689"</definedName>
    <definedName name="IQ_PAST_DUE_30_OTHER_LOANS_FDIC" hidden="1">"c6692"</definedName>
    <definedName name="IQ_PAST_DUE_90_1_4_FAMILY_LOANS_FDIC" hidden="1">"c6700"</definedName>
    <definedName name="IQ_PAST_DUE_90_AUTO_LOANS_FDIC" hidden="1">"c6694"</definedName>
    <definedName name="IQ_PAST_DUE_90_CL_LOANS_FDIC" hidden="1">"c6695"</definedName>
    <definedName name="IQ_PAST_DUE_90_CREDIT_CARDS_RECEIVABLES_FDIC" hidden="1">"c6697"</definedName>
    <definedName name="IQ_PAST_DUE_90_HOME_EQUITY_LINES_FDIC" hidden="1">"c6698"</definedName>
    <definedName name="IQ_PAST_DUE_90_OTHER_CONSUMER_LOANS_FDIC" hidden="1">"c6696"</definedName>
    <definedName name="IQ_PAST_DUE_90_OTHER_LOANS_FDIC" hidden="1">"c6699"</definedName>
    <definedName name="IQ_PAST_DUE_ALLOW_GROSS_LOANS_FFIEC" hidden="1">"c13416"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CIQ" hidden="1">"c4042"</definedName>
    <definedName name="IQ_PE_EXCL_FWD_REUT" hidden="1">"c4049"</definedName>
    <definedName name="IQ_PE_EXCL_FWD_THOM" hidden="1">"c4056"</definedName>
    <definedName name="IQ_PE_NORMALIZED" hidden="1">"c2207"</definedName>
    <definedName name="IQ_PE_RATIO" hidden="1">"c1610"</definedName>
    <definedName name="IQ_PEG_FWD" hidden="1">"c1863"</definedName>
    <definedName name="IQ_PEG_FWD_CIQ" hidden="1">"c4045"</definedName>
    <definedName name="IQ_PEG_FWD_REUT" hidden="1">"c4052"</definedName>
    <definedName name="IQ_PEG_FWD_THOM" hidden="1">"c4059"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CIQ" hidden="1">"c3790"</definedName>
    <definedName name="IQ_PERCENT_CHANGE_EST_5YR_GROWTH_RATE_12MONTHS_REUT" hidden="1">"c3959"</definedName>
    <definedName name="IQ_PERCENT_CHANGE_EST_5YR_GROWTH_RATE_12MONTHS_THOM" hidden="1">"c5269"</definedName>
    <definedName name="IQ_PERCENT_CHANGE_EST_5YR_GROWTH_RATE_18MONTHS" hidden="1">"c1853"</definedName>
    <definedName name="IQ_PERCENT_CHANGE_EST_5YR_GROWTH_RATE_18MONTHS_CIQ" hidden="1">"c3791"</definedName>
    <definedName name="IQ_PERCENT_CHANGE_EST_5YR_GROWTH_RATE_18MONTHS_REUT" hidden="1">"c3960"</definedName>
    <definedName name="IQ_PERCENT_CHANGE_EST_5YR_GROWTH_RATE_18MONTHS_THOM" hidden="1">"c5270"</definedName>
    <definedName name="IQ_PERCENT_CHANGE_EST_5YR_GROWTH_RATE_3MONTHS" hidden="1">"c1849"</definedName>
    <definedName name="IQ_PERCENT_CHANGE_EST_5YR_GROWTH_RATE_3MONTHS_CIQ" hidden="1">"c3787"</definedName>
    <definedName name="IQ_PERCENT_CHANGE_EST_5YR_GROWTH_RATE_3MONTHS_REUT" hidden="1">"c3956"</definedName>
    <definedName name="IQ_PERCENT_CHANGE_EST_5YR_GROWTH_RATE_3MONTHS_THOM" hidden="1">"c5266"</definedName>
    <definedName name="IQ_PERCENT_CHANGE_EST_5YR_GROWTH_RATE_6MONTHS" hidden="1">"c1850"</definedName>
    <definedName name="IQ_PERCENT_CHANGE_EST_5YR_GROWTH_RATE_6MONTHS_CIQ" hidden="1">"c3788"</definedName>
    <definedName name="IQ_PERCENT_CHANGE_EST_5YR_GROWTH_RATE_6MONTHS_REUT" hidden="1">"c3957"</definedName>
    <definedName name="IQ_PERCENT_CHANGE_EST_5YR_GROWTH_RATE_6MONTHS_THOM" hidden="1">"c5267"</definedName>
    <definedName name="IQ_PERCENT_CHANGE_EST_5YR_GROWTH_RATE_9MONTHS" hidden="1">"c1851"</definedName>
    <definedName name="IQ_PERCENT_CHANGE_EST_5YR_GROWTH_RATE_9MONTHS_CIQ" hidden="1">"c3789"</definedName>
    <definedName name="IQ_PERCENT_CHANGE_EST_5YR_GROWTH_RATE_9MONTHS_REUT" hidden="1">"c3958"</definedName>
    <definedName name="IQ_PERCENT_CHANGE_EST_5YR_GROWTH_RATE_9MONTHS_THOM" hidden="1">"c5268"</definedName>
    <definedName name="IQ_PERCENT_CHANGE_EST_5YR_GROWTH_RATE_DAY" hidden="1">"c1846"</definedName>
    <definedName name="IQ_PERCENT_CHANGE_EST_5YR_GROWTH_RATE_DAY_CIQ" hidden="1">"c3785"</definedName>
    <definedName name="IQ_PERCENT_CHANGE_EST_5YR_GROWTH_RATE_DAY_REUT" hidden="1">"c3954"</definedName>
    <definedName name="IQ_PERCENT_CHANGE_EST_5YR_GROWTH_RATE_DAY_THOM" hidden="1">"c5264"</definedName>
    <definedName name="IQ_PERCENT_CHANGE_EST_5YR_GROWTH_RATE_MONTH" hidden="1">"c1848"</definedName>
    <definedName name="IQ_PERCENT_CHANGE_EST_5YR_GROWTH_RATE_MONTH_CIQ" hidden="1">"c3786"</definedName>
    <definedName name="IQ_PERCENT_CHANGE_EST_5YR_GROWTH_RATE_MONTH_REUT" hidden="1">"c3955"</definedName>
    <definedName name="IQ_PERCENT_CHANGE_EST_5YR_GROWTH_RATE_MONTH_THOM" hidden="1">"c5265"</definedName>
    <definedName name="IQ_PERCENT_CHANGE_EST_5YR_GROWTH_RATE_WEEK" hidden="1">"c1847"</definedName>
    <definedName name="IQ_PERCENT_CHANGE_EST_5YR_GROWTH_RATE_WEEK_CIQ" hidden="1">"c3797"</definedName>
    <definedName name="IQ_PERCENT_CHANGE_EST_5YR_GROWTH_RATE_WEEK_REUT" hidden="1">"c5435"</definedName>
    <definedName name="IQ_PERCENT_CHANGE_EST_5YR_GROWTH_RATE_WEEK_THOM" hidden="1">"c5277"</definedName>
    <definedName name="IQ_PERCENT_CHANGE_EST_CFPS_12MONTHS" hidden="1">"c1812"</definedName>
    <definedName name="IQ_PERCENT_CHANGE_EST_CFPS_12MONTHS_REUT" hidden="1">"c3924"</definedName>
    <definedName name="IQ_PERCENT_CHANGE_EST_CFPS_12MONTHS_THOM" hidden="1">"c5234"</definedName>
    <definedName name="IQ_PERCENT_CHANGE_EST_CFPS_18MONTHS" hidden="1">"c1813"</definedName>
    <definedName name="IQ_PERCENT_CHANGE_EST_CFPS_18MONTHS_REUT" hidden="1">"c3925"</definedName>
    <definedName name="IQ_PERCENT_CHANGE_EST_CFPS_18MONTHS_THOM" hidden="1">"c5235"</definedName>
    <definedName name="IQ_PERCENT_CHANGE_EST_CFPS_3MONTHS" hidden="1">"c1809"</definedName>
    <definedName name="IQ_PERCENT_CHANGE_EST_CFPS_3MONTHS_REUT" hidden="1">"c3921"</definedName>
    <definedName name="IQ_PERCENT_CHANGE_EST_CFPS_3MONTHS_THOM" hidden="1">"c5231"</definedName>
    <definedName name="IQ_PERCENT_CHANGE_EST_CFPS_6MONTHS" hidden="1">"c1810"</definedName>
    <definedName name="IQ_PERCENT_CHANGE_EST_CFPS_6MONTHS_REUT" hidden="1">"c3922"</definedName>
    <definedName name="IQ_PERCENT_CHANGE_EST_CFPS_6MONTHS_THOM" hidden="1">"c5232"</definedName>
    <definedName name="IQ_PERCENT_CHANGE_EST_CFPS_9MONTHS" hidden="1">"c1811"</definedName>
    <definedName name="IQ_PERCENT_CHANGE_EST_CFPS_9MONTHS_REUT" hidden="1">"c3923"</definedName>
    <definedName name="IQ_PERCENT_CHANGE_EST_CFPS_9MONTHS_THOM" hidden="1">"c5233"</definedName>
    <definedName name="IQ_PERCENT_CHANGE_EST_CFPS_DAY" hidden="1">"c1806"</definedName>
    <definedName name="IQ_PERCENT_CHANGE_EST_CFPS_DAY_REUT" hidden="1">"c3919"</definedName>
    <definedName name="IQ_PERCENT_CHANGE_EST_CFPS_DAY_THOM" hidden="1">"c5229"</definedName>
    <definedName name="IQ_PERCENT_CHANGE_EST_CFPS_MONTH" hidden="1">"c1808"</definedName>
    <definedName name="IQ_PERCENT_CHANGE_EST_CFPS_MONTH_REUT" hidden="1">"c3920"</definedName>
    <definedName name="IQ_PERCENT_CHANGE_EST_CFPS_MONTH_THOM" hidden="1">"c5230"</definedName>
    <definedName name="IQ_PERCENT_CHANGE_EST_CFPS_WEEK" hidden="1">"c1807"</definedName>
    <definedName name="IQ_PERCENT_CHANGE_EST_CFPS_WEEK_REUT" hidden="1">"c3962"</definedName>
    <definedName name="IQ_PERCENT_CHANGE_EST_CFPS_WEEK_THOM" hidden="1">"c5272"</definedName>
    <definedName name="IQ_PERCENT_CHANGE_EST_DPS_12MONTHS" hidden="1">"c1820"</definedName>
    <definedName name="IQ_PERCENT_CHANGE_EST_DPS_12MONTHS_REUT" hidden="1">"c3931"</definedName>
    <definedName name="IQ_PERCENT_CHANGE_EST_DPS_12MONTHS_THOM" hidden="1">"c5241"</definedName>
    <definedName name="IQ_PERCENT_CHANGE_EST_DPS_18MONTHS" hidden="1">"c1821"</definedName>
    <definedName name="IQ_PERCENT_CHANGE_EST_DPS_18MONTHS_REUT" hidden="1">"c3932"</definedName>
    <definedName name="IQ_PERCENT_CHANGE_EST_DPS_18MONTHS_THOM" hidden="1">"c5242"</definedName>
    <definedName name="IQ_PERCENT_CHANGE_EST_DPS_3MONTHS" hidden="1">"c1817"</definedName>
    <definedName name="IQ_PERCENT_CHANGE_EST_DPS_3MONTHS_REUT" hidden="1">"c3928"</definedName>
    <definedName name="IQ_PERCENT_CHANGE_EST_DPS_3MONTHS_THOM" hidden="1">"c5238"</definedName>
    <definedName name="IQ_PERCENT_CHANGE_EST_DPS_6MONTHS" hidden="1">"c1818"</definedName>
    <definedName name="IQ_PERCENT_CHANGE_EST_DPS_6MONTHS_REUT" hidden="1">"c3929"</definedName>
    <definedName name="IQ_PERCENT_CHANGE_EST_DPS_6MONTHS_THOM" hidden="1">"c5239"</definedName>
    <definedName name="IQ_PERCENT_CHANGE_EST_DPS_9MONTHS" hidden="1">"c1819"</definedName>
    <definedName name="IQ_PERCENT_CHANGE_EST_DPS_9MONTHS_REUT" hidden="1">"c3930"</definedName>
    <definedName name="IQ_PERCENT_CHANGE_EST_DPS_9MONTHS_THOM" hidden="1">"c5240"</definedName>
    <definedName name="IQ_PERCENT_CHANGE_EST_DPS_DAY" hidden="1">"c1814"</definedName>
    <definedName name="IQ_PERCENT_CHANGE_EST_DPS_DAY_REUT" hidden="1">"c3926"</definedName>
    <definedName name="IQ_PERCENT_CHANGE_EST_DPS_DAY_THOM" hidden="1">"c5236"</definedName>
    <definedName name="IQ_PERCENT_CHANGE_EST_DPS_MONTH" hidden="1">"c1816"</definedName>
    <definedName name="IQ_PERCENT_CHANGE_EST_DPS_MONTH_REUT" hidden="1">"c3927"</definedName>
    <definedName name="IQ_PERCENT_CHANGE_EST_DPS_MONTH_THOM" hidden="1">"c5237"</definedName>
    <definedName name="IQ_PERCENT_CHANGE_EST_DPS_WEEK" hidden="1">"c1815"</definedName>
    <definedName name="IQ_PERCENT_CHANGE_EST_DPS_WEEK_REUT" hidden="1">"c3963"</definedName>
    <definedName name="IQ_PERCENT_CHANGE_EST_DPS_WEEK_THOM" hidden="1">"c5273"</definedName>
    <definedName name="IQ_PERCENT_CHANGE_EST_EBITDA_12MONTHS" hidden="1">"c1804"</definedName>
    <definedName name="IQ_PERCENT_CHANGE_EST_EBITDA_12MONTHS_CIQ" hidden="1">"c3748"</definedName>
    <definedName name="IQ_PERCENT_CHANGE_EST_EBITDA_12MONTHS_REUT" hidden="1">"c3917"</definedName>
    <definedName name="IQ_PERCENT_CHANGE_EST_EBITDA_12MONTHS_THOM" hidden="1">"c5227"</definedName>
    <definedName name="IQ_PERCENT_CHANGE_EST_EBITDA_18MONTHS" hidden="1">"c1805"</definedName>
    <definedName name="IQ_PERCENT_CHANGE_EST_EBITDA_18MONTHS_CIQ" hidden="1">"c3749"</definedName>
    <definedName name="IQ_PERCENT_CHANGE_EST_EBITDA_18MONTHS_REUT" hidden="1">"c3918"</definedName>
    <definedName name="IQ_PERCENT_CHANGE_EST_EBITDA_18MONTHS_THOM" hidden="1">"c5228"</definedName>
    <definedName name="IQ_PERCENT_CHANGE_EST_EBITDA_3MONTHS" hidden="1">"c1801"</definedName>
    <definedName name="IQ_PERCENT_CHANGE_EST_EBITDA_3MONTHS_CIQ" hidden="1">"c3745"</definedName>
    <definedName name="IQ_PERCENT_CHANGE_EST_EBITDA_3MONTHS_REUT" hidden="1">"c3914"</definedName>
    <definedName name="IQ_PERCENT_CHANGE_EST_EBITDA_3MONTHS_THOM" hidden="1">"c5224"</definedName>
    <definedName name="IQ_PERCENT_CHANGE_EST_EBITDA_6MONTHS" hidden="1">"c1802"</definedName>
    <definedName name="IQ_PERCENT_CHANGE_EST_EBITDA_6MONTHS_CIQ" hidden="1">"c3746"</definedName>
    <definedName name="IQ_PERCENT_CHANGE_EST_EBITDA_6MONTHS_REUT" hidden="1">"c3915"</definedName>
    <definedName name="IQ_PERCENT_CHANGE_EST_EBITDA_6MONTHS_THOM" hidden="1">"c5225"</definedName>
    <definedName name="IQ_PERCENT_CHANGE_EST_EBITDA_9MONTHS" hidden="1">"c1803"</definedName>
    <definedName name="IQ_PERCENT_CHANGE_EST_EBITDA_9MONTHS_CIQ" hidden="1">"c3747"</definedName>
    <definedName name="IQ_PERCENT_CHANGE_EST_EBITDA_9MONTHS_REUT" hidden="1">"c3916"</definedName>
    <definedName name="IQ_PERCENT_CHANGE_EST_EBITDA_9MONTHS_THOM" hidden="1">"c5226"</definedName>
    <definedName name="IQ_PERCENT_CHANGE_EST_EBITDA_DAY" hidden="1">"c1798"</definedName>
    <definedName name="IQ_PERCENT_CHANGE_EST_EBITDA_DAY_CIQ" hidden="1">"c3743"</definedName>
    <definedName name="IQ_PERCENT_CHANGE_EST_EBITDA_DAY_REUT" hidden="1">"c3912"</definedName>
    <definedName name="IQ_PERCENT_CHANGE_EST_EBITDA_DAY_THOM" hidden="1">"c5222"</definedName>
    <definedName name="IQ_PERCENT_CHANGE_EST_EBITDA_MONTH" hidden="1">"c1800"</definedName>
    <definedName name="IQ_PERCENT_CHANGE_EST_EBITDA_MONTH_CIQ" hidden="1">"c3744"</definedName>
    <definedName name="IQ_PERCENT_CHANGE_EST_EBITDA_MONTH_REUT" hidden="1">"c3913"</definedName>
    <definedName name="IQ_PERCENT_CHANGE_EST_EBITDA_MONTH_THOM" hidden="1">"c5223"</definedName>
    <definedName name="IQ_PERCENT_CHANGE_EST_EBITDA_WEEK" hidden="1">"c1799"</definedName>
    <definedName name="IQ_PERCENT_CHANGE_EST_EBITDA_WEEK_CIQ" hidden="1">"c3792"</definedName>
    <definedName name="IQ_PERCENT_CHANGE_EST_EBITDA_WEEK_REUT" hidden="1">"c3961"</definedName>
    <definedName name="IQ_PERCENT_CHANGE_EST_EBITDA_WEEK_THOM" hidden="1">"c5271"</definedName>
    <definedName name="IQ_PERCENT_CHANGE_EST_EPS_12MONTHS" hidden="1">"c1788"</definedName>
    <definedName name="IQ_PERCENT_CHANGE_EST_EPS_12MONTHS_CIQ" hidden="1">"c3733"</definedName>
    <definedName name="IQ_PERCENT_CHANGE_EST_EPS_12MONTHS_REUT" hidden="1">"c3902"</definedName>
    <definedName name="IQ_PERCENT_CHANGE_EST_EPS_12MONTHS_THOM" hidden="1">"c5212"</definedName>
    <definedName name="IQ_PERCENT_CHANGE_EST_EPS_18MONTHS" hidden="1">"c1789"</definedName>
    <definedName name="IQ_PERCENT_CHANGE_EST_EPS_18MONTHS_CIQ" hidden="1">"c3734"</definedName>
    <definedName name="IQ_PERCENT_CHANGE_EST_EPS_18MONTHS_REUT" hidden="1">"c3903"</definedName>
    <definedName name="IQ_PERCENT_CHANGE_EST_EPS_18MONTHS_THOM" hidden="1">"c5213"</definedName>
    <definedName name="IQ_PERCENT_CHANGE_EST_EPS_3MONTHS" hidden="1">"c1785"</definedName>
    <definedName name="IQ_PERCENT_CHANGE_EST_EPS_3MONTHS_CIQ" hidden="1">"c3730"</definedName>
    <definedName name="IQ_PERCENT_CHANGE_EST_EPS_3MONTHS_REUT" hidden="1">"c3899"</definedName>
    <definedName name="IQ_PERCENT_CHANGE_EST_EPS_3MONTHS_THOM" hidden="1">"c5209"</definedName>
    <definedName name="IQ_PERCENT_CHANGE_EST_EPS_6MONTHS" hidden="1">"c1786"</definedName>
    <definedName name="IQ_PERCENT_CHANGE_EST_EPS_6MONTHS_CIQ" hidden="1">"c3731"</definedName>
    <definedName name="IQ_PERCENT_CHANGE_EST_EPS_6MONTHS_REUT" hidden="1">"c3900"</definedName>
    <definedName name="IQ_PERCENT_CHANGE_EST_EPS_6MONTHS_THOM" hidden="1">"c5210"</definedName>
    <definedName name="IQ_PERCENT_CHANGE_EST_EPS_9MONTHS" hidden="1">"c1787"</definedName>
    <definedName name="IQ_PERCENT_CHANGE_EST_EPS_9MONTHS_CIQ" hidden="1">"c3732"</definedName>
    <definedName name="IQ_PERCENT_CHANGE_EST_EPS_9MONTHS_REUT" hidden="1">"c3901"</definedName>
    <definedName name="IQ_PERCENT_CHANGE_EST_EPS_9MONTHS_THOM" hidden="1">"c5211"</definedName>
    <definedName name="IQ_PERCENT_CHANGE_EST_EPS_DAY" hidden="1">"c1782"</definedName>
    <definedName name="IQ_PERCENT_CHANGE_EST_EPS_DAY_CIQ" hidden="1">"c3727"</definedName>
    <definedName name="IQ_PERCENT_CHANGE_EST_EPS_DAY_REUT" hidden="1">"c3896"</definedName>
    <definedName name="IQ_PERCENT_CHANGE_EST_EPS_DAY_THOM" hidden="1">"c5206"</definedName>
    <definedName name="IQ_PERCENT_CHANGE_EST_EPS_MONTH" hidden="1">"c1784"</definedName>
    <definedName name="IQ_PERCENT_CHANGE_EST_EPS_MONTH_CIQ" hidden="1">"c3729"</definedName>
    <definedName name="IQ_PERCENT_CHANGE_EST_EPS_MONTH_REUT" hidden="1">"c3898"</definedName>
    <definedName name="IQ_PERCENT_CHANGE_EST_EPS_MONTH_THOM" hidden="1">"c5208"</definedName>
    <definedName name="IQ_PERCENT_CHANGE_EST_EPS_WEEK" hidden="1">"c1783"</definedName>
    <definedName name="IQ_PERCENT_CHANGE_EST_EPS_WEEK_CIQ" hidden="1">"c3728"</definedName>
    <definedName name="IQ_PERCENT_CHANGE_EST_EPS_WEEK_REUT" hidden="1">"c3897"</definedName>
    <definedName name="IQ_PERCENT_CHANGE_EST_EPS_WEEK_THOM" hidden="1">"c5207"</definedName>
    <definedName name="IQ_PERCENT_CHANGE_EST_FFO_12MONTHS" hidden="1">"c1828"</definedName>
    <definedName name="IQ_PERCENT_CHANGE_EST_FFO_12MONTHS_REUT" hidden="1">"c3938"</definedName>
    <definedName name="IQ_PERCENT_CHANGE_EST_FFO_18MONTHS" hidden="1">"c1829"</definedName>
    <definedName name="IQ_PERCENT_CHANGE_EST_FFO_18MONTHS_REUT" hidden="1">"c3939"</definedName>
    <definedName name="IQ_PERCENT_CHANGE_EST_FFO_3MONTHS" hidden="1">"c1825"</definedName>
    <definedName name="IQ_PERCENT_CHANGE_EST_FFO_3MONTHS_REUT" hidden="1">"c3935"</definedName>
    <definedName name="IQ_PERCENT_CHANGE_EST_FFO_6MONTHS" hidden="1">"c1826"</definedName>
    <definedName name="IQ_PERCENT_CHANGE_EST_FFO_6MONTHS_REUT" hidden="1">"c3936"</definedName>
    <definedName name="IQ_PERCENT_CHANGE_EST_FFO_9MONTHS" hidden="1">"c1827"</definedName>
    <definedName name="IQ_PERCENT_CHANGE_EST_FFO_9MONTHS_REUT" hidden="1">"c3937"</definedName>
    <definedName name="IQ_PERCENT_CHANGE_EST_FFO_DAY" hidden="1">"c1822"</definedName>
    <definedName name="IQ_PERCENT_CHANGE_EST_FFO_DAY_REUT" hidden="1">"c3933"</definedName>
    <definedName name="IQ_PERCENT_CHANGE_EST_FFO_MONTH" hidden="1">"c1824"</definedName>
    <definedName name="IQ_PERCENT_CHANGE_EST_FFO_MONTH_REUT" hidden="1">"c3934"</definedName>
    <definedName name="IQ_PERCENT_CHANGE_EST_FFO_SHARE_SHARE_12MONTHS" hidden="1">"c1828"</definedName>
    <definedName name="IQ_PERCENT_CHANGE_EST_FFO_SHARE_SHARE_12MONTHS_THOM" hidden="1">"c5248"</definedName>
    <definedName name="IQ_PERCENT_CHANGE_EST_FFO_SHARE_SHARE_18MONTHS" hidden="1">"c1829"</definedName>
    <definedName name="IQ_PERCENT_CHANGE_EST_FFO_SHARE_SHARE_18MONTHS_THOM" hidden="1">"c5249"</definedName>
    <definedName name="IQ_PERCENT_CHANGE_EST_FFO_SHARE_SHARE_3MONTHS" hidden="1">"c1825"</definedName>
    <definedName name="IQ_PERCENT_CHANGE_EST_FFO_SHARE_SHARE_3MONTHS_THOM" hidden="1">"c5245"</definedName>
    <definedName name="IQ_PERCENT_CHANGE_EST_FFO_SHARE_SHARE_6MONTHS" hidden="1">"c1826"</definedName>
    <definedName name="IQ_PERCENT_CHANGE_EST_FFO_SHARE_SHARE_6MONTHS_THOM" hidden="1">"c5246"</definedName>
    <definedName name="IQ_PERCENT_CHANGE_EST_FFO_SHARE_SHARE_9MONTHS" hidden="1">"c1827"</definedName>
    <definedName name="IQ_PERCENT_CHANGE_EST_FFO_SHARE_SHARE_9MONTHS_THOM" hidden="1">"c5247"</definedName>
    <definedName name="IQ_PERCENT_CHANGE_EST_FFO_SHARE_SHARE_DAY" hidden="1">"c1822"</definedName>
    <definedName name="IQ_PERCENT_CHANGE_EST_FFO_SHARE_SHARE_DAY_THOM" hidden="1">"c5243"</definedName>
    <definedName name="IQ_PERCENT_CHANGE_EST_FFO_SHARE_SHARE_MONTH" hidden="1">"c1824"</definedName>
    <definedName name="IQ_PERCENT_CHANGE_EST_FFO_SHARE_SHARE_MONTH_THOM" hidden="1">"c5244"</definedName>
    <definedName name="IQ_PERCENT_CHANGE_EST_FFO_SHARE_SHARE_WEEK" hidden="1">"c1823"</definedName>
    <definedName name="IQ_PERCENT_CHANGE_EST_FFO_SHARE_SHARE_WEEK_THOM" hidden="1">"c5274"</definedName>
    <definedName name="IQ_PERCENT_CHANGE_EST_FFO_WEEK" hidden="1">"c1823"</definedName>
    <definedName name="IQ_PERCENT_CHANGE_EST_FFO_WEEK_REUT" hidden="1">"c3964"</definedName>
    <definedName name="IQ_PERCENT_CHANGE_EST_PRICE_TARGET_12MONTHS" hidden="1">"c1844"</definedName>
    <definedName name="IQ_PERCENT_CHANGE_EST_PRICE_TARGET_12MONTHS_CIQ" hidden="1">"c3783"</definedName>
    <definedName name="IQ_PERCENT_CHANGE_EST_PRICE_TARGET_12MONTHS_REUT" hidden="1">"c3952"</definedName>
    <definedName name="IQ_PERCENT_CHANGE_EST_PRICE_TARGET_12MONTHS_THOM" hidden="1">"c5262"</definedName>
    <definedName name="IQ_PERCENT_CHANGE_EST_PRICE_TARGET_18MONTHS" hidden="1">"c1845"</definedName>
    <definedName name="IQ_PERCENT_CHANGE_EST_PRICE_TARGET_18MONTHS_CIQ" hidden="1">"c3784"</definedName>
    <definedName name="IQ_PERCENT_CHANGE_EST_PRICE_TARGET_18MONTHS_REUT" hidden="1">"c3953"</definedName>
    <definedName name="IQ_PERCENT_CHANGE_EST_PRICE_TARGET_18MONTHS_THOM" hidden="1">"c5263"</definedName>
    <definedName name="IQ_PERCENT_CHANGE_EST_PRICE_TARGET_3MONTHS" hidden="1">"c1841"</definedName>
    <definedName name="IQ_PERCENT_CHANGE_EST_PRICE_TARGET_3MONTHS_CIQ" hidden="1">"c3780"</definedName>
    <definedName name="IQ_PERCENT_CHANGE_EST_PRICE_TARGET_3MONTHS_REUT" hidden="1">"c3949"</definedName>
    <definedName name="IQ_PERCENT_CHANGE_EST_PRICE_TARGET_3MONTHS_THOM" hidden="1">"c5259"</definedName>
    <definedName name="IQ_PERCENT_CHANGE_EST_PRICE_TARGET_6MONTHS" hidden="1">"c1842"</definedName>
    <definedName name="IQ_PERCENT_CHANGE_EST_PRICE_TARGET_6MONTHS_CIQ" hidden="1">"c3781"</definedName>
    <definedName name="IQ_PERCENT_CHANGE_EST_PRICE_TARGET_6MONTHS_REUT" hidden="1">"c3950"</definedName>
    <definedName name="IQ_PERCENT_CHANGE_EST_PRICE_TARGET_6MONTHS_THOM" hidden="1">"c5260"</definedName>
    <definedName name="IQ_PERCENT_CHANGE_EST_PRICE_TARGET_9MONTHS" hidden="1">"c1843"</definedName>
    <definedName name="IQ_PERCENT_CHANGE_EST_PRICE_TARGET_9MONTHS_CIQ" hidden="1">"c3782"</definedName>
    <definedName name="IQ_PERCENT_CHANGE_EST_PRICE_TARGET_9MONTHS_REUT" hidden="1">"c3951"</definedName>
    <definedName name="IQ_PERCENT_CHANGE_EST_PRICE_TARGET_9MONTHS_THOM" hidden="1">"c5261"</definedName>
    <definedName name="IQ_PERCENT_CHANGE_EST_PRICE_TARGET_DAY" hidden="1">"c1838"</definedName>
    <definedName name="IQ_PERCENT_CHANGE_EST_PRICE_TARGET_DAY_CIQ" hidden="1">"c3778"</definedName>
    <definedName name="IQ_PERCENT_CHANGE_EST_PRICE_TARGET_DAY_REUT" hidden="1">"c3947"</definedName>
    <definedName name="IQ_PERCENT_CHANGE_EST_PRICE_TARGET_DAY_THOM" hidden="1">"c5257"</definedName>
    <definedName name="IQ_PERCENT_CHANGE_EST_PRICE_TARGET_MONTH" hidden="1">"c1840"</definedName>
    <definedName name="IQ_PERCENT_CHANGE_EST_PRICE_TARGET_MONTH_CIQ" hidden="1">"c3779"</definedName>
    <definedName name="IQ_PERCENT_CHANGE_EST_PRICE_TARGET_MONTH_REUT" hidden="1">"c3948"</definedName>
    <definedName name="IQ_PERCENT_CHANGE_EST_PRICE_TARGET_MONTH_THOM" hidden="1">"c5258"</definedName>
    <definedName name="IQ_PERCENT_CHANGE_EST_PRICE_TARGET_WEEK" hidden="1">"c1839"</definedName>
    <definedName name="IQ_PERCENT_CHANGE_EST_PRICE_TARGET_WEEK_CIQ" hidden="1">"c3798"</definedName>
    <definedName name="IQ_PERCENT_CHANGE_EST_PRICE_TARGET_WEEK_REUT" hidden="1">"c3967"</definedName>
    <definedName name="IQ_PERCENT_CHANGE_EST_PRICE_TARGET_WEEK_THOM" hidden="1">"c5276"</definedName>
    <definedName name="IQ_PERCENT_CHANGE_EST_RECO_12MONTHS" hidden="1">"c1836"</definedName>
    <definedName name="IQ_PERCENT_CHANGE_EST_RECO_12MONTHS_CIQ" hidden="1">"c3776"</definedName>
    <definedName name="IQ_PERCENT_CHANGE_EST_RECO_12MONTHS_REUT" hidden="1">"c3945"</definedName>
    <definedName name="IQ_PERCENT_CHANGE_EST_RECO_12MONTHS_THOM" hidden="1">"c5255"</definedName>
    <definedName name="IQ_PERCENT_CHANGE_EST_RECO_18MONTHS" hidden="1">"c1837"</definedName>
    <definedName name="IQ_PERCENT_CHANGE_EST_RECO_18MONTHS_CIQ" hidden="1">"c3777"</definedName>
    <definedName name="IQ_PERCENT_CHANGE_EST_RECO_18MONTHS_REUT" hidden="1">"c3946"</definedName>
    <definedName name="IQ_PERCENT_CHANGE_EST_RECO_18MONTHS_THOM" hidden="1">"c5256"</definedName>
    <definedName name="IQ_PERCENT_CHANGE_EST_RECO_3MONTHS" hidden="1">"c1833"</definedName>
    <definedName name="IQ_PERCENT_CHANGE_EST_RECO_3MONTHS_CIQ" hidden="1">"c3773"</definedName>
    <definedName name="IQ_PERCENT_CHANGE_EST_RECO_3MONTHS_REUT" hidden="1">"c3942"</definedName>
    <definedName name="IQ_PERCENT_CHANGE_EST_RECO_3MONTHS_THOM" hidden="1">"c5252"</definedName>
    <definedName name="IQ_PERCENT_CHANGE_EST_RECO_6MONTHS" hidden="1">"c1834"</definedName>
    <definedName name="IQ_PERCENT_CHANGE_EST_RECO_6MONTHS_CIQ" hidden="1">"c3774"</definedName>
    <definedName name="IQ_PERCENT_CHANGE_EST_RECO_6MONTHS_REUT" hidden="1">"c3943"</definedName>
    <definedName name="IQ_PERCENT_CHANGE_EST_RECO_6MONTHS_THOM" hidden="1">"c5253"</definedName>
    <definedName name="IQ_PERCENT_CHANGE_EST_RECO_9MONTHS" hidden="1">"c1835"</definedName>
    <definedName name="IQ_PERCENT_CHANGE_EST_RECO_9MONTHS_CIQ" hidden="1">"c3775"</definedName>
    <definedName name="IQ_PERCENT_CHANGE_EST_RECO_9MONTHS_REUT" hidden="1">"c3944"</definedName>
    <definedName name="IQ_PERCENT_CHANGE_EST_RECO_9MONTHS_THOM" hidden="1">"c5254"</definedName>
    <definedName name="IQ_PERCENT_CHANGE_EST_RECO_DAY" hidden="1">"c1830"</definedName>
    <definedName name="IQ_PERCENT_CHANGE_EST_RECO_DAY_CIQ" hidden="1">"c3771"</definedName>
    <definedName name="IQ_PERCENT_CHANGE_EST_RECO_DAY_REUT" hidden="1">"c3940"</definedName>
    <definedName name="IQ_PERCENT_CHANGE_EST_RECO_DAY_THOM" hidden="1">"c5250"</definedName>
    <definedName name="IQ_PERCENT_CHANGE_EST_RECO_MONTH" hidden="1">"c1832"</definedName>
    <definedName name="IQ_PERCENT_CHANGE_EST_RECO_MONTH_CIQ" hidden="1">"c3772"</definedName>
    <definedName name="IQ_PERCENT_CHANGE_EST_RECO_MONTH_REUT" hidden="1">"c3941"</definedName>
    <definedName name="IQ_PERCENT_CHANGE_EST_RECO_MONTH_THOM" hidden="1">"c5251"</definedName>
    <definedName name="IQ_PERCENT_CHANGE_EST_RECO_WEEK" hidden="1">"c1831"</definedName>
    <definedName name="IQ_PERCENT_CHANGE_EST_RECO_WEEK_CIQ" hidden="1">"c3796"</definedName>
    <definedName name="IQ_PERCENT_CHANGE_EST_RECO_WEEK_REUT" hidden="1">"c3965"</definedName>
    <definedName name="IQ_PERCENT_CHANGE_EST_RECO_WEEK_THOM" hidden="1">"c5275"</definedName>
    <definedName name="IQ_PERCENT_CHANGE_EST_REV_12MONTHS" hidden="1">"c1796"</definedName>
    <definedName name="IQ_PERCENT_CHANGE_EST_REV_12MONTHS_CIQ" hidden="1">"c3741"</definedName>
    <definedName name="IQ_PERCENT_CHANGE_EST_REV_12MONTHS_REUT" hidden="1">"c3910"</definedName>
    <definedName name="IQ_PERCENT_CHANGE_EST_REV_12MONTHS_THOM" hidden="1">"c5220"</definedName>
    <definedName name="IQ_PERCENT_CHANGE_EST_REV_18MONTHS" hidden="1">"c1797"</definedName>
    <definedName name="IQ_PERCENT_CHANGE_EST_REV_18MONTHS_CIQ" hidden="1">"c3742"</definedName>
    <definedName name="IQ_PERCENT_CHANGE_EST_REV_18MONTHS_REUT" hidden="1">"c3911"</definedName>
    <definedName name="IQ_PERCENT_CHANGE_EST_REV_18MONTHS_THOM" hidden="1">"c5221"</definedName>
    <definedName name="IQ_PERCENT_CHANGE_EST_REV_3MONTHS" hidden="1">"c1793"</definedName>
    <definedName name="IQ_PERCENT_CHANGE_EST_REV_3MONTHS_CIQ" hidden="1">"c3738"</definedName>
    <definedName name="IQ_PERCENT_CHANGE_EST_REV_3MONTHS_REUT" hidden="1">"c3907"</definedName>
    <definedName name="IQ_PERCENT_CHANGE_EST_REV_3MONTHS_THOM" hidden="1">"c5217"</definedName>
    <definedName name="IQ_PERCENT_CHANGE_EST_REV_6MONTHS" hidden="1">"c1794"</definedName>
    <definedName name="IQ_PERCENT_CHANGE_EST_REV_6MONTHS_CIQ" hidden="1">"c3739"</definedName>
    <definedName name="IQ_PERCENT_CHANGE_EST_REV_6MONTHS_REUT" hidden="1">"c3908"</definedName>
    <definedName name="IQ_PERCENT_CHANGE_EST_REV_6MONTHS_THOM" hidden="1">"c5218"</definedName>
    <definedName name="IQ_PERCENT_CHANGE_EST_REV_9MONTHS" hidden="1">"c1795"</definedName>
    <definedName name="IQ_PERCENT_CHANGE_EST_REV_9MONTHS_CIQ" hidden="1">"c3740"</definedName>
    <definedName name="IQ_PERCENT_CHANGE_EST_REV_9MONTHS_REUT" hidden="1">"c3909"</definedName>
    <definedName name="IQ_PERCENT_CHANGE_EST_REV_9MONTHS_THOM" hidden="1">"c5219"</definedName>
    <definedName name="IQ_PERCENT_CHANGE_EST_REV_DAY" hidden="1">"c1790"</definedName>
    <definedName name="IQ_PERCENT_CHANGE_EST_REV_DAY_CIQ" hidden="1">"c3735"</definedName>
    <definedName name="IQ_PERCENT_CHANGE_EST_REV_DAY_REUT" hidden="1">"c3904"</definedName>
    <definedName name="IQ_PERCENT_CHANGE_EST_REV_DAY_THOM" hidden="1">"c5214"</definedName>
    <definedName name="IQ_PERCENT_CHANGE_EST_REV_MONTH" hidden="1">"c1792"</definedName>
    <definedName name="IQ_PERCENT_CHANGE_EST_REV_MONTH_CIQ" hidden="1">"c3737"</definedName>
    <definedName name="IQ_PERCENT_CHANGE_EST_REV_MONTH_REUT" hidden="1">"c3906"</definedName>
    <definedName name="IQ_PERCENT_CHANGE_EST_REV_MONTH_THOM" hidden="1">"c5216"</definedName>
    <definedName name="IQ_PERCENT_CHANGE_EST_REV_WEEK" hidden="1">"c1791"</definedName>
    <definedName name="IQ_PERCENT_CHANGE_EST_REV_WEEK_CIQ" hidden="1">"c3736"</definedName>
    <definedName name="IQ_PERCENT_CHANGE_EST_REV_WEEK_REUT" hidden="1">"c3905"</definedName>
    <definedName name="IQ_PERCENT_CHANGE_EST_REV_WEEK_THOM" hidden="1">"c5215"</definedName>
    <definedName name="IQ_PERCENT_FLOAT" hidden="1">"c227"</definedName>
    <definedName name="IQ_PERCENT_INSURED_FDIC" hidden="1">"c6374"</definedName>
    <definedName name="IQ_PERFORMANCE_LOC_FOREIGN_GUARANTEES_FFIEC" hidden="1">"c13251"</definedName>
    <definedName name="IQ_PERIODDATE" hidden="1">"c1414"</definedName>
    <definedName name="IQ_PERIODDATE_AP" hidden="1">"c11745"</definedName>
    <definedName name="IQ_PERIODDATE_BS" hidden="1">"c1032"</definedName>
    <definedName name="IQ_PERIODDATE_CF" hidden="1">"c1033"</definedName>
    <definedName name="IQ_PERIODDATE_FDIC" hidden="1">"c13646"</definedName>
    <definedName name="IQ_PERIODDATE_FFIEC" hidden="1">"c13645"</definedName>
    <definedName name="IQ_PERIODDATE_IS" hidden="1">"c1034"</definedName>
    <definedName name="IQ_PERIODLENGTH_AP" hidden="1">"c11746"</definedName>
    <definedName name="IQ_PERIODLENGTH_CF" hidden="1">"c1502"</definedName>
    <definedName name="IQ_PERIODLENGTH_IS" hidden="1">"c1503"</definedName>
    <definedName name="IQ_PERSONAL_CONSUMER_SPENDING_DURABLE" hidden="1">"c6942"</definedName>
    <definedName name="IQ_PERSONAL_CONSUMER_SPENDING_DURABLE_APR" hidden="1">"c7602"</definedName>
    <definedName name="IQ_PERSONAL_CONSUMER_SPENDING_DURABLE_APR_FC" hidden="1">"c8482"</definedName>
    <definedName name="IQ_PERSONAL_CONSUMER_SPENDING_DURABLE_FC" hidden="1">"c7822"</definedName>
    <definedName name="IQ_PERSONAL_CONSUMER_SPENDING_DURABLE_POP" hidden="1">"c7162"</definedName>
    <definedName name="IQ_PERSONAL_CONSUMER_SPENDING_DURABLE_POP_FC" hidden="1">"c8042"</definedName>
    <definedName name="IQ_PERSONAL_CONSUMER_SPENDING_DURABLE_YOY" hidden="1">"c7382"</definedName>
    <definedName name="IQ_PERSONAL_CONSUMER_SPENDING_DURABLE_YOY_FC" hidden="1">"c8262"</definedName>
    <definedName name="IQ_PERSONAL_CONSUMER_SPENDING_NONDURABLE" hidden="1">"c6940"</definedName>
    <definedName name="IQ_PERSONAL_CONSUMER_SPENDING_NONDURABLE_APR" hidden="1">"c7600"</definedName>
    <definedName name="IQ_PERSONAL_CONSUMER_SPENDING_NONDURABLE_APR_FC" hidden="1">"c8480"</definedName>
    <definedName name="IQ_PERSONAL_CONSUMER_SPENDING_NONDURABLE_FC" hidden="1">"c7820"</definedName>
    <definedName name="IQ_PERSONAL_CONSUMER_SPENDING_NONDURABLE_POP" hidden="1">"c7160"</definedName>
    <definedName name="IQ_PERSONAL_CONSUMER_SPENDING_NONDURABLE_POP_FC" hidden="1">"c8040"</definedName>
    <definedName name="IQ_PERSONAL_CONSUMER_SPENDING_NONDURABLE_YOY" hidden="1">"c7380"</definedName>
    <definedName name="IQ_PERSONAL_CONSUMER_SPENDING_NONDURABLE_YOY_FC" hidden="1">"c8260"</definedName>
    <definedName name="IQ_PERSONAL_CONSUMER_SPENDING_REAL" hidden="1">"c6994"</definedName>
    <definedName name="IQ_PERSONAL_CONSUMER_SPENDING_REAL_APR" hidden="1">"c7654"</definedName>
    <definedName name="IQ_PERSONAL_CONSUMER_SPENDING_REAL_APR_FC" hidden="1">"c8534"</definedName>
    <definedName name="IQ_PERSONAL_CONSUMER_SPENDING_REAL_FC" hidden="1">"c7874"</definedName>
    <definedName name="IQ_PERSONAL_CONSUMER_SPENDING_REAL_POP" hidden="1">"c7214"</definedName>
    <definedName name="IQ_PERSONAL_CONSUMER_SPENDING_REAL_POP_FC" hidden="1">"c8094"</definedName>
    <definedName name="IQ_PERSONAL_CONSUMER_SPENDING_REAL_YOY" hidden="1">"c7434"</definedName>
    <definedName name="IQ_PERSONAL_CONSUMER_SPENDING_REAL_YOY_FC" hidden="1">"c8314"</definedName>
    <definedName name="IQ_PERSONAL_CONSUMER_SPENDING_SERVICES" hidden="1">"c6941"</definedName>
    <definedName name="IQ_PERSONAL_CONSUMER_SPENDING_SERVICES_APR" hidden="1">"c7601"</definedName>
    <definedName name="IQ_PERSONAL_CONSUMER_SPENDING_SERVICES_APR_FC" hidden="1">"c8481"</definedName>
    <definedName name="IQ_PERSONAL_CONSUMER_SPENDING_SERVICES_FC" hidden="1">"c7821"</definedName>
    <definedName name="IQ_PERSONAL_CONSUMER_SPENDING_SERVICES_POP" hidden="1">"c7161"</definedName>
    <definedName name="IQ_PERSONAL_CONSUMER_SPENDING_SERVICES_POP_FC" hidden="1">"c8041"</definedName>
    <definedName name="IQ_PERSONAL_CONSUMER_SPENDING_SERVICES_YOY" hidden="1">"c7381"</definedName>
    <definedName name="IQ_PERSONAL_CONSUMER_SPENDING_SERVICES_YOY_FC" hidden="1">"c8261"</definedName>
    <definedName name="IQ_PERSONAL_INCOME" hidden="1">"c6943"</definedName>
    <definedName name="IQ_PERSONAL_INCOME_APR" hidden="1">"c7603"</definedName>
    <definedName name="IQ_PERSONAL_INCOME_APR_FC" hidden="1">"c8483"</definedName>
    <definedName name="IQ_PERSONAL_INCOME_FC" hidden="1">"c7823"</definedName>
    <definedName name="IQ_PERSONAL_INCOME_POP" hidden="1">"c7163"</definedName>
    <definedName name="IQ_PERSONAL_INCOME_POP_FC" hidden="1">"c8043"</definedName>
    <definedName name="IQ_PERSONAL_INCOME_SAAR" hidden="1">"c6944"</definedName>
    <definedName name="IQ_PERSONAL_INCOME_SAAR_APR" hidden="1">"c7604"</definedName>
    <definedName name="IQ_PERSONAL_INCOME_SAAR_APR_FC" hidden="1">"c8484"</definedName>
    <definedName name="IQ_PERSONAL_INCOME_SAAR_FC" hidden="1">"c7824"</definedName>
    <definedName name="IQ_PERSONAL_INCOME_SAAR_POP" hidden="1">"c7164"</definedName>
    <definedName name="IQ_PERSONAL_INCOME_SAAR_POP_FC" hidden="1">"c8044"</definedName>
    <definedName name="IQ_PERSONAL_INCOME_SAAR_YOY" hidden="1">"c7384"</definedName>
    <definedName name="IQ_PERSONAL_INCOME_SAAR_YOY_FC" hidden="1">"c8264"</definedName>
    <definedName name="IQ_PERSONAL_INCOME_USD_APR_FC" hidden="1">"c11885"</definedName>
    <definedName name="IQ_PERSONAL_INCOME_USD_FC" hidden="1">"c11882"</definedName>
    <definedName name="IQ_PERSONAL_INCOME_USD_POP_FC" hidden="1">"c11883"</definedName>
    <definedName name="IQ_PERSONAL_INCOME_USD_YOY_FC" hidden="1">"c11884"</definedName>
    <definedName name="IQ_PERSONAL_INCOME_YOY" hidden="1">"c7383"</definedName>
    <definedName name="IQ_PERSONAL_INCOME_YOY_FC" hidden="1">"c8263"</definedName>
    <definedName name="IQ_PERSONNEL_EXP_AVG_ASSETS_FFIEC" hidden="1">"c13371"</definedName>
    <definedName name="IQ_PERSONNEL_EXP_OPERATING_INC_FFIEC" hidden="1">"c13379"</definedName>
    <definedName name="IQ_PERTYPE" hidden="1">"c1611"</definedName>
    <definedName name="IQ_PHARMBIO_NUMBER_LICENSED_PATENT_APP" hidden="1">"c10018"</definedName>
    <definedName name="IQ_PHARMBIO_NUMBER_LICENSED_PATENTS" hidden="1">"c10017"</definedName>
    <definedName name="IQ_PHARMBIO_NUMBER_PATENTS" hidden="1">"c10015"</definedName>
    <definedName name="IQ_PHARMBIO_NUMBER_PROD__APPROVED_DURING_PERIOD" hidden="1">"c12750"</definedName>
    <definedName name="IQ_PHARMBIO_NUMBER_PROD__CLINICAL_DEV" hidden="1">"c12745"</definedName>
    <definedName name="IQ_PHARMBIO_NUMBER_PROD__LAUNCHED_DURING_PERIOD" hidden="1">"c12751"</definedName>
    <definedName name="IQ_PHARMBIO_NUMBER_PROD__PHASE_I" hidden="1">"c12746"</definedName>
    <definedName name="IQ_PHARMBIO_NUMBER_PROD__PHASE_II" hidden="1">"c12747"</definedName>
    <definedName name="IQ_PHARMBIO_NUMBER_PROD__PHASE_III" hidden="1">"c12748"</definedName>
    <definedName name="IQ_PHARMBIO_NUMBER_PROD__PRE_CLINICAL_TRIALS" hidden="1">"c12744"</definedName>
    <definedName name="IQ_PHARMBIO_NUMBER_PROD__PRE_REGISTRATION" hidden="1">"c12749"</definedName>
    <definedName name="IQ_PHARMBIO_NUMBER_PROD__RESEARCH_DEV" hidden="1">"c12743"</definedName>
    <definedName name="IQ_PHARMBIO_NUMBER_PROD_APPROVED_DURING_PERIOD" hidden="1">"c10027"</definedName>
    <definedName name="IQ_PHARMBIO_NUMBER_PROD_CLINICAL_DEV" hidden="1">"c10022"</definedName>
    <definedName name="IQ_PHARMBIO_NUMBER_PROD_DISCOVERY_RESEARCH" hidden="1">"c10019"</definedName>
    <definedName name="IQ_PHARMBIO_NUMBER_PROD_LAUNCHED_DURING_PERIOD" hidden="1">"c10028"</definedName>
    <definedName name="IQ_PHARMBIO_NUMBER_PROD_PHASE_I" hidden="1">"c10023"</definedName>
    <definedName name="IQ_PHARMBIO_NUMBER_PROD_PHASE_II" hidden="1">"c10024"</definedName>
    <definedName name="IQ_PHARMBIO_NUMBER_PROD_PHASE_III" hidden="1">"c10025"</definedName>
    <definedName name="IQ_PHARMBIO_NUMBER_PROD_PRE_CLINICAL_TRIALS" hidden="1">"c10021"</definedName>
    <definedName name="IQ_PHARMBIO_NUMBER_PROD_PRE_REGISTRATION" hidden="1">"c10026"</definedName>
    <definedName name="IQ_PHARMBIO_NUMBER_PROD_RESEARCH_DEV" hidden="1">"c10020"</definedName>
    <definedName name="IQ_PHARMBIO_PATENT_APP" hidden="1">"c10016"</definedName>
    <definedName name="IQ_PHILADELPHIA_FED_DIFFUSION_INDEX" hidden="1">"c6945"</definedName>
    <definedName name="IQ_PHILADELPHIA_FED_DIFFUSION_INDEX_APR" hidden="1">"c7605"</definedName>
    <definedName name="IQ_PHILADELPHIA_FED_DIFFUSION_INDEX_APR_FC" hidden="1">"c8485"</definedName>
    <definedName name="IQ_PHILADELPHIA_FED_DIFFUSION_INDEX_FC" hidden="1">"c7825"</definedName>
    <definedName name="IQ_PHILADELPHIA_FED_DIFFUSION_INDEX_POP" hidden="1">"c7165"</definedName>
    <definedName name="IQ_PHILADELPHIA_FED_DIFFUSION_INDEX_POP_FC" hidden="1">"c8045"</definedName>
    <definedName name="IQ_PHILADELPHIA_FED_DIFFUSION_INDEX_YOY" hidden="1">"c7385"</definedName>
    <definedName name="IQ_PHILADELPHIA_FED_DIFFUSION_INDEX_YOY_FC" hidden="1">"c8265"</definedName>
    <definedName name="IQ_PLEDGED_SEC_INVEST_SECURITIES_FFIEC" hidden="1">"c13467"</definedName>
    <definedName name="IQ_PLEDGED_SECURITIES_FDIC" hidden="1">"c6401"</definedName>
    <definedName name="IQ_PLL" hidden="1">"c2114"</definedName>
    <definedName name="IQ_PMAC_DIFFUSION_INDEX" hidden="1">"c6946"</definedName>
    <definedName name="IQ_PMAC_DIFFUSION_INDEX_APR" hidden="1">"c7606"</definedName>
    <definedName name="IQ_PMAC_DIFFUSION_INDEX_APR_FC" hidden="1">"c8486"</definedName>
    <definedName name="IQ_PMAC_DIFFUSION_INDEX_FC" hidden="1">"c7826"</definedName>
    <definedName name="IQ_PMAC_DIFFUSION_INDEX_POP" hidden="1">"c7166"</definedName>
    <definedName name="IQ_PMAC_DIFFUSION_INDEX_POP_FC" hidden="1">"c8046"</definedName>
    <definedName name="IQ_PMAC_DIFFUSION_INDEX_YOY" hidden="1">"c7386"</definedName>
    <definedName name="IQ_PMAC_DIFFUSION_INDEX_YOY_FC" hidden="1">"c8266"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LICYHOLDER_BENEFITS_LH_FFIEC" hidden="1">"c13107"</definedName>
    <definedName name="IQ_POOL_AMT_ORIGINAL" hidden="1">"c8970"</definedName>
    <definedName name="IQ_POOL_NAME" hidden="1">"c8967"</definedName>
    <definedName name="IQ_POOL_NUMBER" hidden="1">"c8968"</definedName>
    <definedName name="IQ_POOL_TYPE" hidden="1">"c8969"</definedName>
    <definedName name="IQ_POSITIVE_FAIR_VALUE_DERIVATIVES_BENEFICIARY_FFIEC" hidden="1">"c13123"</definedName>
    <definedName name="IQ_POSITIVE_FAIR_VALUE_DERIVATIVES_GUARANTOR_FFIEC" hidden="1">"c13116"</definedName>
    <definedName name="IQ_POST_RETIRE_EXP" hidden="1">"c1039"</definedName>
    <definedName name="IQ_POSTAGE_FFIEC" hidden="1">"c13051"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CIQ" hidden="1">"c3799"</definedName>
    <definedName name="IQ_POTENTIAL_UPSIDE_REUT" hidden="1">"c3968"</definedName>
    <definedName name="IQ_POTENTIAL_UPSIDE_THOM" hidden="1">"c5279"</definedName>
    <definedName name="IQ_PP_ATTRIB_ORE_RESERVES_ALUM" hidden="1">"c9218"</definedName>
    <definedName name="IQ_PP_ATTRIB_ORE_RESERVES_COP" hidden="1">"c9162"</definedName>
    <definedName name="IQ_PP_ATTRIB_ORE_RESERVES_DIAM" hidden="1">"c9642"</definedName>
    <definedName name="IQ_PP_ATTRIB_ORE_RESERVES_GOLD" hidden="1">"c9003"</definedName>
    <definedName name="IQ_PP_ATTRIB_ORE_RESERVES_IRON" hidden="1">"c9377"</definedName>
    <definedName name="IQ_PP_ATTRIB_ORE_RESERVES_LEAD" hidden="1">"c9430"</definedName>
    <definedName name="IQ_PP_ATTRIB_ORE_RESERVES_MANG" hidden="1">"c9483"</definedName>
    <definedName name="IQ_PP_ATTRIB_ORE_RESERVES_MOLYB" hidden="1">"c9695"</definedName>
    <definedName name="IQ_PP_ATTRIB_ORE_RESERVES_NICK" hidden="1">"c9271"</definedName>
    <definedName name="IQ_PP_ATTRIB_ORE_RESERVES_PLAT" hidden="1">"c9109"</definedName>
    <definedName name="IQ_PP_ATTRIB_ORE_RESERVES_SILVER" hidden="1">"c9056"</definedName>
    <definedName name="IQ_PP_ATTRIB_ORE_RESERVES_TITAN" hidden="1">"c9536"</definedName>
    <definedName name="IQ_PP_ATTRIB_ORE_RESERVES_URAN" hidden="1">"c9589"</definedName>
    <definedName name="IQ_PP_ATTRIB_ORE_RESERVES_ZINC" hidden="1">"c9324"</definedName>
    <definedName name="IQ_PP_ORE_RESERVES_ALUM" hidden="1">"c9211"</definedName>
    <definedName name="IQ_PP_ORE_RESERVES_COP" hidden="1">"c9155"</definedName>
    <definedName name="IQ_PP_ORE_RESERVES_DIAM" hidden="1">"c9635"</definedName>
    <definedName name="IQ_PP_ORE_RESERVES_GOLD" hidden="1">"c8996"</definedName>
    <definedName name="IQ_PP_ORE_RESERVES_IRON" hidden="1">"c9370"</definedName>
    <definedName name="IQ_PP_ORE_RESERVES_LEAD" hidden="1">"c9423"</definedName>
    <definedName name="IQ_PP_ORE_RESERVES_MANG" hidden="1">"c9476"</definedName>
    <definedName name="IQ_PP_ORE_RESERVES_MOLYB" hidden="1">"c9688"</definedName>
    <definedName name="IQ_PP_ORE_RESERVES_NICK" hidden="1">"c9264"</definedName>
    <definedName name="IQ_PP_ORE_RESERVES_PLAT" hidden="1">"c9102"</definedName>
    <definedName name="IQ_PP_ORE_RESERVES_SILVER" hidden="1">"c9049"</definedName>
    <definedName name="IQ_PP_ORE_RESERVES_TITAN" hidden="1">"c9529"</definedName>
    <definedName name="IQ_PP_ORE_RESERVES_URAN" hidden="1">"c9582"</definedName>
    <definedName name="IQ_PP_ORE_RESERVES_ZINC" hidden="1">"c9317"</definedName>
    <definedName name="IQ_PP_RECOV_ATTRIB_RESERVES_ALUM" hidden="1">"c9221"</definedName>
    <definedName name="IQ_PP_RECOV_ATTRIB_RESERVES_COAL" hidden="1">"c9805"</definedName>
    <definedName name="IQ_PP_RECOV_ATTRIB_RESERVES_COP" hidden="1">"c9165"</definedName>
    <definedName name="IQ_PP_RECOV_ATTRIB_RESERVES_DIAM" hidden="1">"c9645"</definedName>
    <definedName name="IQ_PP_RECOV_ATTRIB_RESERVES_GOLD" hidden="1">"c9006"</definedName>
    <definedName name="IQ_PP_RECOV_ATTRIB_RESERVES_IRON" hidden="1">"c9380"</definedName>
    <definedName name="IQ_PP_RECOV_ATTRIB_RESERVES_LEAD" hidden="1">"c9433"</definedName>
    <definedName name="IQ_PP_RECOV_ATTRIB_RESERVES_MANG" hidden="1">"c9486"</definedName>
    <definedName name="IQ_PP_RECOV_ATTRIB_RESERVES_MET_COAL" hidden="1">"c9745"</definedName>
    <definedName name="IQ_PP_RECOV_ATTRIB_RESERVES_MOLYB" hidden="1">"c9698"</definedName>
    <definedName name="IQ_PP_RECOV_ATTRIB_RESERVES_NICK" hidden="1">"c9274"</definedName>
    <definedName name="IQ_PP_RECOV_ATTRIB_RESERVES_PLAT" hidden="1">"c9112"</definedName>
    <definedName name="IQ_PP_RECOV_ATTRIB_RESERVES_SILVER" hidden="1">"c9059"</definedName>
    <definedName name="IQ_PP_RECOV_ATTRIB_RESERVES_STEAM" hidden="1">"c9775"</definedName>
    <definedName name="IQ_PP_RECOV_ATTRIB_RESERVES_TITAN" hidden="1">"c9539"</definedName>
    <definedName name="IQ_PP_RECOV_ATTRIB_RESERVES_URAN" hidden="1">"c9592"</definedName>
    <definedName name="IQ_PP_RECOV_ATTRIB_RESERVES_ZINC" hidden="1">"c9327"</definedName>
    <definedName name="IQ_PP_RECOV_RESERVES_ALUM" hidden="1">"c9215"</definedName>
    <definedName name="IQ_PP_RECOV_RESERVES_COAL" hidden="1">"c9802"</definedName>
    <definedName name="IQ_PP_RECOV_RESERVES_COP" hidden="1">"c9159"</definedName>
    <definedName name="IQ_PP_RECOV_RESERVES_DIAM" hidden="1">"c9639"</definedName>
    <definedName name="IQ_PP_RECOV_RESERVES_GOLD" hidden="1">"c9000"</definedName>
    <definedName name="IQ_PP_RECOV_RESERVES_IRON" hidden="1">"c9374"</definedName>
    <definedName name="IQ_PP_RECOV_RESERVES_LEAD" hidden="1">"c9427"</definedName>
    <definedName name="IQ_PP_RECOV_RESERVES_MANG" hidden="1">"c9480"</definedName>
    <definedName name="IQ_PP_RECOV_RESERVES_MET_COAL" hidden="1">"c9742"</definedName>
    <definedName name="IQ_PP_RECOV_RESERVES_MOLYB" hidden="1">"c9692"</definedName>
    <definedName name="IQ_PP_RECOV_RESERVES_NICK" hidden="1">"c9268"</definedName>
    <definedName name="IQ_PP_RECOV_RESERVES_PLAT" hidden="1">"c9106"</definedName>
    <definedName name="IQ_PP_RECOV_RESERVES_SILVER" hidden="1">"c9053"</definedName>
    <definedName name="IQ_PP_RECOV_RESERVES_STEAM" hidden="1">"c9772"</definedName>
    <definedName name="IQ_PP_RECOV_RESERVES_TITAN" hidden="1">"c9533"</definedName>
    <definedName name="IQ_PP_RECOV_RESERVES_URAN" hidden="1">"c9586"</definedName>
    <definedName name="IQ_PP_RECOV_RESERVES_ZINC" hidden="1">"c9321"</definedName>
    <definedName name="IQ_PP_RESERVES_CALORIFIC_VALUE_COAL" hidden="1">"c9799"</definedName>
    <definedName name="IQ_PP_RESERVES_CALORIFIC_VALUE_MET_COAL" hidden="1">"c9739"</definedName>
    <definedName name="IQ_PP_RESERVES_CALORIFIC_VALUE_STEAM" hidden="1">"c9769"</definedName>
    <definedName name="IQ_PP_RESERVES_GRADE_ALUM" hidden="1">"c9212"</definedName>
    <definedName name="IQ_PP_RESERVES_GRADE_COP" hidden="1">"c9156"</definedName>
    <definedName name="IQ_PP_RESERVES_GRADE_DIAM" hidden="1">"c9636"</definedName>
    <definedName name="IQ_PP_RESERVES_GRADE_GOLD" hidden="1">"c8997"</definedName>
    <definedName name="IQ_PP_RESERVES_GRADE_IRON" hidden="1">"c9371"</definedName>
    <definedName name="IQ_PP_RESERVES_GRADE_LEAD" hidden="1">"c9424"</definedName>
    <definedName name="IQ_PP_RESERVES_GRADE_MANG" hidden="1">"c9477"</definedName>
    <definedName name="IQ_PP_RESERVES_GRADE_MOLYB" hidden="1">"c9689"</definedName>
    <definedName name="IQ_PP_RESERVES_GRADE_NICK" hidden="1">"c9265"</definedName>
    <definedName name="IQ_PP_RESERVES_GRADE_PLAT" hidden="1">"c9103"</definedName>
    <definedName name="IQ_PP_RESERVES_GRADE_SILVER" hidden="1">"c9050"</definedName>
    <definedName name="IQ_PP_RESERVES_GRADE_TITAN" hidden="1">"c9530"</definedName>
    <definedName name="IQ_PP_RESERVES_GRADE_URAN" hidden="1">"c9583"</definedName>
    <definedName name="IQ_PP_RESERVES_GRADE_ZINC" hidden="1">"c9318"</definedName>
    <definedName name="IQ_PPI" hidden="1">"c6810"</definedName>
    <definedName name="IQ_PPI_APR" hidden="1">"c7470"</definedName>
    <definedName name="IQ_PPI_APR_FC" hidden="1">"c8350"</definedName>
    <definedName name="IQ_PPI_CORE" hidden="1">"c6840"</definedName>
    <definedName name="IQ_PPI_CORE_APR" hidden="1">"c7500"</definedName>
    <definedName name="IQ_PPI_CORE_APR_FC" hidden="1">"c8380"</definedName>
    <definedName name="IQ_PPI_CORE_FC" hidden="1">"c7720"</definedName>
    <definedName name="IQ_PPI_CORE_POP" hidden="1">"c7060"</definedName>
    <definedName name="IQ_PPI_CORE_POP_FC" hidden="1">"c7940"</definedName>
    <definedName name="IQ_PPI_CORE_YOY" hidden="1">"c7280"</definedName>
    <definedName name="IQ_PPI_CORE_YOY_FC" hidden="1">"c8160"</definedName>
    <definedName name="IQ_PPI_FC" hidden="1">"c7690"</definedName>
    <definedName name="IQ_PPI_POP" hidden="1">"c7030"</definedName>
    <definedName name="IQ_PPI_POP_FC" hidden="1">"c7910"</definedName>
    <definedName name="IQ_PPI_YOY" hidden="1">"c7250"</definedName>
    <definedName name="IQ_PPI_YOY_FC" hidden="1">"c8130"</definedName>
    <definedName name="IQ_PRE_OPEN_COST" hidden="1">"c1040"</definedName>
    <definedName name="IQ_PRE_TAX_ACT_OR_EST" hidden="1">"c2221"</definedName>
    <definedName name="IQ_PRE_TAX_ACT_OR_EST_REUT" hidden="1">"c5467"</definedName>
    <definedName name="IQ_PRE_TAX_ACT_OR_EST_THOM" hidden="1">"c5305"</definedName>
    <definedName name="IQ_PRE_TAX_INCOME_FDIC" hidden="1">"c6581"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STOCK_FFIEC" hidden="1">"c12875"</definedName>
    <definedName name="IQ_PREF_TOT" hidden="1">"c1415"</definedName>
    <definedName name="IQ_PREFERRED_FDIC" hidden="1">"c6349"</definedName>
    <definedName name="IQ_PREFERRED_LIST" hidden="1">"c13506"</definedName>
    <definedName name="IQ_PREMISES_EQUIPMENT_FDIC" hidden="1">"c6577"</definedName>
    <definedName name="IQ_PREMISES_FIXED_ASSETS_CAP_LEASES_FFIEC" hidden="1">"c12830"</definedName>
    <definedName name="IQ_PREMIUM_INSURANCE_CREDIT_FFIEC" hidden="1">"c13070"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REUT" hidden="1">"c5354"</definedName>
    <definedName name="IQ_PRETAX_GW_INC_HIGH_EST" hidden="1">"c1704"</definedName>
    <definedName name="IQ_PRETAX_GW_INC_HIGH_EST_REUT" hidden="1">"c5356"</definedName>
    <definedName name="IQ_PRETAX_GW_INC_LOW_EST" hidden="1">"c1705"</definedName>
    <definedName name="IQ_PRETAX_GW_INC_LOW_EST_REUT" hidden="1">"c5357"</definedName>
    <definedName name="IQ_PRETAX_GW_INC_MEDIAN_EST" hidden="1">"c1703"</definedName>
    <definedName name="IQ_PRETAX_GW_INC_MEDIAN_EST_REUT" hidden="1">"c5355"</definedName>
    <definedName name="IQ_PRETAX_GW_INC_NUM_EST" hidden="1">"c1706"</definedName>
    <definedName name="IQ_PRETAX_GW_INC_NUM_EST_REUT" hidden="1">"c5358"</definedName>
    <definedName name="IQ_PRETAX_GW_INC_STDDEV_EST" hidden="1">"c1707"</definedName>
    <definedName name="IQ_PRETAX_GW_INC_STDDEV_EST_REUT" hidden="1">"c5359"</definedName>
    <definedName name="IQ_PRETAX_INC" hidden="1">"c16"</definedName>
    <definedName name="IQ_PRETAX_INC_10K" hidden="1">"IQ_PRETAX_INC_10K"</definedName>
    <definedName name="IQ_PRETAX_INC_10Q" hidden="1">"IQ_PRETAX_INC_10Q"</definedName>
    <definedName name="IQ_PRETAX_INC_10Q1" hidden="1">"IQ_PRETAX_INC_10Q1"</definedName>
    <definedName name="IQ_PRETAX_INC_DET_EST" hidden="1">"c12055"</definedName>
    <definedName name="IQ_PRETAX_INC_DET_EST_CURRENCY" hidden="1">"c12462"</definedName>
    <definedName name="IQ_PRETAX_INC_DET_EST_CURRENCY_THOM" hidden="1">"c12483"</definedName>
    <definedName name="IQ_PRETAX_INC_DET_EST_DATE" hidden="1">"c12208"</definedName>
    <definedName name="IQ_PRETAX_INC_DET_EST_DATE_THOM" hidden="1">"c12234"</definedName>
    <definedName name="IQ_PRETAX_INC_DET_EST_INCL" hidden="1">"c12345"</definedName>
    <definedName name="IQ_PRETAX_INC_DET_EST_INCL_THOM" hidden="1">"c12366"</definedName>
    <definedName name="IQ_PRETAX_INC_DET_EST_ORIGIN" hidden="1">"c12771"</definedName>
    <definedName name="IQ_PRETAX_INC_DET_EST_ORIGIN_THOM" hidden="1">"c12604"</definedName>
    <definedName name="IQ_PRETAX_INC_DET_EST_THOM" hidden="1">"c12084"</definedName>
    <definedName name="IQ_PRETAX_INC_EST" hidden="1">"c1695"</definedName>
    <definedName name="IQ_PRETAX_INC_EST_REUT" hidden="1">"c5347"</definedName>
    <definedName name="IQ_PRETAX_INC_EST_THOM" hidden="1">"c5119"</definedName>
    <definedName name="IQ_PRETAX_INC_HIGH_EST" hidden="1">"c1697"</definedName>
    <definedName name="IQ_PRETAX_INC_HIGH_EST_REUT" hidden="1">"c5349"</definedName>
    <definedName name="IQ_PRETAX_INC_HIGH_EST_THOM" hidden="1">"c5121"</definedName>
    <definedName name="IQ_PRETAX_INC_LOW_EST" hidden="1">"c1698"</definedName>
    <definedName name="IQ_PRETAX_INC_LOW_EST_REUT" hidden="1">"c5350"</definedName>
    <definedName name="IQ_PRETAX_INC_LOW_EST_THOM" hidden="1">"c5122"</definedName>
    <definedName name="IQ_PRETAX_INC_MEDIAN_EST" hidden="1">"c1696"</definedName>
    <definedName name="IQ_PRETAX_INC_MEDIAN_EST_REUT" hidden="1">"c5348"</definedName>
    <definedName name="IQ_PRETAX_INC_MEDIAN_EST_THOM" hidden="1">"c5120"</definedName>
    <definedName name="IQ_PRETAX_INC_NUM_EST" hidden="1">"c1699"</definedName>
    <definedName name="IQ_PRETAX_INC_NUM_EST_REUT" hidden="1">"c5351"</definedName>
    <definedName name="IQ_PRETAX_INC_NUM_EST_THOM" hidden="1">"c5123"</definedName>
    <definedName name="IQ_PRETAX_INC_STDDEV_EST" hidden="1">"c1700"</definedName>
    <definedName name="IQ_PRETAX_INC_STDDEV_EST_REUT" hidden="1">"c5352"</definedName>
    <definedName name="IQ_PRETAX_INC_STDDEV_EST_THOM" hidden="1">"c5124"</definedName>
    <definedName name="IQ_PRETAX_OPERATING_INC_AVG_ASSETS_FFIEC" hidden="1">"c13365"</definedName>
    <definedName name="IQ_PRETAX_REPORT_INC_EST" hidden="1">"c1709"</definedName>
    <definedName name="IQ_PRETAX_REPORT_INC_EST_REUT" hidden="1">"c5361"</definedName>
    <definedName name="IQ_PRETAX_REPORT_INC_HIGH_EST" hidden="1">"c1711"</definedName>
    <definedName name="IQ_PRETAX_REPORT_INC_HIGH_EST_REUT" hidden="1">"c5363"</definedName>
    <definedName name="IQ_PRETAX_REPORT_INC_LOW_EST" hidden="1">"c1712"</definedName>
    <definedName name="IQ_PRETAX_REPORT_INC_LOW_EST_REUT" hidden="1">"c5364"</definedName>
    <definedName name="IQ_PRETAX_REPORT_INC_MEDIAN_EST" hidden="1">"c1710"</definedName>
    <definedName name="IQ_PRETAX_REPORT_INC_MEDIAN_EST_REUT" hidden="1">"c5362"</definedName>
    <definedName name="IQ_PRETAX_REPORT_INC_NUM_EST" hidden="1">"c1713"</definedName>
    <definedName name="IQ_PRETAX_REPORT_INC_NUM_EST_REUT" hidden="1">"c5365"</definedName>
    <definedName name="IQ_PRETAX_REPORT_INC_STDDEV_EST" hidden="1">"c1714"</definedName>
    <definedName name="IQ_PRETAX_REPORT_INC_STDDEV_EST_REUT" hidden="1">"c5366"</definedName>
    <definedName name="IQ_PRETAX_RETURN_ASSETS_FDIC" hidden="1">"c6731"</definedName>
    <definedName name="IQ_PREV_MONTHLY_FACTOR" hidden="1">"c8973"</definedName>
    <definedName name="IQ_PREV_MONTHLY_FACTOR_DATE" hidden="1">"c8974"</definedName>
    <definedName name="IQ_PRICE_CFPS_FWD" hidden="1">"c2237"</definedName>
    <definedName name="IQ_PRICE_CFPS_FWD_REUT" hidden="1">"c4053"</definedName>
    <definedName name="IQ_PRICE_CFPS_FWD_THOM" hidden="1">"c4060"</definedName>
    <definedName name="IQ_PRICE_OVER_BVPS" hidden="1">"c1412"</definedName>
    <definedName name="IQ_PRICE_OVER_EPS_EST" hidden="1">"c174"</definedName>
    <definedName name="IQ_PRICE_OVER_EPS_EST_1" hidden="1">"c175"</definedName>
    <definedName name="IQ_PRICE_OVER_LTM_EPS" hidden="1">"c1413"</definedName>
    <definedName name="IQ_PRICE_PAID_FARM_INDEX" hidden="1">"c6948"</definedName>
    <definedName name="IQ_PRICE_PAID_FARM_INDEX_APR" hidden="1">"c7608"</definedName>
    <definedName name="IQ_PRICE_PAID_FARM_INDEX_APR_FC" hidden="1">"c8488"</definedName>
    <definedName name="IQ_PRICE_PAID_FARM_INDEX_FC" hidden="1">"c7828"</definedName>
    <definedName name="IQ_PRICE_PAID_FARM_INDEX_POP" hidden="1">"c7168"</definedName>
    <definedName name="IQ_PRICE_PAID_FARM_INDEX_POP_FC" hidden="1">"c8048"</definedName>
    <definedName name="IQ_PRICE_PAID_FARM_INDEX_YOY" hidden="1">"c7388"</definedName>
    <definedName name="IQ_PRICE_PAID_FARM_INDEX_YOY_FC" hidden="1">"c8268"</definedName>
    <definedName name="IQ_PRICE_TARGET" hidden="1">"c82"</definedName>
    <definedName name="IQ_PRICE_TARGET_BOTTOM_UP" hidden="1">"c5486"</definedName>
    <definedName name="IQ_PRICE_TARGET_BOTTOM_UP_CIQ" hidden="1">"c12023"</definedName>
    <definedName name="IQ_PRICE_TARGET_BOTTOM_UP_REUT" hidden="1">"c5494"</definedName>
    <definedName name="IQ_PRICE_TARGET_CIQ" hidden="1">"c3613"</definedName>
    <definedName name="IQ_PRICE_TARGET_REUT" hidden="1">"c3631"</definedName>
    <definedName name="IQ_PRICE_TARGET_THOM" hidden="1">"c3649"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EDATETIME" hidden="1">"IQ_PRICEDATETIME"</definedName>
    <definedName name="IQ_PRICING_DATE" hidden="1">"c1613"</definedName>
    <definedName name="IQ_PRIMARY_EPS_TYPE" hidden="1">"c4498"</definedName>
    <definedName name="IQ_PRIMARY_EPS_TYPE_REUT" hidden="1">"c5481"</definedName>
    <definedName name="IQ_PRIMARY_INDUSTRY" hidden="1">"c1070"</definedName>
    <definedName name="IQ_PRINCIPAL_AMT" hidden="1">"c2157"</definedName>
    <definedName name="IQ_PRIVATE_CONST_TOTAL_APR_FC_UNUSED" hidden="1">"c8559"</definedName>
    <definedName name="IQ_PRIVATE_CONST_TOTAL_APR_FC_UNUSED_UNUSED_UNUSED" hidden="1">"c8559"</definedName>
    <definedName name="IQ_PRIVATE_CONST_TOTAL_APR_UNUSED" hidden="1">"c7679"</definedName>
    <definedName name="IQ_PRIVATE_CONST_TOTAL_APR_UNUSED_UNUSED_UNUSED" hidden="1">"c7679"</definedName>
    <definedName name="IQ_PRIVATE_CONST_TOTAL_FC_UNUSED" hidden="1">"c7899"</definedName>
    <definedName name="IQ_PRIVATE_CONST_TOTAL_FC_UNUSED_UNUSED_UNUSED" hidden="1">"c7899"</definedName>
    <definedName name="IQ_PRIVATE_CONST_TOTAL_POP_FC_UNUSED" hidden="1">"c8119"</definedName>
    <definedName name="IQ_PRIVATE_CONST_TOTAL_POP_FC_UNUSED_UNUSED_UNUSED" hidden="1">"c8119"</definedName>
    <definedName name="IQ_PRIVATE_CONST_TOTAL_POP_UNUSED" hidden="1">"c7239"</definedName>
    <definedName name="IQ_PRIVATE_CONST_TOTAL_POP_UNUSED_UNUSED_UNUSED" hidden="1">"c7239"</definedName>
    <definedName name="IQ_PRIVATE_CONST_TOTAL_UNUSED" hidden="1">"c7019"</definedName>
    <definedName name="IQ_PRIVATE_CONST_TOTAL_UNUSED_UNUSED_UNUSED" hidden="1">"c7019"</definedName>
    <definedName name="IQ_PRIVATE_CONST_TOTAL_YOY_FC_UNUSED" hidden="1">"c8339"</definedName>
    <definedName name="IQ_PRIVATE_CONST_TOTAL_YOY_FC_UNUSED_UNUSED_UNUSED" hidden="1">"c8339"</definedName>
    <definedName name="IQ_PRIVATE_CONST_TOTAL_YOY_UNUSED" hidden="1">"c7459"</definedName>
    <definedName name="IQ_PRIVATE_CONST_TOTAL_YOY_UNUSED_UNUSED_UNUSED" hidden="1">"c7459"</definedName>
    <definedName name="IQ_PRIVATE_FIXED_INVEST_TOTAL" hidden="1">"c12006"</definedName>
    <definedName name="IQ_PRIVATE_FIXED_INVEST_TOTAL_APR" hidden="1">"c12009"</definedName>
    <definedName name="IQ_PRIVATE_FIXED_INVEST_TOTAL_POP" hidden="1">"c12007"</definedName>
    <definedName name="IQ_PRIVATE_FIXED_INVEST_TOTAL_YOY" hidden="1">"c12008"</definedName>
    <definedName name="IQ_PRIVATE_NONRES_CONST_IMPROV" hidden="1">"c6949"</definedName>
    <definedName name="IQ_PRIVATE_NONRES_CONST_IMPROV_APR" hidden="1">"c7609"</definedName>
    <definedName name="IQ_PRIVATE_NONRES_CONST_IMPROV_APR_FC" hidden="1">"c8489"</definedName>
    <definedName name="IQ_PRIVATE_NONRES_CONST_IMPROV_FC" hidden="1">"c7829"</definedName>
    <definedName name="IQ_PRIVATE_NONRES_CONST_IMPROV_POP" hidden="1">"c7169"</definedName>
    <definedName name="IQ_PRIVATE_NONRES_CONST_IMPROV_POP_FC" hidden="1">"c8049"</definedName>
    <definedName name="IQ_PRIVATE_NONRES_CONST_IMPROV_YOY" hidden="1">"c7389"</definedName>
    <definedName name="IQ_PRIVATE_NONRES_CONST_IMPROV_YOY_FC" hidden="1">"c8269"</definedName>
    <definedName name="IQ_PRIVATE_RES_CONST_IMPROV" hidden="1">"c6950"</definedName>
    <definedName name="IQ_PRIVATE_RES_CONST_IMPROV_APR" hidden="1">"c7610"</definedName>
    <definedName name="IQ_PRIVATE_RES_CONST_IMPROV_APR_FC" hidden="1">"c8490"</definedName>
    <definedName name="IQ_PRIVATE_RES_CONST_IMPROV_FC" hidden="1">"c7830"</definedName>
    <definedName name="IQ_PRIVATE_RES_CONST_IMPROV_POP" hidden="1">"c7170"</definedName>
    <definedName name="IQ_PRIVATE_RES_CONST_IMPROV_POP_FC" hidden="1">"c8050"</definedName>
    <definedName name="IQ_PRIVATE_RES_CONST_IMPROV_YOY" hidden="1">"c7390"</definedName>
    <definedName name="IQ_PRIVATE_RES_CONST_IMPROV_YOY_FC" hidden="1">"c8270"</definedName>
    <definedName name="IQ_PRIVATE_RES_CONST_REAL_APR_FC_UNUSED" hidden="1">"c8535"</definedName>
    <definedName name="IQ_PRIVATE_RES_CONST_REAL_APR_FC_UNUSED_UNUSED_UNUSED" hidden="1">"c8535"</definedName>
    <definedName name="IQ_PRIVATE_RES_CONST_REAL_APR_UNUSED" hidden="1">"c7655"</definedName>
    <definedName name="IQ_PRIVATE_RES_CONST_REAL_APR_UNUSED_UNUSED_UNUSED" hidden="1">"c7655"</definedName>
    <definedName name="IQ_PRIVATE_RES_CONST_REAL_FC_UNUSED" hidden="1">"c7875"</definedName>
    <definedName name="IQ_PRIVATE_RES_CONST_REAL_FC_UNUSED_UNUSED_UNUSED" hidden="1">"c7875"</definedName>
    <definedName name="IQ_PRIVATE_RES_CONST_REAL_POP_FC_UNUSED" hidden="1">"c8095"</definedName>
    <definedName name="IQ_PRIVATE_RES_CONST_REAL_POP_FC_UNUSED_UNUSED_UNUSED" hidden="1">"c8095"</definedName>
    <definedName name="IQ_PRIVATE_RES_CONST_REAL_POP_UNUSED" hidden="1">"c7215"</definedName>
    <definedName name="IQ_PRIVATE_RES_CONST_REAL_POP_UNUSED_UNUSED_UNUSED" hidden="1">"c7215"</definedName>
    <definedName name="IQ_PRIVATE_RES_CONST_REAL_UNUSED" hidden="1">"c6995"</definedName>
    <definedName name="IQ_PRIVATE_RES_CONST_REAL_UNUSED_UNUSED_UNUSED" hidden="1">"c6995"</definedName>
    <definedName name="IQ_PRIVATE_RES_CONST_REAL_YOY_FC_UNUSED" hidden="1">"c8315"</definedName>
    <definedName name="IQ_PRIVATE_RES_CONST_REAL_YOY_FC_UNUSED_UNUSED_UNUSED" hidden="1">"c8315"</definedName>
    <definedName name="IQ_PRIVATE_RES_CONST_REAL_YOY_UNUSED" hidden="1">"c7435"</definedName>
    <definedName name="IQ_PRIVATE_RES_CONST_REAL_YOY_UNUSED_UNUSED_UNUSED" hidden="1">"c7435"</definedName>
    <definedName name="IQ_PRIVATE_RES_FIXED_INVEST_REAL" hidden="1">"c11986"</definedName>
    <definedName name="IQ_PRIVATE_RES_FIXED_INVEST_REAL_APR" hidden="1">"c11989"</definedName>
    <definedName name="IQ_PRIVATE_RES_FIXED_INVEST_REAL_POP" hidden="1">"c11987"</definedName>
    <definedName name="IQ_PRIVATE_RES_FIXED_INVEST_REAL_YOY" hidden="1">"c11988"</definedName>
    <definedName name="IQ_PRIVATELY_ISSUED_MORTGAGE_BACKED_SECURITIES_FDIC" hidden="1">"c6407"</definedName>
    <definedName name="IQ_PRIVATELY_ISSUED_MORTGAGE_PASS_THROUGHS_FDIC" hidden="1">"c6405"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BABLE_ATTRIB_ORE_RESERVES_ALUM" hidden="1">"c9217"</definedName>
    <definedName name="IQ_PROBABLE_ATTRIB_ORE_RESERVES_COP" hidden="1">"c9161"</definedName>
    <definedName name="IQ_PROBABLE_ATTRIB_ORE_RESERVES_DIAM" hidden="1">"c9641"</definedName>
    <definedName name="IQ_PROBABLE_ATTRIB_ORE_RESERVES_GOLD" hidden="1">"c9002"</definedName>
    <definedName name="IQ_PROBABLE_ATTRIB_ORE_RESERVES_IRON" hidden="1">"c9376"</definedName>
    <definedName name="IQ_PROBABLE_ATTRIB_ORE_RESERVES_LEAD" hidden="1">"c9429"</definedName>
    <definedName name="IQ_PROBABLE_ATTRIB_ORE_RESERVES_MANG" hidden="1">"c9482"</definedName>
    <definedName name="IQ_PROBABLE_ATTRIB_ORE_RESERVES_MOLYB" hidden="1">"c9694"</definedName>
    <definedName name="IQ_PROBABLE_ATTRIB_ORE_RESERVES_NICK" hidden="1">"c9270"</definedName>
    <definedName name="IQ_PROBABLE_ATTRIB_ORE_RESERVES_PLAT" hidden="1">"c9108"</definedName>
    <definedName name="IQ_PROBABLE_ATTRIB_ORE_RESERVES_SILVER" hidden="1">"c9055"</definedName>
    <definedName name="IQ_PROBABLE_ATTRIB_ORE_RESERVES_TITAN" hidden="1">"c9535"</definedName>
    <definedName name="IQ_PROBABLE_ATTRIB_ORE_RESERVES_URAN" hidden="1">"c9588"</definedName>
    <definedName name="IQ_PROBABLE_ATTRIB_ORE_RESERVES_ZINC" hidden="1">"c9323"</definedName>
    <definedName name="IQ_PROBABLE_ORE_RESERVES_ALUM" hidden="1">"c9209"</definedName>
    <definedName name="IQ_PROBABLE_ORE_RESERVES_COP" hidden="1">"c9153"</definedName>
    <definedName name="IQ_PROBABLE_ORE_RESERVES_DIAM" hidden="1">"c9633"</definedName>
    <definedName name="IQ_PROBABLE_ORE_RESERVES_GOLD" hidden="1">"c8994"</definedName>
    <definedName name="IQ_PROBABLE_ORE_RESERVES_IRON" hidden="1">"c9368"</definedName>
    <definedName name="IQ_PROBABLE_ORE_RESERVES_LEAD" hidden="1">"c9421"</definedName>
    <definedName name="IQ_PROBABLE_ORE_RESERVES_MANG" hidden="1">"c9474"</definedName>
    <definedName name="IQ_PROBABLE_ORE_RESERVES_MOLYB" hidden="1">"c9686"</definedName>
    <definedName name="IQ_PROBABLE_ORE_RESERVES_NICK" hidden="1">"c9262"</definedName>
    <definedName name="IQ_PROBABLE_ORE_RESERVES_PLAT" hidden="1">"c9100"</definedName>
    <definedName name="IQ_PROBABLE_ORE_RESERVES_SILVER" hidden="1">"c9047"</definedName>
    <definedName name="IQ_PROBABLE_ORE_RESERVES_TITAN" hidden="1">"c9527"</definedName>
    <definedName name="IQ_PROBABLE_ORE_RESERVES_URAN" hidden="1">"c9580"</definedName>
    <definedName name="IQ_PROBABLE_ORE_RESERVES_ZINC" hidden="1">"c9315"</definedName>
    <definedName name="IQ_PROBABLE_RECOV_ATTRIB_RESERVES_ALUM" hidden="1">"c9220"</definedName>
    <definedName name="IQ_PROBABLE_RECOV_ATTRIB_RESERVES_COAL" hidden="1">"c9804"</definedName>
    <definedName name="IQ_PROBABLE_RECOV_ATTRIB_RESERVES_COP" hidden="1">"c9164"</definedName>
    <definedName name="IQ_PROBABLE_RECOV_ATTRIB_RESERVES_DIAM" hidden="1">"c9644"</definedName>
    <definedName name="IQ_PROBABLE_RECOV_ATTRIB_RESERVES_GOLD" hidden="1">"c9005"</definedName>
    <definedName name="IQ_PROBABLE_RECOV_ATTRIB_RESERVES_IRON" hidden="1">"c9379"</definedName>
    <definedName name="IQ_PROBABLE_RECOV_ATTRIB_RESERVES_LEAD" hidden="1">"c9432"</definedName>
    <definedName name="IQ_PROBABLE_RECOV_ATTRIB_RESERVES_MANG" hidden="1">"c9485"</definedName>
    <definedName name="IQ_PROBABLE_RECOV_ATTRIB_RESERVES_MET_COAL" hidden="1">"c9744"</definedName>
    <definedName name="IQ_PROBABLE_RECOV_ATTRIB_RESERVES_MOLYB" hidden="1">"c9697"</definedName>
    <definedName name="IQ_PROBABLE_RECOV_ATTRIB_RESERVES_NICK" hidden="1">"c9273"</definedName>
    <definedName name="IQ_PROBABLE_RECOV_ATTRIB_RESERVES_PLAT" hidden="1">"c9111"</definedName>
    <definedName name="IQ_PROBABLE_RECOV_ATTRIB_RESERVES_SILVER" hidden="1">"c9058"</definedName>
    <definedName name="IQ_PROBABLE_RECOV_ATTRIB_RESERVES_STEAM" hidden="1">"c9774"</definedName>
    <definedName name="IQ_PROBABLE_RECOV_ATTRIB_RESERVES_TITAN" hidden="1">"c9538"</definedName>
    <definedName name="IQ_PROBABLE_RECOV_ATTRIB_RESERVES_URAN" hidden="1">"c9591"</definedName>
    <definedName name="IQ_PROBABLE_RECOV_ATTRIB_RESERVES_ZINC" hidden="1">"c9326"</definedName>
    <definedName name="IQ_PROBABLE_RECOV_RESERVES_ALUM" hidden="1">"c9214"</definedName>
    <definedName name="IQ_PROBABLE_RECOV_RESERVES_COAL" hidden="1">"c9801"</definedName>
    <definedName name="IQ_PROBABLE_RECOV_RESERVES_COP" hidden="1">"c9158"</definedName>
    <definedName name="IQ_PROBABLE_RECOV_RESERVES_DIAM" hidden="1">"c9638"</definedName>
    <definedName name="IQ_PROBABLE_RECOV_RESERVES_GOLD" hidden="1">"c8999"</definedName>
    <definedName name="IQ_PROBABLE_RECOV_RESERVES_IRON" hidden="1">"c9373"</definedName>
    <definedName name="IQ_PROBABLE_RECOV_RESERVES_LEAD" hidden="1">"c9426"</definedName>
    <definedName name="IQ_PROBABLE_RECOV_RESERVES_MANG" hidden="1">"c9479"</definedName>
    <definedName name="IQ_PROBABLE_RECOV_RESERVES_MET_COAL" hidden="1">"c9741"</definedName>
    <definedName name="IQ_PROBABLE_RECOV_RESERVES_MOLYB" hidden="1">"c9691"</definedName>
    <definedName name="IQ_PROBABLE_RECOV_RESERVES_NICK" hidden="1">"c9267"</definedName>
    <definedName name="IQ_PROBABLE_RECOV_RESERVES_PLAT" hidden="1">"c9105"</definedName>
    <definedName name="IQ_PROBABLE_RECOV_RESERVES_SILVER" hidden="1">"c9052"</definedName>
    <definedName name="IQ_PROBABLE_RECOV_RESERVES_STEAM" hidden="1">"c9771"</definedName>
    <definedName name="IQ_PROBABLE_RECOV_RESERVES_TITAN" hidden="1">"c9532"</definedName>
    <definedName name="IQ_PROBABLE_RECOV_RESERVES_URAN" hidden="1">"c9585"</definedName>
    <definedName name="IQ_PROBABLE_RECOV_RESERVES_ZINC" hidden="1">"c9320"</definedName>
    <definedName name="IQ_PROBABLE_RESERVES_CALORIFIC_VALUE_COAL" hidden="1">"c9798"</definedName>
    <definedName name="IQ_PROBABLE_RESERVES_CALORIFIC_VALUE_MET_COAL" hidden="1">"c9738"</definedName>
    <definedName name="IQ_PROBABLE_RESERVES_CALORIFIC_VALUE_STEAM" hidden="1">"c9768"</definedName>
    <definedName name="IQ_PROBABLE_RESERVES_GRADE_ALUM" hidden="1">"c9210"</definedName>
    <definedName name="IQ_PROBABLE_RESERVES_GRADE_COP" hidden="1">"c9154"</definedName>
    <definedName name="IQ_PROBABLE_RESERVES_GRADE_DIAM" hidden="1">"c9634"</definedName>
    <definedName name="IQ_PROBABLE_RESERVES_GRADE_GOLD" hidden="1">"c8995"</definedName>
    <definedName name="IQ_PROBABLE_RESERVES_GRADE_IRON" hidden="1">"c9369"</definedName>
    <definedName name="IQ_PROBABLE_RESERVES_GRADE_LEAD" hidden="1">"c9422"</definedName>
    <definedName name="IQ_PROBABLE_RESERVES_GRADE_MANG" hidden="1">"c9475"</definedName>
    <definedName name="IQ_PROBABLE_RESERVES_GRADE_MOLYB" hidden="1">"c9687"</definedName>
    <definedName name="IQ_PROBABLE_RESERVES_GRADE_NICK" hidden="1">"c9263"</definedName>
    <definedName name="IQ_PROBABLE_RESERVES_GRADE_PLAT" hidden="1">"c9101"</definedName>
    <definedName name="IQ_PROBABLE_RESERVES_GRADE_SILVER" hidden="1">"c9048"</definedName>
    <definedName name="IQ_PROBABLE_RESERVES_GRADE_TITAN" hidden="1">"c9528"</definedName>
    <definedName name="IQ_PROBABLE_RESERVES_GRADE_URAN" hidden="1">"c9581"</definedName>
    <definedName name="IQ_PROBABLE_RESERVES_GRADE_ZINC" hidden="1">"c9316"</definedName>
    <definedName name="IQ_PRODUCTION_COST_ALUM" hidden="1">"c9253"</definedName>
    <definedName name="IQ_PRODUCTION_COST_COAL" hidden="1">"c9826"</definedName>
    <definedName name="IQ_PRODUCTION_COST_COP" hidden="1">"c9200"</definedName>
    <definedName name="IQ_PRODUCTION_COST_DIAM" hidden="1">"c9677"</definedName>
    <definedName name="IQ_PRODUCTION_COST_GOLD" hidden="1">"c9038"</definedName>
    <definedName name="IQ_PRODUCTION_COST_IRON" hidden="1">"c9412"</definedName>
    <definedName name="IQ_PRODUCTION_COST_LEAD" hidden="1">"c9465"</definedName>
    <definedName name="IQ_PRODUCTION_COST_MANG" hidden="1">"c9518"</definedName>
    <definedName name="IQ_PRODUCTION_COST_MET_COAL" hidden="1">"c9763"</definedName>
    <definedName name="IQ_PRODUCTION_COST_MOLYB" hidden="1">"c9730"</definedName>
    <definedName name="IQ_PRODUCTION_COST_NICK" hidden="1">"c9306"</definedName>
    <definedName name="IQ_PRODUCTION_COST_PLAT" hidden="1">"c9144"</definedName>
    <definedName name="IQ_PRODUCTION_COST_SILVER" hidden="1">"c9091"</definedName>
    <definedName name="IQ_PRODUCTION_COST_STEAM" hidden="1">"c9793"</definedName>
    <definedName name="IQ_PRODUCTION_COST_TITAN" hidden="1">"c9571"</definedName>
    <definedName name="IQ_PRODUCTION_COST_URAN" hidden="1">"c9624"</definedName>
    <definedName name="IQ_PRODUCTION_COST_ZINC" hidden="1">"c9359"</definedName>
    <definedName name="IQ_PROFESSIONAL" hidden="1">"c1071"</definedName>
    <definedName name="IQ_PROFESSIONAL_TITLE" hidden="1">"c1072"</definedName>
    <definedName name="IQ_PROFIT_AFTER_COST_CAPITAL_NEW_BUSINESS" hidden="1">"c9969"</definedName>
    <definedName name="IQ_PROFIT_BEFORE_COST_CAPITAL_NEW_BUSINESS" hidden="1">"c9967"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ED_ATTRIB_ORE_RESERVES_ALUM" hidden="1">"c9216"</definedName>
    <definedName name="IQ_PROVED_ATTRIB_ORE_RESERVES_COP" hidden="1">"c9160"</definedName>
    <definedName name="IQ_PROVED_ATTRIB_ORE_RESERVES_DIAM" hidden="1">"c9640"</definedName>
    <definedName name="IQ_PROVED_ATTRIB_ORE_RESERVES_GOLD" hidden="1">"c9001"</definedName>
    <definedName name="IQ_PROVED_ATTRIB_ORE_RESERVES_IRON" hidden="1">"c9375"</definedName>
    <definedName name="IQ_PROVED_ATTRIB_ORE_RESERVES_LEAD" hidden="1">"c9428"</definedName>
    <definedName name="IQ_PROVED_ATTRIB_ORE_RESERVES_MANG" hidden="1">"c9481"</definedName>
    <definedName name="IQ_PROVED_ATTRIB_ORE_RESERVES_MOLYB" hidden="1">"c9693"</definedName>
    <definedName name="IQ_PROVED_ATTRIB_ORE_RESERVES_NICK" hidden="1">"c9269"</definedName>
    <definedName name="IQ_PROVED_ATTRIB_ORE_RESERVES_PLAT" hidden="1">"c9107"</definedName>
    <definedName name="IQ_PROVED_ATTRIB_ORE_RESERVES_SILVER" hidden="1">"c9054"</definedName>
    <definedName name="IQ_PROVED_ATTRIB_ORE_RESERVES_TITAN" hidden="1">"c9534"</definedName>
    <definedName name="IQ_PROVED_ATTRIB_ORE_RESERVES_URAN" hidden="1">"c9587"</definedName>
    <definedName name="IQ_PROVED_ATTRIB_ORE_RESERVES_ZINC" hidden="1">"c9322"</definedName>
    <definedName name="IQ_PROVED_ORE_RESERVES_ALUM" hidden="1">"c9207"</definedName>
    <definedName name="IQ_PROVED_ORE_RESERVES_COP" hidden="1">"c9151"</definedName>
    <definedName name="IQ_PROVED_ORE_RESERVES_DIAM" hidden="1">"c9631"</definedName>
    <definedName name="IQ_PROVED_ORE_RESERVES_GOLD" hidden="1">"c8992"</definedName>
    <definedName name="IQ_PROVED_ORE_RESERVES_IRON" hidden="1">"c9366"</definedName>
    <definedName name="IQ_PROVED_ORE_RESERVES_LEAD" hidden="1">"c9419"</definedName>
    <definedName name="IQ_PROVED_ORE_RESERVES_MANG" hidden="1">"c9472"</definedName>
    <definedName name="IQ_PROVED_ORE_RESERVES_MOLYB" hidden="1">"c9684"</definedName>
    <definedName name="IQ_PROVED_ORE_RESERVES_NICK" hidden="1">"c9260"</definedName>
    <definedName name="IQ_PROVED_ORE_RESERVES_PLAT" hidden="1">"c9098"</definedName>
    <definedName name="IQ_PROVED_ORE_RESERVES_SILVER" hidden="1">"c9045"</definedName>
    <definedName name="IQ_PROVED_ORE_RESERVES_TITAN" hidden="1">"c9525"</definedName>
    <definedName name="IQ_PROVED_ORE_RESERVES_URAN" hidden="1">"c9578"</definedName>
    <definedName name="IQ_PROVED_ORE_RESERVES_ZINC" hidden="1">"c9313"</definedName>
    <definedName name="IQ_PROVED_RECOV_ATTRIB_RESERVES_ALUM" hidden="1">"c9219"</definedName>
    <definedName name="IQ_PROVED_RECOV_ATTRIB_RESERVES_COAL" hidden="1">"c9803"</definedName>
    <definedName name="IQ_PROVED_RECOV_ATTRIB_RESERVES_COP" hidden="1">"c9163"</definedName>
    <definedName name="IQ_PROVED_RECOV_ATTRIB_RESERVES_DIAM" hidden="1">"c9643"</definedName>
    <definedName name="IQ_PROVED_RECOV_ATTRIB_RESERVES_GOLD" hidden="1">"c9004"</definedName>
    <definedName name="IQ_PROVED_RECOV_ATTRIB_RESERVES_IRON" hidden="1">"c9378"</definedName>
    <definedName name="IQ_PROVED_RECOV_ATTRIB_RESERVES_LEAD" hidden="1">"c9431"</definedName>
    <definedName name="IQ_PROVED_RECOV_ATTRIB_RESERVES_MANG" hidden="1">"c9484"</definedName>
    <definedName name="IQ_PROVED_RECOV_ATTRIB_RESERVES_MET_COAL" hidden="1">"c9743"</definedName>
    <definedName name="IQ_PROVED_RECOV_ATTRIB_RESERVES_MOLYB" hidden="1">"c9696"</definedName>
    <definedName name="IQ_PROVED_RECOV_ATTRIB_RESERVES_NICK" hidden="1">"c9272"</definedName>
    <definedName name="IQ_PROVED_RECOV_ATTRIB_RESERVES_PLAT" hidden="1">"c9110"</definedName>
    <definedName name="IQ_PROVED_RECOV_ATTRIB_RESERVES_SILVER" hidden="1">"c9057"</definedName>
    <definedName name="IQ_PROVED_RECOV_ATTRIB_RESERVES_STEAM" hidden="1">"c9773"</definedName>
    <definedName name="IQ_PROVED_RECOV_ATTRIB_RESERVES_TITAN" hidden="1">"c9537"</definedName>
    <definedName name="IQ_PROVED_RECOV_ATTRIB_RESERVES_URAN" hidden="1">"c9590"</definedName>
    <definedName name="IQ_PROVED_RECOV_ATTRIB_RESERVES_ZINC" hidden="1">"c9325"</definedName>
    <definedName name="IQ_PROVED_RECOV_RESERVES_ALUM" hidden="1">"c9213"</definedName>
    <definedName name="IQ_PROVED_RECOV_RESERVES_COAL" hidden="1">"c9800"</definedName>
    <definedName name="IQ_PROVED_RECOV_RESERVES_COP" hidden="1">"c9157"</definedName>
    <definedName name="IQ_PROVED_RECOV_RESERVES_DIAM" hidden="1">"c9637"</definedName>
    <definedName name="IQ_PROVED_RECOV_RESERVES_GOLD" hidden="1">"c8998"</definedName>
    <definedName name="IQ_PROVED_RECOV_RESERVES_IRON" hidden="1">"c9372"</definedName>
    <definedName name="IQ_PROVED_RECOV_RESERVES_LEAD" hidden="1">"c9425"</definedName>
    <definedName name="IQ_PROVED_RECOV_RESERVES_MANG" hidden="1">"c9478"</definedName>
    <definedName name="IQ_PROVED_RECOV_RESERVES_MET_COAL" hidden="1">"c9740"</definedName>
    <definedName name="IQ_PROVED_RECOV_RESERVES_MOLYB" hidden="1">"c9690"</definedName>
    <definedName name="IQ_PROVED_RECOV_RESERVES_NICK" hidden="1">"c9266"</definedName>
    <definedName name="IQ_PROVED_RECOV_RESERVES_PLAT" hidden="1">"c9104"</definedName>
    <definedName name="IQ_PROVED_RECOV_RESERVES_SILVER" hidden="1">"c9051"</definedName>
    <definedName name="IQ_PROVED_RECOV_RESERVES_STEAM" hidden="1">"c9770"</definedName>
    <definedName name="IQ_PROVED_RECOV_RESERVES_TITAN" hidden="1">"c9531"</definedName>
    <definedName name="IQ_PROVED_RECOV_RESERVES_URAN" hidden="1">"c9584"</definedName>
    <definedName name="IQ_PROVED_RECOV_RESERVES_ZINC" hidden="1">"c9319"</definedName>
    <definedName name="IQ_PROVED_RESERVES_CALORIFIC_VALUE_COAL" hidden="1">"c9797"</definedName>
    <definedName name="IQ_PROVED_RESERVES_CALORIFIC_VALUE_MET_COAL" hidden="1">"c9737"</definedName>
    <definedName name="IQ_PROVED_RESERVES_CALORIFIC_VALUE_STEAM" hidden="1">"c9767"</definedName>
    <definedName name="IQ_PROVED_RESERVES_GRADE_ALUM" hidden="1">"c9208"</definedName>
    <definedName name="IQ_PROVED_RESERVES_GRADE_COP" hidden="1">"c9152"</definedName>
    <definedName name="IQ_PROVED_RESERVES_GRADE_DIAM" hidden="1">"c9632"</definedName>
    <definedName name="IQ_PROVED_RESERVES_GRADE_GOLD" hidden="1">"c8993"</definedName>
    <definedName name="IQ_PROVED_RESERVES_GRADE_IRON" hidden="1">"c9367"</definedName>
    <definedName name="IQ_PROVED_RESERVES_GRADE_LEAD" hidden="1">"c9420"</definedName>
    <definedName name="IQ_PROVED_RESERVES_GRADE_MANG" hidden="1">"c9473"</definedName>
    <definedName name="IQ_PROVED_RESERVES_GRADE_MOLYB" hidden="1">"c9685"</definedName>
    <definedName name="IQ_PROVED_RESERVES_GRADE_NICK" hidden="1">"c9261"</definedName>
    <definedName name="IQ_PROVED_RESERVES_GRADE_PLAT" hidden="1">"c9099"</definedName>
    <definedName name="IQ_PROVED_RESERVES_GRADE_SILVER" hidden="1">"c9046"</definedName>
    <definedName name="IQ_PROVED_RESERVES_GRADE_TITAN" hidden="1">"c9526"</definedName>
    <definedName name="IQ_PROVED_RESERVES_GRADE_URAN" hidden="1">"c9579"</definedName>
    <definedName name="IQ_PROVED_RESERVES_GRADE_ZINC" hidden="1">"c9314"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ROVISION_LL_FFIEC" hidden="1">"c13019"</definedName>
    <definedName name="IQ_PROVISION_LOSSES_AVG_ASSETS_FFIEC" hidden="1">"c13362"</definedName>
    <definedName name="IQ_PROVISION_LOSSES_AVG_LOANS_FFIEC" hidden="1">"c13470"</definedName>
    <definedName name="IQ_PROVISION_LOSSES_NET_LOSSES_FFIEC" hidden="1">"c13471"</definedName>
    <definedName name="IQ_PTBV" hidden="1">"c1084"</definedName>
    <definedName name="IQ_PTBV_AVG" hidden="1">"c1085"</definedName>
    <definedName name="IQ_PURCHASE_FOREIGN_CURRENCIES_FDIC" hidden="1">"c6513"</definedName>
    <definedName name="IQ_PURCHASE_TREASURY_FFIEC" hidden="1">"c12966"</definedName>
    <definedName name="IQ_PURCHASED_CREDIT_RELS_SERVICING_ASSETS_FFIEC" hidden="1">"c12839"</definedName>
    <definedName name="IQ_PURCHASED_OPTION_CONTRACTS_FDIC" hidden="1">"c6510"</definedName>
    <definedName name="IQ_PURCHASED_OPTION_CONTRACTS_FX_RISK_FDIC" hidden="1">"c6515"</definedName>
    <definedName name="IQ_PURCHASED_OPTION_CONTRACTS_NON_FX_IR_FDIC" hidden="1">"c6520"</definedName>
    <definedName name="IQ_PURCHASES_EQUIP_NONRES_SAAR_APR_FC_UNUSED" hidden="1">"c8491"</definedName>
    <definedName name="IQ_PURCHASES_EQUIP_NONRES_SAAR_APR_FC_UNUSED_UNUSED_UNUSED" hidden="1">"c8491"</definedName>
    <definedName name="IQ_PURCHASES_EQUIP_NONRES_SAAR_APR_UNUSED" hidden="1">"c7611"</definedName>
    <definedName name="IQ_PURCHASES_EQUIP_NONRES_SAAR_APR_UNUSED_UNUSED_UNUSED" hidden="1">"c7611"</definedName>
    <definedName name="IQ_PURCHASES_EQUIP_NONRES_SAAR_FC_UNUSED" hidden="1">"c7831"</definedName>
    <definedName name="IQ_PURCHASES_EQUIP_NONRES_SAAR_FC_UNUSED_UNUSED_UNUSED" hidden="1">"c7831"</definedName>
    <definedName name="IQ_PURCHASES_EQUIP_NONRES_SAAR_POP_FC_UNUSED" hidden="1">"c8051"</definedName>
    <definedName name="IQ_PURCHASES_EQUIP_NONRES_SAAR_POP_FC_UNUSED_UNUSED_UNUSED" hidden="1">"c8051"</definedName>
    <definedName name="IQ_PURCHASES_EQUIP_NONRES_SAAR_POP_UNUSED" hidden="1">"c7171"</definedName>
    <definedName name="IQ_PURCHASES_EQUIP_NONRES_SAAR_POP_UNUSED_UNUSED_UNUSED" hidden="1">"c7171"</definedName>
    <definedName name="IQ_PURCHASES_EQUIP_NONRES_SAAR_UNUSED" hidden="1">"c6951"</definedName>
    <definedName name="IQ_PURCHASES_EQUIP_NONRES_SAAR_UNUSED_UNUSED_UNUSED" hidden="1">"c6951"</definedName>
    <definedName name="IQ_PURCHASES_EQUIP_NONRES_SAAR_YOY_FC_UNUSED" hidden="1">"c8271"</definedName>
    <definedName name="IQ_PURCHASES_EQUIP_NONRES_SAAR_YOY_FC_UNUSED_UNUSED_UNUSED" hidden="1">"c8271"</definedName>
    <definedName name="IQ_PURCHASES_EQUIP_NONRES_SAAR_YOY_UNUSED" hidden="1">"c7391"</definedName>
    <definedName name="IQ_PURCHASES_EQUIP_NONRES_SAAR_YOY_UNUSED_UNUSED_UNUSED" hidden="1">"c7391"</definedName>
    <definedName name="IQ_PURCHASING_SECURITIES_LL_REC_FFIEC" hidden="1">"c12893"</definedName>
    <definedName name="IQ_PUT_DATE_SCHEDULE" hidden="1">"c2483"</definedName>
    <definedName name="IQ_PUT_NOTIFICATION" hidden="1">"c2485"</definedName>
    <definedName name="IQ_PUT_PRICE_SCHEDULE" hidden="1">"c2484"</definedName>
    <definedName name="IQ_PV_PREMIUMS_NEW_BUSINESS" hidden="1">"c9973"</definedName>
    <definedName name="IQ_QTD" hidden="1">750000</definedName>
    <definedName name="IQ_QUALIFYING_MINORITY_INT_T1_FFIEC" hidden="1">"c13135"</definedName>
    <definedName name="IQ_QUALIFYING_SUB_DEBT_REDEEM_PREF_T2_FFIEC" hidden="1">"c13144"</definedName>
    <definedName name="IQ_QUALIFYING_TRUST_PREFERRED_T1_FFIEC" hidden="1">"c13136"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_1_4_RISK_BASED_FFIEC" hidden="1">"c13418"</definedName>
    <definedName name="IQ_RE_ACQ_SATISFACTION_DEBTS_FFIEC" hidden="1">"c12832"</definedName>
    <definedName name="IQ_RE_DEPR_AMORT" hidden="1">"c8750"</definedName>
    <definedName name="IQ_RE_FARMLAND_GROSS_LOANS_FFIEC" hidden="1">"c13408"</definedName>
    <definedName name="IQ_RE_FARMLAND_RISK_BASED_FFIEC" hidden="1">"c13429"</definedName>
    <definedName name="IQ_RE_FCCR" hidden="1">"c8858"</definedName>
    <definedName name="IQ_RE_FCCR_CONT_OPS" hidden="1">"c8859"</definedName>
    <definedName name="IQ_RE_FCCR_INCL_DISC_OPS" hidden="1">"c8860"</definedName>
    <definedName name="IQ_RE_FCCR_INCL_PREF_DIV" hidden="1">"c8861"</definedName>
    <definedName name="IQ_RE_FCCR_INCL_PREF_DIV_CONT_OPS" hidden="1">"c8862"</definedName>
    <definedName name="IQ_RE_FCCR_INCL_PREF_DIV_INCL_DISC_OPS" hidden="1">"c8863"</definedName>
    <definedName name="IQ_RE_FIXED_CHARGES" hidden="1">"c8856"</definedName>
    <definedName name="IQ_RE_FIXED_CHARGES_INCL_PREF_DIV" hidden="1">"c8857"</definedName>
    <definedName name="IQ_RE_FORECLOSURE_FDIC" hidden="1">"c6332"</definedName>
    <definedName name="IQ_RE_FOREIGN_FFIEC" hidden="1">"c13479"</definedName>
    <definedName name="IQ_RE_GAIN_LOSS_SALE_ASSETS" hidden="1">"c8751"</definedName>
    <definedName name="IQ_RE_INVEST_FDIC" hidden="1">"c6331"</definedName>
    <definedName name="IQ_RE_LOANS_1_4_GROSS_LOANS_FFIEC" hidden="1">"c13397"</definedName>
    <definedName name="IQ_RE_LOANS_DOMESTIC_CHARGE_OFFS_FDIC" hidden="1">"c6589"</definedName>
    <definedName name="IQ_RE_LOANS_DOMESTIC_FDIC" hidden="1">"c6309"</definedName>
    <definedName name="IQ_RE_LOANS_DOMESTIC_NET_CHARGE_OFFS_FDIC" hidden="1">"c6627"</definedName>
    <definedName name="IQ_RE_LOANS_DOMESTIC_RECOVERIES_FDIC" hidden="1">"c6608"</definedName>
    <definedName name="IQ_RE_LOANS_FDIC" hidden="1">"c6308"</definedName>
    <definedName name="IQ_RE_LOANS_FOREIGN_CHARGE_OFFS_FDIC" hidden="1">"c6595"</definedName>
    <definedName name="IQ_RE_LOANS_FOREIGN_NET_CHARGE_OFFS_FDIC" hidden="1">"c6633"</definedName>
    <definedName name="IQ_RE_LOANS_FOREIGN_RECOVERIES_FDIC" hidden="1">"c6614"</definedName>
    <definedName name="IQ_RE_LOANS_GROSS_LOANS_FFIEC" hidden="1">"c13396"</definedName>
    <definedName name="IQ_RE_MAINT_CAPEX" hidden="1">"c8755"</definedName>
    <definedName name="IQ_RE_MINORITY_INTEREST" hidden="1">"c8752"</definedName>
    <definedName name="IQ_RE_NET_INCOME" hidden="1">"c8749"</definedName>
    <definedName name="IQ_RE_NOI" hidden="1">"c8864"</definedName>
    <definedName name="IQ_RE_NOI_GROWTH_SAME_PROP" hidden="1">"c8866"</definedName>
    <definedName name="IQ_RE_NOI_SAME_PROP" hidden="1">"c8865"</definedName>
    <definedName name="IQ_RE_OTHER_ITEMS" hidden="1">"c8753"</definedName>
    <definedName name="IQ_RE_RISK_BASED_FFIEC" hidden="1">"c13417"</definedName>
    <definedName name="IQ_REAL_ESTATE" hidden="1">"c1093"</definedName>
    <definedName name="IQ_REAL_ESTATE_ASSETS" hidden="1">"c1094"</definedName>
    <definedName name="IQ_REALIZED_GAINS_AVAIL_SALE_SEC_FFIEC" hidden="1">"c13022"</definedName>
    <definedName name="IQ_REALIZED_GAINS_HELD_MATURITY_SEC_FFIEC" hidden="1">"c13021"</definedName>
    <definedName name="IQ_REALIZED_GAINS_SEC_TOT_FFIEC" hidden="1">"c13517"</definedName>
    <definedName name="IQ_RECOVERIES_1_4_FAMILY_LOANS_FDIC" hidden="1">"c6707"</definedName>
    <definedName name="IQ_RECOVERIES_AUTO_LOANS_FDIC" hidden="1">"c6701"</definedName>
    <definedName name="IQ_RECOVERIES_AVG_LOANS_FFIEC" hidden="1">"c13476"</definedName>
    <definedName name="IQ_RECOVERIES_CL_LOANS_FDIC" hidden="1">"c6702"</definedName>
    <definedName name="IQ_RECOVERIES_CREDIT_CARDS_RECEIVABLES_FDIC" hidden="1">"c6704"</definedName>
    <definedName name="IQ_RECOVERIES_HOME_EQUITY_LINES_FDIC" hidden="1">"c6705"</definedName>
    <definedName name="IQ_RECOVERIES_OTHER_CONSUMER_LOANS_FDIC" hidden="1">"c6703"</definedName>
    <definedName name="IQ_RECOVERIES_OTHER_LOANS_FDIC" hidden="1">"c6706"</definedName>
    <definedName name="IQ_RECURRING_PROFIT_ACT_OR_EST" hidden="1">"c4507"</definedName>
    <definedName name="IQ_RECURRING_PROFIT_ACT_OR_EST_CIQ" hidden="1">"c5045"</definedName>
    <definedName name="IQ_RECURRING_PROFIT_EST" hidden="1">"c4499"</definedName>
    <definedName name="IQ_RECURRING_PROFIT_GUIDANCE" hidden="1">"c4500"</definedName>
    <definedName name="IQ_RECURRING_PROFIT_HIGH_EST" hidden="1">"c4501"</definedName>
    <definedName name="IQ_RECURRING_PROFIT_HIGH_GUIDANCE" hidden="1">"c4179"</definedName>
    <definedName name="IQ_RECURRING_PROFIT_LOW_EST" hidden="1">"c4502"</definedName>
    <definedName name="IQ_RECURRING_PROFIT_LOW_GUIDANCE" hidden="1">"c4219"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ACT_OR_EST_CIQ" hidden="1">"c5046"</definedName>
    <definedName name="IQ_RECURRING_PROFIT_SHARE_EST" hidden="1">"c4506"</definedName>
    <definedName name="IQ_RECURRING_PROFIT_SHARE_GUIDANCE" hidden="1">"c4509"</definedName>
    <definedName name="IQ_RECURRING_PROFIT_SHARE_HIGH_EST" hidden="1">"c4510"</definedName>
    <definedName name="IQ_RECURRING_PROFIT_SHARE_HIGH_GUIDANCE" hidden="1">"c4200"</definedName>
    <definedName name="IQ_RECURRING_PROFIT_SHARE_LOW_EST" hidden="1">"c4511"</definedName>
    <definedName name="IQ_RECURRING_PROFIT_SHARE_LOW_GUIDANCE" hidden="1">"c4240"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INSURANCE_RECOVERABLE_ASSETS_LH_FFIEC" hidden="1">"c13104"</definedName>
    <definedName name="IQ_REINSURANCE_RECOVERABLE_ASSETS_PC_FFIEC" hidden="1">"c13098"</definedName>
    <definedName name="IQ_RELATED_PLANS_FDIC" hidden="1">"c6320"</definedName>
    <definedName name="IQ_RENT_OTHER_INC_FROM_OREO_FFIEC" hidden="1">"c13043"</definedName>
    <definedName name="IQ_RENT_PER_SQ_FT_AVG_CONSOL" hidden="1">"c8846"</definedName>
    <definedName name="IQ_RENT_PER_SQ_FT_AVG_MANAGED" hidden="1">"c8848"</definedName>
    <definedName name="IQ_RENT_PER_SQ_FT_AVG_OTHER" hidden="1">"c8849"</definedName>
    <definedName name="IQ_RENT_PER_SQ_FT_AVG_TOTAL" hidden="1">"c8850"</definedName>
    <definedName name="IQ_RENT_PER_SQ_FT_AVG_UNCONSOL" hidden="1">"c8847"</definedName>
    <definedName name="IQ_RENT_PER_SQ_METER_AVG_CONSOL" hidden="1">"c8851"</definedName>
    <definedName name="IQ_RENT_PER_SQ_METER_AVG_MANAGED" hidden="1">"c8853"</definedName>
    <definedName name="IQ_RENT_PER_SQ_METER_AVG_OTHER" hidden="1">"c8854"</definedName>
    <definedName name="IQ_RENT_PER_SQ_METER_AVG_TOTAL" hidden="1">"c8855"</definedName>
    <definedName name="IQ_RENT_PER_SQ_METER_AVG_UNCONSOL" hidden="1">"c8852"</definedName>
    <definedName name="IQ_RENT_SAFE_DEPOSIT_FFIEC" hidden="1">"c13044"</definedName>
    <definedName name="IQ_RENTAL_REV" hidden="1">"c1101"</definedName>
    <definedName name="IQ_REPRICEABLE_EARNING_ASSETS_INT_SENSITIVITY_FFIEC" hidden="1">"c13093"</definedName>
    <definedName name="IQ_REPRICEABLE_INT_DEPOSITS_INT_SENSITIVITY_FFIEC" hidden="1">"c13094"</definedName>
    <definedName name="IQ_REPURCHASED_REBOOKED_GNMA_DUE_30_89_FFIEC" hidden="1">"c13283"</definedName>
    <definedName name="IQ_REPURCHASED_REBOOKED_GNMA_DUE_90_FFIEC" hidden="1">"c13309"</definedName>
    <definedName name="IQ_REPURCHASED_REBOOKED_GNMA_NON_ACCRUAL_FFIEC" hidden="1">"c13334"</definedName>
    <definedName name="IQ_RES_CONST_REAL_APR_FC_UNUSED" hidden="1">"c8536"</definedName>
    <definedName name="IQ_RES_CONST_REAL_APR_FC_UNUSED_UNUSED_UNUSED" hidden="1">"c8536"</definedName>
    <definedName name="IQ_RES_CONST_REAL_APR_UNUSED" hidden="1">"c7656"</definedName>
    <definedName name="IQ_RES_CONST_REAL_APR_UNUSED_UNUSED_UNUSED" hidden="1">"c7656"</definedName>
    <definedName name="IQ_RES_CONST_REAL_FC_UNUSED" hidden="1">"c7876"</definedName>
    <definedName name="IQ_RES_CONST_REAL_FC_UNUSED_UNUSED_UNUSED" hidden="1">"c7876"</definedName>
    <definedName name="IQ_RES_CONST_REAL_POP_FC_UNUSED" hidden="1">"c8096"</definedName>
    <definedName name="IQ_RES_CONST_REAL_POP_FC_UNUSED_UNUSED_UNUSED" hidden="1">"c8096"</definedName>
    <definedName name="IQ_RES_CONST_REAL_POP_UNUSED" hidden="1">"c7216"</definedName>
    <definedName name="IQ_RES_CONST_REAL_POP_UNUSED_UNUSED_UNUSED" hidden="1">"c7216"</definedName>
    <definedName name="IQ_RES_CONST_REAL_SAAR_APR_FC_UNUSED" hidden="1">"c8537"</definedName>
    <definedName name="IQ_RES_CONST_REAL_SAAR_APR_FC_UNUSED_UNUSED_UNUSED" hidden="1">"c8537"</definedName>
    <definedName name="IQ_RES_CONST_REAL_SAAR_APR_UNUSED" hidden="1">"c7657"</definedName>
    <definedName name="IQ_RES_CONST_REAL_SAAR_APR_UNUSED_UNUSED_UNUSED" hidden="1">"c7657"</definedName>
    <definedName name="IQ_RES_CONST_REAL_SAAR_FC_UNUSED" hidden="1">"c7877"</definedName>
    <definedName name="IQ_RES_CONST_REAL_SAAR_FC_UNUSED_UNUSED_UNUSED" hidden="1">"c7877"</definedName>
    <definedName name="IQ_RES_CONST_REAL_SAAR_POP_FC_UNUSED" hidden="1">"c8097"</definedName>
    <definedName name="IQ_RES_CONST_REAL_SAAR_POP_FC_UNUSED_UNUSED_UNUSED" hidden="1">"c8097"</definedName>
    <definedName name="IQ_RES_CONST_REAL_SAAR_POP_UNUSED" hidden="1">"c7217"</definedName>
    <definedName name="IQ_RES_CONST_REAL_SAAR_POP_UNUSED_UNUSED_UNUSED" hidden="1">"c7217"</definedName>
    <definedName name="IQ_RES_CONST_REAL_SAAR_UNUSED" hidden="1">"c6997"</definedName>
    <definedName name="IQ_RES_CONST_REAL_SAAR_UNUSED_UNUSED_UNUSED" hidden="1">"c6997"</definedName>
    <definedName name="IQ_RES_CONST_REAL_SAAR_YOY_FC_UNUSED" hidden="1">"c8317"</definedName>
    <definedName name="IQ_RES_CONST_REAL_SAAR_YOY_FC_UNUSED_UNUSED_UNUSED" hidden="1">"c8317"</definedName>
    <definedName name="IQ_RES_CONST_REAL_SAAR_YOY_UNUSED" hidden="1">"c7437"</definedName>
    <definedName name="IQ_RES_CONST_REAL_SAAR_YOY_UNUSED_UNUSED_UNUSED" hidden="1">"c7437"</definedName>
    <definedName name="IQ_RES_CONST_REAL_UNUSED" hidden="1">"c6996"</definedName>
    <definedName name="IQ_RES_CONST_REAL_UNUSED_UNUSED_UNUSED" hidden="1">"c6996"</definedName>
    <definedName name="IQ_RES_CONST_REAL_YOY_FC_UNUSED" hidden="1">"c8316"</definedName>
    <definedName name="IQ_RES_CONST_REAL_YOY_FC_UNUSED_UNUSED_UNUSED" hidden="1">"c8316"</definedName>
    <definedName name="IQ_RES_CONST_REAL_YOY_UNUSED" hidden="1">"c7436"</definedName>
    <definedName name="IQ_RES_CONST_REAL_YOY_UNUSED_UNUSED_UNUSED" hidden="1">"c7436"</definedName>
    <definedName name="IQ_RES_CONST_SAAR_APR_FC_UNUSED" hidden="1">"c8540"</definedName>
    <definedName name="IQ_RES_CONST_SAAR_APR_FC_UNUSED_UNUSED_UNUSED" hidden="1">"c8540"</definedName>
    <definedName name="IQ_RES_CONST_SAAR_APR_UNUSED" hidden="1">"c7660"</definedName>
    <definedName name="IQ_RES_CONST_SAAR_APR_UNUSED_UNUSED_UNUSED" hidden="1">"c7660"</definedName>
    <definedName name="IQ_RES_CONST_SAAR_FC_UNUSED" hidden="1">"c7880"</definedName>
    <definedName name="IQ_RES_CONST_SAAR_FC_UNUSED_UNUSED_UNUSED" hidden="1">"c7880"</definedName>
    <definedName name="IQ_RES_CONST_SAAR_POP_FC_UNUSED" hidden="1">"c8100"</definedName>
    <definedName name="IQ_RES_CONST_SAAR_POP_FC_UNUSED_UNUSED_UNUSED" hidden="1">"c8100"</definedName>
    <definedName name="IQ_RES_CONST_SAAR_POP_UNUSED" hidden="1">"c7220"</definedName>
    <definedName name="IQ_RES_CONST_SAAR_POP_UNUSED_UNUSED_UNUSED" hidden="1">"c7220"</definedName>
    <definedName name="IQ_RES_CONST_SAAR_UNUSED" hidden="1">"c7000"</definedName>
    <definedName name="IQ_RES_CONST_SAAR_UNUSED_UNUSED_UNUSED" hidden="1">"c7000"</definedName>
    <definedName name="IQ_RES_CONST_SAAR_YOY_FC_UNUSED" hidden="1">"c8320"</definedName>
    <definedName name="IQ_RES_CONST_SAAR_YOY_FC_UNUSED_UNUSED_UNUSED" hidden="1">"c8320"</definedName>
    <definedName name="IQ_RES_CONST_SAAR_YOY_UNUSED" hidden="1">"c7440"</definedName>
    <definedName name="IQ_RES_CONST_SAAR_YOY_UNUSED_UNUSED_UNUSED" hidden="1">"c7440"</definedName>
    <definedName name="IQ_RES_FIXED_INVEST" hidden="1">"c7001"</definedName>
    <definedName name="IQ_RES_FIXED_INVEST_APR" hidden="1">"c7661"</definedName>
    <definedName name="IQ_RES_FIXED_INVEST_APR_FC" hidden="1">"c8541"</definedName>
    <definedName name="IQ_RES_FIXED_INVEST_FC" hidden="1">"c7881"</definedName>
    <definedName name="IQ_RES_FIXED_INVEST_POP" hidden="1">"c7221"</definedName>
    <definedName name="IQ_RES_FIXED_INVEST_POP_FC" hidden="1">"c8101"</definedName>
    <definedName name="IQ_RES_FIXED_INVEST_REAL" hidden="1">"c6998"</definedName>
    <definedName name="IQ_RES_FIXED_INVEST_REAL_APR" hidden="1">"c7658"</definedName>
    <definedName name="IQ_RES_FIXED_INVEST_REAL_APR_FC" hidden="1">"c8538"</definedName>
    <definedName name="IQ_RES_FIXED_INVEST_REAL_FC" hidden="1">"c7878"</definedName>
    <definedName name="IQ_RES_FIXED_INVEST_REAL_POP" hidden="1">"c7218"</definedName>
    <definedName name="IQ_RES_FIXED_INVEST_REAL_POP_FC" hidden="1">"c8098"</definedName>
    <definedName name="IQ_RES_FIXED_INVEST_REAL_YOY" hidden="1">"c7438"</definedName>
    <definedName name="IQ_RES_FIXED_INVEST_REAL_YOY_FC" hidden="1">"c8318"</definedName>
    <definedName name="IQ_RES_FIXED_INVEST_SAAR" hidden="1">"c11994"</definedName>
    <definedName name="IQ_RES_FIXED_INVEST_SAAR_APR" hidden="1">"c11997"</definedName>
    <definedName name="IQ_RES_FIXED_INVEST_SAAR_POP" hidden="1">"c11995"</definedName>
    <definedName name="IQ_RES_FIXED_INVEST_SAAR_REAL" hidden="1">"c11990"</definedName>
    <definedName name="IQ_RES_FIXED_INVEST_SAAR_REAL_APR" hidden="1">"c11993"</definedName>
    <definedName name="IQ_RES_FIXED_INVEST_SAAR_REAL_POP" hidden="1">"c11991"</definedName>
    <definedName name="IQ_RES_FIXED_INVEST_SAAR_REAL_YOY" hidden="1">"c11992"</definedName>
    <definedName name="IQ_RES_FIXED_INVEST_SAAR_YOY" hidden="1">"c11996"</definedName>
    <definedName name="IQ_RES_FIXED_INVEST_YOY" hidden="1">"c7441"</definedName>
    <definedName name="IQ_RES_FIXED_INVEST_YOY_FC" hidden="1">"c8321"</definedName>
    <definedName name="IQ_RESEARCH_DEV" hidden="1">"c1419"</definedName>
    <definedName name="IQ_RESIDENTIAL_LOANS" hidden="1">"c1102"</definedName>
    <definedName name="IQ_REST_ACQUIRED_AFFILIATED_OTHER_RESTAURANTS" hidden="1">"c9873"</definedName>
    <definedName name="IQ_REST_ACQUIRED_FRANCHISE_RESTAURANTS" hidden="1">"c9867"</definedName>
    <definedName name="IQ_REST_ACQUIRED_OWNED_RESTAURANTS" hidden="1">"c9861"</definedName>
    <definedName name="IQ_REST_ACQUIRED_RESTAURANTS" hidden="1">"c9855"</definedName>
    <definedName name="IQ_REST_AFFILIATED_OTHER_RESTAURANTS_BEG" hidden="1">"c9871"</definedName>
    <definedName name="IQ_REST_AVG_VALUE_TRANSACTION" hidden="1">"c9887"</definedName>
    <definedName name="IQ_REST_AVG_VALUE_TRANSACTION_GROWTH" hidden="1">"c9888"</definedName>
    <definedName name="IQ_REST_AVG_WEEKLY_SALES" hidden="1">"c9879"</definedName>
    <definedName name="IQ_REST_AVG_WEEKLY_SALES_FRANCHISE" hidden="1">"c9877"</definedName>
    <definedName name="IQ_REST_AVG_WEEKLY_SALES_OWNED" hidden="1">"c9878"</definedName>
    <definedName name="IQ_REST_CLOSED_AFFILIATED_OTHER_RESTAURANTS" hidden="1">"c9874"</definedName>
    <definedName name="IQ_REST_CLOSED_FRANCHISE_RESTAURANTS" hidden="1">"c9868"</definedName>
    <definedName name="IQ_REST_CLOSED_OWNED_RESTAURANTS" hidden="1">"c9862"</definedName>
    <definedName name="IQ_REST_CLOSED_RESTAURANTS" hidden="1">"c9856"</definedName>
    <definedName name="IQ_REST_FRANCHISE_RESTAURANTS_BEG" hidden="1">"c9865"</definedName>
    <definedName name="IQ_REST_GUEST_COUNT_GROWTH" hidden="1">"c9889"</definedName>
    <definedName name="IQ_REST_OPENED_AFFILIATED_OTHER_RESTAURANTS" hidden="1">"c9872"</definedName>
    <definedName name="IQ_REST_OPENED_FRANCHISE_RESTAURANTS" hidden="1">"c9866"</definedName>
    <definedName name="IQ_REST_OPENED_OWNED_RESTAURANTS" hidden="1">"c9860"</definedName>
    <definedName name="IQ_REST_OPENED_RESTAURANTS" hidden="1">"c9854"</definedName>
    <definedName name="IQ_REST_OPERATING_MARGIN" hidden="1">"c9886"</definedName>
    <definedName name="IQ_REST_OWNED_RESTAURANTS_BEG" hidden="1">"c9859"</definedName>
    <definedName name="IQ_REST_RESTAURANTS_BEG" hidden="1">"c9853"</definedName>
    <definedName name="IQ_REST_SAME_RESTAURANT_SALES" hidden="1">"c9885"</definedName>
    <definedName name="IQ_REST_SAME_RESTAURANT_SALES_FRANCHISE" hidden="1">"c9883"</definedName>
    <definedName name="IQ_REST_SAME_RESTAURANT_SALES_GROWTH" hidden="1">"c9882"</definedName>
    <definedName name="IQ_REST_SAME_RESTAURANT_SALES_GROWTH_FRANCHISE" hidden="1">"c9880"</definedName>
    <definedName name="IQ_REST_SAME_RESTAURANT_SALES_GROWTH_OWNED" hidden="1">"c9881"</definedName>
    <definedName name="IQ_REST_SAME_RESTAURANT_SALES_OWNED" hidden="1">"c9884"</definedName>
    <definedName name="IQ_REST_SOLD_AFFILIATED_OTHER_RESTAURANTS" hidden="1">"c9875"</definedName>
    <definedName name="IQ_REST_SOLD_FRANCHISE_RESTAURANTS" hidden="1">"c9869"</definedName>
    <definedName name="IQ_REST_SOLD_OWNED_RESTAURANTS" hidden="1">"c9863"</definedName>
    <definedName name="IQ_REST_SOLD_RESTAURANTS" hidden="1">"c9857"</definedName>
    <definedName name="IQ_REST_TOTAL_AFFILIATED_OTHER_RESTAURANTS" hidden="1">"c9876"</definedName>
    <definedName name="IQ_REST_TOTAL_FRANCHISE_RESTAURANTS" hidden="1">"c9870"</definedName>
    <definedName name="IQ_REST_TOTAL_OWNED_RESTAURANTS" hidden="1">"c9864"</definedName>
    <definedName name="IQ_REST_TOTAL_RESTAURANTS" hidden="1">"c9858"</definedName>
    <definedName name="IQ_RESTATEMENT_BS" hidden="1">"c1643"</definedName>
    <definedName name="IQ_RESTATEMENT_CF" hidden="1">"c1644"</definedName>
    <definedName name="IQ_RESTATEMENT_IS" hidden="1">"c1642"</definedName>
    <definedName name="IQ_RESTATEMENTS_FFIEC" hidden="1">"c12958"</definedName>
    <definedName name="IQ_RESTATEMENTS_NET_FDIC" hidden="1">"c6500"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STRUCTURED_LOANS_1_4_RESIDENTIAL_FDIC" hidden="1">"c6378"</definedName>
    <definedName name="IQ_RESTRUCTURED_LOANS_LEASES_FDIC" hidden="1">"c6377"</definedName>
    <definedName name="IQ_RESTRUCTURED_LOANS_NON_1_4_FDIC" hidden="1">"c6379"</definedName>
    <definedName name="IQ_RETAIL_ACQUIRED_AFFILIATED_OTHER_STORES" hidden="1">"c9892"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FFILIATED_OTHER_STORES_BEG" hidden="1">"c9890"</definedName>
    <definedName name="IQ_RETAIL_AVG_SQ_METERS_GROSS" hidden="1">"c9908"</definedName>
    <definedName name="IQ_RETAIL_AVG_SQ_METERS_NET" hidden="1">"c9907"</definedName>
    <definedName name="IQ_RETAIL_AVG_STORE_SIZE_GROSS" hidden="1">"c2066"</definedName>
    <definedName name="IQ_RETAIL_AVG_STORE_SIZE_NET" hidden="1">"c2067"</definedName>
    <definedName name="IQ_RETAIL_AVG_VALUE_TRANSACTION" hidden="1">"c9915"</definedName>
    <definedName name="IQ_RETAIL_AVG_VALUE_TRANSACTION_GROWTH" hidden="1">"c9916"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AFFILIATED_OTHER_STORES" hidden="1">"c9893"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DEPOSITS_FDIC" hidden="1">"c6488"</definedName>
    <definedName name="IQ_RETAIL_FRANCHISE_STORES_BEG" hidden="1">"c2893"</definedName>
    <definedName name="IQ_RETAIL_GROSS_MARGIN" hidden="1">"c9899"</definedName>
    <definedName name="IQ_RETAIL_IS_RATIO" hidden="1">"c7002"</definedName>
    <definedName name="IQ_RETAIL_IS_RATIO_FC" hidden="1">"c7882"</definedName>
    <definedName name="IQ_RETAIL_IS_RATIO_POP" hidden="1">"c7222"</definedName>
    <definedName name="IQ_RETAIL_IS_RATIO_POP_FC" hidden="1">"c8102"</definedName>
    <definedName name="IQ_RETAIL_IS_RATIO_YOY" hidden="1">"c7442"</definedName>
    <definedName name="IQ_RETAIL_IS_RATIO_YOY_FC" hidden="1">"c8322"</definedName>
    <definedName name="IQ_RETAIL_MERCHANDISE_MARGIN" hidden="1">"c9901"</definedName>
    <definedName name="IQ_RETAIL_OPENED_AFFILIATED_OTHER_STORES" hidden="1">"c9891"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PERATING_MARGIN" hidden="1">"c9900"</definedName>
    <definedName name="IQ_RETAIL_OWNED_STORES_BEG" hidden="1">"c2901"</definedName>
    <definedName name="IQ_RETAIL_SALES" hidden="1">"c7003"</definedName>
    <definedName name="IQ_RETAIL_SALES_APR" hidden="1">"c7663"</definedName>
    <definedName name="IQ_RETAIL_SALES_APR_FC" hidden="1">"c8543"</definedName>
    <definedName name="IQ_RETAIL_SALES_CATALOG" hidden="1">"c9903"</definedName>
    <definedName name="IQ_RETAIL_SALES_FC" hidden="1">"c7883"</definedName>
    <definedName name="IQ_RETAIL_SALES_FOOD" hidden="1">"c7004"</definedName>
    <definedName name="IQ_RETAIL_SALES_FOOD_APR" hidden="1">"c7664"</definedName>
    <definedName name="IQ_RETAIL_SALES_FOOD_APR_FC" hidden="1">"c8544"</definedName>
    <definedName name="IQ_RETAIL_SALES_FOOD_EXCL_VEHICLE" hidden="1">"c7005"</definedName>
    <definedName name="IQ_RETAIL_SALES_FOOD_EXCL_VEHICLE_APR" hidden="1">"c7665"</definedName>
    <definedName name="IQ_RETAIL_SALES_FOOD_EXCL_VEHICLE_APR_FC" hidden="1">"c8545"</definedName>
    <definedName name="IQ_RETAIL_SALES_FOOD_EXCL_VEHICLE_FC" hidden="1">"c7885"</definedName>
    <definedName name="IQ_RETAIL_SALES_FOOD_EXCL_VEHICLE_POP" hidden="1">"c7225"</definedName>
    <definedName name="IQ_RETAIL_SALES_FOOD_EXCL_VEHICLE_POP_FC" hidden="1">"c8105"</definedName>
    <definedName name="IQ_RETAIL_SALES_FOOD_EXCL_VEHICLE_YOY" hidden="1">"c7445"</definedName>
    <definedName name="IQ_RETAIL_SALES_FOOD_EXCL_VEHICLE_YOY_FC" hidden="1">"c8325"</definedName>
    <definedName name="IQ_RETAIL_SALES_FOOD_FC" hidden="1">"c7884"</definedName>
    <definedName name="IQ_RETAIL_SALES_FOOD_POP" hidden="1">"c7224"</definedName>
    <definedName name="IQ_RETAIL_SALES_FOOD_POP_FC" hidden="1">"c8104"</definedName>
    <definedName name="IQ_RETAIL_SALES_FOOD_YOY" hidden="1">"c7444"</definedName>
    <definedName name="IQ_RETAIL_SALES_FOOD_YOY_FC" hidden="1">"c8324"</definedName>
    <definedName name="IQ_RETAIL_SALES_ONLINE" hidden="1">"c9904"</definedName>
    <definedName name="IQ_RETAIL_SALES_POP" hidden="1">"c7223"</definedName>
    <definedName name="IQ_RETAIL_SALES_POP_FC" hidden="1">"c8103"</definedName>
    <definedName name="IQ_RETAIL_SALES_RETAIL" hidden="1">"c9902"</definedName>
    <definedName name="IQ_RETAIL_SALES_SAAR" hidden="1">"c7009"</definedName>
    <definedName name="IQ_RETAIL_SALES_SAAR_APR" hidden="1">"c7669"</definedName>
    <definedName name="IQ_RETAIL_SALES_SAAR_APR_FC" hidden="1">"c8549"</definedName>
    <definedName name="IQ_RETAIL_SALES_SAAR_FC" hidden="1">"c7889"</definedName>
    <definedName name="IQ_RETAIL_SALES_SAAR_POP" hidden="1">"c7229"</definedName>
    <definedName name="IQ_RETAIL_SALES_SAAR_POP_FC" hidden="1">"c8109"</definedName>
    <definedName name="IQ_RETAIL_SALES_SAAR_YOY" hidden="1">"c7449"</definedName>
    <definedName name="IQ_RETAIL_SALES_SAAR_YOY_FC" hidden="1">"c8329"</definedName>
    <definedName name="IQ_RETAIL_SALES_SQ_METER_COMPARABLE_GROSS" hidden="1">"c9914"</definedName>
    <definedName name="IQ_RETAIL_SALES_SQ_METER_COMPARABLE_NET" hidden="1">"c9913"</definedName>
    <definedName name="IQ_RETAIL_SALES_SQ_METER_GROSS" hidden="1">"c9910"</definedName>
    <definedName name="IQ_RETAIL_SALES_SQ_METER_NET" hidden="1">"c9909"</definedName>
    <definedName name="IQ_RETAIL_SALES_SQ_METER_OWNED_GROSS" hidden="1">"c9912"</definedName>
    <definedName name="IQ_RETAIL_SALES_SQ_METER_OWNED_NET" hidden="1">"c9911"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ALES_VALUE_INDEX" hidden="1">"c7006"</definedName>
    <definedName name="IQ_RETAIL_SALES_VALUE_INDEX_APR" hidden="1">"c7666"</definedName>
    <definedName name="IQ_RETAIL_SALES_VALUE_INDEX_APR_FC" hidden="1">"c8546"</definedName>
    <definedName name="IQ_RETAIL_SALES_VALUE_INDEX_FC" hidden="1">"c7886"</definedName>
    <definedName name="IQ_RETAIL_SALES_VALUE_INDEX_POP" hidden="1">"c7226"</definedName>
    <definedName name="IQ_RETAIL_SALES_VALUE_INDEX_POP_FC" hidden="1">"c8106"</definedName>
    <definedName name="IQ_RETAIL_SALES_VALUE_INDEX_YOY" hidden="1">"c7446"</definedName>
    <definedName name="IQ_RETAIL_SALES_VALUE_INDEX_YOY_FC" hidden="1">"c8326"</definedName>
    <definedName name="IQ_RETAIL_SALES_VOL_INDEX" hidden="1">"c7007"</definedName>
    <definedName name="IQ_RETAIL_SALES_VOL_INDEX_APR" hidden="1">"c7667"</definedName>
    <definedName name="IQ_RETAIL_SALES_VOL_INDEX_APR_FC" hidden="1">"c8547"</definedName>
    <definedName name="IQ_RETAIL_SALES_VOL_INDEX_EXCL_MOTOR" hidden="1">"c7008"</definedName>
    <definedName name="IQ_RETAIL_SALES_VOL_INDEX_EXCL_MOTOR_APR" hidden="1">"c7668"</definedName>
    <definedName name="IQ_RETAIL_SALES_VOL_INDEX_EXCL_MOTOR_APR_FC" hidden="1">"c8548"</definedName>
    <definedName name="IQ_RETAIL_SALES_VOL_INDEX_EXCL_MOTOR_FC" hidden="1">"c7888"</definedName>
    <definedName name="IQ_RETAIL_SALES_VOL_INDEX_EXCL_MOTOR_POP" hidden="1">"c7228"</definedName>
    <definedName name="IQ_RETAIL_SALES_VOL_INDEX_EXCL_MOTOR_POP_FC" hidden="1">"c8108"</definedName>
    <definedName name="IQ_RETAIL_SALES_VOL_INDEX_EXCL_MOTOR_YOY" hidden="1">"c7448"</definedName>
    <definedName name="IQ_RETAIL_SALES_VOL_INDEX_EXCL_MOTOR_YOY_FC" hidden="1">"c8328"</definedName>
    <definedName name="IQ_RETAIL_SALES_VOL_INDEX_FC" hidden="1">"c7887"</definedName>
    <definedName name="IQ_RETAIL_SALES_VOL_INDEX_POP" hidden="1">"c7227"</definedName>
    <definedName name="IQ_RETAIL_SALES_VOL_INDEX_POP_FC" hidden="1">"c8107"</definedName>
    <definedName name="IQ_RETAIL_SALES_VOL_INDEX_YOY" hidden="1">"c7447"</definedName>
    <definedName name="IQ_RETAIL_SALES_VOL_INDEX_YOY_FC" hidden="1">"c8327"</definedName>
    <definedName name="IQ_RETAIL_SALES_YOY" hidden="1">"c7443"</definedName>
    <definedName name="IQ_RETAIL_SALES_YOY_FC" hidden="1">"c8323"</definedName>
    <definedName name="IQ_RETAIL_SAME_STORE_SALES" hidden="1">"c9898"</definedName>
    <definedName name="IQ_RETAIL_SAME_STORE_SALES_FRANCHISE" hidden="1">"c9896"</definedName>
    <definedName name="IQ_RETAIL_SAME_STORE_SALES_OWNED" hidden="1">"c9897"</definedName>
    <definedName name="IQ_RETAIL_SOLD_AFFILIATED_OTHER_STORES" hidden="1">"c9894"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AFFILIATED_OTHER_STORES" hidden="1">"c9895"</definedName>
    <definedName name="IQ_RETAIL_TOTAL_FRANCHISE_STORES" hidden="1">"c2898"</definedName>
    <definedName name="IQ_RETAIL_TOTAL_OWNED_STORES" hidden="1">"c2906"</definedName>
    <definedName name="IQ_RETAIL_TOTAL_SQ_METERS_GROSS" hidden="1">"c9906"</definedName>
    <definedName name="IQ_RETAIL_TOTAL_SQ_METERS_NET" hidden="1">"c9905"</definedName>
    <definedName name="IQ_RETAIL_TOTAL_STORES" hidden="1">"c2061"</definedName>
    <definedName name="IQ_RETAINED_EARN" hidden="1">"c1420"</definedName>
    <definedName name="IQ_RETAINED_EARNINGS_AVERAGE_EQUITY_FDIC" hidden="1">"c6733"</definedName>
    <definedName name="IQ_RETAINED_EARNINGS_EQUITY_FFIEC" hidden="1">"c13348"</definedName>
    <definedName name="IQ_RETAINED_EARNINGS_FFIEC" hidden="1">"c12878"</definedName>
    <definedName name="IQ_RETURN_ASSETS" hidden="1">"c1113"</definedName>
    <definedName name="IQ_RETURN_ASSETS_ACT_OR_EST" hidden="1">"c3585"</definedName>
    <definedName name="IQ_RETURN_ASSETS_ACT_OR_EST_REUT" hidden="1">"c5475"</definedName>
    <definedName name="IQ_RETURN_ASSETS_ACT_OR_EST_THOM" hidden="1">"c5310"</definedName>
    <definedName name="IQ_RETURN_ASSETS_BANK" hidden="1">"c1114"</definedName>
    <definedName name="IQ_RETURN_ASSETS_BROK" hidden="1">"c1115"</definedName>
    <definedName name="IQ_RETURN_ASSETS_DET_EST" hidden="1">"c12066"</definedName>
    <definedName name="IQ_RETURN_ASSETS_DET_EST_DATE" hidden="1">"c12219"</definedName>
    <definedName name="IQ_RETURN_ASSETS_DET_EST_DATE_THOM" hidden="1">"c12247"</definedName>
    <definedName name="IQ_RETURN_ASSETS_DET_EST_INCL" hidden="1">"c12356"</definedName>
    <definedName name="IQ_RETURN_ASSETS_DET_EST_INCL_THOM" hidden="1">"c12379"</definedName>
    <definedName name="IQ_RETURN_ASSETS_DET_EST_ORIGIN" hidden="1">"c12591"</definedName>
    <definedName name="IQ_RETURN_ASSETS_DET_EST_ORIGIN_THOM" hidden="1">"c12617"</definedName>
    <definedName name="IQ_RETURN_ASSETS_DET_EST_THOM" hidden="1">"c12097"</definedName>
    <definedName name="IQ_RETURN_ASSETS_EST" hidden="1">"c3529"</definedName>
    <definedName name="IQ_RETURN_ASSETS_EST_REUT" hidden="1">"c3990"</definedName>
    <definedName name="IQ_RETURN_ASSETS_EST_THOM" hidden="1">"c4034"</definedName>
    <definedName name="IQ_RETURN_ASSETS_FDIC" hidden="1">"c6730"</definedName>
    <definedName name="IQ_RETURN_ASSETS_FS" hidden="1">"c1116"</definedName>
    <definedName name="IQ_RETURN_ASSETS_GUIDANCE" hidden="1">"c4517"</definedName>
    <definedName name="IQ_RETURN_ASSETS_HIGH_EST" hidden="1">"c3530"</definedName>
    <definedName name="IQ_RETURN_ASSETS_HIGH_EST_REUT" hidden="1">"c3992"</definedName>
    <definedName name="IQ_RETURN_ASSETS_HIGH_EST_THOM" hidden="1">"c4036"</definedName>
    <definedName name="IQ_RETURN_ASSETS_HIGH_GUIDANCE" hidden="1">"c4183"</definedName>
    <definedName name="IQ_RETURN_ASSETS_LOW_EST" hidden="1">"c3531"</definedName>
    <definedName name="IQ_RETURN_ASSETS_LOW_EST_REUT" hidden="1">"c3993"</definedName>
    <definedName name="IQ_RETURN_ASSETS_LOW_EST_THOM" hidden="1">"c4037"</definedName>
    <definedName name="IQ_RETURN_ASSETS_LOW_GUIDANCE" hidden="1">"c4223"</definedName>
    <definedName name="IQ_RETURN_ASSETS_MEDIAN_EST" hidden="1">"c3532"</definedName>
    <definedName name="IQ_RETURN_ASSETS_MEDIAN_EST_REUT" hidden="1">"c3991"</definedName>
    <definedName name="IQ_RETURN_ASSETS_MEDIAN_EST_THOM" hidden="1">"c4035"</definedName>
    <definedName name="IQ_RETURN_ASSETS_NUM_EST" hidden="1">"c3527"</definedName>
    <definedName name="IQ_RETURN_ASSETS_NUM_EST_REUT" hidden="1">"c3994"</definedName>
    <definedName name="IQ_RETURN_ASSETS_NUM_EST_THOM" hidden="1">"c4038"</definedName>
    <definedName name="IQ_RETURN_ASSETS_STDDEV_EST" hidden="1">"c3528"</definedName>
    <definedName name="IQ_RETURN_ASSETS_STDDEV_EST_REUT" hidden="1">"c3995"</definedName>
    <definedName name="IQ_RETURN_ASSETS_STDDEV_EST_THOM" hidden="1">"c4039"</definedName>
    <definedName name="IQ_RETURN_CAPITAL" hidden="1">"c1117"</definedName>
    <definedName name="IQ_RETURN_EMBEDDED_VALUE" hidden="1">"c9974"</definedName>
    <definedName name="IQ_RETURN_EQUITY" hidden="1">"c1118"</definedName>
    <definedName name="IQ_RETURN_EQUITY_ACT_OR_EST" hidden="1">"c3586"</definedName>
    <definedName name="IQ_RETURN_EQUITY_ACT_OR_EST_REUT" hidden="1">"c5476"</definedName>
    <definedName name="IQ_RETURN_EQUITY_ACT_OR_EST_THOM" hidden="1">"c5311"</definedName>
    <definedName name="IQ_RETURN_EQUITY_BANK" hidden="1">"c1119"</definedName>
    <definedName name="IQ_RETURN_EQUITY_BROK" hidden="1">"c1120"</definedName>
    <definedName name="IQ_RETURN_EQUITY_DET_EST" hidden="1">"c12067"</definedName>
    <definedName name="IQ_RETURN_EQUITY_DET_EST_DATE" hidden="1">"c12220"</definedName>
    <definedName name="IQ_RETURN_EQUITY_DET_EST_DATE_THOM" hidden="1">"c12248"</definedName>
    <definedName name="IQ_RETURN_EQUITY_DET_EST_INCL" hidden="1">"c12357"</definedName>
    <definedName name="IQ_RETURN_EQUITY_DET_EST_INCL_THOM" hidden="1">"c12380"</definedName>
    <definedName name="IQ_RETURN_EQUITY_DET_EST_ORIGIN" hidden="1">"c12592"</definedName>
    <definedName name="IQ_RETURN_EQUITY_DET_EST_ORIGIN_THOM" hidden="1">"c12618"</definedName>
    <definedName name="IQ_RETURN_EQUITY_DET_EST_THOM" hidden="1">"c12098"</definedName>
    <definedName name="IQ_RETURN_EQUITY_EST" hidden="1">"c3535"</definedName>
    <definedName name="IQ_RETURN_EQUITY_EST_REUT" hidden="1">"c3983"</definedName>
    <definedName name="IQ_RETURN_EQUITY_EST_THOM" hidden="1">"c5479"</definedName>
    <definedName name="IQ_RETURN_EQUITY_FDIC" hidden="1">"c6732"</definedName>
    <definedName name="IQ_RETURN_EQUITY_FS" hidden="1">"c1121"</definedName>
    <definedName name="IQ_RETURN_EQUITY_GUIDANCE" hidden="1">"c4518"</definedName>
    <definedName name="IQ_RETURN_EQUITY_HIGH_EST" hidden="1">"c3536"</definedName>
    <definedName name="IQ_RETURN_EQUITY_HIGH_EST_REUT" hidden="1">"c3985"</definedName>
    <definedName name="IQ_RETURN_EQUITY_HIGH_EST_THOM" hidden="1">"c5283"</definedName>
    <definedName name="IQ_RETURN_EQUITY_HIGH_GUIDANCE" hidden="1">"c4182"</definedName>
    <definedName name="IQ_RETURN_EQUITY_LOW_EST" hidden="1">"c3537"</definedName>
    <definedName name="IQ_RETURN_EQUITY_LOW_EST_REUT" hidden="1">"c3986"</definedName>
    <definedName name="IQ_RETURN_EQUITY_LOW_EST_THOM" hidden="1">"c5284"</definedName>
    <definedName name="IQ_RETURN_EQUITY_LOW_GUIDANCE" hidden="1">"c4222"</definedName>
    <definedName name="IQ_RETURN_EQUITY_MEDIAN_EST" hidden="1">"c3538"</definedName>
    <definedName name="IQ_RETURN_EQUITY_MEDIAN_EST_REUT" hidden="1">"c3984"</definedName>
    <definedName name="IQ_RETURN_EQUITY_MEDIAN_EST_THOM" hidden="1">"c5282"</definedName>
    <definedName name="IQ_RETURN_EQUITY_NUM_EST" hidden="1">"c3533"</definedName>
    <definedName name="IQ_RETURN_EQUITY_NUM_EST_REUT" hidden="1">"c3987"</definedName>
    <definedName name="IQ_RETURN_EQUITY_NUM_EST_THOM" hidden="1">"c5285"</definedName>
    <definedName name="IQ_RETURN_EQUITY_STDDEV_EST" hidden="1">"c3534"</definedName>
    <definedName name="IQ_RETURN_EQUITY_STDDEV_EST_REUT" hidden="1">"c3988"</definedName>
    <definedName name="IQ_RETURN_EQUITY_STDDEV_EST_THOM" hidden="1">"c5286"</definedName>
    <definedName name="IQ_RETURN_INVESTMENT" hidden="1">"c1421"</definedName>
    <definedName name="IQ_REV" hidden="1">"c1122"</definedName>
    <definedName name="IQ_REV_AP" hidden="1">"c8873"</definedName>
    <definedName name="IQ_REV_AP_ABS" hidden="1">"c8892"</definedName>
    <definedName name="IQ_REV_BEFORE_LL" hidden="1">"c1123"</definedName>
    <definedName name="IQ_REV_DET_EST" hidden="1">"c12065"</definedName>
    <definedName name="IQ_REV_DET_EST_CURRENCY" hidden="1">"c12472"</definedName>
    <definedName name="IQ_REV_DET_EST_CURRENCY_THOM" hidden="1">"c12495"</definedName>
    <definedName name="IQ_REV_DET_EST_DATE" hidden="1">"c12218"</definedName>
    <definedName name="IQ_REV_DET_EST_DATE_THOM" hidden="1">"c12246"</definedName>
    <definedName name="IQ_REV_DET_EST_INCL" hidden="1">"c12355"</definedName>
    <definedName name="IQ_REV_DET_EST_INCL_THOM" hidden="1">"c12378"</definedName>
    <definedName name="IQ_REV_DET_EST_ORIGIN" hidden="1">"c12590"</definedName>
    <definedName name="IQ_REV_DET_EST_ORIGIN_THOM" hidden="1">"c12616"</definedName>
    <definedName name="IQ_REV_DET_EST_THOM" hidden="1">"c12096"</definedName>
    <definedName name="IQ_REV_NAME_AP" hidden="1">"c8911"</definedName>
    <definedName name="IQ_REV_NAME_AP_ABS" hidden="1">"c8930"</definedName>
    <definedName name="IQ_REV_STDDEV_EST" hidden="1">"c1124"</definedName>
    <definedName name="IQ_REV_STDDEV_EST_CIQ" hidden="1">"c3621"</definedName>
    <definedName name="IQ_REV_STDDEV_EST_REUT" hidden="1">"c3639"</definedName>
    <definedName name="IQ_REV_STDDEV_EST_THOM" hidden="1">"c3657"</definedName>
    <definedName name="IQ_REV_UTI" hidden="1">"c1125"</definedName>
    <definedName name="IQ_REVALUATION_GAINS_DERIVATIVE_DOM_FFIEC" hidden="1">"c12828"</definedName>
    <definedName name="IQ_REVALUATION_GAINS_DERIVATIVE_FOREIGN_FFIEC" hidden="1">"c12829"</definedName>
    <definedName name="IQ_REVALUATION_GAINS_FDIC" hidden="1">"c6428"</definedName>
    <definedName name="IQ_REVALUATION_LOSSES_FDIC" hidden="1">"c6429"</definedName>
    <definedName name="IQ_REVENUE" hidden="1">"c1422"</definedName>
    <definedName name="IQ_REVENUE_10K" hidden="1">"IQ_REVENUE_10K"</definedName>
    <definedName name="IQ_REVENUE_10Q" hidden="1">"IQ_REVENUE_10Q"</definedName>
    <definedName name="IQ_REVENUE_10Q1" hidden="1">"IQ_REVENUE_10Q1"</definedName>
    <definedName name="IQ_REVENUE_ACT_OR_EST" hidden="1">"c2214"</definedName>
    <definedName name="IQ_REVENUE_ACT_OR_EST_CIQ" hidden="1">"c5059"</definedName>
    <definedName name="IQ_REVENUE_ACT_OR_EST_REUT" hidden="1">"c5461"</definedName>
    <definedName name="IQ_REVENUE_ACT_OR_EST_THOM" hidden="1">"c5299"</definedName>
    <definedName name="IQ_REVENUE_BEFORE_LL_FFIEC" hidden="1">"c13018"</definedName>
    <definedName name="IQ_REVENUE_EST" hidden="1">"c1126"</definedName>
    <definedName name="IQ_REVENUE_EST_1" hidden="1">"c190"</definedName>
    <definedName name="IQ_REVENUE_EST_BOTTOM_UP" hidden="1">"c5488"</definedName>
    <definedName name="IQ_REVENUE_EST_BOTTOM_UP_CIQ" hidden="1">"c12025"</definedName>
    <definedName name="IQ_REVENUE_EST_BOTTOM_UP_REUT" hidden="1">"c5496"</definedName>
    <definedName name="IQ_REVENUE_EST_CIQ" hidden="1">"c3616"</definedName>
    <definedName name="IQ_REVENUE_EST_REUT" hidden="1">"c3634"</definedName>
    <definedName name="IQ_REVENUE_EST_THOM" hidden="1">"c3652"</definedName>
    <definedName name="IQ_REVENUE_GROWTH_1" hidden="1">"c155"</definedName>
    <definedName name="IQ_REVENUE_GROWTH_2" hidden="1">"c159"</definedName>
    <definedName name="IQ_REVENUE_GUIDANCE" hidden="1">"c4519"</definedName>
    <definedName name="IQ_REVENUE_HIGH_EST" hidden="1">"c1127"</definedName>
    <definedName name="IQ_REVENUE_HIGH_EST_CIQ" hidden="1">"c3618"</definedName>
    <definedName name="IQ_REVENUE_HIGH_EST_REUT" hidden="1">"c3636"</definedName>
    <definedName name="IQ_REVENUE_HIGH_EST_THOM" hidden="1">"c3654"</definedName>
    <definedName name="IQ_REVENUE_HIGH_GUIDANCE" hidden="1">"c4169"</definedName>
    <definedName name="IQ_REVENUE_LOW_EST" hidden="1">"c1128"</definedName>
    <definedName name="IQ_REVENUE_LOW_EST_CIQ" hidden="1">"c3619"</definedName>
    <definedName name="IQ_REVENUE_LOW_EST_REUT" hidden="1">"c3637"</definedName>
    <definedName name="IQ_REVENUE_LOW_EST_THOM" hidden="1">"c3655"</definedName>
    <definedName name="IQ_REVENUE_LOW_GUIDANCE" hidden="1">"c4209"</definedName>
    <definedName name="IQ_REVENUE_MEDIAN_EST" hidden="1">"c1662"</definedName>
    <definedName name="IQ_REVENUE_MEDIAN_EST_CIQ" hidden="1">"c3617"</definedName>
    <definedName name="IQ_REVENUE_MEDIAN_EST_REUT" hidden="1">"c3635"</definedName>
    <definedName name="IQ_REVENUE_MEDIAN_EST_THOM" hidden="1">"c3653"</definedName>
    <definedName name="IQ_REVENUE_NUM_EST" hidden="1">"c1129"</definedName>
    <definedName name="IQ_REVENUE_NUM_EST_CIQ" hidden="1">"c3620"</definedName>
    <definedName name="IQ_REVENUE_NUM_EST_REUT" hidden="1">"c3638"</definedName>
    <definedName name="IQ_REVENUE_NUM_EST_THOM" hidden="1">"c3656"</definedName>
    <definedName name="IQ_REVISION_DATE_" hidden="1">39650.4450231481</definedName>
    <definedName name="IQ_REVOLV_OPEN_SECURED_1_4_LL_REC_DOM_FFIEC" hidden="1">"c12902"</definedName>
    <definedName name="IQ_REVOLVING_HOME_EQUITY_LINES_UNUSED_FFIEC" hidden="1">"c13241"</definedName>
    <definedName name="IQ_REVOLVING_LOANS_GROSS_LOANS_FFIEC" hidden="1">"c13398"</definedName>
    <definedName name="IQ_REVOLVING_LOANS_RISK_BASED_FFIEC" hidden="1">"c13419"</definedName>
    <definedName name="IQ_REVOLVING_LOANS_SEC_1_4_DOM_CHARGE_OFFS_FFIEC" hidden="1">"c13168"</definedName>
    <definedName name="IQ_REVOLVING_LOANS_SEC_1_4_DOM_RECOV_FFIEC" hidden="1">"c13190"</definedName>
    <definedName name="IQ_REVOLVING_OPEN_END_1_4_TRADING_DOM_FFIEC" hidden="1">"c12927"</definedName>
    <definedName name="IQ_REVOLVING_SECURED_1_4_DUE_30_89_FFIEC" hidden="1">"c13260"</definedName>
    <definedName name="IQ_REVOLVING_SECURED_1_4_DUE_90_FFIEC" hidden="1">"c13288"</definedName>
    <definedName name="IQ_REVOLVING_SECURED_1_4_NON_ACCRUAL_FFIEC" hidden="1">"c13314"</definedName>
    <definedName name="IQ_RISK_ADJ_BANK_ASSETS" hidden="1">"c2670"</definedName>
    <definedName name="IQ_RISK_WEIGHTED_ASSETS_FDIC" hidden="1">"c6370"</definedName>
    <definedName name="IQ_RSI" hidden="1">"c12704"</definedName>
    <definedName name="IQ_RSI_ADJ" hidden="1">"c12705"</definedName>
    <definedName name="IQ_SALARIED_WORKFORCE" hidden="1">"c7010"</definedName>
    <definedName name="IQ_SALARIED_WORKFORCE_APR" hidden="1">"c7670"</definedName>
    <definedName name="IQ_SALARIED_WORKFORCE_APR_FC" hidden="1">"c8550"</definedName>
    <definedName name="IQ_SALARIED_WORKFORCE_FC" hidden="1">"c7890"</definedName>
    <definedName name="IQ_SALARIED_WORKFORCE_POP" hidden="1">"c7230"</definedName>
    <definedName name="IQ_SALARIED_WORKFORCE_POP_FC" hidden="1">"c8110"</definedName>
    <definedName name="IQ_SALARIED_WORKFORCE_YOY" hidden="1">"c7450"</definedName>
    <definedName name="IQ_SALARIED_WORKFORCE_YOY_FC" hidden="1">"c8330"</definedName>
    <definedName name="IQ_SALARIES_EMPLOYEE_BENEFITS_FFIEC" hidden="1">"c13023"</definedName>
    <definedName name="IQ_SALARY" hidden="1">"c1130"</definedName>
    <definedName name="IQ_SALARY_FDIC" hidden="1">"c6576"</definedName>
    <definedName name="IQ_SALE_COMMON_GROSS_FFIEC" hidden="1">"c12963"</definedName>
    <definedName name="IQ_SALE_CONVERSION_RETIREMENT_STOCK_FDIC" hidden="1">"c6661"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PREF_FFIEC" hidden="1">"c12961"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_TREASURY_FFIEC" hidden="1">"c12965"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AVINGS_RATE_DISP_INC_PCT" hidden="1">"c7011"</definedName>
    <definedName name="IQ_SAVINGS_RATE_DISP_INC_PCT_FC" hidden="1">"c7891"</definedName>
    <definedName name="IQ_SAVINGS_RATE_DISP_INC_PCT_POP" hidden="1">"c7231"</definedName>
    <definedName name="IQ_SAVINGS_RATE_DISP_INC_PCT_POP_FC" hidden="1">"c8111"</definedName>
    <definedName name="IQ_SAVINGS_RATE_DISP_INC_PCT_YOY" hidden="1">"c7451"</definedName>
    <definedName name="IQ_SAVINGS_RATE_DISP_INC_PCT_YOY_FC" hidden="1">"c8331"</definedName>
    <definedName name="IQ_SAVINGS_RATE_GDP_PCT" hidden="1">"c7012"</definedName>
    <definedName name="IQ_SAVINGS_RATE_GDP_PCT_FC" hidden="1">"c7892"</definedName>
    <definedName name="IQ_SAVINGS_RATE_GDP_PCT_POP" hidden="1">"c7232"</definedName>
    <definedName name="IQ_SAVINGS_RATE_GDP_PCT_POP_FC" hidden="1">"c8112"</definedName>
    <definedName name="IQ_SAVINGS_RATE_GDP_PCT_YOY" hidden="1">"c7452"</definedName>
    <definedName name="IQ_SAVINGS_RATE_GDP_PCT_YOY_FC" hidden="1">"c8332"</definedName>
    <definedName name="IQ_SAVINGS_RATE_PERSONAL_INC_PCT" hidden="1">"c7013"</definedName>
    <definedName name="IQ_SAVINGS_RATE_PERSONAL_INC_PCT_FC" hidden="1">"c7893"</definedName>
    <definedName name="IQ_SAVINGS_RATE_PERSONAL_INC_PCT_POP" hidden="1">"c7233"</definedName>
    <definedName name="IQ_SAVINGS_RATE_PERSONAL_INC_PCT_POP_FC" hidden="1">"c8113"</definedName>
    <definedName name="IQ_SAVINGS_RATE_PERSONAL_INC_PCT_YOY" hidden="1">"c7453"</definedName>
    <definedName name="IQ_SAVINGS_RATE_PERSONAL_INC_PCT_YOY_FC" hidden="1">"c8333"</definedName>
    <definedName name="IQ_SBC_EXPENSE_FFIEC" hidden="1">"c13077"</definedName>
    <definedName name="IQ_SEC_1_4_CONSTRUCTION_DOM_CHARGE_OFFS_FFIEC" hidden="1">"c13165"</definedName>
    <definedName name="IQ_SEC_1_4_CONSTRUCTION_DOM_RECOV_FFIEC" hidden="1">"c13187"</definedName>
    <definedName name="IQ_SEC_BORROWED_OFF_BS_FFIEC" hidden="1">"c13127"</definedName>
    <definedName name="IQ_SEC_FARMLAND_DOM_CHARGE_OFFS_FFIEC" hidden="1">"c13167"</definedName>
    <definedName name="IQ_SEC_FARMLAND_DOM_RECOV_FFIEC" hidden="1">"c13189"</definedName>
    <definedName name="IQ_SEC_FUNDS_PURCHASED_ASSETS_TOT_FFIEC" hidden="1">"c13447"</definedName>
    <definedName name="IQ_SEC_ISSUED_US_AVAIL_SALE_FFIEC" hidden="1">"c12795"</definedName>
    <definedName name="IQ_SEC_ISSUED_US_TRADING_DOM_FFIEC" hidden="1">"c12920"</definedName>
    <definedName name="IQ_SEC_ISSUED_US_TRADING_FFIEC" hidden="1">"c12815"</definedName>
    <definedName name="IQ_SEC_MULTIFAM_DOM_CHARGE_OFFS_FFIEC" hidden="1">"c13171"</definedName>
    <definedName name="IQ_SEC_MULTIFAM_DOM_DUE_30_89_FFIEC" hidden="1">"c13263"</definedName>
    <definedName name="IQ_SEC_MULTIFAM_DOM_DUE_90_FFIEC" hidden="1">"c13291"</definedName>
    <definedName name="IQ_SEC_MULTIFAM_DOM_NON_ACCRUAL_FFIEC" hidden="1">"c13317"</definedName>
    <definedName name="IQ_SEC_MULTIFAM_DOM_RECOV_FFIEC" hidden="1">"c13193"</definedName>
    <definedName name="IQ_SEC_NONFARM_NONRES_CHARGE_OFFS_FFIEC" hidden="1">"c13629"</definedName>
    <definedName name="IQ_SEC_NONFARM_NONRES_DOM_OFFICES_DUE_30_89_FFIEC" hidden="1">"c13264"</definedName>
    <definedName name="IQ_SEC_NONFARM_NONRES_DOM_OFFICES_DUE_90_FFIEC" hidden="1">"c13292"</definedName>
    <definedName name="IQ_SEC_NONFARM_NONRES_DOM_OFFICES_NON_ACCRUAL_FFIEC" hidden="1">"c13318"</definedName>
    <definedName name="IQ_SEC_NONFARM_NONRES_RECOV_FFIEC" hidden="1">"c13633"</definedName>
    <definedName name="IQ_SEC_OTHER_CONSTRUCTION_DOM_CHARGE_OFFS_FFIEC" hidden="1">"c13166"</definedName>
    <definedName name="IQ_SEC_OTHER_CONSTRUCTION_DOM_RECOV_FFIEC" hidden="1">"c13188"</definedName>
    <definedName name="IQ_SEC_OTHER_NONFARM_NONRES_CHARGE_OFFS_FFIEC" hidden="1">"c13173"</definedName>
    <definedName name="IQ_SEC_OTHER_NONFARM_NONRES_DUE_30_89_FFIEC" hidden="1">"c13266"</definedName>
    <definedName name="IQ_SEC_OTHER_NONFARM_NONRES_DUE_90_FFIEC" hidden="1">"c13637"</definedName>
    <definedName name="IQ_SEC_OTHER_NONFARM_NONRES_RECOV_FFIEC" hidden="1">"c13195"</definedName>
    <definedName name="IQ_SEC_OWNER_NONFARM_NONRES_CHARGE_OFFS_FFIEC" hidden="1">"c13172"</definedName>
    <definedName name="IQ_SEC_OWNER_NONFARM_NONRES_DUE_30_89_FFIEC" hidden="1">"c13265"</definedName>
    <definedName name="IQ_SEC_OWNER_NONFARM_NONRES_DUE_90_FFIEC" hidden="1">"c13636"</definedName>
    <definedName name="IQ_SEC_OWNER_NONFARM_NONRES_RECOV_FFIEC" hidden="1">"c13194"</definedName>
    <definedName name="IQ_SEC_PURCHASED_RESELL" hidden="1">"c5513"</definedName>
    <definedName name="IQ_SEC_PURCHASED_RESELL_FFIEC" hidden="1">"c12807"</definedName>
    <definedName name="IQ_SEC_RE_FOREIGN_DUE_30_89_FFIEC" hidden="1">"c13267"</definedName>
    <definedName name="IQ_SEC_RE_FOREIGN_DUE_90_FFIEC" hidden="1">"c13293"</definedName>
    <definedName name="IQ_SEC_RE_FOREIGN_NON_ACCRUAL_FFIEC" hidden="1">"c13319"</definedName>
    <definedName name="IQ_SEC_SOLD_REPURCHASE_FFIEC" hidden="1">"c12857"</definedName>
    <definedName name="IQ_SECUR_RECEIV" hidden="1">"c1151"</definedName>
    <definedName name="IQ_SECURED_1_4_FAMILY_RESIDENTIAL_CHARGE_OFFS_FDIC" hidden="1">"c6590"</definedName>
    <definedName name="IQ_SECURED_1_4_FAMILY_RESIDENTIAL_NET_CHARGE_OFFS_FDIC" hidden="1">"c6628"</definedName>
    <definedName name="IQ_SECURED_1_4_FAMILY_RESIDENTIAL_RECOVERIES_FDIC" hidden="1">"c6609"</definedName>
    <definedName name="IQ_SECURED_DEBT" hidden="1">"c2546"</definedName>
    <definedName name="IQ_SECURED_DEBT_PCT" hidden="1">"c2547"</definedName>
    <definedName name="IQ_SECURED_FARMLAND_CHARGE_OFFS_FDIC" hidden="1">"c6593"</definedName>
    <definedName name="IQ_SECURED_FARMLAND_DOM_DUE_30_89_FFIEC" hidden="1">"c13259"</definedName>
    <definedName name="IQ_SECURED_FARMLAND_DOM_DUE_90_FFIEC" hidden="1">"c13287"</definedName>
    <definedName name="IQ_SECURED_FARMLAND_DOM_NON_ACCRUAL_FFIEC" hidden="1">"c13313"</definedName>
    <definedName name="IQ_SECURED_FARMLAND_LL_REC_DOM_FFIEC" hidden="1">"c12901"</definedName>
    <definedName name="IQ_SECURED_FARMLAND_NET_CHARGE_OFFS_FDIC" hidden="1">"c6631"</definedName>
    <definedName name="IQ_SECURED_FARMLAND_RECOVERIES_FDIC" hidden="1">"c6612"</definedName>
    <definedName name="IQ_SECURED_MULTI_RES_LL_REC_DOM_FFIEC" hidden="1">"c12905"</definedName>
    <definedName name="IQ_SECURED_MULTIFAMILY_RESIDENTIAL_CHARGE_OFFS_FDIC" hidden="1">"c6591"</definedName>
    <definedName name="IQ_SECURED_MULTIFAMILY_RESIDENTIAL_NET_CHARGE_OFFS_FDIC" hidden="1">"c6629"</definedName>
    <definedName name="IQ_SECURED_MULTIFAMILY_RESIDENTIAL_RECOVERIES_FDIC" hidden="1">"c6610"</definedName>
    <definedName name="IQ_SECURED_NONFARM_NONRESIDENTIAL_CHARGE_OFFS_FDIC" hidden="1">"c6592"</definedName>
    <definedName name="IQ_SECURED_NONFARM_NONRESIDENTIAL_NET_CHARGE_OFFS_FDIC" hidden="1">"c6630"</definedName>
    <definedName name="IQ_SECURED_NONFARM_NONRESIDENTIAL_RECOVERIES_FDIC" hidden="1">"c6611"</definedName>
    <definedName name="IQ_SECURITIES_GAINS_FDIC" hidden="1">"c6584"</definedName>
    <definedName name="IQ_SECURITIES_HELD_MATURITY_FFIEC" hidden="1">"c12777"</definedName>
    <definedName name="IQ_SECURITIES_ISSUED_STATES_FDIC" hidden="1">"c6300"</definedName>
    <definedName name="IQ_SECURITIES_ISSUED_US_FFIEC" hidden="1">"c12781"</definedName>
    <definedName name="IQ_SECURITIES_LENT_FDIC" hidden="1">"c6532"</definedName>
    <definedName name="IQ_SECURITIES_LENT_FFIEC" hidden="1">"c13255"</definedName>
    <definedName name="IQ_SECURITIES_QUARTERLY_AVG_FFIEC" hidden="1">"c13079"</definedName>
    <definedName name="IQ_SECURITIES_UNDERWRITING_FDIC" hidden="1">"c6529"</definedName>
    <definedName name="IQ_SECURITIES_UNDERWRITING_UNUSED_FFIEC" hidden="1">"c13247"</definedName>
    <definedName name="IQ_SECURITIZATION_INC_OPERATING_INC_FFIEC" hidden="1">"c13390"</definedName>
    <definedName name="IQ_SECURITIZATION_INCOME_FFIEC" hidden="1">"c13012"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DOL" hidden="1">"c12042"</definedName>
    <definedName name="IQ_SELECTED_FOREIGN_ASSETS_FFIEC" hidden="1">"c13485"</definedName>
    <definedName name="IQ_SEMI_BACKLOG" hidden="1">"c10005"</definedName>
    <definedName name="IQ_SEMI_BACKLOG_AVG_PRICE" hidden="1">"c10006"</definedName>
    <definedName name="IQ_SEMI_BACKLOG_VALUE" hidden="1">"c10007"</definedName>
    <definedName name="IQ_SEMI_BOOK_TO_BILL_RATIO" hidden="1">"c10008"</definedName>
    <definedName name="IQ_SEMI_ORDER_AVG_PRICE" hidden="1">"c10002"</definedName>
    <definedName name="IQ_SEMI_ORDER_VALUE" hidden="1">"c10003"</definedName>
    <definedName name="IQ_SEMI_ORDER_VALUE_CHANGE" hidden="1">"c10004"</definedName>
    <definedName name="IQ_SEMI_ORDERS" hidden="1">"c10001"</definedName>
    <definedName name="IQ_SEMI_WARRANTY_RES_ACQ" hidden="1">"c10011"</definedName>
    <definedName name="IQ_SEMI_WARRANTY_RES_BEG" hidden="1">"c10009"</definedName>
    <definedName name="IQ_SEMI_WARRANTY_RES_END" hidden="1">"c10014"</definedName>
    <definedName name="IQ_SEMI_WARRANTY_RES_ISS" hidden="1">"c10010"</definedName>
    <definedName name="IQ_SEMI_WARRANTY_RES_OTHER" hidden="1">"c10013"</definedName>
    <definedName name="IQ_SEMI_WARRANTY_RES_PAY" hidden="1">"c10012"</definedName>
    <definedName name="IQ_SEP_ACCOUNT_ASSETS_LH_FFIEC" hidden="1">"c13105"</definedName>
    <definedName name="IQ_SEPARATE_ACCOUNT_LIAB_LH_FFIEC" hidden="1">"c13108"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ERVICE_CHARGES_DEPOSIT_ACCOUNTS_DOM_FFIEC" hidden="1">"c13003"</definedName>
    <definedName name="IQ_SERVICE_CHARGES_FDIC" hidden="1">"c6572"</definedName>
    <definedName name="IQ_SERVICE_CHARGES_OPERATING_INC_FFIEC" hidden="1">"c13384"</definedName>
    <definedName name="IQ_SERVICE_FEE" hidden="1">"c8951"</definedName>
    <definedName name="IQ_SERVICING_FEES_FFIEC" hidden="1">"c13011"</definedName>
    <definedName name="IQ_SERVICING_FEES_OPERATING_INC_FFIEC" hidden="1">"c13389"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ER_DR" hidden="1">"c204"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INTEREST_VOLUME" hidden="1">"c228"</definedName>
    <definedName name="IQ_SHORT_POSITIONS_FFIEC" hidden="1">"c12859"</definedName>
    <definedName name="IQ_SHORT_TERM_INVEST" hidden="1">"c1425"</definedName>
    <definedName name="IQ_SMALL_INT_BEAR_CD" hidden="1">"c1166"</definedName>
    <definedName name="IQ_SOC_SEC_RECEIPTS_SAAR_USD_APR_FC" hidden="1">"c12005"</definedName>
    <definedName name="IQ_SOC_SEC_RECEIPTS_SAAR_USD_FC" hidden="1">"c12002"</definedName>
    <definedName name="IQ_SOC_SEC_RECEIPTS_SAAR_USD_POP_FC" hidden="1">"c12003"</definedName>
    <definedName name="IQ_SOC_SEC_RECEIPTS_SAAR_USD_YOY_FC" hidden="1">"c12004"</definedName>
    <definedName name="IQ_SOC_SEC_RECEIPTS_USD_APR_FC" hidden="1">"c12001"</definedName>
    <definedName name="IQ_SOC_SEC_RECEIPTS_USD_FC" hidden="1">"c11998"</definedName>
    <definedName name="IQ_SOC_SEC_RECEIPTS_USD_POP_FC" hidden="1">"c11999"</definedName>
    <definedName name="IQ_SOC_SEC_RECEIPTS_USD_YOY_FC" hidden="1">"c12000"</definedName>
    <definedName name="IQ_SOCIAL_SEC_RECEIPTS" hidden="1">"c7015"</definedName>
    <definedName name="IQ_SOCIAL_SEC_RECEIPTS_APR" hidden="1">"c7675"</definedName>
    <definedName name="IQ_SOCIAL_SEC_RECEIPTS_APR_FC" hidden="1">"c8555"</definedName>
    <definedName name="IQ_SOCIAL_SEC_RECEIPTS_FC" hidden="1">"c7895"</definedName>
    <definedName name="IQ_SOCIAL_SEC_RECEIPTS_POP" hidden="1">"c7235"</definedName>
    <definedName name="IQ_SOCIAL_SEC_RECEIPTS_POP_FC" hidden="1">"c8115"</definedName>
    <definedName name="IQ_SOCIAL_SEC_RECEIPTS_SAAR" hidden="1">"c7016"</definedName>
    <definedName name="IQ_SOCIAL_SEC_RECEIPTS_SAAR_APR" hidden="1">"c7676"</definedName>
    <definedName name="IQ_SOCIAL_SEC_RECEIPTS_SAAR_APR_FC" hidden="1">"c8556"</definedName>
    <definedName name="IQ_SOCIAL_SEC_RECEIPTS_SAAR_FC" hidden="1">"c7896"</definedName>
    <definedName name="IQ_SOCIAL_SEC_RECEIPTS_SAAR_POP" hidden="1">"c7236"</definedName>
    <definedName name="IQ_SOCIAL_SEC_RECEIPTS_SAAR_POP_FC" hidden="1">"c8116"</definedName>
    <definedName name="IQ_SOCIAL_SEC_RECEIPTS_SAAR_YOY" hidden="1">"c7456"</definedName>
    <definedName name="IQ_SOCIAL_SEC_RECEIPTS_SAAR_YOY_FC" hidden="1">"c8336"</definedName>
    <definedName name="IQ_SOCIAL_SEC_RECEIPTS_YOY" hidden="1">"c7455"</definedName>
    <definedName name="IQ_SOCIAL_SEC_RECEIPTS_YOY_FC" hidden="1">"c8335"</definedName>
    <definedName name="IQ_SOFTWARE" hidden="1">"c1167"</definedName>
    <definedName name="IQ_SOURCE" hidden="1">"c1168"</definedName>
    <definedName name="IQ_SP" hidden="1">"c2171"</definedName>
    <definedName name="IQ_SP_BANK" hidden="1">"c2637"</definedName>
    <definedName name="IQ_SP_BANK_ACTION" hidden="1">"c2636"</definedName>
    <definedName name="IQ_SP_BANK_DATE" hidden="1">"c2635"</definedName>
    <definedName name="IQ_SP_DATE" hidden="1">"c2172"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NSR_ACTION_LT" hidden="1">"c13616"</definedName>
    <definedName name="IQ_SP_ISSUE_NSR_ACTION_ST" hidden="1">"c13622"</definedName>
    <definedName name="IQ_SP_ISSUE_NSR_DATE_LT" hidden="1">"c13615"</definedName>
    <definedName name="IQ_SP_ISSUE_NSR_DATE_ST" hidden="1">"c13621"</definedName>
    <definedName name="IQ_SP_ISSUE_NSR_LT" hidden="1">"c13614"</definedName>
    <definedName name="IQ_SP_ISSUE_NSR_ST" hidden="1">"c13620"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NSR_ACTION_LT" hidden="1">"c13613"</definedName>
    <definedName name="IQ_SP_NSR_ACTION_ST" hidden="1">"c13619"</definedName>
    <definedName name="IQ_SP_NSR_DATE_LT" hidden="1">"c13612"</definedName>
    <definedName name="IQ_SP_NSR_DATE_ST" hidden="1">"c13618"</definedName>
    <definedName name="IQ_SP_NSR_LT" hidden="1">"c13611"</definedName>
    <definedName name="IQ_SP_NSR_ST" hidden="1">"c13617"</definedName>
    <definedName name="IQ_SP_OUTLOOK_WATCH" hidden="1">"c2639"</definedName>
    <definedName name="IQ_SP_OUTLOOK_WATCH_DATE" hidden="1">"c2638"</definedName>
    <definedName name="IQ_SP_REASON" hidden="1">"c2174"</definedName>
    <definedName name="IQ_SP_STATUS" hidden="1">"c2173"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Q_FT_LEASED_GROSS_CONSOL" hidden="1">"c8820"</definedName>
    <definedName name="IQ_SQ_FT_LEASED_GROSS_MANAGED" hidden="1">"c8822"</definedName>
    <definedName name="IQ_SQ_FT_LEASED_GROSS_OTHER" hidden="1">"c8823"</definedName>
    <definedName name="IQ_SQ_FT_LEASED_GROSS_TOTAL" hidden="1">"c8824"</definedName>
    <definedName name="IQ_SQ_FT_LEASED_GROSS_UNCONSOL" hidden="1">"c8821"</definedName>
    <definedName name="IQ_SQ_FT_LEASED_NET_CONSOL" hidden="1">"c8825"</definedName>
    <definedName name="IQ_SQ_FT_LEASED_NET_MANAGED" hidden="1">"c8827"</definedName>
    <definedName name="IQ_SQ_FT_LEASED_NET_OTHER" hidden="1">"c8828"</definedName>
    <definedName name="IQ_SQ_FT_LEASED_NET_TOTAL" hidden="1">"c8829"</definedName>
    <definedName name="IQ_SQ_FT_LEASED_NET_UNCONSOL" hidden="1">"c8826"</definedName>
    <definedName name="IQ_SQ_METER_LEASED_GROSS_CONSOL" hidden="1">"c8830"</definedName>
    <definedName name="IQ_SQ_METER_LEASED_GROSS_MANAGED" hidden="1">"c8832"</definedName>
    <definedName name="IQ_SQ_METER_LEASED_GROSS_OTHER" hidden="1">"c8833"</definedName>
    <definedName name="IQ_SQ_METER_LEASED_GROSS_TOTAL" hidden="1">"c8834"</definedName>
    <definedName name="IQ_SQ_METER_LEASED_GROSS_UNCONSOL" hidden="1">"c8831"</definedName>
    <definedName name="IQ_SQ_METER_LEASED_NET_CONSOL" hidden="1">"c8835"</definedName>
    <definedName name="IQ_SQ_METER_LEASED_NET_MANAGED" hidden="1">"c8837"</definedName>
    <definedName name="IQ_SQ_METER_LEASED_NET_OTHER" hidden="1">"c8838"</definedName>
    <definedName name="IQ_SQ_METER_LEASED_NET_TOTAL" hidden="1">"c8839"</definedName>
    <definedName name="IQ_SQ_METER_LEASED_NET_UNCONSOL" hidden="1">"c8836"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ASSETS_TOT_FFIEC" hidden="1">"c13438"</definedName>
    <definedName name="IQ_ST_INVEST_ST_NONCORE_FUNDING_FFIEC" hidden="1">"c13338"</definedName>
    <definedName name="IQ_ST_INVEST_UTI" hidden="1">"c1198"</definedName>
    <definedName name="IQ_ST_NOTE_RECEIV" hidden="1">"c1199"</definedName>
    <definedName name="IQ_STAND_REC_DET_EST" hidden="1">"c12069"</definedName>
    <definedName name="IQ_STAND_REC_DET_EST_DATE" hidden="1">"c12222"</definedName>
    <definedName name="IQ_STAND_REC_DET_EST_DATE_THOM" hidden="1">"c12250"</definedName>
    <definedName name="IQ_STAND_REC_DET_EST_ORIGIN" hidden="1">"c12594"</definedName>
    <definedName name="IQ_STAND_REC_DET_EST_ORIGIN_THOM" hidden="1">"c12620"</definedName>
    <definedName name="IQ_STAND_REC_DET_EST_THOM" hidden="1">"c12100"</definedName>
    <definedName name="IQ_STAND_REC_NUM_DET_EST" hidden="1">"c12068"</definedName>
    <definedName name="IQ_STAND_REC_NUM_DET_EST_DATE" hidden="1">"c12221"</definedName>
    <definedName name="IQ_STAND_REC_NUM_DET_EST_DATE_THOM" hidden="1">"c12249"</definedName>
    <definedName name="IQ_STAND_REC_NUM_DET_EST_ORIGIN" hidden="1">"c12593"</definedName>
    <definedName name="IQ_STAND_REC_NUM_DET_EST_ORIGIN_THOM" hidden="1">"c12619"</definedName>
    <definedName name="IQ_STAND_REC_NUM_DET_EST_THOM" hidden="1">"c12099"</definedName>
    <definedName name="IQ_STATE" hidden="1">"c1200"</definedName>
    <definedName name="IQ_STATE_LOCAL_SPENDING_SAAR" hidden="1">"c7017"</definedName>
    <definedName name="IQ_STATE_LOCAL_SPENDING_SAAR_APR" hidden="1">"c7677"</definedName>
    <definedName name="IQ_STATE_LOCAL_SPENDING_SAAR_APR_FC" hidden="1">"c8557"</definedName>
    <definedName name="IQ_STATE_LOCAL_SPENDING_SAAR_FC" hidden="1">"c7897"</definedName>
    <definedName name="IQ_STATE_LOCAL_SPENDING_SAAR_POP" hidden="1">"c7237"</definedName>
    <definedName name="IQ_STATE_LOCAL_SPENDING_SAAR_POP_FC" hidden="1">"c8117"</definedName>
    <definedName name="IQ_STATE_LOCAL_SPENDING_SAAR_YOY" hidden="1">"c7457"</definedName>
    <definedName name="IQ_STATE_LOCAL_SPENDING_SAAR_YOY_FC" hidden="1">"c8337"</definedName>
    <definedName name="IQ_STATES_NONTRANSACTION_ACCOUNTS_FDIC" hidden="1">"c6547"</definedName>
    <definedName name="IQ_STATES_TOTAL_DEPOSITS_FDIC" hidden="1">"c6473"</definedName>
    <definedName name="IQ_STATES_TRANSACTION_ACCOUNTS_FDIC" hidden="1">"c6539"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ATEGY_NOTE" hidden="1">"c6791"</definedName>
    <definedName name="IQ_STRIKE_PRICE_ISSUED" hidden="1">"c1645"</definedName>
    <definedName name="IQ_STRIKE_PRICE_OS" hidden="1">"c1646"</definedName>
    <definedName name="IQ_STRIPS_RECEIVABLE_MORTGAGE_LOANS_FFIEC" hidden="1">"c12844"</definedName>
    <definedName name="IQ_STRIPS_RECEIVABLE_OTHER_FFIEC" hidden="1">"c12845"</definedName>
    <definedName name="IQ_STRUCT_FIN_CLASS" hidden="1">"c8950"</definedName>
    <definedName name="IQ_STRUCT_FIN_SERIES" hidden="1">"c8956"</definedName>
    <definedName name="IQ_STRUCTURED_NOTES_INVEST_SECURITIES_FFIEC" hidden="1">"c13468"</definedName>
    <definedName name="IQ_STRUCTURING_NOTES_TIER_1_FFIEC" hidden="1">"c13344"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FDIC" hidden="1">"c6346"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UB_NOTES_DEBENTURES_FFIEC" hidden="1">"c12867"</definedName>
    <definedName name="IQ_SUB_NOTES_PAYABLE_UNCONSOLIDATED_TRUSTS_FFIEC" hidden="1">"c12868"</definedName>
    <definedName name="IQ_SUPPLIES_FFIEC" hidden="1">"c13050"</definedName>
    <definedName name="IQ_SURPLUS_FDIC" hidden="1">"c6351"</definedName>
    <definedName name="IQ_SURPLUS_FFIEC" hidden="1">"c12877"</definedName>
    <definedName name="IQ_SVA" hidden="1">"c1214"</definedName>
    <definedName name="IQ_TANGIBLE_EQUITY_ASSETS_FFIEC" hidden="1">"c13346"</definedName>
    <definedName name="IQ_TANGIBLE_TIER_1_LEVERAGE_FFIEC" hidden="1">"c13345"</definedName>
    <definedName name="IQ_TARGET_PRICE_DET_EST" hidden="1">"c12070"</definedName>
    <definedName name="IQ_TARGET_PRICE_DET_EST_CURRENCY" hidden="1">"c12475"</definedName>
    <definedName name="IQ_TARGET_PRICE_DET_EST_CURRENCY_THOM" hidden="1">"c12498"</definedName>
    <definedName name="IQ_TARGET_PRICE_DET_EST_DATE" hidden="1">"c12223"</definedName>
    <definedName name="IQ_TARGET_PRICE_DET_EST_DATE_THOM" hidden="1">"c12251"</definedName>
    <definedName name="IQ_TARGET_PRICE_DET_EST_INCL" hidden="1">"c12358"</definedName>
    <definedName name="IQ_TARGET_PRICE_DET_EST_INCL_THOM" hidden="1">"c12381"</definedName>
    <definedName name="IQ_TARGET_PRICE_DET_EST_ORIGIN" hidden="1">"c12729"</definedName>
    <definedName name="IQ_TARGET_PRICE_DET_EST_ORIGIN_THOM" hidden="1">"c12621"</definedName>
    <definedName name="IQ_TARGET_PRICE_DET_EST_THOM" hidden="1">"c12101"</definedName>
    <definedName name="IQ_TARGET_PRICE_NUM" hidden="1">"c1653"</definedName>
    <definedName name="IQ_TARGET_PRICE_NUM_CIQ" hidden="1">"c4661"</definedName>
    <definedName name="IQ_TARGET_PRICE_NUM_REUT" hidden="1">"c5319"</definedName>
    <definedName name="IQ_TARGET_PRICE_NUM_THOM" hidden="1">"c5098"</definedName>
    <definedName name="IQ_TARGET_PRICE_STDDEV" hidden="1">"c1654"</definedName>
    <definedName name="IQ_TARGET_PRICE_STDDEV_CIQ" hidden="1">"c4662"</definedName>
    <definedName name="IQ_TARGET_PRICE_STDDEV_REUT" hidden="1">"c5320"</definedName>
    <definedName name="IQ_TARGET_PRICE_STDDEV_THOM" hidden="1">"c5099"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AX_OTHER_EXP_AP" hidden="1">"c8878"</definedName>
    <definedName name="IQ_TAX_OTHER_EXP_AP_ABS" hidden="1">"c8897"</definedName>
    <definedName name="IQ_TAX_OTHER_EXP_NAME_AP" hidden="1">"c8916"</definedName>
    <definedName name="IQ_TAX_OTHER_EXP_NAME_AP_ABS" hidden="1">"c8935"</definedName>
    <definedName name="IQ_TAXES_ADJ_NOI_FFIEC" hidden="1">"c13395"</definedName>
    <definedName name="IQ_TAXES_NOI_FFIEC" hidden="1">"c13394"</definedName>
    <definedName name="IQ_TAXES_TE_AVG_ASSETS_FFIEC" hidden="1">"c13366"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EXCL_FFIEC" hidden="1">"c13516"</definedName>
    <definedName name="IQ_TBV_SHARE" hidden="1">"c1217"</definedName>
    <definedName name="IQ_TELECOM_FFIEC" hidden="1">"c13057"</definedName>
    <definedName name="IQ_TEMPLATE" hidden="1">"c1521"</definedName>
    <definedName name="IQ_TEMPLATE_BS" hidden="1">"c1211"</definedName>
    <definedName name="IQ_TEMPLATE_CF" hidden="1">"c1212"</definedName>
    <definedName name="IQ_TEMPLATE_IS" hidden="1">"c1213"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DET_EST_CURRENCY_THOM" hidden="1">"c12499"</definedName>
    <definedName name="IQ_TEV_DET_EST_DATE_THOM" hidden="1">"c12252"</definedName>
    <definedName name="IQ_TEV_DET_EST_INCL_THOM" hidden="1">"c12382"</definedName>
    <definedName name="IQ_TEV_DET_EST_ORIGIN_THOM" hidden="1">"c12709"</definedName>
    <definedName name="IQ_TEV_DET_EST_THOM" hidden="1">"c12102"</definedName>
    <definedName name="IQ_TEV_EBIT" hidden="1">"c1220"</definedName>
    <definedName name="IQ_TEV_EBIT_AVG" hidden="1">"c1221"</definedName>
    <definedName name="IQ_TEV_EBIT_FWD" hidden="1">"c2238"</definedName>
    <definedName name="IQ_TEV_EBIT_FWD_REUT" hidden="1">"c4054"</definedName>
    <definedName name="IQ_TEV_EBIT_FWD_THOM" hidden="1">"c4061"</definedName>
    <definedName name="IQ_TEV_EBITDA" hidden="1">"c1222"</definedName>
    <definedName name="IQ_TEV_EBITDA_AVG" hidden="1">"c1223"</definedName>
    <definedName name="IQ_TEV_EBITDA_FWD" hidden="1">"c1224"</definedName>
    <definedName name="IQ_TEV_EBITDA_FWD_CIQ" hidden="1">"c4043"</definedName>
    <definedName name="IQ_TEV_EBITDA_FWD_REUT" hidden="1">"c4050"</definedName>
    <definedName name="IQ_TEV_EBITDA_FWD_THOM" hidden="1">"c4057"</definedName>
    <definedName name="IQ_TEV_EMPLOYEE_AVG" hidden="1">"c1225"</definedName>
    <definedName name="IQ_TEV_EST" hidden="1">"c4526"</definedName>
    <definedName name="IQ_TEV_EST_THOM" hidden="1">"c5529"</definedName>
    <definedName name="IQ_TEV_HIGH_EST" hidden="1">"c4527"</definedName>
    <definedName name="IQ_TEV_HIGH_EST_THOM" hidden="1">"c5530"</definedName>
    <definedName name="IQ_TEV_LOW_EST" hidden="1">"c4528"</definedName>
    <definedName name="IQ_TEV_LOW_EST_THOM" hidden="1">"c5531"</definedName>
    <definedName name="IQ_TEV_MEDIAN_EST" hidden="1">"c4529"</definedName>
    <definedName name="IQ_TEV_MEDIAN_EST_THOM" hidden="1">"c5532"</definedName>
    <definedName name="IQ_TEV_NUM_EST" hidden="1">"c4530"</definedName>
    <definedName name="IQ_TEV_NUM_EST_THOM" hidden="1">"c5533"</definedName>
    <definedName name="IQ_TEV_STDDEV_EST" hidden="1">"c4531"</definedName>
    <definedName name="IQ_TEV_STDDEV_EST_THOM" hidden="1">"c5534"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CIQ" hidden="1">"c4044"</definedName>
    <definedName name="IQ_TEV_TOTAL_REV_FWD_REUT" hidden="1">"c4051"</definedName>
    <definedName name="IQ_TEV_TOTAL_REV_FWD_THOM" hidden="1">"c4058"</definedName>
    <definedName name="IQ_TEV_UFCF" hidden="1">"c2208"</definedName>
    <definedName name="IQ_THREE_MONTHS_FIXED_AND_FLOATING_FDIC" hidden="1">"c6419"</definedName>
    <definedName name="IQ_THREE_MONTHS_MORTGAGE_PASS_THROUGHS_FDIC" hidden="1">"c6411"</definedName>
    <definedName name="IQ_THREE_YEAR_FIXED_AND_FLOATING_RATE_FDIC" hidden="1">"c6421"</definedName>
    <definedName name="IQ_THREE_YEAR_MORTGAGE_PASS_THROUGHS_FDIC" hidden="1">"c6413"</definedName>
    <definedName name="IQ_THREE_YEARS_LESS_FDIC" hidden="1">"c6417"</definedName>
    <definedName name="IQ_TIER_1_CAPITAL_BEFORE_CHARGES_T1_FFIEC" hidden="1">"c13139"</definedName>
    <definedName name="IQ_TIER_1_CAPITAL_FFIEC" hidden="1">"c13143"</definedName>
    <definedName name="IQ_TIER_1_LEVERAGE_RATIO_FFIEC" hidden="1">"c13160"</definedName>
    <definedName name="IQ_TIER_1_RISK_BASED_CAPITAL_RATIO_FDIC" hidden="1">"c6746"</definedName>
    <definedName name="IQ_TIER_1_RISK_BASED_CAPITAL_RATIO_FFIEC" hidden="1">"c13161"</definedName>
    <definedName name="IQ_TIER_2_CAPITAL_FFIEC" hidden="1">"c13149"</definedName>
    <definedName name="IQ_TIER_3_CAPITAL_ALLOCATED_MARKET_RISK_FFIEC" hidden="1">"c13151"</definedName>
    <definedName name="IQ_TIER_ONE_CAPITAL" hidden="1">"c2667"</definedName>
    <definedName name="IQ_TIER_ONE_FDIC" hidden="1">"c6369"</definedName>
    <definedName name="IQ_TIER_ONE_RATIO" hidden="1">"c1229"</definedName>
    <definedName name="IQ_TIER_TWO_CAPITAL" hidden="1">"c2669"</definedName>
    <definedName name="IQ_TIME_DEP" hidden="1">"c1230"</definedName>
    <definedName name="IQ_TIME_DEPOSITS_LESS_100K_OTHER_INSTITUTIONS_FFIEC" hidden="1">"c12953"</definedName>
    <definedName name="IQ_TIME_DEPOSITS_LESS_THAN_100K_FDIC" hidden="1">"c6465"</definedName>
    <definedName name="IQ_TIME_DEPOSITS_MORE_100K_OTHER_INSTITUTIONS_FFIEC" hidden="1">"c12954"</definedName>
    <definedName name="IQ_TIME_DEPOSITS_MORE_THAN_100K_FDIC" hidden="1">"c6470"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SSETS_BNK_SUBTOTAL_AP" hidden="1">"c13644"</definedName>
    <definedName name="IQ_TOTAL_ASSETS_FDIC" hidden="1">"c6339"</definedName>
    <definedName name="IQ_TOTAL_ASSETS_FFIEC" hidden="1">"c12849"</definedName>
    <definedName name="IQ_TOTAL_ASSETS_LH_FFIEC" hidden="1">"c13106"</definedName>
    <definedName name="IQ_TOTAL_ASSETS_PC_FFIEC" hidden="1">"c13099"</definedName>
    <definedName name="IQ_TOTAL_ASSETS_SUBTOTAL_AP" hidden="1">"c8985"</definedName>
    <definedName name="IQ_TOTAL_ATTRIB_ORE_RESOURCES_ALUM" hidden="1">"c9241"</definedName>
    <definedName name="IQ_TOTAL_ATTRIB_ORE_RESOURCES_COP" hidden="1">"c9185"</definedName>
    <definedName name="IQ_TOTAL_ATTRIB_ORE_RESOURCES_DIAM" hidden="1">"c9665"</definedName>
    <definedName name="IQ_TOTAL_ATTRIB_ORE_RESOURCES_GOLD" hidden="1">"c9026"</definedName>
    <definedName name="IQ_TOTAL_ATTRIB_ORE_RESOURCES_IRON" hidden="1">"c9400"</definedName>
    <definedName name="IQ_TOTAL_ATTRIB_ORE_RESOURCES_LEAD" hidden="1">"c9453"</definedName>
    <definedName name="IQ_TOTAL_ATTRIB_ORE_RESOURCES_MANG" hidden="1">"c9506"</definedName>
    <definedName name="IQ_TOTAL_ATTRIB_ORE_RESOURCES_MOLYB" hidden="1">"c9718"</definedName>
    <definedName name="IQ_TOTAL_ATTRIB_ORE_RESOURCES_NICK" hidden="1">"c9294"</definedName>
    <definedName name="IQ_TOTAL_ATTRIB_ORE_RESOURCES_PLAT" hidden="1">"c9132"</definedName>
    <definedName name="IQ_TOTAL_ATTRIB_ORE_RESOURCES_SILVER" hidden="1">"c9079"</definedName>
    <definedName name="IQ_TOTAL_ATTRIB_ORE_RESOURCES_TITAN" hidden="1">"c9559"</definedName>
    <definedName name="IQ_TOTAL_ATTRIB_ORE_RESOURCES_URAN" hidden="1">"c9612"</definedName>
    <definedName name="IQ_TOTAL_ATTRIB_ORE_RESOURCES_ZINC" hidden="1">"c9347"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BEDS" hidden="1">"c8785"</definedName>
    <definedName name="IQ_TOTAL_CA" hidden="1">"c1243"</definedName>
    <definedName name="IQ_TOTAL_CA_SUBTOTAL_AP" hidden="1">"c8986"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ARGE_OFFS_FDIC" hidden="1">"c6603"</definedName>
    <definedName name="IQ_TOTAL_CHURN" hidden="1">"c2122"</definedName>
    <definedName name="IQ_TOTAL_CL" hidden="1">"c1245"</definedName>
    <definedName name="IQ_TOTAL_CL_SUBTOTAL_AP" hidden="1">"c8987"</definedName>
    <definedName name="IQ_TOTAL_COAL_PRODUCTION_COAL" hidden="1">"c9824"</definedName>
    <definedName name="IQ_TOTAL_COMMON" hidden="1">"c1411"</definedName>
    <definedName name="IQ_TOTAL_COMMON_EQUITY" hidden="1">"c1246"</definedName>
    <definedName name="IQ_TOTAL_COMMON_SHARES_OUT_FFIEC" hidden="1">"c12955"</definedName>
    <definedName name="IQ_TOTAL_CONSTRUCTION_LL_REC_DOM_FFIEC" hidden="1">"c13515"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CURRENT" hidden="1">"c6190"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GUIDANCE" hidden="1">"c4533"</definedName>
    <definedName name="IQ_TOTAL_DEBT_HIGH_EST" hidden="1">"c4534"</definedName>
    <definedName name="IQ_TOTAL_DEBT_HIGH_GUIDANCE" hidden="1">"c4196"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GUIDANCE" hidden="1">"c4236"</definedName>
    <definedName name="IQ_TOTAL_DEBT_MEDIAN_EST" hidden="1">"c4536"</definedName>
    <definedName name="IQ_TOTAL_DEBT_NON_CURRENT" hidden="1">"c6191"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ECURITIES_FDIC" hidden="1">"c6410"</definedName>
    <definedName name="IQ_TOTAL_DEBT_STDDEV_EST" hidden="1">"c4538"</definedName>
    <definedName name="IQ_TOTAL_DEPOSITS" hidden="1">"c1265"</definedName>
    <definedName name="IQ_TOTAL_DEPOSITS_FDIC" hidden="1">"c6342"</definedName>
    <definedName name="IQ_TOTAL_DEPOSITS_FFIEC" hidden="1">"c13623"</definedName>
    <definedName name="IQ_TOTAL_DIV_PAID_CF" hidden="1">"c1266"</definedName>
    <definedName name="IQ_TOTAL_EMPLOYEE" hidden="1">"c2141"</definedName>
    <definedName name="IQ_TOTAL_EMPLOYEES" hidden="1">"c1522"</definedName>
    <definedName name="IQ_TOTAL_EMPLOYEES_FDIC" hidden="1">"c6355"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EQUITY_CAPITAL_T1_FFIEC" hidden="1">"c13130"</definedName>
    <definedName name="IQ_TOTAL_EQUITY_FFIEC" hidden="1">"c12881"</definedName>
    <definedName name="IQ_TOTAL_EQUITY_LH_FFIEC" hidden="1">"c13109"</definedName>
    <definedName name="IQ_TOTAL_EQUITY_PC_FFIEC" hidden="1">"c13102"</definedName>
    <definedName name="IQ_TOTAL_EQUITY_SUBTOTAL_AP" hidden="1">"c8989"</definedName>
    <definedName name="IQ_TOTAL_INT_EXPENSE_FFIEC" hidden="1">"c13000"</definedName>
    <definedName name="IQ_TOTAL_INT_INCOME_FFIEC" hidden="1">"c12989"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EQUITY_FDIC" hidden="1">"c6354"</definedName>
    <definedName name="IQ_TOTAL_LIAB_EQUITY_SUBTOTAL_AP" hidden="1">"c8988"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IABILITIES_EQUITY_FFIEC" hidden="1">"c12882"</definedName>
    <definedName name="IQ_TOTAL_LIABILITIES_FDIC" hidden="1">"c6348"</definedName>
    <definedName name="IQ_TOTAL_LIABILITIES_FFIEC" hidden="1">"c12873"</definedName>
    <definedName name="IQ_TOTAL_LL_REC_DOM_FFIEC" hidden="1">"c12917"</definedName>
    <definedName name="IQ_TOTAL_LL_REC_FFIEC" hidden="1">"c12898"</definedName>
    <definedName name="IQ_TOTAL_LOANS" hidden="1">"c5653"</definedName>
    <definedName name="IQ_TOTAL_LOANS_LEASES_CHARGE_OFFS_FFIEC" hidden="1">"c13186"</definedName>
    <definedName name="IQ_TOTAL_LOANS_LEASES_DUE_30_89_FFIEC" hidden="1">"c13280"</definedName>
    <definedName name="IQ_TOTAL_LOANS_LEASES_DUE_90_FFIEC" hidden="1">"c13306"</definedName>
    <definedName name="IQ_TOTAL_LOANS_LEASES_RECOV_FFIEC" hidden="1">"c13208"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RE_RESOURCES_ALUM" hidden="1">"c9230"</definedName>
    <definedName name="IQ_TOTAL_ORE_RESOURCES_COP" hidden="1">"c9174"</definedName>
    <definedName name="IQ_TOTAL_ORE_RESOURCES_DIAM" hidden="1">"c9654"</definedName>
    <definedName name="IQ_TOTAL_ORE_RESOURCES_GOLD" hidden="1">"c9015"</definedName>
    <definedName name="IQ_TOTAL_ORE_RESOURCES_IRON" hidden="1">"c9389"</definedName>
    <definedName name="IQ_TOTAL_ORE_RESOURCES_LEAD" hidden="1">"c9442"</definedName>
    <definedName name="IQ_TOTAL_ORE_RESOURCES_MANG" hidden="1">"c9495"</definedName>
    <definedName name="IQ_TOTAL_ORE_RESOURCES_MOLYB" hidden="1">"c9707"</definedName>
    <definedName name="IQ_TOTAL_ORE_RESOURCES_NICK" hidden="1">"c9283"</definedName>
    <definedName name="IQ_TOTAL_ORE_RESOURCES_PLAT" hidden="1">"c9121"</definedName>
    <definedName name="IQ_TOTAL_ORE_RESOURCES_SILVER" hidden="1">"c9068"</definedName>
    <definedName name="IQ_TOTAL_ORE_RESOURCES_TITAN" hidden="1">"c9548"</definedName>
    <definedName name="IQ_TOTAL_ORE_RESOURCES_URAN" hidden="1">"c9601"</definedName>
    <definedName name="IQ_TOTAL_ORE_RESOURCES_ZINC" hidden="1">"c9336"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P" hidden="1">"c8765"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COV_ATTRIB_RESOURCES_ALUM" hidden="1">"c9246"</definedName>
    <definedName name="IQ_TOTAL_RECOV_ATTRIB_RESOURCES_COAL" hidden="1">"c9820"</definedName>
    <definedName name="IQ_TOTAL_RECOV_ATTRIB_RESOURCES_COP" hidden="1">"c9190"</definedName>
    <definedName name="IQ_TOTAL_RECOV_ATTRIB_RESOURCES_DIAM" hidden="1">"c9670"</definedName>
    <definedName name="IQ_TOTAL_RECOV_ATTRIB_RESOURCES_GOLD" hidden="1">"c9031"</definedName>
    <definedName name="IQ_TOTAL_RECOV_ATTRIB_RESOURCES_IRON" hidden="1">"c9405"</definedName>
    <definedName name="IQ_TOTAL_RECOV_ATTRIB_RESOURCES_LEAD" hidden="1">"c9458"</definedName>
    <definedName name="IQ_TOTAL_RECOV_ATTRIB_RESOURCES_MANG" hidden="1">"c9511"</definedName>
    <definedName name="IQ_TOTAL_RECOV_ATTRIB_RESOURCES_MET_COAL" hidden="1">"c9760"</definedName>
    <definedName name="IQ_TOTAL_RECOV_ATTRIB_RESOURCES_MOLYB" hidden="1">"c9723"</definedName>
    <definedName name="IQ_TOTAL_RECOV_ATTRIB_RESOURCES_NICK" hidden="1">"c9299"</definedName>
    <definedName name="IQ_TOTAL_RECOV_ATTRIB_RESOURCES_PLAT" hidden="1">"c9137"</definedName>
    <definedName name="IQ_TOTAL_RECOV_ATTRIB_RESOURCES_SILVER" hidden="1">"c9084"</definedName>
    <definedName name="IQ_TOTAL_RECOV_ATTRIB_RESOURCES_STEAM" hidden="1">"c9790"</definedName>
    <definedName name="IQ_TOTAL_RECOV_ATTRIB_RESOURCES_TITAN" hidden="1">"c9564"</definedName>
    <definedName name="IQ_TOTAL_RECOV_ATTRIB_RESOURCES_URAN" hidden="1">"c9617"</definedName>
    <definedName name="IQ_TOTAL_RECOV_ATTRIB_RESOURCES_ZINC" hidden="1">"c9352"</definedName>
    <definedName name="IQ_TOTAL_RECOV_RESOURCES_ALUM" hidden="1">"c9236"</definedName>
    <definedName name="IQ_TOTAL_RECOV_RESOURCES_COAL" hidden="1">"c9815"</definedName>
    <definedName name="IQ_TOTAL_RECOV_RESOURCES_COP" hidden="1">"c9180"</definedName>
    <definedName name="IQ_TOTAL_RECOV_RESOURCES_DIAM" hidden="1">"c9660"</definedName>
    <definedName name="IQ_TOTAL_RECOV_RESOURCES_GOLD" hidden="1">"c9021"</definedName>
    <definedName name="IQ_TOTAL_RECOV_RESOURCES_IRON" hidden="1">"c9395"</definedName>
    <definedName name="IQ_TOTAL_RECOV_RESOURCES_LEAD" hidden="1">"c9448"</definedName>
    <definedName name="IQ_TOTAL_RECOV_RESOURCES_MANG" hidden="1">"c9501"</definedName>
    <definedName name="IQ_TOTAL_RECOV_RESOURCES_MET_COAL" hidden="1">"c9755"</definedName>
    <definedName name="IQ_TOTAL_RECOV_RESOURCES_MOLYB" hidden="1">"c9713"</definedName>
    <definedName name="IQ_TOTAL_RECOV_RESOURCES_NICK" hidden="1">"c9289"</definedName>
    <definedName name="IQ_TOTAL_RECOV_RESOURCES_PLAT" hidden="1">"c9127"</definedName>
    <definedName name="IQ_TOTAL_RECOV_RESOURCES_SILVER" hidden="1">"c9074"</definedName>
    <definedName name="IQ_TOTAL_RECOV_RESOURCES_STEAM" hidden="1">"c9785"</definedName>
    <definedName name="IQ_TOTAL_RECOV_RESOURCES_TITAN" hidden="1">"c9554"</definedName>
    <definedName name="IQ_TOTAL_RECOV_RESOURCES_URAN" hidden="1">"c9607"</definedName>
    <definedName name="IQ_TOTAL_RECOV_RESOURCES_ZINC" hidden="1">"c9342"</definedName>
    <definedName name="IQ_TOTAL_RECOVERIES_FDIC" hidden="1">"c6622"</definedName>
    <definedName name="IQ_TOTAL_RESOURCES_CALORIFIC_VALUE_COAL" hidden="1">"c9810"</definedName>
    <definedName name="IQ_TOTAL_RESOURCES_CALORIFIC_VALUE_MET_COAL" hidden="1">"c9750"</definedName>
    <definedName name="IQ_TOTAL_RESOURCES_CALORIFIC_VALUE_STEAM" hidden="1">"c9780"</definedName>
    <definedName name="IQ_TOTAL_RESOURCES_GRADE_ALUM" hidden="1">"c9231"</definedName>
    <definedName name="IQ_TOTAL_RESOURCES_GRADE_COP" hidden="1">"c9175"</definedName>
    <definedName name="IQ_TOTAL_RESOURCES_GRADE_DIAM" hidden="1">"c9655"</definedName>
    <definedName name="IQ_TOTAL_RESOURCES_GRADE_GOLD" hidden="1">"c9016"</definedName>
    <definedName name="IQ_TOTAL_RESOURCES_GRADE_IRON" hidden="1">"c9390"</definedName>
    <definedName name="IQ_TOTAL_RESOURCES_GRADE_LEAD" hidden="1">"c9443"</definedName>
    <definedName name="IQ_TOTAL_RESOURCES_GRADE_MANG" hidden="1">"c9496"</definedName>
    <definedName name="IQ_TOTAL_RESOURCES_GRADE_MOLYB" hidden="1">"c9708"</definedName>
    <definedName name="IQ_TOTAL_RESOURCES_GRADE_NICK" hidden="1">"c9284"</definedName>
    <definedName name="IQ_TOTAL_RESOURCES_GRADE_PLAT" hidden="1">"c9122"</definedName>
    <definedName name="IQ_TOTAL_RESOURCES_GRADE_SILVER" hidden="1">"c9069"</definedName>
    <definedName name="IQ_TOTAL_RESOURCES_GRADE_TITAN" hidden="1">"c9549"</definedName>
    <definedName name="IQ_TOTAL_RESOURCES_GRADE_URAN" hidden="1">"c9602"</definedName>
    <definedName name="IQ_TOTAL_RESOURCES_GRADE_ZINC" hidden="1">"c9337"</definedName>
    <definedName name="IQ_TOTAL_RETURN_SWAPS_DERIVATIVES_BENEFICIARY_FFIEC" hidden="1">"c13120"</definedName>
    <definedName name="IQ_TOTAL_RETURN_SWAPS_DERIVATIVES_GUARANTOR_FFIEC" hidden="1">"c13113"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NK_FDIC" hidden="1">"c6786"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SUBTOTAL_AP" hidden="1">"c8975"</definedName>
    <definedName name="IQ_TOTAL_REV_UTI" hidden="1">"c1308"</definedName>
    <definedName name="IQ_TOTAL_REVENUE" hidden="1">"c1436"</definedName>
    <definedName name="IQ_TOTAL_REVENUE_FFIEC" hidden="1">"c13020"</definedName>
    <definedName name="IQ_TOTAL_RISK_BASED_CAPITAL_FFIEC" hidden="1">"c13153"</definedName>
    <definedName name="IQ_TOTAL_RISK_BASED_CAPITAL_RATIO_FDIC" hidden="1">"c6747"</definedName>
    <definedName name="IQ_TOTAL_RISK_BASED_CAPITAL_RATIO_FFIEC" hidden="1">"c13162"</definedName>
    <definedName name="IQ_TOTAL_ROOMS" hidden="1">"c8789"</definedName>
    <definedName name="IQ_TOTAL_SECURITIES_FDIC" hidden="1">"c6306"</definedName>
    <definedName name="IQ_TOTAL_SPECIAL" hidden="1">"c1618"</definedName>
    <definedName name="IQ_TOTAL_SQ_FT" hidden="1">"c8781"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TIME_DEPOSITS_FDIC" hidden="1">"c6497"</definedName>
    <definedName name="IQ_TOTAL_TIME_SAVINGS_DEPOSITS_FDIC" hidden="1">"c6498"</definedName>
    <definedName name="IQ_TOTAL_TRADING_ASSETS_FFIEC" hidden="1">"c12939"</definedName>
    <definedName name="IQ_TOTAL_TRADING_LIAB_DOM_FFIEC" hidden="1">"c12944"</definedName>
    <definedName name="IQ_TOTAL_UNITS" hidden="1">"c8773"</definedName>
    <definedName name="IQ_TOTAL_UNUSAL" hidden="1">"c1308"</definedName>
    <definedName name="IQ_TOTAL_UNUSED_COMMITMENTS_FDIC" hidden="1">"c6536"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_TERM_FEE" hidden="1">"c13638"</definedName>
    <definedName name="IQ_TR_BUY_TERM_FEE_PCT" hidden="1">"c13639"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PPROACH" hidden="1">"c12706"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GISTRATION_FEES" hidden="1">"c2274"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_TERM_FEE" hidden="1">"c2298"</definedName>
    <definedName name="IQ_TR_SELL_TERM_FEE_PCT" hidden="1">"c2297"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CCOUNT_GAINS_FEES_FDIC" hidden="1">"c6573"</definedName>
    <definedName name="IQ_TRADING_ASSETS" hidden="1">"c1310"</definedName>
    <definedName name="IQ_TRADING_ASSETS_FAIR_VALUE_TOT_FFIEC" hidden="1">"c13210"</definedName>
    <definedName name="IQ_TRADING_ASSETS_FDIC" hidden="1">"c6328"</definedName>
    <definedName name="IQ_TRADING_ASSETS_FFIEC" hidden="1">"c12812"</definedName>
    <definedName name="IQ_TRADING_ASSETS_FOREIGN_FFIEC" hidden="1">"c12940"</definedName>
    <definedName name="IQ_TRADING_ASSETS_LEVEL_1_FFIEC" hidden="1">"c13218"</definedName>
    <definedName name="IQ_TRADING_ASSETS_LEVEL_2_FFIEC" hidden="1">"c13226"</definedName>
    <definedName name="IQ_TRADING_ASSETS_LEVEL_3_FFIEC" hidden="1">"c13234"</definedName>
    <definedName name="IQ_TRADING_ASSETS_QUARTERLY_AVG_FFIEC" hidden="1">"c13085"</definedName>
    <definedName name="IQ_TRADING_CURRENCY" hidden="1">"c2212"</definedName>
    <definedName name="IQ_TRADING_ITEM_CIQID" hidden="1">"c8949"</definedName>
    <definedName name="IQ_TRADING_LIABILITIES_FAIR_VALUE_TOT_FFIEC" hidden="1">"c13214"</definedName>
    <definedName name="IQ_TRADING_LIABILITIES_FDIC" hidden="1">"c6344"</definedName>
    <definedName name="IQ_TRADING_LIABILITIES_FFIEC" hidden="1">"c12858"</definedName>
    <definedName name="IQ_TRADING_LIABILITIES_LEVEL_1_FFIEC" hidden="1">"c13222"</definedName>
    <definedName name="IQ_TRADING_LIABILITIES_LEVEL_2_FFIEC" hidden="1">"c13230"</definedName>
    <definedName name="IQ_TRADING_LIABILITIES_LEVEL_3_FFIEC" hidden="1">"c13238"</definedName>
    <definedName name="IQ_TRADING_REV_OPERATING_INC_FFIEC" hidden="1">"c13385"</definedName>
    <definedName name="IQ_TRADING_REVENUE_FFIEC" hidden="1">"c13004"</definedName>
    <definedName name="IQ_TRANSACTION_ACCOUNTS_FDIC" hidden="1">"c6544"</definedName>
    <definedName name="IQ_TREASURY" hidden="1">"c1311"</definedName>
    <definedName name="IQ_TREASURY_INVEST_SECURITIES_FFIEC" hidden="1">"c13457"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EASURY_STOCK_TRANSACTIONS_FDIC" hidden="1">"c6501"</definedName>
    <definedName name="IQ_TRUCK_ASSEMBLIES" hidden="1">"c7021"</definedName>
    <definedName name="IQ_TRUCK_ASSEMBLIES_APR" hidden="1">"c7681"</definedName>
    <definedName name="IQ_TRUCK_ASSEMBLIES_APR_FC" hidden="1">"c8561"</definedName>
    <definedName name="IQ_TRUCK_ASSEMBLIES_FC" hidden="1">"c7901"</definedName>
    <definedName name="IQ_TRUCK_ASSEMBLIES_POP" hidden="1">"c7241"</definedName>
    <definedName name="IQ_TRUCK_ASSEMBLIES_POP_FC" hidden="1">"c8121"</definedName>
    <definedName name="IQ_TRUCK_ASSEMBLIES_YOY" hidden="1">"c7461"</definedName>
    <definedName name="IQ_TRUCK_ASSEMBLIES_YOY_FC" hidden="1">"c8341"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TRUSTEE" hidden="1">"c8959"</definedName>
    <definedName name="IQ_TWELVE_MONTHS_FIXED_AND_FLOATING_FDIC" hidden="1">"c6420"</definedName>
    <definedName name="IQ_TWELVE_MONTHS_MORTGAGE_PASS_THROUGHS_FDIC" hidden="1">"c6412"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CONSOL_BEDS" hidden="1">"c8783"</definedName>
    <definedName name="IQ_UNCONSOL_PROP" hidden="1">"c8762"</definedName>
    <definedName name="IQ_UNCONSOL_ROOMS" hidden="1">"c8787"</definedName>
    <definedName name="IQ_UNCONSOL_SQ_FT" hidden="1">"c8778"</definedName>
    <definedName name="IQ_UNCONSOL_UNITS" hidden="1">"c8770"</definedName>
    <definedName name="IQ_UNDERWRITER" hidden="1">"c8958"</definedName>
    <definedName name="IQ_UNDERWRITING_PROFIT" hidden="1">"c9975"</definedName>
    <definedName name="IQ_UNDIVIDED_PROFITS_FDIC" hidden="1">"c6352"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EARNED_INCOME_FDIC" hidden="1">"c6324"</definedName>
    <definedName name="IQ_UNEARNED_INCOME_FOREIGN_FDIC" hidden="1">"c6385"</definedName>
    <definedName name="IQ_UNEARNED_INCOME_LL_REC_DOM_FFIEC" hidden="1">"c12916"</definedName>
    <definedName name="IQ_UNEARNED_INCOME_LL_REC_FFIEC" hidden="1">"c12897"</definedName>
    <definedName name="IQ_UNEARNED_PREMIUMS_PC_FFIEC" hidden="1">"c13101"</definedName>
    <definedName name="IQ_UNEMPLOYMENT_RATE" hidden="1">"c7023"</definedName>
    <definedName name="IQ_UNEMPLOYMENT_RATE_FC" hidden="1">"c7903"</definedName>
    <definedName name="IQ_UNEMPLOYMENT_RATE_POP" hidden="1">"c7243"</definedName>
    <definedName name="IQ_UNEMPLOYMENT_RATE_POP_FC" hidden="1">"c8123"</definedName>
    <definedName name="IQ_UNEMPLOYMENT_RATE_YOY" hidden="1">"c7463"</definedName>
    <definedName name="IQ_UNEMPLOYMENT_RATE_YOY_FC" hidden="1">"c8343"</definedName>
    <definedName name="IQ_UNIT_LABOR_COST_INDEX" hidden="1">"c7025"</definedName>
    <definedName name="IQ_UNIT_LABOR_COST_INDEX_APR" hidden="1">"c7685"</definedName>
    <definedName name="IQ_UNIT_LABOR_COST_INDEX_APR_FC" hidden="1">"c8565"</definedName>
    <definedName name="IQ_UNIT_LABOR_COST_INDEX_FC" hidden="1">"c7905"</definedName>
    <definedName name="IQ_UNIT_LABOR_COST_INDEX_PCT_CHANGE" hidden="1">"c7024"</definedName>
    <definedName name="IQ_UNIT_LABOR_COST_INDEX_PCT_CHANGE_FC" hidden="1">"c7904"</definedName>
    <definedName name="IQ_UNIT_LABOR_COST_INDEX_PCT_CHANGE_POP" hidden="1">"c7244"</definedName>
    <definedName name="IQ_UNIT_LABOR_COST_INDEX_PCT_CHANGE_POP_FC" hidden="1">"c8124"</definedName>
    <definedName name="IQ_UNIT_LABOR_COST_INDEX_PCT_CHANGE_YOY" hidden="1">"c7464"</definedName>
    <definedName name="IQ_UNIT_LABOR_COST_INDEX_PCT_CHANGE_YOY_FC" hidden="1">"c8344"</definedName>
    <definedName name="IQ_UNIT_LABOR_COST_INDEX_POP" hidden="1">"c7245"</definedName>
    <definedName name="IQ_UNIT_LABOR_COST_INDEX_POP_FC" hidden="1">"c8125"</definedName>
    <definedName name="IQ_UNIT_LABOR_COST_INDEX_YOY" hidden="1">"c7465"</definedName>
    <definedName name="IQ_UNIT_LABOR_COST_INDEX_YOY_FC" hidden="1">"c8345"</definedName>
    <definedName name="IQ_UNLEVERED_FCF" hidden="1">"c1908"</definedName>
    <definedName name="IQ_UNPAID_CLAIMS" hidden="1">"c1330"</definedName>
    <definedName name="IQ_UNPROFITABLE_INSTITUTIONS_FDIC" hidden="1">"c6722"</definedName>
    <definedName name="IQ_UNREALIZED_GAIN" hidden="1">"c1619"</definedName>
    <definedName name="IQ_UNSECURED_COMMITMENTS_COMMERCIAL_RE_UNUSED_FFIEC" hidden="1">"c13246"</definedName>
    <definedName name="IQ_UNSECURED_DEBT" hidden="1">"c2548"</definedName>
    <definedName name="IQ_UNSECURED_DEBT_PCT" hidden="1">"c2549"</definedName>
    <definedName name="IQ_UNUSED_LOAN_COMMITMENTS_FDIC" hidden="1">"c6368"</definedName>
    <definedName name="IQ_UNUSUAL_EXP" hidden="1">"c1456"</definedName>
    <definedName name="IQ_US_ADDRESS_LEASE_FIN_REC_FFIEC" hidden="1">"c13624"</definedName>
    <definedName name="IQ_US_AGENCY_OBLIG_FFIEC" hidden="1">"c12779"</definedName>
    <definedName name="IQ_US_AGENCY_OBLIG_TRADING_DOM_FFIEC" hidden="1">"c12919"</definedName>
    <definedName name="IQ_US_AGENCY_OBLIG_TRADING_FFIEC" hidden="1">"c12814"</definedName>
    <definedName name="IQ_US_AGENCY_OBLIGATIONS_AVAIL_SALE_FFIEC" hidden="1">"c12793"</definedName>
    <definedName name="IQ_US_BRANCHES_FOREIGN_BANK_LOANS_FDIC" hidden="1">"c6435"</definedName>
    <definedName name="IQ_US_BRANCHES_FOREIGN_BANKS_FDIC" hidden="1">"c6390"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S_GOV_AGENCIES_FDIC" hidden="1">"c6395"</definedName>
    <definedName name="IQ_US_GOV_DEPOSITS_FDIC" hidden="1">"c6483"</definedName>
    <definedName name="IQ_US_GOV_ENTERPRISES_FDIC" hidden="1">"c6396"</definedName>
    <definedName name="IQ_US_GOV_NONCURRENT_LOANS_TOTAL_NONCURRENT_FDIC" hidden="1">"c6779"</definedName>
    <definedName name="IQ_US_GOV_NONTRANSACTION_ACCOUNTS_FDIC" hidden="1">"c6546"</definedName>
    <definedName name="IQ_US_GOV_OBLIGATIONS_FDIC" hidden="1">"c6299"</definedName>
    <definedName name="IQ_US_GOV_SECURITIES_FDIC" hidden="1">"c6297"</definedName>
    <definedName name="IQ_US_GOV_TOTAL_DEPOSITS_FDIC" hidden="1">"c6472"</definedName>
    <definedName name="IQ_US_GOV_TRANSACTION_ACCOUNTS_FDIC" hidden="1">"c6538"</definedName>
    <definedName name="IQ_US_INST_DUE_30_89_FFIEC" hidden="1">"c13268"</definedName>
    <definedName name="IQ_US_INST_DUE_90_FFIEC" hidden="1">"c13294"</definedName>
    <definedName name="IQ_US_INST_NON_ACCRUAL_FFIEC" hidden="1">"c13320"</definedName>
    <definedName name="IQ_US_SPONSORED_AGENCY_OBLIG_AVAIL_SALE_FFIEC" hidden="1">"c12794"</definedName>
    <definedName name="IQ_US_SPONSORED_AGENCY_OBLIG_FFIEC" hidden="1">"c12780"</definedName>
    <definedName name="IQ_US_TREASURY_SEC_AVAIL_SALE_FFIEC" hidden="1">"c12792"</definedName>
    <definedName name="IQ_US_TREASURY_SEC_TRADING_DOM_FFIEC" hidden="1">"c12918"</definedName>
    <definedName name="IQ_US_TREASURY_SEC_TRADING_FFIEC" hidden="1">"c12813"</definedName>
    <definedName name="IQ_US_TREASURY_SECURITIES_FDIC" hidden="1">"c6298"</definedName>
    <definedName name="IQ_US_TREASURY_SECURITIES_FFIEC" hidden="1">"c12778"</definedName>
    <definedName name="IQ_UTIL_PPE_NET" hidden="1">"c1620"</definedName>
    <definedName name="IQ_UTIL_REV" hidden="1">"c2091"</definedName>
    <definedName name="IQ_UV_PENSION_LIAB" hidden="1">"c1332"</definedName>
    <definedName name="IQ_VALUATION_ALLOWANCES_FDIC" hidden="1">"c6400"</definedName>
    <definedName name="IQ_VALUE_TRADED" hidden="1">"c1519"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ARIABLE_RATE_PREFERREDS_INT_SENSITIVITY_FFIEC" hidden="1">"c13096"</definedName>
    <definedName name="IQ_VC_REV_OPERATING_INC_FFIEC" hidden="1">"c13388"</definedName>
    <definedName name="IQ_VC_REVENUE_FDIC" hidden="1">"c6667"</definedName>
    <definedName name="IQ_VEHICLE_ASSEMBLIES_LIGHT" hidden="1">"c6905"</definedName>
    <definedName name="IQ_VEHICLE_ASSEMBLIES_LIGHT_APR" hidden="1">"c7565"</definedName>
    <definedName name="IQ_VEHICLE_ASSEMBLIES_LIGHT_APR_FC" hidden="1">"c8445"</definedName>
    <definedName name="IQ_VEHICLE_ASSEMBLIES_LIGHT_FC" hidden="1">"c7785"</definedName>
    <definedName name="IQ_VEHICLE_ASSEMBLIES_LIGHT_NEW" hidden="1">"c6925"</definedName>
    <definedName name="IQ_VEHICLE_ASSEMBLIES_LIGHT_NEW_APR" hidden="1">"c7585"</definedName>
    <definedName name="IQ_VEHICLE_ASSEMBLIES_LIGHT_NEW_APR_FC" hidden="1">"c8465"</definedName>
    <definedName name="IQ_VEHICLE_ASSEMBLIES_LIGHT_NEW_FC" hidden="1">"c7805"</definedName>
    <definedName name="IQ_VEHICLE_ASSEMBLIES_LIGHT_NEW_POP" hidden="1">"c7145"</definedName>
    <definedName name="IQ_VEHICLE_ASSEMBLIES_LIGHT_NEW_POP_FC" hidden="1">"c8025"</definedName>
    <definedName name="IQ_VEHICLE_ASSEMBLIES_LIGHT_NEW_YOY" hidden="1">"c7365"</definedName>
    <definedName name="IQ_VEHICLE_ASSEMBLIES_LIGHT_NEW_YOY_FC" hidden="1">"c8245"</definedName>
    <definedName name="IQ_VEHICLE_ASSEMBLIES_LIGHT_POP" hidden="1">"c7125"</definedName>
    <definedName name="IQ_VEHICLE_ASSEMBLIES_LIGHT_POP_FC" hidden="1">"c8005"</definedName>
    <definedName name="IQ_VEHICLE_ASSEMBLIES_LIGHT_YOY" hidden="1">"c7345"</definedName>
    <definedName name="IQ_VEHICLE_ASSEMBLIES_LIGHT_YOY_FC" hidden="1">"c8225"</definedName>
    <definedName name="IQ_VEHICLE_ASSEMBLIES_TOTAL" hidden="1">"c7020"</definedName>
    <definedName name="IQ_VEHICLE_ASSEMBLIES_TOTAL_APR" hidden="1">"c7680"</definedName>
    <definedName name="IQ_VEHICLE_ASSEMBLIES_TOTAL_APR_FC" hidden="1">"c8560"</definedName>
    <definedName name="IQ_VEHICLE_ASSEMBLIES_TOTAL_FC" hidden="1">"c7900"</definedName>
    <definedName name="IQ_VEHICLE_ASSEMBLIES_TOTAL_POP" hidden="1">"c7240"</definedName>
    <definedName name="IQ_VEHICLE_ASSEMBLIES_TOTAL_POP_FC" hidden="1">"c8120"</definedName>
    <definedName name="IQ_VEHICLE_ASSEMBLIES_TOTAL_YOY" hidden="1">"c7460"</definedName>
    <definedName name="IQ_VEHICLE_ASSEMBLIES_TOTAL_YOY_FC" hidden="1">"c8340"</definedName>
    <definedName name="IQ_VENTURE_CAPITAL_REVENUE_FFIEC" hidden="1">"c13010"</definedName>
    <definedName name="IQ_VIF_AFTER_COST_CAPITAL_COVERED" hidden="1">"c9966"</definedName>
    <definedName name="IQ_VIF_AFTER_COST_CAPITAL_GROUP" hidden="1">"c9952"</definedName>
    <definedName name="IQ_VIF_BEFORE_COST_CAPITAL_COVERED" hidden="1">"c9964"</definedName>
    <definedName name="IQ_VIF_BEFORE_COST_CAPITAL_GROUP" hidden="1">"c9950"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ATILE_LIABILITIES_FDIC" hidden="1">"c6364"</definedName>
    <definedName name="IQ_VOLUME" hidden="1">"c1333"</definedName>
    <definedName name="IQ_VWAP" hidden="1">"c13514"</definedName>
    <definedName name="IQ_WAC_CURRENT" hidden="1">"c8961"</definedName>
    <definedName name="IQ_WAC_ORIGINAL" hidden="1">"c8953"</definedName>
    <definedName name="IQ_WAM_CURRENT" hidden="1">"c8962"</definedName>
    <definedName name="IQ_WAM_ORIGINAL" hidden="1">"c8952"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 hidden="1">50000</definedName>
    <definedName name="IQ_WEIGHTED_AVG_PRICE" hidden="1">"c1334"</definedName>
    <definedName name="IQ_WHOLESALE_INVENTORIES" hidden="1">"c7027"</definedName>
    <definedName name="IQ_WHOLESALE_INVENTORIES_APR" hidden="1">"c7687"</definedName>
    <definedName name="IQ_WHOLESALE_INVENTORIES_APR_FC" hidden="1">"c8567"</definedName>
    <definedName name="IQ_WHOLESALE_INVENTORIES_FC" hidden="1">"c7907"</definedName>
    <definedName name="IQ_WHOLESALE_INVENTORIES_POP" hidden="1">"c7247"</definedName>
    <definedName name="IQ_WHOLESALE_INVENTORIES_POP_FC" hidden="1">"c8127"</definedName>
    <definedName name="IQ_WHOLESALE_INVENTORIES_YOY" hidden="1">"c7467"</definedName>
    <definedName name="IQ_WHOLESALE_INVENTORIES_YOY_FC" hidden="1">"c8347"</definedName>
    <definedName name="IQ_WHOLESALE_IS_RATIO" hidden="1">"c7026"</definedName>
    <definedName name="IQ_WHOLESALE_IS_RATIO_FC" hidden="1">"c7906"</definedName>
    <definedName name="IQ_WHOLESALE_IS_RATIO_POP" hidden="1">"c7246"</definedName>
    <definedName name="IQ_WHOLESALE_IS_RATIO_POP_FC" hidden="1">"c8126"</definedName>
    <definedName name="IQ_WHOLESALE_IS_RATIO_YOY" hidden="1">"c7466"</definedName>
    <definedName name="IQ_WHOLESALE_IS_RATIO_YOY_FC" hidden="1">"c8346"</definedName>
    <definedName name="IQ_WHOLESALE_SALES" hidden="1">"c7028"</definedName>
    <definedName name="IQ_WHOLESALE_SALES_APR" hidden="1">"c7688"</definedName>
    <definedName name="IQ_WHOLESALE_SALES_APR_FC" hidden="1">"c8568"</definedName>
    <definedName name="IQ_WHOLESALE_SALES_FC" hidden="1">"c7908"</definedName>
    <definedName name="IQ_WHOLESALE_SALES_INDEX" hidden="1">"c7029"</definedName>
    <definedName name="IQ_WHOLESALE_SALES_INDEX_APR" hidden="1">"c7689"</definedName>
    <definedName name="IQ_WHOLESALE_SALES_INDEX_APR_FC" hidden="1">"c8569"</definedName>
    <definedName name="IQ_WHOLESALE_SALES_INDEX_FC" hidden="1">"c7909"</definedName>
    <definedName name="IQ_WHOLESALE_SALES_INDEX_POP" hidden="1">"c7249"</definedName>
    <definedName name="IQ_WHOLESALE_SALES_INDEX_POP_FC" hidden="1">"c8129"</definedName>
    <definedName name="IQ_WHOLESALE_SALES_INDEX_YOY" hidden="1">"c7469"</definedName>
    <definedName name="IQ_WHOLESALE_SALES_INDEX_YOY_FC" hidden="1">"c8349"</definedName>
    <definedName name="IQ_WHOLESALE_SALES_POP" hidden="1">"c7248"</definedName>
    <definedName name="IQ_WHOLESALE_SALES_POP_FC" hidden="1">"c8128"</definedName>
    <definedName name="IQ_WHOLESALE_SALES_YOY" hidden="1">"c7468"</definedName>
    <definedName name="IQ_WHOLESALE_SALES_YOY_FC" hidden="1">"c8348"</definedName>
    <definedName name="IQ_WIP_INV" hidden="1">"c1335"</definedName>
    <definedName name="IQ_WORKING_CAP" hidden="1">"c3494"</definedName>
    <definedName name="IQ_WORKMEN_WRITTEN" hidden="1">"c1336"</definedName>
    <definedName name="IQ_WRITTEN_OPTION_CONTRACTS_FDIC" hidden="1">"c6509"</definedName>
    <definedName name="IQ_WRITTEN_OPTION_CONTRACTS_FX_RISK_FDIC" hidden="1">"c6514"</definedName>
    <definedName name="IQ_WRITTEN_OPTION_CONTRACTS_NON_FX_IR_FDIC" hidden="1">"c6519"</definedName>
    <definedName name="IQ_XDIV_DATE" hidden="1">"c2104"</definedName>
    <definedName name="IQ_YEAR_FOUNDED" hidden="1">"c6793"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IELD_FED_FUNDS_SOLD_FFIEC" hidden="1">"c13487"</definedName>
    <definedName name="IQ_YIELD_TRADING_ASSETS_FFIEC" hidden="1">"c13488"</definedName>
    <definedName name="IQ_YTD" hidden="1">3000</definedName>
    <definedName name="IQ_YTDMONTH" hidden="1">130000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QShowHideColumns" hidden="1">"iQShowQuarterlyAnnual"</definedName>
    <definedName name="IR">'[26]IMP-96'!$M$2:$M$221</definedName>
    <definedName name="IS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IsColHidden" hidden="1">FALSE</definedName>
    <definedName name="IsLTMColHidden" hidden="1">FALSE</definedName>
    <definedName name="it" hidden="1">{"a_assump1",#N/A,FALSE,"BPlan 96-00 - Base";"a_assump2",#N/A,FALSE,"BPlan 96-00 - Base";"a_plus",#N/A,FALSE,"BPlan 96-00 - Base";"a_bs",#N/A,FALSE,"BPlan 96-00 - Base";"a_cf",#N/A,FALSE,"BPlan 96-00 - Base";"a_irrbase",#N/A,FALSE,"BPlan 96-00 - Base";"a_notes",#N/A,FALSE,"BPlan 96-00 - Base"}</definedName>
    <definedName name="iuliuk" hidden="1">{#N/A,#N/A,FALSE,"DI 2 YEAR MASTER SCHEDULE"}</definedName>
    <definedName name="iuliuk_1" hidden="1">{#N/A,#N/A,FALSE,"DI 2 YEAR MASTER SCHEDULE"}</definedName>
    <definedName name="iuliuk_2" hidden="1">{#N/A,#N/A,FALSE,"DI 2 YEAR MASTER SCHEDULE"}</definedName>
    <definedName name="iuliuk_3" hidden="1">{#N/A,#N/A,FALSE,"DI 2 YEAR MASTER SCHEDULE"}</definedName>
    <definedName name="iuliuk_4" hidden="1">{#N/A,#N/A,FALSE,"DI 2 YEAR MASTER SCHEDULE"}</definedName>
    <definedName name="iuliuk_5" hidden="1">{#N/A,#N/A,FALSE,"DI 2 YEAR MASTER SCHEDULE"}</definedName>
    <definedName name="IUQCWHSNYZ" hidden="1">[78]EFETIVO!#REF!</definedName>
    <definedName name="iutriyruytrur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iuytiut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iuytiutiutiu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iuytiutiuty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iuytretretrz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iveco" hidden="1">{#N/A,#N/A,FALSE,"Assumptions";#N/A,#N/A,FALSE,"Volumes";#N/A,#N/A,FALSE,"Pricing";#N/A,#N/A,FALSE,"Variable Cost";#N/A,#N/A,FALSE,"Investment";#N/A,#N/A,FALSE,"Profitability";#N/A,#N/A,FALSE,"Business Comparison"}</definedName>
    <definedName name="iyioytruytru" hidden="1">{#N/A,#N/A,FALSE,"BS";#N/A,#N/A,FALSE,"IS";#N/A,#N/A,FALSE,"ISYTD";#N/A,#N/A,FALSE,"ARINV";#N/A,#N/A,FALSE,"PPD";#N/A,#N/A,FALSE,"FA";#N/A,#N/A,FALSE,"CAPEXP";#N/A,#N/A,FALSE,"INCTAX";#N/A,#N/A,FALSE,"DEBT";#N/A,#N/A,FALSE,"CFMTH"}</definedName>
    <definedName name="J" hidden="1">#REF!</definedName>
    <definedName name="Ja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e" hidden="1">{"'CptDifn'!$AA$32:$AG$32"}</definedName>
    <definedName name="Janeiro">[118]WP!$U$9</definedName>
    <definedName name="jdsf" hidden="1">{#N/A,#N/A,FALSE,"FAB VENDORS";"BUD SUM",#N/A,FALSE,"BUD SUM WO TEX"}</definedName>
    <definedName name="jeanne" hidden="1">{#N/A,#N/A,FALSE,"Eastern";#N/A,#N/A,FALSE,"Western"}</definedName>
    <definedName name="jeanne_1" hidden="1">{#N/A,#N/A,FALSE,"Eastern";#N/A,#N/A,FALSE,"Western"}</definedName>
    <definedName name="jeanne_2" hidden="1">{#N/A,#N/A,FALSE,"Eastern";#N/A,#N/A,FALSE,"Western"}</definedName>
    <definedName name="jeanne_3" hidden="1">{#N/A,#N/A,FALSE,"Eastern";#N/A,#N/A,FALSE,"Western"}</definedName>
    <definedName name="jeanne_4" hidden="1">{#N/A,#N/A,FALSE,"Eastern";#N/A,#N/A,FALSE,"Western"}</definedName>
    <definedName name="jeanne_5" hidden="1">{#N/A,#N/A,FALSE,"Eastern";#N/A,#N/A,FALSE,"Western"}</definedName>
    <definedName name="jejttreh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etjteiek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falkf" hidden="1">{#N/A,#N/A,FALSE,"Che-Ga";#N/A,#N/A,FALSE,"Iv-Sm";#N/A,#N/A,FALSE,"So-We";#N/A,#N/A,FALSE,"Me-Po";#N/A,#N/A,FALSE,"Be-Bo";#N/A,#N/A,FALSE,"Cha-Ki";#N/A,#N/A,FALSE,"In";#N/A,#N/A,FALSE,"Schedule 23";#N/A,#N/A,FALSE,"Schedule 22";#N/A,#N/A,FALSE,"WACC"}</definedName>
    <definedName name="JFJG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gfdjgfd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ghfgdf" hidden="1">{"'Foreign exchange rates'!$A$1:$D$11"}</definedName>
    <definedName name="jhfjgfj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HGFJF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hgfjfg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HGFJHF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hgfjhfjhgfjhf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hgfjhfryu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HGFJHGF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hgfkhflkfyt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hgfkjfhk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hggfdx" hidden="1">{"'Foreign exchange rates'!$A$1:$D$11"}</definedName>
    <definedName name="jhhjjhjh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hjhjhh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htrjtrdesjjjj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HU" hidden="1">{#N/A,#N/A,TRUE,"RESUMO-EXPENSE";#N/A,#N/A,TRUE,"EXPENSE-ABB"}</definedName>
    <definedName name="jie" hidden="1">{"a_assump1",#N/A,FALSE,"BPlan 96-00 - Base";"a_assump2",#N/A,FALSE,"BPlan 96-00 - Base";"a_plus",#N/A,FALSE,"BPlan 96-00 - Base";"a_bs",#N/A,FALSE,"BPlan 96-00 - Base";"a_cf",#N/A,FALSE,"BPlan 96-00 - Base";"a_irrbase",#N/A,FALSE,"BPlan 96-00 - Base";"a_notes",#N/A,FALSE,"BPlan 96-00 - Base"}</definedName>
    <definedName name="jijii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JIUYT" hidden="1">{#N/A,#N/A,TRUE,"RESUMO-EXPENSE";#N/A,#N/A,TRUE,"EXPENSE-ABB"}</definedName>
    <definedName name="jj" hidden="1">{#N/A,#N/A,FALSE,"Eastern";#N/A,#N/A,FALSE,"Western"}</definedName>
    <definedName name="jj_1" hidden="1">{#N/A,#N/A,FALSE,"Eastern";#N/A,#N/A,FALSE,"Western"}</definedName>
    <definedName name="jj_2" hidden="1">{#N/A,#N/A,FALSE,"Eastern";#N/A,#N/A,FALSE,"Western"}</definedName>
    <definedName name="jj_3" hidden="1">{#N/A,#N/A,FALSE,"Eastern";#N/A,#N/A,FALSE,"Western"}</definedName>
    <definedName name="jj_4" hidden="1">{#N/A,#N/A,FALSE,"Eastern";#N/A,#N/A,FALSE,"Western"}</definedName>
    <definedName name="jj_5" hidden="1">{#N/A,#N/A,FALSE,"Eastern";#N/A,#N/A,FALSE,"Western"}</definedName>
    <definedName name="jjfdj" hidden="1">'[35]HPS Slit Coil (Centralia)'!#REF!</definedName>
    <definedName name="jjj" hidden="1">{"'CptDifn'!$AA$32:$AG$32"}</definedName>
    <definedName name="jjjj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jk" hidden="1">#REF!</definedName>
    <definedName name="jkhkghg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kl" hidden="1">{"Calendar",#N/A,FALSE,"Calendar";"Profitab",#N/A,FALSE,"Summary";"Cashflow",#N/A,FALSE,"Cashflow";"ROS",#N/A,FALSE,"Summary"}</definedName>
    <definedName name="jktr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ktrjrzetgrz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o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JOSE" hidden="1">{#N/A,#N/A,FALSE,"Cronograma";#N/A,#N/A,FALSE,"Cronogr. 2"}</definedName>
    <definedName name="JOSE_1" hidden="1">{#N/A,#N/A,FALSE,"Cronograma";#N/A,#N/A,FALSE,"Cronogr. 2"}</definedName>
    <definedName name="jriytriytr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TREJ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trejt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TREJTR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trejtr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trejtrjetr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treytrtrr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tydykd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u" hidden="1">#REF!</definedName>
    <definedName name="JUIOP" hidden="1">{#N/A,#N/A,TRUE,"RESUMO-EXPENSE";#N/A,#N/A,TRUE,"EXPENSE-ABB"}</definedName>
    <definedName name="JUJU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lio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JUROS">'[26]IMP-96'!$L$2:$L$221</definedName>
    <definedName name="JUST">[51]apoio!$A$64:$A$75</definedName>
    <definedName name="JYE">[119]DATA!$I$31</definedName>
    <definedName name="jytejter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ytet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ytrkjrtkytr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ytrkoyrlk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ytrkyrkr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jytryjytkrudsqfdsq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k" hidden="1">{"a_assump1",#N/A,FALSE,"BPlan 96-00 - Base";"a_assump2",#N/A,FALSE,"BPlan 96-00 - Base";"a_plus",#N/A,FALSE,"BPlan 96-00 - Base";"a_bs",#N/A,FALSE,"BPlan 96-00 - Base";"a_cf",#N/A,FALSE,"BPlan 96-00 - Base";"a_irrbase",#N/A,FALSE,"BPlan 96-00 - Base";"a_notes",#N/A,FALSE,"BPlan 96-00 - Base"}</definedName>
    <definedName name="KArina" hidden="1">'[35]HPS Slit Coil (Centralia)'!#REF!</definedName>
    <definedName name="KDFJA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eey2" hidden="1">#REF!</definedName>
    <definedName name="KeyAnaly_Header" hidden="1">#REF!</definedName>
    <definedName name="keybookltm" hidden="1">#REF!</definedName>
    <definedName name="keybookty" hidden="1">#REF!</definedName>
    <definedName name="keyearnltm" hidden="1">#REF!</definedName>
    <definedName name="keyearnty" hidden="1">#REF!</definedName>
    <definedName name="keyebitdaty" hidden="1">#REF!</definedName>
    <definedName name="keyebitltm" hidden="1">#REF!</definedName>
    <definedName name="keyebitty" hidden="1">#REF!</definedName>
    <definedName name="keyformrow" hidden="1">#REF!</definedName>
    <definedName name="keyformrow2" hidden="1">#REF!</definedName>
    <definedName name="KeyI" hidden="1">#REF!</definedName>
    <definedName name="KeyII" hidden="1">#REF!</definedName>
    <definedName name="keypebitdaltm" hidden="1">#REF!</definedName>
    <definedName name="keypebitdaty" hidden="1">#REF!</definedName>
    <definedName name="keyprefeqtyty" hidden="1">#REF!</definedName>
    <definedName name="keyrevty" hidden="1">#REF!</definedName>
    <definedName name="keyshareoutty" hidden="1">#REF!</definedName>
    <definedName name="keysharepricety" hidden="1">#REF!</definedName>
    <definedName name="keytotdebtty" hidden="1">#REF!</definedName>
    <definedName name="keytyrange" hidden="1">#REF!</definedName>
    <definedName name="keytyrangeone" hidden="1">#REF!</definedName>
    <definedName name="kf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J" hidden="1">{#N/A,#N/A,FALSE,"TIMBERLAND 33";#N/A,#N/A,FALSE,"TIMBERLAND Mês e Acum 34";#N/A,#N/A,FALSE,"TIMBERLAND Acum 35"}</definedName>
    <definedName name="kjgfhgfhgh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kjhghkgh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kjhgkgg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kjhgkytouy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kjhhj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kjkhjk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kk" hidden="1">{#N/A,#N/A,FALSE,"Cronograma";#N/A,#N/A,FALSE,"Cronogr. 2"}</definedName>
    <definedName name="kkkk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kkkkkll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klkjjlk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kluyltuyt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ko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ko_1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ko_2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kor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KQRQRWQSAG" hidden="1">#REF!</definedName>
    <definedName name="krklytkr" hidden="1">{#N/A,#N/A,FALSE,"BS";#N/A,#N/A,FALSE,"IS";#N/A,#N/A,FALSE,"ISYTD";#N/A,#N/A,FALSE,"ARINV";#N/A,#N/A,FALSE,"PPD";#N/A,#N/A,FALSE,"FA";#N/A,#N/A,FALSE,"CAPEXP";#N/A,#N/A,FALSE,"INCTAX";#N/A,#N/A,FALSE,"DEBT";#N/A,#N/A,FALSE,"CFMTH"}</definedName>
    <definedName name="ktriytrutr" hidden="1">{#N/A,#N/A,FALSE,"BS";#N/A,#N/A,FALSE,"IS";#N/A,#N/A,FALSE,"ISYTD";#N/A,#N/A,FALSE,"ARINV";#N/A,#N/A,FALSE,"PPD";#N/A,#N/A,FALSE,"FA";#N/A,#N/A,FALSE,"CAPEXP";#N/A,#N/A,FALSE,"INCTAX";#N/A,#N/A,FALSE,"DEBT";#N/A,#N/A,FALSE,"CFMTH"}</definedName>
    <definedName name="ktylytefgsfdsgdg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kutrkrt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kuykttuy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kuyluuytlu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kyd.ChngCell.01." hidden="1">"x"</definedName>
    <definedName name="kyd.CounterLimitCell.01." hidden="1">"x"</definedName>
    <definedName name="kyd.Dim.01." hidden="1">""</definedName>
    <definedName name="kyd.ElementList.01." hidden="1">"x"</definedName>
    <definedName name="kyd.ElementType.01." hidden="1">0</definedName>
    <definedName name="kyd.ItemType.01." hidden="1">0</definedName>
    <definedName name="kyd.MacroAfterMemoRow." hidden="1">""</definedName>
    <definedName name="kyd.MacroAfterZap." hidden="1">""</definedName>
    <definedName name="kyd.MacroAtEnd." hidden="1">""</definedName>
    <definedName name="kyd.MacroEachCycle." hidden="1">""</definedName>
    <definedName name="kyd.MacroEndOfEachCycle." hidden="1">""</definedName>
    <definedName name="kyd.MacroStartOfProc." hidden="1">""</definedName>
    <definedName name="kyd.NumLevels.01." hidden="1">0</definedName>
    <definedName name="kyd.PanicStop." hidden="1">FALSE</definedName>
    <definedName name="kyd.ParentName.01." hidden="1">""</definedName>
    <definedName name="kyd.PreScreenData." hidden="1">FALSE</definedName>
    <definedName name="kyd.PrintParent.01." hidden="1">FALSE</definedName>
    <definedName name="kyd.PrintStdWhen." hidden="1">1</definedName>
    <definedName name="kyd.PrintToWbk." hidden="1">FALSE</definedName>
    <definedName name="kyd.SaveAsFile." hidden="1">FALSE</definedName>
    <definedName name="kyd.SelectString.01." hidden="1">""</definedName>
    <definedName name="kyd.Shortcut." hidden="1">FALSE</definedName>
    <definedName name="kyd.StdSortHide." hidden="1">FALSE</definedName>
    <definedName name="kyd.UsePrintCtrlRange." hidden="1">TRUE</definedName>
    <definedName name="kyrk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kytkyrtrt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kytrkyrk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kytrkytr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kytrkytrkyr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Leo" hidden="1">#REF!</definedName>
    <definedName name="Leste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ighting" hidden="1">{#N/A,#N/A,FALSE,"Profit Status";#N/A,#N/A,FALSE,"Invest";#N/A,#N/A,FALSE,"Revenue";#N/A,#N/A,FALSE,"Variable Cost";#N/A,#N/A,FALSE,"Options &amp; Series"}</definedName>
    <definedName name="Lights_99">[120]FORD99!$A$17:$W$23</definedName>
    <definedName name="Lights_CarDerPickUp_Marca">[120]FORD99!$A$53:$BK$65</definedName>
    <definedName name="Lights_FullSizePickUp_Marca">[120]FORD99!$A$72:$BK$87</definedName>
    <definedName name="Lights_MidSizePickUp_Marca">[120]FORD99!$A$122:$BP$137</definedName>
    <definedName name="Lights_MidSizeUtility_Marca">[120]FORD99!$A$98:$BL$111</definedName>
    <definedName name="Lights_Modelos">[120]FORD99!$A$3:$CZ$48</definedName>
    <definedName name="LightsModel30_90">'[121]Light 30d Vs. 90d'!$B$4:$J$40</definedName>
    <definedName name="LightsModelYA">'[121]Light Vs. Year Ago'!$B$4:$H$30</definedName>
    <definedName name="limcount" hidden="1">1</definedName>
    <definedName name="LIQUIDAÇÃO">'[26]IMP-96'!$R$2:$R$221</definedName>
    <definedName name="ListMes">[98]MENU!$C$17:$C$28</definedName>
    <definedName name="ListOffset" hidden="1">1</definedName>
    <definedName name="lituiytiuyti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lk" hidden="1">[85]Plan1!#REF!</definedName>
    <definedName name="ｌｋｊ" hidden="1">#REF!</definedName>
    <definedName name="lkjlkhlh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lktgluytlty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ll" hidden="1">{#N/A,#N/A,FALSE,"LLAVE";#N/A,#N/A,FALSE,"EERR";#N/A,#N/A,FALSE,"ESP";#N/A,#N/A,FALSE,"EOAF";#N/A,#N/A,FALSE,"CASH";#N/A,#N/A,FALSE,"FINANZAS";#N/A,#N/A,FALSE,"DEUDA";#N/A,#N/A,FALSE,"INVERSION";#N/A,#N/A,FALSE,"PERSONAL"}</definedName>
    <definedName name="lo" hidden="1">{"a_assump1",#N/A,FALSE,"BPlan 96-00 - Base";"a_assump2",#N/A,FALSE,"BPlan 96-00 - Base";"a_plus",#N/A,FALSE,"BPlan 96-00 - Base";"a_bs",#N/A,FALSE,"BPlan 96-00 - Base";"a_cf",#N/A,FALSE,"BPlan 96-00 - Base";"a_irrbase",#N/A,FALSE,"BPlan 96-00 - Base";"a_notes",#N/A,FALSE,"BPlan 96-00 - Base"}</definedName>
    <definedName name="Loc_Non_Design">[122]Perf!$A$32:$O$57</definedName>
    <definedName name="lp" hidden="1">{"a_assump1",#N/A,FALSE,"BPlan 96-00 - Base";"a_assump2",#N/A,FALSE,"BPlan 96-00 - Base";"a_plus",#N/A,FALSE,"BPlan 96-00 - Base";"a_bs",#N/A,FALSE,"BPlan 96-00 - Base";"a_cf",#N/A,FALSE,"BPlan 96-00 - Base";"a_irrbase",#N/A,FALSE,"BPlan 96-00 - Base";"a_notes",#N/A,FALSE,"BPlan 96-00 - Base"}</definedName>
    <definedName name="LPNNXEFWPE" hidden="1">#REF!</definedName>
    <definedName name="lsak" hidden="1">#REF!</definedName>
    <definedName name="ltmnonasset4" hidden="1">#REF!</definedName>
    <definedName name="ltmnonliab4" hidden="1">#REF!</definedName>
    <definedName name="luiltyl" hidden="1">{#N/A,#N/A,FALSE,"BS";#N/A,#N/A,FALSE,"IS";#N/A,#N/A,FALSE,"ISYTD";#N/A,#N/A,FALSE,"ARINV";#N/A,#N/A,FALSE,"PPD";#N/A,#N/A,FALSE,"FA";#N/A,#N/A,FALSE,"CAPEXP";#N/A,#N/A,FALSE,"INCTAX";#N/A,#N/A,FALSE,"DEBT";#N/A,#N/A,FALSE,"CFMTH"}</definedName>
    <definedName name="luis" hidden="1">{"'Plan1 (2)'!$A$5:$F$63"}</definedName>
    <definedName name="lzoepppp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m" hidden="1">"AS2DocumentBrowse"</definedName>
    <definedName name="ma" hidden="1">[85]Plan1!A1</definedName>
    <definedName name="Man" hidden="1">{"'CptDifn'!$AA$32:$AG$32"}</definedName>
    <definedName name="mane" hidden="1">{#N/A,#N/A,FALSE,"Cronograma";#N/A,#N/A,FALSE,"Cronogr. 2"}</definedName>
    <definedName name="Manutenção">[94]Investments!$K$76</definedName>
    <definedName name="maquinas">[64]Consumo_Comb_Equip.!$A$7:$A$57</definedName>
    <definedName name="maquinas.">'[64]Relação Maquinas'!$A$7:$IV$32</definedName>
    <definedName name="MAR">'[123]TabMARONI(Nova)'!$B$15:$G$16</definedName>
    <definedName name="Marca">[120]FORD99!$B$5:$I$9</definedName>
    <definedName name="marcapty" hidden="1">#REF!</definedName>
    <definedName name="Marcas30_90">'[121]Makers 30d Vs. 90d'!$A$22:$G$39</definedName>
    <definedName name="Marcio_1" hidden="1">[97]!Header1-1 &amp; "." &amp; MAX(1,COUNTA(INDEX(#REF!,MATCH([97]!Header1-1,#REF!,FALSE)):#REF!))</definedName>
    <definedName name="Marcio_2" hidden="1">[97]!Header1-1 &amp; "." &amp; MAX(1,COUNTA(INDEX(#REF!,MATCH([97]!Header1-1,#REF!,FALSE)):#REF!))</definedName>
    <definedName name="Marcio_3" hidden="1">[97]!Header1-1 &amp; "." &amp; MAX(1,COUNTA(INDEX(#REF!,MATCH([97]!Header1-1,#REF!,FALSE)):#REF!))</definedName>
    <definedName name="Marcio_4" hidden="1">[97]!Header1-1 &amp; "." &amp; MAX(1,COUNTA(INDEX(#REF!,MATCH([97]!Header1-1,#REF!,FALSE)):#REF!))</definedName>
    <definedName name="Marcio_5" hidden="1">[97]!Header1-1 &amp; "." &amp; MAX(1,COUNTA(INDEX(#REF!,MATCH([97]!Header1-1,#REF!,FALSE)):#REF!))</definedName>
    <definedName name="marearntwo" hidden="1">#REF!</definedName>
    <definedName name="marebitdaty" hidden="1">#REF!</definedName>
    <definedName name="marebitty" hidden="1">#REF!</definedName>
    <definedName name="marformrow2" hidden="1">#REF!</definedName>
    <definedName name="margrossty" hidden="1">#REF!</definedName>
    <definedName name="mariela" hidden="1">14</definedName>
    <definedName name="marnwcty" hidden="1">#REF!</definedName>
    <definedName name="marrevtwo" hidden="1">#REF!</definedName>
    <definedName name="martyrange" hidden="1">#REF!</definedName>
    <definedName name="martyrangeone" hidden="1">#REF!</definedName>
    <definedName name="mASTE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MAT">[82]_LISTS!$E$2:$E$58</definedName>
    <definedName name="MATERIAIS">[82]_LISTS!$E$2:$E$6</definedName>
    <definedName name="May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Maybud" hidden="1">[83]A!#REF!</definedName>
    <definedName name="MEDEXP4.1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dia_pond_sem_hist">[92]Premissas!$F$40</definedName>
    <definedName name="Medical_Comps_1" hidden="1">#N/A</definedName>
    <definedName name="medmult" hidden="1">#REF!</definedName>
    <definedName name="MEEEEEEEEEEEEE" hidden="1">{#N/A,#N/A,FALSE,"Cronograma";#N/A,#N/A,FALSE,"Cronogr. 2"}</definedName>
    <definedName name="MEEEEEEEEEEEEE_1" hidden="1">{#N/A,#N/A,FALSE,"Cronograma";#N/A,#N/A,FALSE,"Cronogr. 2"}</definedName>
    <definedName name="men" hidden="1">{#N/A,#N/A,FALSE,"LLAVE";#N/A,#N/A,FALSE,"EERR";#N/A,#N/A,FALSE,"ESP";#N/A,#N/A,FALSE,"EOAF";#N/A,#N/A,FALSE,"CASH";#N/A,#N/A,FALSE,"FINANZAS";#N/A,#N/A,FALSE,"DEUDA";#N/A,#N/A,FALSE,"INVERSION";#N/A,#N/A,FALSE,"PERSONAL"}</definedName>
    <definedName name="MEQEFVKCFA" hidden="1">#REF!</definedName>
    <definedName name="merit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rito1" hidden="1">#REF!</definedName>
    <definedName name="MES">[98]MENU!$C$10</definedName>
    <definedName name="Meses">[124]Cadastros!$J$2:$J$13</definedName>
    <definedName name="metas" hidden="1">{"'CptDifn'!$AA$32:$AG$32"}</definedName>
    <definedName name="method_of_invoicingAccessorial">[96]validationInfo!$E$1:$E$3</definedName>
    <definedName name="mhtml_ii" hidden="1">{"'Foreign exchange rates'!$A$1:$D$11"}</definedName>
    <definedName name="mhtmlcontrol" hidden="1">{"'Foreign exchange rates'!$A$1:$D$11"}</definedName>
    <definedName name="MINA" hidden="1">{#N/A,#N/A,FALSE,"USOUTBOUND"}</definedName>
    <definedName name="MINA_1" hidden="1">{#N/A,#N/A,FALSE,"USOUTBOUND"}</definedName>
    <definedName name="MINA_2" hidden="1">{#N/A,#N/A,FALSE,"USOUTBOUND"}</definedName>
    <definedName name="minara" hidden="1">{#N/A,#N/A,FALSE,"USOUTBOUND"}</definedName>
    <definedName name="MINAS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MINAS_1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MINAS_2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minass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Mino" hidden="1">{#N/A,#N/A,FALSE,"USOUTBOUND"}</definedName>
    <definedName name="minorityintyes" hidden="1">#REF!</definedName>
    <definedName name="mjm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jm_1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jm_2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jm_3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jm_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jm_5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k" hidden="1">{"a_assump1",#N/A,FALSE,"BPlan 96-00 - Base";"a_assump2",#N/A,FALSE,"BPlan 96-00 - Base";"a_plus",#N/A,FALSE,"BPlan 96-00 - Base";"a_bs",#N/A,FALSE,"BPlan 96-00 - Base";"a_cf",#N/A,FALSE,"BPlan 96-00 - Base";"a_irrbase",#N/A,FALSE,"BPlan 96-00 - Base";"a_notes",#N/A,FALSE,"BPlan 96-00 - Base"}</definedName>
    <definedName name="mkjmkjmkjh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mm" hidden="1">{"'CONS'!$A$10:$N$62"}</definedName>
    <definedName name="mmm" hidden="1">{#N/A,#N/A,FALSE,"USOUTBOUND"}</definedName>
    <definedName name="mmm_1" hidden="1">{#N/A,#N/A,FALSE,"USOUTBOUND"}</definedName>
    <definedName name="mmm_2" hidden="1">{#N/A,#N/A,FALSE,"USOUTBOUND"}</definedName>
    <definedName name="mmmas" hidden="1">{#N/A,#N/A,FALSE,"USOUTBOUND"}</definedName>
    <definedName name="mmmm" hidden="1">{#N/A,#N/A,FALSE,"USOUTBOUND"}</definedName>
    <definedName name="mmmmm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mmmmx" hidden="1">{#N/A,#N/A,FALSE,"USOUTBOUND"}</definedName>
    <definedName name="mmmmx" hidden="1">{#N/A,#N/A,FALSE,"USOUTBOUND"}</definedName>
    <definedName name="mmmx" hidden="1">{#N/A,#N/A,FALSE,"USOUTBOUND"}</definedName>
    <definedName name="mn_12">'[64]TE-13'!$A$10:$AZ$40</definedName>
    <definedName name="mnon.fpkk" hidden="1">{#N/A,#N/A,FALSE,"Consolidated Shipley";#N/A,#N/A,FALSE,"Consolidated PWB";#N/A,#N/A,FALSE,"Consolidated Micro"}</definedName>
    <definedName name="mnon_question" hidden="1">{#N/A,#N/A,FALSE,"Consolidated Shipley";#N/A,#N/A,FALSE,"Consolidated PWB";#N/A,#N/A,FALSE,"Consolidated Micro"}</definedName>
    <definedName name="mnonhtmlcontrol" hidden="1">{"'Foreign exchange rates'!$A$1:$D$11"}</definedName>
    <definedName name="mnonhtmlii" hidden="1">{"'Foreign exchange rates'!$A$1:$D$11"}</definedName>
    <definedName name="mnonquestionii" hidden="1">{#N/A,#N/A,FALSE,"Consolidated Shipley";#N/A,#N/A,FALSE,"Consolidated PWB";#N/A,#N/A,FALSE,"Consolidated Micro"}</definedName>
    <definedName name="mnontrial" hidden="1">{"Cover",#N/A,FALSE,"Cover";"Summary",#N/A,FALSE,"Summarpage"}</definedName>
    <definedName name="mnontrialii" hidden="1">{"Cover",#N/A,FALSE,"Cover";"Summary",#N/A,FALSE,"Summarpage"}</definedName>
    <definedName name="mnonwrmfpk" hidden="1">{#N/A,#N/A,FALSE,"Consolidated Shipley";#N/A,#N/A,FALSE,"Consolidated PWB";#N/A,#N/A,FALSE,"Consolidated Micro"}</definedName>
    <definedName name="mnonwrn2pagers" hidden="1">{"Cover",#N/A,FALSE,"Cover";"Summary",#N/A,FALSE,"Summarpage"}</definedName>
    <definedName name="mnonwrncomplete" hidden="1">{"Cover",#N/A,FALSE,"Cover";"Summary",#N/A,FALSE,"Summarpage";"Assumptions",#N/A,FALSE,"Assumptions";"Earnings",#N/A,FALSE,"Earnings";"CF Oper.",#N/A,FALSE,"Earnings";"Balance Sheet",#N/A,FALSE,"balance";"Cash Flow",#N/A,FALSE,"cash flow";"Paper Production",#N/A,FALSE,"Paper";"Paper Earnings",#N/A,FALSE,"Paper";"Wood Production",#N/A,FALSE,"Wood Products";"Wood Earnings",#N/A,FALSE,"Wood Products";"Pulp Production",#N/A,FALSE,"Pulp";"Pulp Earnings",#N/A,FALSE,"Pulp"}</definedName>
    <definedName name="mnonwrnfpkg" hidden="1">{#N/A,#N/A,FALSE,"Consolidated Shipley";#N/A,#N/A,FALSE,"Consolidated PWB";#N/A,#N/A,FALSE,"Consolidated Micro"}</definedName>
    <definedName name="mnonwrnfpkg1" hidden="1">{#N/A,#N/A,FALSE,"Consolidated Shipley";#N/A,#N/A,FALSE,"Consolidated PWB";#N/A,#N/A,FALSE,"Consolidated Micro"}</definedName>
    <definedName name="mnonwrnfpkg2" hidden="1">{#N/A,#N/A,FALSE,"Consolidated Shipley";#N/A,#N/A,FALSE,"Consolidated PWB";#N/A,#N/A,FALSE,"Consolidated Micro"}</definedName>
    <definedName name="mnonwrnfpkg3" hidden="1">{#N/A,#N/A,FALSE,"Consolidated Shipley";#N/A,#N/A,FALSE,"Consolidated PWB";#N/A,#N/A,FALSE,"Consolidated Micro"}</definedName>
    <definedName name="mnonwrnpulp" hidden="1">{"Pulp Production",#N/A,FALSE,"Pulp";"Pulp Earnings",#N/A,FALSE,"Pulp"}</definedName>
    <definedName name="MOA" hidden="1">{#N/A,#N/A,FALSE,"DEF1";#N/A,#N/A,FALSE,"DEF2";#N/A,#N/A,FALSE,"DEF3"}</definedName>
    <definedName name="MOA_1" hidden="1">{#N/A,#N/A,FALSE,"DEF1";#N/A,#N/A,FALSE,"DEF2";#N/A,#N/A,FALSE,"DEF3"}</definedName>
    <definedName name="MOA_2" hidden="1">{#N/A,#N/A,FALSE,"DEF1";#N/A,#N/A,FALSE,"DEF2";#N/A,#N/A,FALSE,"DEF3"}</definedName>
    <definedName name="MOA_3" hidden="1">{#N/A,#N/A,FALSE,"DEF1";#N/A,#N/A,FALSE,"DEF2";#N/A,#N/A,FALSE,"DEF3"}</definedName>
    <definedName name="MOA_4" hidden="1">{#N/A,#N/A,FALSE,"DEF1";#N/A,#N/A,FALSE,"DEF2";#N/A,#N/A,FALSE,"DEF3"}</definedName>
    <definedName name="MOA_5" hidden="1">{#N/A,#N/A,FALSE,"DEF1";#N/A,#N/A,FALSE,"DEF2";#N/A,#N/A,FALSE,"DEF3"}</definedName>
    <definedName name="mob_end">'[90]Painel de Controle'!$E$74</definedName>
    <definedName name="Mob_start">'[90]Painel de Controle'!$E$68</definedName>
    <definedName name="MOBILIZAÇÃO" hidden="1">{#N/A,#N/A,FALSE,"Cronograma";#N/A,#N/A,FALSE,"Cronogr. 2"}</definedName>
    <definedName name="MOBILIZAÇÃO_1" hidden="1">{#N/A,#N/A,FALSE,"Cronograma";#N/A,#N/A,FALSE,"Cronogr. 2"}</definedName>
    <definedName name="MOD">[82]_LISTS!$A$2:$A$101</definedName>
    <definedName name="MODELO">[77]PC!$C$3:$C$67</definedName>
    <definedName name="MODELO1">'[79]Base de Dados'!$B$943:$B$1442</definedName>
    <definedName name="MODELOS">INDIRECT("MODELOS!$A$2:$A$"&amp;[125]MODELOS!$B$1)</definedName>
    <definedName name="moeda">[126]Investimentos!$B$10:$B$12</definedName>
    <definedName name="MONTADORA1">'[79]Base de Dados'!$A$943:$A$1442</definedName>
    <definedName name="Monthly" hidden="1">{"'Monthly 1997'!$A$3:$S$89"}</definedName>
    <definedName name="MOTIVO">[51]apoio!$A$48:$A$62</definedName>
    <definedName name="MOw" hidden="1">{#N/A,#N/A,TRUE,"Falcons_Standalone";#N/A,#N/A,TRUE,"Target_Input";#N/A,#N/A,TRUE,"Target_Calendarized"}</definedName>
    <definedName name="mquestion" hidden="1">{#N/A,#N/A,FALSE,"Consolidated Shipley";#N/A,#N/A,FALSE,"Consolidated PWB";#N/A,#N/A,FALSE,"Consolidated Micro"}</definedName>
    <definedName name="mquestionii" hidden="1">{#N/A,#N/A,FALSE,"Consolidated Shipley";#N/A,#N/A,FALSE,"Consolidated PWB";#N/A,#N/A,FALSE,"Consolidated Micro"}</definedName>
    <definedName name="mrn" hidden="1">{#N/A,#N/A,FALSE,"PAG16";#N/A,#N/A,FALSE,"PAG15";#N/A,#N/A,FALSE,"PAG14";#N/A,#N/A,FALSE,"PAG13";#N/A,#N/A,FALSE,"PAG12";#N/A,#N/A,FALSE,"PAG11";#N/A,#N/A,FALSE,"PAG10";#N/A,#N/A,FALSE,"PAG09";#N/A,#N/A,FALSE,"PAG08";#N/A,#N/A,FALSE,"PAG07";#N/A,#N/A,FALSE,"PAG06";#N/A,#N/A,FALSE,"PAG05";#N/A,#N/A,FALSE,"PAG04";#N/A,#N/A,FALSE,"PAG03";#N/A,#N/A,FALSE,"PAG02";#N/A,#N/A,FALSE,"PAG01";#N/A,#N/A,FALSE,"Índice";#N/A,#N/A,FALSE,"CAPA"}</definedName>
    <definedName name="mtbf">[64]MTBF!$A$7:$AS$18</definedName>
    <definedName name="mtrial" hidden="1">{"Cover",#N/A,FALSE,"Cover";"Summary",#N/A,FALSE,"Summarpage"}</definedName>
    <definedName name="mtrialii" hidden="1">{"Cover",#N/A,FALSE,"Cover";"Summary",#N/A,FALSE,"Summarpage"}</definedName>
    <definedName name="mttr">[64]MTTR!$A$7:$AK$18</definedName>
    <definedName name="multcash1" hidden="1">#REF!</definedName>
    <definedName name="multcash4" hidden="1">#REF!</definedName>
    <definedName name="multformrow4" hidden="1">#REF!</definedName>
    <definedName name="multtable" hidden="1">#REF!</definedName>
    <definedName name="mvicebit_col" hidden="1">#REF!</definedName>
    <definedName name="mvicprojebitda_col" hidden="1">#REF!</definedName>
    <definedName name="mwrmfpk" hidden="1">{#N/A,#N/A,FALSE,"Consolidated Shipley";#N/A,#N/A,FALSE,"Consolidated PWB";#N/A,#N/A,FALSE,"Consolidated Micro"}</definedName>
    <definedName name="mwrn.fpkg" hidden="1">{#N/A,#N/A,FALSE,"Consolidated Shipley";#N/A,#N/A,FALSE,"Consolidated PWB";#N/A,#N/A,FALSE,"Consolidated Micro"}</definedName>
    <definedName name="mwrn.fpkk" hidden="1">{#N/A,#N/A,FALSE,"Consolidated Shipley";#N/A,#N/A,FALSE,"Consolidated PWB";#N/A,#N/A,FALSE,"Consolidated Micro"}</definedName>
    <definedName name="mwrn.pulp" hidden="1">{"Pulp Production",#N/A,FALSE,"Pulp";"Pulp Earnings",#N/A,FALSE,"Pulp"}</definedName>
    <definedName name="mwrn2pagers" hidden="1">{"Cover",#N/A,FALSE,"Cover";"Summary",#N/A,FALSE,"Summarpage"}</definedName>
    <definedName name="mwrncomplete" hidden="1">{"Cover",#N/A,FALSE,"Cover";"Summary",#N/A,FALSE,"Summarpage";"Assumptions",#N/A,FALSE,"Assumptions";"Earnings",#N/A,FALSE,"Earnings";"CF Oper.",#N/A,FALSE,"Earnings";"Balance Sheet",#N/A,FALSE,"balance";"Cash Flow",#N/A,FALSE,"cash flow";"Paper Production",#N/A,FALSE,"Paper";"Paper Earnings",#N/A,FALSE,"Paper";"Wood Production",#N/A,FALSE,"Wood Products";"Wood Earnings",#N/A,FALSE,"Wood Products";"Pulp Production",#N/A,FALSE,"Pulp";"Pulp Earnings",#N/A,FALSE,"Pulp"}</definedName>
    <definedName name="mwrnfpkg" hidden="1">{#N/A,#N/A,FALSE,"Consolidated Shipley";#N/A,#N/A,FALSE,"Consolidated PWB";#N/A,#N/A,FALSE,"Consolidated Micro"}</definedName>
    <definedName name="mwrnfpkg2" hidden="1">{#N/A,#N/A,FALSE,"Consolidated Shipley";#N/A,#N/A,FALSE,"Consolidated PWB";#N/A,#N/A,FALSE,"Consolidated Micro"}</definedName>
    <definedName name="mwrnfpkg3" hidden="1">{#N/A,#N/A,FALSE,"Consolidated Shipley";#N/A,#N/A,FALSE,"Consolidated PWB";#N/A,#N/A,FALSE,"Consolidated Micro"}</definedName>
    <definedName name="myujdcd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yujdcd_1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yujdcd_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yujdcd_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yujdcd_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yujdcd_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n" hidden="1">{#N/A,#N/A,FALSE,"USOUTBOUND"}</definedName>
    <definedName name="N.Ferrosos" hidden="1">{"'CptDifn'!$AA$32:$AG$32"}</definedName>
    <definedName name="n_1" hidden="1">{#N/A,#N/A,FALSE,"USOUTBOUND"}</definedName>
    <definedName name="n_2" hidden="1">{#N/A,#N/A,FALSE,"USOUTBOUND"}</definedName>
    <definedName name="na" hidden="1">{#N/A,#N/A,FALSE,"USOUTBOUND"}</definedName>
    <definedName name="nadaaaaaaaaaaaaa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nb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nb_1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nb_2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nbs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ncxbcxbcxw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nelson" hidden="1">{#N/A,#N/A,FALSE,"USOUTBOUND"}</definedName>
    <definedName name="NEWWW" hidden="1">{"'PXR_6500'!$A$1:$I$124"}</definedName>
    <definedName name="nfns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nhtmlcontrol" hidden="1">{"'Foreign exchange rates'!$A$1:$D$11"}</definedName>
    <definedName name="nhtmlii" hidden="1">{"'Foreign exchange rates'!$A$1:$D$11"}</definedName>
    <definedName name="njks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nkfldsnc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nkgnf" hidden="1">{#N/A,#N/A,FALSE,"Consolidated Shipley";#N/A,#N/A,FALSE,"Consolidated PWB";#N/A,#N/A,FALSE,"Consolidated Micro"}</definedName>
    <definedName name="nmm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nmm_1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nmm_2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nmm_3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nmm_4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nmm_5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nn" hidden="1">#REF!</definedName>
    <definedName name="NNN" hidden="1">{#N/A,#N/A,FALSE,"USOUTBOUND"}</definedName>
    <definedName name="nnnn" hidden="1">{#N/A,#N/A,FALSE,"USOUTBOUND"}</definedName>
    <definedName name="nnnnn" hidden="1">{#N/A,#N/A,FALSE,"USOUTBOUND"}</definedName>
    <definedName name="nnnnnx" hidden="1">{#N/A,#N/A,FALSE,"USOUTBOUND"}</definedName>
    <definedName name="nnnnx" hidden="1">{#N/A,#N/A,FALSE,"USOUTBOUND"}</definedName>
    <definedName name="NNNX" hidden="1">{#N/A,#N/A,FALSE,"USOUTBOUND"}</definedName>
    <definedName name="NOME" hidden="1">#REF!</definedName>
    <definedName name="NomeTabela">"Dummy"</definedName>
    <definedName name="non.fpkk" hidden="1">{#N/A,#N/A,FALSE,"Consolidated Shipley";#N/A,#N/A,FALSE,"Consolidated PWB";#N/A,#N/A,FALSE,"Consolidated Micro"}</definedName>
    <definedName name="non.wrn.Pulp." hidden="1">{"Pulp Production",#N/A,FALSE,"Pulp";"Pulp Earnings",#N/A,FALSE,"Pulp"}</definedName>
    <definedName name="non_question" hidden="1">{#N/A,#N/A,FALSE,"Consolidated Shipley";#N/A,#N/A,FALSE,"Consolidated PWB";#N/A,#N/A,FALSE,"Consolidated Micro"}</definedName>
    <definedName name="non_questionII" hidden="1">{#N/A,#N/A,FALSE,"Consolidated Shipley";#N/A,#N/A,FALSE,"Consolidated PWB";#N/A,#N/A,FALSE,"Consolidated Micro"}</definedName>
    <definedName name="non_trial" hidden="1">{"Cover",#N/A,FALSE,"Cover";"Summary",#N/A,FALSE,"Summarpage"}</definedName>
    <definedName name="non_TrialII" hidden="1">{"Cover",#N/A,FALSE,"Cover";"Summary",#N/A,FALSE,"Summarpage"}</definedName>
    <definedName name="non_wrm.fpk" hidden="1">{#N/A,#N/A,FALSE,"Consolidated Shipley";#N/A,#N/A,FALSE,"Consolidated PWB";#N/A,#N/A,FALSE,"Consolidated Micro"}</definedName>
    <definedName name="non_wrn.2._pagers." hidden="1">{"Cover",#N/A,FALSE,"Cover";"Summary",#N/A,FALSE,"Summarpage"}</definedName>
    <definedName name="non_wrn.Complete" hidden="1">{"Cover",#N/A,FALSE,"Cover";"Summary",#N/A,FALSE,"Summarpage";"Assumptions",#N/A,FALSE,"Assumptions";"Earnings",#N/A,FALSE,"Earnings";"CF Oper.",#N/A,FALSE,"Earnings";"Balance Sheet",#N/A,FALSE,"balance";"Cash Flow",#N/A,FALSE,"cash flow";"Paper Production",#N/A,FALSE,"Paper";"Paper Earnings",#N/A,FALSE,"Paper";"Wood Production",#N/A,FALSE,"Wood Products";"Wood Earnings",#N/A,FALSE,"Wood Products";"Pulp Production",#N/A,FALSE,"Pulp";"Pulp Earnings",#N/A,FALSE,"Pulp"}</definedName>
    <definedName name="non_wrn.fpkg." hidden="1">{#N/A,#N/A,FALSE,"Consolidated Shipley";#N/A,#N/A,FALSE,"Consolidated PWB";#N/A,#N/A,FALSE,"Consolidated Micro"}</definedName>
    <definedName name="non_wrn.fpkg1" hidden="1">{#N/A,#N/A,FALSE,"Consolidated Shipley";#N/A,#N/A,FALSE,"Consolidated PWB";#N/A,#N/A,FALSE,"Consolidated Micro"}</definedName>
    <definedName name="non_wrn.fpkg2" hidden="1">{#N/A,#N/A,FALSE,"Consolidated Shipley";#N/A,#N/A,FALSE,"Consolidated PWB";#N/A,#N/A,FALSE,"Consolidated Micro"}</definedName>
    <definedName name="non_wrn.fpkg3" hidden="1">{#N/A,#N/A,FALSE,"Consolidated Shipley";#N/A,#N/A,FALSE,"Consolidated PWB";#N/A,#N/A,FALSE,"Consolidated Micro"}</definedName>
    <definedName name="nonhtml_control" hidden="1">{"'Foreign exchange rates'!$A$1:$D$11"}</definedName>
    <definedName name="nonhtml_II" hidden="1">{"'Foreign exchange rates'!$A$1:$D$11"}</definedName>
    <definedName name="nOVO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novo_nome" hidden="1">{#N/A,#N/A,FALSE,"31 - Balanço";#N/A,#N/A,FALSE,"41 - Resultado";#N/A,#N/A,FALSE,"51 - Fluxo de Caixa"}</definedName>
    <definedName name="nquestion" hidden="1">{#N/A,#N/A,FALSE,"Consolidated Shipley";#N/A,#N/A,FALSE,"Consolidated PWB";#N/A,#N/A,FALSE,"Consolidated Micro"}</definedName>
    <definedName name="nquestionii" hidden="1">{#N/A,#N/A,FALSE,"Consolidated Shipley";#N/A,#N/A,FALSE,"Consolidated PWB";#N/A,#N/A,FALSE,"Consolidated Micro"}</definedName>
    <definedName name="nti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ntrial" hidden="1">{"Cover",#N/A,FALSE,"Cover";"Summary",#N/A,FALSE,"Summarpage"}</definedName>
    <definedName name="ntrialii" hidden="1">{"Cover",#N/A,FALSE,"Cover";"Summary",#N/A,FALSE,"Summarpage"}</definedName>
    <definedName name="nuevo" hidden="1">#REF!</definedName>
    <definedName name="nuevoii" hidden="1">#REF!</definedName>
    <definedName name="nwrm.fpk" hidden="1">{#N/A,#N/A,FALSE,"Consolidated Shipley";#N/A,#N/A,FALSE,"Consolidated PWB";#N/A,#N/A,FALSE,"Consolidated Micro"}</definedName>
    <definedName name="nwrn.adfs" hidden="1">{#N/A,#N/A,FALSE,"Consolidated Shipley";#N/A,#N/A,FALSE,"Consolidated PWB";#N/A,#N/A,FALSE,"Consolidated Micro"}</definedName>
    <definedName name="nwrn.fpkkk" hidden="1">{#N/A,#N/A,FALSE,"Consolidated Shipley";#N/A,#N/A,FALSE,"Consolidated PWB";#N/A,#N/A,FALSE,"Consolidated Micro"}</definedName>
    <definedName name="nwrn.pulpp" hidden="1">{"Pulp Production",#N/A,FALSE,"Pulp";"Pulp Earnings",#N/A,FALSE,"Pulp"}</definedName>
    <definedName name="nwrncomplete" hidden="1">{"Cover",#N/A,FALSE,"Cover";"Summary",#N/A,FALSE,"Summarpage";"Assumptions",#N/A,FALSE,"Assumptions";"Earnings",#N/A,FALSE,"Earnings";"CF Oper.",#N/A,FALSE,"Earnings";"Balance Sheet",#N/A,FALSE,"balance";"Cash Flow",#N/A,FALSE,"cash flow";"Paper Production",#N/A,FALSE,"Paper";"Paper Earnings",#N/A,FALSE,"Paper";"Wood Production",#N/A,FALSE,"Wood Products";"Wood Earnings",#N/A,FALSE,"Wood Products";"Pulp Production",#N/A,FALSE,"Pulp";"Pulp Earnings",#N/A,FALSE,"Pulp"}</definedName>
    <definedName name="nwrnfadf" hidden="1">{#N/A,#N/A,FALSE,"Consolidated Shipley";#N/A,#N/A,FALSE,"Consolidated PWB";#N/A,#N/A,FALSE,"Consolidated Micro"}</definedName>
    <definedName name="nwrnpagers" hidden="1">{"Cover",#N/A,FALSE,"Cover";"Summary",#N/A,FALSE,"Summarpage"}</definedName>
    <definedName name="o" hidden="1">{"'CptDifn'!$AA$32:$AG$32"}</definedName>
    <definedName name="O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b" hidden="1">{#N/A,#N/A,FALSE,"USOUTBOUND"}</definedName>
    <definedName name="OBS">'[26]IMP-96'!$AE$2:$AE$221</definedName>
    <definedName name="Ocultar_sum" localSheetId="3">[115]!Ocultar_sum</definedName>
    <definedName name="Ocultar_sum" localSheetId="5">[115]!Ocultar_sum</definedName>
    <definedName name="Ocultar_sum" localSheetId="0">[115]!Ocultar_sum</definedName>
    <definedName name="Ocultar_sum" localSheetId="2">[115]!Ocultar_sum</definedName>
    <definedName name="Ocultar_sum" localSheetId="4">[115]!Ocultar_sum</definedName>
    <definedName name="Ocultar_sum">[115]!Ocultar_sum</definedName>
    <definedName name="oi">#N/A</definedName>
    <definedName name="ok" hidden="1">{"a_assump1",#N/A,FALSE,"BPlan 96-00 - Base";"a_assump2",#N/A,FALSE,"BPlan 96-00 - Base";"a_plus",#N/A,FALSE,"BPlan 96-00 - Base";"a_bs",#N/A,FALSE,"BPlan 96-00 - Base";"a_cf",#N/A,FALSE,"BPlan 96-00 - Base";"a_irrbase",#N/A,FALSE,"BPlan 96-00 - Base";"a_notes",#N/A,FALSE,"BPlan 96-00 - Base"}</definedName>
    <definedName name="on" hidden="1">{"a_assump1",#N/A,FALSE,"BPlan 96-00 - Base";"a_assump2",#N/A,FALSE,"BPlan 96-00 - Base";"a_plus",#N/A,FALSE,"BPlan 96-00 - Base";"a_bs",#N/A,FALSE,"BPlan 96-00 - Base";"a_cf",#N/A,FALSE,"BPlan 96-00 - Base";"a_irrbase",#N/A,FALSE,"BPlan 96-00 - Base";"a_notes",#N/A,FALSE,"BPlan 96-00 - Base"}</definedName>
    <definedName name="OO" hidden="1">{"INVERSIONES",#N/A,FALSE,"Impresion"}</definedName>
    <definedName name="oooo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ooooooooo" hidden="1">#REF!</definedName>
    <definedName name="op" hidden="1">[127]Plan1!#REF!</definedName>
    <definedName name="Opção" hidden="1">{#N/A,#N/A,FALSE,"Cronograma";#N/A,#N/A,FALSE,"Cronogr. 2"}</definedName>
    <definedName name="Opção_1" hidden="1">{#N/A,#N/A,FALSE,"Cronograma";#N/A,#N/A,FALSE,"Cronogr. 2"}</definedName>
    <definedName name="ope_end">'[90]Painel de Controle'!$E$73</definedName>
    <definedName name="ope_start">'[90]Painel de Controle'!$E$72</definedName>
    <definedName name="opop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opop_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OpssRisk2" hidden="1">{#N/A,#N/A,FALSE,"Pounds TRF";#N/A,#N/A,FALSE,"Pounds SRF P";#N/A,#N/A,FALSE,"Pounds TRF vs SRF P";#N/A,#N/A,FALSE,"Pounds 98 Acts";#N/A,#N/A,FALSE,"IFO 1999 TRF";#N/A,#N/A,FALSE,"Pounds TRF vs 98";#N/A,#N/A,FALSE,"IFO 1999 SRF";#N/A,#N/A,FALSE,"IFO TRF vs SRF";#N/A,#N/A,FALSE,"IFO 1998 Acts";#N/A,#N/A,FALSE,"IFO TRF vs 98";#N/A,#N/A,FALSE,"Margin Per Lb";#N/A,#N/A,FALSE,"IFO";#N/A,#N/A,FALSE,"TRF vs 97 Rpt";#N/A,#N/A,FALSE,"TRF vs 97 Adj";#N/A,#N/A,FALSE,"TRF Margin";#N/A,#N/A,FALSE,"FSD (2)";#N/A,#N/A,FALSE,"FSD";#N/A,#N/A,FALSE,"FSDxKFI";#N/A,#N/A,FALSE,"Bev";#N/A,#N/A,FALSE,"Total Coffee";#N/A,#N/A,FALSE,"H&amp;R Caf";#N/A,#N/A,FALSE,"H&amp;R Dec";#N/A,#N/A,FALSE,"OCS Caf";#N/A,#N/A,FALSE,"OCS Dec";#N/A,#N/A,FALSE,"Soluble";#N/A,#N/A,FALSE,"Vend";#N/A,#N/A,FALSE,"Gourmet Bean";#N/A,#N/A,FALSE,"Origins";#N/A,#N/A,FALSE,"Other Hot";#N/A,#N/A,FALSE,"Retail";#N/A,#N/A,FALSE,"Powdered";#N/A,#N/A,FALSE,"Total GFIC";#N/A,#N/A,FALSE,"Country Time";#N/A,#N/A,FALSE,"Kool Aid";#N/A,#N/A,FALSE,"Bulk";#N/A,#N/A,FALSE,"Crystal Light";#N/A,#N/A,FALSE,"Twist";#N/A,#N/A,FALSE,"Tang";#N/A,#N/A,FALSE,"Retail PSD";#N/A,#N/A,FALSE,"RTD";#N/A,#N/A,FALSE,"Dairy &amp; Enhancers";#N/A,#N/A,FALSE,"Enhancers";#N/A,#N/A,FALSE,"Spoonables";#N/A,#N/A,FALSE,"Pourable&amp;Dry";#N/A,#N/A,FALSE,"Sauces - West";#N/A,#N/A,FALSE,"Sauces - East";#N/A,#N/A,FALSE,"Other West";#N/A,#N/A,FALSE,"Other East";#N/A,#N/A,FALSE,"Cheese";#N/A,#N/A,FALSE,"Process";#N/A,#N/A,FALSE,"Cream";#N/A,#N/A,FALSE,"Grated";#N/A,#N/A,FALSE,"Natural";#N/A,#N/A,FALSE,"Other Cheese &amp; Dairy";#N/A,#N/A,FALSE,"Breakstone";#N/A,#N/A,FALSE,"Yogurt";#N/A,#N/A,FALSE,"Meat &amp; Desserts";#N/A,#N/A,FALSE,"Desserts";#N/A,#N/A,FALSE,"Cheesecake";#N/A,#N/A,FALSE,"Gelatin";#N/A,#N/A,FALSE,"Pudding";#N/A,#N/A,FALSE,"Other Desserts";#N/A,#N/A,FALSE,"SS Desserts";#N/A,#N/A,FALSE,"Meats";#N/A,#N/A,FALSE,"Sand Meats";#N/A,#N/A,FALSE,"Bacon";#N/A,#N/A,FALSE,"Hot Dogs";#N/A,#N/A,FALSE,"Other Meats";#N/A,#N/A,FALSE,"Other Mt &amp; Dsts";#N/A,#N/A,FALSE,"Pickles";#N/A,#N/A,FALSE,"Cereal";#N/A,#N/A,FALSE,"Mac'ncheese";#N/A,#N/A,FALSE,"pro dev";#N/A,#N/A,FALSE,"Pizza";#N/A,#N/A,FALSE,"Shooter";#N/A,#N/A,FALSE,"Sweetness";#N/A,#N/A,FALSE,"New Prod";#N/A,#N/A,FALSE,"Other FSD";#N/A,#N/A,FALSE,"BRG";#N/A,#N/A,FALSE,"Div Admin";#N/A,#N/A,FALSE,"Commissary - calc.";#N/A,#N/A,FALSE,"FSD Corp Assess";#N/A,#N/A,FALSE,"KFI";#N/A,#N/A,FALSE,"Flavors&amp;Cheeses";#N/A,#N/A,FALSE,"Bakers";#N/A,#N/A,FALSE,"KFI Corp Assess";#N/A,#N/A,FALSE,"Commissary x Loss";#N/A,#N/A,FALSE,"Commissary Loss";#N/A,#N/A,FALSE,"Contrib Mgn"}</definedName>
    <definedName name="Orçada" hidden="1">{"'CptDifn'!$AA$32:$AG$32"}</definedName>
    <definedName name="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der2" hidden="1">1</definedName>
    <definedName name="Org." hidden="1">{#N/A,#N/A,FALSE,"Sheet1"}</definedName>
    <definedName name="orig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RVTZFKVPU" hidden="1">[78]EFETIVO!#REF!</definedName>
    <definedName name="os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OUTRO" hidden="1">{"'PXR_6500'!$A$1:$I$124"}</definedName>
    <definedName name="OutrosCavalo">'[128]Investimentos e Housing-Cav. RJ'!$C$26</definedName>
    <definedName name="ovall">[129]OVERHEAD!$A$14:$R$72,[129]OVERHEAD!$A$76,[129]OVERHEAD!$A$76:$R$134,[129]OVERHEAD!$A$138:$R$196,[129]OVERHEAD!$A$200:$R$258,[129]OVERHEAD!$A$262:$R$320,[129]OVERHEAD!$A$324:$R$382,[129]OVERHEAD!$A$386:$R$444,[129]OVERHEAD!$A$448:$R$506,[129]OVERHEAD!$A$510:$R$568,[129]OVERHEAD!$A$570:$R$628</definedName>
    <definedName name="OVENG3">[129]OVERHEAD!$A$386:$R$444,[129]OVERHEAD!$A$448:$R$506,[129]OVERHEAD!$A$510:$R$569,[129]OVERHEAD!$A$570:$R$628</definedName>
    <definedName name="OVQUAL2">[129]OVERHEAD!$A$262:$R$320,[129]OVERHEAD!$A$324:$R$382</definedName>
    <definedName name="p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p_1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p_2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pa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PACKAGE">[130]volfcst!$R$7:$AE$73,[130]volfcst!$R$142:$AE$183,[130]volfcst!$R$78:$AD$141,[130]volfcst!$AM$7:$AZ$73,[130]volfcst!$AM$78:$AY$139,[130]volfcst!$A$7:$M$41,[130]volfcst!$A$77:$N$115</definedName>
    <definedName name="Página5" hidden="1">{#N/A,#N/A,FALSE,"O&amp;I Worksheet"}</definedName>
    <definedName name="Pal_Workbook_GUID" hidden="1">"PFXSY24DI4NHQ8YUXSVWNPGQ"</definedName>
    <definedName name="PAR">[131]PAR!$C$6:$R$13</definedName>
    <definedName name="parCrescimento">[132]Par!$B$29</definedName>
    <definedName name="parCustoBysat">[132]Par!$B$25</definedName>
    <definedName name="parCustoMb">[132]Par!$B$27</definedName>
    <definedName name="parDadosChip">[132]Par!$B$23</definedName>
    <definedName name="parDolar">'[101]PC TI'!$L$3</definedName>
    <definedName name="parDollar">[132]Par!$B$5</definedName>
    <definedName name="parNumOperacoes">[132]Par!$B$30</definedName>
    <definedName name="parQtdCarros">[132]Par!$B$24</definedName>
    <definedName name="parRemTi">'[101]PC TI'!$L$2</definedName>
    <definedName name="parRemuneracao">[132]Par!$B$6</definedName>
    <definedName name="parReservaTi">'[101]PC TI'!$L$4</definedName>
    <definedName name="parResTecSoft">[132]Par!$B$7</definedName>
    <definedName name="parTempo">[132]Par!$B$26</definedName>
    <definedName name="PASamaro" hidden="1">{#N/A,#N/A,FALSE,"Cronograma";#N/A,#N/A,FALSE,"Cronogr. 2"}</definedName>
    <definedName name="PASamaro_1" hidden="1">{#N/A,#N/A,FALSE,"Cronograma";#N/A,#N/A,FALSE,"Cronogr. 2"}</definedName>
    <definedName name="paulo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paulo_1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paulo_2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pay">#N/A</definedName>
    <definedName name="pc_66">'[64]PC-054'!$A$10:$AZ$40</definedName>
    <definedName name="pc_68">'[64]PC-Alugada3'!$A$10:$BA$40</definedName>
    <definedName name="pdaosdods" hidden="1">{#N/A,#N/A,FALSE,"USOUTBOUND"}</definedName>
    <definedName name="pdaosdods_1" hidden="1">{#N/A,#N/A,FALSE,"USOUTBOUND"}</definedName>
    <definedName name="pdaosdods_2" hidden="1">{#N/A,#N/A,FALSE,"USOUTBOUND"}</definedName>
    <definedName name="pdaosdos" hidden="1">{#N/A,#N/A,FALSE,"USOUTBOUND"}</definedName>
    <definedName name="PE05798REPLAN" hidden="1">{#N/A,#N/A,FALSE,"Cronograma";#N/A,#N/A,FALSE,"Cronogr. 2"}</definedName>
    <definedName name="PE05798REPLAN_1" hidden="1">{#N/A,#N/A,FALSE,"Cronograma";#N/A,#N/A,FALSE,"Cronogr. 2"}</definedName>
    <definedName name="PercentFoz">[43]Controle_Input_Filhas!$D$21:$BH$23</definedName>
    <definedName name="PercentFozLum">[43]Controle_Input_Lumina!$D$20:$BH$21</definedName>
    <definedName name="PETRX72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PETRX72_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PFHRUITTGP" hidden="1">#REF!</definedName>
    <definedName name="pickup_wednesdayLotInformation">[96]validationInfo!$A$1:$A$2</definedName>
    <definedName name="PITTWAY" hidden="1">{#N/A,#N/A,FALSE,"Che-Ga";#N/A,#N/A,FALSE,"Iv-Sm";#N/A,#N/A,FALSE,"So-We";#N/A,#N/A,FALSE,"Me-Po";#N/A,#N/A,FALSE,"Be-Bo";#N/A,#N/A,FALSE,"Cha-Ki";#N/A,#N/A,FALSE,"In";#N/A,#N/A,FALSE,"Schedule 23";#N/A,#N/A,FALSE,"Schedule 22";#N/A,#N/A,FALSE,"WACC"}</definedName>
    <definedName name="plan1" hidden="1">{#N/A,#N/A,FALSE,"Cronograma";#N/A,#N/A,FALSE,"Cronogr. 2"}</definedName>
    <definedName name="plan1_1" hidden="1">{#N/A,#N/A,FALSE,"Cronograma";#N/A,#N/A,FALSE,"Cronogr. 2"}</definedName>
    <definedName name="PlanilhaPaulo" hidden="1">{#N/A,#N/A,FALSE,"LLAVE";#N/A,#N/A,FALSE,"EERR";#N/A,#N/A,FALSE,"ESP";#N/A,#N/A,FALSE,"EOAF";#N/A,#N/A,FALSE,"CASH";#N/A,#N/A,FALSE,"FINANZAS";#N/A,#N/A,FALSE,"DEUDA";#N/A,#N/A,FALSE,"INVERSION";#N/A,#N/A,FALSE,"PERSONAL"}</definedName>
    <definedName name="pmser" hidden="1">{#N/A,#N/A,FALSE,"Eastern";#N/A,#N/A,FALSE,"Western"}</definedName>
    <definedName name="pmser_1" hidden="1">{#N/A,#N/A,FALSE,"Eastern";#N/A,#N/A,FALSE,"Western"}</definedName>
    <definedName name="pmser_2" hidden="1">{#N/A,#N/A,FALSE,"Eastern";#N/A,#N/A,FALSE,"Western"}</definedName>
    <definedName name="pmser_3" hidden="1">{#N/A,#N/A,FALSE,"Eastern";#N/A,#N/A,FALSE,"Western"}</definedName>
    <definedName name="pmser_4" hidden="1">{#N/A,#N/A,FALSE,"Eastern";#N/A,#N/A,FALSE,"Western"}</definedName>
    <definedName name="pmser_5" hidden="1">{#N/A,#N/A,FALSE,"Eastern";#N/A,#N/A,FALSE,"Western"}</definedName>
    <definedName name="pol" hidden="1">{#N/A,#N/A,FALSE,"Eastern";#N/A,#N/A,FALSE,"Western"}</definedName>
    <definedName name="pol_1" hidden="1">{#N/A,#N/A,FALSE,"Eastern";#N/A,#N/A,FALSE,"Western"}</definedName>
    <definedName name="pol_2" hidden="1">{#N/A,#N/A,FALSE,"Eastern";#N/A,#N/A,FALSE,"Western"}</definedName>
    <definedName name="pol_3" hidden="1">{#N/A,#N/A,FALSE,"Eastern";#N/A,#N/A,FALSE,"Western"}</definedName>
    <definedName name="pol_4" hidden="1">{#N/A,#N/A,FALSE,"Eastern";#N/A,#N/A,FALSE,"Western"}</definedName>
    <definedName name="pol_5" hidden="1">{#N/A,#N/A,FALSE,"Eastern";#N/A,#N/A,FALSE,"Western"}</definedName>
    <definedName name="Popular" hidden="1">{#N/A,#N/A,FALSE,"Cronograma";#N/A,#N/A,FALSE,"Cronogr. 2"}</definedName>
    <definedName name="PORTAL1">[131]PORTAL!$F$2:$T$316</definedName>
    <definedName name="PORTAL2">[131]PORTAL!$E$2:$T$316</definedName>
    <definedName name="portaria" hidden="1">'[35]HPS Slit Coil (Centralia)'!#REF!</definedName>
    <definedName name="pp" hidden="1">{#N/A,#N/A,FALSE,"ENERGIA";#N/A,#N/A,FALSE,"PERDIDAS";#N/A,#N/A,FALSE,"CLIENTES";#N/A,#N/A,FALSE,"ESTADO";#N/A,#N/A,FALSE,"TECNICA"}</definedName>
    <definedName name="pp_1" hidden="1">{#N/A,#N/A,FALSE,"Eastern";#N/A,#N/A,FALSE,"Western"}</definedName>
    <definedName name="pp_2" hidden="1">{#N/A,#N/A,FALSE,"Eastern";#N/A,#N/A,FALSE,"Western"}</definedName>
    <definedName name="pp_3" hidden="1">{#N/A,#N/A,FALSE,"Eastern";#N/A,#N/A,FALSE,"Western"}</definedName>
    <definedName name="pp_4" hidden="1">{#N/A,#N/A,FALSE,"Eastern";#N/A,#N/A,FALSE,"Western"}</definedName>
    <definedName name="pp_5" hidden="1">{#N/A,#N/A,FALSE,"Eastern";#N/A,#N/A,FALSE,"Western"}</definedName>
    <definedName name="ppp" hidden="1">{#N/A,#N/A,FALSE,"PAG16";#N/A,#N/A,FALSE,"PAG15";#N/A,#N/A,FALSE,"PAG14";#N/A,#N/A,FALSE,"PAG13";#N/A,#N/A,FALSE,"PAG12";#N/A,#N/A,FALSE,"PAG11";#N/A,#N/A,FALSE,"PAG10";#N/A,#N/A,FALSE,"PAG09";#N/A,#N/A,FALSE,"PAG08";#N/A,#N/A,FALSE,"PAG07";#N/A,#N/A,FALSE,"PAG06";#N/A,#N/A,FALSE,"PAG05";#N/A,#N/A,FALSE,"PAG04";#N/A,#N/A,FALSE,"PAG03";#N/A,#N/A,FALSE,"PAG02";#N/A,#N/A,FALSE,"PAG01";#N/A,#N/A,FALSE,"Índice";#N/A,#N/A,FALSE,"CAPA"}</definedName>
    <definedName name="pppp" hidden="1">{#N/A,#N/A,FALSE,"Inmovilizado material";#N/A,#N/A,FALSE,"Inmovilizado inmaterial ";#N/A,#N/A,FALSE,"Participaciones";#N/A,#N/A,FALSE,"Fondo Comercio";#N/A,#N/A,FALSE,"Cilentes y deudores emp. grupo";#N/A,#N/A,FALSE,"Fondos Própios";#N/A,#N/A,FALSE,"Movimiento Reservas";#N/A,#N/A,FALSE,"Socios Externos";#N/A,#N/A,FALSE,"Socios Externos Movimiento";#N/A,#N/A,FALSE,"Obligaciones Saldos";#N/A,#N/A,FALSE,"Ingresos y Gtos Extras";#N/A,#N/A,FALSE,"Gtos e Ingr empresas grupo"}</definedName>
    <definedName name="PPPPP" hidden="1">{#N/A,#N/A,FALSE,"Inmovilizado material";#N/A,#N/A,FALSE,"Inmovilizado inmaterial ";#N/A,#N/A,FALSE,"Participaciones";#N/A,#N/A,FALSE,"Fondo Comercio";#N/A,#N/A,FALSE,"Cilentes y deudores emp. grupo";#N/A,#N/A,FALSE,"Fondos Própios";#N/A,#N/A,FALSE,"Movimiento Reservas";#N/A,#N/A,FALSE,"Socios Externos";#N/A,#N/A,FALSE,"Socios Externos Movimiento";#N/A,#N/A,FALSE,"Obligaciones Saldos";#N/A,#N/A,FALSE,"Ingresos y Gtos Extras";#N/A,#N/A,FALSE,"Gtos e Ingr empresas grupo"}</definedName>
    <definedName name="PPRA" hidden="1">{"'CptDifn'!$AA$32:$AG$32"}</definedName>
    <definedName name="prancha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prancha_1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prancha_2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pranchad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Prazo">'[90]Painel de Controle'!$E$70</definedName>
    <definedName name="Preço" hidden="1">{#N/A,#N/A,FALSE,"Cronograma";#N/A,#N/A,FALSE,"Cronogr. 2"}</definedName>
    <definedName name="Preço_1" hidden="1">{#N/A,#N/A,FALSE,"Cronograma";#N/A,#N/A,FALSE,"Cronogr. 2"}</definedName>
    <definedName name="prefyes" hidden="1">#REF!</definedName>
    <definedName name="Premissas_1" hidden="1">{#N/A,#N/A,FALSE,"model"}</definedName>
    <definedName name="Premissas_2" hidden="1">{#N/A,#N/A,FALSE,"model"}</definedName>
    <definedName name="Premissas_3" hidden="1">{#N/A,#N/A,FALSE,"model"}</definedName>
    <definedName name="Premissas_4" hidden="1">{#N/A,#N/A,FALSE,"model"}</definedName>
    <definedName name="Premissas_5" hidden="1">{#N/A,#N/A,FALSE,"model"}</definedName>
    <definedName name="PREV.FECHTO">'[26]IMP-96'!$P$2:$P$221</definedName>
    <definedName name="Previsao" hidden="1">{"'Índice'!$A$1:$K$49"}</definedName>
    <definedName name="pricebook_col" hidden="1">#REF!</definedName>
    <definedName name="priceearnings_col" hidden="1">#REF!</definedName>
    <definedName name="prm" hidden="1">{#N/A,#N/A,FALSE,"model"}</definedName>
    <definedName name="prm_1" hidden="1">{#N/A,#N/A,FALSE,"model"}</definedName>
    <definedName name="prm_2" hidden="1">{#N/A,#N/A,FALSE,"model"}</definedName>
    <definedName name="prm_3" hidden="1">{#N/A,#N/A,FALSE,"model"}</definedName>
    <definedName name="prm_4" hidden="1">{#N/A,#N/A,FALSE,"model"}</definedName>
    <definedName name="prm_5" hidden="1">{#N/A,#N/A,FALSE,"model"}</definedName>
    <definedName name="prn" hidden="1">{#N/A,#N/A,FALSE,"model"}</definedName>
    <definedName name="prn_1" hidden="1">{#N/A,#N/A,FALSE,"model"}</definedName>
    <definedName name="prn_2" hidden="1">{#N/A,#N/A,FALSE,"model"}</definedName>
    <definedName name="prn_3" hidden="1">{#N/A,#N/A,FALSE,"model"}</definedName>
    <definedName name="prn_4" hidden="1">{#N/A,#N/A,FALSE,"model"}</definedName>
    <definedName name="prn_5" hidden="1">{#N/A,#N/A,FALSE,"model"}</definedName>
    <definedName name="PROD">[129]LABPERF!$B$10:$AC$50,[129]LABPERF!$B$53:$AC$93,[129]LABPERF!$B$96:$AC$136,[129]LABPERF!$B$139:$AC$179</definedName>
    <definedName name="produção" hidden="1">{"'CptDifn'!$AA$32:$AG$32"}</definedName>
    <definedName name="produtividade">[64]PRODUTIVIDADE!$A$7:$AH$18</definedName>
    <definedName name="Produtividade_por_equipamento">'[133]Dados_Itens Controle'!$A$13</definedName>
    <definedName name="Proj_start">'[134]Painel de Controle'!$G$13</definedName>
    <definedName name="Projeção_Início">'[135]Painel de Controle'!$H$9</definedName>
    <definedName name="prolinks_0a555ef3f82a4c79b404ec6704923279" hidden="1">'[136]Fluxo de caixa'!#REF!</definedName>
    <definedName name="prolinks_0cc97041cc0e45208d4636ba6331a80d" hidden="1">'[136]Fluxo de caixa'!#REF!</definedName>
    <definedName name="prolinks_2523d91e7bbc46309976ea5c6e13d3bf" hidden="1">'[136]Fluxo de caixa'!#REF!</definedName>
    <definedName name="prolinks_33d0f539891746ec801101210066d794" hidden="1">'[136]Caixa e alavancagem'!#REF!</definedName>
    <definedName name="prolinks_6335c4fe5f4448b794b29e2f0bb889c8" hidden="1">#REF!</definedName>
    <definedName name="prolinks_6afdc231800f4d468c2cd716b5a9edbe" hidden="1">'[136]Fluxo de caixa'!#REF!</definedName>
    <definedName name="prolinks_6d092736652b4ba49d3efdbe4fb86750" hidden="1">'[136]Fluxo de caixa'!#REF!</definedName>
    <definedName name="prolinks_87ae671efbff4b16b417ad922c58b41d" hidden="1">'[136]Caixa e alavancagem'!#REF!</definedName>
    <definedName name="prolinks_979d7377a3194538b19c53c44a64e4c3" hidden="1">'[136]Fluxo de caixa'!#REF!</definedName>
    <definedName name="prolinks_afe498d4d83646228bff6aff33fcf40e" hidden="1">'[136]Fluxo de caixa'!#REF!</definedName>
    <definedName name="prolinks_b60b2fca73bc4f0c9892b8797664b798" hidden="1">'[136]Fluxo de caixa'!#REF!</definedName>
    <definedName name="prolinks_c49e738bcf2f4f9f96d9c8a499538f0f" hidden="1">'[136]Fluxo de caixa'!#REF!</definedName>
    <definedName name="prolinks_cc007f90a72741e490657a7568c16c4d" hidden="1">'[136]Fluxo de caixa'!#REF!</definedName>
    <definedName name="prolinks_d8e0f199617143de96b76c4e07d5b978" hidden="1">'[136]Caixa e alavancagem'!#REF!</definedName>
    <definedName name="prolinks_e464c0b348c341b48436d255c71208a1" hidden="1">'[136]Fluxo de caixa'!#REF!</definedName>
    <definedName name="prolinks_f1ad30d646fa4737807a071d777b5f58" hidden="1">'[136]Fluxo de caixa'!#REF!</definedName>
    <definedName name="PROP">[82]_LISTS!$D$2:$D$3</definedName>
    <definedName name="PROPOS">[51]apoio!$A$12:$A$15</definedName>
    <definedName name="prtallold1" hidden="1">{#N/A,#N/A,FALSE,"Valuation";#N/A,#N/A,FALSE,"Financial Statements";#N/A,#N/A,FALSE,"MLP Impact";#N/A,#N/A,FALSE,"Inputs";#N/A,#N/A,FALSE,"Contracts";#N/A,#N/A,FALSE,"Financing";#N/A,#N/A,FALSE,"Depreciation";#N/A,#N/A,FALSE,"Income Taxes";#N/A,#N/A,FALSE,"Revenues"}</definedName>
    <definedName name="Prtnold" hidden="1">{#N/A,#N/A,FALSE,"Valuation";#N/A,#N/A,FALSE,"Financial Statements";#N/A,#N/A,FALSE,"MLP Impact";#N/A,#N/A,FALSE,"Inputs";#N/A,#N/A,FALSE,"Contracts";#N/A,#N/A,FALSE,"Financing";#N/A,#N/A,FALSE,"Depreciation";#N/A,#N/A,FALSE,"Income Taxes";#N/A,#N/A,FALSE,"Revenues"}</definedName>
    <definedName name="ptoc" hidden="1">{"Presentation",#N/A,FALSE,"Feb96 - ALL"}</definedName>
    <definedName name="PUALO" hidden="1">{#N/A,#N/A,FALSE,"LLAVE";#N/A,#N/A,FALSE,"EERR";#N/A,#N/A,FALSE,"ESP";#N/A,#N/A,FALSE,"EOAF";#N/A,#N/A,FALSE,"CASH";#N/A,#N/A,FALSE,"FINANZAS";#N/A,#N/A,FALSE,"DEUDA";#N/A,#N/A,FALSE,"INVERSION";#N/A,#N/A,FALSE,"PERSONAL"}</definedName>
    <definedName name="PUB_UserID" hidden="1">"MAYERX"</definedName>
    <definedName name="PVQSJRUOLO" hidden="1">#REF!</definedName>
    <definedName name="q" hidden="1">{"'Índice'!$A$1:$K$49"}</definedName>
    <definedName name="q.wrn.fpkg2" hidden="1">{#N/A,#N/A,FALSE,"Consolidated Shipley";#N/A,#N/A,FALSE,"Consolidated PWB";#N/A,#N/A,FALSE,"Consolidated Micro"}</definedName>
    <definedName name="qeazr" hidden="1">{#N/A,#N/A,FALSE,"Eastern";#N/A,#N/A,FALSE,"Western"}</definedName>
    <definedName name="qeazr_1" hidden="1">{#N/A,#N/A,FALSE,"Eastern";#N/A,#N/A,FALSE,"Western"}</definedName>
    <definedName name="qeazr_2" hidden="1">{#N/A,#N/A,FALSE,"Eastern";#N/A,#N/A,FALSE,"Western"}</definedName>
    <definedName name="qeazr_3" hidden="1">{#N/A,#N/A,FALSE,"Eastern";#N/A,#N/A,FALSE,"Western"}</definedName>
    <definedName name="qeazr_4" hidden="1">{#N/A,#N/A,FALSE,"Eastern";#N/A,#N/A,FALSE,"Western"}</definedName>
    <definedName name="qeazr_5" hidden="1">{#N/A,#N/A,FALSE,"Eastern";#N/A,#N/A,FALSE,"Western"}</definedName>
    <definedName name="QFDSQFQDS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QHBTRQH" hidden="1">{#N/A,#N/A,FALSE,"Instructions";#N/A,#N/A,FALSE,"P&amp;L";#N/A,#N/A,FALSE,"Balance Sheet";#N/A,#N/A,FALSE,"Margins";#N/A,#N/A,FALSE,"Overheads";#N/A,#N/A,FALSE,"Investment Income"}</definedName>
    <definedName name="qhtmlcontrol" hidden="1">{"'Foreign exchange rates'!$A$1:$D$11"}</definedName>
    <definedName name="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" hidden="1">{#N/A,#N/A,FALSE,"cpt"}</definedName>
    <definedName name="q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q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q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question" hidden="1">{#N/A,#N/A,FALSE,"Consolidated Shipley";#N/A,#N/A,FALSE,"Consolidated PWB";#N/A,#N/A,FALSE,"Consolidated Micro"}</definedName>
    <definedName name="qtrial" hidden="1">{"Cover",#N/A,FALSE,"Cover";"Summary",#N/A,FALSE,"Summarpage"}</definedName>
    <definedName name="question" hidden="1">{#N/A,#N/A,FALSE,"Consolidated Shipley";#N/A,#N/A,FALSE,"Consolidated PWB";#N/A,#N/A,FALSE,"Consolidated Micro"}</definedName>
    <definedName name="questionII" hidden="1">{#N/A,#N/A,FALSE,"Consolidated Shipley";#N/A,#N/A,FALSE,"Consolidated PWB";#N/A,#N/A,FALSE,"Consolidated Micro"}</definedName>
    <definedName name="qw" hidden="1">{"'PRODUCTIONCOST SHEET'!$B$3:$G$48"}</definedName>
    <definedName name="qw_1" hidden="1">{"'PRODUCTIONCOST SHEET'!$B$3:$G$48"}</definedName>
    <definedName name="qw_2" hidden="1">{"'PRODUCTIONCOST SHEET'!$B$3:$G$48"}</definedName>
    <definedName name="qw_3" hidden="1">{"'PRODUCTIONCOST SHEET'!$B$3:$G$48"}</definedName>
    <definedName name="qw_4" hidden="1">{"'PRODUCTIONCOST SHEET'!$B$3:$G$48"}</definedName>
    <definedName name="qw_5" hidden="1">{"'PRODUCTIONCOST SHEET'!$B$3:$G$48"}</definedName>
    <definedName name="qwçl" hidden="1">'[35]HPS Slit Coil (Centralia)'!#REF!</definedName>
    <definedName name="qwdas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qwdas_1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qwdas_2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qwdasa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qwerwert" hidden="1">{#N/A,#N/A,FALSE,"DI 2 YEAR MASTER SCHEDULE"}</definedName>
    <definedName name="qwerwert_1" hidden="1">{#N/A,#N/A,FALSE,"DI 2 YEAR MASTER SCHEDULE"}</definedName>
    <definedName name="qwerwert_2" hidden="1">{#N/A,#N/A,FALSE,"DI 2 YEAR MASTER SCHEDULE"}</definedName>
    <definedName name="qwerwert_3" hidden="1">{#N/A,#N/A,FALSE,"DI 2 YEAR MASTER SCHEDULE"}</definedName>
    <definedName name="qwerwert_4" hidden="1">{#N/A,#N/A,FALSE,"DI 2 YEAR MASTER SCHEDULE"}</definedName>
    <definedName name="qwerwert_5" hidden="1">{#N/A,#N/A,FALSE,"DI 2 YEAR MASTER SCHEDULE"}</definedName>
    <definedName name="qwrm.fpk" hidden="1">{#N/A,#N/A,FALSE,"Consolidated Shipley";#N/A,#N/A,FALSE,"Consolidated PWB";#N/A,#N/A,FALSE,"Consolidated Micro"}</definedName>
    <definedName name="qwrn.2.pagers" hidden="1">{"Cover",#N/A,FALSE,"Cover";"Summary",#N/A,FALSE,"Summarpage"}</definedName>
    <definedName name="qwrn.complete" hidden="1">{"Cover",#N/A,FALSE,"Cover";"Summary",#N/A,FALSE,"Summarpage";"Assumptions",#N/A,FALSE,"Assumptions";"Earnings",#N/A,FALSE,"Earnings";"CF Oper.",#N/A,FALSE,"Earnings";"Balance Sheet",#N/A,FALSE,"balance";"Cash Flow",#N/A,FALSE,"cash flow";"Paper Production",#N/A,FALSE,"Paper";"Paper Earnings",#N/A,FALSE,"Paper";"Wood Production",#N/A,FALSE,"Wood Products";"Wood Earnings",#N/A,FALSE,"Wood Products";"Pulp Production",#N/A,FALSE,"Pulp";"Pulp Earnings",#N/A,FALSE,"Pulp"}</definedName>
    <definedName name="qwrn.fpkg" hidden="1">{#N/A,#N/A,FALSE,"Consolidated Shipley";#N/A,#N/A,FALSE,"Consolidated PWB";#N/A,#N/A,FALSE,"Consolidated Micro"}</definedName>
    <definedName name="qwrn.fpkg3" hidden="1">{#N/A,#N/A,FALSE,"Consolidated Shipley";#N/A,#N/A,FALSE,"Consolidated PWB";#N/A,#N/A,FALSE,"Consolidated Micro"}</definedName>
    <definedName name="qwrn.fpkkk" hidden="1">{#N/A,#N/A,FALSE,"Consolidated Shipley";#N/A,#N/A,FALSE,"Consolidated PWB";#N/A,#N/A,FALSE,"Consolidated Micro"}</definedName>
    <definedName name="qwrn.kpkg" hidden="1">{#N/A,#N/A,FALSE,"Consolidated Shipley";#N/A,#N/A,FALSE,"Consolidated PWB";#N/A,#N/A,FALSE,"Consolidated Micro"}</definedName>
    <definedName name="qwrn.pulp" hidden="1">{"Pulp Production",#N/A,FALSE,"Pulp";"Pulp Earnings",#N/A,FALSE,"Pulp"}</definedName>
    <definedName name="qwrnsales98" hidden="1">{"sales all 1998",#N/A,FALSE,"Total 99&amp;98 prelim";"sales 98 wholesale",#N/A,FALSE,"Total 99&amp;98 prelim";"sales 98 capsuleworks",#N/A,FALSE,"Total 99&amp;98 prelim"}</definedName>
    <definedName name="RADAR" hidden="1">{#N/A,#N/A,FALSE,"MIZUNO 21";#N/A,#N/A,FALSE,"Mizuno Mês e Acum 22";#N/A,#N/A,FALSE,"Mizuno Acum 23"}</definedName>
    <definedName name="Range1">OFFSET(#REF!,0,0,SUBTOTAL(3,#REF!),13)</definedName>
    <definedName name="Range2">OFFSET(#REF!,0,0,SUBTOTAL(3,#REF!),5)</definedName>
    <definedName name="RangeChange" hidden="1">#N/A</definedName>
    <definedName name="rareh" hidden="1">#REF!</definedName>
    <definedName name="RATEIIDRT" hidden="1">{#N/A,#N/A,FALSE,"Cronograma";#N/A,#N/A,FALSE,"Cronogr. 2"}</definedName>
    <definedName name="RATEIIDRT_1" hidden="1">{#N/A,#N/A,FALSE,"Cronograma";#N/A,#N/A,FALSE,"Cronogr. 2"}</definedName>
    <definedName name="RATEIO" hidden="1">{#N/A,#N/A,FALSE,"Cronograma";#N/A,#N/A,FALSE,"Cronogr. 2"}</definedName>
    <definedName name="RATEIODRT" hidden="1">{#N/A,#N/A,FALSE,"Cronograma";#N/A,#N/A,FALSE,"Cronogr. 2"}</definedName>
    <definedName name="RATEIODRT_1" hidden="1">{#N/A,#N/A,FALSE,"Cronograma";#N/A,#N/A,FALSE,"Cronogr. 2"}</definedName>
    <definedName name="rateioeda" hidden="1">{#N/A,#N/A,FALSE,"Cronograma";#N/A,#N/A,FALSE,"Cronogr. 2"}</definedName>
    <definedName name="rateioeda_1" hidden="1">{#N/A,#N/A,FALSE,"Cronograma";#N/A,#N/A,FALSE,"Cronogr. 2"}</definedName>
    <definedName name="RateioGraf" hidden="1">{#N/A,#N/A,FALSE,"Cronograma";#N/A,#N/A,FALSE,"Cronogr. 2"}</definedName>
    <definedName name="RateioGraf_1" hidden="1">{#N/A,#N/A,FALSE,"Cronograma";#N/A,#N/A,FALSE,"Cronogr. 2"}</definedName>
    <definedName name="RateioTAC">[43]Inputs_Foz_Holding!$D$67:$BH$70</definedName>
    <definedName name="RateType">'[137]warehousing instructions'!$D$50:$D$79</definedName>
    <definedName name="Ratios_2" hidden="1">{"'TG'!$A$1:$L$37"}</definedName>
    <definedName name="RBTESTE" hidden="1">{#N/A,#N/A,FALSE,"ENERGIA";#N/A,#N/A,FALSE,"PERDIDAS";#N/A,#N/A,FALSE,"CLIENTES";#N/A,#N/A,FALSE,"ESTADO";#N/A,#N/A,FALSE,"TECNICA"}</definedName>
    <definedName name="RCTB3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CTB31_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e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re_1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re_2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re_3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re_4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re_5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reafds" hidden="1">{#N/A,#N/A,FALSE,"Total";#N/A,#N/A,FALSE,"Beverages";#N/A,#N/A,FALSE,"Cheese";#N/A,#N/A,FALSE,"Desserts";#N/A,#N/A,FALSE,"Enhancers";#N/A,#N/A,FALSE,"Coffee";#N/A,#N/A,FALSE,"Meals";#N/A,#N/A,FALSE,"Oscar";#N/A,#N/A,FALSE,"Post";#N/A,#N/A,FALSE,"Bakery";#N/A,#N/A,FALSE,"Foodservice";#N/A,#N/A,FALSE,"Pizza";#N/A,#N/A,FALSE,"Ingredients";#N/A,#N/A,FALSE,"Operations";#N/A,#N/A,FALSE,"Sales";#N/A,#N/A,FALSE,"Marketing";#N/A,#N/A,FALSE,"R&amp;D";#N/A,#N/A,FALSE,"Systems";#N/A,#N/A,FALSE,"Headquarters";#N/A,#N/A,FALSE,"Other"}</definedName>
    <definedName name="reazraez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REC_DOCTO">'[26]IMP-96'!$AC$2:$AC$221</definedName>
    <definedName name="RECEPÇÃO_C.E.">'[26]IMP-96'!$Z$2:$Z$221</definedName>
    <definedName name="REF_BANCO">'[26]IMP-96'!$G$2:$G$221</definedName>
    <definedName name="regmult" hidden="1">#REF!</definedName>
    <definedName name="Remuneração" hidden="1">{#N/A,#N/A,FALSE,"Cronograma";#N/A,#N/A,FALSE,"Cronogr. 2"}</definedName>
    <definedName name="Remuneração_1" hidden="1">{#N/A,#N/A,FALSE,"Cronograma";#N/A,#N/A,FALSE,"Cronogr. 2"}</definedName>
    <definedName name="rena" hidden="1">'[35]HPS Slit Coil (Centralia)'!#REF!</definedName>
    <definedName name="rendimento">[64]RENDIMENTO!$A$7:$AR$18</definedName>
    <definedName name="REPAR2" hidden="1">{#N/A,#N/A,FALSE,"Cronograma";#N/A,#N/A,FALSE,"Cronogr. 2"}</definedName>
    <definedName name="REPAR2_1" hidden="1">{#N/A,#N/A,FALSE,"Cronograma";#N/A,#N/A,FALSE,"Cronogr. 2"}</definedName>
    <definedName name="ReportGroup" hidden="1">0</definedName>
    <definedName name="rerer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Ressuprimento" hidden="1">[2]Zones!#REF!</definedName>
    <definedName name="Restrições">[71]backup!$J$3:$J$8</definedName>
    <definedName name="Resumo2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retrzetrzetrz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retztrz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reuziozl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RevBalSheet" hidden="1">#REF!</definedName>
    <definedName name="rezaogezhjqg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rezaqtefza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rezareaz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rezreztferyrey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reztrezyrejhtr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REZYREZ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rezyrzey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rezytreyutreuut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RG" hidden="1">{"'RR'!$A$2:$E$81"}</definedName>
    <definedName name="RH">'[138]Custo RH'!$A$24:$A$100</definedName>
    <definedName name="rhh" hidden="1">#REF!</definedName>
    <definedName name="rhs" hidden="1">#REF!</definedName>
    <definedName name="rijio" hidden="1">{"a_assump1",#N/A,FALSE,"BPlan 96-00 - Base";"a_assump2",#N/A,FALSE,"BPlan 96-00 - Base";"a_plus",#N/A,FALSE,"BPlan 96-00 - Base";"a_bs",#N/A,FALSE,"BPlan 96-00 - Base";"a_cf",#N/A,FALSE,"BPlan 96-00 - Base";"a_irrbase",#N/A,FALSE,"BPlan 96-00 - Base";"a_notes",#N/A,FALSE,"BPlan 96-00 - Base"}</definedName>
    <definedName name="rio" hidden="1">{#N/A,#N/A,FALSE,"Cronograma";#N/A,#N/A,FALSE,"Cronogr. 2"}</definedName>
    <definedName name="Riscos" hidden="1">{"'ReceitaLiquidaME'!$AA$25:$AN$32"}</definedName>
    <definedName name="Riscos_1" hidden="1">{"'ReceitaLiquidaME'!$AA$25:$AN$32"}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SwapState" hidden="1">"True"</definedName>
    <definedName name="RiskUpdateDisplay" hidden="1">TRUE</definedName>
    <definedName name="RiskUseDifferentSeedForEachSim" hidden="1">FALSE</definedName>
    <definedName name="RiskUseFixedSeed" hidden="1">FALSE</definedName>
    <definedName name="RiskUseMultipleCPUs" hidden="1">TRUE</definedName>
    <definedName name="Rollon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Rollon_1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Rollon_2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rollona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ROOO" hidden="1">{#N/A,#N/A,FALSE,"USOUTBOUND"}</definedName>
    <definedName name="rororo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ororo_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orororo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orororo_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rerere" hidden="1">#REF!</definedName>
    <definedName name="RRO" hidden="1">{#N/A,#N/A,FALSE,"USOUTBOUND"}</definedName>
    <definedName name="r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RRRR" hidden="1">{#N/A,#N/A,FALSE,"Inmovilizado material";#N/A,#N/A,FALSE,"Inmovilizado inmaterial ";#N/A,#N/A,FALSE,"Participaciones";#N/A,#N/A,FALSE,"Fondo Comercio";#N/A,#N/A,FALSE,"Cilentes y deudores emp. grupo";#N/A,#N/A,FALSE,"Fondos Própios";#N/A,#N/A,FALSE,"Movimiento Reservas";#N/A,#N/A,FALSE,"Socios Externos";#N/A,#N/A,FALSE,"Socios Externos Movimiento";#N/A,#N/A,FALSE,"Obligaciones Saldos";#N/A,#N/A,FALSE,"Ingresos y Gtos Extras";#N/A,#N/A,FALSE,"Gtos e Ingr empresas grupo"}</definedName>
    <definedName name="rrrrr" hidden="1">{"RESUMEN",#N/A,FALSE,"BASE ANEXOS";"ANEXO 1",#N/A,FALSE,"BASE ANEXOS";"ANEXO 2",#N/A,FALSE,"BASE ANEXOS"}</definedName>
    <definedName name="rt" hidden="1">{#N/A,#N/A,FALSE,"BS";#N/A,#N/A,FALSE,"IS";#N/A,#N/A,FALSE,"ISYTD";#N/A,#N/A,FALSE,"ARINV";#N/A,#N/A,FALSE,"PPD";#N/A,#N/A,FALSE,"FA";#N/A,#N/A,FALSE,"CAPEXP";#N/A,#N/A,FALSE,"INCTAX";#N/A,#N/A,FALSE,"DEBT";#N/A,#N/A,FALSE,"CFMTH"}</definedName>
    <definedName name="RT_1" hidden="1">{#N/A,#N/A,FALSE,"Cronograma";#N/A,#N/A,FALSE,"Cronogr. 2"}</definedName>
    <definedName name="rta" hidden="1">{#N/A,#N/A,FALSE,"Assumptions";#N/A,#N/A,FALSE,"Volumes";#N/A,#N/A,FALSE,"Pricing";#N/A,#N/A,FALSE,"Variable Cost";#N/A,#N/A,FALSE,"Investment";#N/A,#N/A,FALSE,"Profitability";#N/A,#N/A,FALSE,"Business Comparison"}</definedName>
    <definedName name="rte" hidden="1">{#N/A,#N/A,TRUE,"RESUMO-EXPENSE";#N/A,#N/A,TRUE,"EXPENSE-ABB"}</definedName>
    <definedName name="rtjjjj" hidden="1">#REF!</definedName>
    <definedName name="RTYU" hidden="1">{#N/A,#N/A,TRUE,"RESUMO-EXPENSE";#N/A,#N/A,TRUE,"EXPENSE-ABB"}</definedName>
    <definedName name="rtzeytrzertez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rtzrzrezaraea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rueizoapteyza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ruezaipoyaez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Ruy" hidden="1">{#N/A,#N/A,FALSE,"Cronograma";#N/A,#N/A,FALSE,"Cronogr. 2"}</definedName>
    <definedName name="Ruy_1" hidden="1">{#N/A,#N/A,FALSE,"Cronograma";#N/A,#N/A,FALSE,"Cronogr. 2"}</definedName>
    <definedName name="rzatezataez" hidden="1">{#N/A,#N/A,FALSE,"BS";#N/A,#N/A,FALSE,"IS";#N/A,#N/A,FALSE,"ISYTD";#N/A,#N/A,FALSE,"ARINV";#N/A,#N/A,FALSE,"PPD";#N/A,#N/A,FALSE,"FA";#N/A,#N/A,FALSE,"CAPEXP";#N/A,#N/A,FALSE,"INCTAX";#N/A,#N/A,FALSE,"DEBT";#N/A,#N/A,FALSE,"CFMTH"}</definedName>
    <definedName name="s" hidden="1">{#N/A,#N/A,TRUE,"Apres_DetalheMes_01";#N/A,#N/A,TRUE,"Apres_DetalheAcum_04"}</definedName>
    <definedName name="sac" hidden="1">{#N/A,#N/A,FALSE,"PCOL"}</definedName>
    <definedName name="sadF" hidden="1">{"summary1",#N/A,TRUE,"Comps";"summary2",#N/A,TRUE,"Comps";"summary3",#N/A,TRUE,"Comps"}</definedName>
    <definedName name="sadF_1" hidden="1">{"summary1",#N/A,TRUE,"Comps";"summary2",#N/A,TRUE,"Comps";"summary3",#N/A,TRUE,"Comps"}</definedName>
    <definedName name="sadF_2" hidden="1">{"summary1",#N/A,TRUE,"Comps";"summary2",#N/A,TRUE,"Comps";"summary3",#N/A,TRUE,"Comps"}</definedName>
    <definedName name="sadF_3" hidden="1">{"summary1",#N/A,TRUE,"Comps";"summary2",#N/A,TRUE,"Comps";"summary3",#N/A,TRUE,"Comps"}</definedName>
    <definedName name="sadF_4" hidden="1">{"summary1",#N/A,TRUE,"Comps";"summary2",#N/A,TRUE,"Comps";"summary3",#N/A,TRUE,"Comps"}</definedName>
    <definedName name="sadF_5" hidden="1">{"summary1",#N/A,TRUE,"Comps";"summary2",#N/A,TRUE,"Comps";"summary3",#N/A,TRUE,"Comps"}</definedName>
    <definedName name="SAE" hidden="1">{"KPM (2002)",#N/A,FALSE,"Key Performance Measures";"Arvida HS (2002)",#N/A,FALSE,"Arvida HS";"Arvida PB (2002)",#N/A,FALSE,"Arvida PB";"Beauharnois (2002)",#N/A,FALSE,"Beauharnois";"Shawinigan (2002)",#N/A,FALSE,"Shawinigan";"Isle Maligne (2002)",#N/A,FALSE,"Isle Maligne";"Alma (2002)",#N/A,FALSE,"Alma";"Grande Baie (2002)",#N/A,FALSE,"Grande Baie";"Laterriere (2002)",#N/A,FALSE,"Laterriere";"Kitimat (2002)",#N/A,FALSE,"Kitimat";"Sebree (2002)",#N/A,FALSE,"Sebree";"EEQ Power (2002)",#N/A,FALSE,"EEQ Power";"BC Power (2002)",#N/A,FALSE,"BC Power";"Other NA Primary (2002)",#N/A,FALSE,"Other Primary";"Metal Trading (2002)",#N/A,FALSE,"Metal Trading";"Primary OHs (2002)",#N/A,FALSE,"Primary Metals Group OHs";"Beauport (2002)",#N/A,FALSE,"Beauport"}</definedName>
    <definedName name="saida">[139]Saida!$A$3:$IV$15031</definedName>
    <definedName name="Salarios1" hidden="1">{#N/A,#N/A,FALSE,"Cronograma";#N/A,#N/A,FALSE,"Cronogr. 2"}</definedName>
    <definedName name="Salarios1_1" hidden="1">{#N/A,#N/A,FALSE,"Cronograma";#N/A,#N/A,FALSE,"Cronogr. 2"}</definedName>
    <definedName name="SAPBEXdnldView" hidden="1">"45V2ZWK8GQT1E1OCZMFE4AHT9"</definedName>
    <definedName name="SAPBEXrevision" hidden="1">1</definedName>
    <definedName name="SAPBEXrevision_1" hidden="1">3</definedName>
    <definedName name="SAPBEXsysID" hidden="1">"BWP"</definedName>
    <definedName name="SAPBEXsysID_1" hidden="1">"EBP"</definedName>
    <definedName name="SAPBEXwbID" hidden="1">"3LYZ68P2W3EFPI77PI18ZTYQK"</definedName>
    <definedName name="SAPBEXwbID_1" hidden="1">"4EV6VO4KZ0A7LLTSLD043GLR8"</definedName>
    <definedName name="SAPFuncF4Help" localSheetId="3" hidden="1">Main.SAPF4Help()</definedName>
    <definedName name="SAPFuncF4Help" localSheetId="5" hidden="1">Main.SAPF4Help()</definedName>
    <definedName name="SAPFuncF4Help" localSheetId="0" hidden="1">Main.SAPF4Help()</definedName>
    <definedName name="SAPFuncF4Help" localSheetId="2" hidden="1">Main.SAPF4Help()</definedName>
    <definedName name="SAPFuncF4Help" localSheetId="4" hidden="1">Main.SAPF4Help()</definedName>
    <definedName name="SAPFuncF4Help" hidden="1">Main.SAPF4Help()</definedName>
    <definedName name="saquinho" hidden="1">{#N/A,#N/A,FALSE,"PCOL"}</definedName>
    <definedName name="sasas" hidden="1">{"report",#N/A,FALSE,"dataBase"}</definedName>
    <definedName name="SBCT" hidden="1">{#N/A,#N/A,FALSE,"Assumptions";#N/A,#N/A,FALSE,"1997 P&amp;L(pk) Estrada";#N/A,#N/A,FALSE,"ONGOING P&amp;L(pk) Estrada"}</definedName>
    <definedName name="Scandilog" hidden="1">{"report",#N/A,FALSE,"dataBase"}</definedName>
    <definedName name="scen_name1" hidden="1">1</definedName>
    <definedName name="scen_name2" hidden="1">0.9</definedName>
    <definedName name="scen_name3" hidden="1">0.8</definedName>
    <definedName name="scen_name4" hidden="1">0.7</definedName>
    <definedName name="scen_name5" hidden="1">0.6</definedName>
    <definedName name="scen_num" hidden="1">5</definedName>
    <definedName name="scen_user1" hidden="1">"GrandinA"</definedName>
    <definedName name="scen_user2" hidden="1">"GrandinA"</definedName>
    <definedName name="scen_user3" hidden="1">"GrandinA"</definedName>
    <definedName name="scen_user4" hidden="1">"GrandinA"</definedName>
    <definedName name="scen_user5" hidden="1">"GrandinA"</definedName>
    <definedName name="SCOS_0512" hidden="1">'[7]Input &amp; Output'!$D$184:$L$184</definedName>
    <definedName name="SD" hidden="1">{#N/A,#N/A,FALSE,"COBERTURAS 30";#N/A,#N/A,FALSE,"COBERTURAS Mês e Acum 31";#N/A,#N/A,FALSE,"COBERTURAS Acum 32"}</definedName>
    <definedName name="sdd" hidden="1">'[35]HPS Slit Coil (Centralia)'!#REF!</definedName>
    <definedName name="sde" hidden="1">{#N/A,#N/A,TRUE,"RESUMO-EXPENSE";#N/A,#N/A,TRUE,"EXPENSE-ABB"}</definedName>
    <definedName name="SDF" hidden="1">'[35]HPS Slit Coil (Centralia)'!#REF!</definedName>
    <definedName name="SDFRG" hidden="1">#REF!</definedName>
    <definedName name="sdsad" hidden="1">[140]Plan1!#REF!</definedName>
    <definedName name="sdsdf" hidden="1">{"'Quadro'!$A$4:$BG$78"}</definedName>
    <definedName name="sdw" hidden="1">{#N/A,#N/A,TRUE,"RESUMO-EXPENSE";#N/A,#N/A,TRUE,"EXPENSE-ABB"}</definedName>
    <definedName name="SEA" hidden="1">'[35]HPS Slit Coil (Centralia)'!#REF!</definedName>
    <definedName name="seee" hidden="1">{#N/A,#N/A,FALSE,"Cronograma";#N/A,#N/A,FALSE,"Cronogr. 2"}</definedName>
    <definedName name="seee_1" hidden="1">{#N/A,#N/A,FALSE,"Cronograma";#N/A,#N/A,FALSE,"Cronogr. 2"}</definedName>
    <definedName name="Select1_sheet0" hidden="1">"'Trappes'
0
"</definedName>
    <definedName name="Select1_sheets" hidden="1">1</definedName>
    <definedName name="SelMes">[98]MENU!$C$16</definedName>
    <definedName name="selrange" hidden="1">#REF!</definedName>
    <definedName name="sencount" hidden="1">1</definedName>
    <definedName name="Sep.dic" hidden="1">{"INVERSIONES",#N/A,FALSE,"Impresion"}</definedName>
    <definedName name="SERH" hidden="1">#REF!</definedName>
    <definedName name="SERVIC">[82]_LISTS!$H$2:$H$15</definedName>
    <definedName name="SERVIÇOS">[82]_LISTS!$H$2:$H$17</definedName>
    <definedName name="SERW" hidden="1">{#N/A,#N/A,TRUE,"RESUMO-EXPENSE";#N/A,#N/A,TRUE,"EXPENSE-ABB"}</definedName>
    <definedName name="sfgsy" hidden="1">{#N/A,#N/A,FALSE,"PRJCTED QTRLY QTY's"}</definedName>
    <definedName name="sfgsy_1" hidden="1">{#N/A,#N/A,FALSE,"PRJCTED QTRLY QTY's"}</definedName>
    <definedName name="sfgsy_2" hidden="1">{#N/A,#N/A,FALSE,"PRJCTED QTRLY QTY's"}</definedName>
    <definedName name="sfgsy_3" hidden="1">{#N/A,#N/A,FALSE,"PRJCTED QTRLY QTY's"}</definedName>
    <definedName name="sfgsy_4" hidden="1">{#N/A,#N/A,FALSE,"PRJCTED QTRLY QTY's"}</definedName>
    <definedName name="sfgsy_5" hidden="1">{#N/A,#N/A,FALSE,"PRJCTED QTRLY QTY's"}</definedName>
    <definedName name="SHARED_FORMULA_1">#N/A</definedName>
    <definedName name="SHARED_FORMULA_11">#N/A</definedName>
    <definedName name="SHARED_FORMULA_13">#N/A</definedName>
    <definedName name="SHARED_FORMULA_15">#N/A</definedName>
    <definedName name="SHARED_FORMULA_3">#N/A</definedName>
    <definedName name="SHARED_FORMULA_5">#N/A</definedName>
    <definedName name="SHARED_FORMULA_7">#N/A</definedName>
    <definedName name="SHARED_FORMULA_9">#N/A</definedName>
    <definedName name="shareoutltm" hidden="1">#REF!</definedName>
    <definedName name="sharepriceltm" hidden="1">#REF!</definedName>
    <definedName name="sheet1" hidden="1">[97]!Header1-1 &amp; "." &amp; MAX(1,COUNTA(INDEX(#REF!,MATCH([97]!Header1-1,#REF!,FALSE)):#REF!))</definedName>
    <definedName name="Sheet2" hidden="1">{#N/A,#N/A,FALSE,"Assumptions";#N/A,#N/A,FALSE,"1997 P&amp;L(pk) Estrada";#N/A,#N/A,FALSE,"ONGOING P&amp;L(pk) Estrada"}</definedName>
    <definedName name="Sheet3" hidden="1">{#N/A,#N/A,TRUE,"CIN-11";#N/A,#N/A,TRUE,"CIN-13";#N/A,#N/A,TRUE,"CIN-14";#N/A,#N/A,TRUE,"CIN-16";#N/A,#N/A,TRUE,"CIN-17";#N/A,#N/A,TRUE,"CIN-18";#N/A,#N/A,TRUE,"CIN Earnings To Fixed Charges";#N/A,#N/A,TRUE,"CIN Financial Ratios";#N/A,#N/A,TRUE,"CIN-IS";#N/A,#N/A,TRUE,"CIN-BS";#N/A,#N/A,TRUE,"CIN-CS";#N/A,#N/A,TRUE,"Invest In Unconsol Subs"}</definedName>
    <definedName name="SHHF" hidden="1">#REF!</definedName>
    <definedName name="ShortbreadCT" hidden="1">{#N/A,#N/A,FALSE,"Assumptions";#N/A,#N/A,FALSE,"1996 P&amp;L SCO (lb)";#N/A,#N/A,FALSE,"ONG P&amp;L SCO (LB)"}</definedName>
    <definedName name="Sites">[124]Cadastros!$H$2:$H$18</definedName>
    <definedName name="SITUAÇÃO">'[26]IMP-96'!$X$2:$X$221</definedName>
    <definedName name="skdjfh" hidden="1">{#N/A,#N/A,FALSE,"Assumptions";#N/A,#N/A,FALSE,"Volumes";#N/A,#N/A,FALSE,"Pricing";#N/A,#N/A,FALSE,"Variable Cost";#N/A,#N/A,FALSE,"Investment";#N/A,#N/A,FALSE,"Profitability";#N/A,#N/A,FALSE,"Business Comparison"}</definedName>
    <definedName name="skdjfh1" hidden="1">{#N/A,#N/A,FALSE,"Assumptions";#N/A,#N/A,FALSE,"Volumes";#N/A,#N/A,FALSE,"Pricing";#N/A,#N/A,FALSE,"Variable Cost";#N/A,#N/A,FALSE,"Investment";#N/A,#N/A,FALSE,"Profitability";#N/A,#N/A,FALSE,"Business Comparison"}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olver_adj" hidden="1">[141]Premissas!$Z$166,[141]Premissas!$Z$161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tri" hidden="1">1000</definedName>
    <definedName name="solver_num" hidden="1">0</definedName>
    <definedName name="solver_nwt" hidden="1">1</definedName>
    <definedName name="solver_opt" hidden="1">'[142]Duration '!$D$15:$F$15</definedName>
    <definedName name="solver_pre" hidden="1">0.000001</definedName>
    <definedName name="solver_rel1" hidden="1">2</definedName>
    <definedName name="solver_rel2" hidden="1">3</definedName>
    <definedName name="solver_rhs1" hidden="1">0</definedName>
    <definedName name="solver_rhs2" hidden="1">0</definedName>
    <definedName name="solver_rsmp" hidden="1">2</definedName>
    <definedName name="solver_scl" hidden="1">2</definedName>
    <definedName name="solver_seed" hidden="1">0</definedName>
    <definedName name="solver_sho" hidden="1">2</definedName>
    <definedName name="solver_tim" hidden="1">100</definedName>
    <definedName name="solver_tmp" hidden="1">'[143]SAAR 98'!$M$52:$M$55,'[143]SAAR 98'!$M$68:$M$71</definedName>
    <definedName name="solver_tol" hidden="1">0.05</definedName>
    <definedName name="solver_typ" hidden="1">3</definedName>
    <definedName name="solver_val" hidden="1">19.66</definedName>
    <definedName name="Sort" hidden="1">#REF!</definedName>
    <definedName name="Sort1" hidden="1">#REF!</definedName>
    <definedName name="SortI" hidden="1">#REF!</definedName>
    <definedName name="srg" hidden="1">#REF!</definedName>
    <definedName name="srh" hidden="1">#REF!</definedName>
    <definedName name="ss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SS_1" hidden="1">{#N/A,#N/A,FALSE,"Cronograma";#N/A,#N/A,FALSE,"Cronogr. 2"}</definedName>
    <definedName name="SSD" hidden="1">{#N/A,#N/A,FALSE,"CONSOL. 5";#N/A,#N/A,FALSE,"CONSOL. ACUM. 6";#N/A,#N/A,FALSE,"CAP. EMPREG. 7";#N/A,#N/A,FALSE,"ORIGENS E APLICAÇÕES 9"}</definedName>
    <definedName name="sseyr" hidden="1">{"a_assump1",#N/A,FALSE,"BPlan 96-00 - Base";"a_assump2",#N/A,FALSE,"BPlan 96-00 - Base";"a_plus",#N/A,FALSE,"BPlan 96-00 - Base";"a_bs",#N/A,FALSE,"BPlan 96-00 - Base";"a_cf",#N/A,FALSE,"BPlan 96-00 - Base";"a_irrbase",#N/A,FALSE,"BPlan 96-00 - Base";"a_notes",#N/A,FALSE,"BPlan 96-00 - Base"}</definedName>
    <definedName name="sso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SSS" hidden="1">'[35]HPS Slit Coil (Centralia)'!#REF!</definedName>
    <definedName name="sssss" hidden="1">'[35]HPS Slit Coil (Centralia)'!#REF!</definedName>
    <definedName name="ssssss" hidden="1">{#N/A,#N/A,FALSE,"USOUTBOUND"}</definedName>
    <definedName name="sssssss" hidden="1">#REF!</definedName>
    <definedName name="stockordersLotInformation">[96]validationInfo!$C$1:$C$6</definedName>
    <definedName name="subsidy" hidden="1">{#N/A,#N/A,FALSE,"Sheet1"}</definedName>
    <definedName name="sum" hidden="1">{#N/A,#N/A,FALSE,"Cover Sheet";#N/A,#N/A,FALSE,"BE 13 Fiesta";#N/A,#N/A,FALSE,"New Fiesta";#N/A,#N/A,FALSE,"Escort";#N/A,#N/A,FALSE,"Mondeo";#N/A,#N/A,FALSE,"Scorpio";#N/A,#N/A,FALSE,"Probe";#N/A,#N/A,FALSE,"Maverick";#N/A,#N/A,FALSE,"Galaxy";#N/A,#N/A,FALSE,"Light vans";#N/A,#N/A,FALSE,"Transit"}</definedName>
    <definedName name="SUMARÉ">'[26]IMP-96'!$AH$2:$AH$221</definedName>
    <definedName name="SVC">[144]_Lists!$D$2:$D$17</definedName>
    <definedName name="SW" hidden="1">{#N/A,#N/A,TRUE,"RESUMO-EXPENSE";#N/A,#N/A,TRUE,"EXPENSE-ABB"}</definedName>
    <definedName name="SWERT" hidden="1">{#N/A,#N/A,TRUE,"RESUMO-EXPENSE";#N/A,#N/A,TRUE,"EXPENSE-ABB"}</definedName>
    <definedName name="Swvu.ProjReport." hidden="1">#REF!</definedName>
    <definedName name="sx" hidden="1">[85]Plan1!#REF!</definedName>
    <definedName name="sz" hidden="1">[85]Plan1!#REF!</definedName>
    <definedName name="t" hidden="1">{#N/A,#N/A,FALSE,"Sheet1"}</definedName>
    <definedName name="Tab.ACTUAL_1Round">[145]ACTUAL!$A$1:$Z$79</definedName>
    <definedName name="Tab.AIL_4Round">[146]AIL!$A$1:$AA$88</definedName>
    <definedName name="Tab.AIM_2Round">[145]AIM!$A$1:$Z$79</definedName>
    <definedName name="Tab.CGL_2Round">[145]CGL!$A$1:$Z$79</definedName>
    <definedName name="Tab.CSI_2Round">[145]CSI!$A$1:$Z$79</definedName>
    <definedName name="Tab.ENC_2Round">[145]ENC!$A$1:$Z$79</definedName>
    <definedName name="Tab.FLG_2Round">[145]FLG!$A$1:$Z$79</definedName>
    <definedName name="Tab.FLL">[146]FLG2!$A$1:$AA$90</definedName>
    <definedName name="Tab.GAF_2Round">[145]GAF!$A$1:$Z$79</definedName>
    <definedName name="Tab.GEF_4Round">[146]GEF!$A$1:$AA$88</definedName>
    <definedName name="Tab.GFC_2Round">[145]GFC!$A$1:$Z$79</definedName>
    <definedName name="Tab.ITC_2Round">[145]ITC!$A$1:$Z$79</definedName>
    <definedName name="Tab.ITV_2Round">[145]ITV!$A$1:$Z$79</definedName>
    <definedName name="Tab.JAT_2Round">[145]JAT!$A$1:$Z$79</definedName>
    <definedName name="Tab.JSL_2Round">[145]JSL!$A$1:$Z$79</definedName>
    <definedName name="Tab.KWT_2Round">[145]KWT!$A$1:$Z$79</definedName>
    <definedName name="Tab.LCT_2Round">[145]LCT!$A$1:$Z$79</definedName>
    <definedName name="Tab.MLT_2Round">[145]MLT!$A$1:$Z$79</definedName>
    <definedName name="Tab.NPM_2Round">[145]NPM!$A$1:$Z$79</definedName>
    <definedName name="Tab.RDM_2Round">[145]RDM!$A$1:$Z$79</definedName>
    <definedName name="Tab.SLT_2Round">[145]SLT!$A$1:$Z$79</definedName>
    <definedName name="Tab.TCX_2Round">[145]TCX!$A$1:$Z$79</definedName>
    <definedName name="Tab.TDT_2Round">[145]TDT!$A$1:$Z$79</definedName>
    <definedName name="Tab.Teste">[146]Teste!$A$1:$AB$90</definedName>
    <definedName name="Tab.TGM_2Round">[145]TGM!$A$1:$Z$79</definedName>
    <definedName name="Tab.TGT_2Round">[145]TGT!$A$1:$Z$79</definedName>
    <definedName name="Tab.TLC_2Round">[145]TLC!$A$1:$Z$79</definedName>
    <definedName name="Tab.TSM_2Round">[145]TSM!$A$1:$Z$79</definedName>
    <definedName name="Tab.USF_2Round">[145]USF!$A$1:$Z$79</definedName>
    <definedName name="TABELA_VENDAS_CIF_MERCADO_INTERNO">'[147]BASE OUTBOUND JLLE'!$A$1:$AF$568</definedName>
    <definedName name="TabelaCVP">'[148]Tabela preços'!$B$5:$G$10</definedName>
    <definedName name="TableName">"Dummy"</definedName>
    <definedName name="TAmort">[43]Inputs_Foz_Holding!$AX$274:$AX$276</definedName>
    <definedName name="targets">[39]!targets</definedName>
    <definedName name="TAUBATE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TAUBATE_1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TAUBATE_2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taubatesp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tbt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tbt_1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tbt_2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tbts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TCor">[43]Inputs_Foz_Holding!$AY$258:$AY$262</definedName>
    <definedName name="tdjrt" hidden="1">#REF!</definedName>
    <definedName name="TDSEM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TDSEM2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tdshb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tdssls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tdsslss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TECNOFIBRAS" hidden="1">{"'PXR_6500'!$A$1:$I$124"}</definedName>
    <definedName name="TECNOFIBRAS2" hidden="1">{"'PXR_6500'!$A$1:$I$124"}</definedName>
    <definedName name="TELEX">'[26]IMP-96'!$Y$2:$Y$221</definedName>
    <definedName name="telop" hidden="1">{#N/A,#N/A,FALSE,"Eastern";#N/A,#N/A,FALSE,"Western"}</definedName>
    <definedName name="telop_1" hidden="1">{#N/A,#N/A,FALSE,"Eastern";#N/A,#N/A,FALSE,"Western"}</definedName>
    <definedName name="telop_2" hidden="1">{#N/A,#N/A,FALSE,"Eastern";#N/A,#N/A,FALSE,"Western"}</definedName>
    <definedName name="telop_3" hidden="1">{#N/A,#N/A,FALSE,"Eastern";#N/A,#N/A,FALSE,"Western"}</definedName>
    <definedName name="telop_4" hidden="1">{#N/A,#N/A,FALSE,"Eastern";#N/A,#N/A,FALSE,"Western"}</definedName>
    <definedName name="telop_5" hidden="1">{#N/A,#N/A,FALSE,"Eastern";#N/A,#N/A,FALSE,"Western"}</definedName>
    <definedName name="temp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TERN" hidden="1">{#N/A,#N/A,FALSE,"Che-Ga";#N/A,#N/A,FALSE,"Iv-Sm";#N/A,#N/A,FALSE,"So-We";#N/A,#N/A,FALSE,"Me-Po";#N/A,#N/A,FALSE,"Be-Bo";#N/A,#N/A,FALSE,"Cha-Ki";#N/A,#N/A,FALSE,"In";#N/A,#N/A,FALSE,"Schedule 23";#N/A,#N/A,FALSE,"Schedule 22";#N/A,#N/A,FALSE,"WACC"}</definedName>
    <definedName name="terztzareafq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test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testa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stando" hidden="1">#REF!</definedName>
    <definedName name="teste" hidden="1">[97]!Header1-1 &amp; "." &amp; MAX(1,COUNTA(INDEX(#REF!,MATCH([97]!Header1-1,#REF!,FALSE)):#REF!))</definedName>
    <definedName name="TESTE10" hidden="1">{#N/A,#N/A,TRUE,"Apres_DetalheMes_01";#N/A,#N/A,TRUE,"Apres_DetalheAcum_04"}</definedName>
    <definedName name="teste2" hidden="1">[149]Mercado!#REF!</definedName>
    <definedName name="TextRefCopyRangeCount" hidden="1">1</definedName>
    <definedName name="tezateaz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tezatezateaz" hidden="1">{#N/A,#N/A,FALSE,"BS";#N/A,#N/A,FALSE,"IS";#N/A,#N/A,FALSE,"ISYTD";#N/A,#N/A,FALSE,"ARINV";#N/A,#N/A,FALSE,"PPD";#N/A,#N/A,FALSE,"FA";#N/A,#N/A,FALSE,"CAPEXP";#N/A,#N/A,FALSE,"INCTAX";#N/A,#N/A,FALSE,"DEBT";#N/A,#N/A,FALSE,"CFMTH"}</definedName>
    <definedName name="THAE" hidden="1">{"'Foreign exchange rates'!$A$1:$D$11"}</definedName>
    <definedName name="Threeyr_Data" hidden="1">#REF!</definedName>
    <definedName name="tickname" hidden="1">#REF!</definedName>
    <definedName name="TIKASJSGDD" hidden="1">#REF!</definedName>
    <definedName name="tim" hidden="1">{#N/A,#N/A,FALSE,"Che-Ga";#N/A,#N/A,FALSE,"Iv-Sm";#N/A,#N/A,FALSE,"So-We";#N/A,#N/A,FALSE,"Me-Po";#N/A,#N/A,FALSE,"Be-Bo";#N/A,#N/A,FALSE,"Cha-Ki";#N/A,#N/A,FALSE,"In";#N/A,#N/A,FALSE,"Schedule 23";#N/A,#N/A,FALSE,"Schedule 22";#N/A,#N/A,FALSE,"WACC"}</definedName>
    <definedName name="TInd">[43]Inputs_Foz_Holding!$AY$263:$AY$272</definedName>
    <definedName name="Tipo">'[47].'!$C:$C</definedName>
    <definedName name="TipoCons">[43]Controle_Input_Filhas!$D$15:$BH$17</definedName>
    <definedName name="TipoConsLum">[43]Controle_Input_Lumina!$D$15:$BH$16</definedName>
    <definedName name="tira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_xlnm.Print_Titles">#N/A</definedName>
    <definedName name="togglecell">'[150]Pull Down information'!$H$20</definedName>
    <definedName name="TOO" hidden="1">{#N/A,#N/A,FALSE,"USOUTBOUND"}</definedName>
    <definedName name="TORQUE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TORQUE_1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TORQUE_2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torquesp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TORRE">[37]Torre!$B$3:$D$31</definedName>
    <definedName name="TOTAL">'[26]IMP-96'!$N$2:$N$221</definedName>
    <definedName name="Total_Vehicles_98">[120]FORD99!$A$42:$W$49</definedName>
    <definedName name="Total_VEhicles_99">[120]FORD99!$A$42:$W$49</definedName>
    <definedName name="totcap" hidden="1">#REF!,#REF!,#REF!,#REF!</definedName>
    <definedName name="toto" hidden="1">{"summary1",#N/A,TRUE,"Comps";"summary2",#N/A,TRUE,"Comps";"summary3",#N/A,TRUE,"Comps"}</definedName>
    <definedName name="toto_1" hidden="1">{"summary1",#N/A,TRUE,"Comps";"summary2",#N/A,TRUE,"Comps";"summary3",#N/A,TRUE,"Comps"}</definedName>
    <definedName name="toto_2" hidden="1">{"summary1",#N/A,TRUE,"Comps";"summary2",#N/A,TRUE,"Comps";"summary3",#N/A,TRUE,"Comps"}</definedName>
    <definedName name="toto_3" hidden="1">{"summary1",#N/A,TRUE,"Comps";"summary2",#N/A,TRUE,"Comps";"summary3",#N/A,TRUE,"Comps"}</definedName>
    <definedName name="toto_4" hidden="1">{"summary1",#N/A,TRUE,"Comps";"summary2",#N/A,TRUE,"Comps";"summary3",#N/A,TRUE,"Comps"}</definedName>
    <definedName name="toto_5" hidden="1">{"summary1",#N/A,TRUE,"Comps";"summary2",#N/A,TRUE,"Comps";"summary3",#N/A,TRUE,"Comps"}</definedName>
    <definedName name="tøv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P_Footer_User" hidden="1">"Tiffany Want"</definedName>
    <definedName name="TP_Footer_Version" hidden="1">"v4.00"</definedName>
    <definedName name="TQ">#N/A</definedName>
    <definedName name="tr" hidden="1">{#N/A,#N/A,TRUE,"RESUMO-EXPENSE";#N/A,#N/A,TRUE,"EXPENSE-ABB"}</definedName>
    <definedName name="tre" hidden="1">{#N/A,#N/A,FALSE,"Eastern";#N/A,#N/A,FALSE,"Western"}</definedName>
    <definedName name="tre_1" hidden="1">{#N/A,#N/A,FALSE,"Eastern";#N/A,#N/A,FALSE,"Western"}</definedName>
    <definedName name="tre_2" hidden="1">{#N/A,#N/A,FALSE,"Eastern";#N/A,#N/A,FALSE,"Western"}</definedName>
    <definedName name="tre_3" hidden="1">{#N/A,#N/A,FALSE,"Eastern";#N/A,#N/A,FALSE,"Western"}</definedName>
    <definedName name="tre_4" hidden="1">{#N/A,#N/A,FALSE,"Eastern";#N/A,#N/A,FALSE,"Western"}</definedName>
    <definedName name="tre_5" hidden="1">{#N/A,#N/A,FALSE,"Eastern";#N/A,#N/A,FALSE,"Western"}</definedName>
    <definedName name="trenytbnx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trenytbnx_1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trenytbnx_2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trenytbnx_3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trenytbnx_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trenytbnx_5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treuter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treyteyer" hidden="1">{#N/A,#N/A,FALSE,"BS";#N/A,#N/A,FALSE,"IS";#N/A,#N/A,FALSE,"ISYTD";#N/A,#N/A,FALSE,"ARINV";#N/A,#N/A,FALSE,"PPD";#N/A,#N/A,FALSE,"FA";#N/A,#N/A,FALSE,"CAPEXP";#N/A,#N/A,FALSE,"INCTAX";#N/A,#N/A,FALSE,"DEBT";#N/A,#N/A,FALSE,"CFMTH"}</definedName>
    <definedName name="TREZTREZ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treztreztzr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treztzedddd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treztzesxdss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trial" hidden="1">{"Cover",#N/A,FALSE,"Cover";"Summary",#N/A,FALSE,"Summarpage"}</definedName>
    <definedName name="trialII" hidden="1">{"Cover",#N/A,FALSE,"Cover";"Summary",#N/A,FALSE,"Summarpage"}</definedName>
    <definedName name="trjrdtj" hidden="1">#REF!</definedName>
    <definedName name="tryreaa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tryteytreytryetr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trytreyer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tstes" hidden="1">{#N/A,#N/A,TRUE,"Apres_DetalheMes_01";#N/A,#N/A,TRUE,"Apres_DetalheAcum_04"}</definedName>
    <definedName name="tt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ttt" hidden="1">{#N/A,#N/A,FALSE,"LLAVE";#N/A,#N/A,FALSE,"EERR";#N/A,#N/A,FALSE,"ESP";#N/A,#N/A,FALSE,"EOAF";#N/A,#N/A,FALSE,"CASH";#N/A,#N/A,FALSE,"FINANZAS";#N/A,#N/A,FALSE,"DEUDA";#N/A,#N/A,FALSE,"INVERSION";#N/A,#N/A,FALSE,"PERSONAL"}</definedName>
    <definedName name="ttt_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tttttttttttttttttt" hidden="1">[19]Index!#REF!</definedName>
    <definedName name="tu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tu_1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tu_2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TURNOS">[151]Prog.!$F$86:$H$89</definedName>
    <definedName name="TURNOSALV" hidden="1">{"'ReceitaLiquidaME'!$AA$25:$AN$32"}</definedName>
    <definedName name="TURNOSALV_1" hidden="1">{"'ReceitaLiquidaME'!$AA$25:$AN$32"}</definedName>
    <definedName name="tuvao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Tvam" hidden="1">{#N/A,#N/A,FALSE,"Cronograma";#N/A,#N/A,FALSE,"Cronogr. 2"}</definedName>
    <definedName name="Tvam_1" hidden="1">{#N/A,#N/A,FALSE,"Cronograma";#N/A,#N/A,FALSE,"Cronogr. 2"}</definedName>
    <definedName name="tvamo" hidden="1">{#N/A,#N/A,FALSE,"Eletricista";#N/A,#N/A,FALSE,"Mec. Refrig.";#N/A,#N/A,FALSE,"Civil";#N/A,#N/A,FALSE,"Civ";#N/A,#N/A,FALSE,"Serralheiro";#N/A,#N/A,FALSE,"Encanador";#N/A,#N/A,FALSE,"Eletr.";#N/A,#N/A,FALSE,"EL";#N/A,#N/A,FALSE,"Mec.Refrig.";#N/A,#N/A,FALSE,"Serv. Civ.";#N/A,#N/A,FALSE,"MMO";#N/A,#N/A,FALSE,"EN - CA";#N/A,#N/A,FALSE,"EL - ELT";#N/A,#N/A,FALSE,"PE";#N/A,#N/A,FALSE,"CARP";#N/A,#N/A,FALSE,"TAPEC";#N/A,#N/A,FALSE,"FU";#N/A,#N/A,FALSE,"Mec. Manut.";#N/A,#N/A,FALSE,"SO";#N/A,#N/A,FALSE,"Marc."}</definedName>
    <definedName name="tvamo_1" hidden="1">{#N/A,#N/A,FALSE,"Eletricista";#N/A,#N/A,FALSE,"Mec. Refrig.";#N/A,#N/A,FALSE,"Civil";#N/A,#N/A,FALSE,"Civ";#N/A,#N/A,FALSE,"Serralheiro";#N/A,#N/A,FALSE,"Encanador";#N/A,#N/A,FALSE,"Eletr.";#N/A,#N/A,FALSE,"EL";#N/A,#N/A,FALSE,"Mec.Refrig.";#N/A,#N/A,FALSE,"Serv. Civ.";#N/A,#N/A,FALSE,"MMO";#N/A,#N/A,FALSE,"EN - CA";#N/A,#N/A,FALSE,"EL - ELT";#N/A,#N/A,FALSE,"PE";#N/A,#N/A,FALSE,"CARP";#N/A,#N/A,FALSE,"TAPEC";#N/A,#N/A,FALSE,"FU";#N/A,#N/A,FALSE,"Mec. Manut.";#N/A,#N/A,FALSE,"SO";#N/A,#N/A,FALSE,"Marc."}</definedName>
    <definedName name="TVAR" hidden="1">{#N/A,#N/A,FALSE,"Cronograma";#N/A,#N/A,FALSE,"Cronogr. 2"}</definedName>
    <definedName name="TVAR_1" hidden="1">{#N/A,#N/A,FALSE,"Cronograma";#N/A,#N/A,FALSE,"Cronogr. 2"}</definedName>
    <definedName name="TXA_CAMB">'[26]IMP-96'!$U$2:$U$221</definedName>
    <definedName name="TXA_JUROS">'[26]IMP-96'!$I$2:$I$221</definedName>
    <definedName name="tynonasset" hidden="1">#REF!</definedName>
    <definedName name="TYZEY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u" hidden="1">{#N/A,#N/A,FALSE,"USOUTBOUND"}</definedName>
    <definedName name="u_1" hidden="1">{#N/A,#N/A,FALSE,"USOUTBOUND"}</definedName>
    <definedName name="u_2" hidden="1">{#N/A,#N/A,FALSE,"USOUTBOUND"}</definedName>
    <definedName name="UAUBQFQYDQ" hidden="1">[78]EFETIVO!#REF!</definedName>
    <definedName name="UBB_UTEJF" hidden="1">{#N/A,#N/A,FALSE,"ANEXO3 99 ERA";#N/A,#N/A,FALSE,"ANEXO3 99 UBÁ2";#N/A,#N/A,FALSE,"ANEXO3 99 DTU";#N/A,#N/A,FALSE,"ANEXO3 99 RDR";#N/A,#N/A,FALSE,"ANEXO3 99 UBÁ4";#N/A,#N/A,FALSE,"ANEXO3 99 UBÁ6"}</definedName>
    <definedName name="UF">'[47].'!$F:$F</definedName>
    <definedName name="uiioot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uitiuti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um" hidden="1">{#N/A,#N/A,FALSE,"Cronograma";#N/A,#N/A,FALSE,"Cronogr. 2"}</definedName>
    <definedName name="um_1" hidden="1">{#N/A,#N/A,FALSE,"Cronograma";#N/A,#N/A,FALSE,"Cronogr. 2"}</definedName>
    <definedName name="UMJBCBTAKW" hidden="1">#REF!</definedName>
    <definedName name="UNI_AA_VERSION" hidden="1">"150.2.0"</definedName>
    <definedName name="UNI_FILT_END" hidden="1">8</definedName>
    <definedName name="UNI_FILT_OFFSPEC" hidden="1">2</definedName>
    <definedName name="UNI_FILT_ONSPEC" hidden="1">1</definedName>
    <definedName name="UNI_FILT_START" hidden="1">4</definedName>
    <definedName name="UNI_NOTHING" hidden="1">0</definedName>
    <definedName name="UNI_PRES_CLOSEST" hidden="1">512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MRECORD" hidden="1">64</definedName>
    <definedName name="UNI_PRES_OUTLIERS" hidden="1">32</definedName>
    <definedName name="UNI_PRES_POST" hidden="1">256</definedName>
    <definedName name="UNI_PRES_PRIOR" hidden="1">2048</definedName>
    <definedName name="UNI_PRES_RECENT" hidden="1">1024</definedName>
    <definedName name="UNI_PRES_STATIC" hidden="1">128</definedName>
    <definedName name="UNI_RET_ATTRIB" hidden="1">64</definedName>
    <definedName name="UNI_RET_CONF" hidden="1">32</definedName>
    <definedName name="UNI_RET_DESC" hidden="1">4</definedName>
    <definedName name="UNI_RET_END" hidden="1">16384</definedName>
    <definedName name="UNI_RET_EQUIP" hidden="1">1</definedName>
    <definedName name="UNI_RET_EVENT" hidden="1">4096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START" hidden="1">8192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UNIFORMANCES2R1487C1" hidden="1">[152]Festq!$A$1487:$E$1513</definedName>
    <definedName name="UNIFORMANCES2R1487C7" hidden="1">[152]Festq!$G$1487:$H$1513</definedName>
    <definedName name="UNIFORMANCES2R32C1" hidden="1">[152]Festq!$A$32:$B$1473</definedName>
    <definedName name="UNIFORMANCES2R33C59" hidden="1">[152]Festq!$BG$33:$BI$59</definedName>
    <definedName name="UNIFORMANCES2R38C4" hidden="1">[152]Festq!$D$38:$E$1479</definedName>
    <definedName name="UNIFORMANCES2R3C1" hidden="1">[152]Festq!$A$3:$Q$29</definedName>
    <definedName name="UNIFORMANCES2R3C18" hidden="1">[152]Festq!$R$3:$AO$29</definedName>
    <definedName name="UNIFORMANCES2R3C42" hidden="1">[152]Festq!$AP$3:$AQ$29</definedName>
    <definedName name="UNIFORMANCES2R3C45" hidden="1">[152]Festq!$AS$3:$AV$29</definedName>
    <definedName name="UNIFORMANCES2R3C50" hidden="1">[152]Festq!$AX$3:$AZ$29</definedName>
    <definedName name="UNIFORMANCES2R3C54" hidden="1">[152]Festq!$BB$3:$BE$29</definedName>
    <definedName name="UNIFORMANCES2R3C59" hidden="1">[152]Festq!$BG$3:$BS$29</definedName>
    <definedName name="UNIFORMANCES2R3C73" hidden="1">[152]Festq!$BU$3:$BZ$29</definedName>
    <definedName name="USMTeste2" hidden="1">{"'RATEIO RECEITA BRUTA'!$B$77:$C$106"}</definedName>
    <definedName name="USMTeste3" hidden="1">{"'RATEIO RECEITA BRUTA'!$B$77:$C$106"}</definedName>
    <definedName name="utdjgfdj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utilização">[64]Utilização!$A$7:$AH$56</definedName>
    <definedName name="UU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UUI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uuu" hidden="1">'[35]HPS Slit Coil (Centralia)'!#REF!</definedName>
    <definedName name="uuuu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uv" hidden="1">{#N/A,#N/A,FALSE,"USOUTBOUND"}</definedName>
    <definedName name="UVGCACQKSD" hidden="1">#REF!</definedName>
    <definedName name="uyim" hidden="1">{"Japan_Capers_Ed_Pub",#N/A,FALSE,"DI 2 YEAR MASTER SCHEDULE"}</definedName>
    <definedName name="uyim_1" hidden="1">{"Japan_Capers_Ed_Pub",#N/A,FALSE,"DI 2 YEAR MASTER SCHEDULE"}</definedName>
    <definedName name="uyim_2" hidden="1">{"Japan_Capers_Ed_Pub",#N/A,FALSE,"DI 2 YEAR MASTER SCHEDULE"}</definedName>
    <definedName name="uyim_3" hidden="1">{"Japan_Capers_Ed_Pub",#N/A,FALSE,"DI 2 YEAR MASTER SCHEDULE"}</definedName>
    <definedName name="uyim_4" hidden="1">{"Japan_Capers_Ed_Pub",#N/A,FALSE,"DI 2 YEAR MASTER SCHEDULE"}</definedName>
    <definedName name="uyim_5" hidden="1">{"Japan_Capers_Ed_Pub",#N/A,FALSE,"DI 2 YEAR MASTER SCHEDULE"}</definedName>
    <definedName name="UYTRU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uytruyruytru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uytruyryrytr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uytruytur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uytrw" hidden="1">{#N/A,#N/A,FALSE,"Consolidated Shipley";#N/A,#N/A,FALSE,"Consolidated PWB";#N/A,#N/A,FALSE,"Consolidated Micro"}</definedName>
    <definedName name="uyturyuyrtzzr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v" hidden="1">{#N/A,#N/A,FALSE,"PCOL"}</definedName>
    <definedName name="Valor_financ">[90]Financiamento!$F$34</definedName>
    <definedName name="vander" hidden="1">#REF!</definedName>
    <definedName name="VBGAWXWMNY" hidden="1">[78]EFETIVO!#REF!</definedName>
    <definedName name="VBN" hidden="1">{#N/A,#N/A,TRUE,"RESUMO-EXPENSE";#N/A,#N/A,TRUE,"EXPENSE-ABB"}</definedName>
    <definedName name="vcxwgezat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vcxwvwcxgvdsfq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vcxwvwcxvcxw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VEIC">[82]_LISTS!$F$2:$F$13</definedName>
    <definedName name="veiculo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eículo">[71]backup!$F$3:$F$12</definedName>
    <definedName name="veiculos">'[64]Relação veículos'!$A$7:$H$65</definedName>
    <definedName name="veiculos.">'[64]Relação veículos'!$A$7:$A$48</definedName>
    <definedName name="VENCIMENTO">'[26]IMP-96'!$O$2:$O$221</definedName>
    <definedName name="VERLUCRO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VERLUCRO_1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VERLUCRO_2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VERLUCRO_3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VERLUCRO_4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VERLUCRO_5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Versus1">[91]Data!$B$7</definedName>
    <definedName name="Versus2">[153]Datas!$B$7</definedName>
    <definedName name="Versus3">[153]Datas!$B$8</definedName>
    <definedName name="VIze" hidden="1">{"'RELATÓRIO'!$A$1:$E$20","'RELATÓRIO'!$A$22:$D$34","'INTERNET'!$A$31:$G$58","'INTERNET'!$A$1:$G$28","'SÉRIE HISTÓRICA'!$A$167:$H$212","'SÉRIE HISTÓRICA'!$A$56:$H$101"}</definedName>
    <definedName name="VLCor">[43]Inputs_Foz_Holding!$AX$258:$AZ$261</definedName>
    <definedName name="VLIndex">[43]Inputs_Foz_Holding!$AX$263:$AZ$271</definedName>
    <definedName name="VMark_Performance">[122]Perf!$A$252:$O$278</definedName>
    <definedName name="vvv" hidden="1">#REF!</definedName>
    <definedName name="VVVVV">[16]balita!$D$7:$D$50</definedName>
    <definedName name="vvxwfqGQSD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vwcxwvdsaq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w" hidden="1">{#N/A,#N/A,FALSE,"model"}</definedName>
    <definedName name="w_1" hidden="1">{#N/A,#N/A,FALSE,"model"}</definedName>
    <definedName name="w_2" hidden="1">{#N/A,#N/A,FALSE,"model"}</definedName>
    <definedName name="w_3" hidden="1">{#N/A,#N/A,FALSE,"model"}</definedName>
    <definedName name="w_4" hidden="1">{#N/A,#N/A,FALSE,"model"}</definedName>
    <definedName name="w_5" hidden="1">{#N/A,#N/A,FALSE,"model"}</definedName>
    <definedName name="WACC">[69]Assumptions!$C$21</definedName>
    <definedName name="WBBTQRAVBT" hidden="1">[78]EFETIVO!#REF!</definedName>
    <definedName name="we" hidden="1">'[154]11월채권'!#REF!</definedName>
    <definedName name="WEQ" hidden="1">{#N/A,#N/A,TRUE,"RESUMO-EXPENSE";#N/A,#N/A,TRUE,"EXPENSE-ABB"}</definedName>
    <definedName name="weqr" hidden="1">{#N/A,#N/A,FALSE,"DI 2 YEAR MASTER SCHEDULE"}</definedName>
    <definedName name="weqr_1" hidden="1">{#N/A,#N/A,FALSE,"DI 2 YEAR MASTER SCHEDULE"}</definedName>
    <definedName name="weqr_2" hidden="1">{#N/A,#N/A,FALSE,"DI 2 YEAR MASTER SCHEDULE"}</definedName>
    <definedName name="weqr_3" hidden="1">{#N/A,#N/A,FALSE,"DI 2 YEAR MASTER SCHEDULE"}</definedName>
    <definedName name="weqr_4" hidden="1">{#N/A,#N/A,FALSE,"DI 2 YEAR MASTER SCHEDULE"}</definedName>
    <definedName name="weqr_5" hidden="1">{#N/A,#N/A,FALSE,"DI 2 YEAR MASTER SCHEDULE"}</definedName>
    <definedName name="wer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ertyu" hidden="1">{"Cover",#N/A,FALSE,"Cover";"Summary",#N/A,FALSE,"Summarpage";"Assumptions",#N/A,FALSE,"Assumptions";"Earnings",#N/A,FALSE,"Earnings";"CF Oper.",#N/A,FALSE,"Earnings";"Balance Sheet",#N/A,FALSE,"balance";"Cash Flow",#N/A,FALSE,"cash flow";"Paper Production",#N/A,FALSE,"Paper";"Paper Earnings",#N/A,FALSE,"Paper";"Wood Production",#N/A,FALSE,"Wood Products";"Wood Earnings",#N/A,FALSE,"Wood Products";"Pulp Production",#N/A,FALSE,"Pulp";"Pulp Earnings",#N/A,FALSE,"Pulp"}</definedName>
    <definedName name="what" hidden="1">{#N/A,#N/A,FALSE,"Sheet1"}</definedName>
    <definedName name="what2" hidden="1">{#N/A,#N/A,FALSE,"Sheet1"}</definedName>
    <definedName name="WIFQPAKUYX" hidden="1">#REF!</definedName>
    <definedName name="WN" hidden="1">{#N/A,#N/A,FALSE,"31 - Balanço";#N/A,#N/A,FALSE,"41 - Resultado";#N/A,#N/A,FALSE,"51 - Fluxo de Caixa"}</definedName>
    <definedName name="WQ" hidden="1">'[155]#REF'!#REF!</definedName>
    <definedName name="wqewer" hidden="1">{#N/A,#N/A,FALSE,"DI 2 YEAR MASTER SCHEDULE"}</definedName>
    <definedName name="wqewer_1" hidden="1">{#N/A,#N/A,FALSE,"DI 2 YEAR MASTER SCHEDULE"}</definedName>
    <definedName name="wqewer_2" hidden="1">{#N/A,#N/A,FALSE,"DI 2 YEAR MASTER SCHEDULE"}</definedName>
    <definedName name="wqewer_3" hidden="1">{#N/A,#N/A,FALSE,"DI 2 YEAR MASTER SCHEDULE"}</definedName>
    <definedName name="wqewer_4" hidden="1">{#N/A,#N/A,FALSE,"DI 2 YEAR MASTER SCHEDULE"}</definedName>
    <definedName name="wqewer_5" hidden="1">{#N/A,#N/A,FALSE,"DI 2 YEAR MASTER SCHEDULE"}</definedName>
    <definedName name="wrm.fpk" hidden="1">{#N/A,#N/A,FALSE,"Consolidated Shipley";#N/A,#N/A,FALSE,"Consolidated PWB";#N/A,#N/A,FALSE,"Consolidated Micro"}</definedName>
    <definedName name="wrn.1._.TODO." hidden="1">{"BL2000",#N/A,FALSE,"BL2000";"PL2000",#N/A,FALSE,"BL2000";"PT2000",#N/A,FALSE,"BL2000";"INCPRE2000",#N/A,FALSE,"BL2000";"COMNUS2000",#N/A,FALSE,"BL2000";"COMJPN2000",#N/A,FALSE,"BL2000";"B10-2000",#N/A,FALSE,"BL2000"}</definedName>
    <definedName name="wrn.1996._.AND._.ONGOING." hidden="1">{#N/A,#N/A,FALSE,"1996 P&amp;L SCO (lb)";#N/A,#N/A,FALSE,"1996 P&amp;L SCO (PK)";#N/A,#N/A,FALSE,"ONG P&amp;L SCO (LB)";#N/A,#N/A,FALSE,"ONG P&amp;L SCO (PK)"}</definedName>
    <definedName name="wrn.1996._.ONGOING._.LB." hidden="1">{#N/A,#N/A,FALSE,"Assumptions";#N/A,#N/A,FALSE,"1996 P&amp;L SCO (lb)";#N/A,#N/A,FALSE,"ONG P&amp;L SCO (LB)"}</definedName>
    <definedName name="wrn.1996._.Year._.one._.Ongoing." hidden="1">{#N/A,#N/A,FALSE,"1996 P&amp;L Pretzels (pk)";#N/A,#N/A,FALSE,"YEAR 1 P&amp;L Pretzels (pk)";#N/A,#N/A,FALSE,"ONGOING P&amp;L (pk) SNK CAN";#N/A,#N/A,FALSE,"Assumptions";#N/A,#N/A,FALSE,"assessment"}</definedName>
    <definedName name="wrn.1997._.and._.Ongoing." hidden="1">{#N/A,#N/A,FALSE,"1997 P&amp;L(pk) (Atlanta)";#N/A,#N/A,FALSE,"ONGOING P&amp;L(PK)(Atlanta)"}</definedName>
    <definedName name="wrn.1997._.Ongoing._.Assumptions." hidden="1">{#N/A,#N/A,FALSE,"Assumptions";#N/A,#N/A,FALSE,"1997 P&amp;L POTATO AC";#N/A,#N/A,FALSE,"ONGOING P&amp;L POTATO AC";#N/A,#N/A,FALSE,"ONGOING P&amp;L POTATO AC (70%)"}</definedName>
    <definedName name="wrn.1997._.ONGOING._.PK." hidden="1">{#N/A,#N/A,FALSE,"ONGOING P&amp;L POTATO AC";#N/A,#N/A,FALSE,"1997 P&amp;L POTATO AC"}</definedName>
    <definedName name="wrn.1TODO." hidden="1">{"RESUMEN",#N/A,FALSE,"BASE ANEXOS";"ANEXO 1",#N/A,FALSE,"BASE ANEXOS";"ANEXO 2",#N/A,FALSE,"BASE ANEXOS";"CTO MES ANT",#N/A,FALSE,"BASE ANEXOS";"CTO MES ACTUAL",#N/A,FALSE,"BASE ANEXOS";"CTO ACUMULADO",#N/A,FALSE,"BASE ANEXOS";"CTO COMPARATIVO",#N/A,FALSE,"BASE ANEXOS";"VAR MES ANT",#N/A,FALSE,"BASE ANEXOS";"VAR MES ACT",#N/A,FALSE,"BASE ANEXOS";"VAR ACUMULADAS",#N/A,FALSE,"BASE ANEXOS"}</definedName>
    <definedName name="wrn.2._.pagers." hidden="1">{"Cover",#N/A,FALSE,"Cover";"Summary",#N/A,FALSE,"Summarpage"}</definedName>
    <definedName name="wrn.2000." hidden="1">{"RES-2000",#N/A,FALSE,"BL2000";"A1-2000",#N/A,FALSE,"BL2000";"A2-2000",#N/A,FALSE,"BL2000"}</definedName>
    <definedName name="wrn.2000Base." hidden="1">{"a_assump1",#N/A,FALSE,"BPlan 96-00 - Base";"a_assump2",#N/A,FALSE,"BPlan 96-00 - Base";"a_plus",#N/A,FALSE,"BPlan 96-00 - Base";"a_bs",#N/A,FALSE,"BPlan 96-00 - Base";"a_cf",#N/A,FALSE,"BPlan 96-00 - Base";"a_irrbase",#N/A,FALSE,"BPlan 96-00 - Base";"a_notes",#N/A,FALSE,"BPlan 96-00 - Base"}</definedName>
    <definedName name="wrn.2001." hidden="1">{"RES-2001",#N/A,FALSE,"BL2000";"A1-2001",#N/A,FALSE,"BL2000";"A2-2001",#N/A,FALSE,"BL2000"}</definedName>
    <definedName name="wrn.2002." hidden="1">{"RES-2002",#N/A,FALSE,"BL2000";"A1-2002",#N/A,FALSE,"BL2000";"A2-2002",#N/A,FALSE,"BL2000"}</definedName>
    <definedName name="wrn.2002._.Summary." hidden="1">{"KPM (2002)",#N/A,FALSE,"Key Performance Measures";"Arvida HS (2002)",#N/A,FALSE,"Arvida HS";"Arvida PB (2002)",#N/A,FALSE,"Arvida PB";"Beauharnois (2002)",#N/A,FALSE,"Beauharnois";"Shawinigan (2002)",#N/A,FALSE,"Shawinigan";"Isle Maligne (2002)",#N/A,FALSE,"Isle Maligne";"Alma (2002)",#N/A,FALSE,"Alma";"Grande Baie (2002)",#N/A,FALSE,"Grande Baie";"Laterriere (2002)",#N/A,FALSE,"Laterriere";"Kitimat (2002)",#N/A,FALSE,"Kitimat";"Sebree (2002)",#N/A,FALSE,"Sebree";"EEQ Power (2002)",#N/A,FALSE,"EEQ Power";"BC Power (2002)",#N/A,FALSE,"BC Power";"Other NA Primary (2002)",#N/A,FALSE,"Other Primary";"Metal Trading (2002)",#N/A,FALSE,"Metal Trading";"Primary OHs (2002)",#N/A,FALSE,"Primary Metals Group OHs";"Beauport (2002)",#N/A,FALSE,"Beauport"}</definedName>
    <definedName name="wrn.2003." hidden="1">{"RES-2002",#N/A,FALSE,"BL2000";"A1-2002",#N/A,FALSE,"BL2000";"A2-2002",#N/A,FALSE,"BL2000"}</definedName>
    <definedName name="wrn.2015._.Summary." hidden="1">{"KPM (2015)",#N/A,FALSE,"Key Performance Measures";"Arvida HS (2015)",#N/A,FALSE,"Arvida HS";"Arvida PB (2015)",#N/A,FALSE,"Arvida PB";"Beauharnois (2015)",#N/A,FALSE,"Beauharnois";"Shawinigan (2015)",#N/A,FALSE,"Shawinigan";"Isle Maligne (Valuation)",#N/A,FALSE,"Isle Maligne";"Alma (2015)",#N/A,FALSE,"Alma";"Grande Baie (2015)",#N/A,FALSE,"Grande Baie";"Laterriere (2015)",#N/A,FALSE,"Laterriere";"Kitimat (2015)",#N/A,FALSE,"Kitimat";"Sebree (2015)",#N/A,FALSE,"Sebree";"EEQ Power (2015)",#N/A,FALSE,"EEQ Power";"BC Power (2015)",#N/A,FALSE,"BC Power";"Other NA Primary (2015)",#N/A,FALSE,"Other Primary";"Metal Trading (2015)",#N/A,FALSE,"Metal Trading";"Primary OHs (2015)",#N/A,FALSE,"Primary Metals Group OHs";"Beauport (2015)",#N/A,FALSE,"Beauport"}</definedName>
    <definedName name="wrn.Accretion._.Dilution." hidden="1">{#N/A,#N/A,TRUE,"Snapshot";#N/A,#N/A,TRUE,"PE at Different Premiums";#N/A,#N/A,TRUE,"EBITDA at Different Premiums";#N/A,#N/A,TRUE,"Long Form Dilution";#N/A,#N/A,TRUE,"AVP";#N/A,#N/A,TRUE,"Has-Gets";#N/A,#N/A,TRUE,"Contribution"}</definedName>
    <definedName name="wrn.Accretion._.Dilution._1" hidden="1">{#N/A,#N/A,TRUE,"Snapshot";#N/A,#N/A,TRUE,"PE at Different Premiums";#N/A,#N/A,TRUE,"EBITDA at Different Premiums";#N/A,#N/A,TRUE,"Long Form Dilution";#N/A,#N/A,TRUE,"AVP";#N/A,#N/A,TRUE,"Has-Gets";#N/A,#N/A,TRUE,"Contribution"}</definedName>
    <definedName name="wrn.Accretion._.Dilution._2" hidden="1">{#N/A,#N/A,TRUE,"Snapshot";#N/A,#N/A,TRUE,"PE at Different Premiums";#N/A,#N/A,TRUE,"EBITDA at Different Premiums";#N/A,#N/A,TRUE,"Long Form Dilution";#N/A,#N/A,TRUE,"AVP";#N/A,#N/A,TRUE,"Has-Gets";#N/A,#N/A,TRUE,"Contribution"}</definedName>
    <definedName name="wrn.Accretion._.Dilution._3" hidden="1">{#N/A,#N/A,TRUE,"Snapshot";#N/A,#N/A,TRUE,"PE at Different Premiums";#N/A,#N/A,TRUE,"EBITDA at Different Premiums";#N/A,#N/A,TRUE,"Long Form Dilution";#N/A,#N/A,TRUE,"AVP";#N/A,#N/A,TRUE,"Has-Gets";#N/A,#N/A,TRUE,"Contribution"}</definedName>
    <definedName name="wrn.Accretion._.Dilution._4" hidden="1">{#N/A,#N/A,TRUE,"Snapshot";#N/A,#N/A,TRUE,"PE at Different Premiums";#N/A,#N/A,TRUE,"EBITDA at Different Premiums";#N/A,#N/A,TRUE,"Long Form Dilution";#N/A,#N/A,TRUE,"AVP";#N/A,#N/A,TRUE,"Has-Gets";#N/A,#N/A,TRUE,"Contribution"}</definedName>
    <definedName name="wrn.Accretion._.Dilution._5" hidden="1">{#N/A,#N/A,TRUE,"Snapshot";#N/A,#N/A,TRUE,"PE at Different Premiums";#N/A,#N/A,TRUE,"EBITDA at Different Premiums";#N/A,#N/A,TRUE,"Long Form Dilution";#N/A,#N/A,TRUE,"AVP";#N/A,#N/A,TRUE,"Has-Gets";#N/A,#N/A,TRUE,"Contribution"}</definedName>
    <definedName name="wrn.ACIONCONSELHO._.01." hidden="1">{"CAPA CONSELHO(FISCAL)ACIONISTAS",#N/A,TRUE,"capa (2)";"CAPITAL 2002",#N/A,TRUE,"capital (2)";"INDICES2002",#N/A,TRUE,"índices bal (2)";"BAL(B)2002",#N/A,TRUE,"BAL B (2)";"RESULTADO 01",#N/A,TRUE,"resultado";"RESULTADO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01",#N/A,TRUE,"ebitda";"FLUXO(B)2002",#N/A,TRUE,"FLUXO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1._1" hidden="1">{"CAPA CONSELHO(FISCAL)ACIONISTAS",#N/A,TRUE,"capa (2)";"CAPITAL 2002",#N/A,TRUE,"capital (2)";"INDICES2002",#N/A,TRUE,"índices bal (2)";"BAL(B)2002",#N/A,TRUE,"BAL B (2)";"RESULTADO 01",#N/A,TRUE,"resultado";"RESULTADO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01",#N/A,TRUE,"ebitda";"FLUXO(B)2002",#N/A,TRUE,"FLUXO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1._2" hidden="1">{"CAPA CONSELHO(FISCAL)ACIONISTAS",#N/A,TRUE,"capa (2)";"CAPITAL 2002",#N/A,TRUE,"capital (2)";"INDICES2002",#N/A,TRUE,"índices bal (2)";"BAL(B)2002",#N/A,TRUE,"BAL B (2)";"RESULTADO 01",#N/A,TRUE,"resultado";"RESULTADO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01",#N/A,TRUE,"ebitda";"FLUXO(B)2002",#N/A,TRUE,"FLUXO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1._3" hidden="1">{"CAPA CONSELHO(FISCAL)ACIONISTAS",#N/A,TRUE,"capa (2)";"CAPITAL 2002",#N/A,TRUE,"capital (2)";"INDICES2002",#N/A,TRUE,"índices bal (2)";"BAL(B)2002",#N/A,TRUE,"BAL B (2)";"RESULTADO 01",#N/A,TRUE,"resultado";"RESULTADO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01",#N/A,TRUE,"ebitda";"FLUXO(B)2002",#N/A,TRUE,"FLUXO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1._4" hidden="1">{"CAPA CONSELHO(FISCAL)ACIONISTAS",#N/A,TRUE,"capa (2)";"CAPITAL 2002",#N/A,TRUE,"capital (2)";"INDICES2002",#N/A,TRUE,"índices bal (2)";"BAL(B)2002",#N/A,TRUE,"BAL B (2)";"RESULTADO 01",#N/A,TRUE,"resultado";"RESULTADO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01",#N/A,TRUE,"ebitda";"FLUXO(B)2002",#N/A,TRUE,"FLUXO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1._5" hidden="1">{"CAPA CONSELHO(FISCAL)ACIONISTAS",#N/A,TRUE,"capa (2)";"CAPITAL 2002",#N/A,TRUE,"capital (2)";"INDICES2002",#N/A,TRUE,"índices bal (2)";"BAL(B)2002",#N/A,TRUE,"BAL B (2)";"RESULTADO 01",#N/A,TRUE,"resultado";"RESULTADO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01",#N/A,TRUE,"ebitda";"FLUXO(B)2002",#N/A,TRUE,"FLUXO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2." hidden="1">{"CAPA CONSELHO(FISCAL)ACIONISTAS",#N/A,TRUE,"capa (2)";"CAPITAL 2002",#N/A,TRUE,"capital (2)";"INDICES2002",#N/A,TRUE,"índices bal (2)";"BAL(B)2002",#N/A,TRUE,"BAL B (2)";"RESULTADO 02",#N/A,TRUE,"resultado";"RESULTADO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02",#N/A,TRUE,"ebitda";"FLUXO(B)2002",#N/A,TRUE,"FLUXO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2._1" hidden="1">{"CAPA CONSELHO(FISCAL)ACIONISTAS",#N/A,TRUE,"capa (2)";"CAPITAL 2002",#N/A,TRUE,"capital (2)";"INDICES2002",#N/A,TRUE,"índices bal (2)";"BAL(B)2002",#N/A,TRUE,"BAL B (2)";"RESULTADO 02",#N/A,TRUE,"resultado";"RESULTADO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02",#N/A,TRUE,"ebitda";"FLUXO(B)2002",#N/A,TRUE,"FLUXO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2._2" hidden="1">{"CAPA CONSELHO(FISCAL)ACIONISTAS",#N/A,TRUE,"capa (2)";"CAPITAL 2002",#N/A,TRUE,"capital (2)";"INDICES2002",#N/A,TRUE,"índices bal (2)";"BAL(B)2002",#N/A,TRUE,"BAL B (2)";"RESULTADO 02",#N/A,TRUE,"resultado";"RESULTADO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02",#N/A,TRUE,"ebitda";"FLUXO(B)2002",#N/A,TRUE,"FLUXO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2._3" hidden="1">{"CAPA CONSELHO(FISCAL)ACIONISTAS",#N/A,TRUE,"capa (2)";"CAPITAL 2002",#N/A,TRUE,"capital (2)";"INDICES2002",#N/A,TRUE,"índices bal (2)";"BAL(B)2002",#N/A,TRUE,"BAL B (2)";"RESULTADO 02",#N/A,TRUE,"resultado";"RESULTADO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02",#N/A,TRUE,"ebitda";"FLUXO(B)2002",#N/A,TRUE,"FLUXO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2._4" hidden="1">{"CAPA CONSELHO(FISCAL)ACIONISTAS",#N/A,TRUE,"capa (2)";"CAPITAL 2002",#N/A,TRUE,"capital (2)";"INDICES2002",#N/A,TRUE,"índices bal (2)";"BAL(B)2002",#N/A,TRUE,"BAL B (2)";"RESULTADO 02",#N/A,TRUE,"resultado";"RESULTADO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02",#N/A,TRUE,"ebitda";"FLUXO(B)2002",#N/A,TRUE,"FLUXO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2._5" hidden="1">{"CAPA CONSELHO(FISCAL)ACIONISTAS",#N/A,TRUE,"capa (2)";"CAPITAL 2002",#N/A,TRUE,"capital (2)";"INDICES2002",#N/A,TRUE,"índices bal (2)";"BAL(B)2002",#N/A,TRUE,"BAL B (2)";"RESULTADO 02",#N/A,TRUE,"resultado";"RESULTADO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02",#N/A,TRUE,"ebitda";"FLUXO(B)2002",#N/A,TRUE,"FLUXO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4." hidden="1">{"CAPA CONSELHO(FISCAL)ACIONISTAS",#N/A,TRUE,"capa (2)";"CAPITAL 2002",#N/A,TRUE,"capital (2)";"INDICES2002",#N/A,TRUE,"índices bal (2)";"BAL(B)2002",#N/A,TRUE,"BAL B (2)";"RESULTADO 04",#N/A,TRUE,"resultado";"RESULTADO mes a mes (B)2002",#N/A,TRUE,"resultado";"DOAR(B)2002",#N/A,TRUE,"DOAR B (2)";"ESTOQUE(B)2002",#N/A,TRUE,"mutação B (2)";"ESTOQUE(B)2002",#N/A,TRUE,"estoque";"PERMANENTE(B)2002",#N/A,TRUE,"permanente B (2)";"PERFIL(B)2002",#N/A,TRUE,"PERFIL B (2)";"EBITDA 04",#N/A,TRUE,"ebitda";"FLUXO(B)2002",#N/A,TRUE,"FLUXO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4._1" hidden="1">{"CAPA CONSELHO(FISCAL)ACIONISTAS",#N/A,TRUE,"capa (2)";"CAPITAL 2002",#N/A,TRUE,"capital (2)";"INDICES2002",#N/A,TRUE,"índices bal (2)";"BAL(B)2002",#N/A,TRUE,"BAL B (2)";"RESULTADO 04",#N/A,TRUE,"resultado";"RESULTADO mes a mes (B)2002",#N/A,TRUE,"resultado";"DOAR(B)2002",#N/A,TRUE,"DOAR B (2)";"ESTOQUE(B)2002",#N/A,TRUE,"mutação B (2)";"ESTOQUE(B)2002",#N/A,TRUE,"estoque";"PERMANENTE(B)2002",#N/A,TRUE,"permanente B (2)";"PERFIL(B)2002",#N/A,TRUE,"PERFIL B (2)";"EBITDA 04",#N/A,TRUE,"ebitda";"FLUXO(B)2002",#N/A,TRUE,"FLUXO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4._2" hidden="1">{"CAPA CONSELHO(FISCAL)ACIONISTAS",#N/A,TRUE,"capa (2)";"CAPITAL 2002",#N/A,TRUE,"capital (2)";"INDICES2002",#N/A,TRUE,"índices bal (2)";"BAL(B)2002",#N/A,TRUE,"BAL B (2)";"RESULTADO 04",#N/A,TRUE,"resultado";"RESULTADO mes a mes (B)2002",#N/A,TRUE,"resultado";"DOAR(B)2002",#N/A,TRUE,"DOAR B (2)";"ESTOQUE(B)2002",#N/A,TRUE,"mutação B (2)";"ESTOQUE(B)2002",#N/A,TRUE,"estoque";"PERMANENTE(B)2002",#N/A,TRUE,"permanente B (2)";"PERFIL(B)2002",#N/A,TRUE,"PERFIL B (2)";"EBITDA 04",#N/A,TRUE,"ebitda";"FLUXO(B)2002",#N/A,TRUE,"FLUXO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4._3" hidden="1">{"CAPA CONSELHO(FISCAL)ACIONISTAS",#N/A,TRUE,"capa (2)";"CAPITAL 2002",#N/A,TRUE,"capital (2)";"INDICES2002",#N/A,TRUE,"índices bal (2)";"BAL(B)2002",#N/A,TRUE,"BAL B (2)";"RESULTADO 04",#N/A,TRUE,"resultado";"RESULTADO mes a mes (B)2002",#N/A,TRUE,"resultado";"DOAR(B)2002",#N/A,TRUE,"DOAR B (2)";"ESTOQUE(B)2002",#N/A,TRUE,"mutação B (2)";"ESTOQUE(B)2002",#N/A,TRUE,"estoque";"PERMANENTE(B)2002",#N/A,TRUE,"permanente B (2)";"PERFIL(B)2002",#N/A,TRUE,"PERFIL B (2)";"EBITDA 04",#N/A,TRUE,"ebitda";"FLUXO(B)2002",#N/A,TRUE,"FLUXO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4._4" hidden="1">{"CAPA CONSELHO(FISCAL)ACIONISTAS",#N/A,TRUE,"capa (2)";"CAPITAL 2002",#N/A,TRUE,"capital (2)";"INDICES2002",#N/A,TRUE,"índices bal (2)";"BAL(B)2002",#N/A,TRUE,"BAL B (2)";"RESULTADO 04",#N/A,TRUE,"resultado";"RESULTADO mes a mes (B)2002",#N/A,TRUE,"resultado";"DOAR(B)2002",#N/A,TRUE,"DOAR B (2)";"ESTOQUE(B)2002",#N/A,TRUE,"mutação B (2)";"ESTOQUE(B)2002",#N/A,TRUE,"estoque";"PERMANENTE(B)2002",#N/A,TRUE,"permanente B (2)";"PERFIL(B)2002",#N/A,TRUE,"PERFIL B (2)";"EBITDA 04",#N/A,TRUE,"ebitda";"FLUXO(B)2002",#N/A,TRUE,"FLUXO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4._5" hidden="1">{"CAPA CONSELHO(FISCAL)ACIONISTAS",#N/A,TRUE,"capa (2)";"CAPITAL 2002",#N/A,TRUE,"capital (2)";"INDICES2002",#N/A,TRUE,"índices bal (2)";"BAL(B)2002",#N/A,TRUE,"BAL B (2)";"RESULTADO 04",#N/A,TRUE,"resultado";"RESULTADO mes a mes (B)2002",#N/A,TRUE,"resultado";"DOAR(B)2002",#N/A,TRUE,"DOAR B (2)";"ESTOQUE(B)2002",#N/A,TRUE,"mutação B (2)";"ESTOQUE(B)2002",#N/A,TRUE,"estoque";"PERMANENTE(B)2002",#N/A,TRUE,"permanente B (2)";"PERFIL(B)2002",#N/A,TRUE,"PERFIL B (2)";"EBITDA 04",#N/A,TRUE,"ebitda";"FLUXO(B)2002",#N/A,TRUE,"FLUXO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5." hidden="1">{"CAPA CONSELHO(FISCAL)ACIONISTAS",#N/A,TRUE,"capa (2)";"CAPITAL 2002",#N/A,TRUE,"capital (2)";"INDICES2002",#N/A,TRUE,"índices bal (2)";"BAL(B)2002",#N/A,TRUE,"BAL B (2)";"RESULTADO 05",#N/A,TRUE,"resultado";"RESULTADO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05",#N/A,TRUE,"ebitda";"FLUXO(B)2002",#N/A,TRUE,"FLUXO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5._1" hidden="1">{"CAPA CONSELHO(FISCAL)ACIONISTAS",#N/A,TRUE,"capa (2)";"CAPITAL 2002",#N/A,TRUE,"capital (2)";"INDICES2002",#N/A,TRUE,"índices bal (2)";"BAL(B)2002",#N/A,TRUE,"BAL B (2)";"RESULTADO 05",#N/A,TRUE,"resultado";"RESULTADO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05",#N/A,TRUE,"ebitda";"FLUXO(B)2002",#N/A,TRUE,"FLUXO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5._2" hidden="1">{"CAPA CONSELHO(FISCAL)ACIONISTAS",#N/A,TRUE,"capa (2)";"CAPITAL 2002",#N/A,TRUE,"capital (2)";"INDICES2002",#N/A,TRUE,"índices bal (2)";"BAL(B)2002",#N/A,TRUE,"BAL B (2)";"RESULTADO 05",#N/A,TRUE,"resultado";"RESULTADO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05",#N/A,TRUE,"ebitda";"FLUXO(B)2002",#N/A,TRUE,"FLUXO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5._3" hidden="1">{"CAPA CONSELHO(FISCAL)ACIONISTAS",#N/A,TRUE,"capa (2)";"CAPITAL 2002",#N/A,TRUE,"capital (2)";"INDICES2002",#N/A,TRUE,"índices bal (2)";"BAL(B)2002",#N/A,TRUE,"BAL B (2)";"RESULTADO 05",#N/A,TRUE,"resultado";"RESULTADO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05",#N/A,TRUE,"ebitda";"FLUXO(B)2002",#N/A,TRUE,"FLUXO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5._4" hidden="1">{"CAPA CONSELHO(FISCAL)ACIONISTAS",#N/A,TRUE,"capa (2)";"CAPITAL 2002",#N/A,TRUE,"capital (2)";"INDICES2002",#N/A,TRUE,"índices bal (2)";"BAL(B)2002",#N/A,TRUE,"BAL B (2)";"RESULTADO 05",#N/A,TRUE,"resultado";"RESULTADO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05",#N/A,TRUE,"ebitda";"FLUXO(B)2002",#N/A,TRUE,"FLUXO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5._5" hidden="1">{"CAPA CONSELHO(FISCAL)ACIONISTAS",#N/A,TRUE,"capa (2)";"CAPITAL 2002",#N/A,TRUE,"capital (2)";"INDICES2002",#N/A,TRUE,"índices bal (2)";"BAL(B)2002",#N/A,TRUE,"BAL B (2)";"RESULTADO 05",#N/A,TRUE,"resultado";"RESULTADO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05",#N/A,TRUE,"ebitda";"FLUXO(B)2002",#N/A,TRUE,"FLUXO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quisition_matrix." hidden="1">{"Acq_matrix",#N/A,FALSE,"Acquisition Matrix"}</definedName>
    <definedName name="wrn.Act._.w._.Comments." hidden="1">{#N/A,#N/A,FALSE,"mar act"}</definedName>
    <definedName name="wrn.ACUMULADOS." hidden="1">{"CTO ACUMULADO",#N/A,FALSE,"BASE ANEXOS";"VAR ACUMULADAS",#N/A,FALSE,"BASE ANEXOS"}</definedName>
    <definedName name="wrn.administracion." hidden="1">{#N/A,#N/A,FALSE,"CARATULA GENERAL";#N/A,#N/A,FALSE,"GSxDIRECCION";#N/A,#N/A,FALSE,"Caratula";#N/A,#N/A,FALSE,"GSxCTRO";#N/A,#N/A,FALSE,"GsAdm.Centr";#N/A,#N/A,FALSE,"Dir.Gral";#N/A,#N/A,FALSE,"AdmyFzas";#N/A,#N/A,FALSE,"Sistemas";#N/A,#N/A,FALSE,"RRHH"}</definedName>
    <definedName name="wrn.Advanced._.Material." hidden="1">{#N/A,#N/A,FALSE,"CAPA";#N/A,#N/A,FALSE,"CONSOL. 2";#N/A,#N/A,FALSE,"CONSOL. 5";#N/A,#N/A,FALSE,"CONSOL. ACUM. 6";#N/A,#N/A,FALSE,"CAP. EMPREG. 7"}</definedName>
    <definedName name="wrn.Aging._.and._.Trend._.Analysis." hidden="1">{#N/A,#N/A,FALSE,"Aging Summary";#N/A,#N/A,FALSE,"Ratio Analysis";#N/A,#N/A,FALSE,"Test 120 Day Accts";#N/A,#N/A,FALSE,"Tickmarks"}</definedName>
    <definedName name="wrn.Aging._.and._.Trend._.Analysis._1" hidden="1">{#N/A,#N/A,FALSE,"Aging Summary";#N/A,#N/A,FALSE,"Ratio Analysis";#N/A,#N/A,FALSE,"Test 120 Day Accts";#N/A,#N/A,FALSE,"Tickmarks"}</definedName>
    <definedName name="wrn.Aging._.and._.Trend._.Analysis._2" hidden="1">{#N/A,#N/A,FALSE,"Aging Summary";#N/A,#N/A,FALSE,"Ratio Analysis";#N/A,#N/A,FALSE,"Test 120 Day Accts";#N/A,#N/A,FALSE,"Tickmarks"}</definedName>
    <definedName name="wrn.Aging._.and._.Trend._.Analysis._3" hidden="1">{#N/A,#N/A,FALSE,"Aging Summary";#N/A,#N/A,FALSE,"Ratio Analysis";#N/A,#N/A,FALSE,"Test 120 Day Accts";#N/A,#N/A,FALSE,"Tickmarks"}</definedName>
    <definedName name="wrn.Aging._.and._.Trend._.Analysis._4" hidden="1">{#N/A,#N/A,FALSE,"Aging Summary";#N/A,#N/A,FALSE,"Ratio Analysis";#N/A,#N/A,FALSE,"Test 120 Day Accts";#N/A,#N/A,FALSE,"Tickmarks"}</definedName>
    <definedName name="wrn.Aging._.and._.Trend._.Analysis._5" hidden="1">{#N/A,#N/A,FALSE,"Aging Summary";#N/A,#N/A,FALSE,"Ratio Analysis";#N/A,#N/A,FALSE,"Test 120 Day Accts";#N/A,#N/A,FALSE,"Tickmarks"}</definedName>
    <definedName name="wrn.ake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hidden="1">{#N/A,#N/A,FALSE,"cpt"}</definedName>
    <definedName name="wrn.All._.Pages.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2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3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4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5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E._.ÅRSKJEMAER.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nalise." hidden="1">{#N/A,#N/A,FALSE,"Descontos";#N/A,#N/A,FALSE,"Descontos"}</definedName>
    <definedName name="wrn.Analisis._.Acumulado." hidden="1">{"Ana1",#N/A,FALSE,"AnalisisA";"Ana2",#N/A,FALSE,"AnalisisA";"Ana3",#N/A,FALSE,"AnalisisA"}</definedName>
    <definedName name="wrn.Analisis._.Mensual." hidden="1">{"AnaM1",#N/A,FALSE,"AnalisisM";"AnaM2",#N/A,FALSE,"AnalisisM";"AnaM3",#N/A,FALSE,"AnalisisM"}</definedName>
    <definedName name="wrn.ANALISIS._.SENSIBILIDAD." hidden="1">{#N/A,#N/A,FALSE,"BALANCE";#N/A,#N/A,FALSE,"CUENTA DE PYG";#N/A,#N/A,FALSE,"RATIOS"}</definedName>
    <definedName name="wrn.ANEXO0300.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99." hidden="1">{#N/A,#N/A,FALSE,"ANEXO3 99 ERA";#N/A,#N/A,FALSE,"ANEXO3 99 UBÁ2";#N/A,#N/A,FALSE,"ANEXO3 99 DTU";#N/A,#N/A,FALSE,"ANEXO3 99 RDR";#N/A,#N/A,FALSE,"ANEXO3 99 UBÁ4";#N/A,#N/A,FALSE,"ANEXO3 99 UBÁ6"}</definedName>
    <definedName name="wrn.ANNUAL._.ACCOUNTS._.FORM.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NUAL." hidden="1">{#N/A,#N/A,FALSE,"Corrente";#N/A,#N/A,FALSE,"Gráficos"}</definedName>
    <definedName name="wrn.aogt.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QUIROR._.DCF." hidden="1">{"AQUIRORDCF",#N/A,FALSE,"Merger consequences";"Acquirorassns",#N/A,FALSE,"Merger consequences"}</definedName>
    <definedName name="wrn.Assumptions._.1997._.Ongoing." hidden="1">{#N/A,#N/A,FALSE,"Assumptions";#N/A,#N/A,FALSE,"1997 P&amp;L(pk) Estrada";#N/A,#N/A,FALSE,"ONGOING P&amp;L(pk) Estrada"}</definedName>
    <definedName name="wrn.Avg_Model." hidden="1">{"Avg_Arg_NoAc",#N/A,FALSE,"Wk_Arg_NoAc";"Avg_Arg_Act",#N/A,FALSE,"Wk_Arg_Act";"Avg_Brz_NoAct",#N/A,FALSE,"Wk_Brz_NoAc";"Avg_Brz_Act",#N/A,FALSE,"Wk_Brz_Act"}</definedName>
    <definedName name="wrn.B_Sumary." hidden="1">{"A_Summary",#N/A,FALSE,"Arg_Summ";"B_Summary",#N/A,FALSE,"Brz_Summ"}</definedName>
    <definedName name="wrn.B10." hidden="1">{"B10-2000",#N/A,FALSE,"BL2000"}</definedName>
    <definedName name="wrn.Balance._.Sheet." hidden="1">{#N/A,#N/A,FALSE,"Adj2BS";#N/A,#N/A,FALSE,"AdjBS";#N/A,#N/A,FALSE,"AdjBS_CS"}</definedName>
    <definedName name="wrn.Bases." hidden="1">{"B_Bases",#N/A,FALSE,"Wk_Brz_Act";"A_Base",#N/A,FALSE,"Wk_Arg_Act"}</definedName>
    <definedName name="wrn.BL." hidden="1">{"BL2000",#N/A,FALSE,"BL2000"}</definedName>
    <definedName name="wrn.Bla." hidden="1">{#N/A,#N/A,FALSE,"Eier"}</definedName>
    <definedName name="wrn.Board._.Pack." hidden="1">{"Board Income Statement",#N/A,FALSE,"Board Summary";"Board Balance Sheet",#N/A,FALSE,"Board Summary";"Board Cash Flow",#N/A,FALSE,"Board Summary"}</definedName>
    <definedName name="wrn.Board._.Pack._1" hidden="1">{"Board Income Statement",#N/A,FALSE,"Board Summary";"Board Balance Sheet",#N/A,FALSE,"Board Summary";"Board Cash Flow",#N/A,FALSE,"Board Summary"}</definedName>
    <definedName name="wrn.Board._.Pack._2" hidden="1">{"Board Income Statement",#N/A,FALSE,"Board Summary";"Board Balance Sheet",#N/A,FALSE,"Board Summary";"Board Cash Flow",#N/A,FALSE,"Board Summary"}</definedName>
    <definedName name="wrn.Board._.Pack._3" hidden="1">{"Board Income Statement",#N/A,FALSE,"Board Summary";"Board Balance Sheet",#N/A,FALSE,"Board Summary";"Board Cash Flow",#N/A,FALSE,"Board Summary"}</definedName>
    <definedName name="wrn.Board._.Pack._4" hidden="1">{"Board Income Statement",#N/A,FALSE,"Board Summary";"Board Balance Sheet",#N/A,FALSE,"Board Summary";"Board Cash Flow",#N/A,FALSE,"Board Summary"}</definedName>
    <definedName name="wrn.Board._.Pack._5" hidden="1">{"Board Income Statement",#N/A,FALSE,"Board Summary";"Board Balance Sheet",#N/A,FALSE,"Board Summary";"Board Cash Flow",#N/A,FALSE,"Board Summary"}</definedName>
    <definedName name="wrn.Book._.P._.Motta." hidden="1">{#N/A,#N/A,TRUE,"EFETIVO_2001";#N/A,#N/A,TRUE,"EFETIVO_2001 APLAN";#N/A,#N/A,TRUE,"CHAPAS";#N/A,#N/A,TRUE,"IPG";#N/A,#N/A,TRUE,"LAMINAS";#N/A,#N/A,TRUE,"REFUSAO";#N/A,#N/A,TRUE,"CONFIABIL";#N/A,#N/A,TRUE,"APOIO"}</definedName>
    <definedName name="wrn.BUDTDSLBS." hidden="1">{#N/A,#N/A,FALSE,"BS";#N/A,#N/A,FALSE,"IS";#N/A,#N/A,FALSE,"ISYTD";#N/A,#N/A,FALSE,"ARINV";#N/A,#N/A,FALSE,"PPD";#N/A,#N/A,FALSE,"FA";#N/A,#N/A,FALSE,"CAPEXP";#N/A,#N/A,FALSE,"INCTAX";#N/A,#N/A,FALSE,"DEBT";#N/A,#N/A,FALSE,"CFMTH"}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Caderno._.Sem._.Radares." hidden="1">{#N/A,#N/A,FALSE,"CAPA";#N/A,#N/A,FALSE,"ÍNDICE 1";#N/A,#N/A,FALSE,"CONSOL. 2";#N/A,#N/A,FALSE,"CONSOL. 5";#N/A,#N/A,FALSE,"CONSOL. ACUM. 6";#N/A,#N/A,FALSE,"CAP. EMPREG. 7";#N/A,#N/A,FALSE,"ESTOQUES 8";#N/A,#N/A,FALSE,"ORIGENS E APLICAÇÕES 9";#N/A,#N/A,FALSE,"POS FIN LÍQ 10";#N/A,#N/A,FALSE,"CX. EMPRÉST 11";#N/A,#N/A,FALSE,"ANÁLISE CLIENTES 12";#N/A,#N/A,FALSE,"QD PESSOAL 13";#N/A,#N/A,FALSE,"OUTRAS REC OPER 14";#N/A,#N/A,FALSE,"UNID NEGÓCIO 15";#N/A,#N/A,FALSE,"RAINHA TOPPER CONSOL 16";#N/A,#N/A,FALSE,"BOLAS 17";#N/A,#N/A,FALSE,"VESTUÁRIO 18";#N/A,#N/A,FALSE,"MIZUNO 21";#N/A,#N/A,FALSE,"HAVAIANAS 24";#N/A,#N/A,FALSE,"GRANDES VOLUMES 27";#N/A,#N/A,FALSE,"COBERTURAS 30";#N/A,#N/A,FALSE,"TIMBERLAND 33";#N/A,#N/A,FALSE,"MEGGASHOP 36";#N/A,#N/A,FALSE,"EXPORTAÇÃO 39"}</definedName>
    <definedName name="wrn.Caixa._.de._.Ferramentas." hidden="1">{#N/A,#N/A,FALSE,"Eletricista";#N/A,#N/A,FALSE,"Mec. Refrig.";#N/A,#N/A,FALSE,"Civil";#N/A,#N/A,FALSE,"Civ";#N/A,#N/A,FALSE,"Serralheiro";#N/A,#N/A,FALSE,"Encanador";#N/A,#N/A,FALSE,"Eletr.";#N/A,#N/A,FALSE,"EL";#N/A,#N/A,FALSE,"Mec.Refrig.";#N/A,#N/A,FALSE,"Serv. Civ.";#N/A,#N/A,FALSE,"MMO";#N/A,#N/A,FALSE,"EN - CA";#N/A,#N/A,FALSE,"EL - ELT";#N/A,#N/A,FALSE,"PE";#N/A,#N/A,FALSE,"CARP";#N/A,#N/A,FALSE,"TAPEC";#N/A,#N/A,FALSE,"FU";#N/A,#N/A,FALSE,"Mec. Manut.";#N/A,#N/A,FALSE,"SO";#N/A,#N/A,FALSE,"Marc."}</definedName>
    <definedName name="wrn.Caixa._.de._.Ferramentas._.Individuais." hidden="1">{#N/A,#N/A,FALSE,"Eletricista";#N/A,#N/A,FALSE,"Mecânico de Refrigeração";#N/A,#N/A,FALSE,"Obra civil";#N/A,#N/A,FALSE,"Serralheiro e Mecânico Montador";#N/A,#N/A,FALSE,"Encanador e Caldeireiro";#N/A,#N/A,FALSE,"Eletricista eletrônico";#N/A,#N/A,FALSE,"Pedreiro";#N/A,#N/A,FALSE,"Carpinteiro";#N/A,#N/A,FALSE,"Tapeceiro";#N/A,#N/A,FALSE,"Funileiro";#N/A,#N/A,FALSE,"Mecânico de Manutenção";#N/A,#N/A,FALSE,"Soldador";#N/A,#N/A,FALSE,"Marceneiro";#N/A,#N/A,FALSE,"Laminador"}</definedName>
    <definedName name="wrn.Caixa._.de._.Ferramentas._.Individuais._1" hidden="1">{#N/A,#N/A,FALSE,"Eletricista";#N/A,#N/A,FALSE,"Mecânico de Refrigeração";#N/A,#N/A,FALSE,"Obra civil";#N/A,#N/A,FALSE,"Serralheiro e Mecânico Montador";#N/A,#N/A,FALSE,"Encanador e Caldeireiro";#N/A,#N/A,FALSE,"Eletricista eletrônico";#N/A,#N/A,FALSE,"Pedreiro";#N/A,#N/A,FALSE,"Carpinteiro";#N/A,#N/A,FALSE,"Tapeceiro";#N/A,#N/A,FALSE,"Funileiro";#N/A,#N/A,FALSE,"Mecânico de Manutenção";#N/A,#N/A,FALSE,"Soldador";#N/A,#N/A,FALSE,"Marceneiro";#N/A,#N/A,FALSE,"Laminador"}</definedName>
    <definedName name="wrn.Caixa._.de._.Ferramentas._1" hidden="1">{#N/A,#N/A,FALSE,"Eletricista";#N/A,#N/A,FALSE,"Mec. Refrig.";#N/A,#N/A,FALSE,"Civil";#N/A,#N/A,FALSE,"Civ";#N/A,#N/A,FALSE,"Serralheiro";#N/A,#N/A,FALSE,"Encanador";#N/A,#N/A,FALSE,"Eletr.";#N/A,#N/A,FALSE,"EL";#N/A,#N/A,FALSE,"Mec.Refrig.";#N/A,#N/A,FALSE,"Serv. Civ.";#N/A,#N/A,FALSE,"MMO";#N/A,#N/A,FALSE,"EN - CA";#N/A,#N/A,FALSE,"EL - ELT";#N/A,#N/A,FALSE,"PE";#N/A,#N/A,FALSE,"CARP";#N/A,#N/A,FALSE,"TAPEC";#N/A,#N/A,FALSE,"FU";#N/A,#N/A,FALSE,"Mec. Manut.";#N/A,#N/A,FALSE,"SO";#N/A,#N/A,FALSE,"Marc."}</definedName>
    <definedName name="wrn.Calcs._.and._.Exhbts." hidden="1">{#N/A,#N/A,FALSE,"AdjFA";#N/A,#N/A,FALSE,"IncApp";#N/A,#N/A,FALSE,"Incappexh";#N/A,#N/A,FALSE,"WACC_Mults_Other Inputs 97";#N/A,#N/A,FALSE,"SuppInc App";#N/A,#N/A,FALSE,"AsstApp";#N/A,#N/A,FALSE,"MktApp";#N/A,#N/A,FALSE,"Crltn";#N/A,#N/A,FALSE,"Amort"}</definedName>
    <definedName name="wrn.CapersPlotter." hidden="1">{#N/A,#N/A,FALSE,"DI 2 YEAR MASTER SCHEDULE"}</definedName>
    <definedName name="wrn.CapersPlotter._1" hidden="1">{#N/A,#N/A,FALSE,"DI 2 YEAR MASTER SCHEDULE"}</definedName>
    <definedName name="wrn.CapersPlotter._2" hidden="1">{#N/A,#N/A,FALSE,"DI 2 YEAR MASTER SCHEDULE"}</definedName>
    <definedName name="wrn.CapersPlotter._3" hidden="1">{#N/A,#N/A,FALSE,"DI 2 YEAR MASTER SCHEDULE"}</definedName>
    <definedName name="wrn.CapersPlotter._4" hidden="1">{#N/A,#N/A,FALSE,"DI 2 YEAR MASTER SCHEDULE"}</definedName>
    <definedName name="wrn.CapersPlotter._5" hidden="1">{#N/A,#N/A,FALSE,"DI 2 YEAR MASTER SCHEDULE"}</definedName>
    <definedName name="wrn.Carrefour._.Worse._.Case." hidden="1">{#N/A,#N/A,TRUE,"DIVIDER PAGE";#N/A,#N/A,TRUE,"Exist + Reg A IS";#N/A,#N/A,TRUE,"Summary IS exc. B";#N/A,#N/A,TRUE,"New Stores";#N/A,#N/A,TRUE,"Existing DCF";#N/A,#N/A,TRUE,"Region A DCF";#N/A,#N/A,TRUE,"Existing + Reg. A DCF"}</definedName>
    <definedName name="wrn.Carrefour._.Worse._.Case._1" hidden="1">{#N/A,#N/A,TRUE,"DIVIDER PAGE";#N/A,#N/A,TRUE,"Exist + Reg A IS";#N/A,#N/A,TRUE,"Summary IS exc. B";#N/A,#N/A,TRUE,"New Stores";#N/A,#N/A,TRUE,"Existing DCF";#N/A,#N/A,TRUE,"Region A DCF";#N/A,#N/A,TRUE,"Existing + Reg. A DCF"}</definedName>
    <definedName name="wrn.Carrefour._.Worse._.Case._2" hidden="1">{#N/A,#N/A,TRUE,"DIVIDER PAGE";#N/A,#N/A,TRUE,"Exist + Reg A IS";#N/A,#N/A,TRUE,"Summary IS exc. B";#N/A,#N/A,TRUE,"New Stores";#N/A,#N/A,TRUE,"Existing DCF";#N/A,#N/A,TRUE,"Region A DCF";#N/A,#N/A,TRUE,"Existing + Reg. A DCF"}</definedName>
    <definedName name="wrn.Carrefour._.Worse._.Case._3" hidden="1">{#N/A,#N/A,TRUE,"DIVIDER PAGE";#N/A,#N/A,TRUE,"Exist + Reg A IS";#N/A,#N/A,TRUE,"Summary IS exc. B";#N/A,#N/A,TRUE,"New Stores";#N/A,#N/A,TRUE,"Existing DCF";#N/A,#N/A,TRUE,"Region A DCF";#N/A,#N/A,TRUE,"Existing + Reg. A DCF"}</definedName>
    <definedName name="wrn.Carrefour._.Worse._.Case._4" hidden="1">{#N/A,#N/A,TRUE,"DIVIDER PAGE";#N/A,#N/A,TRUE,"Exist + Reg A IS";#N/A,#N/A,TRUE,"Summary IS exc. B";#N/A,#N/A,TRUE,"New Stores";#N/A,#N/A,TRUE,"Existing DCF";#N/A,#N/A,TRUE,"Region A DCF";#N/A,#N/A,TRUE,"Existing + Reg. A DCF"}</definedName>
    <definedName name="wrn.Carrefour._.Worse._.Case._5" hidden="1">{#N/A,#N/A,TRUE,"DIVIDER PAGE";#N/A,#N/A,TRUE,"Exist + Reg A IS";#N/A,#N/A,TRUE,"Summary IS exc. B";#N/A,#N/A,TRUE,"New Stores";#N/A,#N/A,TRUE,"Existing DCF";#N/A,#N/A,TRUE,"Region A DCF";#N/A,#N/A,TRUE,"Existing + Reg. A DCF"}</definedName>
    <definedName name="wrn.CASH." hidden="1">{#N/A,#N/A,FALSE,"ACTUAL";#N/A,#N/A,FALSE,"FORECAST";#N/A,#N/A,FALSE,"PAYMENTS";#N/A,#N/A,FALSE,"SUMMARY";#N/A,#N/A,FALSE,"BALANCE CHECK"}</definedName>
    <definedName name="wrn.Cash._.Products." hidden="1">{"Cash - Products",#N/A,FALSE,"SUB BS Flux"}</definedName>
    <definedName name="wrn.CGE" hidden="1">{#N/A,#N/A,TRUE,"CIN-11";#N/A,#N/A,TRUE,"CIN-13";#N/A,#N/A,TRUE,"CIN-14";#N/A,#N/A,TRUE,"CIN-16";#N/A,#N/A,TRUE,"CIN-17";#N/A,#N/A,TRUE,"CIN-18";#N/A,#N/A,TRUE,"CIN Earnings To Fixed Charges";#N/A,#N/A,TRUE,"CIN Financial Ratios";#N/A,#N/A,TRUE,"CIN-IS";#N/A,#N/A,TRUE,"CIN-BS";#N/A,#N/A,TRUE,"CIN-CS";#N/A,#N/A,TRUE,"Invest In Unconsol Subs"}</definedName>
    <definedName name="wrn.CHARTS." hidden="1">{"CLII",#N/A,TRUE,"CHARTS";"BLOCK",#N/A,TRUE,"CHARTS";"MW",#N/A,TRUE,"CHARTS"}</definedName>
    <definedName name="wrn.CIN." hidden="1">{#N/A,#N/A,TRUE,"CIN-11";#N/A,#N/A,TRUE,"CIN-13";#N/A,#N/A,TRUE,"CIN-14";#N/A,#N/A,TRUE,"CIN-16";#N/A,#N/A,TRUE,"CIN-17";#N/A,#N/A,TRUE,"CIN-18";#N/A,#N/A,TRUE,"CIN Earnings To Fixed Charges";#N/A,#N/A,TRUE,"CIN Financial Ratios";#N/A,#N/A,TRUE,"CIN-IS";#N/A,#N/A,TRUE,"CIN-BS";#N/A,#N/A,TRUE,"CIN-CS";#N/A,#N/A,TRUE,"Invest In Unconsol Subs"}</definedName>
    <definedName name="wrn.clientcopy." hidden="1">{"Multiples_clientcopy",#N/A,FALSE,"Multiples";"Adjustments_clientcopy",#N/A,FALSE,"Adjustments to Multiples";"GrowthAdj_clientcopy",#N/A,FALSE,"Growth Adjustments";"RiskAdj_clientcopy",#N/A,FALSE,"Risk Adjustments ";"MarginAdj_clientcopy",#N/A,FALSE,"Margin Adjustments";"Regression_clientcopy",#N/A,FALSE,"Regression";"Ratios_clientcopy",#N/A,FALSE,"Ratios"}</definedName>
    <definedName name="wrn.CLOVES." hidden="1">{#N/A,#N/A,FALSE,"Plan1";#N/A,#N/A,FALSE,"Despesas Diversas por C.Custo"}</definedName>
    <definedName name="WRN.CM" hidden="1">{#N/A,#N/A,FALSE,"FAB VENDORS";"BUD SUM",#N/A,FALSE,"BUD SUM WO TEX"}</definedName>
    <definedName name="wrn.Coberturas." hidden="1">{#N/A,#N/A,FALSE,"COBERTURAS 30";#N/A,#N/A,FALSE,"COBERTURAS Mês e Acum 31";#N/A,#N/A,FALSE,"COBERTURAS Acum 32"}</definedName>
    <definedName name="wrn.comentario." hidden="1">{#N/A,#N/A,FALSE,"PCOL"}</definedName>
    <definedName name="wrn.COMNUS." hidden="1">{"COMNUS2000",#N/A,FALSE,"BL2000"}</definedName>
    <definedName name="wrn.Company._.Analysis." hidden="1">{#N/A,#N/A,TRUE,"Summary LTM";#N/A,#N/A,TRUE,"95-97";#N/A,#N/A,TRUE,"97 US &amp; Peso Sum";#N/A,#N/A,TRUE,"1997 Peso Comparison";#N/A,#N/A,TRUE,"97 IS per store";#N/A,#N/A,TRUE,"96 IS per store";#N/A,#N/A,TRUE,"95 IS per store"}</definedName>
    <definedName name="wrn.Company._.Analysis._1" hidden="1">{#N/A,#N/A,TRUE,"Summary LTM";#N/A,#N/A,TRUE,"95-97";#N/A,#N/A,TRUE,"97 US &amp; Peso Sum";#N/A,#N/A,TRUE,"1997 Peso Comparison";#N/A,#N/A,TRUE,"97 IS per store";#N/A,#N/A,TRUE,"96 IS per store";#N/A,#N/A,TRUE,"95 IS per store"}</definedName>
    <definedName name="wrn.Company._.Analysis._2" hidden="1">{#N/A,#N/A,TRUE,"Summary LTM";#N/A,#N/A,TRUE,"95-97";#N/A,#N/A,TRUE,"97 US &amp; Peso Sum";#N/A,#N/A,TRUE,"1997 Peso Comparison";#N/A,#N/A,TRUE,"97 IS per store";#N/A,#N/A,TRUE,"96 IS per store";#N/A,#N/A,TRUE,"95 IS per store"}</definedName>
    <definedName name="wrn.Company._.Analysis._3" hidden="1">{#N/A,#N/A,TRUE,"Summary LTM";#N/A,#N/A,TRUE,"95-97";#N/A,#N/A,TRUE,"97 US &amp; Peso Sum";#N/A,#N/A,TRUE,"1997 Peso Comparison";#N/A,#N/A,TRUE,"97 IS per store";#N/A,#N/A,TRUE,"96 IS per store";#N/A,#N/A,TRUE,"95 IS per store"}</definedName>
    <definedName name="wrn.Company._.Analysis._4" hidden="1">{#N/A,#N/A,TRUE,"Summary LTM";#N/A,#N/A,TRUE,"95-97";#N/A,#N/A,TRUE,"97 US &amp; Peso Sum";#N/A,#N/A,TRUE,"1997 Peso Comparison";#N/A,#N/A,TRUE,"97 IS per store";#N/A,#N/A,TRUE,"96 IS per store";#N/A,#N/A,TRUE,"95 IS per store"}</definedName>
    <definedName name="wrn.Company._.Analysis._5" hidden="1">{#N/A,#N/A,TRUE,"Summary LTM";#N/A,#N/A,TRUE,"95-97";#N/A,#N/A,TRUE,"97 US &amp; Peso Sum";#N/A,#N/A,TRUE,"1997 Peso Comparison";#N/A,#N/A,TRUE,"97 IS per store";#N/A,#N/A,TRUE,"96 IS per store";#N/A,#N/A,TRUE,"95 IS per store"}</definedName>
    <definedName name="wrn.Comparaison._.DMU.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ARISON." hidden="1">{"COMPARISON",#N/A,FALSE,"Sheet1"}</definedName>
    <definedName name="wrn.COMPCO." hidden="1">{"Page1",#N/A,FALSE,"CompCo";"Page2",#N/A,FALSE,"CompCo"}</definedName>
    <definedName name="wrn.COMPJPN." hidden="1">{"COMJPN2000",#N/A,FALSE,"BL2000"}</definedName>
    <definedName name="wrn.Complete." hidden="1">{"Cover",#N/A,FALSE,"Cover";"Summary",#N/A,FALSE,"Summarpage";"Assumptions",#N/A,FALSE,"Assumptions";"Earnings",#N/A,FALSE,"Earnings";"CF Oper.",#N/A,FALSE,"Earnings";"Balance Sheet",#N/A,FALSE,"balance";"Cash Flow",#N/A,FALSE,"cash flow";"Paper Production",#N/A,FALSE,"Paper";"Paper Earnings",#N/A,FALSE,"Paper";"Wood Production",#N/A,FALSE,"Wood Products";"Wood Earnings",#N/A,FALSE,"Wood Products";"Pulp Production",#N/A,FALSE,"Pulp";"Pulp Earnings",#N/A,FALSE,"Pulp"}</definedName>
    <definedName name="wrn.Consolidado." hidden="1">{#N/A,#N/A,FALSE,"CONSOL. 5";#N/A,#N/A,FALSE,"CONSOL. ACUM. 6";#N/A,#N/A,FALSE,"CAP. EMPREG. 7";#N/A,#N/A,FALSE,"ORIGENS E APLICAÇÕES 9"}</definedName>
    <definedName name="wrn.copy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wrn.Costos." hidden="1">{"Costo1",#N/A,FALSE,"Costo Estimado";"Costo2",#N/A,FALSE,"Costo Estimado";"Costos3",#N/A,FALSE,"Costo Estimado";"Costo4",#N/A,FALSE,"Costo Estimado"}</definedName>
    <definedName name="wrn.Costs." hidden="1">{"Stage 1 Cost",#N/A,FALSE,"Stage 1";"Stage 2 Cost",#N/A,FALSE,"Stage 2";"Stage 3 Cost",#N/A,FALSE,"Stage 3"}</definedName>
    <definedName name="wrn.CPR." hidden="1">{"RDOMES",#N/A,FALSE,"CPR";"BALMES",#N/A,FALSE,"CPR";"CPRRES",#N/A,FALSE,"CPR";"CPRBAL",#N/A,FALSE,"CPR";"GRABDI",#N/A,FALSE,"GrafBDI";"GRABAI",#N/A,FALSE,"GrafBAI";"GRAVTA",#N/A,FALSE,"GrafFact";"PED",#N/A,FALSE,"M2Ped";"OFE",#N/A,FALSE,"M3Ofe";"fac",#N/A,FALSE,"M4Fac";"otr",#N/A,FALSE,"OtrG";"inv",#N/A,FALSE,"Inver"}</definedName>
    <definedName name="wrn.Cronograma." hidden="1">{#N/A,#N/A,FALSE,"Cronograma";#N/A,#N/A,FALSE,"Cronogr. 2"}</definedName>
    <definedName name="wrn.Cronograma._1" hidden="1">{#N/A,#N/A,FALSE,"Cronograma";#N/A,#N/A,FALSE,"Cronogr. 2"}</definedName>
    <definedName name="wrn.cusunit." hidden="1">{#N/A,#N/A,FALSE,"Índice";#N/A,#N/A,FALSE,"Encargos ";#N/A,#N/A,FALSE," TF Básico";#N/A,#N/A,FALSE," TF Formigas";#N/A,#N/A,FALSE," TF Herbicida";#N/A,#N/A,FALSE,"TF Corte";#N/A,#N/A,FALSE," TF Traçamento";#N/A,#N/A,FALSE,"TF B.Manual";#N/A,#N/A,FALSE," TF TMO";#N/A,#N/A,FALSE,"OP Motosserra";#N/A,#N/A,FALSE,"OP MÁQ. I";#N/A,#N/A,FALSE,"OP MÁQ. II";#N/A,#N/A,FALSE,"OP MÁQ. III";#N/A,#N/A,FALSE,"CORTE 1X1-PILHAS";#N/A,#N/A,FALSE,"CORTE 1X1-ÁRVORES";#N/A,#N/A,FALSE,"TRAÇAMENTO";#N/A,#N/A,FALSE,"TMO";#N/A,#N/A,FALSE,"FORW";#N/A,#N/A,FALSE,"GRUA EST.PILHA";#N/A,#N/A,FALSE,"GRUA PNEU-CARGA";#N/A,#N/A,FALSE,"GRUA EST.CARGA";#N/A,#N/A,FALSE,"HERB (COSTAL)";#N/A,#N/A,FALSE,"T.E";#N/A,#N/A,FALSE,"MN";#N/A,#N/A,FALSE,"PA";#N/A,#N/A,FALSE,"RETRO";#N/A,#N/A,FALSE,"RES"}</definedName>
    <definedName name="wrn.CW." hidden="1">{#N/A,#N/A,FALSE,"FAB VENDORS";"BUD SUM",#N/A,FALSE,"BUD SUM WO TEX"}</definedName>
    <definedName name="wrn.DCF_Terminal_Value_qchm." hidden="1">{"qchm_dcf",#N/A,FALSE,"QCHMDCF2";"qchm_terminal",#N/A,FALSE,"QCHMDCF2"}</definedName>
    <definedName name="wrn.ddd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ef9806." hidden="1">{#N/A,#N/A,FALSE,"DEF1";#N/A,#N/A,FALSE,"DEF2";#N/A,#N/A,FALSE,"DEF3"}</definedName>
    <definedName name="wrn.def9806._1" hidden="1">{#N/A,#N/A,FALSE,"DEF1";#N/A,#N/A,FALSE,"DEF2";#N/A,#N/A,FALSE,"DEF3"}</definedName>
    <definedName name="wrn.def9806._2" hidden="1">{#N/A,#N/A,FALSE,"DEF1";#N/A,#N/A,FALSE,"DEF2";#N/A,#N/A,FALSE,"DEF3"}</definedName>
    <definedName name="wrn.def9806._3" hidden="1">{#N/A,#N/A,FALSE,"DEF1";#N/A,#N/A,FALSE,"DEF2";#N/A,#N/A,FALSE,"DEF3"}</definedName>
    <definedName name="wrn.def9806._4" hidden="1">{#N/A,#N/A,FALSE,"DEF1";#N/A,#N/A,FALSE,"DEF2";#N/A,#N/A,FALSE,"DEF3"}</definedName>
    <definedName name="wrn.def9806._5" hidden="1">{#N/A,#N/A,FALSE,"DEF1";#N/A,#N/A,FALSE,"DEF2";#N/A,#N/A,FALSE,"DEF3"}</definedName>
    <definedName name="wrn.Demonstrações._.Financeiras." hidden="1">{#N/A,#N/A,FALSE,"31 - Balanço";#N/A,#N/A,FALSE,"41 - Resultado";#N/A,#N/A,FALSE,"51 - Fluxo de Caixa"}</definedName>
    <definedName name="wrn.Density._.study._.print._.view." hidden="1">{"density print view",#N/A,FALSE,"Study"}</definedName>
    <definedName name="wrn.divestiture." hidden="1">{#N/A,#N/A,TRUE,"Overview";#N/A,#N/A,TRUE,"Divest Val";#N/A,#N/A,TRUE,"sources &amp; uses";#N/A,#N/A,TRUE,"Has-Gets Divest"}</definedName>
    <definedName name="wrn.divestiture._1" hidden="1">{#N/A,#N/A,TRUE,"Overview";#N/A,#N/A,TRUE,"Divest Val";#N/A,#N/A,TRUE,"sources &amp; uses";#N/A,#N/A,TRUE,"Has-Gets Divest"}</definedName>
    <definedName name="wrn.divestiture._2" hidden="1">{#N/A,#N/A,TRUE,"Overview";#N/A,#N/A,TRUE,"Divest Val";#N/A,#N/A,TRUE,"sources &amp; uses";#N/A,#N/A,TRUE,"Has-Gets Divest"}</definedName>
    <definedName name="wrn.divestiture._3" hidden="1">{#N/A,#N/A,TRUE,"Overview";#N/A,#N/A,TRUE,"Divest Val";#N/A,#N/A,TRUE,"sources &amp; uses";#N/A,#N/A,TRUE,"Has-Gets Divest"}</definedName>
    <definedName name="wrn.divestiture._4" hidden="1">{#N/A,#N/A,TRUE,"Overview";#N/A,#N/A,TRUE,"Divest Val";#N/A,#N/A,TRUE,"sources &amp; uses";#N/A,#N/A,TRUE,"Has-Gets Divest"}</definedName>
    <definedName name="wrn.divestiture._5" hidden="1">{#N/A,#N/A,TRUE,"Overview";#N/A,#N/A,TRUE,"Divest Val";#N/A,#N/A,TRUE,"sources &amp; uses";#N/A,#N/A,TRUE,"Has-Gets Divest"}</definedName>
    <definedName name="wrn.DMS." hidden="1">{#N/A,#N/A,FALSE,"SumIS-Month";#N/A,#N/A,FALSE,"SumIS-YTD";#N/A,#N/A,FALSE,"13mop&amp;l";#N/A,#N/A,FALSE,"Fin Update";#N/A,#N/A,FALSE,"Lease Margin";#N/A,#N/A,FALSE,"Rental Margin";#N/A,#N/A,FALSE,"RentRev";#N/A,#N/A,FALSE,"RTSMAINT";#N/A,#N/A,FALSE,"run&amp;fixed";#N/A,#N/A,FALSE,"run&amp;fixed by month";#N/A,#N/A,FALSE,"OpsOH";#N/A,#N/A,FALSE,"MaintCosts"}</definedName>
    <definedName name="wrn.dresultado." hidden="1">{"resultado1",#N/A,FALSE,"RESULTADO"}</definedName>
    <definedName name="wrn.Edutainment._.Priority._.List." hidden="1">{#N/A,#N/A,FALSE,"DI 2 YEAR MASTER SCHEDULE"}</definedName>
    <definedName name="wrn.Edutainment._.Priority._.List._1" hidden="1">{#N/A,#N/A,FALSE,"DI 2 YEAR MASTER SCHEDULE"}</definedName>
    <definedName name="wrn.Edutainment._.Priority._.List._2" hidden="1">{#N/A,#N/A,FALSE,"DI 2 YEAR MASTER SCHEDULE"}</definedName>
    <definedName name="wrn.Edutainment._.Priority._.List._3" hidden="1">{#N/A,#N/A,FALSE,"DI 2 YEAR MASTER SCHEDULE"}</definedName>
    <definedName name="wrn.Edutainment._.Priority._.List._4" hidden="1">{#N/A,#N/A,FALSE,"DI 2 YEAR MASTER SCHEDULE"}</definedName>
    <definedName name="wrn.Edutainment._.Priority._.List._5" hidden="1">{#N/A,#N/A,FALSE,"DI 2 YEAR MASTER SCHEDULE"}</definedName>
    <definedName name="wrn.EKSKL.._.PM._.FORM.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SKJEMAER.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md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wrn.emd1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wrn.emd2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wrn.Entire._.Model." hidden="1">{#N/A,#N/A,FALSE,"TOC";#N/A,#N/A,FALSE,"ASS";#N/A,#N/A,FALSE,"CF";#N/A,#N/A,FALSE,"Tariff";#N/A,#N/A,FALSE,"Price";#N/A,#N/A,FALSE,"RESERVE";#N/A,#N/A,FALSE,"FUEL&amp;MTC";#N/A,#N/A,FALSE,"DRAW";#N/A,#N/A,FALSE,"IDC";#N/A,#N/A,FALSE,"FIN";#N/A,#N/A,FALSE,"TAXES";#N/A,#N/A,FALSE,"DEPR";#N/A,#N/A,FALSE,"BS";#N/A,#N/A,FALSE,"Perf";#N/A,#N/A,FALSE,"ELOANS";#N/A,#N/A,FALSE,"RETURNS";#N/A,#N/A,FALSE,"ENE";#N/A,#N/A,FALSE,"EINC";#N/A,#N/A,FALSE,"DSCR"}</definedName>
    <definedName name="wrn.ERELIMP." hidden="1">{#N/A,#N/A,FALSE,"FRETADOR";#N/A,#N/A,FALSE,"LOCADOR";#N/A,#N/A,FALSE,"TESPDOR";#N/A,#N/A,FALSE,"UNIDADEDOR"}</definedName>
    <definedName name="wrn.ESTIMAT." hidden="1">{#N/A,#N/A,FALSE,"RA";#N/A,#N/A,FALSE,"APO";#N/A,#N/A,FALSE,"MOD";#N/A,#N/A,FALSE,"ESA";#N/A,#N/A,FALSE,"MOI";#N/A,#N/A,FALSE,"ALIM_TRANS";#N/A,#N/A,FALSE,"EQUIP.";#N/A,#N/A,FALSE,"EPI_FER.CONS";#N/A,#N/A,FALSE,"GAS_SOLDA_TINTA_AREIA";#N/A,#N/A,FALSE,"MAT.CONS";#N/A,#N/A,FALSE,"RES.SUB";#N/A,#N/A,FALSE,"CANT.";#N/A,#N/A,FALSE,"MAT.PERM";#N/A,#N/A,FALSE,"CUS.DIR";#N/A,#N/A,FALSE,"2.3";#N/A,#N/A,FALSE,"total";#N/A,#N/A,FALSE,"CUSTO";#N/A,#N/A,FALSE,"ORÇAM"}</definedName>
    <definedName name="wrn.ESTIMAT._1" hidden="1">{#N/A,#N/A,FALSE,"RA";#N/A,#N/A,FALSE,"APO";#N/A,#N/A,FALSE,"MOD";#N/A,#N/A,FALSE,"ESA";#N/A,#N/A,FALSE,"MOI";#N/A,#N/A,FALSE,"ALIM_TRANS";#N/A,#N/A,FALSE,"EQUIP.";#N/A,#N/A,FALSE,"EPI_FER.CONS";#N/A,#N/A,FALSE,"GAS_SOLDA_TINTA_AREIA";#N/A,#N/A,FALSE,"MAT.CONS";#N/A,#N/A,FALSE,"RES.SUB";#N/A,#N/A,FALSE,"CANT.";#N/A,#N/A,FALSE,"MAT.PERM";#N/A,#N/A,FALSE,"CUS.DIR";#N/A,#N/A,FALSE,"2.3";#N/A,#N/A,FALSE,"total";#N/A,#N/A,FALSE,"CUSTO";#N/A,#N/A,FALSE,"ORÇAM"}</definedName>
    <definedName name="wrn.Estimate." hidden="1">{#N/A,#N/A,FALSE,"This month";#N/A,#N/A,FALSE,"Next month";#N/A,#N/A,FALSE,"Mth after next"}</definedName>
    <definedName name="wrn.Estimation._.TP." hidden="1">{#N/A,#N/A,TRUE,"Recap";#N/A,#N/A,TRUE,"Comp taux";#N/A,#N/A,TRUE,"Deplaf";#N/A,#N/A,TRUE,"Siége";#N/A,#N/A,TRUE,"Saint Ouen";#N/A,#N/A,TRUE,"Ivry";#N/A,#N/A,TRUE,"Issy";#N/A,#N/A,TRUE,"VA"}</definedName>
    <definedName name="wrn.Everything." hidden="1">{#N/A,#N/A,FALSE,"Adj2PL";#N/A,#N/A,FALSE,"AdjPL";#N/A,#N/A,FALSE,"AdjPLCS";#N/A,#N/A,FALSE,"AdjPLGR";#N/A,#N/A,FALSE,"Adj2BS";#N/A,#N/A,FALSE,"AdjBS";#N/A,#N/A,FALSE,"AdjBS_CS";#N/A,#N/A,FALSE,"AdjFA";#N/A,#N/A,FALSE,"IncApp";#N/A,#N/A,FALSE,"Incappexh";#N/A,#N/A,FALSE,"WACC_Mults_Other Inputs 97";#N/A,#N/A,FALSE,"SuppInc App";#N/A,#N/A,FALSE,"AsstApp";#N/A,#N/A,FALSE,"MktApp";#N/A,#N/A,FALSE,"Crltn 97";#N/A,#N/A,FALSE,"Amort"}</definedName>
    <definedName name="wrn.EXITO." hidden="1">{#N/A,#N/A,TRUE,"Op. Stats";#N/A,#N/A,TRUE,"New Stores";#N/A,#N/A,TRUE,"LAZARD TOTAL";#N/A,#N/A,TRUE,"Summary IS";#N/A,#N/A,TRUE,"97-LTM-98 Pro Forma";#N/A,#N/A,TRUE,"1997 Reconciliation";#N/A,#N/A,TRUE,"CAPEX &amp; WC";#N/A,#N/A,TRUE,"All Stores DCF Dollars";#N/A,#N/A,TRUE,"Existing DCF";#N/A,#N/A,TRUE,"Region A DCF";#N/A,#N/A,TRUE,"Region B DCF";#N/A,#N/A,TRUE,"APPENDIX";#N/A,#N/A,TRUE,"Total Region IS";#N/A,#N/A,TRUE,"LAZARD MEDELLIN";#N/A,#N/A,TRUE,"LAZARD BOGOTA";#N/A,#N/A,TRUE,"LAZARD CALI";#N/A,#N/A,TRUE,"LAZARD ATLANTICO";#N/A,#N/A,TRUE,"LAZARD OTHER";#N/A,#N/A,TRUE,"Existing IS";#N/A,#N/A,TRUE,"Region A IS";#N/A,#N/A,TRUE,"Region B IS";#N/A,#N/A,TRUE,"Sales Sq. M"}</definedName>
    <definedName name="wrn.EXITO._1" hidden="1">{#N/A,#N/A,TRUE,"Op. Stats";#N/A,#N/A,TRUE,"New Stores";#N/A,#N/A,TRUE,"LAZARD TOTAL";#N/A,#N/A,TRUE,"Summary IS";#N/A,#N/A,TRUE,"97-LTM-98 Pro Forma";#N/A,#N/A,TRUE,"1997 Reconciliation";#N/A,#N/A,TRUE,"CAPEX &amp; WC";#N/A,#N/A,TRUE,"All Stores DCF Dollars";#N/A,#N/A,TRUE,"Existing DCF";#N/A,#N/A,TRUE,"Region A DCF";#N/A,#N/A,TRUE,"Region B DCF";#N/A,#N/A,TRUE,"APPENDIX";#N/A,#N/A,TRUE,"Total Region IS";#N/A,#N/A,TRUE,"LAZARD MEDELLIN";#N/A,#N/A,TRUE,"LAZARD BOGOTA";#N/A,#N/A,TRUE,"LAZARD CALI";#N/A,#N/A,TRUE,"LAZARD ATLANTICO";#N/A,#N/A,TRUE,"LAZARD OTHER";#N/A,#N/A,TRUE,"Existing IS";#N/A,#N/A,TRUE,"Region A IS";#N/A,#N/A,TRUE,"Region B IS";#N/A,#N/A,TRUE,"Sales Sq. M"}</definedName>
    <definedName name="wrn.EXITO._2" hidden="1">{#N/A,#N/A,TRUE,"Op. Stats";#N/A,#N/A,TRUE,"New Stores";#N/A,#N/A,TRUE,"LAZARD TOTAL";#N/A,#N/A,TRUE,"Summary IS";#N/A,#N/A,TRUE,"97-LTM-98 Pro Forma";#N/A,#N/A,TRUE,"1997 Reconciliation";#N/A,#N/A,TRUE,"CAPEX &amp; WC";#N/A,#N/A,TRUE,"All Stores DCF Dollars";#N/A,#N/A,TRUE,"Existing DCF";#N/A,#N/A,TRUE,"Region A DCF";#N/A,#N/A,TRUE,"Region B DCF";#N/A,#N/A,TRUE,"APPENDIX";#N/A,#N/A,TRUE,"Total Region IS";#N/A,#N/A,TRUE,"LAZARD MEDELLIN";#N/A,#N/A,TRUE,"LAZARD BOGOTA";#N/A,#N/A,TRUE,"LAZARD CALI";#N/A,#N/A,TRUE,"LAZARD ATLANTICO";#N/A,#N/A,TRUE,"LAZARD OTHER";#N/A,#N/A,TRUE,"Existing IS";#N/A,#N/A,TRUE,"Region A IS";#N/A,#N/A,TRUE,"Region B IS";#N/A,#N/A,TRUE,"Sales Sq. M"}</definedName>
    <definedName name="wrn.EXITO._3" hidden="1">{#N/A,#N/A,TRUE,"Op. Stats";#N/A,#N/A,TRUE,"New Stores";#N/A,#N/A,TRUE,"LAZARD TOTAL";#N/A,#N/A,TRUE,"Summary IS";#N/A,#N/A,TRUE,"97-LTM-98 Pro Forma";#N/A,#N/A,TRUE,"1997 Reconciliation";#N/A,#N/A,TRUE,"CAPEX &amp; WC";#N/A,#N/A,TRUE,"All Stores DCF Dollars";#N/A,#N/A,TRUE,"Existing DCF";#N/A,#N/A,TRUE,"Region A DCF";#N/A,#N/A,TRUE,"Region B DCF";#N/A,#N/A,TRUE,"APPENDIX";#N/A,#N/A,TRUE,"Total Region IS";#N/A,#N/A,TRUE,"LAZARD MEDELLIN";#N/A,#N/A,TRUE,"LAZARD BOGOTA";#N/A,#N/A,TRUE,"LAZARD CALI";#N/A,#N/A,TRUE,"LAZARD ATLANTICO";#N/A,#N/A,TRUE,"LAZARD OTHER";#N/A,#N/A,TRUE,"Existing IS";#N/A,#N/A,TRUE,"Region A IS";#N/A,#N/A,TRUE,"Region B IS";#N/A,#N/A,TRUE,"Sales Sq. M"}</definedName>
    <definedName name="wrn.EXITO._4" hidden="1">{#N/A,#N/A,TRUE,"Op. Stats";#N/A,#N/A,TRUE,"New Stores";#N/A,#N/A,TRUE,"LAZARD TOTAL";#N/A,#N/A,TRUE,"Summary IS";#N/A,#N/A,TRUE,"97-LTM-98 Pro Forma";#N/A,#N/A,TRUE,"1997 Reconciliation";#N/A,#N/A,TRUE,"CAPEX &amp; WC";#N/A,#N/A,TRUE,"All Stores DCF Dollars";#N/A,#N/A,TRUE,"Existing DCF";#N/A,#N/A,TRUE,"Region A DCF";#N/A,#N/A,TRUE,"Region B DCF";#N/A,#N/A,TRUE,"APPENDIX";#N/A,#N/A,TRUE,"Total Region IS";#N/A,#N/A,TRUE,"LAZARD MEDELLIN";#N/A,#N/A,TRUE,"LAZARD BOGOTA";#N/A,#N/A,TRUE,"LAZARD CALI";#N/A,#N/A,TRUE,"LAZARD ATLANTICO";#N/A,#N/A,TRUE,"LAZARD OTHER";#N/A,#N/A,TRUE,"Existing IS";#N/A,#N/A,TRUE,"Region A IS";#N/A,#N/A,TRUE,"Region B IS";#N/A,#N/A,TRUE,"Sales Sq. M"}</definedName>
    <definedName name="wrn.EXITO._5" hidden="1">{#N/A,#N/A,TRUE,"Op. Stats";#N/A,#N/A,TRUE,"New Stores";#N/A,#N/A,TRUE,"LAZARD TOTAL";#N/A,#N/A,TRUE,"Summary IS";#N/A,#N/A,TRUE,"97-LTM-98 Pro Forma";#N/A,#N/A,TRUE,"1997 Reconciliation";#N/A,#N/A,TRUE,"CAPEX &amp; WC";#N/A,#N/A,TRUE,"All Stores DCF Dollars";#N/A,#N/A,TRUE,"Existing DCF";#N/A,#N/A,TRUE,"Region A DCF";#N/A,#N/A,TRUE,"Region B DCF";#N/A,#N/A,TRUE,"APPENDIX";#N/A,#N/A,TRUE,"Total Region IS";#N/A,#N/A,TRUE,"LAZARD MEDELLIN";#N/A,#N/A,TRUE,"LAZARD BOGOTA";#N/A,#N/A,TRUE,"LAZARD CALI";#N/A,#N/A,TRUE,"LAZARD ATLANTICO";#N/A,#N/A,TRUE,"LAZARD OTHER";#N/A,#N/A,TRUE,"Existing IS";#N/A,#N/A,TRUE,"Region A IS";#N/A,#N/A,TRUE,"Region B IS";#N/A,#N/A,TRUE,"Sales Sq. M"}</definedName>
    <definedName name="wrn.Falcons._.Divisions." hidden="1">{#N/A,#N/A,TRUE,"Fiber_Optic_Cable_Input ";#N/A,#N/A,TRUE,"Specialty_Fiber_Devices_Input";#N/A,#N/A,TRUE,"Optical_Fiber_Apparatus_Input"}</definedName>
    <definedName name="wrn.Falcons._.Standalone." hidden="1">{#N/A,#N/A,TRUE,"Falcons_Standalone";#N/A,#N/A,TRUE,"Target_Input";#N/A,#N/A,TRUE,"Target_Calendarized"}</definedName>
    <definedName name="wrn.fff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g" hidden="1">{#N/A,#N/A,FALSE,"REGNSKAPSUTDRAG DIVISJON";#N/A,#N/A,FALSE,"Nøkkeltall"}</definedName>
    <definedName name="wrn.filecopy." hidden="1">{"Multiples_filecopy",#N/A,FALSE,"Multiples";"Adjustments_filecopy",#N/A,FALSE,"Adjustments to Multiples";"GrowthAdj_filecopy",#N/A,FALSE,"Growth Adjustments";"RiskAdj_filecopy",#N/A,FALSE,"Risk Adjustments ";"MarginAdj_filecopy",#N/A,FALSE,"Margin Adjustments";"Regression_filecopy",#N/A,FALSE,"Regression";"Ratios_filecopy",#N/A,FALSE,"Ratios"}</definedName>
    <definedName name="wrn.FINAL._.REPORT." hidden="1">{#N/A,#N/A,FALSE,"Pounds TRF";#N/A,#N/A,FALSE,"Pounds SRF P";#N/A,#N/A,FALSE,"Pounds TRF vs SRF P";#N/A,#N/A,FALSE,"Pounds 98 Acts";#N/A,#N/A,FALSE,"IFO 1999 TRF";#N/A,#N/A,FALSE,"Pounds TRF vs 98";#N/A,#N/A,FALSE,"IFO 1999 SRF";#N/A,#N/A,FALSE,"IFO TRF vs SRF";#N/A,#N/A,FALSE,"IFO 1998 Acts";#N/A,#N/A,FALSE,"IFO TRF vs 98";#N/A,#N/A,FALSE,"Margin Per Lb";#N/A,#N/A,FALSE,"IFO";#N/A,#N/A,FALSE,"TRF vs 97 Rpt";#N/A,#N/A,FALSE,"TRF vs 97 Adj";#N/A,#N/A,FALSE,"TRF Margin";#N/A,#N/A,FALSE,"FSD (2)";#N/A,#N/A,FALSE,"FSD";#N/A,#N/A,FALSE,"FSDxKFI";#N/A,#N/A,FALSE,"Bev";#N/A,#N/A,FALSE,"Total Coffee";#N/A,#N/A,FALSE,"H&amp;R Caf";#N/A,#N/A,FALSE,"H&amp;R Dec";#N/A,#N/A,FALSE,"OCS Caf";#N/A,#N/A,FALSE,"OCS Dec";#N/A,#N/A,FALSE,"Soluble";#N/A,#N/A,FALSE,"Vend";#N/A,#N/A,FALSE,"Gourmet Bean";#N/A,#N/A,FALSE,"Origins";#N/A,#N/A,FALSE,"Other Hot";#N/A,#N/A,FALSE,"Retail";#N/A,#N/A,FALSE,"Powdered";#N/A,#N/A,FALSE,"Total GFIC";#N/A,#N/A,FALSE,"Country Time";#N/A,#N/A,FALSE,"Kool Aid";#N/A,#N/A,FALSE,"Bulk";#N/A,#N/A,FALSE,"Crystal Light";#N/A,#N/A,FALSE,"Twist";#N/A,#N/A,FALSE,"Tang";#N/A,#N/A,FALSE,"Retail PSD";#N/A,#N/A,FALSE,"RTD";#N/A,#N/A,FALSE,"Dairy &amp; Enhancers";#N/A,#N/A,FALSE,"Enhancers";#N/A,#N/A,FALSE,"Spoonables";#N/A,#N/A,FALSE,"Pourable&amp;Dry";#N/A,#N/A,FALSE,"Sauces - West";#N/A,#N/A,FALSE,"Sauces - East";#N/A,#N/A,FALSE,"Other West";#N/A,#N/A,FALSE,"Other East";#N/A,#N/A,FALSE,"Cheese";#N/A,#N/A,FALSE,"Process";#N/A,#N/A,FALSE,"Cream";#N/A,#N/A,FALSE,"Grated";#N/A,#N/A,FALSE,"Natural";#N/A,#N/A,FALSE,"Other Cheese &amp; Dairy";#N/A,#N/A,FALSE,"Breakstone";#N/A,#N/A,FALSE,"Yogurt";#N/A,#N/A,FALSE,"Meat &amp; Desserts";#N/A,#N/A,FALSE,"Desserts";#N/A,#N/A,FALSE,"Cheesecake";#N/A,#N/A,FALSE,"Gelatin";#N/A,#N/A,FALSE,"Pudding";#N/A,#N/A,FALSE,"Other Desserts";#N/A,#N/A,FALSE,"SS Desserts";#N/A,#N/A,FALSE,"Meats";#N/A,#N/A,FALSE,"Sand Meats";#N/A,#N/A,FALSE,"Bacon";#N/A,#N/A,FALSE,"Hot Dogs";#N/A,#N/A,FALSE,"Other Meats";#N/A,#N/A,FALSE,"Other Mt &amp; Dsts";#N/A,#N/A,FALSE,"Pickles";#N/A,#N/A,FALSE,"Cereal";#N/A,#N/A,FALSE,"Mac'ncheese";#N/A,#N/A,FALSE,"pro dev";#N/A,#N/A,FALSE,"Pizza";#N/A,#N/A,FALSE,"Shooter";#N/A,#N/A,FALSE,"Sweetness";#N/A,#N/A,FALSE,"New Prod";#N/A,#N/A,FALSE,"Other FSD";#N/A,#N/A,FALSE,"BRG";#N/A,#N/A,FALSE,"Div Admin";#N/A,#N/A,FALSE,"Commissary - calc.";#N/A,#N/A,FALSE,"FSD Corp Assess";#N/A,#N/A,FALSE,"KFI";#N/A,#N/A,FALSE,"Flavors&amp;Cheeses";#N/A,#N/A,FALSE,"Bakers";#N/A,#N/A,FALSE,"KFI Corp Assess";#N/A,#N/A,FALSE,"Commissary x Loss";#N/A,#N/A,FALSE,"Commissary Loss";#N/A,#N/A,FALSE,"Contrib Mgn"}</definedName>
    <definedName name="wrn.Financial." hidden="1">{#N/A,#N/A,FALSE,"P&amp;L-Actual";#N/A,#N/A,FALSE,"Balsheet";#N/A,#N/A,FALSE,"Cash flow"}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ixkosten." hidden="1">{"fixkosten",#N/A,FALSE,"Gesamt"}</definedName>
    <definedName name="wrn.FOC._.Detail." hidden="1">{#N/A,#N/A,TRUE,"FOC_Product_Assumptions"}</definedName>
    <definedName name="wrn.forecast." hidden="1">{#N/A,#N/A,FALSE,"model"}</definedName>
    <definedName name="wrn.forecast._1" hidden="1">{#N/A,#N/A,FALSE,"model"}</definedName>
    <definedName name="wrn.forecast._2" hidden="1">{#N/A,#N/A,FALSE,"model"}</definedName>
    <definedName name="wrn.forecast._3" hidden="1">{#N/A,#N/A,FALSE,"model"}</definedName>
    <definedName name="wrn.forecast._4" hidden="1">{#N/A,#N/A,FALSE,"model"}</definedName>
    <definedName name="wrn.forecast._5" hidden="1">{#N/A,#N/A,FALSE,"model"}</definedName>
    <definedName name="wrn.forecast2" hidden="1">{#N/A,#N/A,FALSE,"model"}</definedName>
    <definedName name="wrn.forecast2_1" hidden="1">{#N/A,#N/A,FALSE,"model"}</definedName>
    <definedName name="wrn.forecast2_2" hidden="1">{#N/A,#N/A,FALSE,"model"}</definedName>
    <definedName name="wrn.forecast2_3" hidden="1">{#N/A,#N/A,FALSE,"model"}</definedName>
    <definedName name="wrn.forecast2_4" hidden="1">{#N/A,#N/A,FALSE,"model"}</definedName>
    <definedName name="wrn.forecast2_5" hidden="1">{#N/A,#N/A,FALSE,"model"}</definedName>
    <definedName name="wrn.forecastassumptions." hidden="1">{#N/A,#N/A,FALSE,"model"}</definedName>
    <definedName name="wrn.forecastassumptions._1" hidden="1">{#N/A,#N/A,FALSE,"model"}</definedName>
    <definedName name="wrn.forecastassumptions._2" hidden="1">{#N/A,#N/A,FALSE,"model"}</definedName>
    <definedName name="wrn.forecastassumptions._3" hidden="1">{#N/A,#N/A,FALSE,"model"}</definedName>
    <definedName name="wrn.forecastassumptions._4" hidden="1">{#N/A,#N/A,FALSE,"model"}</definedName>
    <definedName name="wrn.forecastassumptions._5" hidden="1">{#N/A,#N/A,FALSE,"model"}</definedName>
    <definedName name="wrn.forecastassumptions2" hidden="1">{#N/A,#N/A,FALSE,"model"}</definedName>
    <definedName name="wrn.forecastassumptions2_1" hidden="1">{#N/A,#N/A,FALSE,"model"}</definedName>
    <definedName name="wrn.forecastassumptions2_2" hidden="1">{#N/A,#N/A,FALSE,"model"}</definedName>
    <definedName name="wrn.forecastassumptions2_3" hidden="1">{#N/A,#N/A,FALSE,"model"}</definedName>
    <definedName name="wrn.forecastassumptions2_4" hidden="1">{#N/A,#N/A,FALSE,"model"}</definedName>
    <definedName name="wrn.forecastassumptions2_5" hidden="1">{#N/A,#N/A,FALSE,"model"}</definedName>
    <definedName name="wrn.forecastROIC." hidden="1">{#N/A,#N/A,FALSE,"model"}</definedName>
    <definedName name="wrn.forecastROIC._1" hidden="1">{#N/A,#N/A,FALSE,"model"}</definedName>
    <definedName name="wrn.forecastROIC._2" hidden="1">{#N/A,#N/A,FALSE,"model"}</definedName>
    <definedName name="wrn.forecastROIC._3" hidden="1">{#N/A,#N/A,FALSE,"model"}</definedName>
    <definedName name="wrn.forecastROIC._4" hidden="1">{#N/A,#N/A,FALSE,"model"}</definedName>
    <definedName name="wrn.forecastROIC._5" hidden="1">{#N/A,#N/A,FALSE,"model"}</definedName>
    <definedName name="wrn.forecastROIC2" hidden="1">{#N/A,#N/A,FALSE,"model"}</definedName>
    <definedName name="wrn.forecastROIC2_1" hidden="1">{#N/A,#N/A,FALSE,"model"}</definedName>
    <definedName name="wrn.forecastROIC2_2" hidden="1">{#N/A,#N/A,FALSE,"model"}</definedName>
    <definedName name="wrn.forecastROIC2_3" hidden="1">{#N/A,#N/A,FALSE,"model"}</definedName>
    <definedName name="wrn.forecastROIC2_4" hidden="1">{#N/A,#N/A,FALSE,"model"}</definedName>
    <definedName name="wrn.forecastROIC2_5" hidden="1">{#N/A,#N/A,FALSE,"model"}</definedName>
    <definedName name="wrn.FOUR._.CASES." hidden="1">{"MODEL","ALL STOCK",FALSE,"CS First Boston Merger Model";"MODEL","ALL CASH",FALSE,"CS First Boston Merger Model";"MODEL","ALL CASH WITH EQUITY OFFERING",FALSE,"CS First Boston Merger Model";"MODEL","HALF CASH/HALF STOCK",FALSE,"CS First Boston Merger Model"}</definedName>
    <definedName name="wrn.fpkg." hidden="1">{#N/A,#N/A,FALSE,"Consolidated Shipley";#N/A,#N/A,FALSE,"Consolidated PWB";#N/A,#N/A,FALSE,"Consolidated Micro"}</definedName>
    <definedName name="wrn.fpkg1" hidden="1">{#N/A,#N/A,FALSE,"Consolidated Shipley";#N/A,#N/A,FALSE,"Consolidated PWB";#N/A,#N/A,FALSE,"Consolidated Micro"}</definedName>
    <definedName name="wrn.fpkg2" hidden="1">{#N/A,#N/A,FALSE,"Consolidated Shipley";#N/A,#N/A,FALSE,"Consolidated PWB";#N/A,#N/A,FALSE,"Consolidated Micro"}</definedName>
    <definedName name="wrn.fpkg3" hidden="1">{#N/A,#N/A,FALSE,"Consolidated Shipley";#N/A,#N/A,FALSE,"Consolidated PWB";#N/A,#N/A,FALSE,"Consolidated Micro"}</definedName>
    <definedName name="wrn.fpkk" hidden="1">{#N/A,#N/A,FALSE,"Consolidated Shipley";#N/A,#N/A,FALSE,"Consolidated PWB";#N/A,#N/A,FALSE,"Consolidated Micro"}</definedName>
    <definedName name="wrn.Friendly." hidden="1">{#N/A,#N/A,TRUE,"Julio";#N/A,#N/A,TRUE,"Agosto";#N/A,#N/A,TRUE,"BHCo";#N/A,#N/A,TRUE,"Abril";#N/A,#N/A,TRUE,"Pro Forma"}</definedName>
    <definedName name="wrn.Friendly._1" hidden="1">{#N/A,#N/A,TRUE,"Julio";#N/A,#N/A,TRUE,"Agosto";#N/A,#N/A,TRUE,"BHCo";#N/A,#N/A,TRUE,"Abril";#N/A,#N/A,TRUE,"Pro Forma"}</definedName>
    <definedName name="wrn.Friendly._2" hidden="1">{#N/A,#N/A,TRUE,"Julio";#N/A,#N/A,TRUE,"Agosto";#N/A,#N/A,TRUE,"BHCo";#N/A,#N/A,TRUE,"Abril";#N/A,#N/A,TRUE,"Pro Forma"}</definedName>
    <definedName name="wrn.Friendly._3" hidden="1">{#N/A,#N/A,TRUE,"Julio";#N/A,#N/A,TRUE,"Agosto";#N/A,#N/A,TRUE,"BHCo";#N/A,#N/A,TRUE,"Abril";#N/A,#N/A,TRUE,"Pro Forma"}</definedName>
    <definedName name="wrn.Friendly._4" hidden="1">{#N/A,#N/A,TRUE,"Julio";#N/A,#N/A,TRUE,"Agosto";#N/A,#N/A,TRUE,"BHCo";#N/A,#N/A,TRUE,"Abril";#N/A,#N/A,TRUE,"Pro Forma"}</definedName>
    <definedName name="wrn.Friendly._5" hidden="1">{#N/A,#N/A,TRUE,"Julio";#N/A,#N/A,TRUE,"Agosto";#N/A,#N/A,TRUE,"BHCo";#N/A,#N/A,TRUE,"Abril";#N/A,#N/A,TRUE,"Pro Forma"}</definedName>
    <definedName name="wrn.Full._.Model." hidden="1">{#N/A,#N/A,TRUE,"Cover sheet";#N/A,#N/A,TRUE,"DCF analysis";#N/A,#N/A,TRUE,"WACC calculation"}</definedName>
    <definedName name="wrn.Full._.Model._1" hidden="1">{#N/A,#N/A,TRUE,"Cover sheet";#N/A,#N/A,TRUE,"DCF analysis";#N/A,#N/A,TRUE,"WACC calculation"}</definedName>
    <definedName name="wrn.Full._.Model._2" hidden="1">{#N/A,#N/A,TRUE,"Cover sheet";#N/A,#N/A,TRUE,"DCF analysis";#N/A,#N/A,TRUE,"WACC calculation"}</definedName>
    <definedName name="wrn.Full._.Model._3" hidden="1">{#N/A,#N/A,TRUE,"Cover sheet";#N/A,#N/A,TRUE,"DCF analysis";#N/A,#N/A,TRUE,"WACC calculation"}</definedName>
    <definedName name="wrn.Full._.Model._4" hidden="1">{#N/A,#N/A,TRUE,"Cover sheet";#N/A,#N/A,TRUE,"DCF analysis";#N/A,#N/A,TRUE,"WACC calculation"}</definedName>
    <definedName name="wrn.Full._.Model._5" hidden="1">{#N/A,#N/A,TRUE,"Cover sheet";#N/A,#N/A,TRUE,"DCF analysis";#N/A,#N/A,TRUE,"WACC calculation"}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GER." hidden="1">{"capa A",#N/A,TRUE,"capa (2)";"indices",#N/A,TRUE,"índices bal (2)";"organo1",#N/A,TRUE,"organo";"bal A",#N/A,TRUE,"bal A";"RES 06",#N/A,TRUE,"resultado A";"BAL ANAL A",#N/A,TRUE,"B.analítico B (2)";"resultado 05 analítico",#N/A,TRUE,"mês a mês";"EBITDA06A",#N/A,TRUE,"ebitda A";"perfil a1",#N/A,TRUE,"perfil A";"despesas A",#N/A,TRUE,"despesa A";"análise LB6",#N/A,TRUE,"análise";"PERMANENTE",#N/A,TRUE,"permanente A";"MUTAÇÃO",#N/A,TRUE,"mutação A (2)";"prod6",#N/A,TRUE,"produção";"VOLUME A1",#N/A,TRUE,"volume A";"VOLUME A3",#N/A,TRUE,"volume A3";"VOLUME A2",#N/A,TRUE,"volume A2";"rec3",#N/A,TRUE,"receita A2";"MIX06A",#N/A,TRUE,"mix A";"LB2002 R$",#N/A,TRUE,"lb2002-R$";"LB2002 U$",#N/A,TRUE,"lb2002-U$";"LB2001 R$",#N/A,TRUE,"lb2001-R$";"LB2001 U$",#N/A,TRUE,"lb2001-U$"}</definedName>
    <definedName name="wrn.GER._.MINI." hidden="1">{"capa A",#N/A,TRUE,"capa (2)";"bal A",#N/A,TRUE,"bal A";"RES 06",#N/A,TRUE,"resultado A";"BAL ANAL A",#N/A,TRUE,"B.analítico B (2)";"resultado 06 analítico",#N/A,TRUE,"mês a mês";"EBITDA06A",#N/A,TRUE,"ebitda A";"análise LB6",#N/A,TRUE,"análise";"perfil a1",#N/A,TRUE,"perfil A";"despesas A",#N/A,TRUE,"despesa A";"PERMANENTE",#N/A,TRUE,"permanente A";"MUTAÇÃO",#N/A,TRUE,"mutação A (2)";"prod6",#N/A,TRUE,"produção";"VOLUME A1",#N/A,TRUE,"volume A";"VOLUME A3",#N/A,TRUE,"volume A3";"VOLA2",#N/A,TRUE,"volume A2";"rec3",#N/A,TRUE,"receita A2";"capa B",#N/A,TRUE,"capa (3)";"BAL B",#N/A,TRUE,"bal B";"RES B 06",#N/A,TRUE,"resultado B";"EBITDA B 06",#N/A,TRUE,"ebitda B"}</definedName>
    <definedName name="wrn.GER._.MINI._1" hidden="1">{"capa A",#N/A,TRUE,"capa (2)";"bal A",#N/A,TRUE,"bal A";"RES 06",#N/A,TRUE,"resultado A";"BAL ANAL A",#N/A,TRUE,"B.analítico B (2)";"resultado 06 analítico",#N/A,TRUE,"mês a mês";"EBITDA06A",#N/A,TRUE,"ebitda A";"análise LB6",#N/A,TRUE,"análise";"perfil a1",#N/A,TRUE,"perfil A";"despesas A",#N/A,TRUE,"despesa A";"PERMANENTE",#N/A,TRUE,"permanente A";"MUTAÇÃO",#N/A,TRUE,"mutação A (2)";"prod6",#N/A,TRUE,"produção";"VOLUME A1",#N/A,TRUE,"volume A";"VOLUME A3",#N/A,TRUE,"volume A3";"VOLA2",#N/A,TRUE,"volume A2";"rec3",#N/A,TRUE,"receita A2";"capa B",#N/A,TRUE,"capa (3)";"BAL B",#N/A,TRUE,"bal B";"RES B 06",#N/A,TRUE,"resultado B";"EBITDA B 06",#N/A,TRUE,"ebitda B"}</definedName>
    <definedName name="wrn.GER._.MINI._2" hidden="1">{"capa A",#N/A,TRUE,"capa (2)";"bal A",#N/A,TRUE,"bal A";"RES 06",#N/A,TRUE,"resultado A";"BAL ANAL A",#N/A,TRUE,"B.analítico B (2)";"resultado 06 analítico",#N/A,TRUE,"mês a mês";"EBITDA06A",#N/A,TRUE,"ebitda A";"análise LB6",#N/A,TRUE,"análise";"perfil a1",#N/A,TRUE,"perfil A";"despesas A",#N/A,TRUE,"despesa A";"PERMANENTE",#N/A,TRUE,"permanente A";"MUTAÇÃO",#N/A,TRUE,"mutação A (2)";"prod6",#N/A,TRUE,"produção";"VOLUME A1",#N/A,TRUE,"volume A";"VOLUME A3",#N/A,TRUE,"volume A3";"VOLA2",#N/A,TRUE,"volume A2";"rec3",#N/A,TRUE,"receita A2";"capa B",#N/A,TRUE,"capa (3)";"BAL B",#N/A,TRUE,"bal B";"RES B 06",#N/A,TRUE,"resultado B";"EBITDA B 06",#N/A,TRUE,"ebitda B"}</definedName>
    <definedName name="wrn.GER._.MINI._3" hidden="1">{"capa A",#N/A,TRUE,"capa (2)";"bal A",#N/A,TRUE,"bal A";"RES 06",#N/A,TRUE,"resultado A";"BAL ANAL A",#N/A,TRUE,"B.analítico B (2)";"resultado 06 analítico",#N/A,TRUE,"mês a mês";"EBITDA06A",#N/A,TRUE,"ebitda A";"análise LB6",#N/A,TRUE,"análise";"perfil a1",#N/A,TRUE,"perfil A";"despesas A",#N/A,TRUE,"despesa A";"PERMANENTE",#N/A,TRUE,"permanente A";"MUTAÇÃO",#N/A,TRUE,"mutação A (2)";"prod6",#N/A,TRUE,"produção";"VOLUME A1",#N/A,TRUE,"volume A";"VOLUME A3",#N/A,TRUE,"volume A3";"VOLA2",#N/A,TRUE,"volume A2";"rec3",#N/A,TRUE,"receita A2";"capa B",#N/A,TRUE,"capa (3)";"BAL B",#N/A,TRUE,"bal B";"RES B 06",#N/A,TRUE,"resultado B";"EBITDA B 06",#N/A,TRUE,"ebitda B"}</definedName>
    <definedName name="wrn.GER._.MINI._4" hidden="1">{"capa A",#N/A,TRUE,"capa (2)";"bal A",#N/A,TRUE,"bal A";"RES 06",#N/A,TRUE,"resultado A";"BAL ANAL A",#N/A,TRUE,"B.analítico B (2)";"resultado 06 analítico",#N/A,TRUE,"mês a mês";"EBITDA06A",#N/A,TRUE,"ebitda A";"análise LB6",#N/A,TRUE,"análise";"perfil a1",#N/A,TRUE,"perfil A";"despesas A",#N/A,TRUE,"despesa A";"PERMANENTE",#N/A,TRUE,"permanente A";"MUTAÇÃO",#N/A,TRUE,"mutação A (2)";"prod6",#N/A,TRUE,"produção";"VOLUME A1",#N/A,TRUE,"volume A";"VOLUME A3",#N/A,TRUE,"volume A3";"VOLA2",#N/A,TRUE,"volume A2";"rec3",#N/A,TRUE,"receita A2";"capa B",#N/A,TRUE,"capa (3)";"BAL B",#N/A,TRUE,"bal B";"RES B 06",#N/A,TRUE,"resultado B";"EBITDA B 06",#N/A,TRUE,"ebitda B"}</definedName>
    <definedName name="wrn.GER._.MINI._5" hidden="1">{"capa A",#N/A,TRUE,"capa (2)";"bal A",#N/A,TRUE,"bal A";"RES 06",#N/A,TRUE,"resultado A";"BAL ANAL A",#N/A,TRUE,"B.analítico B (2)";"resultado 06 analítico",#N/A,TRUE,"mês a mês";"EBITDA06A",#N/A,TRUE,"ebitda A";"análise LB6",#N/A,TRUE,"análise";"perfil a1",#N/A,TRUE,"perfil A";"despesas A",#N/A,TRUE,"despesa A";"PERMANENTE",#N/A,TRUE,"permanente A";"MUTAÇÃO",#N/A,TRUE,"mutação A (2)";"prod6",#N/A,TRUE,"produção";"VOLUME A1",#N/A,TRUE,"volume A";"VOLUME A3",#N/A,TRUE,"volume A3";"VOLA2",#N/A,TRUE,"volume A2";"rec3",#N/A,TRUE,"receita A2";"capa B",#N/A,TRUE,"capa (3)";"BAL B",#N/A,TRUE,"bal B";"RES B 06",#N/A,TRUE,"resultado B";"EBITDA B 06",#N/A,TRUE,"ebitda B"}</definedName>
    <definedName name="wrn.GER._1" hidden="1">{"capa A",#N/A,TRUE,"capa (2)";"indices",#N/A,TRUE,"índices bal (2)";"organo1",#N/A,TRUE,"organo";"bal A",#N/A,TRUE,"bal A";"RES 06",#N/A,TRUE,"resultado A";"BAL ANAL A",#N/A,TRUE,"B.analítico B (2)";"resultado 05 analítico",#N/A,TRUE,"mês a mês";"EBITDA06A",#N/A,TRUE,"ebitda A";"perfil a1",#N/A,TRUE,"perfil A";"despesas A",#N/A,TRUE,"despesa A";"análise LB6",#N/A,TRUE,"análise";"PERMANENTE",#N/A,TRUE,"permanente A";"MUTAÇÃO",#N/A,TRUE,"mutação A (2)";"prod6",#N/A,TRUE,"produção";"VOLUME A1",#N/A,TRUE,"volume A";"VOLUME A3",#N/A,TRUE,"volume A3";"VOLUME A2",#N/A,TRUE,"volume A2";"rec3",#N/A,TRUE,"receita A2";"MIX06A",#N/A,TRUE,"mix A";"LB2002 R$",#N/A,TRUE,"lb2002-R$";"LB2002 U$",#N/A,TRUE,"lb2002-U$";"LB2001 R$",#N/A,TRUE,"lb2001-R$";"LB2001 U$",#N/A,TRUE,"lb2001-U$"}</definedName>
    <definedName name="wrn.GER._2" hidden="1">{"capa A",#N/A,TRUE,"capa (2)";"indices",#N/A,TRUE,"índices bal (2)";"organo1",#N/A,TRUE,"organo";"bal A",#N/A,TRUE,"bal A";"RES 06",#N/A,TRUE,"resultado A";"BAL ANAL A",#N/A,TRUE,"B.analítico B (2)";"resultado 05 analítico",#N/A,TRUE,"mês a mês";"EBITDA06A",#N/A,TRUE,"ebitda A";"perfil a1",#N/A,TRUE,"perfil A";"despesas A",#N/A,TRUE,"despesa A";"análise LB6",#N/A,TRUE,"análise";"PERMANENTE",#N/A,TRUE,"permanente A";"MUTAÇÃO",#N/A,TRUE,"mutação A (2)";"prod6",#N/A,TRUE,"produção";"VOLUME A1",#N/A,TRUE,"volume A";"VOLUME A3",#N/A,TRUE,"volume A3";"VOLUME A2",#N/A,TRUE,"volume A2";"rec3",#N/A,TRUE,"receita A2";"MIX06A",#N/A,TRUE,"mix A";"LB2002 R$",#N/A,TRUE,"lb2002-R$";"LB2002 U$",#N/A,TRUE,"lb2002-U$";"LB2001 R$",#N/A,TRUE,"lb2001-R$";"LB2001 U$",#N/A,TRUE,"lb2001-U$"}</definedName>
    <definedName name="wrn.GER._3" hidden="1">{"capa A",#N/A,TRUE,"capa (2)";"indices",#N/A,TRUE,"índices bal (2)";"organo1",#N/A,TRUE,"organo";"bal A",#N/A,TRUE,"bal A";"RES 06",#N/A,TRUE,"resultado A";"BAL ANAL A",#N/A,TRUE,"B.analítico B (2)";"resultado 05 analítico",#N/A,TRUE,"mês a mês";"EBITDA06A",#N/A,TRUE,"ebitda A";"perfil a1",#N/A,TRUE,"perfil A";"despesas A",#N/A,TRUE,"despesa A";"análise LB6",#N/A,TRUE,"análise";"PERMANENTE",#N/A,TRUE,"permanente A";"MUTAÇÃO",#N/A,TRUE,"mutação A (2)";"prod6",#N/A,TRUE,"produção";"VOLUME A1",#N/A,TRUE,"volume A";"VOLUME A3",#N/A,TRUE,"volume A3";"VOLUME A2",#N/A,TRUE,"volume A2";"rec3",#N/A,TRUE,"receita A2";"MIX06A",#N/A,TRUE,"mix A";"LB2002 R$",#N/A,TRUE,"lb2002-R$";"LB2002 U$",#N/A,TRUE,"lb2002-U$";"LB2001 R$",#N/A,TRUE,"lb2001-R$";"LB2001 U$",#N/A,TRUE,"lb2001-U$"}</definedName>
    <definedName name="wrn.GER._4" hidden="1">{"capa A",#N/A,TRUE,"capa (2)";"indices",#N/A,TRUE,"índices bal (2)";"organo1",#N/A,TRUE,"organo";"bal A",#N/A,TRUE,"bal A";"RES 06",#N/A,TRUE,"resultado A";"BAL ANAL A",#N/A,TRUE,"B.analítico B (2)";"resultado 05 analítico",#N/A,TRUE,"mês a mês";"EBITDA06A",#N/A,TRUE,"ebitda A";"perfil a1",#N/A,TRUE,"perfil A";"despesas A",#N/A,TRUE,"despesa A";"análise LB6",#N/A,TRUE,"análise";"PERMANENTE",#N/A,TRUE,"permanente A";"MUTAÇÃO",#N/A,TRUE,"mutação A (2)";"prod6",#N/A,TRUE,"produção";"VOLUME A1",#N/A,TRUE,"volume A";"VOLUME A3",#N/A,TRUE,"volume A3";"VOLUME A2",#N/A,TRUE,"volume A2";"rec3",#N/A,TRUE,"receita A2";"MIX06A",#N/A,TRUE,"mix A";"LB2002 R$",#N/A,TRUE,"lb2002-R$";"LB2002 U$",#N/A,TRUE,"lb2002-U$";"LB2001 R$",#N/A,TRUE,"lb2001-R$";"LB2001 U$",#N/A,TRUE,"lb2001-U$"}</definedName>
    <definedName name="wrn.GER._5" hidden="1">{"capa A",#N/A,TRUE,"capa (2)";"indices",#N/A,TRUE,"índices bal (2)";"organo1",#N/A,TRUE,"organo";"bal A",#N/A,TRUE,"bal A";"RES 06",#N/A,TRUE,"resultado A";"BAL ANAL A",#N/A,TRUE,"B.analítico B (2)";"resultado 05 analítico",#N/A,TRUE,"mês a mês";"EBITDA06A",#N/A,TRUE,"ebitda A";"perfil a1",#N/A,TRUE,"perfil A";"despesas A",#N/A,TRUE,"despesa A";"análise LB6",#N/A,TRUE,"análise";"PERMANENTE",#N/A,TRUE,"permanente A";"MUTAÇÃO",#N/A,TRUE,"mutação A (2)";"prod6",#N/A,TRUE,"produção";"VOLUME A1",#N/A,TRUE,"volume A";"VOLUME A3",#N/A,TRUE,"volume A3";"VOLUME A2",#N/A,TRUE,"volume A2";"rec3",#N/A,TRUE,"receita A2";"MIX06A",#N/A,TRUE,"mix A";"LB2002 R$",#N/A,TRUE,"lb2002-R$";"LB2002 U$",#N/A,TRUE,"lb2002-U$";"LB2001 R$",#N/A,TRUE,"lb2001-R$";"LB2001 U$",#N/A,TRUE,"lb2001-U$"}</definedName>
    <definedName name="wrn.Geral." hidden="1">{#N/A,#N/A,FALSE,"Relatórios";"Vendas e Custos",#N/A,FALSE,"Vendas e Custos";"Premissas",#N/A,FALSE,"Premissas";"Projeções",#N/A,FALSE,"Projeções";"Dolar",#N/A,FALSE,"Dolar";"Original",#N/A,FALSE,"Original e UFIR"}</definedName>
    <definedName name="wrn.GERENCIAL._.01." hidden="1">{"CAPA GERENCIAL&amp;DIRETORIA",#N/A,TRUE,"capa (2)";"CAPITAL 2002",#N/A,TRUE,"capital (2)";"INDICES2002",#N/A,TRUE,"índices bal (2)";"BAL(B)2002",#N/A,TRUE,"BAL B (2)";"BANAL(B)2002",#N/A,TRUE,"B.analítico B (2)";"RESULTADO 01",#N/A,TRUE,"resultado";"RESULTADO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01",#N/A,TRUE,"produção";"ESTOQUEPA 01",#N/A,TRUE,"estoque pa";"VOLUME 01",#N/A,TRUE,"volume";"MIX 01",#N/A,TRUE,"mix";"ESTOQUE PA(2)2002",#N/A,TRUE,"estoque pa (2)";"PREÇOS 01",#N/A,TRUE,"preços";"ANALISE 01",#N/A,TRUE,"análise";"LB2002",#N/A,TRUE,"lb2002";"DESPESAS2002",#N/A,TRUE,"Desp2002";"FINANCEIRAS 01",#N/A,TRUE,"financeiras";"EBITDA 01",#N/A,TRUE,"ebitda";"FLUXO(B)2002",#N/A,TRUE,"FLUXO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1._1" hidden="1">{"CAPA GERENCIAL&amp;DIRETORIA",#N/A,TRUE,"capa (2)";"CAPITAL 2002",#N/A,TRUE,"capital (2)";"INDICES2002",#N/A,TRUE,"índices bal (2)";"BAL(B)2002",#N/A,TRUE,"BAL B (2)";"BANAL(B)2002",#N/A,TRUE,"B.analítico B (2)";"RESULTADO 01",#N/A,TRUE,"resultado";"RESULTADO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01",#N/A,TRUE,"produção";"ESTOQUEPA 01",#N/A,TRUE,"estoque pa";"VOLUME 01",#N/A,TRUE,"volume";"MIX 01",#N/A,TRUE,"mix";"ESTOQUE PA(2)2002",#N/A,TRUE,"estoque pa (2)";"PREÇOS 01",#N/A,TRUE,"preços";"ANALISE 01",#N/A,TRUE,"análise";"LB2002",#N/A,TRUE,"lb2002";"DESPESAS2002",#N/A,TRUE,"Desp2002";"FINANCEIRAS 01",#N/A,TRUE,"financeiras";"EBITDA 01",#N/A,TRUE,"ebitda";"FLUXO(B)2002",#N/A,TRUE,"FLUXO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1._2" hidden="1">{"CAPA GERENCIAL&amp;DIRETORIA",#N/A,TRUE,"capa (2)";"CAPITAL 2002",#N/A,TRUE,"capital (2)";"INDICES2002",#N/A,TRUE,"índices bal (2)";"BAL(B)2002",#N/A,TRUE,"BAL B (2)";"BANAL(B)2002",#N/A,TRUE,"B.analítico B (2)";"RESULTADO 01",#N/A,TRUE,"resultado";"RESULTADO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01",#N/A,TRUE,"produção";"ESTOQUEPA 01",#N/A,TRUE,"estoque pa";"VOLUME 01",#N/A,TRUE,"volume";"MIX 01",#N/A,TRUE,"mix";"ESTOQUE PA(2)2002",#N/A,TRUE,"estoque pa (2)";"PREÇOS 01",#N/A,TRUE,"preços";"ANALISE 01",#N/A,TRUE,"análise";"LB2002",#N/A,TRUE,"lb2002";"DESPESAS2002",#N/A,TRUE,"Desp2002";"FINANCEIRAS 01",#N/A,TRUE,"financeiras";"EBITDA 01",#N/A,TRUE,"ebitda";"FLUXO(B)2002",#N/A,TRUE,"FLUXO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1._3" hidden="1">{"CAPA GERENCIAL&amp;DIRETORIA",#N/A,TRUE,"capa (2)";"CAPITAL 2002",#N/A,TRUE,"capital (2)";"INDICES2002",#N/A,TRUE,"índices bal (2)";"BAL(B)2002",#N/A,TRUE,"BAL B (2)";"BANAL(B)2002",#N/A,TRUE,"B.analítico B (2)";"RESULTADO 01",#N/A,TRUE,"resultado";"RESULTADO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01",#N/A,TRUE,"produção";"ESTOQUEPA 01",#N/A,TRUE,"estoque pa";"VOLUME 01",#N/A,TRUE,"volume";"MIX 01",#N/A,TRUE,"mix";"ESTOQUE PA(2)2002",#N/A,TRUE,"estoque pa (2)";"PREÇOS 01",#N/A,TRUE,"preços";"ANALISE 01",#N/A,TRUE,"análise";"LB2002",#N/A,TRUE,"lb2002";"DESPESAS2002",#N/A,TRUE,"Desp2002";"FINANCEIRAS 01",#N/A,TRUE,"financeiras";"EBITDA 01",#N/A,TRUE,"ebitda";"FLUXO(B)2002",#N/A,TRUE,"FLUXO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1._4" hidden="1">{"CAPA GERENCIAL&amp;DIRETORIA",#N/A,TRUE,"capa (2)";"CAPITAL 2002",#N/A,TRUE,"capital (2)";"INDICES2002",#N/A,TRUE,"índices bal (2)";"BAL(B)2002",#N/A,TRUE,"BAL B (2)";"BANAL(B)2002",#N/A,TRUE,"B.analítico B (2)";"RESULTADO 01",#N/A,TRUE,"resultado";"RESULTADO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01",#N/A,TRUE,"produção";"ESTOQUEPA 01",#N/A,TRUE,"estoque pa";"VOLUME 01",#N/A,TRUE,"volume";"MIX 01",#N/A,TRUE,"mix";"ESTOQUE PA(2)2002",#N/A,TRUE,"estoque pa (2)";"PREÇOS 01",#N/A,TRUE,"preços";"ANALISE 01",#N/A,TRUE,"análise";"LB2002",#N/A,TRUE,"lb2002";"DESPESAS2002",#N/A,TRUE,"Desp2002";"FINANCEIRAS 01",#N/A,TRUE,"financeiras";"EBITDA 01",#N/A,TRUE,"ebitda";"FLUXO(B)2002",#N/A,TRUE,"FLUXO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1._5" hidden="1">{"CAPA GERENCIAL&amp;DIRETORIA",#N/A,TRUE,"capa (2)";"CAPITAL 2002",#N/A,TRUE,"capital (2)";"INDICES2002",#N/A,TRUE,"índices bal (2)";"BAL(B)2002",#N/A,TRUE,"BAL B (2)";"BANAL(B)2002",#N/A,TRUE,"B.analítico B (2)";"RESULTADO 01",#N/A,TRUE,"resultado";"RESULTADO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01",#N/A,TRUE,"produção";"ESTOQUEPA 01",#N/A,TRUE,"estoque pa";"VOLUME 01",#N/A,TRUE,"volume";"MIX 01",#N/A,TRUE,"mix";"ESTOQUE PA(2)2002",#N/A,TRUE,"estoque pa (2)";"PREÇOS 01",#N/A,TRUE,"preços";"ANALISE 01",#N/A,TRUE,"análise";"LB2002",#N/A,TRUE,"lb2002";"DESPESAS2002",#N/A,TRUE,"Desp2002";"FINANCEIRAS 01",#N/A,TRUE,"financeiras";"EBITDA 01",#N/A,TRUE,"ebitda";"FLUXO(B)2002",#N/A,TRUE,"FLUXO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2." hidden="1">{"CAPA GERENCIAL&amp;DIRETORIA",#N/A,TRUE,"capa (2)";"CAPITAL 2002",#N/A,TRUE,"capital (2)";"INDICES2002",#N/A,TRUE,"índices bal (2)";"BAL(B)2002",#N/A,TRUE,"BAL B (2)";"BANAL(B)2002",#N/A,TRUE,"B.analítico B (2)";"RESULTADO 02",#N/A,TRUE,"resultado";"RESULTADO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02",#N/A,TRUE,"produção";"ESTOQUEPA 02",#N/A,TRUE,"estoque pa";"VOLUME 02",#N/A,TRUE,"volume";"MIX 02",#N/A,TRUE,"mix";"ESTOQUE PA(2)2002",#N/A,TRUE,"estoque pa (2)";"PREÇOS 02",#N/A,TRUE,"preços";"ANALISE 02",#N/A,TRUE,"análise";"LB2002",#N/A,TRUE,"lb2002";"DESPESAS2002",#N/A,TRUE,"Desp2002";"FINANCEIRAS 02",#N/A,TRUE,"financeiras";"EBITDA 02",#N/A,TRUE,"ebitda";"FLUXO(B)2002",#N/A,TRUE,"FLUXO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2._1" hidden="1">{"CAPA GERENCIAL&amp;DIRETORIA",#N/A,TRUE,"capa (2)";"CAPITAL 2002",#N/A,TRUE,"capital (2)";"INDICES2002",#N/A,TRUE,"índices bal (2)";"BAL(B)2002",#N/A,TRUE,"BAL B (2)";"BANAL(B)2002",#N/A,TRUE,"B.analítico B (2)";"RESULTADO 02",#N/A,TRUE,"resultado";"RESULTADO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02",#N/A,TRUE,"produção";"ESTOQUEPA 02",#N/A,TRUE,"estoque pa";"VOLUME 02",#N/A,TRUE,"volume";"MIX 02",#N/A,TRUE,"mix";"ESTOQUE PA(2)2002",#N/A,TRUE,"estoque pa (2)";"PREÇOS 02",#N/A,TRUE,"preços";"ANALISE 02",#N/A,TRUE,"análise";"LB2002",#N/A,TRUE,"lb2002";"DESPESAS2002",#N/A,TRUE,"Desp2002";"FINANCEIRAS 02",#N/A,TRUE,"financeiras";"EBITDA 02",#N/A,TRUE,"ebitda";"FLUXO(B)2002",#N/A,TRUE,"FLUXO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2._2" hidden="1">{"CAPA GERENCIAL&amp;DIRETORIA",#N/A,TRUE,"capa (2)";"CAPITAL 2002",#N/A,TRUE,"capital (2)";"INDICES2002",#N/A,TRUE,"índices bal (2)";"BAL(B)2002",#N/A,TRUE,"BAL B (2)";"BANAL(B)2002",#N/A,TRUE,"B.analítico B (2)";"RESULTADO 02",#N/A,TRUE,"resultado";"RESULTADO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02",#N/A,TRUE,"produção";"ESTOQUEPA 02",#N/A,TRUE,"estoque pa";"VOLUME 02",#N/A,TRUE,"volume";"MIX 02",#N/A,TRUE,"mix";"ESTOQUE PA(2)2002",#N/A,TRUE,"estoque pa (2)";"PREÇOS 02",#N/A,TRUE,"preços";"ANALISE 02",#N/A,TRUE,"análise";"LB2002",#N/A,TRUE,"lb2002";"DESPESAS2002",#N/A,TRUE,"Desp2002";"FINANCEIRAS 02",#N/A,TRUE,"financeiras";"EBITDA 02",#N/A,TRUE,"ebitda";"FLUXO(B)2002",#N/A,TRUE,"FLUXO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2._3" hidden="1">{"CAPA GERENCIAL&amp;DIRETORIA",#N/A,TRUE,"capa (2)";"CAPITAL 2002",#N/A,TRUE,"capital (2)";"INDICES2002",#N/A,TRUE,"índices bal (2)";"BAL(B)2002",#N/A,TRUE,"BAL B (2)";"BANAL(B)2002",#N/A,TRUE,"B.analítico B (2)";"RESULTADO 02",#N/A,TRUE,"resultado";"RESULTADO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02",#N/A,TRUE,"produção";"ESTOQUEPA 02",#N/A,TRUE,"estoque pa";"VOLUME 02",#N/A,TRUE,"volume";"MIX 02",#N/A,TRUE,"mix";"ESTOQUE PA(2)2002",#N/A,TRUE,"estoque pa (2)";"PREÇOS 02",#N/A,TRUE,"preços";"ANALISE 02",#N/A,TRUE,"análise";"LB2002",#N/A,TRUE,"lb2002";"DESPESAS2002",#N/A,TRUE,"Desp2002";"FINANCEIRAS 02",#N/A,TRUE,"financeiras";"EBITDA 02",#N/A,TRUE,"ebitda";"FLUXO(B)2002",#N/A,TRUE,"FLUXO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2._4" hidden="1">{"CAPA GERENCIAL&amp;DIRETORIA",#N/A,TRUE,"capa (2)";"CAPITAL 2002",#N/A,TRUE,"capital (2)";"INDICES2002",#N/A,TRUE,"índices bal (2)";"BAL(B)2002",#N/A,TRUE,"BAL B (2)";"BANAL(B)2002",#N/A,TRUE,"B.analítico B (2)";"RESULTADO 02",#N/A,TRUE,"resultado";"RESULTADO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02",#N/A,TRUE,"produção";"ESTOQUEPA 02",#N/A,TRUE,"estoque pa";"VOLUME 02",#N/A,TRUE,"volume";"MIX 02",#N/A,TRUE,"mix";"ESTOQUE PA(2)2002",#N/A,TRUE,"estoque pa (2)";"PREÇOS 02",#N/A,TRUE,"preços";"ANALISE 02",#N/A,TRUE,"análise";"LB2002",#N/A,TRUE,"lb2002";"DESPESAS2002",#N/A,TRUE,"Desp2002";"FINANCEIRAS 02",#N/A,TRUE,"financeiras";"EBITDA 02",#N/A,TRUE,"ebitda";"FLUXO(B)2002",#N/A,TRUE,"FLUXO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2._5" hidden="1">{"CAPA GERENCIAL&amp;DIRETORIA",#N/A,TRUE,"capa (2)";"CAPITAL 2002",#N/A,TRUE,"capital (2)";"INDICES2002",#N/A,TRUE,"índices bal (2)";"BAL(B)2002",#N/A,TRUE,"BAL B (2)";"BANAL(B)2002",#N/A,TRUE,"B.analítico B (2)";"RESULTADO 02",#N/A,TRUE,"resultado";"RESULTADO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02",#N/A,TRUE,"produção";"ESTOQUEPA 02",#N/A,TRUE,"estoque pa";"VOLUME 02",#N/A,TRUE,"volume";"MIX 02",#N/A,TRUE,"mix";"ESTOQUE PA(2)2002",#N/A,TRUE,"estoque pa (2)";"PREÇOS 02",#N/A,TRUE,"preços";"ANALISE 02",#N/A,TRUE,"análise";"LB2002",#N/A,TRUE,"lb2002";"DESPESAS2002",#N/A,TRUE,"Desp2002";"FINANCEIRAS 02",#N/A,TRUE,"financeiras";"EBITDA 02",#N/A,TRUE,"ebitda";"FLUXO(B)2002",#N/A,TRUE,"FLUXO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3." hidden="1">{"CAPAGERENCIAL&amp;DIRETORIA",#N/A,TRUE,"capa (2)";"CAPITAL 2002",#N/A,TRUE,"capital (2)";"INDICES2002",#N/A,TRUE,"índices bal (2)";"BAL(B)2002",#N/A,TRUE,"BAL B (2)";"BANAL(B)2002",#N/A,TRUE,"B.analítico B (2)";"RESULTADO 03",#N/A,TRUE,"resultado";"RESULTADO mes a mes (B)2002",#N/A,TRUE,"resultado";"ESTOQUE(B)2002",#N/A,TRUE,"mutação B (2)";"DOAR(B)2002",#N/A,TRUE,"DOAR B (2)";"ESTOQUE(B)2002",#N/A,TRUE,"estoque";"ESTOQUEANALITICO(B)2002",#N/A,TRUE,"estoque";"PERMANENTE(B)2002",#N/A,TRUE,"permanente B (2)";"PERFIL(B)2002",#N/A,TRUE,"PERFIL B (2)";"PROVISÕES2002",#N/A,TRUE,"prov-contas a receber";"CAPA ANÁLISE",#N/A,TRUE,"capa (2)";"PRODUÇÃO 03",#N/A,TRUE,"produção";"ESTOQUEPA 03",#N/A,TRUE,"estoque pa";"VOLUME 03",#N/A,TRUE,"volume";"MIX 03",#N/A,TRUE,"mix";"ESTOQUE PA(2)2002",#N/A,TRUE,"estoque pa (2)";"PREÇOS 03",#N/A,TRUE,"preços";"ANALISE 03",#N/A,TRUE,"análise";"LB2002",#N/A,TRUE,"lb2002";"DESPESAS2002",#N/A,TRUE,"Desp2001-02";"FINANCEIRAS 03",#N/A,TRUE,"financeiras";"EBITDA 03",#N/A,TRUE,"ebitda";"FLUXO(B)2002",#N/A,TRUE,"FLUXO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3._1" hidden="1">{"CAPAGERENCIAL&amp;DIRETORIA",#N/A,TRUE,"capa (2)";"CAPITAL 2002",#N/A,TRUE,"capital (2)";"INDICES2002",#N/A,TRUE,"índices bal (2)";"BAL(B)2002",#N/A,TRUE,"BAL B (2)";"BANAL(B)2002",#N/A,TRUE,"B.analítico B (2)";"RESULTADO 03",#N/A,TRUE,"resultado";"RESULTADO mes a mes (B)2002",#N/A,TRUE,"resultado";"ESTOQUE(B)2002",#N/A,TRUE,"mutação B (2)";"DOAR(B)2002",#N/A,TRUE,"DOAR B (2)";"ESTOQUE(B)2002",#N/A,TRUE,"estoque";"ESTOQUEANALITICO(B)2002",#N/A,TRUE,"estoque";"PERMANENTE(B)2002",#N/A,TRUE,"permanente B (2)";"PERFIL(B)2002",#N/A,TRUE,"PERFIL B (2)";"PROVISÕES2002",#N/A,TRUE,"prov-contas a receber";"CAPA ANÁLISE",#N/A,TRUE,"capa (2)";"PRODUÇÃO 03",#N/A,TRUE,"produção";"ESTOQUEPA 03",#N/A,TRUE,"estoque pa";"VOLUME 03",#N/A,TRUE,"volume";"MIX 03",#N/A,TRUE,"mix";"ESTOQUE PA(2)2002",#N/A,TRUE,"estoque pa (2)";"PREÇOS 03",#N/A,TRUE,"preços";"ANALISE 03",#N/A,TRUE,"análise";"LB2002",#N/A,TRUE,"lb2002";"DESPESAS2002",#N/A,TRUE,"Desp2001-02";"FINANCEIRAS 03",#N/A,TRUE,"financeiras";"EBITDA 03",#N/A,TRUE,"ebitda";"FLUXO(B)2002",#N/A,TRUE,"FLUXO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3._2" hidden="1">{"CAPAGERENCIAL&amp;DIRETORIA",#N/A,TRUE,"capa (2)";"CAPITAL 2002",#N/A,TRUE,"capital (2)";"INDICES2002",#N/A,TRUE,"índices bal (2)";"BAL(B)2002",#N/A,TRUE,"BAL B (2)";"BANAL(B)2002",#N/A,TRUE,"B.analítico B (2)";"RESULTADO 03",#N/A,TRUE,"resultado";"RESULTADO mes a mes (B)2002",#N/A,TRUE,"resultado";"ESTOQUE(B)2002",#N/A,TRUE,"mutação B (2)";"DOAR(B)2002",#N/A,TRUE,"DOAR B (2)";"ESTOQUE(B)2002",#N/A,TRUE,"estoque";"ESTOQUEANALITICO(B)2002",#N/A,TRUE,"estoque";"PERMANENTE(B)2002",#N/A,TRUE,"permanente B (2)";"PERFIL(B)2002",#N/A,TRUE,"PERFIL B (2)";"PROVISÕES2002",#N/A,TRUE,"prov-contas a receber";"CAPA ANÁLISE",#N/A,TRUE,"capa (2)";"PRODUÇÃO 03",#N/A,TRUE,"produção";"ESTOQUEPA 03",#N/A,TRUE,"estoque pa";"VOLUME 03",#N/A,TRUE,"volume";"MIX 03",#N/A,TRUE,"mix";"ESTOQUE PA(2)2002",#N/A,TRUE,"estoque pa (2)";"PREÇOS 03",#N/A,TRUE,"preços";"ANALISE 03",#N/A,TRUE,"análise";"LB2002",#N/A,TRUE,"lb2002";"DESPESAS2002",#N/A,TRUE,"Desp2001-02";"FINANCEIRAS 03",#N/A,TRUE,"financeiras";"EBITDA 03",#N/A,TRUE,"ebitda";"FLUXO(B)2002",#N/A,TRUE,"FLUXO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3._3" hidden="1">{"CAPAGERENCIAL&amp;DIRETORIA",#N/A,TRUE,"capa (2)";"CAPITAL 2002",#N/A,TRUE,"capital (2)";"INDICES2002",#N/A,TRUE,"índices bal (2)";"BAL(B)2002",#N/A,TRUE,"BAL B (2)";"BANAL(B)2002",#N/A,TRUE,"B.analítico B (2)";"RESULTADO 03",#N/A,TRUE,"resultado";"RESULTADO mes a mes (B)2002",#N/A,TRUE,"resultado";"ESTOQUE(B)2002",#N/A,TRUE,"mutação B (2)";"DOAR(B)2002",#N/A,TRUE,"DOAR B (2)";"ESTOQUE(B)2002",#N/A,TRUE,"estoque";"ESTOQUEANALITICO(B)2002",#N/A,TRUE,"estoque";"PERMANENTE(B)2002",#N/A,TRUE,"permanente B (2)";"PERFIL(B)2002",#N/A,TRUE,"PERFIL B (2)";"PROVISÕES2002",#N/A,TRUE,"prov-contas a receber";"CAPA ANÁLISE",#N/A,TRUE,"capa (2)";"PRODUÇÃO 03",#N/A,TRUE,"produção";"ESTOQUEPA 03",#N/A,TRUE,"estoque pa";"VOLUME 03",#N/A,TRUE,"volume";"MIX 03",#N/A,TRUE,"mix";"ESTOQUE PA(2)2002",#N/A,TRUE,"estoque pa (2)";"PREÇOS 03",#N/A,TRUE,"preços";"ANALISE 03",#N/A,TRUE,"análise";"LB2002",#N/A,TRUE,"lb2002";"DESPESAS2002",#N/A,TRUE,"Desp2001-02";"FINANCEIRAS 03",#N/A,TRUE,"financeiras";"EBITDA 03",#N/A,TRUE,"ebitda";"FLUXO(B)2002",#N/A,TRUE,"FLUXO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3._4" hidden="1">{"CAPAGERENCIAL&amp;DIRETORIA",#N/A,TRUE,"capa (2)";"CAPITAL 2002",#N/A,TRUE,"capital (2)";"INDICES2002",#N/A,TRUE,"índices bal (2)";"BAL(B)2002",#N/A,TRUE,"BAL B (2)";"BANAL(B)2002",#N/A,TRUE,"B.analítico B (2)";"RESULTADO 03",#N/A,TRUE,"resultado";"RESULTADO mes a mes (B)2002",#N/A,TRUE,"resultado";"ESTOQUE(B)2002",#N/A,TRUE,"mutação B (2)";"DOAR(B)2002",#N/A,TRUE,"DOAR B (2)";"ESTOQUE(B)2002",#N/A,TRUE,"estoque";"ESTOQUEANALITICO(B)2002",#N/A,TRUE,"estoque";"PERMANENTE(B)2002",#N/A,TRUE,"permanente B (2)";"PERFIL(B)2002",#N/A,TRUE,"PERFIL B (2)";"PROVISÕES2002",#N/A,TRUE,"prov-contas a receber";"CAPA ANÁLISE",#N/A,TRUE,"capa (2)";"PRODUÇÃO 03",#N/A,TRUE,"produção";"ESTOQUEPA 03",#N/A,TRUE,"estoque pa";"VOLUME 03",#N/A,TRUE,"volume";"MIX 03",#N/A,TRUE,"mix";"ESTOQUE PA(2)2002",#N/A,TRUE,"estoque pa (2)";"PREÇOS 03",#N/A,TRUE,"preços";"ANALISE 03",#N/A,TRUE,"análise";"LB2002",#N/A,TRUE,"lb2002";"DESPESAS2002",#N/A,TRUE,"Desp2001-02";"FINANCEIRAS 03",#N/A,TRUE,"financeiras";"EBITDA 03",#N/A,TRUE,"ebitda";"FLUXO(B)2002",#N/A,TRUE,"FLUXO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3._5" hidden="1">{"CAPAGERENCIAL&amp;DIRETORIA",#N/A,TRUE,"capa (2)";"CAPITAL 2002",#N/A,TRUE,"capital (2)";"INDICES2002",#N/A,TRUE,"índices bal (2)";"BAL(B)2002",#N/A,TRUE,"BAL B (2)";"BANAL(B)2002",#N/A,TRUE,"B.analítico B (2)";"RESULTADO 03",#N/A,TRUE,"resultado";"RESULTADO mes a mes (B)2002",#N/A,TRUE,"resultado";"ESTOQUE(B)2002",#N/A,TRUE,"mutação B (2)";"DOAR(B)2002",#N/A,TRUE,"DOAR B (2)";"ESTOQUE(B)2002",#N/A,TRUE,"estoque";"ESTOQUEANALITICO(B)2002",#N/A,TRUE,"estoque";"PERMANENTE(B)2002",#N/A,TRUE,"permanente B (2)";"PERFIL(B)2002",#N/A,TRUE,"PERFIL B (2)";"PROVISÕES2002",#N/A,TRUE,"prov-contas a receber";"CAPA ANÁLISE",#N/A,TRUE,"capa (2)";"PRODUÇÃO 03",#N/A,TRUE,"produção";"ESTOQUEPA 03",#N/A,TRUE,"estoque pa";"VOLUME 03",#N/A,TRUE,"volume";"MIX 03",#N/A,TRUE,"mix";"ESTOQUE PA(2)2002",#N/A,TRUE,"estoque pa (2)";"PREÇOS 03",#N/A,TRUE,"preços";"ANALISE 03",#N/A,TRUE,"análise";"LB2002",#N/A,TRUE,"lb2002";"DESPESAS2002",#N/A,TRUE,"Desp2001-02";"FINANCEIRAS 03",#N/A,TRUE,"financeiras";"EBITDA 03",#N/A,TRUE,"ebitda";"FLUXO(B)2002",#N/A,TRUE,"FLUXO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4.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4._1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4._2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4._3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4._4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4._5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5." hidden="1">{"CAPAGERENCIAL&amp;DIRETORIA",#N/A,TRUE,"capa (2)";"CAPITAL 2002",#N/A,TRUE,"capital (2)";"INDICES2002",#N/A,TRUE,"índices bal (2)";"BAL(B)2002",#N/A,TRUE,"BAL B (2)";"BANAL(B)2002",#N/A,TRUE,"B.analítico B (2)";"RESULTADO 05",#N/A,TRUE,"resultado";"RESULTADO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05",#N/A,TRUE,"produção";"ESTOQUEPA 05",#N/A,TRUE,"estoque";"VOLUME 05",#N/A,TRUE,"volume";"MIX 05",#N/A,TRUE,"mix";"ESTOQUE PA(2)2002",#N/A,TRUE,"estoque pa (2)";"PREÇOS 05",#N/A,TRUE,"preços";"ANALISE 05",#N/A,TRUE,"análise";"LB2002",#N/A,TRUE,"lb2002";"DESPESAS2002",#N/A,TRUE,"Desp2001-02";"FINANCEIRAS 05",#N/A,TRUE,"financeiras";"EBITDA 05",#N/A,TRUE,"ebitda";"FLUXO(B)2002",#N/A,TRUE,"FLUXO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5._1" hidden="1">{"CAPAGERENCIAL&amp;DIRETORIA",#N/A,TRUE,"capa (2)";"CAPITAL 2002",#N/A,TRUE,"capital (2)";"INDICES2002",#N/A,TRUE,"índices bal (2)";"BAL(B)2002",#N/A,TRUE,"BAL B (2)";"BANAL(B)2002",#N/A,TRUE,"B.analítico B (2)";"RESULTADO 05",#N/A,TRUE,"resultado";"RESULTADO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05",#N/A,TRUE,"produção";"ESTOQUEPA 05",#N/A,TRUE,"estoque";"VOLUME 05",#N/A,TRUE,"volume";"MIX 05",#N/A,TRUE,"mix";"ESTOQUE PA(2)2002",#N/A,TRUE,"estoque pa (2)";"PREÇOS 05",#N/A,TRUE,"preços";"ANALISE 05",#N/A,TRUE,"análise";"LB2002",#N/A,TRUE,"lb2002";"DESPESAS2002",#N/A,TRUE,"Desp2001-02";"FINANCEIRAS 05",#N/A,TRUE,"financeiras";"EBITDA 05",#N/A,TRUE,"ebitda";"FLUXO(B)2002",#N/A,TRUE,"FLUXO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5._2" hidden="1">{"CAPAGERENCIAL&amp;DIRETORIA",#N/A,TRUE,"capa (2)";"CAPITAL 2002",#N/A,TRUE,"capital (2)";"INDICES2002",#N/A,TRUE,"índices bal (2)";"BAL(B)2002",#N/A,TRUE,"BAL B (2)";"BANAL(B)2002",#N/A,TRUE,"B.analítico B (2)";"RESULTADO 05",#N/A,TRUE,"resultado";"RESULTADO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05",#N/A,TRUE,"produção";"ESTOQUEPA 05",#N/A,TRUE,"estoque";"VOLUME 05",#N/A,TRUE,"volume";"MIX 05",#N/A,TRUE,"mix";"ESTOQUE PA(2)2002",#N/A,TRUE,"estoque pa (2)";"PREÇOS 05",#N/A,TRUE,"preços";"ANALISE 05",#N/A,TRUE,"análise";"LB2002",#N/A,TRUE,"lb2002";"DESPESAS2002",#N/A,TRUE,"Desp2001-02";"FINANCEIRAS 05",#N/A,TRUE,"financeiras";"EBITDA 05",#N/A,TRUE,"ebitda";"FLUXO(B)2002",#N/A,TRUE,"FLUXO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5._3" hidden="1">{"CAPAGERENCIAL&amp;DIRETORIA",#N/A,TRUE,"capa (2)";"CAPITAL 2002",#N/A,TRUE,"capital (2)";"INDICES2002",#N/A,TRUE,"índices bal (2)";"BAL(B)2002",#N/A,TRUE,"BAL B (2)";"BANAL(B)2002",#N/A,TRUE,"B.analítico B (2)";"RESULTADO 05",#N/A,TRUE,"resultado";"RESULTADO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05",#N/A,TRUE,"produção";"ESTOQUEPA 05",#N/A,TRUE,"estoque";"VOLUME 05",#N/A,TRUE,"volume";"MIX 05",#N/A,TRUE,"mix";"ESTOQUE PA(2)2002",#N/A,TRUE,"estoque pa (2)";"PREÇOS 05",#N/A,TRUE,"preços";"ANALISE 05",#N/A,TRUE,"análise";"LB2002",#N/A,TRUE,"lb2002";"DESPESAS2002",#N/A,TRUE,"Desp2001-02";"FINANCEIRAS 05",#N/A,TRUE,"financeiras";"EBITDA 05",#N/A,TRUE,"ebitda";"FLUXO(B)2002",#N/A,TRUE,"FLUXO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5._4" hidden="1">{"CAPAGERENCIAL&amp;DIRETORIA",#N/A,TRUE,"capa (2)";"CAPITAL 2002",#N/A,TRUE,"capital (2)";"INDICES2002",#N/A,TRUE,"índices bal (2)";"BAL(B)2002",#N/A,TRUE,"BAL B (2)";"BANAL(B)2002",#N/A,TRUE,"B.analítico B (2)";"RESULTADO 05",#N/A,TRUE,"resultado";"RESULTADO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05",#N/A,TRUE,"produção";"ESTOQUEPA 05",#N/A,TRUE,"estoque";"VOLUME 05",#N/A,TRUE,"volume";"MIX 05",#N/A,TRUE,"mix";"ESTOQUE PA(2)2002",#N/A,TRUE,"estoque pa (2)";"PREÇOS 05",#N/A,TRUE,"preços";"ANALISE 05",#N/A,TRUE,"análise";"LB2002",#N/A,TRUE,"lb2002";"DESPESAS2002",#N/A,TRUE,"Desp2001-02";"FINANCEIRAS 05",#N/A,TRUE,"financeiras";"EBITDA 05",#N/A,TRUE,"ebitda";"FLUXO(B)2002",#N/A,TRUE,"FLUXO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5._5" hidden="1">{"CAPAGERENCIAL&amp;DIRETORIA",#N/A,TRUE,"capa (2)";"CAPITAL 2002",#N/A,TRUE,"capital (2)";"INDICES2002",#N/A,TRUE,"índices bal (2)";"BAL(B)2002",#N/A,TRUE,"BAL B (2)";"BANAL(B)2002",#N/A,TRUE,"B.analítico B (2)";"RESULTADO 05",#N/A,TRUE,"resultado";"RESULTADO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05",#N/A,TRUE,"produção";"ESTOQUEPA 05",#N/A,TRUE,"estoque";"VOLUME 05",#N/A,TRUE,"volume";"MIX 05",#N/A,TRUE,"mix";"ESTOQUE PA(2)2002",#N/A,TRUE,"estoque pa (2)";"PREÇOS 05",#N/A,TRUE,"preços";"ANALISE 05",#N/A,TRUE,"análise";"LB2002",#N/A,TRUE,"lb2002";"DESPESAS2002",#N/A,TRUE,"Desp2001-02";"FINANCEIRAS 05",#N/A,TRUE,"financeiras";"EBITDA 05",#N/A,TRUE,"ebitda";"FLUXO(B)2002",#N/A,TRUE,"FLUXO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6." hidden="1">{"CAPAGERENCIAL&amp;DIRETORIA",#N/A,TRUE,"capa (2)";"CAPITAL 2002",#N/A,TRUE,"capital (2)";"INDICES2002",#N/A,TRUE,"índices bal (2)";"BAL(B)2002",#N/A,TRUE,"BAL B (2)";"BANAL(B)2002",#N/A,TRUE,"B.analítico B (2)";"RESULTADO 06",#N/A,TRUE,"resultado";"RESULTADO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06",#N/A,TRUE,"produção";"ESTOQUEPA 06",#N/A,TRUE,"estoque pa";"VOLUME 06",#N/A,TRUE,"volume";"MIX 06",#N/A,TRUE,"mix";"ESTOQUE PA(2)2002",#N/A,TRUE,"estoque pa (2)";"PREÇOS 06",#N/A,TRUE,"preços";"ANALISE 06",#N/A,TRUE,"análise";"LB2002",#N/A,TRUE,"lb2002";"DESPESAS2002",#N/A,TRUE,"Desp2001-02";"FINANCEIRAS 06",#N/A,TRUE,"financeiras";"EBITDA 06",#N/A,TRUE,"ebitda";"FLUXO(B)2002",#N/A,TRUE,"FLUXO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06._1" hidden="1">{"CAPAGERENCIAL&amp;DIRETORIA",#N/A,TRUE,"capa (2)";"CAPITAL 2002",#N/A,TRUE,"capital (2)";"INDICES2002",#N/A,TRUE,"índices bal (2)";"BAL(B)2002",#N/A,TRUE,"BAL B (2)";"BANAL(B)2002",#N/A,TRUE,"B.analítico B (2)";"RESULTADO 06",#N/A,TRUE,"resultado";"RESULTADO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06",#N/A,TRUE,"produção";"ESTOQUEPA 06",#N/A,TRUE,"estoque pa";"VOLUME 06",#N/A,TRUE,"volume";"MIX 06",#N/A,TRUE,"mix";"ESTOQUE PA(2)2002",#N/A,TRUE,"estoque pa (2)";"PREÇOS 06",#N/A,TRUE,"preços";"ANALISE 06",#N/A,TRUE,"análise";"LB2002",#N/A,TRUE,"lb2002";"DESPESAS2002",#N/A,TRUE,"Desp2001-02";"FINANCEIRAS 06",#N/A,TRUE,"financeiras";"EBITDA 06",#N/A,TRUE,"ebitda";"FLUXO(B)2002",#N/A,TRUE,"FLUXO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06._2" hidden="1">{"CAPAGERENCIAL&amp;DIRETORIA",#N/A,TRUE,"capa (2)";"CAPITAL 2002",#N/A,TRUE,"capital (2)";"INDICES2002",#N/A,TRUE,"índices bal (2)";"BAL(B)2002",#N/A,TRUE,"BAL B (2)";"BANAL(B)2002",#N/A,TRUE,"B.analítico B (2)";"RESULTADO 06",#N/A,TRUE,"resultado";"RESULTADO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06",#N/A,TRUE,"produção";"ESTOQUEPA 06",#N/A,TRUE,"estoque pa";"VOLUME 06",#N/A,TRUE,"volume";"MIX 06",#N/A,TRUE,"mix";"ESTOQUE PA(2)2002",#N/A,TRUE,"estoque pa (2)";"PREÇOS 06",#N/A,TRUE,"preços";"ANALISE 06",#N/A,TRUE,"análise";"LB2002",#N/A,TRUE,"lb2002";"DESPESAS2002",#N/A,TRUE,"Desp2001-02";"FINANCEIRAS 06",#N/A,TRUE,"financeiras";"EBITDA 06",#N/A,TRUE,"ebitda";"FLUXO(B)2002",#N/A,TRUE,"FLUXO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06._3" hidden="1">{"CAPAGERENCIAL&amp;DIRETORIA",#N/A,TRUE,"capa (2)";"CAPITAL 2002",#N/A,TRUE,"capital (2)";"INDICES2002",#N/A,TRUE,"índices bal (2)";"BAL(B)2002",#N/A,TRUE,"BAL B (2)";"BANAL(B)2002",#N/A,TRUE,"B.analítico B (2)";"RESULTADO 06",#N/A,TRUE,"resultado";"RESULTADO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06",#N/A,TRUE,"produção";"ESTOQUEPA 06",#N/A,TRUE,"estoque pa";"VOLUME 06",#N/A,TRUE,"volume";"MIX 06",#N/A,TRUE,"mix";"ESTOQUE PA(2)2002",#N/A,TRUE,"estoque pa (2)";"PREÇOS 06",#N/A,TRUE,"preços";"ANALISE 06",#N/A,TRUE,"análise";"LB2002",#N/A,TRUE,"lb2002";"DESPESAS2002",#N/A,TRUE,"Desp2001-02";"FINANCEIRAS 06",#N/A,TRUE,"financeiras";"EBITDA 06",#N/A,TRUE,"ebitda";"FLUXO(B)2002",#N/A,TRUE,"FLUXO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06._4" hidden="1">{"CAPAGERENCIAL&amp;DIRETORIA",#N/A,TRUE,"capa (2)";"CAPITAL 2002",#N/A,TRUE,"capital (2)";"INDICES2002",#N/A,TRUE,"índices bal (2)";"BAL(B)2002",#N/A,TRUE,"BAL B (2)";"BANAL(B)2002",#N/A,TRUE,"B.analítico B (2)";"RESULTADO 06",#N/A,TRUE,"resultado";"RESULTADO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06",#N/A,TRUE,"produção";"ESTOQUEPA 06",#N/A,TRUE,"estoque pa";"VOLUME 06",#N/A,TRUE,"volume";"MIX 06",#N/A,TRUE,"mix";"ESTOQUE PA(2)2002",#N/A,TRUE,"estoque pa (2)";"PREÇOS 06",#N/A,TRUE,"preços";"ANALISE 06",#N/A,TRUE,"análise";"LB2002",#N/A,TRUE,"lb2002";"DESPESAS2002",#N/A,TRUE,"Desp2001-02";"FINANCEIRAS 06",#N/A,TRUE,"financeiras";"EBITDA 06",#N/A,TRUE,"ebitda";"FLUXO(B)2002",#N/A,TRUE,"FLUXO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06._5" hidden="1">{"CAPAGERENCIAL&amp;DIRETORIA",#N/A,TRUE,"capa (2)";"CAPITAL 2002",#N/A,TRUE,"capital (2)";"INDICES2002",#N/A,TRUE,"índices bal (2)";"BAL(B)2002",#N/A,TRUE,"BAL B (2)";"BANAL(B)2002",#N/A,TRUE,"B.analítico B (2)";"RESULTADO 06",#N/A,TRUE,"resultado";"RESULTADO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06",#N/A,TRUE,"produção";"ESTOQUEPA 06",#N/A,TRUE,"estoque pa";"VOLUME 06",#N/A,TRUE,"volume";"MIX 06",#N/A,TRUE,"mix";"ESTOQUE PA(2)2002",#N/A,TRUE,"estoque pa (2)";"PREÇOS 06",#N/A,TRUE,"preços";"ANALISE 06",#N/A,TRUE,"análise";"LB2002",#N/A,TRUE,"lb2002";"DESPESAS2002",#N/A,TRUE,"Desp2001-02";"FINANCEIRAS 06",#N/A,TRUE,"financeiras";"EBITDA 06",#N/A,TRUE,"ebitda";"FLUXO(B)2002",#N/A,TRUE,"FLUXO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leachår.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Good._.Stuff." hidden="1">{#N/A,#N/A,FALSE,"AdjPL";#N/A,#N/A,FALSE,"AdjPLCS";#N/A,#N/A,FALSE,"AdjPLGR";#N/A,#N/A,FALSE,"AdjBS";#N/A,#N/A,FALSE,"AdjBS_CS";#N/A,#N/A,FALSE,"AdjFA";#N/A,#N/A,FALSE,"IncApp";#N/A,#N/A,FALSE,"Incappexh";#N/A,#N/A,FALSE,"WACC_Mults_Other Inputs 97";#N/A,#N/A,FALSE,"SuppInc App"}</definedName>
    <definedName name="wrn.Grafico." hidden="1">{"gravta",#N/A,FALSE,"GrafFact";"GRABAI",#N/A,FALSE,"GrafBAI";"GRABDI",#N/A,FALSE,"GrafBDI"}</definedName>
    <definedName name="wrn.griffin." hidden="1">{#N/A,#N/A,FALSE,"Actual vs Plan &amp; Forecast";#N/A,#N/A,FALSE,"Year Over Year";#N/A,#N/A,FALSE,"Plan Comp";#N/A,#N/A,FALSE,"Actual vs Prior Mo";#N/A,#N/A,FALSE,"Actual vs Forecast"}</definedName>
    <definedName name="wrn.Havaianas._.e._.GDV." hidden="1">{#N/A,#N/A,FALSE,"HAVAIANAS 24";#N/A,#N/A,FALSE,"Havaianas Mês e Acum 25";#N/A,#N/A,FALSE,"Havaianas Acum 26";#N/A,#N/A,FALSE,"GRANDES VOLUMES 27";#N/A,#N/A,FALSE,"GDV Mês e Acum 28";#N/A,#N/A,FALSE,"GDV Acum 29"}</definedName>
    <definedName name="wrn.history." hidden="1">{#N/A,#N/A,FALSE,"model"}</definedName>
    <definedName name="wrn.history._1" hidden="1">{#N/A,#N/A,FALSE,"model"}</definedName>
    <definedName name="wrn.history._2" hidden="1">{#N/A,#N/A,FALSE,"model"}</definedName>
    <definedName name="wrn.history._3" hidden="1">{#N/A,#N/A,FALSE,"model"}</definedName>
    <definedName name="wrn.history._4" hidden="1">{#N/A,#N/A,FALSE,"model"}</definedName>
    <definedName name="wrn.history._5" hidden="1">{#N/A,#N/A,FALSE,"model"}</definedName>
    <definedName name="wrn.history2" hidden="1">{#N/A,#N/A,FALSE,"model"}</definedName>
    <definedName name="wrn.history2_1" hidden="1">{#N/A,#N/A,FALSE,"model"}</definedName>
    <definedName name="wrn.history2_2" hidden="1">{#N/A,#N/A,FALSE,"model"}</definedName>
    <definedName name="wrn.history2_3" hidden="1">{#N/A,#N/A,FALSE,"model"}</definedName>
    <definedName name="wrn.history2_4" hidden="1">{#N/A,#N/A,FALSE,"model"}</definedName>
    <definedName name="wrn.history2_5" hidden="1">{#N/A,#N/A,FALSE,"model"}</definedName>
    <definedName name="wrn.histROIC." hidden="1">{#N/A,#N/A,FALSE,"model"}</definedName>
    <definedName name="wrn.histROIC._1" hidden="1">{#N/A,#N/A,FALSE,"model"}</definedName>
    <definedName name="wrn.histROIC._2" hidden="1">{#N/A,#N/A,FALSE,"model"}</definedName>
    <definedName name="wrn.histROIC._3" hidden="1">{#N/A,#N/A,FALSE,"model"}</definedName>
    <definedName name="wrn.histROIC._4" hidden="1">{#N/A,#N/A,FALSE,"model"}</definedName>
    <definedName name="wrn.histROIC._5" hidden="1">{#N/A,#N/A,FALSE,"model"}</definedName>
    <definedName name="wrn.histROIC2" hidden="1">{#N/A,#N/A,FALSE,"model"}</definedName>
    <definedName name="wrn.histROIC2_1" hidden="1">{#N/A,#N/A,FALSE,"model"}</definedName>
    <definedName name="wrn.histROIC2_2" hidden="1">{#N/A,#N/A,FALSE,"model"}</definedName>
    <definedName name="wrn.histROIC2_3" hidden="1">{#N/A,#N/A,FALSE,"model"}</definedName>
    <definedName name="wrn.histROIC2_4" hidden="1">{#N/A,#N/A,FALSE,"model"}</definedName>
    <definedName name="wrn.histROIC2_5" hidden="1">{#N/A,#N/A,FALSE,"model"}</definedName>
    <definedName name="wrn.holding.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HS_USA." hidden="1">{"HS_USA",#N/A,FALSE,"Base"}</definedName>
    <definedName name="wrn.IGIM." hidden="1">{"ACU",#N/A,FALSE,"Acumul";"ME",#N/A,FALSE,"MES";"AJU",#N/A,FALSE,"Iñaki";"RESGPO",#N/A,FALSE,"ResGpo";"BALGPO",#N/A,FALSE,"BalGpo ";"GRA1",#N/A,FALSE,"GENE";"GRA2",#N/A,FALSE,"GENE";"GRA3",#N/A,FALSE,"GENE2";"GRA4",#N/A,FALSE,"GENE2";"PMOS",#N/A,FALSE,"Pmos"}</definedName>
    <definedName name="wrn.ILG." hidden="1">{"GAMESA",#N/A,FALSE,"Gamesa";"AERONAUTICA",#N/A,FALSE,"Estructuras";"INDUSTRIAL",#N/A,FALSE,"Componentes";"ENERGIA",#N/A,FALSE,"Energía";"EOLICA",#N/A,FALSE,"Fabricación";"SERVICIOS",#N/A,FALSE,"Servicios"}</definedName>
    <definedName name="wrn.impresión.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ncome._.Statement." hidden="1">{#N/A,#N/A,FALSE,"Adj2PL";#N/A,#N/A,FALSE,"AdjPL";#N/A,#N/A,FALSE,"AdjPLCS";#N/A,#N/A,FALSE,"AdjPLGR"}</definedName>
    <definedName name="wrn.INCPRE." hidden="1">{"INCPRE2000",#N/A,FALSE,"BL2000"}</definedName>
    <definedName name="wrn.Industry.xls." hidden="1">{#N/A,#N/A,FALSE,"Earnings";#N/A,#N/A,FALSE,"Overview";#N/A,#N/A,FALSE,"Summary";#N/A,#N/A,FALSE,"Summary II";#N/A,#N/A,FALSE,"R&amp;D";#N/A,#N/A,FALSE,"R&amp;D Forecast";#N/A,#N/A,FALSE,"Tax Adj";#N/A,#N/A,FALSE,"Goodwill";#N/A,#N/A,FALSE,"FX ";#N/A,#N/A,FALSE,"Consolidation";#N/A,#N/A,FALSE,"Provisions"}</definedName>
    <definedName name="wrn.INFMES." hidden="1">{#N/A,#N/A,FALSE,"ENERGIA";#N/A,#N/A,FALSE,"PERDIDAS";#N/A,#N/A,FALSE,"CLIENTES";#N/A,#N/A,FALSE,"ESTADO";#N/A,#N/A,FALSE,"TECNICA"}</definedName>
    <definedName name="wrn.Informe._.Mensual." hidden="1">{#N/A,#N/A,FALSE,"Carátula EE.FF.  (1)";#N/A,#N/A,FALSE,"Carátula Rtados. Gestión (2)";#N/A,#N/A,FALSE,"Gestión Abril'98 Abv (3)";#N/A,#N/A,FALSE,"Rtdos. Cías. 97 - 98 (4)";#N/A,#N/A,FALSE,"Resultados Gestión Abril'98 (5)";#N/A,#N/A,FALSE,"Carátula Rtados. Margenes (6)";#N/A,#N/A,FALSE,"Márgenes Abril'98 Abv.TASA (7)";#N/A,#N/A,FALSE,"Carátula Balance  (8)";#N/A,#N/A,FALSE,"B. P. Equivalencia Abril'98 (9)";#N/A,#N/A,FALSE,"Carátula Balance  (10)";#N/A,#N/A,FALSE,"B.Consolidado Abril'98 TASA(11)";#N/A,#N/A,FALSE,"Márgenes Abril'98 TASA (12)"}</definedName>
    <definedName name="wrn.INFORME._.NOVIEMBRE." hidden="1">{#N/A,#N/A,FALSE,"P_11_P1";#N/A,#N/A,FALSE,"P_11_P2";#N/A,#N/A,FALSE,"P_11_P3";#N/A,#N/A,FALSE,"Resultados_11_P";#N/A,#N/A,FALSE,"CTC_11_P";#N/A,#N/A,FALSE,"TASA_11_P";#N/A,#N/A,FALSE,"TPerú_11_P";#N/A,#N/A,FALSE,"CANTV_11_P";#N/A,#N/A,FALSE,"TLD_11_P";#N/A,#N/A,FALSE,"ROMANIA_11_P";#N/A,#N/A,FALSE,"RESTO_11_P";#N/A,#N/A,FALSE,"Gerenciamiento_11_P";#N/A,#N/A,FALSE,"Financiero_11_P";#N/A,#N/A,FALSE,"Estructura_11_P";#N/A,#N/A,FALSE,"Desinv_11_P";#N/A,#N/A,FALSE,"FComercio_11_P"}</definedName>
    <definedName name="wrn.INT.._.MELLOMV." hidden="1">{#N/A,#N/A,FALSE,"Skjema 6.5"}</definedName>
    <definedName name="wrn.Integral." hidden="1">{#N/A,#N/A,FALSE,"Holding";#N/A,#N/A,FALSE,"Acomp";#N/A,#N/A,FALSE,"Dre_ger";#N/A,#N/A,FALSE,"Atividade";#N/A,#N/A,FALSE,"Balancete"}</definedName>
    <definedName name="wrn.Integral._1" hidden="1">{#N/A,#N/A,FALSE,"Holding";#N/A,#N/A,FALSE,"Acomp";#N/A,#N/A,FALSE,"Dre_ger";#N/A,#N/A,FALSE,"Atividade";#N/A,#N/A,FALSE,"Balancete"}</definedName>
    <definedName name="wrn.Integral._2" hidden="1">{#N/A,#N/A,FALSE,"Holding";#N/A,#N/A,FALSE,"Acomp";#N/A,#N/A,FALSE,"Dre_ger";#N/A,#N/A,FALSE,"Atividade";#N/A,#N/A,FALSE,"Balancete"}</definedName>
    <definedName name="wrn.Integral._3" hidden="1">{#N/A,#N/A,FALSE,"Holding";#N/A,#N/A,FALSE,"Acomp";#N/A,#N/A,FALSE,"Dre_ger";#N/A,#N/A,FALSE,"Atividade";#N/A,#N/A,FALSE,"Balancete"}</definedName>
    <definedName name="wrn.Integral._4" hidden="1">{#N/A,#N/A,FALSE,"Holding";#N/A,#N/A,FALSE,"Acomp";#N/A,#N/A,FALSE,"Dre_ger";#N/A,#N/A,FALSE,"Atividade";#N/A,#N/A,FALSE,"Balancete"}</definedName>
    <definedName name="wrn.Integral._5" hidden="1">{#N/A,#N/A,FALSE,"Holding";#N/A,#N/A,FALSE,"Acomp";#N/A,#N/A,FALSE,"Dre_ger";#N/A,#N/A,FALSE,"Atividade";#N/A,#N/A,FALSE,"Balancete"}</definedName>
    <definedName name="wrn.INVERSIONES." hidden="1">{"INVERSIONES",#N/A,FALSE,"Impresion"}</definedName>
    <definedName name="wrn.IPEC._.Comparison." hidden="1">{#N/A,#N/A,FALSE,"IPEC Stair Step";#N/A,#N/A,FALSE,"Overview";#N/A,#N/A,FALSE,"Supporting Explanations"}</definedName>
    <definedName name="wrn.ITENS._.DE._.CONTROLES." hidden="1">{#N/A,#N/A,FALSE,"ORÇADOxREAL %M.P.";#N/A,#N/A,FALSE,"ORÇADOxREAL";#N/A,#N/A,FALSE,"Receb. Clientes";#N/A,#N/A,FALSE,"Pgto Fornecedores";#N/A,#N/A,FALSE,"% M.P.";#N/A,#N/A,FALSE,"Faturamento M²";#N/A,#N/A,FALSE,"IC"}</definedName>
    <definedName name="wrn.Japan_Capers_Ed._.Pub." hidden="1">{"Japan_Capers_Ed_Pub",#N/A,FALSE,"DI 2 YEAR MASTER SCHEDULE"}</definedName>
    <definedName name="wrn.Japan_Capers_Ed._.Pub._1" hidden="1">{"Japan_Capers_Ed_Pub",#N/A,FALSE,"DI 2 YEAR MASTER SCHEDULE"}</definedName>
    <definedName name="wrn.Japan_Capers_Ed._.Pub._2" hidden="1">{"Japan_Capers_Ed_Pub",#N/A,FALSE,"DI 2 YEAR MASTER SCHEDULE"}</definedName>
    <definedName name="wrn.Japan_Capers_Ed._.Pub._3" hidden="1">{"Japan_Capers_Ed_Pub",#N/A,FALSE,"DI 2 YEAR MASTER SCHEDULE"}</definedName>
    <definedName name="wrn.Japan_Capers_Ed._.Pub._4" hidden="1">{"Japan_Capers_Ed_Pub",#N/A,FALSE,"DI 2 YEAR MASTER SCHEDULE"}</definedName>
    <definedName name="wrn.Japan_Capers_Ed._.Pub._5" hidden="1">{"Japan_Capers_Ed_Pub",#N/A,FALSE,"DI 2 YEAR MASTER SCHEDULE"}</definedName>
    <definedName name="wrn.Jeff._.Standalone." hidden="1">{#N/A,#N/A,TRUE,"Acquirer_Cases_Input";#N/A,#N/A,TRUE,"Acquirer_Input";#N/A,#N/A,TRUE,"Acquirer"}</definedName>
    <definedName name="wrn.JOGO_CONSOLIDADO." hidden="1">{#N/A,#N/A,TRUE,"Consolidado";#N/A,#N/A,TRUE,"Laticínios";#N/A,#N/A,TRUE,"Frangos";#N/A,#N/A,TRUE,"Suínos";#N/A,#N/A,TRUE,"Peru";#N/A,#N/A,TRUE,"Carnes";#N/A,#N/A,TRUE,"Suco";#N/A,#N/A,TRUE,"Batata"}</definedName>
    <definedName name="wrn.JOGO_CONSOLIDADO._1" hidden="1">{#N/A,#N/A,TRUE,"Consolidado";#N/A,#N/A,TRUE,"Laticínios";#N/A,#N/A,TRUE,"Frangos";#N/A,#N/A,TRUE,"Suínos";#N/A,#N/A,TRUE,"Peru";#N/A,#N/A,TRUE,"Carnes";#N/A,#N/A,TRUE,"Suco";#N/A,#N/A,TRUE,"Batata"}</definedName>
    <definedName name="wrn.JOGO_CONSOLIDADO._2" hidden="1">{#N/A,#N/A,TRUE,"Consolidado";#N/A,#N/A,TRUE,"Laticínios";#N/A,#N/A,TRUE,"Frangos";#N/A,#N/A,TRUE,"Suínos";#N/A,#N/A,TRUE,"Peru";#N/A,#N/A,TRUE,"Carnes";#N/A,#N/A,TRUE,"Suco";#N/A,#N/A,TRUE,"Batata"}</definedName>
    <definedName name="wrn.JOGO_CONSOLIDADO._3" hidden="1">{#N/A,#N/A,TRUE,"Consolidado";#N/A,#N/A,TRUE,"Laticínios";#N/A,#N/A,TRUE,"Frangos";#N/A,#N/A,TRUE,"Suínos";#N/A,#N/A,TRUE,"Peru";#N/A,#N/A,TRUE,"Carnes";#N/A,#N/A,TRUE,"Suco";#N/A,#N/A,TRUE,"Batata"}</definedName>
    <definedName name="wrn.JOGO_CONSOLIDADO._4" hidden="1">{#N/A,#N/A,TRUE,"Consolidado";#N/A,#N/A,TRUE,"Laticínios";#N/A,#N/A,TRUE,"Frangos";#N/A,#N/A,TRUE,"Suínos";#N/A,#N/A,TRUE,"Peru";#N/A,#N/A,TRUE,"Carnes";#N/A,#N/A,TRUE,"Suco";#N/A,#N/A,TRUE,"Batata"}</definedName>
    <definedName name="wrn.JOGO_CONSOLIDADO._5" hidden="1">{#N/A,#N/A,TRUE,"Consolidado";#N/A,#N/A,TRUE,"Laticínios";#N/A,#N/A,TRUE,"Frangos";#N/A,#N/A,TRUE,"Suínos";#N/A,#N/A,TRUE,"Peru";#N/A,#N/A,TRUE,"Carnes";#N/A,#N/A,TRUE,"Suco";#N/A,#N/A,TRUE,"Batata"}</definedName>
    <definedName name="wrn.JRI." hidden="1">{"Lpor",#N/A,FALSE,"Porta";"LRDOS1",#N/A,FALSE,"Rdos";"LRDOS2",#N/A,FALSE,"Rdos";"LBAL1",#N/A,FALSE,"Bala";"LTES1",#N/A,FALSE,"Teso"}</definedName>
    <definedName name="wrn.KKK._.Review." hidden="1">{#N/A,#N/A,FALSE,"Cover";#N/A,#N/A,FALSE,"Profits";#N/A,#N/A,FALSE,"ABS";#N/A,#N/A,FALSE,"TFLE Detail";#N/A,#N/A,FALSE,"TFLE Walk";#N/A,#N/A,FALSE,"Variable Cost";#N/A,#N/A,FALSE,"V.C. Walk"}</definedName>
    <definedName name="wrn.latest." hidden="1">{#N/A,#N/A,FALSE,"1996 P&amp;L TOWTAC(pk)";#N/A,#N/A,FALSE,"ONGOING P&amp;L TOWTAC(pk)";#N/A,#N/A,FALSE,"ATL6TOWTAC COST CARD"}</definedName>
    <definedName name="wrn.LISEEFF." hidden="1">{"CPRRES",#N/A,TRUE,"CPR";"CPRBAL",#N/A,TRUE,"CPR"}</definedName>
    <definedName name="wrn.LisIBV." hidden="1">{"ACT",#N/A,TRUE,"FIBV";"PAS",#N/A,TRUE,"FIBV";"RdoH",#N/A,TRUE,"FIBV";"RdoD",#N/A,TRUE,"FIBV"}</definedName>
    <definedName name="wrn.LisTot." hidden="1">{"PAS",#N/A,TRUE,"FIBV";"ACT",#N/A,TRUE,"FIBV";"RdoH",#N/A,TRUE,"FIBV";"RdoD",#N/A,TRUE,"FIBV";"GRABAI",#N/A,TRUE,"GrafBAI";"GRABDI",#N/A,TRUE,"GrafBDI";"RDOMES",#N/A,TRUE,"CPR";"BALMES",#N/A,TRUE,"CPR";"CPRRES",#N/A,TRUE,"CPR";"CPRBAL",#N/A,TRUE,"CPR"}</definedName>
    <definedName name="wrn.LLL." hidden="1">{#N/A,#N/A,TRUE,"Apres_DetalheMes_01";#N/A,#N/A,TRUE,"Apres_DetalheAcum_04"}</definedName>
    <definedName name="wrn.Mask." hidden="1">{"MaskProfCalc",#N/A,FALSE,"Mask";"MaskTrade",#N/A,FALSE,"Mask"}</definedName>
    <definedName name="wrn.Meggashop." hidden="1">{#N/A,#N/A,FALSE,"MEGGASHOP 36";#N/A,#N/A,FALSE,"MEGGASHOP Mês e Acum 37";#N/A,#N/A,FALSE,"MEGGASHOP Acum 38"}</definedName>
    <definedName name="wrn.Memoria97." hidden="1">{#N/A,#N/A,FALSE,"Inmovilizado material";#N/A,#N/A,FALSE,"Inmovilizado inmaterial ";#N/A,#N/A,FALSE,"Participaciones";#N/A,#N/A,FALSE,"Fondo Comercio";#N/A,#N/A,FALSE,"Cilentes y deudores emp. grupo";#N/A,#N/A,FALSE,"Fondos Própios";#N/A,#N/A,FALSE,"Movimiento Reservas";#N/A,#N/A,FALSE,"Socios Externos";#N/A,#N/A,FALSE,"Socios Externos Movimiento";#N/A,#N/A,FALSE,"Obligaciones Saldos";#N/A,#N/A,FALSE,"Ingresos y Gtos Extras";#N/A,#N/A,FALSE,"Gtos e Ingr empresas grupo"}</definedName>
    <definedName name="wrn.MEMOTESA." hidden="1">{#N/A,#N/A,FALSE,"Personal y Lineas";#N/A,#N/A,FALSE,"Inmovilizado material";#N/A,#N/A,FALSE,"Inmovilizado inmaterial ";#N/A,#N/A,FALSE,"Instalaciones Telefónicas";#N/A,#N/A,FALSE,"Coeficientes amortización";#N/A,#N/A,FALSE,"Elementos amortizados";#N/A,#N/A,FALSE,"Cotizaciones";#N/A,#N/A,FALSE,"Participaciones";#N/A,#N/A,FALSE,"Venta Participaciones";#N/A,#N/A,FALSE,"Fondo Comercio";#N/A,#N/A,FALSE,"Gtos Distribuir";#N/A,#N/A,FALSE,"Dif. Cambio";#N/A,#N/A,FALSE,"Cilentes y deudores emp. grupo";#N/A,#N/A,FALSE,"Clientes";#N/A,#N/A,FALSE,"Fondos Própios";#N/A,#N/A,FALSE,"Movimiento Reservas";#N/A,#N/A,FALSE,"Socios Externos";#N/A,#N/A,FALSE,"Socios Externos Movimiento";#N/A,#N/A,FALSE,"Ingresos Distribuir Saldo";#N/A,#N/A,FALSE,"Prov. Riesgos y Gastos Movimien";#N/A,#N/A,FALSE,"Obligaciones Movimiento";#N/A,#N/A,FALSE,"Obligaciones Saldos";#N/A,#N/A,FALSE,"Coste Financiero";#N/A,#N/A,FALSE,"Préstamos Formato TESA";#N/A,#N/A,FALSE,"Prestamos Vencimientos";#N/A,#N/A,FALSE,"Admones. Pcas.";#N/A,#N/A,FALSE,"Ingresos y Gtos Extras";#N/A,#N/A,FALSE,"Gtos e Ingr empresas grupo";#N/A,#N/A,FALSE,"Acreedores diversos"}</definedName>
    <definedName name="wrn.MENSUAL." hidden="1">{#N/A,#N/A,FALSE,"LLAVE";#N/A,#N/A,FALSE,"EERR";#N/A,#N/A,FALSE,"ESP";#N/A,#N/A,FALSE,"EOAF";#N/A,#N/A,FALSE,"CASH";#N/A,#N/A,FALSE,"FINANZAS";#N/A,#N/A,FALSE,"DEUDA";#N/A,#N/A,FALSE,"INVERSION";#N/A,#N/A,FALSE,"PERSONAL"}</definedName>
    <definedName name="wrn.MENSUALES." hidden="1">{"CTO MES ACTUAL",#N/A,FALSE,"BASE ANEXOS";"VAR MES ACT",#N/A,FALSE,"BASE ANEXOS"}</definedName>
    <definedName name="wrn.Mizuno." hidden="1">{#N/A,#N/A,FALSE,"MIZUNO 21";#N/A,#N/A,FALSE,"Mizuno Mês e Acum 22";#N/A,#N/A,FALSE,"Mizuno Acum 23"}</definedName>
    <definedName name="wrn.Model.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MONTHLY._.INVENTORY._.SCHEDULE." hidden="1">{#N/A,#N/A,FALSE,"Sheet1";#N/A,#N/A,FALSE,"Sheet2";#N/A,#N/A,FALSE,"Sheet3";#N/A,#N/A,FALSE,"Sheet4";#N/A,#N/A,FALSE,"Sheet5";#N/A,#N/A,FALSE,"Sheet6"}</definedName>
    <definedName name="wrn.npv._.sort." hidden="1">{#N/A,#N/A,FALSE,"npv sort";#N/A,#N/A,FALSE,"npv";#N/A,#N/A,FALSE,"npv 4 years  sort";#N/A,#N/A,FALSE,"npv 4 years";#N/A,#N/A,FALSE,"npv 5 years ";#N/A,#N/A,FALSE,"npv 5 years sort"}</definedName>
    <definedName name="wrn.O._.and._.I._.Worksheet." hidden="1">{#N/A,#N/A,FALSE,"O&amp;I Worksheet"}</definedName>
    <definedName name="wrn.outboundcmi." hidden="1">{#N/A,#N/A,FALSE,"USOUTBOUND"}</definedName>
    <definedName name="wrn.outboundcmi._1" hidden="1">{#N/A,#N/A,FALSE,"USOUTBOUND"}</definedName>
    <definedName name="wrn.outboundcmi._2" hidden="1">{#N/A,#N/A,FALSE,"USOUTBOUND"}</definedName>
    <definedName name="wrn.outboundcmi22." hidden="1">{#N/A,#N/A,FALSE,"USOUTBOUND"}</definedName>
    <definedName name="wrn.outboundcmi33." hidden="1">{#N/A,#N/A,FALSE,"USOUTBOUND"}</definedName>
    <definedName name="wrn.outboundcmis" hidden="1">{#N/A,#N/A,FALSE,"USOUTBOUND"}</definedName>
    <definedName name="wrn.OUTPUT." hidden="1">{"DCF","UPSIDE CASE",FALSE,"Sheet1";"DCF","BASE CASE",FALSE,"Sheet1";"DCF","DOWNSIDE CASE",FALSE,"Sheet1"}</definedName>
    <definedName name="wrn.P." hidden="1">{#N/A,#N/A,FALSE,"Fiaç_Tecel";#N/A,#N/A,FALSE,"Prep";#N/A,#N/A,FALSE,"Acab.";#N/A,#N/A,FALSE,"Ting.";#N/A,#N/A,FALSE,"Ácidos";#N/A,#N/A,FALSE,"Azóico";#N/A,#N/A,FALSE,"Direto";#N/A,#N/A,FALSE,"Disp";#N/A,#N/A,FALSE,"Hidron";#N/A,#N/A,FALSE,"Índigo";#N/A,#N/A,FALSE,"Pigment";#N/A,#N/A,FALSE,"Reativo";#N/A,#N/A,FALSE,"Sulfuroso";#N/A,#N/A,FALSE,"Tina";#N/A,#N/A,FALSE,"Lavanderia";#N/A,#N/A,FALSE,"Prep._Grafa";#N/A,#N/A,FALSE,"Acab._Grafa";#N/A,#N/A,FALSE,"Ting._Grafa";#N/A,#N/A,FALSE,"Índigo_Grafa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ipeline." hidden="1">{#N/A,#N/A,FALSE,"Sheet8"}</definedName>
    <definedName name="wrn.PL." hidden="1">{"20 Years",#N/A,FALSE,"P&amp;Ls";"2001",#N/A,FALSE,"P&amp;Ls"}</definedName>
    <definedName name="wrn.PL._1" hidden="1">{"20 Years",#N/A,FALSE,"P&amp;Ls";"2001",#N/A,FALSE,"P&amp;Ls"}</definedName>
    <definedName name="wrn.PL._2" hidden="1">{"20 Years",#N/A,FALSE,"P&amp;Ls";"2001",#N/A,FALSE,"P&amp;Ls"}</definedName>
    <definedName name="wrn.PL._3" hidden="1">{"20 Years",#N/A,FALSE,"P&amp;Ls";"2001",#N/A,FALSE,"P&amp;Ls"}</definedName>
    <definedName name="wrn.PL._4" hidden="1">{"20 Years",#N/A,FALSE,"P&amp;Ls";"2001",#N/A,FALSE,"P&amp;Ls"}</definedName>
    <definedName name="wrn.PL._5" hidden="1">{"20 Years",#N/A,FALSE,"P&amp;Ls";"2001",#N/A,FALSE,"P&amp;Ls"}</definedName>
    <definedName name="wrn.PresTot." hidden="1">{"lpor1",#N/A,TRUE,"Porta";"LRDOS1",#N/A,TRUE,"Amor";"LRDOS2",#N/A,TRUE,"Vtas";"LRDOS3",#N/A,TRUE,"Rdos";"LBAL1",#N/A,TRUE,"Bala";"LTES1",#N/A,TRUE,"Amor";"LVAL4",#N/A,TRUE,"Valor";"LVTAS3",#N/A,TRUE,"Vtas";"LVTAS4",#N/A,TRUE,"Vtas";"lVTAS5",#N/A,TRUE,"Vtas";"LVTAS6",#N/A,TRUE,"Vtas";"LVTAS7",#N/A,TRUE,"Vtas";"LVTAS8",#N/A,TRUE,"Vtas";"LVTAS10",#N/A,TRUE,"Vtas";"LEXI2",#N/A,TRUE,"Exis";"LVTAS9",#N/A,TRUE,"Vtas";"LVTAS8B",#N/A,TRUE,"Vtas";"LCOM1",#N/A,TRUE,"Comp";"LCOM2",#N/A,TRUE,"Comp";"LCOM5",#N/A,TRUE,"Comp";"LPER1",#N/A,TRUE,"Pers";"LPER2",#N/A,TRUE,"Pers";"LAMO1",#N/A,TRUE,"Amor";"LINV1",#N/A,TRUE,"Amor";"LlDOT4",#N/A,TRUE,"DotP";"LOTG1",#N/A,TRUE,"OtGa";"LSUB1",#N/A,TRUE,"SubC";"lplp1",#N/A,TRUE,"PrLP";"lpcp1",#N/A,TRUE,"PrCP";#N/A,#N/A,TRUE,"IFin";"LIFI21",#N/A,TRUE,"IFin2";"LIFI22",#N/A,TRUE,"IFin2";"LIFI23",#N/A,TRUE,"IFin2";"LIFI24",#N/A,TRUE,"IFin2";"LIFI25",#N/A,TRUE,"IFin2";"LIFI1",#N/A,TRUE,"IFin";"LIFI2",#N/A,TRUE,"IFin";"LIFI4",#N/A,TRUE,"IFin";"GING",#N/A,TRUE,"GrafIng";"GBAI",#N/A,TRUE,"GrafBAI";"lval1",#N/A,TRUE,"Valor";"lval2",#N/A,TRUE,"Valor";"lval3",#N/A,TRUE,"Valor";"shi8",#N/A,TRUE,"SerHist";"shis1",#N/A,TRUE,"SerHist";"shi2",#N/A,TRUE,"SerHist";"shi3",#N/A,TRUE,"SerHist";"shi4",#N/A,TRUE,"SerHist";"shi5",#N/A,TRUE,"SerHist";"shi6",#N/A,TRUE,"SerHist";"shi7",#N/A,TRUE,"SerHist"}</definedName>
    <definedName name="wrn.prices." hidden="1">{#N/A,#N/A,TRUE,"BANAMEX";#N/A,#N/A,TRUE,"CGT";#N/A,#N/A,TRUE,"ALFA";#N/A,#N/A,TRUE,"ICA (2)"}</definedName>
    <definedName name="wrn.prices._1" hidden="1">{#N/A,#N/A,TRUE,"BANAMEX";#N/A,#N/A,TRUE,"CGT";#N/A,#N/A,TRUE,"ALFA";#N/A,#N/A,TRUE,"ICA (2)"}</definedName>
    <definedName name="wrn.prices._2" hidden="1">{#N/A,#N/A,TRUE,"BANAMEX";#N/A,#N/A,TRUE,"CGT";#N/A,#N/A,TRUE,"ALFA";#N/A,#N/A,TRUE,"ICA (2)"}</definedName>
    <definedName name="wrn.prices._3" hidden="1">{#N/A,#N/A,TRUE,"BANAMEX";#N/A,#N/A,TRUE,"CGT";#N/A,#N/A,TRUE,"ALFA";#N/A,#N/A,TRUE,"ICA (2)"}</definedName>
    <definedName name="wrn.prices._4" hidden="1">{#N/A,#N/A,TRUE,"BANAMEX";#N/A,#N/A,TRUE,"CGT";#N/A,#N/A,TRUE,"ALFA";#N/A,#N/A,TRUE,"ICA (2)"}</definedName>
    <definedName name="wrn.prices._5" hidden="1">{#N/A,#N/A,TRUE,"BANAMEX";#N/A,#N/A,TRUE,"CGT";#N/A,#N/A,TRUE,"ALFA";#N/A,#N/A,TRUE,"ICA (2)"}</definedName>
    <definedName name="wrn.Print." hidden="1">{"vi1",#N/A,FALSE,"Financial Statements";"vi2",#N/A,FALSE,"Financial Statements";#N/A,#N/A,FALSE,"DCF"}</definedName>
    <definedName name="wrn.Print._.Full._.Report." hidden="1">{#N/A,#N/A,TRUE,"Cover Page";#N/A,#N/A,TRUE,"Tracking sheet";#N/A,#N/A,TRUE,"Profit for '95'96'97 at Aug 96 ";#N/A,#N/A,TRUE,"1997 MY Summary PAPP";#N/A,#N/A,TRUE,"Sub Encore v GM";#N/A,#N/A,TRUE,"Encore v GM";#N/A,#N/A,TRUE,"LX 1.3 3dr";#N/A,#N/A,TRUE,"LX 1.25 3dr";#N/A,#N/A,TRUE,"Si 1.25 v Polo";#N/A,#N/A,TRUE,"Si 1.4";#N/A,#N/A,TRUE,"Ghia 1.25";#N/A,#N/A,TRUE,"Ghia 1.4";#N/A,#N/A,TRUE,"Ghia v CDX";#N/A,#N/A,TRUE,"Ghia X v CDX";#N/A,#N/A,TRUE,"WIRING Wholsesale";#N/A,#N/A,TRUE,"WIRING Retail"}</definedName>
    <definedName name="wrn.print._.graphs." hidden="1">{"cap_structure",#N/A,FALSE,"Graph-Mkt Cap";"price",#N/A,FALSE,"Graph-Price";"ebit",#N/A,FALSE,"Graph-EBITDA";"ebitda",#N/A,FALSE,"Graph-EBITDA"}</definedName>
    <definedName name="wrn.print._.graphs._1" hidden="1">{"cap_structure",#N/A,FALSE,"Graph-Mkt Cap";"price",#N/A,FALSE,"Graph-Price";"ebit",#N/A,FALSE,"Graph-EBITDA";"ebitda",#N/A,FALSE,"Graph-EBITDA"}</definedName>
    <definedName name="wrn.print._.graphs._2" hidden="1">{"cap_structure",#N/A,FALSE,"Graph-Mkt Cap";"price",#N/A,FALSE,"Graph-Price";"ebit",#N/A,FALSE,"Graph-EBITDA";"ebitda",#N/A,FALSE,"Graph-EBITDA"}</definedName>
    <definedName name="wrn.print._.graphs._3" hidden="1">{"cap_structure",#N/A,FALSE,"Graph-Mkt Cap";"price",#N/A,FALSE,"Graph-Price";"ebit",#N/A,FALSE,"Graph-EBITDA";"ebitda",#N/A,FALSE,"Graph-EBITDA"}</definedName>
    <definedName name="wrn.print._.graphs._4" hidden="1">{"cap_structure",#N/A,FALSE,"Graph-Mkt Cap";"price",#N/A,FALSE,"Graph-Price";"ebit",#N/A,FALSE,"Graph-EBITDA";"ebitda",#N/A,FALSE,"Graph-EBITDA"}</definedName>
    <definedName name="wrn.print._.graphs._5" hidden="1">{"cap_structure",#N/A,FALSE,"Graph-Mkt Cap";"price",#N/A,FALSE,"Graph-Price";"ebit",#N/A,FALSE,"Graph-EBITDA";"ebitda",#N/A,FALSE,"Graph-EBITDA"}</definedName>
    <definedName name="wrn.print._.raw._.data._.entry." hidden="1">{"inputs raw data",#N/A,TRUE,"INPUT"}</definedName>
    <definedName name="wrn.print._.raw._.data._.entry._1" hidden="1">{"inputs raw data",#N/A,TRUE,"INPUT"}</definedName>
    <definedName name="wrn.print._.raw._.data._.entry._2" hidden="1">{"inputs raw data",#N/A,TRUE,"INPUT"}</definedName>
    <definedName name="wrn.print._.raw._.data._.entry._3" hidden="1">{"inputs raw data",#N/A,TRUE,"INPUT"}</definedName>
    <definedName name="wrn.print._.raw._.data._.entry._4" hidden="1">{"inputs raw data",#N/A,TRUE,"INPUT"}</definedName>
    <definedName name="wrn.print._.raw._.data._.entry._5" hidden="1">{"inputs raw data",#N/A,TRUE,"INPUT"}</definedName>
    <definedName name="wrn.Print._.Report." hidden="1">{"MPODE 1",#N/A,FALSE,"Scenarios";"CAPEX",#N/A,FALSE,"DEPRECIACIONES";"Trans Costs",#N/A,FALSE,"Transmission";"Trans Revenue",#N/A,FALSE,"Transmission";"Revenues Summary",#N/A,FALSE,"Revenues";"Assumptions General",#N/A,FALSE,"assumptions";"Assumptions Summary",#N/A,FALSE,"assumptions";"Flores 1",#N/A,FALSE,"assumptions";"Tebsa 4",#N/A,FALSE,"assumptions";"Tebsa 7",#N/A,FALSE,"assumptions";"Termoballenas 1",#N/A,FALSE,"assumptions";"Termoballenas 2",#N/A,FALSE,"assumptions";"Termochinu 5",#N/A,FALSE,"assumptions";"Termochinu 6",#N/A,FALSE,"assumptions";"Termochinu 7",#N/A,FALSE,"assumptions";"Termochinu 8",#N/A,FALSE,"assumptions";"Termoguajira 1",#N/A,FALSE,"assumptions";"Termoguajira 2",#N/A,FALSE,"assumptions";"Monetary gain",#N/A,FALSE,"capex &amp; dep";"Income Statement",#N/A,FALSE,"Fin Stmts";"Balance Sheet",#N/A,FALSE,"Fin Stmts";"Cash Flow",#N/A,FALSE,"Fin Stmts";"Labor Personnel\",#N/A,FALSE,"Labor";"TEBSA PPA",#N/A,FALSE,"TEBSA";"Free Cash Flow",#N/A,FALSE,"Valuation";"Valuation",#N/A,FALSE,"Valuation";#N/A,#N/A,FALSE,"Work Cap"}</definedName>
    <definedName name="wrn.print._.summary._.sheets." hidden="1">{"summary1",#N/A,TRUE,"Comps";"summary2",#N/A,TRUE,"Comps";"summary3",#N/A,TRUE,"Comps"}</definedName>
    <definedName name="wrn.print._.summary._.sheets._1" hidden="1">{"summary1",#N/A,TRUE,"Comps";"summary2",#N/A,TRUE,"Comps";"summary3",#N/A,TRUE,"Comps"}</definedName>
    <definedName name="wrn.print._.summary._.sheets._2" hidden="1">{"summary1",#N/A,TRUE,"Comps";"summary2",#N/A,TRUE,"Comps";"summary3",#N/A,TRUE,"Comps"}</definedName>
    <definedName name="wrn.print._.summary._.sheets._3" hidden="1">{"summary1",#N/A,TRUE,"Comps";"summary2",#N/A,TRUE,"Comps";"summary3",#N/A,TRUE,"Comps"}</definedName>
    <definedName name="wrn.print._.summary._.sheets._4" hidden="1">{"summary1",#N/A,TRUE,"Comps";"summary2",#N/A,TRUE,"Comps";"summary3",#N/A,TRUE,"Comps"}</definedName>
    <definedName name="wrn.print._.summary._.sheets._5" hidden="1">{"summary1",#N/A,TRUE,"Comps";"summary2",#N/A,TRUE,"Comps";"summary3",#N/A,TRUE,"Comps"}</definedName>
    <definedName name="wrn.Print_model." hidden="1">{"toc",#N/A,TRUE,"TOC";"summary",#N/A,TRUE,"Summary";"credit_stats",#N/A,TRUE,"South Operating";"capital_structure",#N/A,TRUE,"Cap Structure";"income",#N/A,TRUE,"South Operating";"Margins_growth",#N/A,TRUE,"South Operating";"dep_amort_capx",#N/A,TRUE,"South Operating";"balance",#N/A,TRUE,"South Operating";"Balance_acq",#N/A,TRUE,"South Operating";"cash",#N/A,TRUE,"South Operating";"capitalization",#N/A,TRUE,"South Operating";"tax",#N/A,TRUE,"South Operating";"returns",#N/A,TRUE,"Returns";"return_calc",#N/A,TRUE,"Returns";"dep_tax",#N/A,TRUE,"South Operating";"dep_book",#N/A,TRUE,"South Operating";"fees",#N/A,TRUE,"Expenses";"tax_benefits",#N/A,TRUE,"Tax Benefits";"scenarios",#N/A,TRUE,"Operating Scenarios"}</definedName>
    <definedName name="wrn.PRINT2." hidden="1">{#N/A,#N/A,FALSE,"販売(CHARGE)";#N/A,#N/A,FALSE,"販売引当";#N/A,#N/A,FALSE,"請求書(HEAD)";#N/A,#N/A,FALSE,"請求書(LINE)";#N/A,#N/A,FALSE,"在庫切断(HEAD)";#N/A,#N/A,FALSE,"在庫切断(LINE)";#N/A,#N/A,FALSE,"在庫切断(BODY)";#N/A,#N/A,FALSE,"出庫(HEAD)";#N/A,#N/A,FALSE,"出庫帳票(HEAD)";#N/A,#N/A,FALSE,"出庫(LINE)";#N/A,#N/A,FALSE,"出庫(BODY)";#N/A,#N/A,FALSE,"返品入庫(HEAD)";#N/A,#N/A,FALSE,"返品入庫(LINE)";#N/A,#N/A,FALSE,"返品入庫(BODY)";#N/A,#N/A,FALSE,"ﾐﾙｼｰﾄ発行依頼(HEAD)";#N/A,#N/A,FALSE,"ﾐﾙｼｰﾄ発行依頼(LINE)";#N/A,#N/A,FALSE,"ﾐﾙｼｰﾄ発行依頼(BODY)"}</definedName>
    <definedName name="wrn.PrintAll." hidden="1">{"PA1",#N/A,FALSE,"BORDMW";"pa2",#N/A,FALSE,"BORDMW";"PA3",#N/A,FALSE,"BORDMW";"PA4",#N/A,FALSE,"BORDMW"}</definedName>
    <definedName name="wrn.PRINTER_HP500." hidden="1">{#N/A,#N/A,TRUE,"RESUMO-EXPENSE";#N/A,#N/A,TRUE,"EXPENSE-ABB"}</definedName>
    <definedName name="wrn.PRINTER_LASER_COB." hidden="1">{#N/A,#N/A,TRUE,"RESUMO-EXPENSE";#N/A,#N/A,TRUE,"EXPENSE-ABB"}</definedName>
    <definedName name="wrn.Printing._.the._.transactions._.sheets." hidden="1">{#N/A,#N/A,FALSE,"Eastern";#N/A,#N/A,FALSE,"Western"}</definedName>
    <definedName name="wrn.Printing._.the._.transactions._.sheets._1" hidden="1">{#N/A,#N/A,FALSE,"Eastern";#N/A,#N/A,FALSE,"Western"}</definedName>
    <definedName name="wrn.Printing._.the._.transactions._.sheets._2" hidden="1">{#N/A,#N/A,FALSE,"Eastern";#N/A,#N/A,FALSE,"Western"}</definedName>
    <definedName name="wrn.Printing._.the._.transactions._.sheets._3" hidden="1">{#N/A,#N/A,FALSE,"Eastern";#N/A,#N/A,FALSE,"Western"}</definedName>
    <definedName name="wrn.Printing._.the._.transactions._.sheets._4" hidden="1">{#N/A,#N/A,FALSE,"Eastern";#N/A,#N/A,FALSE,"Western"}</definedName>
    <definedName name="wrn.Printing._.the._.transactions._.sheets._5" hidden="1">{#N/A,#N/A,FALSE,"Eastern";#N/A,#N/A,FALSE,"Western"}</definedName>
    <definedName name="wrn.Priority._.list." hidden="1">{#N/A,#N/A,FALSE,"DI 2 YEAR MASTER SCHEDULE"}</definedName>
    <definedName name="wrn.Priority._.list._1" hidden="1">{#N/A,#N/A,FALSE,"DI 2 YEAR MASTER SCHEDULE"}</definedName>
    <definedName name="wrn.Priority._.list._2" hidden="1">{#N/A,#N/A,FALSE,"DI 2 YEAR MASTER SCHEDULE"}</definedName>
    <definedName name="wrn.Priority._.list._3" hidden="1">{#N/A,#N/A,FALSE,"DI 2 YEAR MASTER SCHEDULE"}</definedName>
    <definedName name="wrn.Priority._.list._4" hidden="1">{#N/A,#N/A,FALSE,"DI 2 YEAR MASTER SCHEDULE"}</definedName>
    <definedName name="wrn.Priority._.list._5" hidden="1">{#N/A,#N/A,FALSE,"DI 2 YEAR MASTER SCHEDULE"}</definedName>
    <definedName name="wrn.Prjcted._.Mnthly._.Qtys." hidden="1">{#N/A,#N/A,FALSE,"PRJCTED MNTHLY QTY's"}</definedName>
    <definedName name="wrn.Prjcted._.Mnthly._.Qtys._1" hidden="1">{#N/A,#N/A,FALSE,"PRJCTED MNTHLY QTY's"}</definedName>
    <definedName name="wrn.Prjcted._.Mnthly._.Qtys._2" hidden="1">{#N/A,#N/A,FALSE,"PRJCTED MNTHLY QTY's"}</definedName>
    <definedName name="wrn.Prjcted._.Mnthly._.Qtys._3" hidden="1">{#N/A,#N/A,FALSE,"PRJCTED MNTHLY QTY's"}</definedName>
    <definedName name="wrn.Prjcted._.Mnthly._.Qtys._4" hidden="1">{#N/A,#N/A,FALSE,"PRJCTED MNTHLY QTY's"}</definedName>
    <definedName name="wrn.Prjcted._.Mnthly._.Qtys._5" hidden="1">{#N/A,#N/A,FALSE,"PRJCTED MNTHLY QTY's"}</definedName>
    <definedName name="wrn.Prjcted._.Qtrly._.Dollars." hidden="1">{#N/A,#N/A,FALSE,"PRJCTED QTRLY $'s"}</definedName>
    <definedName name="wrn.Prjcted._.Qtrly._.Dollars._1" hidden="1">{#N/A,#N/A,FALSE,"PRJCTED QTRLY $'s"}</definedName>
    <definedName name="wrn.Prjcted._.Qtrly._.Dollars._2" hidden="1">{#N/A,#N/A,FALSE,"PRJCTED QTRLY $'s"}</definedName>
    <definedName name="wrn.Prjcted._.Qtrly._.Dollars._3" hidden="1">{#N/A,#N/A,FALSE,"PRJCTED QTRLY $'s"}</definedName>
    <definedName name="wrn.Prjcted._.Qtrly._.Dollars._4" hidden="1">{#N/A,#N/A,FALSE,"PRJCTED QTRLY $'s"}</definedName>
    <definedName name="wrn.Prjcted._.Qtrly._.Dollars._5" hidden="1">{#N/A,#N/A,FALSE,"PRJCTED QTRLY $'s"}</definedName>
    <definedName name="wrn.Prjcted._.Qtrly._.Qtys." hidden="1">{#N/A,#N/A,FALSE,"PRJCTED QTRLY QTY's"}</definedName>
    <definedName name="wrn.Prjcted._.Qtrly._.Qtys._1" hidden="1">{#N/A,#N/A,FALSE,"PRJCTED QTRLY QTY's"}</definedName>
    <definedName name="wrn.Prjcted._.Qtrly._.Qtys._2" hidden="1">{#N/A,#N/A,FALSE,"PRJCTED QTRLY QTY's"}</definedName>
    <definedName name="wrn.Prjcted._.Qtrly._.Qtys._3" hidden="1">{#N/A,#N/A,FALSE,"PRJCTED QTRLY QTY's"}</definedName>
    <definedName name="wrn.Prjcted._.Qtrly._.Qtys._4" hidden="1">{#N/A,#N/A,FALSE,"PRJCTED QTRLY QTY's"}</definedName>
    <definedName name="wrn.Prjcted._.Qtrly._.Qtys._5" hidden="1">{#N/A,#N/A,FALSE,"PRJCTED QTRLY QTY's"}</definedName>
    <definedName name="wrn.processo." hidden="1">{#N/A,#N/A,FALSE,"PAG16";#N/A,#N/A,FALSE,"PAG15";#N/A,#N/A,FALSE,"PAG14";#N/A,#N/A,FALSE,"PAG13";#N/A,#N/A,FALSE,"PAG12";#N/A,#N/A,FALSE,"PAG11";#N/A,#N/A,FALSE,"PAG10";#N/A,#N/A,FALSE,"PAG09";#N/A,#N/A,FALSE,"PAG08";#N/A,#N/A,FALSE,"PAG07";#N/A,#N/A,FALSE,"PAG06";#N/A,#N/A,FALSE,"PAG05";#N/A,#N/A,FALSE,"PAG04";#N/A,#N/A,FALSE,"PAG03";#N/A,#N/A,FALSE,"PAG02";#N/A,#N/A,FALSE,"PAG01";#N/A,#N/A,FALSE,"Índice";#N/A,#N/A,FALSE,"CAPA"}</definedName>
    <definedName name="wrn.PROD._.PLAN._.OPTION._.4." hidden="1">{"TOP 4",#N/A,FALSE,"MVR_SUM OPTION 4 BY MO";"TOP 3A",#N/A,FALSE,"MVR_SUM OPTION 3A BY MO";"TOP OPT 4 VS 3A",#N/A,FALSE,"MVR_SUM OPTION 4 VS 3A BY MO";#N/A,#N/A,FALSE,"MVR_SUM OPTION 4 SUM";#N/A,#N/A,FALSE,"PROD PLAN 4";#N/A,#N/A,FALSE,"PROD PLAN 3A";#N/A,#N/A,FALSE,"PROD UNITS 4 VS 3A";#N/A,#N/A,FALSE,"DLV 4 VS 3A";#N/A,#N/A,FALSE,"SPD 4 VS 3A";#N/A,#N/A,FALSE,"ABS 4 VS 3A"}</definedName>
    <definedName name="wrn.Profit._.Analysis." hidden="1">{#N/A,#N/A,FALSE,"Profit Status";#N/A,#N/A,FALSE,"Invest";#N/A,#N/A,FALSE,"Revenue";#N/A,#N/A,FALSE,"Variable Cost";#N/A,#N/A,FALSE,"Options &amp; Series"}</definedName>
    <definedName name="wrn.Profitab." hidden="1">{"Calendar",#N/A,FALSE,"Calendar";"Profitab",#N/A,FALSE,"Summary";"Cashflow",#N/A,FALSE,"Cashflow";"ROS",#N/A,FALSE,"Summary"}</definedName>
    <definedName name="wrn.Proforma." hidden="1">{"coversht",#N/A,TRUE,"TOC";"assmp1",#N/A,TRUE,"ASS";"assmp2",#N/A,TRUE,"ASS";"cashfl1",#N/A,TRUE,"CF";"return1",#N/A,TRUE,"Return";"return2",#N/A,TRUE,"Return";"EIncome",#N/A,TRUE,"EINC";"rev1",#N/A,TRUE,"Rev";"rev2",#N/A,TRUE,"Rev";"exp1",#N/A,TRUE,"Exp";"exp2",#N/A,TRUE,"Exp";"exp3",#N/A,TRUE,"Exp";"exp4",#N/A,TRUE,"Exp";"MaintRes",#N/A,TRUE,"MRES";"drwdn1",#N/A,TRUE,"Drwdn";"drwdn2",#N/A,TRUE,"Drwdn";"drwdn3",#N/A,TRUE,"Drwdn";"debt1",#N/A,TRUE,"Fin";"debt2",#N/A,TRUE,"Fin";"tax1",#N/A,TRUE,"TAXES";"tax2",#N/A,TRUE,"TAXES";"Deprec",#N/A,TRUE,"DEPR";"Balsht1",#N/A,TRUE,"BS_IS";"Balsht2",#N/A,TRUE,"BS_IS";"Ref1",#N/A,TRUE,"REF1";"Ref2",#N/A,TRUE,"REF2";"Ref3",#N/A,TRUE,"REF3";"Ref4",#N/A,TRUE,"REF4"}</definedName>
    <definedName name="wrn.Proforma._.1." hidden="1">{"side1",#N/A,FALSE,"ResRegn.A-kons.";"Side2",#N/A,FALSE,"Bal3112.A-kons."}</definedName>
    <definedName name="wrn.Projection." hidden="1">{"Pj_assump",#N/A,FALSE,"Pj_Assump";"Pj_Arg_NoAc",#N/A,FALSE,"Pj_Arg_NoAc";"Pj_Arg_Act",#N/A,FALSE,"Pj_Arg_Act";"Pj_Brz_NoAc",#N/A,FALSE,"Pj_Brz_NoAc";"Pj_Brz_Act",#N/A,FALSE,"Pj_Brz_Act"}</definedName>
    <definedName name="wrn.Projections." hidden="1">{"B_AvgL",#N/A,FALSE,"Pj_Brz_Act";"B_AvgM",#N/A,FALSE,"Pj_Brz_Act";"B_AvgT",#N/A,FALSE,"Pj_Brz_Act";"B_BDwnL_1",#N/A,FALSE,"Pj_Brz_Act";"B_BDwnL_2",#N/A,FALSE,"Pj_Brz_Act";"B_BDwnL_3",#N/A,FALSE,"Pj_Brz_Act";"B_BDwnM2",#N/A,FALSE,"Pj_Brz_Act";"B_BDwnM_1",#N/A,FALSE,"Pj_Brz_Act";"A_ AvgM",#N/A,FALSE,"Pj_Arg_Act";"A_AvgL",#N/A,FALSE,"Pj_Arg_Act";"A_AvgT",#N/A,FALSE,"Pj_Arg_Act";"A_BDwnL",#N/A,FALSE,"Pj_Arg_Act";"A_BDwnL1",#N/A,FALSE,"Pj_Arg_Act";"A_BDwnM",#N/A,FALSE,"Pj_Arg_Act"}</definedName>
    <definedName name="wrn.PT." hidden="1">{"PT2000",#N/A,FALSE,"BL2000"}</definedName>
    <definedName name="wrn.Pulp." hidden="1">{"Pulp Production",#N/A,FALSE,"Pulp";"Pulp Earnings",#N/A,FALSE,"Pulp"}</definedName>
    <definedName name="wrn.Quadros._.relatório.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rn.Radar._.Consolidado." hidden="1">{#N/A,#N/A,FALSE,"Radar CONS Mês e Acum  3";#N/A,#N/A,FALSE,"Radar CONS Acum 4"}</definedName>
    <definedName name="wrn.Radares._.Todos." hidden="1">{#N/A,#N/A,FALSE,"Radar CONS Mês e Acum  3";#N/A,#N/A,FALSE,"Radar CONS Acum 4";#N/A,#N/A,FALSE,"Rainha Topper Mês e Acum 19";#N/A,#N/A,FALSE,"Rainha Topper Acum 20";#N/A,#N/A,FALSE,"Mizuno Mês e Acum 22";#N/A,#N/A,FALSE,"Mizuno Acum 23";#N/A,#N/A,FALSE,"Havaianas Mês e Acum 25";#N/A,#N/A,FALSE,"Havaianas Acum 26";#N/A,#N/A,FALSE,"GDV Mês e Acum 28";#N/A,#N/A,FALSE,"GDV Acum 29";#N/A,#N/A,FALSE,"COBERTURAS Mês e Acum 31";#N/A,#N/A,FALSE,"COBERTURAS Acum 32";#N/A,#N/A,FALSE,"TIMBERLAND Mês e Acum 34";#N/A,#N/A,FALSE,"TIMBERLAND Acum 35";#N/A,#N/A,FALSE,"MEGGASHOP Mês e Acum 37";#N/A,#N/A,FALSE,"MEGGASHOP Acum 38"}</definedName>
    <definedName name="wrn.Rainha._.e._.Topper." hidden="1">{#N/A,#N/A,FALSE,"RAINHA TOPPER CONSOL 16";#N/A,#N/A,FALSE,"BOLAS 17";#N/A,#N/A,FALSE,"VESTUÁRIO 18";#N/A,#N/A,FALSE,"Rainha Topper Mês e Acum 19";#N/A,#N/A,FALSE,"Rainha Topper Acum 20"}</definedName>
    <definedName name="wrn.RANCH._.ATP." hidden="1">{#N/A,#N/A,FALSE,"Ranch WT ATP Fact Sheet";#N/A,#N/A,FALSE,"1996 P&amp;L Ranch W.T.(pk)";#N/A,#N/A,FALSE,"ONGOING P&amp;L Ranch W.T.(pk)"}</definedName>
    <definedName name="wrn.reg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Aker.xls.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l1." hidden="1">{#N/A,#N/A,FALSE,"EMP-RDF";#N/A,#N/A,FALSE,"RDF-RESUMO";#N/A,#N/A,FALSE,"EMP-OUTROS";#N/A,#N/A,FALSE,"OUTROS"}</definedName>
    <definedName name="wrn.Relatório._.01." hidden="1">{#N/A,#N/A,TRUE,"Resumo de Preços"}</definedName>
    <definedName name="wrn.Relatório._.Completo." hidden="1">{#N/A,#N/A,FALSE,"Summary";#N/A,#N/A,FALSE,"HCS";#N/A,#N/A,FALSE,"IB5";#N/A,#N/A,FALSE,"Manuf Eng.";#N/A,#N/A,FALSE,"Taubaté";#N/A,#N/A,FALSE,"Osasco";#N/A,#N/A,FALSE,"São Bernardo B&amp;A";#N/A,#N/A,FALSE,"São Bernardo PT"}</definedName>
    <definedName name="wrn.Relevant." hidden="1">{#N/A,#N/A,FALSE,"Title Page";#N/A,#N/A,FALSE,"Conclusions";#N/A,#N/A,FALSE,"Assum.";#N/A,#N/A,FALSE,"Sun  DCF-WC-Dep";#N/A,#N/A,FALSE,"MarketValue";#N/A,#N/A,FALSE,"BalSheet";#N/A,#N/A,FALSE,"WACC";#N/A,#N/A,FALSE,"PC+ Info.";#N/A,#N/A,FALSE,"PC+Info_2"}</definedName>
    <definedName name="wrn.RELGER." hidden="1">{#N/A,#N/A,FALSE,"Plan1";#N/A,#N/A,FALSE,"Plan11";#N/A,#N/A,FALSE,"Plan6";#N/A,#N/A,FALSE,"Plan5";#N/A,#N/A,FALSE,"Plan7";#N/A,#N/A,FALSE,"Plan9"}</definedName>
    <definedName name="wrn.relman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wrn.RELMEN.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wrn.RELMEN._1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wrn.RELMEN._2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wrn.relmens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wrn.RELRD." hidden="1">{#N/A,#N/A,FALSE,"DADBAS";#N/A,#N/A,FALSE,"CUSCO";#N/A,#N/A,FALSE,"CUSMAD";#N/A,#N/A,FALSE,"SELEÇÃO"}</definedName>
    <definedName name="wrn.RELTR." hidden="1">{#N/A,#N/A,FALSE,"ORC99131RD";#N/A,#N/A,FALSE,"ORC99131CO";#N/A,#N/A,FALSE,"ORC99131VI";#N/A,#N/A,FALSE,"ORC99131SA";#N/A,#N/A,FALSE,"ORC99131SB";#N/A,#N/A,FALSE,"ORC99131ACPC";#N/A,#N/A,FALSE,"ORC99131ACPQ";#N/A,#N/A,FALSE,"ORC99131FR"}</definedName>
    <definedName name="wrn.report." hidden="1">{"report",#N/A,FALSE,"dataBase"}</definedName>
    <definedName name="wrn.Report1." hidden="1">{#N/A,#N/A,FALSE,"Total";#N/A,#N/A,FALSE,"Beverages";#N/A,#N/A,FALSE,"Cheese";#N/A,#N/A,FALSE,"Desserts";#N/A,#N/A,FALSE,"Enhancers";#N/A,#N/A,FALSE,"Coffee";#N/A,#N/A,FALSE,"Meals";#N/A,#N/A,FALSE,"Oscar";#N/A,#N/A,FALSE,"Post";#N/A,#N/A,FALSE,"Bakery";#N/A,#N/A,FALSE,"Foodservice";#N/A,#N/A,FALSE,"Pizza";#N/A,#N/A,FALSE,"Ingredients";#N/A,#N/A,FALSE,"Operations";#N/A,#N/A,FALSE,"Sales";#N/A,#N/A,FALSE,"Marketing";#N/A,#N/A,FALSE,"R&amp;D";#N/A,#N/A,FALSE,"Systems";#N/A,#N/A,FALSE,"Headquarters";#N/A,#N/A,FALSE,"Other"}</definedName>
    <definedName name="wrn.RESERVE._.SCHEDULE." hidden="1">{#N/A,#N/A,FALSE,"Sheet8";#N/A,#N/A,FALSE,"Sheet7"}</definedName>
    <definedName name="wrn.RESUMENES." hidden="1">{"RESUMEN",#N/A,FALSE,"BASE ANEXOS";"ANEXO 1",#N/A,FALSE,"BASE ANEXOS";"ANEXO 2",#N/A,FALSE,"BASE ANEXOS"}</definedName>
    <definedName name="wrn.REVISED." hidden="1">{"REVISED",#N/A,FALSE,"Sheet1"}</definedName>
    <definedName name="wrn.Revs." hidden="1">{"Base_rev",#N/A,FALSE,"Proj_IS_Base";"Projrev",#N/A,FALSE,"Proj_IS_wOTLC";"Delta",#N/A,FALSE,"Delta Rev_PV"}</definedName>
    <definedName name="wrn.Riverwood_comp_model." hidden="1">{#N/A,#N/A,FALSE,"Che-Ga";#N/A,#N/A,FALSE,"Iv-Sm";#N/A,#N/A,FALSE,"So-We";#N/A,#N/A,FALSE,"Me-Po";#N/A,#N/A,FALSE,"Be-Bo";#N/A,#N/A,FALSE,"Cha-Ki";#N/A,#N/A,FALSE,"In";#N/A,#N/A,FALSE,"Schedule 23";#N/A,#N/A,FALSE,"Schedule 22";#N/A,#N/A,FALSE,"WACC"}</definedName>
    <definedName name="wrn.riverwood_dcf." hidden="1">{#N/A,#N/A,FALSE,"Sch 1";#N/A,#N/A,FALSE,"Sch 2";#N/A,#N/A,FALSE,"Sch 3b";#N/A,#N/A,FALSE,"Sch 3a";#N/A,#N/A,FALSE,"Main DCF";#N/A,#N/A,FALSE,"Sch 5";#N/A,#N/A,FALSE,"Assumptions"}</definedName>
    <definedName name="wrn.rprt." hidden="1">{#N/A,#N/A,FALSE,"A";#N/A,#N/A,FALSE,"B-1";#N/A,#N/A,FALSE,"WACC";#N/A,#N/A,FALSE,"C-1 ";#N/A,#N/A,FALSE,"C-2";#N/A,#N/A,FALSE,"D-1";#N/A,#N/A,FALSE,"D-2";#N/A,#N/A,FALSE,"D-3"}</definedName>
    <definedName name="wrn.RPT.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RWReport1." hidden="1">{#N/A,"S 1000 ",TRUE,"Sheet1";#N/A,"S 2010 ",TRUE,"Sheet1";#N/A,"S 2020 ",TRUE,"Sheet1";#N/A,"S 3010 ",TRUE,"Sheet1";#N/A,"S 3015 ",TRUE,"Sheet1";#N/A,"S 4002 ",TRUE,"Sheet1";#N/A,"S 4016 ",TRUE,"Sheet1";#N/A,"S 4018 ",TRUE,"Sheet1";#N/A,"S 3005 ",TRUE,"Sheet1"}</definedName>
    <definedName name="wrn.sales." hidden="1">{"sales",#N/A,FALSE,"Sales";"sales existing",#N/A,FALSE,"Sales";"sales rd1",#N/A,FALSE,"Sales";"sales rd2",#N/A,FALSE,"Sales"}</definedName>
    <definedName name="wrn.sales._.98." hidden="1">{"sales all 1998",#N/A,FALSE,"Total 99&amp;98 prelim";"sales 98 wholesale",#N/A,FALSE,"Total 99&amp;98 prelim";"sales 98 capsuleworks",#N/A,FALSE,"Total 99&amp;98 prelim"}</definedName>
    <definedName name="wrn.Scenario._.Summary." hidden="1">{#N/A,#N/A,TRUE,"Summary";#N/A,"1",TRUE,"Summary";#N/A,"2",TRUE,"Summary";#N/A,"3",TRUE,"Summary";#N/A,"4",TRUE,"Summary";#N/A,"5",TRUE,"Summary";#N/A,"6",TRUE,"Summary";#N/A,"7",TRUE,"Summary";#N/A,"8",TRUE,"Summary";#N/A,"9",TRUE,"Summary";#N/A,"10",TRUE,"Summary";#N/A,"11",TRUE,"Summary"}</definedName>
    <definedName name="wrn.Scenario._.Summary._1" hidden="1">{#N/A,#N/A,TRUE,"Summary";#N/A,"1",TRUE,"Summary";#N/A,"2",TRUE,"Summary";#N/A,"3",TRUE,"Summary";#N/A,"4",TRUE,"Summary";#N/A,"5",TRUE,"Summary";#N/A,"6",TRUE,"Summary";#N/A,"7",TRUE,"Summary";#N/A,"8",TRUE,"Summary";#N/A,"9",TRUE,"Summary";#N/A,"10",TRUE,"Summary";#N/A,"11",TRUE,"Summary"}</definedName>
    <definedName name="wrn.Scenario._.Summary._2" hidden="1">{#N/A,#N/A,TRUE,"Summary";#N/A,"1",TRUE,"Summary";#N/A,"2",TRUE,"Summary";#N/A,"3",TRUE,"Summary";#N/A,"4",TRUE,"Summary";#N/A,"5",TRUE,"Summary";#N/A,"6",TRUE,"Summary";#N/A,"7",TRUE,"Summary";#N/A,"8",TRUE,"Summary";#N/A,"9",TRUE,"Summary";#N/A,"10",TRUE,"Summary";#N/A,"11",TRUE,"Summary"}</definedName>
    <definedName name="wrn.Scenario._.Summary._3" hidden="1">{#N/A,#N/A,TRUE,"Summary";#N/A,"1",TRUE,"Summary";#N/A,"2",TRUE,"Summary";#N/A,"3",TRUE,"Summary";#N/A,"4",TRUE,"Summary";#N/A,"5",TRUE,"Summary";#N/A,"6",TRUE,"Summary";#N/A,"7",TRUE,"Summary";#N/A,"8",TRUE,"Summary";#N/A,"9",TRUE,"Summary";#N/A,"10",TRUE,"Summary";#N/A,"11",TRUE,"Summary"}</definedName>
    <definedName name="wrn.Scenario._.Summary._4" hidden="1">{#N/A,#N/A,TRUE,"Summary";#N/A,"1",TRUE,"Summary";#N/A,"2",TRUE,"Summary";#N/A,"3",TRUE,"Summary";#N/A,"4",TRUE,"Summary";#N/A,"5",TRUE,"Summary";#N/A,"6",TRUE,"Summary";#N/A,"7",TRUE,"Summary";#N/A,"8",TRUE,"Summary";#N/A,"9",TRUE,"Summary";#N/A,"10",TRUE,"Summary";#N/A,"11",TRUE,"Summary"}</definedName>
    <definedName name="wrn.Scenario._.Summary._5" hidden="1">{#N/A,#N/A,TRUE,"Summary";#N/A,"1",TRUE,"Summary";#N/A,"2",TRUE,"Summary";#N/A,"3",TRUE,"Summary";#N/A,"4",TRUE,"Summary";#N/A,"5",TRUE,"Summary";#N/A,"6",TRUE,"Summary";#N/A,"7",TRUE,"Summary";#N/A,"8",TRUE,"Summary";#N/A,"9",TRUE,"Summary";#N/A,"10",TRUE,"Summary";#N/A,"11",TRUE,"Summary"}</definedName>
    <definedName name="wrn.SCO._.ATP." hidden="1">{#N/A,#N/A,FALSE,"Assumptions";#N/A,#N/A,FALSE,"ATP SCORAC (lb)";#N/A,#N/A,FALSE,"1996 P&amp;L SCO (lb)";#N/A,#N/A,FALSE,"ONG P&amp;L SCO (LB)"}</definedName>
    <definedName name="wrn.SHORT." hidden="1">{"CREDIT STATISTICS",#N/A,FALSE,"STATS";"CF_AND_IS",#N/A,FALSE,"PLAN";"BALSHEET",#N/A,FALSE,"BALANCE SHEET"}</definedName>
    <definedName name="wrn.sum." hidden="1">{"Opsys",#N/A,FALSE,"NPV_OPsys";"NT",#N/A,FALSE,"NPV_NT";"DevP",#N/A,FALSE,"NPV_DevPdt";"Office",#N/A,FALSE,"NPV_Office"}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A._.Print._.view." hidden="1">{#N/A,#N/A,FALSE,"Study"}</definedName>
    <definedName name="wrn.target." hidden="1">{#N/A,#N/A,TRUE,"RIDE";#N/A,#N/A,TRUE,"STEERING";#N/A,#N/A,TRUE,"HANDLING";#N/A,#N/A,TRUE,"BRAKING"}</definedName>
    <definedName name="wrn.TARGET._.DCF." hidden="1">{"targetdcf",#N/A,FALSE,"Merger consequences";"TARGETASSU",#N/A,FALSE,"Merger consequences";"TERMINAL VALUE",#N/A,FALSE,"Merger consequences"}</definedName>
    <definedName name="wrn.tds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wrn.tds2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wrn.TDSGBS.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wrn.TDSGBS2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wrn.test" hidden="1">{"test",#N/A,FALSE,"ResRegn.A-kons.";"test",#N/A,FALSE,"Note11-12";"test1",#N/A,FALSE,"Note11-12"}</definedName>
    <definedName name="wrn.test2." hidden="1">{"test",#N/A,FALSE,"ResRegn.A-kons.";"test",#N/A,FALSE,"Note11-12";"test1",#N/A,FALSE,"Note11-12"}</definedName>
    <definedName name="wrn.Timberland." hidden="1">{#N/A,#N/A,FALSE,"TIMBERLAND 33";#N/A,#N/A,FALSE,"TIMBERLAND Mês e Acum 34";#N/A,#N/A,FALSE,"TIMBERLAND Acum 35"}</definedName>
    <definedName name="wrn.todo." hidden="1">{"Caja",#N/A,TRUE,"P&amp;G BG";"PyG",#N/A,TRUE,"P&amp;G BG";"Balance",#N/A,TRUE,"P&amp;G BG"}</definedName>
    <definedName name="wrn.TODOS.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wrn.Total." hidden="1">{#N/A,#N/A,FALSE,"P&amp;L";#N/A,#N/A,FALSE,"Balance Sheet";#N/A,#N/A,FALSE,"Margins";#N/A,#N/A,FALSE,"Overheads";#N/A,#N/A,FALSE,"Headcount";#N/A,#N/A,FALSE,"Investment Income"}</definedName>
    <definedName name="wrn.Total._.with._.Inst." hidden="1">{#N/A,#N/A,FALSE,"Instructions";#N/A,#N/A,FALSE,"P&amp;L";#N/A,#N/A,FALSE,"Balance Sheet";#N/A,#N/A,FALSE,"Margins";#N/A,#N/A,FALSE,"Overheads";#N/A,#N/A,FALSE,"Investment Income"}</definedName>
    <definedName name="wrn.totalcomp." hidden="1">{"comp1",#N/A,FALSE,"COMPS";"footnotes",#N/A,FALSE,"COMPS"}</definedName>
    <definedName name="wrn.totalcomp._1" hidden="1">{"comp1",#N/A,FALSE,"COMPS";"footnotes",#N/A,FALSE,"COMPS"}</definedName>
    <definedName name="wrn.totalcomp._2" hidden="1">{"comp1",#N/A,FALSE,"COMPS";"footnotes",#N/A,FALSE,"COMPS"}</definedName>
    <definedName name="wrn.totalcomp._3" hidden="1">{"comp1",#N/A,FALSE,"COMPS";"footnotes",#N/A,FALSE,"COMPS"}</definedName>
    <definedName name="wrn.totalcomp._4" hidden="1">{"comp1",#N/A,FALSE,"COMPS";"footnotes",#N/A,FALSE,"COMPS"}</definedName>
    <definedName name="wrn.totalcomp._5" hidden="1">{"comp1",#N/A,FALSE,"COMPS";"footnotes",#N/A,FALSE,"COMPS"}</definedName>
    <definedName name="wrn.Trade." hidden="1">{"T_NA_Dom",#N/A,FALSE,"TB_NoAc";"TB_Summ",#N/A,FALSE,"TB_Action";"T_NA_Exp",#N/A,FALSE,"TB_NoAc";"T_Ac_Dom",#N/A,FALSE,"TB_Action";"TB_Ac_Exp",#N/A,FALSE,"TB_Action"}</definedName>
    <definedName name="wrn.trans." hidden="1">{#N/A,#N/A,FALSE,"TRANSNEW"}</definedName>
    <definedName name="wrn.Utdr_div.xls." hidden="1">{#N/A,#N/A,FALSE,"REGNSKAPSUTDRAG DIVISJON";#N/A,#N/A,FALSE,"Nøkkeltall"}</definedName>
    <definedName name="wrn.uuu" hidden="1">{"side1",#N/A,FALSE,"ResRegn.A-kons.";"Side2",#N/A,FALSE,"Bal3112.A-kons."}</definedName>
    <definedName name="wrn.Valuation._.Summary." hidden="1">{"KPM (2015)",#N/A,FALSE,"Key Performance Measures";"Arvida HS (Valuation)",#N/A,FALSE,"Arvida HS";"Arvida PB (Valuation)",#N/A,FALSE,"Arvida PB";"Beauharnois (Valuation)",#N/A,FALSE,"Beauharnois";"Shawinigan (Valuation)",#N/A,FALSE,"Shawinigan";"Isle Maligne (Valuation)",#N/A,FALSE,"Isle Maligne";"Alma (Valuation)",#N/A,FALSE,"Alma";"Grande Baie (Valuation)",#N/A,FALSE,"Grande Baie";"Laterriere (Valuation)",#N/A,FALSE,"Laterriere";"Kitimat (Valuation)",#N/A,FALSE,"Kitimat";"Sebree (Valuation)",#N/A,FALSE,"Sebree";"EEQ Power (Valuation)",#N/A,FALSE,"EEQ Power";"BC Power (Valuation)",#N/A,FALSE,"BC Power";"Other NA Primary (Valuation)",#N/A,FALSE,"Other Primary";"Metal Trading (Valuation)",#N/A,FALSE,"Metal Trading";"Primary OHs (2015)",#N/A,FALSE,"Primary Metals Group OHs";"Beauport (Valuation)",#N/A,FALSE,"Beauport"}</definedName>
    <definedName name="wrn.VC2._.and._.VC3._.Thunderbird." hidden="1">{#N/A,#N/A,FALSE,"Cover";#N/A,#N/A,FALSE,"Assumptions";#N/A,#N/A,FALSE,"Volumes";#N/A,#N/A,FALSE,"Pricing";#N/A,#N/A,FALSE,"TFLE Walk";#N/A,#N/A,FALSE,"Variable Cost";#N/A,#N/A,FALSE,"Sensitivity";#N/A,#N/A,FALSE,"Investment";#N/A,#N/A,FALSE,"Profitability"}</definedName>
    <definedName name="wrn.VENTAS.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iabilidade." hidden="1">{#N/A,#N/A,FALSE,"Análise";#N/A,#N/A,FALSE,"Análise"}</definedName>
    <definedName name="wrn.Wacc." hidden="1">{"Area1",#N/A,FALSE,"OREWACC";"Area2",#N/A,FALSE,"OREWACC"}</definedName>
    <definedName name="wrn.Walks." hidden="1">{"Wk_A_NoAc",#N/A,FALSE,"Wk_Arg_NoAc";"WK_Arg_Act",#N/A,FALSE,"Wk_Arg_Act";"WK_Brz_NoAc",#N/A,FALSE,"Wk_Brz_NoAc";"Wk_Brz_Act",#N/A,FALSE,"Wk_Brz_Act";"Wk_Avg",#N/A,FALSE,"Wk_Arg_Act"}</definedName>
    <definedName name="wrn.Whole._.Pack." hidden="1">{"Board Income Statement",#N/A,FALSE,"Board Summary";"Board Balance Sheet",#N/A,FALSE,"Board Summary";"Board Cash Flow",#N/A,FALSE,"Board Summary";"Op Cap Startup",#N/A,FALSE,"Operating-Startup Expense (2)";"Total Salary",#N/A,FALSE,"Operating-Startup Expense (2)";"Op Salary",#N/A,FALSE,"Operating-Startup Expense (2)";"Cap Salary",#N/A,FALSE,"Operating-Startup Expense (2)";"Startup Salary",#N/A,FALSE,"Operating-Startup Expense (2)";#N/A,#N/A,FALSE,"Advertising &amp; Promotion (2)";#N/A,#N/A,FALSE,"G&amp;A (2)";#N/A,#N/A,FALSE,"Billings (2)";#N/A,#N/A,FALSE,"Travel (2)";#N/A,#N/A,FALSE,"Comms Cost (2)";#N/A,#N/A,FALSE,"CAPEX (3)";#N/A,#N/A,FALSE,"CAPEX (2)"}</definedName>
    <definedName name="wrn.Whole._.Pack._1" hidden="1">{"Board Income Statement",#N/A,FALSE,"Board Summary";"Board Balance Sheet",#N/A,FALSE,"Board Summary";"Board Cash Flow",#N/A,FALSE,"Board Summary";"Op Cap Startup",#N/A,FALSE,"Operating-Startup Expense (2)";"Total Salary",#N/A,FALSE,"Operating-Startup Expense (2)";"Op Salary",#N/A,FALSE,"Operating-Startup Expense (2)";"Cap Salary",#N/A,FALSE,"Operating-Startup Expense (2)";"Startup Salary",#N/A,FALSE,"Operating-Startup Expense (2)";#N/A,#N/A,FALSE,"Advertising &amp; Promotion (2)";#N/A,#N/A,FALSE,"G&amp;A (2)";#N/A,#N/A,FALSE,"Billings (2)";#N/A,#N/A,FALSE,"Travel (2)";#N/A,#N/A,FALSE,"Comms Cost (2)";#N/A,#N/A,FALSE,"CAPEX (3)";#N/A,#N/A,FALSE,"CAPEX (2)"}</definedName>
    <definedName name="wrn.Whole._.Pack._2" hidden="1">{"Board Income Statement",#N/A,FALSE,"Board Summary";"Board Balance Sheet",#N/A,FALSE,"Board Summary";"Board Cash Flow",#N/A,FALSE,"Board Summary";"Op Cap Startup",#N/A,FALSE,"Operating-Startup Expense (2)";"Total Salary",#N/A,FALSE,"Operating-Startup Expense (2)";"Op Salary",#N/A,FALSE,"Operating-Startup Expense (2)";"Cap Salary",#N/A,FALSE,"Operating-Startup Expense (2)";"Startup Salary",#N/A,FALSE,"Operating-Startup Expense (2)";#N/A,#N/A,FALSE,"Advertising &amp; Promotion (2)";#N/A,#N/A,FALSE,"G&amp;A (2)";#N/A,#N/A,FALSE,"Billings (2)";#N/A,#N/A,FALSE,"Travel (2)";#N/A,#N/A,FALSE,"Comms Cost (2)";#N/A,#N/A,FALSE,"CAPEX (3)";#N/A,#N/A,FALSE,"CAPEX (2)"}</definedName>
    <definedName name="wrn.Whole._.Pack._3" hidden="1">{"Board Income Statement",#N/A,FALSE,"Board Summary";"Board Balance Sheet",#N/A,FALSE,"Board Summary";"Board Cash Flow",#N/A,FALSE,"Board Summary";"Op Cap Startup",#N/A,FALSE,"Operating-Startup Expense (2)";"Total Salary",#N/A,FALSE,"Operating-Startup Expense (2)";"Op Salary",#N/A,FALSE,"Operating-Startup Expense (2)";"Cap Salary",#N/A,FALSE,"Operating-Startup Expense (2)";"Startup Salary",#N/A,FALSE,"Operating-Startup Expense (2)";#N/A,#N/A,FALSE,"Advertising &amp; Promotion (2)";#N/A,#N/A,FALSE,"G&amp;A (2)";#N/A,#N/A,FALSE,"Billings (2)";#N/A,#N/A,FALSE,"Travel (2)";#N/A,#N/A,FALSE,"Comms Cost (2)";#N/A,#N/A,FALSE,"CAPEX (3)";#N/A,#N/A,FALSE,"CAPEX (2)"}</definedName>
    <definedName name="wrn.Whole._.Pack._4" hidden="1">{"Board Income Statement",#N/A,FALSE,"Board Summary";"Board Balance Sheet",#N/A,FALSE,"Board Summary";"Board Cash Flow",#N/A,FALSE,"Board Summary";"Op Cap Startup",#N/A,FALSE,"Operating-Startup Expense (2)";"Total Salary",#N/A,FALSE,"Operating-Startup Expense (2)";"Op Salary",#N/A,FALSE,"Operating-Startup Expense (2)";"Cap Salary",#N/A,FALSE,"Operating-Startup Expense (2)";"Startup Salary",#N/A,FALSE,"Operating-Startup Expense (2)";#N/A,#N/A,FALSE,"Advertising &amp; Promotion (2)";#N/A,#N/A,FALSE,"G&amp;A (2)";#N/A,#N/A,FALSE,"Billings (2)";#N/A,#N/A,FALSE,"Travel (2)";#N/A,#N/A,FALSE,"Comms Cost (2)";#N/A,#N/A,FALSE,"CAPEX (3)";#N/A,#N/A,FALSE,"CAPEX (2)"}</definedName>
    <definedName name="wrn.Whole._.Pack._5" hidden="1">{"Board Income Statement",#N/A,FALSE,"Board Summary";"Board Balance Sheet",#N/A,FALSE,"Board Summary";"Board Cash Flow",#N/A,FALSE,"Board Summary";"Op Cap Startup",#N/A,FALSE,"Operating-Startup Expense (2)";"Total Salary",#N/A,FALSE,"Operating-Startup Expense (2)";"Op Salary",#N/A,FALSE,"Operating-Startup Expense (2)";"Cap Salary",#N/A,FALSE,"Operating-Startup Expense (2)";"Startup Salary",#N/A,FALSE,"Operating-Startup Expense (2)";#N/A,#N/A,FALSE,"Advertising &amp; Promotion (2)";#N/A,#N/A,FALSE,"G&amp;A (2)";#N/A,#N/A,FALSE,"Billings (2)";#N/A,#N/A,FALSE,"Travel (2)";#N/A,#N/A,FALSE,"Comms Cost (2)";#N/A,#N/A,FALSE,"CAPEX (3)";#N/A,#N/A,FALSE,"CAPEX (2)"}</definedName>
    <definedName name="wrn.Wright.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rn.Wright._1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rn.Wright._2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rn.Wright._3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rn.Wright._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rn.Wright._5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rn.メンテ受託試算書." hidden="1">{#N/A,#N/A,FALSE,"算出条件サンプル"}</definedName>
    <definedName name="wrn.자재코드집." hidden="1">{#N/A,#N/A,FALSE,"Sheet1"}</definedName>
    <definedName name="wrn.자판정비._.월간회의자료.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_otpt" hidden="1">{"DCF","UPSIDE CASE",FALSE,"Sheet1";"DCF","BASE CASE",FALSE,"Sheet1";"DCF","DOWNSIDE CASE",FALSE,"Sheet1"}</definedName>
    <definedName name="wrn1.history" hidden="1">{#N/A,#N/A,FALSE,"model"}</definedName>
    <definedName name="wrn1.history_1" hidden="1">{#N/A,#N/A,FALSE,"model"}</definedName>
    <definedName name="wrn1.history_2" hidden="1">{#N/A,#N/A,FALSE,"model"}</definedName>
    <definedName name="wrn1.history_3" hidden="1">{#N/A,#N/A,FALSE,"model"}</definedName>
    <definedName name="wrn1.history_4" hidden="1">{#N/A,#N/A,FALSE,"model"}</definedName>
    <definedName name="wrn1.history_5" hidden="1">{#N/A,#N/A,FALSE,"model"}</definedName>
    <definedName name="wrn3.histroic" hidden="1">{#N/A,#N/A,FALSE,"model"}</definedName>
    <definedName name="wrn3.histroic_1" hidden="1">{#N/A,#N/A,FALSE,"model"}</definedName>
    <definedName name="wrn3.histroic_2" hidden="1">{#N/A,#N/A,FALSE,"model"}</definedName>
    <definedName name="wrn3.histroic_3" hidden="1">{#N/A,#N/A,FALSE,"model"}</definedName>
    <definedName name="wrn3.histroic_4" hidden="1">{#N/A,#N/A,FALSE,"model"}</definedName>
    <definedName name="wrn3.histroic_5" hidden="1">{#N/A,#N/A,FALSE,"model"}</definedName>
    <definedName name="wrnGeralI" hidden="1">{#N/A,#N/A,FALSE,"Relatórios";"Vendas e Custos",#N/A,FALSE,"Vendas e Custos";"Premissas",#N/A,FALSE,"Premissas";"Projeções",#N/A,FALSE,"Projeções";"Dolar",#N/A,FALSE,"Dolar";"Original",#N/A,FALSE,"Original e UFIR"}</definedName>
    <definedName name="wrx" hidden="1">{#N/A,#N/A,TRUE,"RESUMO-EXPENSE";#N/A,#N/A,TRUE,"EXPENSE-ABB"}</definedName>
    <definedName name="ws" hidden="1">{#N/A,#N/A,FALSE,"LLAVE";#N/A,#N/A,FALSE,"EERR";#N/A,#N/A,FALSE,"ESP";#N/A,#N/A,FALSE,"EOAF";#N/A,#N/A,FALSE,"CASH";#N/A,#N/A,FALSE,"FINANZAS";#N/A,#N/A,FALSE,"DEUDA";#N/A,#N/A,FALSE,"INVERSION";#N/A,#N/A,FALSE,"PERSONAL"}</definedName>
    <definedName name="wsetm" hidden="1">{#N/A,#N/A,FALSE,"Eastern";#N/A,#N/A,FALSE,"Western"}</definedName>
    <definedName name="wsetm_1" hidden="1">{#N/A,#N/A,FALSE,"Eastern";#N/A,#N/A,FALSE,"Western"}</definedName>
    <definedName name="wsetm_2" hidden="1">{#N/A,#N/A,FALSE,"Eastern";#N/A,#N/A,FALSE,"Western"}</definedName>
    <definedName name="wsetm_3" hidden="1">{#N/A,#N/A,FALSE,"Eastern";#N/A,#N/A,FALSE,"Western"}</definedName>
    <definedName name="wsetm_4" hidden="1">{#N/A,#N/A,FALSE,"Eastern";#N/A,#N/A,FALSE,"Western"}</definedName>
    <definedName name="wsetm_5" hidden="1">{#N/A,#N/A,FALSE,"Eastern";#N/A,#N/A,FALSE,"Western"}</definedName>
    <definedName name="wvu.ACC.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wvu.ACC._1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wvu.ACC._2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wvu.ACC._3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wvu.ACC._4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wvu.ACC._5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wvu.AFAC." hidden="1">{TRUE,TRUE,-1.25,-15.5,484.5,278.25,FALSE,FALSE,TRUE,FALSE,0,1,#N/A,551,#N/A,5.92592592592593,22.5714285714286,1,FALSE,FALSE,3,TRUE,1,FALSE,100,"Swvu.AFAC.","ACwvu.AFAC.",#N/A,FALSE,FALSE,0,0,0,0,2,"","",FALSE,FALSE,FALSE,FALSE,1,90,#N/A,#N/A,"=R1C1:R650C11",FALSE,#N/A,#N/A,FALSE,FALSE,FALSE,1,65532,65532,FALSE,FALSE,TRUE,TRUE,TRUE}</definedName>
    <definedName name="wvu.AFAC._1" hidden="1">{TRUE,TRUE,-1.25,-15.5,484.5,278.25,FALSE,FALSE,TRUE,FALSE,0,1,#N/A,551,#N/A,5.92592592592593,22.5714285714286,1,FALSE,FALSE,3,TRUE,1,FALSE,100,"Swvu.AFAC.","ACwvu.AFAC.",#N/A,FALSE,FALSE,0,0,0,0,2,"","",FALSE,FALSE,FALSE,FALSE,1,90,#N/A,#N/A,"=R1C1:R650C11",FALSE,#N/A,#N/A,FALSE,FALSE,FALSE,1,65532,65532,FALSE,FALSE,TRUE,TRUE,TRUE}</definedName>
    <definedName name="wvu.AFAC._2" hidden="1">{TRUE,TRUE,-1.25,-15.5,484.5,278.25,FALSE,FALSE,TRUE,FALSE,0,1,#N/A,551,#N/A,5.92592592592593,22.5714285714286,1,FALSE,FALSE,3,TRUE,1,FALSE,100,"Swvu.AFAC.","ACwvu.AFAC.",#N/A,FALSE,FALSE,0,0,0,0,2,"","",FALSE,FALSE,FALSE,FALSE,1,90,#N/A,#N/A,"=R1C1:R650C11",FALSE,#N/A,#N/A,FALSE,FALSE,FALSE,1,65532,65532,FALSE,FALSE,TRUE,TRUE,TRUE}</definedName>
    <definedName name="wvu.AFAC._3" hidden="1">{TRUE,TRUE,-1.25,-15.5,484.5,278.25,FALSE,FALSE,TRUE,FALSE,0,1,#N/A,551,#N/A,5.92592592592593,22.5714285714286,1,FALSE,FALSE,3,TRUE,1,FALSE,100,"Swvu.AFAC.","ACwvu.AFAC.",#N/A,FALSE,FALSE,0,0,0,0,2,"","",FALSE,FALSE,FALSE,FALSE,1,90,#N/A,#N/A,"=R1C1:R650C11",FALSE,#N/A,#N/A,FALSE,FALSE,FALSE,1,65532,65532,FALSE,FALSE,TRUE,TRUE,TRUE}</definedName>
    <definedName name="wvu.AFAC._4" hidden="1">{TRUE,TRUE,-1.25,-15.5,484.5,278.25,FALSE,FALSE,TRUE,FALSE,0,1,#N/A,551,#N/A,5.92592592592593,22.5714285714286,1,FALSE,FALSE,3,TRUE,1,FALSE,100,"Swvu.AFAC.","ACwvu.AFAC.",#N/A,FALSE,FALSE,0,0,0,0,2,"","",FALSE,FALSE,FALSE,FALSE,1,90,#N/A,#N/A,"=R1C1:R650C11",FALSE,#N/A,#N/A,FALSE,FALSE,FALSE,1,65532,65532,FALSE,FALSE,TRUE,TRUE,TRUE}</definedName>
    <definedName name="wvu.AFAC._5" hidden="1">{TRUE,TRUE,-1.25,-15.5,484.5,278.25,FALSE,FALSE,TRUE,FALSE,0,1,#N/A,551,#N/A,5.92592592592593,22.5714285714286,1,FALSE,FALSE,3,TRUE,1,FALSE,100,"Swvu.AFAC.","ACwvu.AFAC.",#N/A,FALSE,FALSE,0,0,0,0,2,"","",FALSE,FALSE,FALSE,FALSE,1,90,#N/A,#N/A,"=R1C1:R650C11",FALSE,#N/A,#N/A,FALSE,FALSE,FALSE,1,65532,65532,FALSE,FALSE,TRUE,TRUE,TRUE}</definedName>
    <definedName name="wvu.CapersView.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_1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_2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_3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_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_5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ELIMLUCRO.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wvu.ELIMLUCRO._1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wvu.ELIMLUCRO._2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wvu.ELIMLUCRO._3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wvu.ELIMLUCRO._4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wvu.ELIMLUCRO._5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wvu.ESTOQUES.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wvu.ESTOQUES._1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wvu.ESTOQUES._2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wvu.ESTOQUES._3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wvu.ESTOQUES._4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wvu.ESTOQUES._5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wvu.Fabio." hidden="1">{TRUE,TRUE,-1.25,-15.5,484.5,276.75,FALSE,FALSE,TRUE,TRUE,0,2,3,6,469,1,1,4,TRUE,TRUE,3,TRUE,1,TRUE,100,"Swvu.Fabio.","ACwvu.Fabio.",#N/A,FALSE,FALSE,0,0,0.393700787401575,0.393700787401575,2,"","&amp;C&amp;""Times New Roman,Bold Italic""&amp;P",TRUE,FALSE,FALSE,FALSE,1,67,#N/A,#N/A,"=R1C2:R497C25","=R1:R7",#N/A,#N/A,FALSE,FALSE,FALSE,1,65532,65532,FALSE,FALSE,TRUE,TRUE,TRUE}</definedName>
    <definedName name="wvu.Fabio._1" hidden="1">{TRUE,TRUE,-1.25,-15.5,484.5,276.75,FALSE,FALSE,TRUE,TRUE,0,2,3,6,469,1,1,4,TRUE,TRUE,3,TRUE,1,TRUE,100,"Swvu.Fabio.","ACwvu.Fabio.",#N/A,FALSE,FALSE,0,0,0.393700787401575,0.393700787401575,2,"","&amp;C&amp;""Times New Roman,Bold Italic""&amp;P",TRUE,FALSE,FALSE,FALSE,1,67,#N/A,#N/A,"=R1C2:R497C25","=R1:R7",#N/A,#N/A,FALSE,FALSE,FALSE,1,65532,65532,FALSE,FALSE,TRUE,TRUE,TRUE}</definedName>
    <definedName name="wvu.Fabio._2" hidden="1">{TRUE,TRUE,-1.25,-15.5,484.5,276.75,FALSE,FALSE,TRUE,TRUE,0,2,3,6,469,1,1,4,TRUE,TRUE,3,TRUE,1,TRUE,100,"Swvu.Fabio.","ACwvu.Fabio.",#N/A,FALSE,FALSE,0,0,0.393700787401575,0.393700787401575,2,"","&amp;C&amp;""Times New Roman,Bold Italic""&amp;P",TRUE,FALSE,FALSE,FALSE,1,67,#N/A,#N/A,"=R1C2:R497C25","=R1:R7",#N/A,#N/A,FALSE,FALSE,FALSE,1,65532,65532,FALSE,FALSE,TRUE,TRUE,TRUE}</definedName>
    <definedName name="wvu.Fabio._3" hidden="1">{TRUE,TRUE,-1.25,-15.5,484.5,276.75,FALSE,FALSE,TRUE,TRUE,0,2,3,6,469,1,1,4,TRUE,TRUE,3,TRUE,1,TRUE,100,"Swvu.Fabio.","ACwvu.Fabio.",#N/A,FALSE,FALSE,0,0,0.393700787401575,0.393700787401575,2,"","&amp;C&amp;""Times New Roman,Bold Italic""&amp;P",TRUE,FALSE,FALSE,FALSE,1,67,#N/A,#N/A,"=R1C2:R497C25","=R1:R7",#N/A,#N/A,FALSE,FALSE,FALSE,1,65532,65532,FALSE,FALSE,TRUE,TRUE,TRUE}</definedName>
    <definedName name="wvu.Fabio._4" hidden="1">{TRUE,TRUE,-1.25,-15.5,484.5,276.75,FALSE,FALSE,TRUE,TRUE,0,2,3,6,469,1,1,4,TRUE,TRUE,3,TRUE,1,TRUE,100,"Swvu.Fabio.","ACwvu.Fabio.",#N/A,FALSE,FALSE,0,0,0.393700787401575,0.393700787401575,2,"","&amp;C&amp;""Times New Roman,Bold Italic""&amp;P",TRUE,FALSE,FALSE,FALSE,1,67,#N/A,#N/A,"=R1C2:R497C25","=R1:R7",#N/A,#N/A,FALSE,FALSE,FALSE,1,65532,65532,FALSE,FALSE,TRUE,TRUE,TRUE}</definedName>
    <definedName name="wvu.Fabio._5" hidden="1">{TRUE,TRUE,-1.25,-15.5,484.5,276.75,FALSE,FALSE,TRUE,TRUE,0,2,3,6,469,1,1,4,TRUE,TRUE,3,TRUE,1,TRUE,100,"Swvu.Fabio.","ACwvu.Fabio.",#N/A,FALSE,FALSE,0,0,0.393700787401575,0.393700787401575,2,"","&amp;C&amp;""Times New Roman,Bold Italic""&amp;P",TRUE,FALSE,FALSE,FALSE,1,67,#N/A,#N/A,"=R1C2:R497C25","=R1:R7",#N/A,#N/A,FALSE,FALSE,FALSE,1,65532,65532,FALSE,FALSE,TRUE,TRUE,TRUE}</definedName>
    <definedName name="wvu.inputs._.raw._.data." hidden="1">{TRUE,TRUE,-1.25,-15.5,604.5,369,FALSE,FALSE,TRUE,TRUE,0,1,83,1,38,4,5,4,TRUE,TRUE,3,TRUE,1,TRUE,75,"Swvu.inputs._.raw._.data.","ACwvu.inputs._.raw._.data.",#N/A,FALSE,FALSE,0.5,0.5,0.5,0.5,2,"&amp;F","&amp;A&amp;RPage &amp;P",FALSE,FALSE,FALSE,FALSE,1,60,#N/A,#N/A,"=R1C61:R53C89","=C1:C5",#N/A,#N/A,FALSE,FALSE,FALSE,1,600,600,FALSE,FALSE,TRUE,TRUE,TRUE}</definedName>
    <definedName name="wvu.inputs._.raw._.data._1" hidden="1">{TRUE,TRUE,-1.25,-15.5,604.5,369,FALSE,FALSE,TRUE,TRUE,0,1,83,1,38,4,5,4,TRUE,TRUE,3,TRUE,1,TRUE,75,"Swvu.inputs._.raw._.data.","ACwvu.inputs._.raw._.data.",#N/A,FALSE,FALSE,0.5,0.5,0.5,0.5,2,"&amp;F","&amp;A&amp;RPage &amp;P",FALSE,FALSE,FALSE,FALSE,1,60,#N/A,#N/A,"=R1C61:R53C89","=C1:C5",#N/A,#N/A,FALSE,FALSE,FALSE,1,600,600,FALSE,FALSE,TRUE,TRUE,TRUE}</definedName>
    <definedName name="wvu.inputs._.raw._.data._2" hidden="1">{TRUE,TRUE,-1.25,-15.5,604.5,369,FALSE,FALSE,TRUE,TRUE,0,1,83,1,38,4,5,4,TRUE,TRUE,3,TRUE,1,TRUE,75,"Swvu.inputs._.raw._.data.","ACwvu.inputs._.raw._.data.",#N/A,FALSE,FALSE,0.5,0.5,0.5,0.5,2,"&amp;F","&amp;A&amp;RPage &amp;P",FALSE,FALSE,FALSE,FALSE,1,60,#N/A,#N/A,"=R1C61:R53C89","=C1:C5",#N/A,#N/A,FALSE,FALSE,FALSE,1,600,600,FALSE,FALSE,TRUE,TRUE,TRUE}</definedName>
    <definedName name="wvu.inputs._.raw._.data._3" hidden="1">{TRUE,TRUE,-1.25,-15.5,604.5,369,FALSE,FALSE,TRUE,TRUE,0,1,83,1,38,4,5,4,TRUE,TRUE,3,TRUE,1,TRUE,75,"Swvu.inputs._.raw._.data.","ACwvu.inputs._.raw._.data.",#N/A,FALSE,FALSE,0.5,0.5,0.5,0.5,2,"&amp;F","&amp;A&amp;RPage &amp;P",FALSE,FALSE,FALSE,FALSE,1,60,#N/A,#N/A,"=R1C61:R53C89","=C1:C5",#N/A,#N/A,FALSE,FALSE,FALSE,1,600,600,FALSE,FALSE,TRUE,TRUE,TRUE}</definedName>
    <definedName name="wvu.inputs._.raw._.data._4" hidden="1">{TRUE,TRUE,-1.25,-15.5,604.5,369,FALSE,FALSE,TRUE,TRUE,0,1,83,1,38,4,5,4,TRUE,TRUE,3,TRUE,1,TRUE,75,"Swvu.inputs._.raw._.data.","ACwvu.inputs._.raw._.data.",#N/A,FALSE,FALSE,0.5,0.5,0.5,0.5,2,"&amp;F","&amp;A&amp;RPage &amp;P",FALSE,FALSE,FALSE,FALSE,1,60,#N/A,#N/A,"=R1C61:R53C89","=C1:C5",#N/A,#N/A,FALSE,FALSE,FALSE,1,600,600,FALSE,FALSE,TRUE,TRUE,TRUE}</definedName>
    <definedName name="wvu.inputs._.raw._.data._5" hidden="1">{TRUE,TRUE,-1.25,-15.5,604.5,369,FALSE,FALSE,TRUE,TRUE,0,1,83,1,38,4,5,4,TRUE,TRUE,3,TRUE,1,TRUE,75,"Swvu.inputs._.raw._.data.","ACwvu.inputs._.raw._.data.",#N/A,FALSE,FALSE,0.5,0.5,0.5,0.5,2,"&amp;F","&amp;A&amp;RPage &amp;P",FALSE,FALSE,FALSE,FALSE,1,60,#N/A,#N/A,"=R1C61:R53C89","=C1:C5",#N/A,#N/A,FALSE,FALSE,FALSE,1,600,600,FALSE,FALSE,TRUE,TRUE,TRUE}</definedName>
    <definedName name="wvu.Japan_Capers_Ed_Pub.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_1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_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_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_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_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KJP_CC.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_1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_2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_3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_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_5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LPERDAS." hidden="1">{TRUE,TRUE,-1.25,-15.5,484.5,278.25,FALSE,FALSE,TRUE,FALSE,0,5,#N/A,63,#N/A,7.47457627118644,22.5714285714286,1,FALSE,FALSE,3,TRUE,1,FALSE,100,"Swvu.LPERDAS.","ACwvu.LPERDAS.",#N/A,FALSE,FALSE,0,0,0,0,2,"","",FALSE,FALSE,FALSE,FALSE,1,90,#N/A,#N/A,"=R1C1:R650C11",FALSE,#N/A,#N/A,FALSE,FALSE,FALSE,1,65532,65532,FALSE,FALSE,TRUE,TRUE,TRUE}</definedName>
    <definedName name="wvu.LPERDAS._1" hidden="1">{TRUE,TRUE,-1.25,-15.5,484.5,278.25,FALSE,FALSE,TRUE,FALSE,0,5,#N/A,63,#N/A,7.47457627118644,22.5714285714286,1,FALSE,FALSE,3,TRUE,1,FALSE,100,"Swvu.LPERDAS.","ACwvu.LPERDAS.",#N/A,FALSE,FALSE,0,0,0,0,2,"","",FALSE,FALSE,FALSE,FALSE,1,90,#N/A,#N/A,"=R1C1:R650C11",FALSE,#N/A,#N/A,FALSE,FALSE,FALSE,1,65532,65532,FALSE,FALSE,TRUE,TRUE,TRUE}</definedName>
    <definedName name="wvu.LPERDAS._2" hidden="1">{TRUE,TRUE,-1.25,-15.5,484.5,278.25,FALSE,FALSE,TRUE,FALSE,0,5,#N/A,63,#N/A,7.47457627118644,22.5714285714286,1,FALSE,FALSE,3,TRUE,1,FALSE,100,"Swvu.LPERDAS.","ACwvu.LPERDAS.",#N/A,FALSE,FALSE,0,0,0,0,2,"","",FALSE,FALSE,FALSE,FALSE,1,90,#N/A,#N/A,"=R1C1:R650C11",FALSE,#N/A,#N/A,FALSE,FALSE,FALSE,1,65532,65532,FALSE,FALSE,TRUE,TRUE,TRUE}</definedName>
    <definedName name="wvu.LPERDAS._3" hidden="1">{TRUE,TRUE,-1.25,-15.5,484.5,278.25,FALSE,FALSE,TRUE,FALSE,0,5,#N/A,63,#N/A,7.47457627118644,22.5714285714286,1,FALSE,FALSE,3,TRUE,1,FALSE,100,"Swvu.LPERDAS.","ACwvu.LPERDAS.",#N/A,FALSE,FALSE,0,0,0,0,2,"","",FALSE,FALSE,FALSE,FALSE,1,90,#N/A,#N/A,"=R1C1:R650C11",FALSE,#N/A,#N/A,FALSE,FALSE,FALSE,1,65532,65532,FALSE,FALSE,TRUE,TRUE,TRUE}</definedName>
    <definedName name="wvu.LPERDAS._4" hidden="1">{TRUE,TRUE,-1.25,-15.5,484.5,278.25,FALSE,FALSE,TRUE,FALSE,0,5,#N/A,63,#N/A,7.47457627118644,22.5714285714286,1,FALSE,FALSE,3,TRUE,1,FALSE,100,"Swvu.LPERDAS.","ACwvu.LPERDAS.",#N/A,FALSE,FALSE,0,0,0,0,2,"","",FALSE,FALSE,FALSE,FALSE,1,90,#N/A,#N/A,"=R1C1:R650C11",FALSE,#N/A,#N/A,FALSE,FALSE,FALSE,1,65532,65532,FALSE,FALSE,TRUE,TRUE,TRUE}</definedName>
    <definedName name="wvu.LPERDAS._5" hidden="1">{TRUE,TRUE,-1.25,-15.5,484.5,278.25,FALSE,FALSE,TRUE,FALSE,0,5,#N/A,63,#N/A,7.47457627118644,22.5714285714286,1,FALSE,FALSE,3,TRUE,1,FALSE,100,"Swvu.LPERDAS.","ACwvu.LPERDAS.",#N/A,FALSE,FALSE,0,0,0,0,2,"","",FALSE,FALSE,FALSE,FALSE,1,90,#N/A,#N/A,"=R1C1:R650C11",FALSE,#N/A,#N/A,FALSE,FALSE,FALSE,1,65532,65532,FALSE,FALSE,TRUE,TRUE,TRUE}</definedName>
    <definedName name="wvu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ProjReport.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wvu.ProjReport._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wvu.RES432.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wvu.RES432._1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wvu.RES432._2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wvu.RES432._3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wvu.RES432._4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wvu.RES432._5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wvu.Socios._.95.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vu.summary1." hidden="1">{TRUE,TRUE,-1.25,-15.5,604.5,369,FALSE,FALSE,TRUE,TRUE,0,1,#N/A,1,#N/A,20.5555555555556,28.9285714285714,1,FALSE,FALSE,3,TRUE,1,FALSE,80,"Swvu.summary1.","ACwvu.summary1.",#N/A,FALSE,FALSE,0.5,0.5,0.5,0.5,2,"&amp;F","&amp;L&amp;D&amp;C&amp;A&amp;RPage &amp;P",TRUE,FALSE,FALSE,FALSE,1,50,#N/A,#N/A,"=R1C1:R55C31",FALSE,#N/A,#N/A,FALSE,FALSE,TRUE,1,600,600,FALSE,FALSE,TRUE,TRUE,TRUE}</definedName>
    <definedName name="wvu.summary1._1" hidden="1">{TRUE,TRUE,-1.25,-15.5,604.5,369,FALSE,FALSE,TRUE,TRUE,0,1,#N/A,1,#N/A,20.5555555555556,28.9285714285714,1,FALSE,FALSE,3,TRUE,1,FALSE,80,"Swvu.summary1.","ACwvu.summary1.",#N/A,FALSE,FALSE,0.5,0.5,0.5,0.5,2,"&amp;F","&amp;L&amp;D&amp;C&amp;A&amp;RPage &amp;P",TRUE,FALSE,FALSE,FALSE,1,50,#N/A,#N/A,"=R1C1:R55C31",FALSE,#N/A,#N/A,FALSE,FALSE,TRUE,1,600,600,FALSE,FALSE,TRUE,TRUE,TRUE}</definedName>
    <definedName name="wvu.summary1._2" hidden="1">{TRUE,TRUE,-1.25,-15.5,604.5,369,FALSE,FALSE,TRUE,TRUE,0,1,#N/A,1,#N/A,20.5555555555556,28.9285714285714,1,FALSE,FALSE,3,TRUE,1,FALSE,80,"Swvu.summary1.","ACwvu.summary1.",#N/A,FALSE,FALSE,0.5,0.5,0.5,0.5,2,"&amp;F","&amp;L&amp;D&amp;C&amp;A&amp;RPage &amp;P",TRUE,FALSE,FALSE,FALSE,1,50,#N/A,#N/A,"=R1C1:R55C31",FALSE,#N/A,#N/A,FALSE,FALSE,TRUE,1,600,600,FALSE,FALSE,TRUE,TRUE,TRUE}</definedName>
    <definedName name="wvu.summary1._3" hidden="1">{TRUE,TRUE,-1.25,-15.5,604.5,369,FALSE,FALSE,TRUE,TRUE,0,1,#N/A,1,#N/A,20.5555555555556,28.9285714285714,1,FALSE,FALSE,3,TRUE,1,FALSE,80,"Swvu.summary1.","ACwvu.summary1.",#N/A,FALSE,FALSE,0.5,0.5,0.5,0.5,2,"&amp;F","&amp;L&amp;D&amp;C&amp;A&amp;RPage &amp;P",TRUE,FALSE,FALSE,FALSE,1,50,#N/A,#N/A,"=R1C1:R55C31",FALSE,#N/A,#N/A,FALSE,FALSE,TRUE,1,600,600,FALSE,FALSE,TRUE,TRUE,TRUE}</definedName>
    <definedName name="wvu.summary1._4" hidden="1">{TRUE,TRUE,-1.25,-15.5,604.5,369,FALSE,FALSE,TRUE,TRUE,0,1,#N/A,1,#N/A,20.5555555555556,28.9285714285714,1,FALSE,FALSE,3,TRUE,1,FALSE,80,"Swvu.summary1.","ACwvu.summary1.",#N/A,FALSE,FALSE,0.5,0.5,0.5,0.5,2,"&amp;F","&amp;L&amp;D&amp;C&amp;A&amp;RPage &amp;P",TRUE,FALSE,FALSE,FALSE,1,50,#N/A,#N/A,"=R1C1:R55C31",FALSE,#N/A,#N/A,FALSE,FALSE,TRUE,1,600,600,FALSE,FALSE,TRUE,TRUE,TRUE}</definedName>
    <definedName name="wvu.summary1._5" hidden="1">{TRUE,TRUE,-1.25,-15.5,604.5,369,FALSE,FALSE,TRUE,TRUE,0,1,#N/A,1,#N/A,20.5555555555556,28.9285714285714,1,FALSE,FALSE,3,TRUE,1,FALSE,80,"Swvu.summary1.","ACwvu.summary1.",#N/A,FALSE,FALSE,0.5,0.5,0.5,0.5,2,"&amp;F","&amp;L&amp;D&amp;C&amp;A&amp;RPage &amp;P",TRUE,FALSE,FALSE,FALSE,1,50,#N/A,#N/A,"=R1C1:R55C31",FALSE,#N/A,#N/A,FALSE,FALSE,TRUE,1,600,600,FALSE,FALSE,TRUE,TRUE,TRUE}</definedName>
    <definedName name="wvu.summary2." hidden="1">{TRUE,TRUE,-1.25,-15.5,604.5,369,FALSE,FALSE,TRUE,TRUE,0,1,#N/A,41,#N/A,20.5555555555556,27.0714285714286,1,FALSE,FALSE,3,TRUE,1,FALSE,80,"Swvu.summary2.","ACwvu.summary2.",#N/A,FALSE,FALSE,0.5,0.5,0.5,0.5,2,"&amp;F","&amp;A&amp;RPage &amp;P",TRUE,FALSE,FALSE,FALSE,1,50,#N/A,#N/A,"=R56C1:R103C31",FALSE,#N/A,#N/A,FALSE,FALSE,TRUE,1,600,600,FALSE,FALSE,TRUE,TRUE,TRUE}</definedName>
    <definedName name="wvu.summary2._1" hidden="1">{TRUE,TRUE,-1.25,-15.5,604.5,369,FALSE,FALSE,TRUE,TRUE,0,1,#N/A,41,#N/A,20.5555555555556,27.0714285714286,1,FALSE,FALSE,3,TRUE,1,FALSE,80,"Swvu.summary2.","ACwvu.summary2.",#N/A,FALSE,FALSE,0.5,0.5,0.5,0.5,2,"&amp;F","&amp;A&amp;RPage &amp;P",TRUE,FALSE,FALSE,FALSE,1,50,#N/A,#N/A,"=R56C1:R103C31",FALSE,#N/A,#N/A,FALSE,FALSE,TRUE,1,600,600,FALSE,FALSE,TRUE,TRUE,TRUE}</definedName>
    <definedName name="wvu.summary2._2" hidden="1">{TRUE,TRUE,-1.25,-15.5,604.5,369,FALSE,FALSE,TRUE,TRUE,0,1,#N/A,41,#N/A,20.5555555555556,27.0714285714286,1,FALSE,FALSE,3,TRUE,1,FALSE,80,"Swvu.summary2.","ACwvu.summary2.",#N/A,FALSE,FALSE,0.5,0.5,0.5,0.5,2,"&amp;F","&amp;A&amp;RPage &amp;P",TRUE,FALSE,FALSE,FALSE,1,50,#N/A,#N/A,"=R56C1:R103C31",FALSE,#N/A,#N/A,FALSE,FALSE,TRUE,1,600,600,FALSE,FALSE,TRUE,TRUE,TRUE}</definedName>
    <definedName name="wvu.summary2._3" hidden="1">{TRUE,TRUE,-1.25,-15.5,604.5,369,FALSE,FALSE,TRUE,TRUE,0,1,#N/A,41,#N/A,20.5555555555556,27.0714285714286,1,FALSE,FALSE,3,TRUE,1,FALSE,80,"Swvu.summary2.","ACwvu.summary2.",#N/A,FALSE,FALSE,0.5,0.5,0.5,0.5,2,"&amp;F","&amp;A&amp;RPage &amp;P",TRUE,FALSE,FALSE,FALSE,1,50,#N/A,#N/A,"=R56C1:R103C31",FALSE,#N/A,#N/A,FALSE,FALSE,TRUE,1,600,600,FALSE,FALSE,TRUE,TRUE,TRUE}</definedName>
    <definedName name="wvu.summary2._4" hidden="1">{TRUE,TRUE,-1.25,-15.5,604.5,369,FALSE,FALSE,TRUE,TRUE,0,1,#N/A,41,#N/A,20.5555555555556,27.0714285714286,1,FALSE,FALSE,3,TRUE,1,FALSE,80,"Swvu.summary2.","ACwvu.summary2.",#N/A,FALSE,FALSE,0.5,0.5,0.5,0.5,2,"&amp;F","&amp;A&amp;RPage &amp;P",TRUE,FALSE,FALSE,FALSE,1,50,#N/A,#N/A,"=R56C1:R103C31",FALSE,#N/A,#N/A,FALSE,FALSE,TRUE,1,600,600,FALSE,FALSE,TRUE,TRUE,TRUE}</definedName>
    <definedName name="wvu.summary2._5" hidden="1">{TRUE,TRUE,-1.25,-15.5,604.5,369,FALSE,FALSE,TRUE,TRUE,0,1,#N/A,41,#N/A,20.5555555555556,27.0714285714286,1,FALSE,FALSE,3,TRUE,1,FALSE,80,"Swvu.summary2.","ACwvu.summary2.",#N/A,FALSE,FALSE,0.5,0.5,0.5,0.5,2,"&amp;F","&amp;A&amp;RPage &amp;P",TRUE,FALSE,FALSE,FALSE,1,50,#N/A,#N/A,"=R56C1:R103C31",FALSE,#N/A,#N/A,FALSE,FALSE,TRUE,1,600,600,FALSE,FALSE,TRUE,TRUE,TRUE}</definedName>
    <definedName name="wvu.summary3." hidden="1">{TRUE,TRUE,-1.25,-15.5,604.5,369,FALSE,FALSE,TRUE,TRUE,0,1,#N/A,91,#N/A,20.5555555555556,24.8571428571429,1,FALSE,FALSE,3,TRUE,1,FALSE,80,"Swvu.summary3.","ACwvu.summary3.",#N/A,FALSE,FALSE,0.5,0.5,0.5,0.5,2,"&amp;F","&amp;A&amp;RPage &amp;P",TRUE,FALSE,FALSE,FALSE,1,50,#N/A,#N/A,"=R104C1:R153C31",FALSE,#N/A,#N/A,FALSE,FALSE,TRUE,1,600,600,FALSE,FALSE,TRUE,TRUE,TRUE}</definedName>
    <definedName name="wvu.summary3._1" hidden="1">{TRUE,TRUE,-1.25,-15.5,604.5,369,FALSE,FALSE,TRUE,TRUE,0,1,#N/A,91,#N/A,20.5555555555556,24.8571428571429,1,FALSE,FALSE,3,TRUE,1,FALSE,80,"Swvu.summary3.","ACwvu.summary3.",#N/A,FALSE,FALSE,0.5,0.5,0.5,0.5,2,"&amp;F","&amp;A&amp;RPage &amp;P",TRUE,FALSE,FALSE,FALSE,1,50,#N/A,#N/A,"=R104C1:R153C31",FALSE,#N/A,#N/A,FALSE,FALSE,TRUE,1,600,600,FALSE,FALSE,TRUE,TRUE,TRUE}</definedName>
    <definedName name="wvu.summary3._2" hidden="1">{TRUE,TRUE,-1.25,-15.5,604.5,369,FALSE,FALSE,TRUE,TRUE,0,1,#N/A,91,#N/A,20.5555555555556,24.8571428571429,1,FALSE,FALSE,3,TRUE,1,FALSE,80,"Swvu.summary3.","ACwvu.summary3.",#N/A,FALSE,FALSE,0.5,0.5,0.5,0.5,2,"&amp;F","&amp;A&amp;RPage &amp;P",TRUE,FALSE,FALSE,FALSE,1,50,#N/A,#N/A,"=R104C1:R153C31",FALSE,#N/A,#N/A,FALSE,FALSE,TRUE,1,600,600,FALSE,FALSE,TRUE,TRUE,TRUE}</definedName>
    <definedName name="wvu.summary3._3" hidden="1">{TRUE,TRUE,-1.25,-15.5,604.5,369,FALSE,FALSE,TRUE,TRUE,0,1,#N/A,91,#N/A,20.5555555555556,24.8571428571429,1,FALSE,FALSE,3,TRUE,1,FALSE,80,"Swvu.summary3.","ACwvu.summary3.",#N/A,FALSE,FALSE,0.5,0.5,0.5,0.5,2,"&amp;F","&amp;A&amp;RPage &amp;P",TRUE,FALSE,FALSE,FALSE,1,50,#N/A,#N/A,"=R104C1:R153C31",FALSE,#N/A,#N/A,FALSE,FALSE,TRUE,1,600,600,FALSE,FALSE,TRUE,TRUE,TRUE}</definedName>
    <definedName name="wvu.summary3._4" hidden="1">{TRUE,TRUE,-1.25,-15.5,604.5,369,FALSE,FALSE,TRUE,TRUE,0,1,#N/A,91,#N/A,20.5555555555556,24.8571428571429,1,FALSE,FALSE,3,TRUE,1,FALSE,80,"Swvu.summary3.","ACwvu.summary3.",#N/A,FALSE,FALSE,0.5,0.5,0.5,0.5,2,"&amp;F","&amp;A&amp;RPage &amp;P",TRUE,FALSE,FALSE,FALSE,1,50,#N/A,#N/A,"=R104C1:R153C31",FALSE,#N/A,#N/A,FALSE,FALSE,TRUE,1,600,600,FALSE,FALSE,TRUE,TRUE,TRUE}</definedName>
    <definedName name="wvu.summary3._5" hidden="1">{TRUE,TRUE,-1.25,-15.5,604.5,369,FALSE,FALSE,TRUE,TRUE,0,1,#N/A,91,#N/A,20.5555555555556,24.8571428571429,1,FALSE,FALSE,3,TRUE,1,FALSE,80,"Swvu.summary3.","ACwvu.summary3.",#N/A,FALSE,FALSE,0.5,0.5,0.5,0.5,2,"&amp;F","&amp;A&amp;RPage &amp;P",TRUE,FALSE,FALSE,FALSE,1,50,#N/A,#N/A,"=R104C1:R153C31",FALSE,#N/A,#N/A,FALSE,FALSE,TRUE,1,600,600,FALSE,FALSE,TRUE,TRUE,TRUE}</definedName>
    <definedName name="wvu.VERLUCRO.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wvu.VERLUCRO._1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wvu.VERLUCRO._2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wvu.VERLUCRO._3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wvu.VERLUCRO._4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wvu.VERLUCRO._5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ww" hidden="1">{#N/A,#N/A,FALSE,"販売(CHARGE)";#N/A,#N/A,FALSE,"販売引当";#N/A,#N/A,FALSE,"請求書(HEAD)";#N/A,#N/A,FALSE,"請求書(LINE)";#N/A,#N/A,FALSE,"在庫切断(HEAD)";#N/A,#N/A,FALSE,"在庫切断(LINE)";#N/A,#N/A,FALSE,"在庫切断(BODY)";#N/A,#N/A,FALSE,"出庫(HEAD)";#N/A,#N/A,FALSE,"出庫帳票(HEAD)";#N/A,#N/A,FALSE,"出庫(LINE)";#N/A,#N/A,FALSE,"出庫(BODY)";#N/A,#N/A,FALSE,"返品入庫(HEAD)";#N/A,#N/A,FALSE,"返品入庫(LINE)";#N/A,#N/A,FALSE,"返品入庫(BODY)";#N/A,#N/A,FALSE,"ﾐﾙｼｰﾄ発行依頼(HEAD)";#N/A,#N/A,FALSE,"ﾐﾙｼｰﾄ発行依頼(LINE)";#N/A,#N/A,FALSE,"ﾐﾙｼｰﾄ発行依頼(BODY)"}</definedName>
    <definedName name="ww.Rele" hidden="1">{#N/A,#N/A,FALSE,"Title Page";#N/A,#N/A,FALSE,"Conclusions";#N/A,#N/A,FALSE,"Assum.";#N/A,#N/A,FALSE,"Sun  DCF-WC-Dep";#N/A,#N/A,FALSE,"MarketValue";#N/A,#N/A,FALSE,"BalSheet";#N/A,#N/A,FALSE,"WACC";#N/A,#N/A,FALSE,"PC+ Info.";#N/A,#N/A,FALSE,"PC+Info_2"}</definedName>
    <definedName name="wwqeds" hidden="1">{#N/A,#N/A,FALSE,"CUSCOL";#N/A,#N/A,FALSE,"CUSCOL1";#N/A,#N/A,FALSE,"CUSSIL";#N/A,#N/A,FALSE,"CUSSIL1";#N/A,#N/A,FALSE,"ACOMEN";#N/A,#N/A,FALSE,"ACOMEN1";#N/A,#N/A,FALSE,"FISILV";#N/A,#N/A,FALSE,"FISILVI1";#N/A,#N/A,FALSE,"RENSIL";#N/A,#N/A,FALSE,"RENSIL1";#N/A,#N/A,FALSE,"GASTOS";#N/A,#N/A,FALSE,"GASTOS1"}</definedName>
    <definedName name="www" hidden="1">{#N/A,#N/A,FALSE,"ENERGIA";#N/A,#N/A,FALSE,"PERDIDAS";#N/A,#N/A,FALSE,"CLIENTES";#N/A,#N/A,FALSE,"ESTADO";#N/A,#N/A,FALSE,"TECNICA"}</definedName>
    <definedName name="wwww" hidden="1">{"Costo1",#N/A,FALSE,"Costo Estimado";"Costo2",#N/A,FALSE,"Costo Estimado";"Costos3",#N/A,FALSE,"Costo Estimado";"Costo4",#N/A,FALSE,"Costo Estimado"}</definedName>
    <definedName name="wwwww" hidden="1">{#N/A,#N/A,FALSE,"1996 P&amp;L SCO (lb)";#N/A,#N/A,FALSE,"1996 P&amp;L SCO (PK)";#N/A,#N/A,FALSE,"ONG P&amp;L SCO (LB)";#N/A,#N/A,FALSE,"ONG P&amp;L SCO (PK)"}</definedName>
    <definedName name="wwwwww" hidden="1">{"INCPRE2000",#N/A,FALSE,"BL2000"}</definedName>
    <definedName name="wwwwwww" hidden="1">{"HS_USA",#N/A,FALSE,"Base"}</definedName>
    <definedName name="wwwwwwwww" hidden="1">{"CTO MES ACTUAL",#N/A,FALSE,"BASE ANEXOS";"VAR MES ACT",#N/A,FALSE,"BASE ANEXOS"}</definedName>
    <definedName name="wwwwwwwwww" hidden="1">{"PL2000",#N/A,FALSE,"BL2000"}</definedName>
    <definedName name="wwwwwwwwwwww" hidden="1">{#N/A,#N/A,FALSE,"Assumptions";#N/A,#N/A,FALSE,"1997 P&amp;L POTATO AC";#N/A,#N/A,FALSE,"ONGOING P&amp;L POTATO AC";#N/A,#N/A,FALSE,"ONGOING P&amp;L POTATO AC (70%)"}</definedName>
    <definedName name="x" hidden="1">#REF!</definedName>
    <definedName name="x_1" hidden="1">{#N/A,#N/A,FALSE,"Cronograma";#N/A,#N/A,FALSE,"Cronogr. 2"}</definedName>
    <definedName name="XC" hidden="1">{#N/A,#N/A,TRUE,"RESUMO-EXPENSE";#N/A,#N/A,TRUE,"EXPENSE-ABB"}</definedName>
    <definedName name="XCV" hidden="1">{#N/A,#N/A,TRUE,"RESUMO-EXPENSE";#N/A,#N/A,TRUE,"EXPENSE-ABB"}</definedName>
    <definedName name="xcvgfty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xcvgfty_1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xcvgfty_2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xcvgfty_3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xcvgfty_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xcvgfty_5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xk" hidden="1">'[156]Cel.ePap. Mucuri'!#REF!</definedName>
    <definedName name="XMAKVXUGXQ" hidden="1">#REF!</definedName>
    <definedName name="XREF_COLUMN_1" hidden="1">#REF!</definedName>
    <definedName name="XREF_COLUMN_12" hidden="1">[85]Plan1!$H$1:$H$65536</definedName>
    <definedName name="XREF_COLUMN_15" hidden="1">[85]Plan1!#REF!</definedName>
    <definedName name="XREF_COLUMN_6" hidden="1">[85]Plan1!$L$1:$L$65536</definedName>
    <definedName name="XREF_COLUMN_7" hidden="1">[85]Plan1!#REF!</definedName>
    <definedName name="XRefColumnsCount" hidden="1">6</definedName>
    <definedName name="XRefCopy1" hidden="1">[85]Plan1!$G$9</definedName>
    <definedName name="XRefCopy1Row" hidden="1">#REF!</definedName>
    <definedName name="XRefCopy2" hidden="1">'[157]Mutação do PL Trimestral'!#REF!</definedName>
    <definedName name="XRefCopy22" hidden="1">[85]Plan1!#REF!</definedName>
    <definedName name="XRefCopy25" hidden="1">[85]Plan1!$E$27</definedName>
    <definedName name="XRefCopy26" hidden="1">[85]Plan1!#REF!</definedName>
    <definedName name="XRefCopy2Row" hidden="1">#REF!</definedName>
    <definedName name="XRefCopy3Row" hidden="1">#REF!</definedName>
    <definedName name="XRefCopy5Row" hidden="1">#REF!</definedName>
    <definedName name="XRefCopyRangeCount" hidden="1">9</definedName>
    <definedName name="XRefPaste1" hidden="1">#REF!</definedName>
    <definedName name="XRefPaste10" hidden="1">[85]Plan1!$K$38</definedName>
    <definedName name="XRefPaste10Row" hidden="1">[85]Plan1!#REF!</definedName>
    <definedName name="XRefPaste11" hidden="1">[85]Plan1!$F$21</definedName>
    <definedName name="XRefPaste11Row" hidden="1">[85]Plan1!#REF!</definedName>
    <definedName name="XRefPaste1Row" hidden="1">#REF!</definedName>
    <definedName name="XRefPaste27" hidden="1">[85]Plan1!#REF!</definedName>
    <definedName name="XRefPaste3" hidden="1">[85]Plan1!$F$112</definedName>
    <definedName name="XRefPaste7Row" hidden="1">[158]XREF!#REF!</definedName>
    <definedName name="XRefPaste9" hidden="1">[85]Plan1!$D$38</definedName>
    <definedName name="XRefPaste9Row" hidden="1">[85]Plan1!#REF!</definedName>
    <definedName name="XRefPasteRangeCount" hidden="1">7</definedName>
    <definedName name="xs" hidden="1">{#N/A,#N/A,FALSE,"ENERGIA";#N/A,#N/A,FALSE,"PERDIDAS";#N/A,#N/A,FALSE,"CLIENTES";#N/A,#N/A,FALSE,"ESTADO";#N/A,#N/A,FALSE,"TECNICA"}</definedName>
    <definedName name="xsa" hidden="1">{#N/A,#N/A,FALSE,"LLAVE";#N/A,#N/A,FALSE,"EERR";#N/A,#N/A,FALSE,"ESP";#N/A,#N/A,FALSE,"EOAF";#N/A,#N/A,FALSE,"CASH";#N/A,#N/A,FALSE,"FINANZAS";#N/A,#N/A,FALSE,"DEUDA";#N/A,#N/A,FALSE,"INVERSION";#N/A,#N/A,FALSE,"PERSONAL"}</definedName>
    <definedName name="xv" hidden="1">'[156]Cel.ePap. Mucuri'!$H$360:$H$360</definedName>
    <definedName name="xx" hidden="1">{"'Database'!$A$1:$F$130"}</definedName>
    <definedName name="xxx" hidden="1">{"'CptDifn'!$AA$32:$AG$32"}</definedName>
    <definedName name="xxx2" hidden="1">{#N/A,#N/A,TRUE,"RESUMO-EXPENSE";#N/A,#N/A,TRUE,"EXPENSE-ABB"}</definedName>
    <definedName name="xxxx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xxx" hidden="1">{#N/A,#N/A,FALSE,"Relatórios";"Vendas e Custos",#N/A,FALSE,"Vendas e Custos";"Premissas",#N/A,FALSE,"Premissas";"Projeções",#N/A,FALSE,"Projeções";"Dolar",#N/A,FALSE,"Dolar";"Original",#N/A,FALSE,"Original e UFIR"}</definedName>
    <definedName name="xxxxxxxxxxxxxxxxxxx" hidden="1">#REF!</definedName>
    <definedName name="xxxxxxxxxxxxxxxxxxxxxxxxxxxxxxxxxxxxxxxxxxxxxxxxxxxxxxxxxxxxxxxxxxxxxxxxxxxxxxxxxxxxxxxx" hidden="1">{#N/A,#N/A,FALSE,"CONSOL. 5";#N/A,#N/A,FALSE,"CONSOL. ACUM. 6";#N/A,#N/A,FALSE,"CAP. EMPREG. 7";#N/A,#N/A,FALSE,"ORIGENS E APLICAÇÕES 9"}</definedName>
    <definedName name="y" hidden="1">{#N/A,#N/A,FALSE,"Cronograma";#N/A,#N/A,FALSE,"Cronogr. 2"}</definedName>
    <definedName name="y_1" hidden="1">{#N/A,#N/A,FALSE,"Cronograma";#N/A,#N/A,FALSE,"Cronogr. 2"}</definedName>
    <definedName name="YCXGFJDX" hidden="1">[49]April!$D$70:$D$81</definedName>
    <definedName name="YERZYTZE" hidden="1">{#N/A,#N/A,FALSE,"BS";#N/A,#N/A,FALSE,"IS";#N/A,#N/A,FALSE,"ISYTD";#N/A,#N/A,FALSE,"ARINV";#N/A,#N/A,FALSE,"PPD";#N/A,#N/A,FALSE,"FA";#N/A,#N/A,FALSE,"CAPEXP";#N/A,#N/A,FALSE,"INCTAX";#N/A,#N/A,FALSE,"DEBT";#N/A,#N/A,FALSE,"CFMTH"}</definedName>
    <definedName name="YJUEATJNKR" hidden="1">#REF!</definedName>
    <definedName name="yt" hidden="1">{#N/A,#N/A,TRUE,"RESUMO-EXPENSE";#N/A,#N/A,TRUE,"EXPENSE-ABB"}</definedName>
    <definedName name="yteryteytrey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ytreyt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ytreytety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ytreyteyteyt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ytreytr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ytreytr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ytrhdhfsd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ytru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YTRUIYTRU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ytuiyui" hidden="1">{"Japan_Capers_Ed_Pub",#N/A,FALSE,"DI 2 YEAR MASTER SCHEDULE"}</definedName>
    <definedName name="ytuiyui_1" hidden="1">{"Japan_Capers_Ed_Pub",#N/A,FALSE,"DI 2 YEAR MASTER SCHEDULE"}</definedName>
    <definedName name="ytuiyui_2" hidden="1">{"Japan_Capers_Ed_Pub",#N/A,FALSE,"DI 2 YEAR MASTER SCHEDULE"}</definedName>
    <definedName name="ytuiyui_3" hidden="1">{"Japan_Capers_Ed_Pub",#N/A,FALSE,"DI 2 YEAR MASTER SCHEDULE"}</definedName>
    <definedName name="ytuiyui_4" hidden="1">{"Japan_Capers_Ed_Pub",#N/A,FALSE,"DI 2 YEAR MASTER SCHEDULE"}</definedName>
    <definedName name="ytuiyui_5" hidden="1">{"Japan_Capers_Ed_Pub",#N/A,FALSE,"DI 2 YEAR MASTER SCHEDULE"}</definedName>
    <definedName name="yui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yurtuytuyruyruytru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yy" hidden="1">255</definedName>
    <definedName name="yyyy" hidden="1">[159]Sheet1!$J$1028:$T$1043</definedName>
    <definedName name="Z" hidden="1">{#N/A,#N/A,FALSE,"CAPA";#N/A,#N/A,FALSE,"CONSOL. 2";#N/A,#N/A,FALSE,"CONSOL. 5";#N/A,#N/A,FALSE,"CONSOL. ACUM. 6";#N/A,#N/A,FALSE,"CAP. EMPREG. 7"}</definedName>
    <definedName name="Z_01AA94FB_205B_11D4_A305_0090273CEEFE_.wvu.Cols" hidden="1">#REF!</definedName>
    <definedName name="Z_01AA94FB_205B_11D4_A305_0090273CEEFE_.wvu.PrintTitles" hidden="1">#REF!</definedName>
    <definedName name="Z_03CCC672_ADB6_11D5_81FB_00500470ED3A_.wvu.Cols" hidden="1">#REF!</definedName>
    <definedName name="Z_03CCC672_ADB6_11D5_81FB_00500470ED3A_.wvu.PrintTitles" hidden="1">#REF!</definedName>
    <definedName name="Z_05A2FE64_F137_11D5_A3A8_0050DACF168C_.wvu.Cols" hidden="1">#REF!</definedName>
    <definedName name="Z_05A2FE64_F137_11D5_A3A8_0050DACF168C_.wvu.PrintTitles" hidden="1">#REF!</definedName>
    <definedName name="Z_08DD4B02_E480_11D3_B7CC_005004BC8D9F_.wvu.Cols" hidden="1">#REF!</definedName>
    <definedName name="Z_08DD4B02_E480_11D3_B7CC_005004BC8D9F_.wvu.PrintTitles" hidden="1">#REF!</definedName>
    <definedName name="Z_098FA5D2_EA27_11D5_896C_00104B86E9C2_.wvu.Cols" hidden="1">#REF!</definedName>
    <definedName name="Z_098FA5D2_EA27_11D5_896C_00104B86E9C2_.wvu.PrintTitles" hidden="1">#REF!</definedName>
    <definedName name="Z_0BC738EA_E960_11D5_AD6F_0060946309D8_.wvu.Cols" hidden="1">#REF!</definedName>
    <definedName name="Z_0BC738EA_E960_11D5_AD6F_0060946309D8_.wvu.PrintTitles" hidden="1">#REF!</definedName>
    <definedName name="Z_0CCA340A_EEE9_11D5_BF18_00105AA64F74_.wvu.Cols" hidden="1">#REF!</definedName>
    <definedName name="Z_0CCA340A_EEE9_11D5_BF18_00105AA64F74_.wvu.PrintTitles" hidden="1">#REF!</definedName>
    <definedName name="Z_102A9120_84E5_11D5_8C08_000021134C1D_.wvu.Cols" hidden="1">#REF!</definedName>
    <definedName name="Z_102A9120_84E5_11D5_8C08_000021134C1D_.wvu.PrintTitles" hidden="1">#REF!</definedName>
    <definedName name="Z_12512E41_F0EA_11D3_9561_0000E85BE1A9_.wvu.Cols" hidden="1">#REF!</definedName>
    <definedName name="Z_12512E41_F0EA_11D3_9561_0000E85BE1A9_.wvu.PrintTitles" hidden="1">#REF!</definedName>
    <definedName name="Z_1267F240_08F2_11D5_83FB_00104B86EA3F_.wvu.Cols" hidden="1">#REF!</definedName>
    <definedName name="Z_1267F240_08F2_11D5_83FB_00104B86EA3F_.wvu.PrintTitles" hidden="1">#REF!</definedName>
    <definedName name="Z_133C3E2E_2A84_11D5_BD2A_00500404D87D_.wvu.Cols" hidden="1">#REF!</definedName>
    <definedName name="Z_133C3E2E_2A84_11D5_BD2A_00500404D87D_.wvu.PrintTitles" hidden="1">#REF!</definedName>
    <definedName name="Z_1354C58B_AE84_11D4_BA8B_00609451923D_.wvu.PrintTitles" hidden="1">#REF!</definedName>
    <definedName name="Z_1354C58D_AE84_11D4_BA8B_00609451923D_.wvu.Cols" hidden="1">#REF!</definedName>
    <definedName name="Z_1354C58D_AE84_11D4_BA8B_00609451923D_.wvu.PrintTitles" hidden="1">#REF!</definedName>
    <definedName name="Z_14696DD2_01B9_11D6_A44F_000102D1F51C_.wvu.Cols" hidden="1">#REF!</definedName>
    <definedName name="Z_14696DD2_01B9_11D6_A44F_000102D1F51C_.wvu.PrintTitles" hidden="1">#REF!</definedName>
    <definedName name="Z_183B8C12_9B73_11D4_8F1D_006008296DD4_.wvu.Cols" hidden="1">#REF!</definedName>
    <definedName name="Z_183B8C12_9B73_11D4_8F1D_006008296DD4_.wvu.PrintTitles" hidden="1">#REF!</definedName>
    <definedName name="Z_1B359732_EBB6_11D5_98BA_006094EAA8A0_.wvu.Cols" hidden="1">#REF!</definedName>
    <definedName name="Z_1B359732_EBB6_11D5_98BA_006094EAA8A0_.wvu.PrintTitles" hidden="1">#REF!</definedName>
    <definedName name="Z_1B4E195C_E95D_11D5_B0D2_0060089C65F3_.wvu.Cols" hidden="1">#REF!</definedName>
    <definedName name="Z_1B4E195C_E95D_11D5_B0D2_0060089C65F3_.wvu.PrintTitles" hidden="1">#REF!</definedName>
    <definedName name="Z_1BBEBBB2_D7BE_11D3_BDA0_00104B86EA52_.wvu.Cols" hidden="1">#REF!</definedName>
    <definedName name="Z_1BBEBBB2_D7BE_11D3_BDA0_00104B86EA52_.wvu.PrintTitles" hidden="1">#REF!</definedName>
    <definedName name="Z_1BD59E11_10A1_11D6_8799_000102D22E77_.wvu.Cols" hidden="1">#REF!</definedName>
    <definedName name="Z_1BD59E11_10A1_11D6_8799_000102D22E77_.wvu.PrintTitles" hidden="1">#REF!</definedName>
    <definedName name="Z_1CC1F084_B7EA_11D5_A651_00104BF75C92_.wvu.Cols" hidden="1">#REF!</definedName>
    <definedName name="Z_1CC1F084_B7EA_11D5_A651_00104BF75C92_.wvu.PrintTitles" hidden="1">#REF!</definedName>
    <definedName name="Z_1DD55620_F618_11D4_8188_00104B86E9E6_.wvu.Cols" hidden="1">#REF!</definedName>
    <definedName name="Z_1DD55620_F618_11D4_8188_00104B86E9E6_.wvu.PrintTitles" hidden="1">#REF!</definedName>
    <definedName name="Z_1FE4DB21_8570_11D4_BE62_00104B86EA52_.wvu.PrintTitles" hidden="1">#REF!</definedName>
    <definedName name="Z_235DEE9A_034D_11D6_B1BD_006094EAA895_.wvu.Cols" hidden="1">#REF!</definedName>
    <definedName name="Z_235DEE9A_034D_11D6_B1BD_006094EAA895_.wvu.PrintTitles" hidden="1">#REF!</definedName>
    <definedName name="Z_27466CB9_DA57_431B_97C9_80F3D2798D40_.wvu.Cols" hidden="1">#REF!</definedName>
    <definedName name="Z_27466CB9_DA57_431B_97C9_80F3D2798D40_.wvu.PrintArea" hidden="1">#REF!</definedName>
    <definedName name="Z_27BA4A41_DB32_11D3_A911_00609463151A_.wvu.PrintTitles" hidden="1">#REF!</definedName>
    <definedName name="Z_2A084941_C8F0_11D3_B607_006094EAA8D0_.wvu.PrintTitles" hidden="1">#REF!</definedName>
    <definedName name="Z_2B5320B8_08D6_11D6_961F_004033E113A7_.wvu.Cols" hidden="1">#REF!</definedName>
    <definedName name="Z_2BCE5141_17BB_11D6_A471_000102D1F51C_.wvu.Cols" hidden="1">#REF!</definedName>
    <definedName name="Z_2BCE5141_17BB_11D6_A471_000102D1F51C_.wvu.PrintTitles" hidden="1">#REF!</definedName>
    <definedName name="Z_2CBB5D12_E959_11D5_A422_000102D1F51C_.wvu.PrintArea" hidden="1">#REF!</definedName>
    <definedName name="Z_2E9B8550_33DF_11D5_861E_0060B03CC2B9_.wvu.Cols" hidden="1">#REF!</definedName>
    <definedName name="Z_2E9B8550_33DF_11D5_861E_0060B03CC2B9_.wvu.PrintTitles" hidden="1">#REF!</definedName>
    <definedName name="Z_2EBCD0A0_6BA9_11D5_A34B_000102D1F51C_.wvu.Cols" hidden="1">#REF!</definedName>
    <definedName name="Z_2EBCD0A0_6BA9_11D5_A34B_000102D1F51C_.wvu.PrintTitles" hidden="1">#REF!</definedName>
    <definedName name="Z_2EC77241_FA61_11D3_BB03_00105AA64F74_.wvu.Cols" hidden="1">#REF!</definedName>
    <definedName name="Z_2EC77241_FA61_11D3_BB03_00105AA64F74_.wvu.PrintTitles" hidden="1">#REF!</definedName>
    <definedName name="Z_309C1451_4965_11D5_866B_0060B03CC2B9_.wvu.Cols" hidden="1">#REF!</definedName>
    <definedName name="Z_309C1451_4965_11D5_866B_0060B03CC2B9_.wvu.PrintTitles" hidden="1">#REF!</definedName>
    <definedName name="Z_32F922CE_21D0_11D5_AAEA_00104BF75C63_.wvu.Cols" hidden="1">#REF!</definedName>
    <definedName name="Z_32F922CE_21D0_11D5_AAEA_00104BF75C63_.wvu.PrintTitles" hidden="1">#REF!</definedName>
    <definedName name="Z_331F6D1A_9D2D_11D5_B45A_00105AA64CFC_.wvu.Cols" hidden="1">#REF!</definedName>
    <definedName name="Z_331F6D1A_9D2D_11D5_B45A_00105AA64CFC_.wvu.PrintTitles" hidden="1">#REF!</definedName>
    <definedName name="Z_34D13620_1A45_11D6_AAED_00104BF75C63_.wvu.Cols" hidden="1">#REF!</definedName>
    <definedName name="Z_34D13620_1A45_11D6_AAED_00104BF75C63_.wvu.PrintTitles" hidden="1">#REF!</definedName>
    <definedName name="Z_34D13622_1A45_11D6_AAED_00104BF75C63_.wvu.Cols" hidden="1">#REF!</definedName>
    <definedName name="Z_34D13622_1A45_11D6_AAED_00104BF75C63_.wvu.PrintTitles" hidden="1">#REF!</definedName>
    <definedName name="Z_385EF311_10A3_11D6_98F9_006094EAA8A0_.wvu.Cols" hidden="1">#REF!</definedName>
    <definedName name="Z_385EF311_10A3_11D6_98F9_006094EAA8A0_.wvu.PrintTitles" hidden="1">#REF!</definedName>
    <definedName name="Z_396D6BB0_DCEA_11D4_830B_00105AA64C5A_.wvu.Cols" hidden="1">#REF!</definedName>
    <definedName name="Z_396D6BB0_DCEA_11D4_830B_00105AA64C5A_.wvu.PrintTitles" hidden="1">#REF!</definedName>
    <definedName name="Z_3A6D8302_F673_11D3_B0AD_00609463A868_.wvu.Cols" hidden="1">#REF!</definedName>
    <definedName name="Z_3A6D8302_F673_11D3_B0AD_00609463A868_.wvu.PrintTitles" hidden="1">#REF!</definedName>
    <definedName name="Z_3C01DE0C_E8E7_11D5_BF0B_00105AA64F74_.wvu.Cols" hidden="1">#REF!</definedName>
    <definedName name="Z_3C01DE0C_E8E7_11D5_BF0B_00105AA64F74_.wvu.PrintTitles" hidden="1">#REF!</definedName>
    <definedName name="Z_3D2C4541_9A0D_11D4_B73F_006094EAB4F5_.wvu.Cols" hidden="1">#REF!</definedName>
    <definedName name="Z_3F060DAA_79F3_11D5_86D5_0060B03CC2B9_.wvu.Cols" hidden="1">#REF!</definedName>
    <definedName name="Z_3F060DAA_79F3_11D5_86D5_0060B03CC2B9_.wvu.PrintTitles" hidden="1">#REF!</definedName>
    <definedName name="Z_42FC354A_ED4F_11D5_841A_00105AA64C5A_.wvu.Cols" hidden="1">#REF!</definedName>
    <definedName name="Z_42FC354A_ED4F_11D5_841A_00105AA64C5A_.wvu.PrintTitles" hidden="1">#REF!</definedName>
    <definedName name="Z_4365E34A_F52F_11D5_8582_005004BC8D9F_.wvu.Cols" hidden="1">#REF!</definedName>
    <definedName name="Z_4365E34A_F52F_11D5_8582_005004BC8D9F_.wvu.PrintTitles" hidden="1">#REF!</definedName>
    <definedName name="Z_44D054A1_DEBF_11D3_8468_006008926516_.wvu.PrintTitles" hidden="1">#REF!</definedName>
    <definedName name="Z_4750CB40_54C7_11D5_8C07_000021134C1D_.wvu.Cols" hidden="1">#REF!</definedName>
    <definedName name="Z_4750CB40_54C7_11D5_8C07_000021134C1D_.wvu.PrintTitles" hidden="1">#REF!</definedName>
    <definedName name="Z_4C592621_D3E1_11D3_B325_0050DA28AF05_.wvu.Cols" hidden="1">#REF!</definedName>
    <definedName name="Z_4C592621_D3E1_11D3_B325_0050DA28AF05_.wvu.PrintTitles" hidden="1">#REF!</definedName>
    <definedName name="Z_4C5A5CEA_363A_11D5_BB08_0060089C6600_.wvu.Cols" hidden="1">#REF!</definedName>
    <definedName name="Z_4C5A5CEA_363A_11D5_BB08_0060089C6600_.wvu.PrintTitles" hidden="1">#REF!</definedName>
    <definedName name="Z_4D4DF8AE_E8BA_11D5_BBDC_00609451923D_.wvu.Cols" hidden="1">#REF!</definedName>
    <definedName name="Z_4D4DF8AE_E8BA_11D5_BBDC_00609451923D_.wvu.PrintTitles" hidden="1">#REF!</definedName>
    <definedName name="Z_4DA52612_E08A_11D3_9C8A_006094EAB4E6_.wvu.Cols" hidden="1">#REF!</definedName>
    <definedName name="Z_4DA52612_E08A_11D3_9C8A_006094EAB4E6_.wvu.PrintTitles" hidden="1">#REF!</definedName>
    <definedName name="Z_4EE12AE1_9890_11D5_871C_0060B03CC2B9_.wvu.Cols" hidden="1">#REF!</definedName>
    <definedName name="Z_4EE12AE1_9890_11D5_871C_0060B03CC2B9_.wvu.PrintTitles" hidden="1">#REF!</definedName>
    <definedName name="Z_4EE9FE0A_EE54_11D5_87EB_0060B03CC2B9_.wvu.Cols" hidden="1">#REF!</definedName>
    <definedName name="Z_4EE9FE0A_EE54_11D5_87EB_0060B03CC2B9_.wvu.PrintTitles" hidden="1">#REF!</definedName>
    <definedName name="Z_50F3E790_4133_11D5_B754_006094EAA8A5_.wvu.Cols" hidden="1">#REF!</definedName>
    <definedName name="Z_50F3E790_4133_11D5_B754_006094EAA8A5_.wvu.PrintTitles" hidden="1">#REF!</definedName>
    <definedName name="Z_51EAC5AA_EA1E_11D5_9BB2_006094518FB3_.wvu.Cols" hidden="1">#REF!</definedName>
    <definedName name="Z_51EAC5AA_EA1E_11D5_9BB2_006094518FB3_.wvu.PrintTitles" hidden="1">#REF!</definedName>
    <definedName name="Z_5523F151_63A6_11D4_B9F5_0060089C6600_.wvu.PrintTitles" hidden="1">#REF!</definedName>
    <definedName name="Z_556BBE21_D307_11D3_B278_0060089F6079_.wvu.Cols" hidden="1">#REF!</definedName>
    <definedName name="Z_556BBE21_D307_11D3_B278_0060089F6079_.wvu.PrintTitles" hidden="1">#REF!</definedName>
    <definedName name="Z_55AFA2F2_2730_11D4_BF47_00500470ED3A_.wvu.PrintTitles" hidden="1">#REF!</definedName>
    <definedName name="Z_5605A7F2_4138_11D5_BC33_006008CB54EC_.wvu.Cols" hidden="1">#REF!</definedName>
    <definedName name="Z_5605A7F2_4138_11D5_BC33_006008CB54EC_.wvu.PrintTitles" hidden="1">#REF!</definedName>
    <definedName name="Z_5A11F962_F06A_11D3_B6B2_006094EAA8A0_.wvu.Cols" hidden="1">#REF!</definedName>
    <definedName name="Z_5A11F962_F06A_11D3_B6B2_006094EAA8A0_.wvu.PrintTitles" hidden="1">#REF!</definedName>
    <definedName name="Z_5BDFF8AA_F31D_11D5_B912_0001023D7F76_.wvu.Cols" hidden="1">#REF!</definedName>
    <definedName name="Z_5BDFF8AA_F31D_11D5_B912_0001023D7F76_.wvu.PrintTitles" hidden="1">#REF!</definedName>
    <definedName name="Z_5EF4001A_AA9E_11D5_9B21_006094518FB3_.wvu.Cols" hidden="1">#REF!</definedName>
    <definedName name="Z_5EF4001A_AA9E_11D5_9B21_006094518FB3_.wvu.PrintTitles" hidden="1">#REF!</definedName>
    <definedName name="Z_60DF8B29_1C1F_4B50_BDA8_B8E0C7DD04C3_.wvu.Cols" hidden="1">[160]Jurídico!$D$1:$D$65536,[160]Jurídico!$F$1:$K$65536</definedName>
    <definedName name="Z_6135E5B0_7A79_11D5_A35F_000102D1F51C_.wvu.Cols" hidden="1">#REF!</definedName>
    <definedName name="Z_6135E5B0_7A79_11D5_A35F_000102D1F51C_.wvu.PrintTitles" hidden="1">#REF!</definedName>
    <definedName name="Z_66358BD7_CA88_42C4_90BE_77EE0F0899B6_.wvu.Cols" hidden="1">#REF!</definedName>
    <definedName name="Z_66358BD7_CA88_42C4_90BE_77EE0F0899B6_.wvu.PrintArea" hidden="1">#REF!</definedName>
    <definedName name="Z_66C70F82_D335_11D3_B672_006094EACCC2_.wvu.Cols" hidden="1">#REF!</definedName>
    <definedName name="Z_69F4754B_ED6D_11D5_A181_00104B86E9D9_.wvu.Cols" hidden="1">#REF!</definedName>
    <definedName name="Z_69F4754B_ED6D_11D5_A181_00104B86E9D9_.wvu.PrintTitles" hidden="1">#REF!</definedName>
    <definedName name="Z_6A1C41E8_D599_11D4_9EB1_0050040BF7B2_.wvu.Cols" hidden="1">#REF!</definedName>
    <definedName name="Z_6A1C41E8_D599_11D4_9EB1_0050040BF7B2_.wvu.PrintTitles" hidden="1">#REF!</definedName>
    <definedName name="Z_6B3CE071_573C_11D5_BC43_006008CB54EC_.wvu.Cols" hidden="1">#REF!</definedName>
    <definedName name="Z_6B3CE071_573C_11D5_BC43_006008CB54EC_.wvu.PrintTitles" hidden="1">#REF!</definedName>
    <definedName name="Z_6D5AD8A1_B3F7_11D5_BCA3_006008CB54EC_.wvu.Cols" hidden="1">#REF!</definedName>
    <definedName name="Z_6D5AD8A1_B3F7_11D5_BCA3_006008CB54EC_.wvu.PrintTitles" hidden="1">#REF!</definedName>
    <definedName name="Z_6FA1A774_DE08_11D3_9132_00104B86E9D9_.wvu.PrintTitles" hidden="1">#REF!</definedName>
    <definedName name="Z_6FAC589A_E95A_11D5_B4E6_00105AA64CFC_.wvu.Cols" hidden="1">#REF!</definedName>
    <definedName name="Z_6FAC589A_E95A_11D5_B4E6_00105AA64CFC_.wvu.PrintTitles" hidden="1">#REF!</definedName>
    <definedName name="Z_70750291_332E_11D4_B490_006008CB54EC_.wvu.Cols" hidden="1">#REF!</definedName>
    <definedName name="Z_72DEA072_E95A_11D5_B4A0_00105AA64BBC_.wvu.Cols" hidden="1">#REF!</definedName>
    <definedName name="Z_72DEA072_E95A_11D5_B4A0_00105AA64BBC_.wvu.PrintTitles" hidden="1">#REF!</definedName>
    <definedName name="Z_73E3BF61_DACE_11D3_A0F6_00104BF75C78_.wvu.Cols" hidden="1">#REF!</definedName>
    <definedName name="Z_746FF191_69ED_11D4_81EF_006008A3C8D6_.wvu.Cols" hidden="1">#REF!</definedName>
    <definedName name="Z_746FF191_69ED_11D4_81EF_006008A3C8D6_.wvu.PrintTitles" hidden="1">#REF!</definedName>
    <definedName name="Z_74E7B6D0_4396_11D5_A2C9_000102D1F51C_.wvu.Cols" hidden="1">#REF!</definedName>
    <definedName name="Z_74E7B6D0_4396_11D5_A2C9_000102D1F51C_.wvu.PrintTitles" hidden="1">#REF!</definedName>
    <definedName name="Z_75CB76F2_F13C_11D5_8512_00104B86EA3F_.wvu.Cols" hidden="1">#REF!</definedName>
    <definedName name="Z_75CB76F2_F13C_11D5_8512_00104B86EA3F_.wvu.PrintTitles" hidden="1">#REF!</definedName>
    <definedName name="Z_7746AD4A_E95A_11D5_9815_0050048327EF_.wvu.Cols" hidden="1">#REF!</definedName>
    <definedName name="Z_7746AD4A_E95A_11D5_9815_0050048327EF_.wvu.PrintTitles" hidden="1">#REF!</definedName>
    <definedName name="Z_7CDD2712_EE1B_11D5_BBE2_00609451923D_.wvu.Cols" hidden="1">#REF!</definedName>
    <definedName name="Z_7CDD2712_EE1B_11D5_BBE2_00609451923D_.wvu.PrintTitles" hidden="1">#REF!</definedName>
    <definedName name="Z_7DD3C191_51BA_11D5_878A_000102D22E77_.wvu.Cols" hidden="1">#REF!</definedName>
    <definedName name="Z_7DD3C191_51BA_11D5_878A_000102D22E77_.wvu.PrintTitles" hidden="1">#REF!</definedName>
    <definedName name="Z_819D165A_3B12_11D5_A49F_00105AA64D12_.wvu.Cols" hidden="1">#REF!</definedName>
    <definedName name="Z_819D165A_3B12_11D5_A49F_00105AA64D12_.wvu.PrintTitles" hidden="1">#REF!</definedName>
    <definedName name="Z_82069080_40A5_11D5_8766_0001024B4E5D_.wvu.Cols" hidden="1">#REF!</definedName>
    <definedName name="Z_82069080_40A5_11D5_8766_0001024B4E5D_.wvu.PrintTitles" hidden="1">#REF!</definedName>
    <definedName name="Z_8351C711_395E_11D5_BC2D_006008CB54EC_.wvu.Cols" hidden="1">#REF!</definedName>
    <definedName name="Z_8351C711_395E_11D5_BC2D_006008CB54EC_.wvu.PrintTitles" hidden="1">#REF!</definedName>
    <definedName name="Z_8381285E_E95D_11D5_86BD_00104B86EA3A_.wvu.Cols" hidden="1">#REF!</definedName>
    <definedName name="Z_8381285E_E95D_11D5_86BD_00104B86EA3A_.wvu.PrintTitles" hidden="1">#REF!</definedName>
    <definedName name="Z_87AC8594_0FD2_11D6_A46A_000102D1F51C_.wvu.Cols" hidden="1">#REF!</definedName>
    <definedName name="Z_87AC8594_0FD2_11D6_A46A_000102D1F51C_.wvu.PrintTitles" hidden="1">#REF!</definedName>
    <definedName name="Z_8DC9400A_0B55_11D6_8A1C_00105A181C56_.wvu.Cols" hidden="1">#REF!</definedName>
    <definedName name="Z_8DC9400A_0B55_11D6_8A1C_00105A181C56_.wvu.PrintTitles" hidden="1">#REF!</definedName>
    <definedName name="Z_8E1F1F62_F4DA_11D3_B38A_00105AA64BBC_.wvu.Cols" hidden="1">#REF!</definedName>
    <definedName name="Z_8E1F1F62_F4DA_11D3_B38A_00105AA64BBC_.wvu.PrintTitles" hidden="1">#REF!</definedName>
    <definedName name="Z_8E5112C3_1A35_11D5_976D_006094EAA8A0_.wvu.Cols" hidden="1">#REF!</definedName>
    <definedName name="Z_8E5112C3_1A35_11D5_976D_006094EAA8A0_.wvu.PrintTitles" hidden="1">#REF!</definedName>
    <definedName name="Z_97219322_11EB_11D4_8175_006008A3C8D6_.wvu.Cols" hidden="1">#REF!</definedName>
    <definedName name="Z_97219322_11EB_11D4_8175_006008A3C8D6_.wvu.PrintTitles" hidden="1">#REF!</definedName>
    <definedName name="Z_97A41AFB_E8E1_11D5_9043_005004817EC4_.wvu.Cols" hidden="1">#REF!</definedName>
    <definedName name="Z_97A41AFB_E8E1_11D5_9043_005004817EC4_.wvu.PrintTitles" hidden="1">#REF!</definedName>
    <definedName name="Z_99666303_0C9A_11D5_B330_00104B86EA52_.wvu.Cols" hidden="1">#REF!</definedName>
    <definedName name="Z_99666303_0C9A_11D5_B330_00104B86EA52_.wvu.PrintTitles" hidden="1">#REF!</definedName>
    <definedName name="Z_9A692073_E95A_11D4_B0BB_00105AA496EA_.wvu.Cols" hidden="1">#REF!</definedName>
    <definedName name="Z_9A692073_E95A_11D4_B0BB_00105AA496EA_.wvu.PrintTitles" hidden="1">#REF!</definedName>
    <definedName name="Z_9AE7BA61_2B3C_11D5_BC20_006008CB54EC_.wvu.Cols" hidden="1">#REF!</definedName>
    <definedName name="Z_9AE7BA61_2B3C_11D5_BC20_006008CB54EC_.wvu.PrintTitles" hidden="1">#REF!</definedName>
    <definedName name="Z_9B78B8C2_2A79_11D5_85F1_0060B03CC2B9_.wvu.Cols" hidden="1">#REF!</definedName>
    <definedName name="Z_9B78B8C2_2A79_11D5_85F1_0060B03CC2B9_.wvu.PrintTitles" hidden="1">#REF!</definedName>
    <definedName name="Z_9E179BD5_CF21_11D3_B693_006094EAA8A0_.wvu.PrintArea" hidden="1">#REF!</definedName>
    <definedName name="Z_9F8D7CF1_D33B_11D3_9B5E_00104B86EA38_.wvu.Cols" hidden="1">#REF!</definedName>
    <definedName name="Z_9F8D7CF1_D33B_11D3_9B5E_00104B86EA38_.wvu.PrintTitles" hidden="1">#REF!</definedName>
    <definedName name="Z_A53F16C1_DB9D_11D3_9B5C_444553540000_.wvu.Cols" hidden="1">#REF!</definedName>
    <definedName name="Z_AB7968B1_D326_11D3_AEC0_0060089C65F3_.wvu.Cols" hidden="1">#REF!</definedName>
    <definedName name="Z_AB7968B1_D326_11D3_AEC0_0060089C65F3_.wvu.PrintTitles" hidden="1">#REF!</definedName>
    <definedName name="Z_B16E817A_F14F_11D5_874E_00104B86E9E6_.wvu.Cols" hidden="1">#REF!</definedName>
    <definedName name="Z_B16E817A_F14F_11D5_874E_00104B86E9E6_.wvu.PrintTitles" hidden="1">#REF!</definedName>
    <definedName name="Z_B8160C21_5FE0_11D5_A326_000102D1F51C_.wvu.Cols" hidden="1">#REF!</definedName>
    <definedName name="Z_B8160C21_5FE0_11D5_A326_000102D1F51C_.wvu.PrintTitles" hidden="1">#REF!</definedName>
    <definedName name="Z_BA744320_6C4C_11D4_8941_006008A3C8D7_.wvu.PrintTitles" hidden="1">#REF!</definedName>
    <definedName name="Z_BEA6F99C_F138_11D5_9823_0050048327EF_.wvu.Cols" hidden="1">#REF!</definedName>
    <definedName name="Z_BEA6F99C_F138_11D5_9823_0050048327EF_.wvu.PrintTitles" hidden="1">#REF!</definedName>
    <definedName name="Z_BFD32351_D338_11D3_BD9B_00104B86EA52_.wvu.Cols" hidden="1">#REF!</definedName>
    <definedName name="Z_BFD32351_D338_11D3_BD9B_00104B86EA52_.wvu.PrintTitles" hidden="1">#REF!</definedName>
    <definedName name="Z_C2DE7DD1_6A16_11D5_A344_000102D1F51C_.wvu.Cols" hidden="1">#REF!</definedName>
    <definedName name="Z_C2DE7DD1_6A16_11D5_A344_000102D1F51C_.wvu.PrintTitles" hidden="1">#REF!</definedName>
    <definedName name="Z_C6886A52_EA26_11D5_874A_000102D22E77_.wvu.Cols" hidden="1">#REF!</definedName>
    <definedName name="Z_C6886A52_EA26_11D5_874A_000102D22E77_.wvu.PrintTitles" hidden="1">#REF!</definedName>
    <definedName name="Z_C6FB3D6B_ED61_11D5_AC19_006094EAB4F5_.wvu.Cols" hidden="1">#REF!</definedName>
    <definedName name="Z_C6FB3D6B_ED61_11D5_AC19_006094EAB4F5_.wvu.PrintTitles" hidden="1">#REF!</definedName>
    <definedName name="Z_C757DC31_C91B_11D3_9113_00104B86E9D9_.wvu.Cols" hidden="1">#REF!</definedName>
    <definedName name="Z_C757DC31_C91B_11D3_9113_00104B86E9D9_.wvu.PrintTitles" hidden="1">#REF!</definedName>
    <definedName name="Z_C83595A1_B3F3_11D5_9B33_006094518FB3_.wvu.Cols" hidden="1">#REF!</definedName>
    <definedName name="Z_C83595A1_B3F3_11D5_9B33_006094518FB3_.wvu.PrintTitles" hidden="1">#REF!</definedName>
    <definedName name="Z_C925CF6B_D0E4_11D4_9BB2_00105A83013E_.wvu.PrintTitles" hidden="1">#REF!</definedName>
    <definedName name="Z_CDB4F671_A5D1_11D5_BC95_006008CB54EC_.wvu.Cols" hidden="1">#REF!</definedName>
    <definedName name="Z_CDB4F671_A5D1_11D5_BC95_006008CB54EC_.wvu.PrintTitles" hidden="1">#REF!</definedName>
    <definedName name="Z_D17E7CFB_14C9_11D6_A46E_000102D1F51C_.wvu.Cols" hidden="1">#REF!</definedName>
    <definedName name="Z_D17E7CFB_14C9_11D6_A46E_000102D1F51C_.wvu.PrintTitles" hidden="1">#REF!</definedName>
    <definedName name="Z_D364A6F2_D324_11D3_B612_006094EAA8D0_.wvu.Cols" hidden="1">#REF!</definedName>
    <definedName name="Z_D364A6F2_D324_11D3_B612_006094EAA8D0_.wvu.PrintTitles" hidden="1">#REF!</definedName>
    <definedName name="Z_D5F4695C_E8A3_11D5_9FF5_0050040BF7B2_.wvu.Cols" hidden="1">#REF!</definedName>
    <definedName name="Z_D5F4695C_E8A3_11D5_9FF5_0050040BF7B2_.wvu.PrintTitles" hidden="1">#REF!</definedName>
    <definedName name="Z_DB1E9910_A6C3_11D5_A3A6_000102D1F51C_.wvu.Cols" hidden="1">#REF!</definedName>
    <definedName name="Z_DB1E9910_A6C3_11D5_A3A6_000102D1F51C_.wvu.PrintTitles" hidden="1">#REF!</definedName>
    <definedName name="Z_DD3FD14A_1A13_11D6_87A5_000102D22E77_.wvu.Cols" hidden="1">#REF!</definedName>
    <definedName name="Z_DD3FD14A_1A13_11D6_87A5_000102D22E77_.wvu.PrintTitles" hidden="1">#REF!</definedName>
    <definedName name="Z_DDD4A9E1_F072_11D5_993D_0090273CEEFE_.wvu.Cols" hidden="1">#REF!</definedName>
    <definedName name="Z_DDD4A9E1_F072_11D5_993D_0090273CEEFE_.wvu.PrintTitles" hidden="1">#REF!</definedName>
    <definedName name="Z_DDDDF90A_0E3D_11D6_9BF0_006094518FB3_.wvu.Cols" hidden="1">#REF!</definedName>
    <definedName name="Z_DDDDF90A_0E3D_11D6_9BF0_006094518FB3_.wvu.PrintTitles" hidden="1">#REF!</definedName>
    <definedName name="Z_E3FFE9E0_6C4F_4FB4_A56E_FBE96871B5C8_.wvu.Cols" hidden="1">[160]Jurídico!$D$1:$D$65536,[160]Jurídico!$F$1:$K$65536</definedName>
    <definedName name="Z_E4DD968A_E967_11D5_A41F_00609463A868_.wvu.Cols" hidden="1">#REF!</definedName>
    <definedName name="Z_E4DD968A_E967_11D5_A41F_00609463A868_.wvu.PrintTitles" hidden="1">#REF!</definedName>
    <definedName name="Z_E588F331_D3DF_11D3_80B2_006094518FB3_.wvu.PrintArea" hidden="1">#REF!</definedName>
    <definedName name="Z_E655B412_36D9_11D4_8174_005004817EC4_.wvu.Cols" hidden="1">#REF!</definedName>
    <definedName name="Z_E655B412_36D9_11D4_8174_005004817EC4_.wvu.PrintTitles" hidden="1">#REF!</definedName>
    <definedName name="Z_E76728C2_E9CD_11D3_8117_005004817EC4_.wvu.Cols" hidden="1">#REF!</definedName>
    <definedName name="Z_E76728C2_E9CD_11D3_8117_005004817EC4_.wvu.PrintTitles" hidden="1">#REF!</definedName>
    <definedName name="Z_F2145668_4090_4220_8C3C_9C4DCC7A01D1_.wvu.Cols" hidden="1">#REF!</definedName>
    <definedName name="Z_F2145668_4090_4220_8C3C_9C4DCC7A01D1_.wvu.FilterData" hidden="1">#REF!</definedName>
    <definedName name="Z_F41B7431_D3DB_11D3_8343_00104B86EA3A_.wvu.Cols" hidden="1">#REF!</definedName>
    <definedName name="Z_F41B7431_D3DB_11D3_8343_00104B86EA3A_.wvu.PrintTitles" hidden="1">#REF!</definedName>
    <definedName name="Z_F5DD3624_CB57_11D4_9F6E_00104B86E9D9_.wvu.Cols" hidden="1">#REF!</definedName>
    <definedName name="Z_F5DD3624_CB57_11D4_9F6E_00104B86E9D9_.wvu.PrintTitles" hidden="1">#REF!</definedName>
    <definedName name="Z_FF43B462_E95C_11D5_BF0D_00105AA64F74_.wvu.Cols" hidden="1">#REF!</definedName>
    <definedName name="Z_FF43B462_E95C_11D5_BF0D_00105AA64F74_.wvu.PrintTitles" hidden="1">#REF!</definedName>
    <definedName name="ZAZYJWORCK" hidden="1">#REF!</definedName>
    <definedName name="zhrehze" hidden="1">{#N/A,#N/A,FALSE,"ASSETLIAB";#N/A,#N/A,FALSE,"INCSTAT";#N/A,#N/A,FALSE,"SCH1AR";#N/A,#N/A,FALSE,"SCH2INV";#N/A,#N/A,FALSE,"SCH3PP";#N/A,#N/A,FALSE,"SCH3aINVEST";#N/A,#N/A,FALSE,"SCH4FA";#N/A,#N/A,FALSE," SCH4aFAADD";#N/A,#N/A,FALSE,"SCH4bFADISP";#N/A,#N/A,FALSE,"SCH5DUETO";#N/A,#N/A,FALSE,"SCH6APACC";#N/A,#N/A,FALSE,"SCH7IC";#N/A,#N/A,FALSE,"SCH8TAXES";#N/A,#N/A,FALSE,"sch9LTD";#N/A,#N/A,FALSE,"SCH10SHARE";#N/A,#N/A,FALSE,"ELIMINATIONS"}</definedName>
    <definedName name="zz" hidden="1">{#N/A,#N/A,FALSE,"ENERGIA";#N/A,#N/A,FALSE,"PERDIDAS";#N/A,#N/A,FALSE,"CLIENTES";#N/A,#N/A,FALSE,"ESTADO";#N/A,#N/A,FALSE,"TECNICA"}</definedName>
    <definedName name="zzz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zzz.com" hidden="1">{#N/A,#N/A,FALSE,"Title Page";#N/A,#N/A,FALSE,"Conclusions";#N/A,#N/A,FALSE,"Assum.";#N/A,#N/A,FALSE,"Sun  DCF-WC-Dep";#N/A,#N/A,FALSE,"MarketValue";#N/A,#N/A,FALSE,"BalSheet";#N/A,#N/A,FALSE,"WACC";#N/A,#N/A,FALSE,"PC+ Info.";#N/A,#N/A,FALSE,"PC+Info_2"}</definedName>
    <definedName name="ZZZZ" hidden="1">{#N/A,#N/A,FALSE,"CAPA";#N/A,#N/A,FALSE,"CONSOL. 2";#N/A,#N/A,FALSE,"CONSOL. 5";#N/A,#N/A,FALSE,"CONSOL. ACUM. 6";#N/A,#N/A,FALSE,"CAP. EMPREG. 7"}</definedName>
    <definedName name="ｚｚｚｚ" hidden="1">{#N/A,#N/A,FALSE,"IPEC Stair Step";#N/A,#N/A,FALSE,"Overview";#N/A,#N/A,FALSE,"Supporting Explanations"}</definedName>
    <definedName name="zzzzz" hidden="1">#REF!</definedName>
    <definedName name="ああああ" hidden="1">#REF!</definedName>
    <definedName name="あああああ" hidden="1">#REF!</definedName>
    <definedName name="とと" hidden="1">#REF!</definedName>
    <definedName name="가" hidden="1">{#N/A,#N/A,FALSE,"Sheet1"}</definedName>
    <definedName name="경비" hidden="1">{#N/A,#N/A,FALSE,"Sheet1"}</definedName>
    <definedName name="경상비" hidden="1">{#N/A,#N/A,FALSE,"Sheet1"}</definedName>
    <definedName name="경상비1" hidden="1">{#N/A,#N/A,FALSE,"Sheet1"}</definedName>
    <definedName name="경조금" hidden="1">{#N/A,#N/A,FALSE,"Sheet1"}</definedName>
    <definedName name="ㄳㄳ" hidden="1">{#N/A,#N/A,FALSE,"Sheet1"}</definedName>
    <definedName name="나" hidden="1">{#N/A,#N/A,FALSE,"Sheet1"}</definedName>
    <definedName name="누적" hidden="1">{#N/A,#N/A,FALSE,"Sheet1"}</definedName>
    <definedName name="다른" hidden="1">{#N/A,#N/A,FALSE,"Sheet1"}</definedName>
    <definedName name="ㄹㅇ" hidden="1">{#N/A,#N/A,FALSE,"Sheet1"}</definedName>
    <definedName name="ㄹㅇㄹㅇㄹㅇㄹㅇㄹㅇㅇ" hidden="1">{#N/A,#N/A,FALSE,"Sheet1"}</definedName>
    <definedName name="만다꼬" hidden="1">{#N/A,#N/A,FALSE,"Sheet1"}</definedName>
    <definedName name="바" hidden="1">{#N/A,#N/A,FALSE,"Sheet1"}</definedName>
    <definedName name="변동" hidden="1">{#N/A,#N/A,FALSE,"Sheet1"}</definedName>
    <definedName name="변동비" hidden="1">{#N/A,#N/A,FALSE,"Sheet1"}</definedName>
    <definedName name="보험료" hidden="1">{#N/A,#N/A,FALSE,"Sheet1"}</definedName>
    <definedName name="비클" hidden="1">{#N/A,#N/A,FALSE,"Sheet1"}</definedName>
    <definedName name="ㅅㄱ" hidden="1">{#N/A,#N/A,FALSE,"Sheet1"}</definedName>
    <definedName name="ㅅㄳ" hidden="1">{#N/A,#N/A,FALSE,"Sheet1"}</definedName>
    <definedName name="ㅅㄽㅎ" hidden="1">{#N/A,#N/A,FALSE,"Sheet1"}</definedName>
    <definedName name="사" hidden="1">{#N/A,#N/A,FALSE,"Sheet1"}</definedName>
    <definedName name="새이름" hidden="1">{#N/A,#N/A,FALSE,"Sheet1"}</definedName>
    <definedName name="세이프" hidden="1">{#N/A,#N/A,FALSE,"Sheet1"}</definedName>
    <definedName name="소모" hidden="1">{#N/A,#N/A,FALSE,"Sheet1"}</definedName>
    <definedName name="소모품비" hidden="1">{#N/A,#N/A,FALSE,"Sheet1"}</definedName>
    <definedName name="소모품비상세" hidden="1">{#N/A,#N/A,FALSE,"Sheet1"}</definedName>
    <definedName name="소모품비상세표" hidden="1">{#N/A,#N/A,FALSE,"Sheet1"}</definedName>
    <definedName name="수선" hidden="1">{#N/A,#N/A,FALSE,"Sheet1"}</definedName>
    <definedName name="수수료" hidden="1">{#N/A,#N/A,FALSE,"Sheet1"}</definedName>
    <definedName name="수정토탈" hidden="1">{#N/A,#N/A,FALSE,"Sheet1"}</definedName>
    <definedName name="시기조정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시설투자" hidden="1">{#N/A,#N/A,FALSE,"Sheet1"}</definedName>
    <definedName name="신용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ㅇ" hidden="1">{#N/A,#N/A,FALSE,"Sheet1"}</definedName>
    <definedName name="ㅇㅇㅇ" hidden="1">{#N/A,#N/A,FALSE,"Sheet1"}</definedName>
    <definedName name="아" hidden="1">{#N/A,#N/A,FALSE,"Sheet1"}</definedName>
    <definedName name="아가" hidden="1">{#N/A,#N/A,FALSE,"Sheet1"}</definedName>
    <definedName name="영" hidden="1">{#N/A,#N/A,FALSE,"Sheet1"}</definedName>
    <definedName name="예산" hidden="1">{#N/A,#N/A,FALSE,"Sheet1"}</definedName>
    <definedName name="예산06" hidden="1">{#N/A,#N/A,FALSE,"Sheet1"}</definedName>
    <definedName name="예산1" hidden="1">{#N/A,#N/A,FALSE,"Sheet1"}</definedName>
    <definedName name="예산3" hidden="1">{#N/A,#N/A,FALSE,"Sheet1"}</definedName>
    <definedName name="예산소모품" hidden="1">{#N/A,#N/A,FALSE,"Sheet1"}</definedName>
    <definedName name="오" hidden="1">{#N/A,#N/A,FALSE,"Sheet1"}</definedName>
    <definedName name="원단위1" hidden="1">{#N/A,#N/A,FALSE,"Sheet1"}</definedName>
    <definedName name="이" hidden="1">{#N/A,#N/A,FALSE,"Sheet1"}</definedName>
    <definedName name="이미" hidden="1">{#N/A,#N/A,FALSE,"Sheet1"}</definedName>
    <definedName name="인" hidden="1">{#N/A,#N/A,FALSE,"Sheet1"}</definedName>
    <definedName name="인사" hidden="1">{#N/A,#N/A,FALSE,"Sheet1"}</definedName>
    <definedName name="인사사무" hidden="1">{#N/A,#N/A,FALSE,"Sheet1"}</definedName>
    <definedName name="일반관리비" hidden="1">{#N/A,#N/A,FALSE,"Sheet1"}</definedName>
    <definedName name="전력" hidden="1">{#N/A,#N/A,FALSE,"Sheet1"}</definedName>
    <definedName name="정비대수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조" hidden="1">{#N/A,#N/A,FALSE,"Sheet1"}</definedName>
    <definedName name="조정래" hidden="1">'[7]Input &amp; Output'!$D$181:$L$181</definedName>
    <definedName name="조직" hidden="1">{#N/A,#N/A,FALSE,"Sheet1"}</definedName>
    <definedName name="직급별3" hidden="1">{#N/A,#N/A,FALSE,"Sheet1"}</definedName>
    <definedName name="ㅊㅊㅊ" hidden="1">{#N/A,#N/A,FALSE,"Sheet1"}</definedName>
    <definedName name="참조" hidden="1">{#N/A,#N/A,FALSE,"Sheet1"}</definedName>
    <definedName name="총" hidden="1">{#N/A,#N/A,FALSE,"Sheet1"}</definedName>
    <definedName name="테스트" hidden="1">{#N/A,#N/A,FALSE,"Sheet1"}</definedName>
    <definedName name="판매보증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합계1" hidden="1">{#N/A,#N/A,FALSE,"Sheet1"}</definedName>
    <definedName name="합계2" hidden="1">{#N/A,#N/A,FALSE,"Sheet1"}</definedName>
    <definedName name="호호" hidden="1">{#N/A,#N/A,FALSE,"Sheet1"}</definedName>
    <definedName name="환경예산" hidden="1">{#N/A,#N/A,FALSE,"Sheet1"}</definedName>
    <definedName name="ㅏ" hidden="1">{#N/A,#N/A,FALSE,"Sheet1"}</definedName>
    <definedName name="ㅣ.ㅣ" hidden="1">{#N/A,#N/A,FALSE,"Sheet1"}</definedName>
    <definedName name="計算書ﾌｫｰﾏｯﾄ2" hidden="1">{#N/A,#N/A,FALSE,"算出条件サンプル"}</definedName>
    <definedName name="関連表" hidden="1">#REF!</definedName>
  </definedNames>
  <calcPr calcId="125725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79" i="8"/>
  <c r="F78"/>
  <c r="F77"/>
  <c r="F76"/>
  <c r="F75"/>
  <c r="F86"/>
  <c r="F85"/>
  <c r="F52"/>
  <c r="F51"/>
  <c r="F50"/>
  <c r="F49"/>
  <c r="F48"/>
  <c r="F42"/>
  <c r="F41"/>
  <c r="F40"/>
  <c r="F39"/>
  <c r="F33"/>
  <c r="F32"/>
  <c r="F31"/>
  <c r="F93"/>
  <c r="F92"/>
  <c r="F69"/>
  <c r="F68"/>
  <c r="F62"/>
  <c r="F61"/>
  <c r="F60"/>
  <c r="F59"/>
  <c r="F58"/>
  <c r="F25"/>
  <c r="F24"/>
  <c r="F23"/>
  <c r="F17"/>
  <c r="F16"/>
  <c r="F10"/>
  <c r="F9"/>
  <c r="F8"/>
  <c r="F7"/>
  <c r="F6"/>
  <c r="F90" i="7"/>
  <c r="F89"/>
  <c r="F88"/>
  <c r="F87"/>
  <c r="F86"/>
  <c r="F73"/>
  <c r="F72"/>
  <c r="F58"/>
  <c r="F41"/>
  <c r="F42"/>
  <c r="F43"/>
  <c r="F44"/>
  <c r="F45"/>
  <c r="F16"/>
  <c r="F15"/>
  <c r="F14"/>
  <c r="F13"/>
  <c r="F85"/>
  <c r="F84"/>
  <c r="F83"/>
  <c r="F82"/>
  <c r="F81"/>
  <c r="F80"/>
  <c r="F74"/>
  <c r="F71"/>
  <c r="F70"/>
  <c r="F69"/>
  <c r="F68"/>
  <c r="F67"/>
  <c r="F66"/>
  <c r="F65"/>
  <c r="F59"/>
  <c r="F57"/>
  <c r="F56"/>
  <c r="F55"/>
  <c r="F54"/>
  <c r="F53"/>
  <c r="F52"/>
  <c r="F46"/>
  <c r="F40"/>
  <c r="F39"/>
  <c r="F38"/>
  <c r="F37"/>
  <c r="F36"/>
  <c r="F35"/>
  <c r="F29"/>
  <c r="F28"/>
  <c r="F27"/>
  <c r="F26"/>
  <c r="F25"/>
  <c r="F24"/>
  <c r="F23"/>
  <c r="F22"/>
  <c r="F12"/>
  <c r="F11"/>
  <c r="F10"/>
  <c r="F9"/>
  <c r="F8"/>
  <c r="F7"/>
  <c r="F6"/>
  <c r="F154" i="4"/>
  <c r="F153"/>
  <c r="F152"/>
  <c r="F151"/>
  <c r="F150"/>
  <c r="F144"/>
  <c r="F143"/>
  <c r="F142"/>
  <c r="F141"/>
  <c r="F134"/>
  <c r="F135"/>
  <c r="F133"/>
  <c r="F132"/>
  <c r="F131"/>
  <c r="F130"/>
  <c r="F129"/>
  <c r="F128"/>
  <c r="F127"/>
  <c r="F116"/>
  <c r="F117"/>
  <c r="F118"/>
  <c r="F119"/>
  <c r="F120"/>
  <c r="F121"/>
  <c r="F103"/>
  <c r="F104"/>
  <c r="F105"/>
  <c r="F106"/>
  <c r="F107"/>
  <c r="F108"/>
  <c r="F96"/>
  <c r="F95"/>
  <c r="F94"/>
  <c r="F93"/>
  <c r="F92"/>
  <c r="F91"/>
  <c r="F85"/>
  <c r="F73"/>
  <c r="F74"/>
  <c r="F75"/>
  <c r="F57"/>
  <c r="F58"/>
  <c r="F59"/>
  <c r="F60"/>
  <c r="F61"/>
  <c r="F62"/>
  <c r="F63"/>
  <c r="F64"/>
  <c r="F45"/>
  <c r="F46"/>
  <c r="F47"/>
  <c r="F48"/>
  <c r="F49"/>
  <c r="F26"/>
  <c r="F12"/>
  <c r="G60" i="6"/>
  <c r="G61" s="1"/>
  <c r="G62" s="1"/>
  <c r="F60"/>
  <c r="F61" s="1"/>
  <c r="F62" s="1"/>
  <c r="E60"/>
  <c r="E61" s="1"/>
  <c r="E62" s="1"/>
  <c r="E58"/>
  <c r="E47"/>
  <c r="E54" s="1"/>
  <c r="G46"/>
  <c r="G47" s="1"/>
  <c r="G54" s="1"/>
  <c r="F46"/>
  <c r="F47" s="1"/>
  <c r="F54" s="1"/>
  <c r="E46"/>
  <c r="D46"/>
  <c r="D47" s="1"/>
  <c r="G39"/>
  <c r="F39"/>
  <c r="E39"/>
  <c r="E38"/>
  <c r="E50" s="1"/>
  <c r="F35"/>
  <c r="F52" s="1"/>
  <c r="G34"/>
  <c r="F34"/>
  <c r="E34"/>
  <c r="B34"/>
  <c r="G33"/>
  <c r="G35" s="1"/>
  <c r="G52" s="1"/>
  <c r="F33"/>
  <c r="E33"/>
  <c r="E35" s="1"/>
  <c r="E52" s="1"/>
  <c r="B33"/>
  <c r="E31"/>
  <c r="G27"/>
  <c r="F27"/>
  <c r="E27"/>
  <c r="G25"/>
  <c r="F25"/>
  <c r="F28" s="1"/>
  <c r="F51" s="1"/>
  <c r="E25"/>
  <c r="B25"/>
  <c r="B26" s="1"/>
  <c r="B27" s="1"/>
  <c r="B24"/>
  <c r="G23"/>
  <c r="G28" s="1"/>
  <c r="G51" s="1"/>
  <c r="F23"/>
  <c r="E23"/>
  <c r="E28" s="1"/>
  <c r="E51" s="1"/>
  <c r="G21"/>
  <c r="G31" s="1"/>
  <c r="F21"/>
  <c r="F31" s="1"/>
  <c r="E21"/>
  <c r="B10"/>
  <c r="B11" s="1"/>
  <c r="B12" s="1"/>
  <c r="B13" s="1"/>
  <c r="B14" s="1"/>
  <c r="B15" s="1"/>
  <c r="B16" s="1"/>
  <c r="B17" s="1"/>
  <c r="B18" s="1"/>
  <c r="E58" i="5"/>
  <c r="G55"/>
  <c r="F55"/>
  <c r="E55"/>
  <c r="G54"/>
  <c r="F54"/>
  <c r="E54"/>
  <c r="G53"/>
  <c r="F53"/>
  <c r="E53"/>
  <c r="G52"/>
  <c r="F52"/>
  <c r="E52"/>
  <c r="G51"/>
  <c r="F51"/>
  <c r="E51"/>
  <c r="G47"/>
  <c r="G46"/>
  <c r="F47"/>
  <c r="F46"/>
  <c r="E47"/>
  <c r="E46"/>
  <c r="G35"/>
  <c r="G34"/>
  <c r="G33"/>
  <c r="F35"/>
  <c r="F34"/>
  <c r="F33"/>
  <c r="E35"/>
  <c r="E34"/>
  <c r="E33"/>
  <c r="G28"/>
  <c r="F28"/>
  <c r="E28"/>
  <c r="G27"/>
  <c r="F27"/>
  <c r="E27"/>
  <c r="G25"/>
  <c r="F25"/>
  <c r="E25"/>
  <c r="G23"/>
  <c r="F23"/>
  <c r="E23"/>
  <c r="G60"/>
  <c r="G61" s="1"/>
  <c r="G62" s="1"/>
  <c r="G50"/>
  <c r="G39"/>
  <c r="G38"/>
  <c r="G21"/>
  <c r="G31" s="1"/>
  <c r="F60"/>
  <c r="F61" s="1"/>
  <c r="F62" s="1"/>
  <c r="E60"/>
  <c r="E61" s="1"/>
  <c r="E62" s="1"/>
  <c r="D47"/>
  <c r="D46"/>
  <c r="F39"/>
  <c r="E39"/>
  <c r="B33"/>
  <c r="B34" s="1"/>
  <c r="F31"/>
  <c r="B24"/>
  <c r="B25" s="1"/>
  <c r="B26" s="1"/>
  <c r="B27" s="1"/>
  <c r="F21"/>
  <c r="F38" s="1"/>
  <c r="F50" s="1"/>
  <c r="E21"/>
  <c r="E31" s="1"/>
  <c r="B10"/>
  <c r="B11" s="1"/>
  <c r="B12" s="1"/>
  <c r="B13" s="1"/>
  <c r="B14" s="1"/>
  <c r="B15" s="1"/>
  <c r="B16" s="1"/>
  <c r="B17" s="1"/>
  <c r="B18" s="1"/>
  <c r="E63" i="6" l="1"/>
  <c r="F155" i="4"/>
  <c r="F156" s="1"/>
  <c r="F34" i="8"/>
  <c r="F80"/>
  <c r="F81" s="1"/>
  <c r="F87"/>
  <c r="F88" s="1"/>
  <c r="F53"/>
  <c r="F43"/>
  <c r="F44" s="1"/>
  <c r="F54"/>
  <c r="F35"/>
  <c r="F94"/>
  <c r="F95" s="1"/>
  <c r="F18"/>
  <c r="F19" s="1"/>
  <c r="F26"/>
  <c r="F27" s="1"/>
  <c r="F11"/>
  <c r="F12" s="1"/>
  <c r="F63"/>
  <c r="F64" s="1"/>
  <c r="F70"/>
  <c r="F71" s="1"/>
  <c r="F75" i="7"/>
  <c r="F76" s="1"/>
  <c r="F60"/>
  <c r="F47"/>
  <c r="F48" s="1"/>
  <c r="F30"/>
  <c r="F31" s="1"/>
  <c r="F17"/>
  <c r="F18" s="1"/>
  <c r="F61"/>
  <c r="F91"/>
  <c r="F136" i="4"/>
  <c r="F137" s="1"/>
  <c r="F145"/>
  <c r="F146" s="1"/>
  <c r="F97"/>
  <c r="F98" s="1"/>
  <c r="E63" i="5"/>
  <c r="F53" i="6"/>
  <c r="F55" s="1"/>
  <c r="E53"/>
  <c r="E55" s="1"/>
  <c r="G53"/>
  <c r="G55" s="1"/>
  <c r="F38"/>
  <c r="F50" s="1"/>
  <c r="G38"/>
  <c r="G50" s="1"/>
  <c r="E38" i="5"/>
  <c r="E50" s="1"/>
  <c r="E58" i="2" l="1"/>
  <c r="F115" i="4" l="1"/>
  <c r="F114"/>
  <c r="F102"/>
  <c r="F84"/>
  <c r="F83"/>
  <c r="F82"/>
  <c r="F81"/>
  <c r="F72"/>
  <c r="F71"/>
  <c r="F70"/>
  <c r="F56"/>
  <c r="F55"/>
  <c r="F44"/>
  <c r="F50" s="1"/>
  <c r="F51" s="1"/>
  <c r="F38"/>
  <c r="F37"/>
  <c r="F36"/>
  <c r="F35"/>
  <c r="F34"/>
  <c r="F33"/>
  <c r="F32"/>
  <c r="F25"/>
  <c r="F24"/>
  <c r="F23"/>
  <c r="F22"/>
  <c r="F21"/>
  <c r="F20"/>
  <c r="F19"/>
  <c r="F18"/>
  <c r="F11"/>
  <c r="F10"/>
  <c r="F9"/>
  <c r="F8"/>
  <c r="F7"/>
  <c r="B7"/>
  <c r="B8" s="1"/>
  <c r="B9" s="1"/>
  <c r="B10" s="1"/>
  <c r="B11" s="1"/>
  <c r="F6"/>
  <c r="D46" i="2"/>
  <c r="D47" s="1"/>
  <c r="F39"/>
  <c r="E39"/>
  <c r="B33"/>
  <c r="B34" s="1"/>
  <c r="B24"/>
  <c r="B25" s="1"/>
  <c r="B26" s="1"/>
  <c r="B27" s="1"/>
  <c r="F21"/>
  <c r="F38" s="1"/>
  <c r="F50" s="1"/>
  <c r="E21"/>
  <c r="E31" s="1"/>
  <c r="B10"/>
  <c r="B11" s="1"/>
  <c r="B12" s="1"/>
  <c r="B13" s="1"/>
  <c r="B14" s="1"/>
  <c r="B15" s="1"/>
  <c r="B16" s="1"/>
  <c r="B17" s="1"/>
  <c r="B18" s="1"/>
  <c r="F122" i="4" l="1"/>
  <c r="F109"/>
  <c r="F110" s="1"/>
  <c r="F86"/>
  <c r="F87" s="1"/>
  <c r="F76"/>
  <c r="F77" s="1"/>
  <c r="F65"/>
  <c r="F66" s="1"/>
  <c r="F13"/>
  <c r="F14" s="1"/>
  <c r="F27"/>
  <c r="F28" s="1"/>
  <c r="F39"/>
  <c r="F40" s="1"/>
  <c r="F123"/>
  <c r="F31" i="2"/>
  <c r="E38"/>
  <c r="E50" s="1"/>
  <c r="E23" l="1"/>
  <c r="E27"/>
  <c r="F23"/>
  <c r="F27"/>
  <c r="F34" l="1"/>
  <c r="F33"/>
  <c r="E33"/>
  <c r="E34"/>
  <c r="F35" l="1"/>
  <c r="F52" s="1"/>
  <c r="E35"/>
  <c r="E52" s="1"/>
  <c r="F25" l="1"/>
  <c r="F28" s="1"/>
  <c r="F51" s="1"/>
  <c r="F53" s="1"/>
  <c r="E25"/>
  <c r="E28" s="1"/>
  <c r="E51" s="1"/>
  <c r="E53" s="1"/>
  <c r="F46" l="1"/>
  <c r="F47" l="1"/>
  <c r="F54" s="1"/>
  <c r="E46"/>
  <c r="E47" s="1"/>
  <c r="E54" s="1"/>
  <c r="E55" s="1"/>
  <c r="F55" l="1"/>
  <c r="E63" l="1"/>
</calcChain>
</file>

<file path=xl/sharedStrings.xml><?xml version="1.0" encoding="utf-8"?>
<sst xmlns="http://schemas.openxmlformats.org/spreadsheetml/2006/main" count="646" uniqueCount="132">
  <si>
    <t>LOTE 1</t>
  </si>
  <si>
    <t>INFORMAÇÕES GERAIS</t>
  </si>
  <si>
    <t>CATEGORIAS</t>
  </si>
  <si>
    <t>Quantidade de itens</t>
  </si>
  <si>
    <t>Consumo (km/l)</t>
  </si>
  <si>
    <t>Custo unitário de combustível (R$/L)</t>
  </si>
  <si>
    <t>Estimativa mensal de rodagem (km)</t>
  </si>
  <si>
    <t>Estimativa mensal de rodagem por veículo (km)</t>
  </si>
  <si>
    <t>Estimativa mensal de volume consumido por veículo (Litros)</t>
  </si>
  <si>
    <t>Quantidade mensal de lavagem (Un.)</t>
  </si>
  <si>
    <t>Custo de lavagem completa (R$)</t>
  </si>
  <si>
    <t>Quantidade anual de manutenção (Un.)</t>
  </si>
  <si>
    <t>Preço de mercado do veículo (R$)</t>
  </si>
  <si>
    <t>MÓDULO 1 - CUSTOS FIXOS</t>
  </si>
  <si>
    <t>CATEGORIA</t>
  </si>
  <si>
    <t>Custos Fixos</t>
  </si>
  <si>
    <t>%</t>
  </si>
  <si>
    <t>Valor (R$)</t>
  </si>
  <si>
    <t>Depreciação do veículo (custo anual / 12)</t>
  </si>
  <si>
    <t>Licenciamento (custo anual / 12)</t>
  </si>
  <si>
    <t>IPVA (custo anual / 12)</t>
  </si>
  <si>
    <t>Seguro Obrigatório - DPVAT (custo anual/12)</t>
  </si>
  <si>
    <t>Seguro total (custo anual/12)</t>
  </si>
  <si>
    <t>TOTAL</t>
  </si>
  <si>
    <t>MÓDULO 2 - CUSTOS VARIÁVEIS MENSAIS POR CATEGORIA DE VEÍCULOS</t>
  </si>
  <si>
    <t>Manutenção (peças + mão de obra + lubrificação + Pneus)</t>
  </si>
  <si>
    <t>Lavagem</t>
  </si>
  <si>
    <t>Combustível</t>
  </si>
  <si>
    <t>MÓDULO 3 - CUSTOS ANUAIS INDIRETOS, TRIBUTOS E LUCRO POR CATEGORIA DE VEÍCULO</t>
  </si>
  <si>
    <t>Custos Indiretos, Tributos e Lucro</t>
  </si>
  <si>
    <t>A</t>
  </si>
  <si>
    <t>Custos Indiretos</t>
  </si>
  <si>
    <t>B</t>
  </si>
  <si>
    <t>Lucro</t>
  </si>
  <si>
    <t>C</t>
  </si>
  <si>
    <t>Tributos Federais e Estaduais/Municipais</t>
  </si>
  <si>
    <t>C.1</t>
  </si>
  <si>
    <t>COFINS</t>
  </si>
  <si>
    <t>C.2</t>
  </si>
  <si>
    <t>PIS</t>
  </si>
  <si>
    <t>C.3</t>
  </si>
  <si>
    <t>ISSQN</t>
  </si>
  <si>
    <t>TOTAL DE TRIBUTOS (Ptrib)</t>
  </si>
  <si>
    <t>QUADRO RESUMO DE CUSTOS POR CATEGORIA DE VEÍCULOS</t>
  </si>
  <si>
    <t>Módulo 1 - Custos Fixos (por veículo)</t>
  </si>
  <si>
    <t>Módulo 2 - Custos Variáveis (por veículo)</t>
  </si>
  <si>
    <t>Subtotal (A+B)</t>
  </si>
  <si>
    <t>Módulo 3 - Custos Indiretos, Tributos e Lucro (por veículo)</t>
  </si>
  <si>
    <t>Custo mensal por veículo sem acessório</t>
  </si>
  <si>
    <t>Custo total por categoria (todos os veículos)</t>
  </si>
  <si>
    <t>Acessórios</t>
  </si>
  <si>
    <t>Custo total mensal por categoria (todos os veículos) com acessórios</t>
  </si>
  <si>
    <t>PICK UP 4X4
CAMINHONETE</t>
  </si>
  <si>
    <t>VEÍCULO
SUV</t>
  </si>
  <si>
    <t>ITEM</t>
  </si>
  <si>
    <t>DESCRIÇÃO</t>
  </si>
  <si>
    <t>QUANTIDADE</t>
  </si>
  <si>
    <t>VALOR UNITÁRIO</t>
  </si>
  <si>
    <t>VALOR TOTAL</t>
  </si>
  <si>
    <t>GPS</t>
  </si>
  <si>
    <t>GRAFISMO</t>
  </si>
  <si>
    <t>RADIO COMUNICADOR</t>
  </si>
  <si>
    <t>GIROFLEX</t>
  </si>
  <si>
    <t>SUPORTE MOBILE</t>
  </si>
  <si>
    <t>VALOR MENSAL</t>
  </si>
  <si>
    <t>SUPORTE ARMAMENTO</t>
  </si>
  <si>
    <t>CÂMERAS EMBARCADAS</t>
  </si>
  <si>
    <t>TRANSPORTE DE PRESOS</t>
  </si>
  <si>
    <t>ACESSÓRIOS VEÍCULO SUV - ITEM 29</t>
  </si>
  <si>
    <t>Custo médio de manutenção (R$)</t>
  </si>
  <si>
    <t>COMPOSIÇÃO DE CUSTOS DE VEÍCULOS - SEM MOTORISTA E SEM COMBUSTÍVEL</t>
  </si>
  <si>
    <t>LOTE 1 - VEÍCULOS CARACTERIZADOS SEM CÂMERAS EMBARCADAS</t>
  </si>
  <si>
    <t>LOTE 2 - VEÍCULOS CARACTERIZADOS COM CÂMERAS EMBARCADAS</t>
  </si>
  <si>
    <t>VEÍCULO
FURGÃO</t>
  </si>
  <si>
    <t>RASTREADOR</t>
  </si>
  <si>
    <t>ENGATE</t>
  </si>
  <si>
    <t>ESTROBO</t>
  </si>
  <si>
    <t>GIROFLEX (SINALIZADOR VISUAL)</t>
  </si>
  <si>
    <t>GUINCHO FRONTAL</t>
  </si>
  <si>
    <t>PARACHOQUE DE IMPULSÃO</t>
  </si>
  <si>
    <t>RÁDIO</t>
  </si>
  <si>
    <t>SUPORTE PARA ARMAMENTO</t>
  </si>
  <si>
    <t>ACESSÓRIOS VEÍCULO PICK-UP CAMINHONETE - ITEM 01</t>
  </si>
  <si>
    <t>SIRENE (SINALIZADOR ACÚSTICO)</t>
  </si>
  <si>
    <t>ACESSÓRIOS VEÍCULO PICK-UP CAMINHONETE - ITEM 02</t>
  </si>
  <si>
    <t>ACESSÓRIOS VEÍCULO PICK-UP CAMINHONETE - ITEM 03</t>
  </si>
  <si>
    <t>SUPORTE TRANSPORTE DE ESCADA</t>
  </si>
  <si>
    <t>ACESSÓRIOS VEÍCULO PICK-UP CAMINHONETE - ITEM 04</t>
  </si>
  <si>
    <t>CAPORTA DE FIBRA E TRANSPORTE DE ESCADA</t>
  </si>
  <si>
    <t>ACESSÓRIOS VEÍCULO PICK-UP CAMINHONETE - ITEM 05</t>
  </si>
  <si>
    <t>ACESSÓRIOS VEÍCULO PICK-UP CAMINHONETE - ITEM 06</t>
  </si>
  <si>
    <t>ACESSÓRIOS VEÍCULO PICK-UP CAMINHONETE - ITEM 07</t>
  </si>
  <si>
    <t>ACESSÓRIOS VEÍCULO PICK-UP CAMINHONETE - ITEM 08</t>
  </si>
  <si>
    <t>ACESSÓRIOS VEÍCULO SUV - ITEM 10</t>
  </si>
  <si>
    <t>ACESSÓRIOS VEÍCULO SUV - ITEM 09</t>
  </si>
  <si>
    <t>COMPARTIMENTO PARA TRANSPORTE DE CÃES</t>
  </si>
  <si>
    <t>ACESSÓRIOS VEÍCULO SUV - ITEM 11</t>
  </si>
  <si>
    <t>SUPORTE DE ARMAMENTO</t>
  </si>
  <si>
    <t>ACESSÓRIOS VEÍCULO SUV - ITEM 12</t>
  </si>
  <si>
    <t>ACESSÓRIOS VEÍCULO SUV - ITEM 13</t>
  </si>
  <si>
    <t>GIROFLEX INTERNO (SINALIZADOR VISUAL)</t>
  </si>
  <si>
    <t>LOTE 2</t>
  </si>
  <si>
    <t>SIRENE</t>
  </si>
  <si>
    <t>COMPARTIMENTO PARA TRANSPORTE DE CUSTODIADO</t>
  </si>
  <si>
    <t>ACESSÓRIOS VEÍCULO PICK-UP CAMINHONETE - ITEM 14</t>
  </si>
  <si>
    <t>ACESSÓRIOS VEÍCULO PICK-UP CAMINHONETE - ITEM 15</t>
  </si>
  <si>
    <t>CÂMERA EMBARCADA SOMENTE NA CELA</t>
  </si>
  <si>
    <t>CÂMERA EMBARCADA SOMENTE NA CELA</t>
  </si>
  <si>
    <t>ACESSÓRIOS VEÍCULO PICK-UP CAMINHONETE - ITEM 16</t>
  </si>
  <si>
    <t>ACESSÓRIOS VEÍCULO SUV - ITEM 17</t>
  </si>
  <si>
    <t>ACESSÓRIOS VEÍCULO SUV - ITEM 18</t>
  </si>
  <si>
    <t>ACESSÓRIOS VEÍCULO FURGÃO - ITEM 19</t>
  </si>
  <si>
    <t>SENSOR DE ESTACIONAMENTO</t>
  </si>
  <si>
    <t>SENSOR DE ABERTURA DE PORTA TRASEIRA</t>
  </si>
  <si>
    <t>CÂMERAS</t>
  </si>
  <si>
    <t>LOTE 3</t>
  </si>
  <si>
    <t>ACESSÓRIOS VEÍCULO PICK-UP CAMINHONETE - ITEM 20</t>
  </si>
  <si>
    <t>GIROFLEX INTERNO VELADO (SINALIZADOR VISUAL)</t>
  </si>
  <si>
    <t>ACESSÓRIOS VEÍCULO PICK-UP CAMINHONETE - ITEM 21</t>
  </si>
  <si>
    <t>ACESSÓRIOS VEÍCULO PICK-UP CAMINHONETE - ITEM 22</t>
  </si>
  <si>
    <t>ACESSÓRIOS VEÍCULO PICK-UP CAMINHONETE - ITEM 23</t>
  </si>
  <si>
    <t>CAPOTA DE FIBRA E SUPORTE DE ESCADA</t>
  </si>
  <si>
    <t>ACESSÓRIOS VEÍCULO PICK-UP CAMINHONETE - ITEM 24</t>
  </si>
  <si>
    <t>ACESSÓRIOS VEÍCULO PICK-UP CAMINHONETE - ITEM 25</t>
  </si>
  <si>
    <t>ESTROBO VELADO</t>
  </si>
  <si>
    <t>ACESSÓRIOS VEÍCULO SUV - ITEM 26</t>
  </si>
  <si>
    <t>ACESSÓRIOS VEÍCULO SUV - ITEM 27</t>
  </si>
  <si>
    <t>ACESSÓRIOS VEÍCULO SUV - ITEM 28</t>
  </si>
  <si>
    <t>ACESSÓRIOS VEÍCULO FURGÃO - ITEM 30</t>
  </si>
  <si>
    <t>Custo total 60 meses (todos os veículos)</t>
  </si>
  <si>
    <t>CUSTO TOTAL (60 meses) com acessórios</t>
  </si>
  <si>
    <t>CUSTO TOTAL (60 meses)</t>
  </si>
</sst>
</file>

<file path=xl/styles.xml><?xml version="1.0" encoding="utf-8"?>
<styleSheet xmlns="http://schemas.openxmlformats.org/spreadsheetml/2006/main">
  <numFmts count="2">
    <numFmt numFmtId="43" formatCode="_-* #,##0.00_-;\-* #,##0.00_-;_-* &quot;-&quot;??_-;_-@_-"/>
    <numFmt numFmtId="164" formatCode="_-&quot;R$&quot;\ * #,##0.00_-;\-&quot;R$&quot;\ * #,##0.00_-;_-&quot;R$&quot;\ * &quot;-&quot;??_-;_-@_-"/>
  </numFmts>
  <fonts count="1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Segoe UI"/>
      <family val="2"/>
    </font>
    <font>
      <b/>
      <sz val="12"/>
      <color theme="1"/>
      <name val="Segoe UI"/>
      <family val="2"/>
    </font>
    <font>
      <b/>
      <u/>
      <sz val="12"/>
      <color theme="1"/>
      <name val="Segoe UI"/>
      <family val="2"/>
    </font>
    <font>
      <sz val="10"/>
      <color rgb="FF000000"/>
      <name val="Times New Roman"/>
      <family val="1"/>
    </font>
    <font>
      <b/>
      <sz val="12"/>
      <name val="Segoe UI"/>
      <family val="2"/>
    </font>
    <font>
      <sz val="12"/>
      <name val="Segoe UI"/>
      <family val="2"/>
    </font>
    <font>
      <b/>
      <sz val="11"/>
      <name val="Segoe UI"/>
      <family val="2"/>
    </font>
    <font>
      <sz val="11"/>
      <color rgb="FF000000"/>
      <name val="Segoe UI"/>
      <family val="2"/>
    </font>
    <font>
      <b/>
      <sz val="11"/>
      <color rgb="FF000000"/>
      <name val="Segoe UI"/>
      <family val="2"/>
    </font>
    <font>
      <sz val="11"/>
      <name val="Segoe UI"/>
      <family val="2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B0F0"/>
      </patternFill>
    </fill>
    <fill>
      <patternFill patternType="solid">
        <fgColor rgb="FFFFFF00"/>
      </patternFill>
    </fill>
    <fill>
      <patternFill patternType="solid">
        <fgColor rgb="FFF9BF8E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" fillId="0" borderId="0"/>
  </cellStyleXfs>
  <cellXfs count="98">
    <xf numFmtId="0" fontId="0" fillId="0" borderId="0" xfId="0"/>
    <xf numFmtId="0" fontId="3" fillId="0" borderId="0" xfId="0" applyFont="1" applyAlignment="1">
      <alignment horizontal="center" vertical="center"/>
    </xf>
    <xf numFmtId="10" fontId="3" fillId="0" borderId="0" xfId="3" applyNumberFormat="1" applyFont="1" applyAlignment="1">
      <alignment horizontal="center" vertical="center"/>
    </xf>
    <xf numFmtId="4" fontId="3" fillId="0" borderId="0" xfId="0" applyNumberFormat="1" applyFont="1" applyAlignment="1">
      <alignment horizontal="center" vertical="center"/>
    </xf>
    <xf numFmtId="0" fontId="0" fillId="0" borderId="0" xfId="0" applyAlignment="1">
      <alignment horizontal="center" vertical="center"/>
    </xf>
    <xf numFmtId="10" fontId="4" fillId="0" borderId="0" xfId="3" applyNumberFormat="1" applyFont="1" applyAlignment="1">
      <alignment horizontal="left" vertical="center"/>
    </xf>
    <xf numFmtId="4" fontId="4" fillId="0" borderId="0" xfId="0" applyNumberFormat="1" applyFont="1" applyAlignment="1">
      <alignment horizontal="center" vertical="center"/>
    </xf>
    <xf numFmtId="4" fontId="4" fillId="3" borderId="5" xfId="0" applyNumberFormat="1" applyFont="1" applyFill="1" applyBorder="1" applyAlignment="1">
      <alignment horizontal="center" vertical="center"/>
    </xf>
    <xf numFmtId="4" fontId="4" fillId="3" borderId="5" xfId="0" applyNumberFormat="1" applyFont="1" applyFill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/>
    </xf>
    <xf numFmtId="4" fontId="3" fillId="0" borderId="5" xfId="0" applyNumberFormat="1" applyFont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/>
    </xf>
    <xf numFmtId="10" fontId="4" fillId="3" borderId="5" xfId="3" applyNumberFormat="1" applyFont="1" applyFill="1" applyBorder="1" applyAlignment="1">
      <alignment horizontal="center" vertical="center"/>
    </xf>
    <xf numFmtId="0" fontId="3" fillId="0" borderId="5" xfId="0" applyFont="1" applyBorder="1" applyAlignment="1">
      <alignment horizontal="left" vertical="center"/>
    </xf>
    <xf numFmtId="10" fontId="3" fillId="0" borderId="5" xfId="3" applyNumberFormat="1" applyFont="1" applyFill="1" applyBorder="1" applyAlignment="1">
      <alignment horizontal="center" vertical="center"/>
    </xf>
    <xf numFmtId="4" fontId="3" fillId="0" borderId="5" xfId="2" applyNumberFormat="1" applyFont="1" applyFill="1" applyBorder="1" applyAlignment="1">
      <alignment horizontal="center" vertical="center"/>
    </xf>
    <xf numFmtId="43" fontId="3" fillId="0" borderId="5" xfId="1" applyFont="1" applyFill="1" applyBorder="1" applyAlignment="1">
      <alignment horizontal="center" vertical="center"/>
    </xf>
    <xf numFmtId="4" fontId="4" fillId="3" borderId="5" xfId="2" applyNumberFormat="1" applyFont="1" applyFill="1" applyBorder="1" applyAlignment="1">
      <alignment horizontal="center" vertical="center"/>
    </xf>
    <xf numFmtId="4" fontId="3" fillId="0" borderId="5" xfId="2" applyNumberFormat="1" applyFont="1" applyBorder="1" applyAlignment="1">
      <alignment horizontal="center" vertical="center"/>
    </xf>
    <xf numFmtId="10" fontId="3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10" fillId="0" borderId="0" xfId="4" applyFont="1" applyAlignment="1">
      <alignment horizontal="left" vertical="top"/>
    </xf>
    <xf numFmtId="0" fontId="9" fillId="0" borderId="0" xfId="4" applyFont="1" applyAlignment="1">
      <alignment horizontal="center" vertical="top" wrapText="1"/>
    </xf>
    <xf numFmtId="164" fontId="11" fillId="0" borderId="0" xfId="2" applyFont="1" applyFill="1" applyBorder="1" applyAlignment="1">
      <alignment horizontal="right" vertical="top" shrinkToFit="1"/>
    </xf>
    <xf numFmtId="0" fontId="10" fillId="0" borderId="0" xfId="4" applyFont="1" applyAlignment="1">
      <alignment horizontal="center" vertical="center"/>
    </xf>
    <xf numFmtId="0" fontId="6" fillId="0" borderId="0" xfId="4" applyAlignment="1">
      <alignment horizontal="left" vertical="top"/>
    </xf>
    <xf numFmtId="164" fontId="6" fillId="0" borderId="0" xfId="2" applyFont="1" applyAlignment="1">
      <alignment horizontal="left" vertical="top"/>
    </xf>
    <xf numFmtId="1" fontId="11" fillId="0" borderId="6" xfId="4" applyNumberFormat="1" applyFont="1" applyBorder="1" applyAlignment="1">
      <alignment horizontal="center" vertical="top" shrinkToFit="1"/>
    </xf>
    <xf numFmtId="0" fontId="9" fillId="0" borderId="6" xfId="4" applyFont="1" applyBorder="1" applyAlignment="1">
      <alignment horizontal="center" vertical="center" wrapText="1"/>
    </xf>
    <xf numFmtId="0" fontId="9" fillId="0" borderId="5" xfId="4" applyFont="1" applyBorder="1" applyAlignment="1">
      <alignment horizontal="center" vertical="center" wrapText="1"/>
    </xf>
    <xf numFmtId="1" fontId="11" fillId="0" borderId="1" xfId="4" applyNumberFormat="1" applyFont="1" applyBorder="1" applyAlignment="1">
      <alignment horizontal="center" vertical="top" shrinkToFit="1"/>
    </xf>
    <xf numFmtId="1" fontId="10" fillId="0" borderId="5" xfId="4" applyNumberFormat="1" applyFont="1" applyBorder="1" applyAlignment="1">
      <alignment horizontal="center" vertical="top" shrinkToFit="1"/>
    </xf>
    <xf numFmtId="1" fontId="11" fillId="0" borderId="5" xfId="4" applyNumberFormat="1" applyFont="1" applyBorder="1" applyAlignment="1">
      <alignment horizontal="center" vertical="top" shrinkToFit="1"/>
    </xf>
    <xf numFmtId="0" fontId="12" fillId="0" borderId="5" xfId="4" applyFont="1" applyBorder="1" applyAlignment="1">
      <alignment vertical="top" wrapText="1"/>
    </xf>
    <xf numFmtId="0" fontId="12" fillId="0" borderId="1" xfId="4" applyFont="1" applyBorder="1" applyAlignment="1">
      <alignment vertical="top" wrapText="1"/>
    </xf>
    <xf numFmtId="0" fontId="9" fillId="0" borderId="5" xfId="4" applyFont="1" applyBorder="1" applyAlignment="1">
      <alignment vertical="center" wrapText="1"/>
    </xf>
    <xf numFmtId="164" fontId="10" fillId="0" borderId="5" xfId="4" applyNumberFormat="1" applyFont="1" applyBorder="1" applyAlignment="1">
      <alignment wrapText="1"/>
    </xf>
    <xf numFmtId="164" fontId="10" fillId="0" borderId="5" xfId="2" applyFont="1" applyBorder="1" applyAlignment="1">
      <alignment wrapText="1"/>
    </xf>
    <xf numFmtId="164" fontId="11" fillId="5" borderId="5" xfId="2" applyFont="1" applyFill="1" applyBorder="1" applyAlignment="1">
      <alignment vertical="top" shrinkToFit="1"/>
    </xf>
    <xf numFmtId="164" fontId="9" fillId="0" borderId="5" xfId="2" applyFont="1" applyBorder="1" applyAlignment="1">
      <alignment vertical="center" wrapText="1"/>
    </xf>
    <xf numFmtId="1" fontId="11" fillId="0" borderId="5" xfId="4" applyNumberFormat="1" applyFont="1" applyBorder="1" applyAlignment="1">
      <alignment vertical="top" shrinkToFit="1"/>
    </xf>
    <xf numFmtId="0" fontId="9" fillId="0" borderId="5" xfId="4" applyFont="1" applyBorder="1" applyAlignment="1">
      <alignment horizontal="center" wrapText="1"/>
    </xf>
    <xf numFmtId="164" fontId="9" fillId="0" borderId="5" xfId="2" applyFont="1" applyBorder="1" applyAlignment="1">
      <alignment horizontal="center" wrapText="1"/>
    </xf>
    <xf numFmtId="1" fontId="10" fillId="0" borderId="5" xfId="4" applyNumberFormat="1" applyFont="1" applyBorder="1" applyAlignment="1">
      <alignment horizontal="center" shrinkToFit="1"/>
    </xf>
    <xf numFmtId="164" fontId="10" fillId="0" borderId="5" xfId="1" applyNumberFormat="1" applyFont="1" applyBorder="1" applyAlignment="1">
      <alignment wrapText="1"/>
    </xf>
    <xf numFmtId="164" fontId="10" fillId="0" borderId="5" xfId="1" applyNumberFormat="1" applyFont="1" applyBorder="1" applyAlignment="1">
      <alignment vertical="center" wrapText="1"/>
    </xf>
    <xf numFmtId="164" fontId="10" fillId="0" borderId="5" xfId="1" applyNumberFormat="1" applyFont="1" applyBorder="1" applyAlignment="1">
      <alignment vertical="center" shrinkToFit="1"/>
    </xf>
    <xf numFmtId="164" fontId="9" fillId="0" borderId="5" xfId="1" applyNumberFormat="1" applyFont="1" applyBorder="1" applyAlignment="1">
      <alignment vertical="center" wrapText="1"/>
    </xf>
    <xf numFmtId="164" fontId="11" fillId="5" borderId="10" xfId="2" applyFont="1" applyFill="1" applyBorder="1" applyAlignment="1">
      <alignment vertical="top" shrinkToFit="1"/>
    </xf>
    <xf numFmtId="164" fontId="10" fillId="0" borderId="5" xfId="1" applyNumberFormat="1" applyFont="1" applyBorder="1" applyAlignment="1">
      <alignment vertical="top" shrinkToFit="1"/>
    </xf>
    <xf numFmtId="164" fontId="10" fillId="0" borderId="5" xfId="2" applyFont="1" applyBorder="1" applyAlignment="1">
      <alignment vertical="top" shrinkToFit="1"/>
    </xf>
    <xf numFmtId="0" fontId="12" fillId="0" borderId="5" xfId="4" applyFont="1" applyBorder="1" applyAlignment="1">
      <alignment vertical="top"/>
    </xf>
    <xf numFmtId="4" fontId="4" fillId="3" borderId="5" xfId="0" applyNumberFormat="1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4" fillId="0" borderId="4" xfId="0" applyFont="1" applyBorder="1" applyAlignment="1">
      <alignment horizontal="left" vertical="center"/>
    </xf>
    <xf numFmtId="0" fontId="4" fillId="3" borderId="1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4" fillId="3" borderId="5" xfId="0" applyFont="1" applyFill="1" applyBorder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3" fillId="0" borderId="1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9" fillId="5" borderId="5" xfId="4" applyFont="1" applyFill="1" applyBorder="1" applyAlignment="1">
      <alignment horizontal="center" vertical="top" wrapText="1"/>
    </xf>
    <xf numFmtId="0" fontId="9" fillId="4" borderId="5" xfId="4" applyFont="1" applyFill="1" applyBorder="1" applyAlignment="1">
      <alignment horizontal="center" vertical="top" wrapText="1"/>
    </xf>
    <xf numFmtId="0" fontId="9" fillId="6" borderId="5" xfId="4" applyFont="1" applyFill="1" applyBorder="1" applyAlignment="1">
      <alignment horizontal="center" vertical="center" wrapText="1"/>
    </xf>
    <xf numFmtId="0" fontId="9" fillId="5" borderId="8" xfId="4" applyFont="1" applyFill="1" applyBorder="1" applyAlignment="1">
      <alignment horizontal="center" vertical="top" wrapText="1"/>
    </xf>
    <xf numFmtId="0" fontId="9" fillId="5" borderId="9" xfId="4" applyFont="1" applyFill="1" applyBorder="1" applyAlignment="1">
      <alignment horizontal="center" vertical="top" wrapText="1"/>
    </xf>
    <xf numFmtId="0" fontId="9" fillId="5" borderId="6" xfId="4" applyFont="1" applyFill="1" applyBorder="1" applyAlignment="1">
      <alignment horizontal="center" vertical="top" wrapText="1"/>
    </xf>
    <xf numFmtId="0" fontId="9" fillId="5" borderId="7" xfId="4" applyFont="1" applyFill="1" applyBorder="1" applyAlignment="1">
      <alignment horizontal="center" vertical="top" wrapText="1"/>
    </xf>
    <xf numFmtId="0" fontId="9" fillId="6" borderId="12" xfId="4" applyFont="1" applyFill="1" applyBorder="1" applyAlignment="1">
      <alignment horizontal="center" vertical="center" wrapText="1"/>
    </xf>
    <xf numFmtId="0" fontId="9" fillId="6" borderId="11" xfId="4" applyFont="1" applyFill="1" applyBorder="1" applyAlignment="1">
      <alignment horizontal="center" vertical="center" wrapText="1"/>
    </xf>
    <xf numFmtId="0" fontId="9" fillId="6" borderId="6" xfId="4" applyFont="1" applyFill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/>
    </xf>
    <xf numFmtId="4" fontId="4" fillId="3" borderId="5" xfId="0" applyNumberFormat="1" applyFont="1" applyFill="1" applyBorder="1" applyAlignment="1">
      <alignment horizontal="center" vertical="center"/>
    </xf>
    <xf numFmtId="0" fontId="3" fillId="7" borderId="5" xfId="0" applyFont="1" applyFill="1" applyBorder="1" applyAlignment="1">
      <alignment horizontal="center" vertical="center"/>
    </xf>
    <xf numFmtId="4" fontId="3" fillId="7" borderId="5" xfId="0" applyNumberFormat="1" applyFont="1" applyFill="1" applyBorder="1" applyAlignment="1">
      <alignment horizontal="center" vertical="center"/>
    </xf>
    <xf numFmtId="0" fontId="3" fillId="7" borderId="0" xfId="0" applyFont="1" applyFill="1" applyAlignment="1">
      <alignment horizontal="center" vertical="center"/>
    </xf>
    <xf numFmtId="0" fontId="0" fillId="7" borderId="0" xfId="0" applyFill="1" applyAlignment="1">
      <alignment horizontal="center" vertical="center"/>
    </xf>
    <xf numFmtId="0" fontId="0" fillId="7" borderId="0" xfId="0" applyFill="1"/>
    <xf numFmtId="10" fontId="3" fillId="7" borderId="0" xfId="0" applyNumberFormat="1" applyFont="1" applyFill="1" applyAlignment="1">
      <alignment horizontal="center" vertical="center"/>
    </xf>
    <xf numFmtId="0" fontId="3" fillId="7" borderId="0" xfId="0" applyFont="1" applyFill="1" applyAlignment="1">
      <alignment horizontal="left" vertical="center"/>
    </xf>
    <xf numFmtId="0" fontId="8" fillId="7" borderId="1" xfId="0" applyFont="1" applyFill="1" applyBorder="1" applyAlignment="1">
      <alignment horizontal="center" vertical="center"/>
    </xf>
    <xf numFmtId="0" fontId="3" fillId="7" borderId="2" xfId="0" applyFont="1" applyFill="1" applyBorder="1" applyAlignment="1">
      <alignment horizontal="center" vertical="center"/>
    </xf>
    <xf numFmtId="0" fontId="3" fillId="7" borderId="3" xfId="0" applyFont="1" applyFill="1" applyBorder="1" applyAlignment="1">
      <alignment horizontal="center" vertical="center"/>
    </xf>
    <xf numFmtId="0" fontId="3" fillId="7" borderId="1" xfId="0" applyFont="1" applyFill="1" applyBorder="1" applyAlignment="1">
      <alignment horizontal="center" vertical="center"/>
    </xf>
    <xf numFmtId="0" fontId="7" fillId="3" borderId="1" xfId="0" applyFont="1" applyFill="1" applyBorder="1" applyAlignment="1">
      <alignment horizontal="center" vertical="center"/>
    </xf>
    <xf numFmtId="0" fontId="7" fillId="3" borderId="2" xfId="0" applyFont="1" applyFill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  <xf numFmtId="4" fontId="7" fillId="3" borderId="1" xfId="0" applyNumberFormat="1" applyFont="1" applyFill="1" applyBorder="1" applyAlignment="1">
      <alignment horizontal="center" vertical="center"/>
    </xf>
    <xf numFmtId="4" fontId="7" fillId="3" borderId="2" xfId="0" applyNumberFormat="1" applyFont="1" applyFill="1" applyBorder="1" applyAlignment="1">
      <alignment horizontal="center" vertical="center"/>
    </xf>
    <xf numFmtId="4" fontId="7" fillId="3" borderId="3" xfId="0" applyNumberFormat="1" applyFont="1" applyFill="1" applyBorder="1" applyAlignment="1">
      <alignment horizontal="center" vertical="center"/>
    </xf>
  </cellXfs>
  <cellStyles count="5">
    <cellStyle name="Moeda" xfId="2" builtinId="4"/>
    <cellStyle name="Normal" xfId="0" builtinId="0"/>
    <cellStyle name="Normal 17" xfId="4"/>
    <cellStyle name="Porcentagem" xfId="3" builtinId="5"/>
    <cellStyle name="Separador de milhares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0.xml"/><Relationship Id="rId117" Type="http://schemas.openxmlformats.org/officeDocument/2006/relationships/externalLink" Target="externalLinks/externalLink111.xml"/><Relationship Id="rId21" Type="http://schemas.openxmlformats.org/officeDocument/2006/relationships/externalLink" Target="externalLinks/externalLink15.xml"/><Relationship Id="rId42" Type="http://schemas.openxmlformats.org/officeDocument/2006/relationships/externalLink" Target="externalLinks/externalLink36.xml"/><Relationship Id="rId47" Type="http://schemas.openxmlformats.org/officeDocument/2006/relationships/externalLink" Target="externalLinks/externalLink41.xml"/><Relationship Id="rId63" Type="http://schemas.openxmlformats.org/officeDocument/2006/relationships/externalLink" Target="externalLinks/externalLink57.xml"/><Relationship Id="rId68" Type="http://schemas.openxmlformats.org/officeDocument/2006/relationships/externalLink" Target="externalLinks/externalLink62.xml"/><Relationship Id="rId84" Type="http://schemas.openxmlformats.org/officeDocument/2006/relationships/externalLink" Target="externalLinks/externalLink78.xml"/><Relationship Id="rId89" Type="http://schemas.openxmlformats.org/officeDocument/2006/relationships/externalLink" Target="externalLinks/externalLink83.xml"/><Relationship Id="rId112" Type="http://schemas.openxmlformats.org/officeDocument/2006/relationships/externalLink" Target="externalLinks/externalLink106.xml"/><Relationship Id="rId133" Type="http://schemas.openxmlformats.org/officeDocument/2006/relationships/externalLink" Target="externalLinks/externalLink127.xml"/><Relationship Id="rId138" Type="http://schemas.openxmlformats.org/officeDocument/2006/relationships/externalLink" Target="externalLinks/externalLink132.xml"/><Relationship Id="rId154" Type="http://schemas.openxmlformats.org/officeDocument/2006/relationships/externalLink" Target="externalLinks/externalLink148.xml"/><Relationship Id="rId159" Type="http://schemas.openxmlformats.org/officeDocument/2006/relationships/externalLink" Target="externalLinks/externalLink153.xml"/><Relationship Id="rId170" Type="http://schemas.openxmlformats.org/officeDocument/2006/relationships/calcChain" Target="calcChain.xml"/><Relationship Id="rId16" Type="http://schemas.openxmlformats.org/officeDocument/2006/relationships/externalLink" Target="externalLinks/externalLink10.xml"/><Relationship Id="rId107" Type="http://schemas.openxmlformats.org/officeDocument/2006/relationships/externalLink" Target="externalLinks/externalLink101.xml"/><Relationship Id="rId11" Type="http://schemas.openxmlformats.org/officeDocument/2006/relationships/externalLink" Target="externalLinks/externalLink5.xml"/><Relationship Id="rId32" Type="http://schemas.openxmlformats.org/officeDocument/2006/relationships/externalLink" Target="externalLinks/externalLink26.xml"/><Relationship Id="rId37" Type="http://schemas.openxmlformats.org/officeDocument/2006/relationships/externalLink" Target="externalLinks/externalLink31.xml"/><Relationship Id="rId53" Type="http://schemas.openxmlformats.org/officeDocument/2006/relationships/externalLink" Target="externalLinks/externalLink47.xml"/><Relationship Id="rId58" Type="http://schemas.openxmlformats.org/officeDocument/2006/relationships/externalLink" Target="externalLinks/externalLink52.xml"/><Relationship Id="rId74" Type="http://schemas.openxmlformats.org/officeDocument/2006/relationships/externalLink" Target="externalLinks/externalLink68.xml"/><Relationship Id="rId79" Type="http://schemas.openxmlformats.org/officeDocument/2006/relationships/externalLink" Target="externalLinks/externalLink73.xml"/><Relationship Id="rId102" Type="http://schemas.openxmlformats.org/officeDocument/2006/relationships/externalLink" Target="externalLinks/externalLink96.xml"/><Relationship Id="rId123" Type="http://schemas.openxmlformats.org/officeDocument/2006/relationships/externalLink" Target="externalLinks/externalLink117.xml"/><Relationship Id="rId128" Type="http://schemas.openxmlformats.org/officeDocument/2006/relationships/externalLink" Target="externalLinks/externalLink122.xml"/><Relationship Id="rId144" Type="http://schemas.openxmlformats.org/officeDocument/2006/relationships/externalLink" Target="externalLinks/externalLink138.xml"/><Relationship Id="rId149" Type="http://schemas.openxmlformats.org/officeDocument/2006/relationships/externalLink" Target="externalLinks/externalLink143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84.xml"/><Relationship Id="rId95" Type="http://schemas.openxmlformats.org/officeDocument/2006/relationships/externalLink" Target="externalLinks/externalLink89.xml"/><Relationship Id="rId160" Type="http://schemas.openxmlformats.org/officeDocument/2006/relationships/externalLink" Target="externalLinks/externalLink154.xml"/><Relationship Id="rId165" Type="http://schemas.openxmlformats.org/officeDocument/2006/relationships/externalLink" Target="externalLinks/externalLink159.xml"/><Relationship Id="rId22" Type="http://schemas.openxmlformats.org/officeDocument/2006/relationships/externalLink" Target="externalLinks/externalLink16.xml"/><Relationship Id="rId27" Type="http://schemas.openxmlformats.org/officeDocument/2006/relationships/externalLink" Target="externalLinks/externalLink21.xml"/><Relationship Id="rId43" Type="http://schemas.openxmlformats.org/officeDocument/2006/relationships/externalLink" Target="externalLinks/externalLink37.xml"/><Relationship Id="rId48" Type="http://schemas.openxmlformats.org/officeDocument/2006/relationships/externalLink" Target="externalLinks/externalLink42.xml"/><Relationship Id="rId64" Type="http://schemas.openxmlformats.org/officeDocument/2006/relationships/externalLink" Target="externalLinks/externalLink58.xml"/><Relationship Id="rId69" Type="http://schemas.openxmlformats.org/officeDocument/2006/relationships/externalLink" Target="externalLinks/externalLink63.xml"/><Relationship Id="rId113" Type="http://schemas.openxmlformats.org/officeDocument/2006/relationships/externalLink" Target="externalLinks/externalLink107.xml"/><Relationship Id="rId118" Type="http://schemas.openxmlformats.org/officeDocument/2006/relationships/externalLink" Target="externalLinks/externalLink112.xml"/><Relationship Id="rId134" Type="http://schemas.openxmlformats.org/officeDocument/2006/relationships/externalLink" Target="externalLinks/externalLink128.xml"/><Relationship Id="rId139" Type="http://schemas.openxmlformats.org/officeDocument/2006/relationships/externalLink" Target="externalLinks/externalLink133.xml"/><Relationship Id="rId80" Type="http://schemas.openxmlformats.org/officeDocument/2006/relationships/externalLink" Target="externalLinks/externalLink74.xml"/><Relationship Id="rId85" Type="http://schemas.openxmlformats.org/officeDocument/2006/relationships/externalLink" Target="externalLinks/externalLink79.xml"/><Relationship Id="rId150" Type="http://schemas.openxmlformats.org/officeDocument/2006/relationships/externalLink" Target="externalLinks/externalLink144.xml"/><Relationship Id="rId155" Type="http://schemas.openxmlformats.org/officeDocument/2006/relationships/externalLink" Target="externalLinks/externalLink149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33" Type="http://schemas.openxmlformats.org/officeDocument/2006/relationships/externalLink" Target="externalLinks/externalLink27.xml"/><Relationship Id="rId38" Type="http://schemas.openxmlformats.org/officeDocument/2006/relationships/externalLink" Target="externalLinks/externalLink32.xml"/><Relationship Id="rId59" Type="http://schemas.openxmlformats.org/officeDocument/2006/relationships/externalLink" Target="externalLinks/externalLink53.xml"/><Relationship Id="rId103" Type="http://schemas.openxmlformats.org/officeDocument/2006/relationships/externalLink" Target="externalLinks/externalLink97.xml"/><Relationship Id="rId108" Type="http://schemas.openxmlformats.org/officeDocument/2006/relationships/externalLink" Target="externalLinks/externalLink102.xml"/><Relationship Id="rId124" Type="http://schemas.openxmlformats.org/officeDocument/2006/relationships/externalLink" Target="externalLinks/externalLink118.xml"/><Relationship Id="rId129" Type="http://schemas.openxmlformats.org/officeDocument/2006/relationships/externalLink" Target="externalLinks/externalLink123.xml"/><Relationship Id="rId54" Type="http://schemas.openxmlformats.org/officeDocument/2006/relationships/externalLink" Target="externalLinks/externalLink48.xml"/><Relationship Id="rId70" Type="http://schemas.openxmlformats.org/officeDocument/2006/relationships/externalLink" Target="externalLinks/externalLink64.xml"/><Relationship Id="rId75" Type="http://schemas.openxmlformats.org/officeDocument/2006/relationships/externalLink" Target="externalLinks/externalLink69.xml"/><Relationship Id="rId91" Type="http://schemas.openxmlformats.org/officeDocument/2006/relationships/externalLink" Target="externalLinks/externalLink85.xml"/><Relationship Id="rId96" Type="http://schemas.openxmlformats.org/officeDocument/2006/relationships/externalLink" Target="externalLinks/externalLink90.xml"/><Relationship Id="rId140" Type="http://schemas.openxmlformats.org/officeDocument/2006/relationships/externalLink" Target="externalLinks/externalLink134.xml"/><Relationship Id="rId145" Type="http://schemas.openxmlformats.org/officeDocument/2006/relationships/externalLink" Target="externalLinks/externalLink139.xml"/><Relationship Id="rId161" Type="http://schemas.openxmlformats.org/officeDocument/2006/relationships/externalLink" Target="externalLinks/externalLink155.xml"/><Relationship Id="rId166" Type="http://schemas.openxmlformats.org/officeDocument/2006/relationships/externalLink" Target="externalLinks/externalLink16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externalLink" Target="externalLinks/externalLink9.xml"/><Relationship Id="rId23" Type="http://schemas.openxmlformats.org/officeDocument/2006/relationships/externalLink" Target="externalLinks/externalLink17.xml"/><Relationship Id="rId28" Type="http://schemas.openxmlformats.org/officeDocument/2006/relationships/externalLink" Target="externalLinks/externalLink22.xml"/><Relationship Id="rId36" Type="http://schemas.openxmlformats.org/officeDocument/2006/relationships/externalLink" Target="externalLinks/externalLink30.xml"/><Relationship Id="rId49" Type="http://schemas.openxmlformats.org/officeDocument/2006/relationships/externalLink" Target="externalLinks/externalLink43.xml"/><Relationship Id="rId57" Type="http://schemas.openxmlformats.org/officeDocument/2006/relationships/externalLink" Target="externalLinks/externalLink51.xml"/><Relationship Id="rId106" Type="http://schemas.openxmlformats.org/officeDocument/2006/relationships/externalLink" Target="externalLinks/externalLink100.xml"/><Relationship Id="rId114" Type="http://schemas.openxmlformats.org/officeDocument/2006/relationships/externalLink" Target="externalLinks/externalLink108.xml"/><Relationship Id="rId119" Type="http://schemas.openxmlformats.org/officeDocument/2006/relationships/externalLink" Target="externalLinks/externalLink113.xml"/><Relationship Id="rId127" Type="http://schemas.openxmlformats.org/officeDocument/2006/relationships/externalLink" Target="externalLinks/externalLink121.xml"/><Relationship Id="rId10" Type="http://schemas.openxmlformats.org/officeDocument/2006/relationships/externalLink" Target="externalLinks/externalLink4.xml"/><Relationship Id="rId31" Type="http://schemas.openxmlformats.org/officeDocument/2006/relationships/externalLink" Target="externalLinks/externalLink25.xml"/><Relationship Id="rId44" Type="http://schemas.openxmlformats.org/officeDocument/2006/relationships/externalLink" Target="externalLinks/externalLink38.xml"/><Relationship Id="rId52" Type="http://schemas.openxmlformats.org/officeDocument/2006/relationships/externalLink" Target="externalLinks/externalLink46.xml"/><Relationship Id="rId60" Type="http://schemas.openxmlformats.org/officeDocument/2006/relationships/externalLink" Target="externalLinks/externalLink54.xml"/><Relationship Id="rId65" Type="http://schemas.openxmlformats.org/officeDocument/2006/relationships/externalLink" Target="externalLinks/externalLink59.xml"/><Relationship Id="rId73" Type="http://schemas.openxmlformats.org/officeDocument/2006/relationships/externalLink" Target="externalLinks/externalLink67.xml"/><Relationship Id="rId78" Type="http://schemas.openxmlformats.org/officeDocument/2006/relationships/externalLink" Target="externalLinks/externalLink72.xml"/><Relationship Id="rId81" Type="http://schemas.openxmlformats.org/officeDocument/2006/relationships/externalLink" Target="externalLinks/externalLink75.xml"/><Relationship Id="rId86" Type="http://schemas.openxmlformats.org/officeDocument/2006/relationships/externalLink" Target="externalLinks/externalLink80.xml"/><Relationship Id="rId94" Type="http://schemas.openxmlformats.org/officeDocument/2006/relationships/externalLink" Target="externalLinks/externalLink88.xml"/><Relationship Id="rId99" Type="http://schemas.openxmlformats.org/officeDocument/2006/relationships/externalLink" Target="externalLinks/externalLink93.xml"/><Relationship Id="rId101" Type="http://schemas.openxmlformats.org/officeDocument/2006/relationships/externalLink" Target="externalLinks/externalLink95.xml"/><Relationship Id="rId122" Type="http://schemas.openxmlformats.org/officeDocument/2006/relationships/externalLink" Target="externalLinks/externalLink116.xml"/><Relationship Id="rId130" Type="http://schemas.openxmlformats.org/officeDocument/2006/relationships/externalLink" Target="externalLinks/externalLink124.xml"/><Relationship Id="rId135" Type="http://schemas.openxmlformats.org/officeDocument/2006/relationships/externalLink" Target="externalLinks/externalLink129.xml"/><Relationship Id="rId143" Type="http://schemas.openxmlformats.org/officeDocument/2006/relationships/externalLink" Target="externalLinks/externalLink137.xml"/><Relationship Id="rId148" Type="http://schemas.openxmlformats.org/officeDocument/2006/relationships/externalLink" Target="externalLinks/externalLink142.xml"/><Relationship Id="rId151" Type="http://schemas.openxmlformats.org/officeDocument/2006/relationships/externalLink" Target="externalLinks/externalLink145.xml"/><Relationship Id="rId156" Type="http://schemas.openxmlformats.org/officeDocument/2006/relationships/externalLink" Target="externalLinks/externalLink150.xml"/><Relationship Id="rId164" Type="http://schemas.openxmlformats.org/officeDocument/2006/relationships/externalLink" Target="externalLinks/externalLink158.xml"/><Relationship Id="rId16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39" Type="http://schemas.openxmlformats.org/officeDocument/2006/relationships/externalLink" Target="externalLinks/externalLink33.xml"/><Relationship Id="rId109" Type="http://schemas.openxmlformats.org/officeDocument/2006/relationships/externalLink" Target="externalLinks/externalLink103.xml"/><Relationship Id="rId34" Type="http://schemas.openxmlformats.org/officeDocument/2006/relationships/externalLink" Target="externalLinks/externalLink28.xml"/><Relationship Id="rId50" Type="http://schemas.openxmlformats.org/officeDocument/2006/relationships/externalLink" Target="externalLinks/externalLink44.xml"/><Relationship Id="rId55" Type="http://schemas.openxmlformats.org/officeDocument/2006/relationships/externalLink" Target="externalLinks/externalLink49.xml"/><Relationship Id="rId76" Type="http://schemas.openxmlformats.org/officeDocument/2006/relationships/externalLink" Target="externalLinks/externalLink70.xml"/><Relationship Id="rId97" Type="http://schemas.openxmlformats.org/officeDocument/2006/relationships/externalLink" Target="externalLinks/externalLink91.xml"/><Relationship Id="rId104" Type="http://schemas.openxmlformats.org/officeDocument/2006/relationships/externalLink" Target="externalLinks/externalLink98.xml"/><Relationship Id="rId120" Type="http://schemas.openxmlformats.org/officeDocument/2006/relationships/externalLink" Target="externalLinks/externalLink114.xml"/><Relationship Id="rId125" Type="http://schemas.openxmlformats.org/officeDocument/2006/relationships/externalLink" Target="externalLinks/externalLink119.xml"/><Relationship Id="rId141" Type="http://schemas.openxmlformats.org/officeDocument/2006/relationships/externalLink" Target="externalLinks/externalLink135.xml"/><Relationship Id="rId146" Type="http://schemas.openxmlformats.org/officeDocument/2006/relationships/externalLink" Target="externalLinks/externalLink140.xml"/><Relationship Id="rId167" Type="http://schemas.openxmlformats.org/officeDocument/2006/relationships/theme" Target="theme/theme1.xml"/><Relationship Id="rId7" Type="http://schemas.openxmlformats.org/officeDocument/2006/relationships/externalLink" Target="externalLinks/externalLink1.xml"/><Relationship Id="rId71" Type="http://schemas.openxmlformats.org/officeDocument/2006/relationships/externalLink" Target="externalLinks/externalLink65.xml"/><Relationship Id="rId92" Type="http://schemas.openxmlformats.org/officeDocument/2006/relationships/externalLink" Target="externalLinks/externalLink86.xml"/><Relationship Id="rId162" Type="http://schemas.openxmlformats.org/officeDocument/2006/relationships/externalLink" Target="externalLinks/externalLink156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3.xml"/><Relationship Id="rId24" Type="http://schemas.openxmlformats.org/officeDocument/2006/relationships/externalLink" Target="externalLinks/externalLink18.xml"/><Relationship Id="rId40" Type="http://schemas.openxmlformats.org/officeDocument/2006/relationships/externalLink" Target="externalLinks/externalLink34.xml"/><Relationship Id="rId45" Type="http://schemas.openxmlformats.org/officeDocument/2006/relationships/externalLink" Target="externalLinks/externalLink39.xml"/><Relationship Id="rId66" Type="http://schemas.openxmlformats.org/officeDocument/2006/relationships/externalLink" Target="externalLinks/externalLink60.xml"/><Relationship Id="rId87" Type="http://schemas.openxmlformats.org/officeDocument/2006/relationships/externalLink" Target="externalLinks/externalLink81.xml"/><Relationship Id="rId110" Type="http://schemas.openxmlformats.org/officeDocument/2006/relationships/externalLink" Target="externalLinks/externalLink104.xml"/><Relationship Id="rId115" Type="http://schemas.openxmlformats.org/officeDocument/2006/relationships/externalLink" Target="externalLinks/externalLink109.xml"/><Relationship Id="rId131" Type="http://schemas.openxmlformats.org/officeDocument/2006/relationships/externalLink" Target="externalLinks/externalLink125.xml"/><Relationship Id="rId136" Type="http://schemas.openxmlformats.org/officeDocument/2006/relationships/externalLink" Target="externalLinks/externalLink130.xml"/><Relationship Id="rId157" Type="http://schemas.openxmlformats.org/officeDocument/2006/relationships/externalLink" Target="externalLinks/externalLink151.xml"/><Relationship Id="rId61" Type="http://schemas.openxmlformats.org/officeDocument/2006/relationships/externalLink" Target="externalLinks/externalLink55.xml"/><Relationship Id="rId82" Type="http://schemas.openxmlformats.org/officeDocument/2006/relationships/externalLink" Target="externalLinks/externalLink76.xml"/><Relationship Id="rId152" Type="http://schemas.openxmlformats.org/officeDocument/2006/relationships/externalLink" Target="externalLinks/externalLink146.xml"/><Relationship Id="rId19" Type="http://schemas.openxmlformats.org/officeDocument/2006/relationships/externalLink" Target="externalLinks/externalLink13.xml"/><Relationship Id="rId14" Type="http://schemas.openxmlformats.org/officeDocument/2006/relationships/externalLink" Target="externalLinks/externalLink8.xml"/><Relationship Id="rId30" Type="http://schemas.openxmlformats.org/officeDocument/2006/relationships/externalLink" Target="externalLinks/externalLink24.xml"/><Relationship Id="rId35" Type="http://schemas.openxmlformats.org/officeDocument/2006/relationships/externalLink" Target="externalLinks/externalLink29.xml"/><Relationship Id="rId56" Type="http://schemas.openxmlformats.org/officeDocument/2006/relationships/externalLink" Target="externalLinks/externalLink50.xml"/><Relationship Id="rId77" Type="http://schemas.openxmlformats.org/officeDocument/2006/relationships/externalLink" Target="externalLinks/externalLink71.xml"/><Relationship Id="rId100" Type="http://schemas.openxmlformats.org/officeDocument/2006/relationships/externalLink" Target="externalLinks/externalLink94.xml"/><Relationship Id="rId105" Type="http://schemas.openxmlformats.org/officeDocument/2006/relationships/externalLink" Target="externalLinks/externalLink99.xml"/><Relationship Id="rId126" Type="http://schemas.openxmlformats.org/officeDocument/2006/relationships/externalLink" Target="externalLinks/externalLink120.xml"/><Relationship Id="rId147" Type="http://schemas.openxmlformats.org/officeDocument/2006/relationships/externalLink" Target="externalLinks/externalLink141.xml"/><Relationship Id="rId168" Type="http://schemas.openxmlformats.org/officeDocument/2006/relationships/styles" Target="styles.xml"/><Relationship Id="rId8" Type="http://schemas.openxmlformats.org/officeDocument/2006/relationships/externalLink" Target="externalLinks/externalLink2.xml"/><Relationship Id="rId51" Type="http://schemas.openxmlformats.org/officeDocument/2006/relationships/externalLink" Target="externalLinks/externalLink45.xml"/><Relationship Id="rId72" Type="http://schemas.openxmlformats.org/officeDocument/2006/relationships/externalLink" Target="externalLinks/externalLink66.xml"/><Relationship Id="rId93" Type="http://schemas.openxmlformats.org/officeDocument/2006/relationships/externalLink" Target="externalLinks/externalLink87.xml"/><Relationship Id="rId98" Type="http://schemas.openxmlformats.org/officeDocument/2006/relationships/externalLink" Target="externalLinks/externalLink92.xml"/><Relationship Id="rId121" Type="http://schemas.openxmlformats.org/officeDocument/2006/relationships/externalLink" Target="externalLinks/externalLink115.xml"/><Relationship Id="rId142" Type="http://schemas.openxmlformats.org/officeDocument/2006/relationships/externalLink" Target="externalLinks/externalLink136.xml"/><Relationship Id="rId163" Type="http://schemas.openxmlformats.org/officeDocument/2006/relationships/externalLink" Target="externalLinks/externalLink157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19.xml"/><Relationship Id="rId46" Type="http://schemas.openxmlformats.org/officeDocument/2006/relationships/externalLink" Target="externalLinks/externalLink40.xml"/><Relationship Id="rId67" Type="http://schemas.openxmlformats.org/officeDocument/2006/relationships/externalLink" Target="externalLinks/externalLink61.xml"/><Relationship Id="rId116" Type="http://schemas.openxmlformats.org/officeDocument/2006/relationships/externalLink" Target="externalLinks/externalLink110.xml"/><Relationship Id="rId137" Type="http://schemas.openxmlformats.org/officeDocument/2006/relationships/externalLink" Target="externalLinks/externalLink131.xml"/><Relationship Id="rId158" Type="http://schemas.openxmlformats.org/officeDocument/2006/relationships/externalLink" Target="externalLinks/externalLink152.xml"/><Relationship Id="rId20" Type="http://schemas.openxmlformats.org/officeDocument/2006/relationships/externalLink" Target="externalLinks/externalLink14.xml"/><Relationship Id="rId41" Type="http://schemas.openxmlformats.org/officeDocument/2006/relationships/externalLink" Target="externalLinks/externalLink35.xml"/><Relationship Id="rId62" Type="http://schemas.openxmlformats.org/officeDocument/2006/relationships/externalLink" Target="externalLinks/externalLink56.xml"/><Relationship Id="rId83" Type="http://schemas.openxmlformats.org/officeDocument/2006/relationships/externalLink" Target="externalLinks/externalLink77.xml"/><Relationship Id="rId88" Type="http://schemas.openxmlformats.org/officeDocument/2006/relationships/externalLink" Target="externalLinks/externalLink82.xml"/><Relationship Id="rId111" Type="http://schemas.openxmlformats.org/officeDocument/2006/relationships/externalLink" Target="externalLinks/externalLink105.xml"/><Relationship Id="rId132" Type="http://schemas.openxmlformats.org/officeDocument/2006/relationships/externalLink" Target="externalLinks/externalLink126.xml"/><Relationship Id="rId153" Type="http://schemas.openxmlformats.org/officeDocument/2006/relationships/externalLink" Target="externalLinks/externalLink14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c00002\proj\Pickup\Ranger\MY%202004%20Cust%20Satisfation\Price\windows\TEMP\WINDOWS\TEMP\PCHV-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RM\2001%20TRMs\HK%20TRM%20Oct%2020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7.10.87.8\e.petr022\Infra\DEG\SGP\Planejamento%20e%20Controle\DPE\UT%20452%20-%20Salto%20Pil&#227;o\Relat&#243;rios\08%2002%20Fevereiro\Link%20Salto%20Pil&#227;o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rata-03\Projeto\2006\CRS%20616%20-%20Projeto%20Basico%20Restauracao%20-%20BR-430-030%20BA%20-%20DERBA\campo\Brumado-Sussuarana\lead\CARACT%20PAV%20EXISTENT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s\joelladislaudemelosousa\Library\Containers\com.microsoft.Excel\Data\Documents\Q:\USER\JOAO\PERFIL\BAL.PERFI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lzserv\Planejamento%20Financeiro\A-Eletrobr&#225;s\Auxiliares\A-Banco%20de%20Dados\Banco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vce-frbelroot\A_moi\Nouvelle%20organisation\Projets%20en%20cours\Projet%20EC12%20(P275)\Analyse%20financi&#232;re\IRR%20Beno&#238;t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PLSRV01\Files\DOCUME~1\sksiew\LOCALS~1\Temp\notesE1EF34\Aluminium%20Metal%20Price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larmu1\dcont\informe\RELATORIO%20EXECUTIVO\2004\%23REV%20ORC%202004\home\EMM16482\Orc2003\Custo%20de%20Produ&#231;&#227;o\Custo_indust\papel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Europe/Metal%20Plan/Alcan/99ARCOMetalPlan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slsa\juliosimoes\Europe\Metal%20Plan\Alcan\99LOGANMetalPlan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0_ATRIUM\PLANEJAMENTO\windows\TEMP\DCF%204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POWERS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y%20documents\MONTHLY\1997\mfgsch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teams.insidenovelis.com/my%20documents/MONTHLY/1997/mfgsch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Meus%20documentos/Meus%20Arquivos/2010/Plano%20b%20Athos/Controladoria/ITAMED/Relat&#243;rioConselho-Julho20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_RJ/GESTU$/DEPTO/GESTU/EMPREEND/90722/Acomp/Acomp_0799/OP079907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Europe/my%20documents/MONTHLY/1997/mfgsch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analysis%201.19(SHL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il.oak.aes.com/TEMP/Budget%20Task%20Force/cscve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slsa\juliosimoes\Europe\my%20documents\MONTHLY\1997\mfgsch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gardenparty\Orcamento\2008\2007\Or&#231;amento_2005\Planfin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ckers\DEPT\SSD\F%20&amp;%20A\Financial%20Reporting\Perfbook\Fy00\PSSOrder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SEGURAN&#199;A\Mensal\Acidentes-CVRD\ACID-PESSOAL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r1e1065\temp\My%20Documents\2y_Fcst\P&amp;A_Fcst\2kPA57A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Startup" Target="EXCEL/IMP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microsoft.com/office/2006/relationships/xlExternalLinkPath/xlPathMissing" Target="Fiesta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CCJMA9\USER1\DOC_EXCE\ESTATIST\E_AC_99\GEMIN\RECGMB99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vrdcjssv01\DADOS\Gasun\DOC_EXCE\ESTAT&#205;STICA\E_ac_01\E_ac_01\Difn\E_ac_00\Difn\FRQDFN99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borges\Desktop\Documents%20and%20Settings\borges\Configura&#231;&#245;es%20locais\Temporary%20Internet%20Files\OLK14\Documents%20and%20Settings\junqueir\Configura&#231;&#245;es%20locais\Temporary%20Internet%20Files\OLK5\Book1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Blackdiamonds\Model\Namisa_Valuation_Model_v52_na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gf-cub01\user\Cubat&#227;o\Per&#237;odo%20Base\Relatorio%202004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s1.volkswagen.com.br/Rafael/CKD%20-%20BRASIL/P272001CE-I-BMS-Mosolf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slsa\juliosimoes\custos\Corporate%20Finance\Planejamento%20Financeiro\2019\JSL%20-%20Or&#231;amento%202019%20-%20v0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apghnsp02\fmol\CBES\1600-1699\1675%20Hubbell%20Service%20Center%20Steel\Data\Analysis\Hubbell%20Stl%20Master%20Data%20File%2015Aug00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zagc-fls001\usuarios\bretas\Petrolina\PETROLINA\valuation2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uliosimoes-my.sharepoint.com/Users/lauro.neto/Desktop/DRE%20-%20SETA%20-%202018.xlsb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Y\C\ipea\Pib\pibr96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mpgodinho\Desktop\REFERENCIA%202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xls\Wow.xls" TargetMode="External"/></Relationships>
</file>

<file path=xl/externalLinks/_rels/externalLink41.xml.rels><?xml version="1.0" encoding="UTF-8" standalone="yes"?>
<Relationships xmlns="http://schemas.openxmlformats.org/package/2006/relationships"><Relationship Id="rId2" Type="http://schemas.microsoft.com/office/2019/04/relationships/externalLinkLongPath" Target="/Users/agarci20/Documents/Alessandra/agarci20/Alessandra/Agenda%20+%20Cards%20+%20Foto/Agenda_Bco_Cards/Users/agarci20/Documents/Alessandra/agarci20/P&amp;A/Transporte/Transit%20Time/Comparativo%20TT%20A&#233;reo%20x%20TT%20Rodovi&#225;rio%20Outubro%202014.xlsx?F61FD0D1" TargetMode="External"/><Relationship Id="rId1" Type="http://schemas.openxmlformats.org/officeDocument/2006/relationships/externalLinkPath" Target="file:///\\F61FD0D1\Comparativo%20TT%20A&#233;reo%20x%20TT%20Rodovi&#225;rio%20Outubro%202014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wvighy.MATRIZ\Configura&#231;&#245;es%20locais\Temporary%20Internet%20Files\OLK34\Prev%20Alcool2&#170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/Z:/1.Controladoria/Projetos/01.Modelo%20Foz/Modelo%20E&amp;Y/Modelo_Foz_Consolidacao_DRAFT_26072010.xlsm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LNEW\Projetos\Projetos\GEFCO\Carga%20Seca\Carga%20Seca%20PGT%20-%20Eqs.%203%20anos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b060\sales%20review\FORD\AutoSystem\Retail%20Databank\datatemp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ia\Marlise\__Certificacao%20ISO%209002\BC\Bases%20de%20Dados%20para%20Atualiza&#231;&#245;es\base%20RH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celoev/Desktop/2016/Controle%20Despesas/Solicita&#231;&#227;o%20de%20Cota&#231;&#227;o.xlsx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c00002\proj\Pickup\Ranger\MY%202004%20Cust%20Satisfation\Price\Prices\Volumes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iversified\Scotts\Execution\Market%20Update\Daily\SMG_Feedback_Template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uliosimoes-my.sharepoint.com/GESTAO%20INTERNA/Weekly%202005/New%20Weekly%202005/03%20Mar&#231;o%2005/Weekly%20CNH%202005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/Comercial/Gislene/Controle%20de%20propostas%202010%20teste/10%20-%20Propostas%20Outubro%2010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c00002\proj\carolina\2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EMINOVOS\CONTROLE%20DE%20FROTA\09-KM_Set_20\09_Controle%20de%20Frota_Set.20%20-%20PR&#201;VIA.xlsm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EMINOVOS\ESTOQUE\05%20-%202021\Estoque%20PATIO%20CS%20BRASIL%20JSL%20S.A%2012.05.2021.xlsb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padilla\my%20documents\Trucks\F-series\PN96\Special%20Projects\P225\FORD_WIZ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/app/CollabExcelInnerLoop.Prod_Americas_VSO_549ffc33_186532_4/bin/sandbox/Middle%20Office/Geral/Indicadores%20Financeiros/Indicadores%20Economicos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app/CollabExcelInnerLoop.Prod_Americas_VSO_549ffc33_186532_4/bin/sandbox/Front%20Office/Caixa/Benchmark/Benchmark%20BLPV2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C:/EYFRPARISFS002/corpfin/Documents%20and%20Settings/agarcin.FREY-U/My%20Documents/MODELES/WACC%20Equant%20EY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MPORTSTWO\General\Ian%20Malcolm\CAUCEDO_3\Labour%20and%20operations\TECHNICAL%20&amp;%20OP%20LABOUR%20MODEL%20FOR%20CAUCEDO_extract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GUIDO\ACTUAL\EXPL'98\MKT_REP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cc43054\margins\07-%20July\July%20Actual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AT\Projetos\Documents%20and%20Settings\javalent\Local%20Settings\Temporary%20Internet%20Files\OLK2012\P272001CE-I-AP-READ-TODOS-bgt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b060\sales%20review\Agostinho\Agostinho\Tavares\Sales_Review\April_99\INC120P(4+8).xlk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ynara\c\Documents%20and%20Settings\Cynara%20Viana\IC_PESADOS_OUTUBRO_2003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ynara\c\Documents%20and%20Settings\Cynara%20Viana\IC_GER_SETEMBRO_2003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/Business%20Control/1.%20Novos%20Diretorios/8.%20Ferramentas/2.%20Macros/Macro_Exportar_Template_Budget_2013%2008_10_12.xlsb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slsa\juliosimoes\SUPRIMEN\LOGISTICA\LOGISTICA%20NACIONAL\2.%20NEGOCIA&#199;&#213;ES\2.1.%20Eletro\2.1.1.%20Outbound%20FTL\2016\Projeto%20Outbound\3%20Propostas\80%25%20Volume\Round%201\AGV%20-%20Anexo%20B1%20-%20Planilha%20de%20Cotacao%20R1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s\Carrefour\Princing%20Carrefour\CURTIS\GM\ARGENTIN\PROPOSAL\ARGRTE$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BD%20Auto\5_In%20process\GM%20-%20SCS%20-%20Milk%20Run%20Produtivo%200314215%20e%200314373\Fase%207%20-%20Round%204%20Final%202\20090412%201600%20-%20Bc%20Rotas%20FTL,%20Mang%20Fee%20e%20Residentes.xlsx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LNEW\Projetos\Projetos\ThyssenKrupp\0039.00\Proj-Sinerg-TKBrasil-PROPOSTA%20ASL%20III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bruno.queiroz\Meus%20documentos\Unilever\CE%2056%20-%20Avipal\Avalia&#231;&#227;o%20CE%20Vers&#227;o%20Geral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c00002\proj\carolina\Spider\C%20Spider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mpgodinho\Desktop\PRICES%20MAGNETI%20MARELLI.xlsx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c00002\proj\WINDOWS\TEMP\FPV-2001-FA_Colombia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b060\sales%20review\W&amp;L%20by%20Maker%20Standard2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c00002\proj\Marcelo\My%20Documents\2004\Actual\March\2004%20Mar%20Actual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uliosimoes-my.sharepoint.com/Users/leandro.almeida/Desktop/Escopo%20de%20Custo%20de%20Manut.%20por%20Modelo.xlsx" TargetMode="External"/></Relationships>
</file>

<file path=xl/externalLinks/_rels/externalLink78.xml.rels><?xml version="1.0" encoding="UTF-8" standalone="yes"?>
<Relationships xmlns="http://schemas.openxmlformats.org/package/2006/relationships"><Relationship Id="rId2" Type="http://schemas.microsoft.com/office/2019/04/relationships/externalLinkLongPath" Target="https://tiadminmanserv.sharepoint.com/Users/andre.fugita/Documents/Or&#231;amentos/2014/FAFEN-PR/0842-14-Convite1625554.14.8-ID7001372162-Manut.Industrial_Predial/Proposta/PR-0842-14_FAFEN-PR_Manut.Industrial_Predial.rev2.xlsm?CD308D8F" TargetMode="External"/><Relationship Id="rId1" Type="http://schemas.openxmlformats.org/officeDocument/2006/relationships/externalLinkPath" Target="file:///\\CD308D8F\PR-0842-14_FAFEN-PR_Manut.Industrial_Predial.rev2.xlsm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uliosimoes-my.sharepoint.com/Thais/Projeto%20Saturno/P&#243;s%20Assinatura/Forma&#231;&#227;o%20de%20Pre&#231;os/Loca&#231;&#227;o%20de%20Ve&#237;culos/Ve&#237;culos%20Leves/Planilha%20de%20Custo%20Modelo%20v36_16_07_2015%20-%20F.I..xlsm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lison.miyazaki/Documents/JSL/3.%20Projetos/CLIENTES%20JSL/XCELIS/274-16%20-%20Armazenagem%20SP/4-FORMA&#199;&#195;O%20DE%20PRE&#199;OS/274-16%20-%20Forma&#231;&#227;o%20de%20Pre&#231;os%20-%20Armazenagem%20SP%20REV00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gas11\UPE\DOCUME~1\LUIZRA~1\LOCALS~1\Temp\Temporary%20Directory%201%20for%20WBS_Custos_v32.zip\DOCUME~1\CHRIST~1.HIN\LOCALS~1\Temp\Rar$DI00.388\WBS%20Custos%20v07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2.%20Files\13.%20Comgas\WBS_Custos_Ramif_68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EXCEL\97BUDGET\OBII\CHEESE\OBIISTD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/C:/Users/Mais.im/OneDrive/Crescento/2%20-%20Pessoa%20Jur&#237;dica/2%20-%20Projetos/0%20-%20Em%20andamento/5%20-%20JSL%20(BA052)/1%20-%20Modelo%20Financeiro/Projeto%20JSL%20-%20Modelo%20Financeiro%20-%2025jun18%20-%20v5.xlsm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llison.miyazaki\Documents\JSL\3.%20Projetos\CLIENTES%20SCHIO\RECKITT%20BENCKISER\230-16%20-%20Transfer&#234;ncia%20e%20Distribui&#231;&#227;o\4-FORMA&#199;&#195;O%20DE%20PRE&#199;OS\Comum\Pldf\Proje&#231;&#227;o\Longo%20Prazo\PEN%202008\Base%20de%20dados\Pasta1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/Capex/2004/Capex/EATON%20PROJECT/251104/BC%20Apresentada%20V_%2012-11_V%20Mais%20faixas%20V_%205%20anos%20-%20bck_3&#176;turno_old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USER2\MERCADO\ESCORT\MARKETNG\CABRIO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rj02\geral\DOCUME~1\ALEXAN~1.FRI\CONFIG~1\Temp\Unigel%20-%20Resposta%20RFQ%20-%20LDN%20-%20Embratel%20-%20Target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5081\aroncon\A_USRS\Aroncon\1997\9%233\Income%20Budget\1998%20Budget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11_PROJETOS%20JSL%202023\PROJETOS%20CSB\12371%20-%20SUPELRO%20PE6122022ARP\FORMA&#199;&#195;O%20DE%20PRE&#199;O\12371%20-%20SUPELRO%20PE6122022ARP%20REV20%20EB%20-%20FINAL%20PREG&#195;O%20-%20DILIG&#202;NCIA%20COMPOSI&#199;&#195;O%20DE%20CUSTO.xlsm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.196.140.100\PROFITS\2000\03-March\Outlook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slsa\juliosimoes\Locacao_Publica\SEMINOVOS\CONTROLES\Intelig&#234;ncia%20de%20mercado\Tabelas%20FIPE\Previs&#245;es%20de%20venda\Motor_Predi&#231;&#227;o%20de%20pre&#231;o%20de%20mercado%20e%20venda%20de%20ve&#237;culos%20CS%20Brasil.xlsx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9246\e\WINDOWS\TEMP\WINDOWS\TEMP\My%20Documents\Berit\EU%20C170\SVT\svt1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LNEW\Projetos\Projetos\GMB\VSCs\Planilhas%20de%20Dimensionamento\VSC%20SBC\Implanta&#231;&#227;o\SP%20-%20Implanta&#231;&#227;o%20-%20Corre&#231;&#227;o%20Cap.%20Giro%2045d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c00002\proj\My%20Documents\Lotes%20Econ&#244;micos\Estudos%20Mensais\Abril03\Graficos_Abril03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cn.ds.volvo.net\vlc-cta\VLCPROJ01\027381\01.%20PURCHASING%20ACTIVITIES\2013\247%20-%20RFQ%20-%20LTL-FTL%20SOUTH%20&amp;%20SOUTHEAST%20OF%20BRAZIL%20-%20VDB%20&amp;%20VCE%20PLANTS\Price%20Sheet\Bid+Form-VolvoGroup-RFQ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TRATOS\C2051-CAPEX%20E%20OPEX%20DA%20BA-052-JSL\OR&#199;AMENTO\Rotina.xlsx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slsa\juliosimoes\custos\Corporate%20Finance\Apresenta&#231;&#227;o%20Conselho\2018\04%20-%20Abril\01.Log&#237;stica\Logistica%20sem%20GTF%20-%20Dre%20or&#231;ado.xlsx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c00002\proj\My%20Documents\Lotes%20Econ&#244;micos\Estudos%20Mensais\Maio03\Descontos%20por%20Pedido_Maio03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uliosimoes-my.sharepoint.com/Projetos_Julio%20Sim&#245;es/Volvo/20110702%20-%20Transportes%20e%20Armazenagem%20de%20M&#225;quinas/Forma&#231;&#227;o%20de%20Pre&#231;o/rev%2000/Forma&#231;&#227;o%20de%20Pre&#231;o%20MAQ%20VOLVO_JSL.xlsx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uliosimoes-my.sharepoint.com/Thais/Projeto%20Saturno/P&#243;s%20Assinatura/Forma&#231;&#227;o%20de%20Pre&#231;os/FP_Projeto%20Saturno.xlsb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RCEIROS\LOCA&#199;AO_VE&#205;CULOS_EQUIPAMENTOS_CONTROLE_URBANO_BANGU_ILHA_CENTRO_2011\NOVO_BANGU_E_ILHA_COMISSAO\MANEJO_ARBOREO\DESP%20-%20EstOr&#231;ament&#225;ria_Poda_Mar2012_SIMULA&#199;&#195;O_simula&#231;&#227;o_guindaste%2020t_ebas_9t_01_10_2012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9246\e\WINDOWS\TEMP\WINDOWS\TEMP\My%20Documents\Berit\SVT\showroom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c00002\proj\WINDOWS\Temporary%20Internet%20Files\OLK3310\BV2264N%20Deliverable%20Status31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claudino_borges\AppData\Local\Microsoft\Windows\Temporary%20Internet%20Files\Content.Outlook\42W8L9GA\Valoraserver\projetos\TELECOM\MODELS\PUBLISHED_MODELS\COLT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c00002\proj\SITE\ACCURACY\BPR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fab.ford.com:2090/2000%20Actual%20Margin/Input%20from%20Areas/April00/Freight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Acesso_Geral\Eng_Industrial\5.PIP\PIP%202007\PIP%20Model%202007%20-%20AAM%20do%20Brasil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AULA\FORECAST\2_10\SALES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OMUN\GARAGE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c1328pt110b\from%20areas\Ford\1997\Actual\Actual%201997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5198\my%20computer\FORD\1997\Cost\Actual\Absolutes%20Split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c00002\proj\WINDOWS\TEMP\VICTOR\EXCEL\FLASH\FCOL\3ATTACH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c1328pt110b\from%20areas\Trevisan\97_4m08\97_4m08_pfx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microsoft.com/office/2006/relationships/xlExternalLinkPath/xlPathMissing" Target="volfcst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4211\c\My%20Documents\Fabio\633\SBR9975_633_0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1024\profit%20analy\Profit%20Analysis\2001%20Target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slsa\juliosimoes\PDF\Carga%20PDF%202016\_Passo%203\A%20-%20PDF%2001.2017\-%20Consolidado%20JSLSA_Concession&#225;rias_Locadora_Financeiro.xlsm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r1e1065\temp\My%20Documents\2001_Fcst\P&amp;A_Fcst\BPlan_Bgt(ACSG%2012_0)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b138\c\windows\TEMP\Transfer\Programs\Ford99(8p4)Final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b138\c\windows\TEMP\W&amp;L%20by%20Maker%20Standard2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4162\d\2000%20B.Plan\August%20Dev\Margins\2002_6%20(BP)%20Domestic\Dev_02_06_BP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rsilva\Meus%20documentos\Simula&#231;&#245;es\Simula&#231;&#227;o%20SCJ_Maroni_Sergio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uliosimoes-my.sharepoint.com/DOCUME~1/RDPACH~1.TNT/CONFIG~1/Temp/C.Lotus.Notes.Data/RH_2006_Original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elipepa/AppData/Local/Microsoft/Windows/INetCache/Content.Outlook/XRLK8BV2/HIST&#211;RICO%20DE%20%20VENDAS%202018-2019.xlsm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os_Julio%20Sim&#245;es/Volkswagen/Projeto%20LSP%20Taubat&#233;%20Mar%20-%2009/Forma&#231;&#227;o%20de%20pre&#231;os/Revis&#227;o%2002%20-%2023.06.09/Proposta%20Logistica%20Taubat&#233;%20rev.01.xls" TargetMode="External"/></Relationships>
</file>

<file path=xl/externalLinks/_rels/externalLink127.xml.rels><?xml version="1.0" encoding="UTF-8" standalone="yes"?>
<Relationships xmlns="http://schemas.openxmlformats.org/package/2006/relationships"><Relationship Id="rId2" Type="http://schemas.microsoft.com/office/2019/04/relationships/externalLinkLongPath" Target="/Users/allison.miyazaki/Documents/JSL/3.%20Projetos/CLIENTES%20SCHIO/RECKITT%20BENCKISER/230-16%20-%20Transfer&#234;ncia%20e%20Distribui&#231;&#227;o/4-FORMA&#199;&#195;O%20DE%20PRE&#199;OS/Comum/Pldf/Proje&#231;&#227;o/Longo%20Prazo/PEN%202008/Base%20de%20dados/Pasta1.xls?251E5DEF" TargetMode="External"/><Relationship Id="rId1" Type="http://schemas.openxmlformats.org/officeDocument/2006/relationships/externalLinkPath" Target="file:///\\251E5DEF\Pasta1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LNEW\Projetos\Projetos\ARMOR\0040.00\Armor%20III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p9086\weekly98\Mar\wlinks03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UARIOS\WILSON\Di_Visit1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uliosimoes-my.sharepoint.com/Fretamento/VW%20-%20BID%202012/Forma&#231;&#227;o%20de%20Pre&#231;os/Forma&#231;&#227;o%20de%20Pre&#231;o%20-%20VW%20SBC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uliosimoes-my.sharepoint.com/JSL/Tecnologia%20Embarcada/Arquivo%20Morto/forma&#231;&#227;oPre&#231;os%20-%20Bysat.xlsx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ustavo\Apresenta&#231;&#227;o%20Pitinga%20fev03\AN&#193;LISE%20DE%20PROCESSO%20PITINGA%202003\Planejamento%20e%20Controle\Itens%20de%20controle\Gr&#225;ficos%20de%20itens%20de%20Controle_Jan03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abri\OneDrive\Crescento%20-%20One%20Drive\2%20-%20Pessoa%20Jur&#237;dica\01.%20Projetos\1%20-%20Em%20andamento\5%20-%20Saber%20em%20Rede\4%20-%20Modelo%20Financeiro%20-%202&#170;%20vers&#227;o\19.%20BP.25.05%20(DCF).xlsx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/C:/Users/Gabriel/Desktop/Crescento/Projeto%20Posto%20ALP/Projeto%20Liquiport%20-%20Modelo%20Financeiro%2022mar18%20-%20v1.xlsb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/Real%20Estate/_Shopping%20Centers/Almeida%20Junior/Projeto%20Singolare%20II/Financial%20analysis/(130204)%20Singolare%20II%20-%20Novo%20cen&#225;rio%20de%20d&#237;vida.xlsx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bslfil002\hj002702$O$\xNSN\_GP_Logistics%20Services\_Warehouse_HUB_DOP\Contracts\Brazil\Tabelle%20von%20WH%20Rate%20Template%20Brazil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/WILLIAN%20GUTIERREZ/PTA/Base%20de%20Custo/Base%20de%20Custos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pulnerj/Configura&#231;&#245;es%20locais/Temporary%20Internet%20Files/OLK5A/FPR-0123%20-%20Saidas%20de%20NF%20Renault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omum\Pldf\Proje&#231;&#227;o\Longo%20Prazo\PEN%202008\Base%20de%20dados\Pasta1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\depto\Analise\EMPRESAS\Water\Sanepar\prjbrs2001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easury\PMD_DISR\FMVAdailyresc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c13280pv701.ba.ford.com\AAMANCIO\Alessandro\2001%20BPlan\Industry%20Forecast%20(5+7)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gas11\UPE\Documents%20and%20Settings\Luiz%20Ramos\My%20Documents\Accenture\UPE\KPIs%20e%20Benchmarks\WBS%20Mod03%20KPIs%20v05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GLOBAL%20LOGISTICS\Logistics%20Services%20Contracting\LAR%20Bids\2014%20Projects\RFQ001-14%20-%20Inbound%20Brasil\Bidders\Recomenda&#231;&#227;o\Analise%20Econ&#244;mica%202&#176;%20RoundV2.xlsx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auro.andrade/Desktop/PROJETOS/2015/CNH/145-15%20-%20Inbound/5%20-%20EDITAL/BID%20Inbound%20Brasil%20-%20Tabela%20final%20BID%20...xlsx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webb.com.br/JOSE%20CELANI/Projeto%20Tupy/Frente%20CEs/An&#225;lise%20Faseamentos/OUTBOUND_JLLE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0.10.5\departamento\DOCUME~1\Silvimar\CONFIG~1\Temp\Faturamento%20Renault%20Agos%2004%20CVP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nco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ichelle.doeberiener/My%20Documents/2910%20ROYSTON%20PO33694.xlsx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/CEVA/Jefferson/AAM/Planejamento/Planejamento%20Mestre%20de%20Produ&#231;&#227;o%20-%20Junho-07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b0038131\Publico\Caldeira%20Gotaverken\Estoque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.196.140.100\PROFITS\2000\03-March\MgmMetrics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redit%20limits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ulo-pc\D\Matriz\Comercial\Area%20de%20PROJETOS\VINC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caranda\gesuc\DOCUME~1\obento\CONFIG~1\Temp\OR&#199;2003%20pre&#231;os%20insumos%20fb%20e%20mucuri%20%201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y%20Received%20Files\Juros%20sobre%20o%20Capital%20Pr&#243;prio%20-%20Dez.03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7140%20Patrim&#244;nio%20L&#237;quido%20-%2030%2009%202003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RAP\DUMMY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Engelog\Controle%20de%20Contratos%20atualizado%20at&#233;%2025.05.200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PRODUCTION"/>
      <sheetName val="SUMMARY"/>
      <sheetName val="FESTIVA"/>
      <sheetName val="FIESTA"/>
      <sheetName val="LASER (2001)"/>
      <sheetName val="LASER (2002)"/>
      <sheetName val="IMPORTS CAR"/>
      <sheetName val="RANGER"/>
      <sheetName val="PN-96 4x2"/>
      <sheetName val="PN-96 4X4"/>
      <sheetName val="P-131"/>
      <sheetName val="H-215"/>
      <sheetName val="U-207"/>
      <sheetName val="U-150"/>
      <sheetName val="U-152"/>
      <sheetName val="TRUCKS B.U."/>
      <sheetName val="PCHV-01"/>
      <sheetName val="Summary Rev. (2)"/>
      <sheetName val="TD Heavies-Mode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>
        <row r="37">
          <cell r="C37" t="str">
            <v xml:space="preserve">  -UNITS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T37">
            <v>0</v>
          </cell>
          <cell r="V37" t="str">
            <v>WHOLESALE</v>
          </cell>
          <cell r="W37" t="str">
            <v xml:space="preserve">  -UNITS</v>
          </cell>
          <cell r="Z37">
            <v>-9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-9</v>
          </cell>
          <cell r="AN37">
            <v>0</v>
          </cell>
        </row>
        <row r="38">
          <cell r="C38" t="str">
            <v xml:space="preserve">  -DSR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T38">
            <v>0</v>
          </cell>
          <cell r="V38" t="str">
            <v>PRODUCTION</v>
          </cell>
          <cell r="W38" t="str">
            <v xml:space="preserve">  -UNITS</v>
          </cell>
          <cell r="Z38">
            <v>26</v>
          </cell>
          <cell r="AA38">
            <v>75</v>
          </cell>
          <cell r="AB38">
            <v>0</v>
          </cell>
          <cell r="AC38">
            <v>0</v>
          </cell>
          <cell r="AD38">
            <v>21</v>
          </cell>
          <cell r="AE38">
            <v>27</v>
          </cell>
          <cell r="AF38">
            <v>24</v>
          </cell>
          <cell r="AG38">
            <v>30</v>
          </cell>
          <cell r="AH38">
            <v>7</v>
          </cell>
          <cell r="AI38">
            <v>31</v>
          </cell>
          <cell r="AJ38">
            <v>33</v>
          </cell>
          <cell r="AK38">
            <v>21</v>
          </cell>
          <cell r="AL38">
            <v>295</v>
          </cell>
          <cell r="AN38">
            <v>18.900000000000002</v>
          </cell>
        </row>
        <row r="39">
          <cell r="C39" t="str">
            <v xml:space="preserve">  -UNITS</v>
          </cell>
          <cell r="F39">
            <v>-269</v>
          </cell>
          <cell r="G39">
            <v>153</v>
          </cell>
          <cell r="H39">
            <v>143</v>
          </cell>
          <cell r="I39">
            <v>45</v>
          </cell>
          <cell r="J39">
            <v>25</v>
          </cell>
          <cell r="K39">
            <v>24</v>
          </cell>
          <cell r="L39">
            <v>99</v>
          </cell>
          <cell r="M39">
            <v>67</v>
          </cell>
          <cell r="N39">
            <v>69</v>
          </cell>
          <cell r="O39">
            <v>75</v>
          </cell>
          <cell r="P39">
            <v>77</v>
          </cell>
          <cell r="Q39">
            <v>70</v>
          </cell>
          <cell r="R39">
            <v>578</v>
          </cell>
          <cell r="T39">
            <v>63</v>
          </cell>
          <cell r="W39" t="str">
            <v xml:space="preserve">  -JPD</v>
          </cell>
          <cell r="Z39">
            <v>1.2380952380952381</v>
          </cell>
          <cell r="AA39">
            <v>4.166666666666667</v>
          </cell>
          <cell r="AB39">
            <v>0</v>
          </cell>
          <cell r="AC39">
            <v>0</v>
          </cell>
          <cell r="AD39">
            <v>0.875</v>
          </cell>
          <cell r="AE39">
            <v>1.173913043478261</v>
          </cell>
          <cell r="AF39">
            <v>1.2</v>
          </cell>
          <cell r="AG39">
            <v>1.2</v>
          </cell>
          <cell r="AH39">
            <v>1.1666666666666667</v>
          </cell>
          <cell r="AI39">
            <v>1.3478260869565217</v>
          </cell>
          <cell r="AJ39">
            <v>1.375</v>
          </cell>
          <cell r="AK39">
            <v>1.4</v>
          </cell>
          <cell r="AN39">
            <v>1.26</v>
          </cell>
        </row>
        <row r="40">
          <cell r="C40" t="str">
            <v xml:space="preserve">  -UNITS</v>
          </cell>
          <cell r="F40">
            <v>898</v>
          </cell>
          <cell r="G40">
            <v>715</v>
          </cell>
          <cell r="H40">
            <v>691</v>
          </cell>
          <cell r="I40">
            <v>408</v>
          </cell>
          <cell r="J40">
            <v>754</v>
          </cell>
          <cell r="K40">
            <v>909</v>
          </cell>
          <cell r="L40">
            <v>760</v>
          </cell>
          <cell r="M40">
            <v>966</v>
          </cell>
          <cell r="N40">
            <v>286</v>
          </cell>
          <cell r="O40">
            <v>1012</v>
          </cell>
          <cell r="P40">
            <v>1063</v>
          </cell>
          <cell r="Q40">
            <v>690</v>
          </cell>
          <cell r="R40">
            <v>9152</v>
          </cell>
          <cell r="T40">
            <v>621</v>
          </cell>
          <cell r="V40" t="str">
            <v>COMPANY INVENTORY</v>
          </cell>
          <cell r="W40" t="str">
            <v xml:space="preserve">  -UNITS</v>
          </cell>
          <cell r="Y40">
            <v>0</v>
          </cell>
          <cell r="Z40">
            <v>35</v>
          </cell>
          <cell r="AA40">
            <v>110</v>
          </cell>
          <cell r="AB40">
            <v>110</v>
          </cell>
          <cell r="AC40">
            <v>110</v>
          </cell>
          <cell r="AD40">
            <v>131</v>
          </cell>
          <cell r="AE40">
            <v>158</v>
          </cell>
          <cell r="AF40">
            <v>182</v>
          </cell>
          <cell r="AG40">
            <v>212</v>
          </cell>
          <cell r="AH40">
            <v>219</v>
          </cell>
          <cell r="AI40">
            <v>250</v>
          </cell>
          <cell r="AJ40">
            <v>283</v>
          </cell>
          <cell r="AK40">
            <v>304</v>
          </cell>
          <cell r="AN40">
            <v>273.60000000000002</v>
          </cell>
        </row>
        <row r="41">
          <cell r="C41" t="str">
            <v xml:space="preserve">  -JPD</v>
          </cell>
          <cell r="F41">
            <v>44.9</v>
          </cell>
          <cell r="G41">
            <v>35.75</v>
          </cell>
          <cell r="H41">
            <v>34.549999999999997</v>
          </cell>
          <cell r="I41">
            <v>20.399999999999999</v>
          </cell>
          <cell r="J41">
            <v>37.700000000000003</v>
          </cell>
          <cell r="K41">
            <v>45.45</v>
          </cell>
          <cell r="L41">
            <v>38</v>
          </cell>
          <cell r="M41">
            <v>48.3</v>
          </cell>
          <cell r="N41">
            <v>14.3</v>
          </cell>
          <cell r="O41">
            <v>50.6</v>
          </cell>
          <cell r="P41">
            <v>53.15</v>
          </cell>
          <cell r="Q41">
            <v>69</v>
          </cell>
          <cell r="R41">
            <v>40</v>
          </cell>
          <cell r="T41">
            <v>62.1</v>
          </cell>
          <cell r="W41" t="str">
            <v xml:space="preserve">  -SUPPLY DAYS</v>
          </cell>
          <cell r="X41" t="str">
            <v xml:space="preserve"> 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N41">
            <v>0</v>
          </cell>
        </row>
        <row r="42">
          <cell r="C42" t="str">
            <v xml:space="preserve">  -UNITS</v>
          </cell>
          <cell r="E42">
            <v>202</v>
          </cell>
          <cell r="F42">
            <v>1369</v>
          </cell>
          <cell r="G42">
            <v>1931</v>
          </cell>
          <cell r="H42">
            <v>2479</v>
          </cell>
          <cell r="I42">
            <v>2842</v>
          </cell>
          <cell r="J42">
            <v>3571</v>
          </cell>
          <cell r="K42">
            <v>4456</v>
          </cell>
          <cell r="L42">
            <v>5117</v>
          </cell>
          <cell r="M42">
            <v>6016</v>
          </cell>
          <cell r="N42">
            <v>6233</v>
          </cell>
          <cell r="O42">
            <v>7170</v>
          </cell>
          <cell r="P42">
            <v>8156</v>
          </cell>
          <cell r="Q42">
            <v>8776</v>
          </cell>
          <cell r="T42">
            <v>7898.4000000000005</v>
          </cell>
          <cell r="V42" t="str">
            <v>DEALER STOCK</v>
          </cell>
          <cell r="W42" t="str">
            <v xml:space="preserve">  -UNITS</v>
          </cell>
          <cell r="Y42">
            <v>9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N42">
            <v>0</v>
          </cell>
        </row>
        <row r="43">
          <cell r="C43" t="str">
            <v xml:space="preserve">  -SUPPLY DAYS</v>
          </cell>
          <cell r="D43" t="str">
            <v xml:space="preserve"> </v>
          </cell>
          <cell r="F43">
            <v>178.95424836601308</v>
          </cell>
          <cell r="G43">
            <v>270.06993006993008</v>
          </cell>
          <cell r="H43">
            <v>1101.7777777777778</v>
          </cell>
          <cell r="I43">
            <v>2273.6</v>
          </cell>
          <cell r="J43">
            <v>2975.8333333333335</v>
          </cell>
          <cell r="K43">
            <v>900.20202020202021</v>
          </cell>
          <cell r="L43">
            <v>1527.4626865671642</v>
          </cell>
          <cell r="M43">
            <v>1743.768115942029</v>
          </cell>
          <cell r="N43">
            <v>1662.1333333333334</v>
          </cell>
          <cell r="O43">
            <v>1862.3376623376623</v>
          </cell>
          <cell r="P43">
            <v>1864.2285714285715</v>
          </cell>
          <cell r="Q43">
            <v>3583.2802768166089</v>
          </cell>
          <cell r="T43">
            <v>3224.952249134948</v>
          </cell>
          <cell r="W43" t="str">
            <v xml:space="preserve">  -SUPPLY DAYS</v>
          </cell>
          <cell r="X43" t="str">
            <v xml:space="preserve"> 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N43">
            <v>0</v>
          </cell>
        </row>
        <row r="44">
          <cell r="C44" t="str">
            <v xml:space="preserve">  -UNITS</v>
          </cell>
          <cell r="E44">
            <v>505</v>
          </cell>
          <cell r="F44">
            <v>236</v>
          </cell>
          <cell r="G44">
            <v>389</v>
          </cell>
          <cell r="H44">
            <v>532</v>
          </cell>
          <cell r="I44">
            <v>577</v>
          </cell>
          <cell r="J44">
            <v>602</v>
          </cell>
          <cell r="K44">
            <v>626</v>
          </cell>
          <cell r="L44">
            <v>725</v>
          </cell>
          <cell r="M44">
            <v>792</v>
          </cell>
          <cell r="N44">
            <v>861</v>
          </cell>
          <cell r="O44">
            <v>936</v>
          </cell>
          <cell r="P44">
            <v>1013</v>
          </cell>
          <cell r="Q44">
            <v>1083</v>
          </cell>
          <cell r="T44">
            <v>974.7</v>
          </cell>
          <cell r="V44" t="str">
            <v>CATALOGO: RANGER 4X4 4.0L V6</v>
          </cell>
          <cell r="X44" t="str">
            <v>9A7</v>
          </cell>
          <cell r="Z44" t="str">
            <v xml:space="preserve"> </v>
          </cell>
          <cell r="AA44" t="str">
            <v xml:space="preserve"> </v>
          </cell>
          <cell r="AN44">
            <v>0</v>
          </cell>
        </row>
        <row r="45">
          <cell r="C45" t="str">
            <v xml:space="preserve">  -SUPPLY DAYS</v>
          </cell>
          <cell r="D45" t="str">
            <v xml:space="preserve"> 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-2</v>
          </cell>
          <cell r="T45">
            <v>-1.8</v>
          </cell>
          <cell r="V45" t="str">
            <v>RETAIL SALES</v>
          </cell>
          <cell r="W45" t="str">
            <v xml:space="preserve">  -UNITS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N45">
            <v>0</v>
          </cell>
        </row>
        <row r="46">
          <cell r="C46" t="str">
            <v>- CARS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T46">
            <v>0</v>
          </cell>
          <cell r="W46" t="str">
            <v xml:space="preserve">  -DSR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N46">
            <v>0</v>
          </cell>
        </row>
        <row r="47">
          <cell r="C47" t="str">
            <v>- TRUCKS</v>
          </cell>
          <cell r="F47">
            <v>21</v>
          </cell>
          <cell r="G47">
            <v>15</v>
          </cell>
          <cell r="H47">
            <v>11</v>
          </cell>
          <cell r="I47">
            <v>4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51</v>
          </cell>
          <cell r="T47">
            <v>0</v>
          </cell>
          <cell r="V47" t="str">
            <v>WHOLESALE</v>
          </cell>
          <cell r="W47" t="str">
            <v xml:space="preserve">  -UNITS</v>
          </cell>
          <cell r="Z47">
            <v>-21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-21</v>
          </cell>
          <cell r="AN47">
            <v>0</v>
          </cell>
        </row>
        <row r="48">
          <cell r="C48" t="str">
            <v>- TOTAL</v>
          </cell>
          <cell r="F48">
            <v>21</v>
          </cell>
          <cell r="G48">
            <v>15</v>
          </cell>
          <cell r="H48">
            <v>11</v>
          </cell>
          <cell r="I48">
            <v>4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51</v>
          </cell>
          <cell r="T48">
            <v>0</v>
          </cell>
          <cell r="V48" t="str">
            <v>PRODUCTION</v>
          </cell>
          <cell r="W48" t="str">
            <v xml:space="preserve">  -UNITS</v>
          </cell>
          <cell r="Z48">
            <v>33</v>
          </cell>
          <cell r="AA48">
            <v>52</v>
          </cell>
          <cell r="AB48">
            <v>12</v>
          </cell>
          <cell r="AC48">
            <v>21</v>
          </cell>
          <cell r="AD48">
            <v>36</v>
          </cell>
          <cell r="AE48">
            <v>35</v>
          </cell>
          <cell r="AF48">
            <v>30</v>
          </cell>
          <cell r="AG48">
            <v>38</v>
          </cell>
          <cell r="AH48">
            <v>9</v>
          </cell>
          <cell r="AI48">
            <v>40</v>
          </cell>
          <cell r="AJ48">
            <v>41</v>
          </cell>
          <cell r="AK48">
            <v>26</v>
          </cell>
          <cell r="AL48">
            <v>373</v>
          </cell>
          <cell r="AN48">
            <v>23.400000000000002</v>
          </cell>
        </row>
        <row r="49">
          <cell r="C49" t="str">
            <v>- CARS</v>
          </cell>
          <cell r="F49" t="e">
            <v>#DIV/0!</v>
          </cell>
          <cell r="G49" t="e">
            <v>#DIV/0!</v>
          </cell>
          <cell r="H49" t="e">
            <v>#DIV/0!</v>
          </cell>
          <cell r="I49" t="e">
            <v>#DIV/0!</v>
          </cell>
          <cell r="J49" t="e">
            <v>#DIV/0!</v>
          </cell>
          <cell r="K49" t="e">
            <v>#DIV/0!</v>
          </cell>
          <cell r="L49" t="e">
            <v>#DIV/0!</v>
          </cell>
          <cell r="M49" t="e">
            <v>#DIV/0!</v>
          </cell>
          <cell r="N49" t="e">
            <v>#DIV/0!</v>
          </cell>
          <cell r="O49" t="e">
            <v>#DIV/0!</v>
          </cell>
          <cell r="P49" t="e">
            <v>#DIV/0!</v>
          </cell>
          <cell r="Q49" t="e">
            <v>#DIV/0!</v>
          </cell>
          <cell r="R49" t="e">
            <v>#DIV/0!</v>
          </cell>
          <cell r="T49" t="e">
            <v>#DIV/0!</v>
          </cell>
          <cell r="W49" t="str">
            <v xml:space="preserve">  -JPD</v>
          </cell>
          <cell r="Z49">
            <v>1.5714285714285714</v>
          </cell>
          <cell r="AA49">
            <v>2.8888888888888888</v>
          </cell>
          <cell r="AB49">
            <v>0.54545454545454541</v>
          </cell>
          <cell r="AC49">
            <v>1.6153846153846154</v>
          </cell>
          <cell r="AD49">
            <v>1.5</v>
          </cell>
          <cell r="AE49">
            <v>1.5217391304347827</v>
          </cell>
          <cell r="AF49">
            <v>1.5</v>
          </cell>
          <cell r="AG49">
            <v>1.52</v>
          </cell>
          <cell r="AH49">
            <v>1.5</v>
          </cell>
          <cell r="AI49">
            <v>1.7391304347826086</v>
          </cell>
          <cell r="AJ49">
            <v>1.7083333333333333</v>
          </cell>
          <cell r="AK49">
            <v>1.7333333333333334</v>
          </cell>
          <cell r="AN49">
            <v>1.56</v>
          </cell>
        </row>
        <row r="50">
          <cell r="C50" t="str">
            <v>- TRUCKS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 t="e">
            <v>#DIV/0!</v>
          </cell>
          <cell r="K50" t="e">
            <v>#DIV/0!</v>
          </cell>
          <cell r="L50" t="e">
            <v>#DIV/0!</v>
          </cell>
          <cell r="M50" t="e">
            <v>#DIV/0!</v>
          </cell>
          <cell r="N50" t="e">
            <v>#DIV/0!</v>
          </cell>
          <cell r="O50" t="e">
            <v>#DIV/0!</v>
          </cell>
          <cell r="P50" t="e">
            <v>#DIV/0!</v>
          </cell>
          <cell r="Q50" t="e">
            <v>#DIV/0!</v>
          </cell>
          <cell r="R50">
            <v>0</v>
          </cell>
          <cell r="T50" t="e">
            <v>#DIV/0!</v>
          </cell>
          <cell r="V50" t="str">
            <v>COMPANY INVENTORY</v>
          </cell>
          <cell r="W50" t="str">
            <v xml:space="preserve">  -UNITS</v>
          </cell>
          <cell r="Y50">
            <v>7</v>
          </cell>
          <cell r="Z50">
            <v>61</v>
          </cell>
          <cell r="AA50">
            <v>113</v>
          </cell>
          <cell r="AB50">
            <v>125</v>
          </cell>
          <cell r="AC50">
            <v>146</v>
          </cell>
          <cell r="AD50">
            <v>182</v>
          </cell>
          <cell r="AE50">
            <v>217</v>
          </cell>
          <cell r="AF50">
            <v>247</v>
          </cell>
          <cell r="AG50">
            <v>285</v>
          </cell>
          <cell r="AH50">
            <v>294</v>
          </cell>
          <cell r="AI50">
            <v>334</v>
          </cell>
          <cell r="AJ50">
            <v>375</v>
          </cell>
          <cell r="AK50">
            <v>401</v>
          </cell>
          <cell r="AN50">
            <v>360.90000000000003</v>
          </cell>
        </row>
        <row r="51">
          <cell r="C51" t="str">
            <v>- TOTAL</v>
          </cell>
          <cell r="F51">
            <v>52.333333333333336</v>
          </cell>
          <cell r="G51">
            <v>76.733333333333334</v>
          </cell>
          <cell r="H51">
            <v>107.18181818181819</v>
          </cell>
          <cell r="I51">
            <v>277.75</v>
          </cell>
          <cell r="J51" t="e">
            <v>#DIV/0!</v>
          </cell>
          <cell r="K51" t="e">
            <v>#DIV/0!</v>
          </cell>
          <cell r="L51" t="e">
            <v>#DIV/0!</v>
          </cell>
          <cell r="M51" t="e">
            <v>#DIV/0!</v>
          </cell>
          <cell r="N51" t="e">
            <v>#DIV/0!</v>
          </cell>
          <cell r="O51" t="e">
            <v>#DIV/0!</v>
          </cell>
          <cell r="P51" t="e">
            <v>#DIV/0!</v>
          </cell>
          <cell r="Q51" t="e">
            <v>#DIV/0!</v>
          </cell>
          <cell r="R51">
            <v>318.88235294117646</v>
          </cell>
          <cell r="T51" t="e">
            <v>#DIV/0!</v>
          </cell>
          <cell r="W51" t="str">
            <v xml:space="preserve">  -SUPPLY DAYS</v>
          </cell>
          <cell r="X51" t="str">
            <v xml:space="preserve"> 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N51">
            <v>0</v>
          </cell>
        </row>
        <row r="52">
          <cell r="V52" t="str">
            <v>DEALER STOCK</v>
          </cell>
          <cell r="W52" t="str">
            <v xml:space="preserve">  -UNITS</v>
          </cell>
          <cell r="Y52">
            <v>21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N52">
            <v>0</v>
          </cell>
        </row>
        <row r="53">
          <cell r="W53" t="str">
            <v xml:space="preserve">  -SUPPLY DAYS</v>
          </cell>
          <cell r="X53" t="str">
            <v xml:space="preserve"> 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N53">
            <v>0</v>
          </cell>
        </row>
        <row r="54">
          <cell r="I54" t="str">
            <v xml:space="preserve"> </v>
          </cell>
          <cell r="V54" t="str">
            <v>CATALOGO: RANGER 4X4 4.0L V6 MAN</v>
          </cell>
          <cell r="X54" t="str">
            <v>KM7</v>
          </cell>
          <cell r="AN54">
            <v>0</v>
          </cell>
        </row>
        <row r="55">
          <cell r="D55" t="str">
            <v>F3V</v>
          </cell>
          <cell r="V55" t="str">
            <v>RETAIL SALES</v>
          </cell>
          <cell r="W55" t="str">
            <v xml:space="preserve">  -UNITS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N55">
            <v>0</v>
          </cell>
        </row>
        <row r="56">
          <cell r="C56" t="str">
            <v xml:space="preserve">  -UNITS</v>
          </cell>
          <cell r="F56">
            <v>124</v>
          </cell>
          <cell r="G56">
            <v>130</v>
          </cell>
          <cell r="H56">
            <v>133</v>
          </cell>
          <cell r="I56">
            <v>121</v>
          </cell>
          <cell r="J56">
            <v>159</v>
          </cell>
          <cell r="K56">
            <v>155</v>
          </cell>
          <cell r="L56">
            <v>167</v>
          </cell>
          <cell r="M56">
            <v>168</v>
          </cell>
          <cell r="N56">
            <v>164</v>
          </cell>
          <cell r="O56">
            <v>149</v>
          </cell>
          <cell r="P56">
            <v>154</v>
          </cell>
          <cell r="Q56">
            <v>152</v>
          </cell>
          <cell r="R56">
            <v>1776</v>
          </cell>
          <cell r="T56">
            <v>136.80000000000001</v>
          </cell>
          <cell r="W56" t="str">
            <v xml:space="preserve">  -DSR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N56">
            <v>0</v>
          </cell>
        </row>
        <row r="57">
          <cell r="C57" t="str">
            <v xml:space="preserve">  -DSR</v>
          </cell>
          <cell r="F57">
            <v>6.2</v>
          </cell>
          <cell r="G57">
            <v>6.5</v>
          </cell>
          <cell r="H57">
            <v>6.65</v>
          </cell>
          <cell r="I57">
            <v>6.05</v>
          </cell>
          <cell r="J57">
            <v>7.95</v>
          </cell>
          <cell r="K57">
            <v>7.75</v>
          </cell>
          <cell r="L57">
            <v>8.35</v>
          </cell>
          <cell r="M57">
            <v>8.4</v>
          </cell>
          <cell r="N57">
            <v>8.1999999999999993</v>
          </cell>
          <cell r="O57">
            <v>7.45</v>
          </cell>
          <cell r="P57">
            <v>7.7</v>
          </cell>
          <cell r="Q57">
            <v>9.5</v>
          </cell>
          <cell r="T57">
            <v>9.5</v>
          </cell>
          <cell r="V57" t="str">
            <v>WHOLESALE</v>
          </cell>
          <cell r="W57" t="str">
            <v xml:space="preserve">  -UNITS</v>
          </cell>
          <cell r="Z57">
            <v>-15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-15</v>
          </cell>
          <cell r="AN57">
            <v>0</v>
          </cell>
        </row>
        <row r="58">
          <cell r="C58" t="str">
            <v xml:space="preserve">  -UNITS</v>
          </cell>
          <cell r="F58">
            <v>182</v>
          </cell>
          <cell r="G58">
            <v>134</v>
          </cell>
          <cell r="H58">
            <v>149</v>
          </cell>
          <cell r="I58">
            <v>101</v>
          </cell>
          <cell r="J58">
            <v>66</v>
          </cell>
          <cell r="K58">
            <v>310</v>
          </cell>
          <cell r="L58">
            <v>103</v>
          </cell>
          <cell r="M58">
            <v>74</v>
          </cell>
          <cell r="N58">
            <v>167</v>
          </cell>
          <cell r="O58">
            <v>149</v>
          </cell>
          <cell r="P58">
            <v>154</v>
          </cell>
          <cell r="Q58">
            <v>152</v>
          </cell>
          <cell r="R58">
            <v>1741</v>
          </cell>
          <cell r="T58">
            <v>136.80000000000001</v>
          </cell>
          <cell r="V58" t="str">
            <v>PRODUCTION</v>
          </cell>
          <cell r="W58" t="str">
            <v xml:space="preserve">  -UNITS</v>
          </cell>
          <cell r="Z58">
            <v>10</v>
          </cell>
          <cell r="AA58">
            <v>54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</v>
          </cell>
          <cell r="AG58">
            <v>11</v>
          </cell>
          <cell r="AH58">
            <v>3</v>
          </cell>
          <cell r="AI58">
            <v>12</v>
          </cell>
          <cell r="AJ58">
            <v>12</v>
          </cell>
          <cell r="AK58">
            <v>8</v>
          </cell>
          <cell r="AL58">
            <v>113</v>
          </cell>
          <cell r="AN58">
            <v>7.2</v>
          </cell>
        </row>
        <row r="59">
          <cell r="C59" t="str">
            <v xml:space="preserve">  -UNITS</v>
          </cell>
          <cell r="F59">
            <v>125</v>
          </cell>
          <cell r="G59">
            <v>108</v>
          </cell>
          <cell r="H59">
            <v>131</v>
          </cell>
          <cell r="I59">
            <v>78</v>
          </cell>
          <cell r="J59">
            <v>134</v>
          </cell>
          <cell r="K59">
            <v>129</v>
          </cell>
          <cell r="L59">
            <v>112</v>
          </cell>
          <cell r="M59">
            <v>140</v>
          </cell>
          <cell r="N59">
            <v>34</v>
          </cell>
          <cell r="O59">
            <v>143</v>
          </cell>
          <cell r="P59">
            <v>149</v>
          </cell>
          <cell r="Q59">
            <v>93</v>
          </cell>
          <cell r="R59">
            <v>1376</v>
          </cell>
          <cell r="T59">
            <v>83.7</v>
          </cell>
          <cell r="W59" t="str">
            <v xml:space="preserve">  -JPD</v>
          </cell>
          <cell r="Z59">
            <v>0.47619047619047616</v>
          </cell>
          <cell r="AA59">
            <v>3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0.15</v>
          </cell>
          <cell r="AG59">
            <v>0.44</v>
          </cell>
          <cell r="AH59">
            <v>0.5</v>
          </cell>
          <cell r="AI59">
            <v>0.52173913043478259</v>
          </cell>
          <cell r="AJ59">
            <v>0.5</v>
          </cell>
          <cell r="AK59">
            <v>0.53333333333333333</v>
          </cell>
          <cell r="AN59">
            <v>0.48</v>
          </cell>
        </row>
        <row r="60">
          <cell r="C60" t="str">
            <v xml:space="preserve">  -JPD</v>
          </cell>
          <cell r="F60">
            <v>6.25</v>
          </cell>
          <cell r="G60">
            <v>5.4</v>
          </cell>
          <cell r="H60">
            <v>6.55</v>
          </cell>
          <cell r="I60">
            <v>3.9</v>
          </cell>
          <cell r="J60">
            <v>6.7</v>
          </cell>
          <cell r="K60">
            <v>6.45</v>
          </cell>
          <cell r="L60">
            <v>5.6</v>
          </cell>
          <cell r="M60">
            <v>7</v>
          </cell>
          <cell r="N60">
            <v>1.7</v>
          </cell>
          <cell r="O60">
            <v>7.15</v>
          </cell>
          <cell r="P60">
            <v>7.45</v>
          </cell>
          <cell r="Q60">
            <v>9.3000000000000007</v>
          </cell>
          <cell r="T60">
            <v>8.370000000000001</v>
          </cell>
          <cell r="V60" t="str">
            <v>COMPANY INVENTORY</v>
          </cell>
          <cell r="W60" t="str">
            <v xml:space="preserve">  -UNITS</v>
          </cell>
          <cell r="Y60">
            <v>3</v>
          </cell>
          <cell r="Z60">
            <v>28</v>
          </cell>
          <cell r="AA60">
            <v>82</v>
          </cell>
          <cell r="AB60">
            <v>82</v>
          </cell>
          <cell r="AC60">
            <v>82</v>
          </cell>
          <cell r="AD60">
            <v>82</v>
          </cell>
          <cell r="AE60">
            <v>82</v>
          </cell>
          <cell r="AF60">
            <v>85</v>
          </cell>
          <cell r="AG60">
            <v>96</v>
          </cell>
          <cell r="AH60">
            <v>99</v>
          </cell>
          <cell r="AI60">
            <v>111</v>
          </cell>
          <cell r="AJ60">
            <v>123</v>
          </cell>
          <cell r="AK60">
            <v>131</v>
          </cell>
          <cell r="AN60">
            <v>117.9</v>
          </cell>
        </row>
        <row r="61">
          <cell r="C61" t="str">
            <v xml:space="preserve">  -UNITS</v>
          </cell>
          <cell r="E61">
            <v>84</v>
          </cell>
          <cell r="F61">
            <v>27</v>
          </cell>
          <cell r="G61">
            <v>1</v>
          </cell>
          <cell r="H61">
            <v>-17</v>
          </cell>
          <cell r="I61">
            <v>-40</v>
          </cell>
          <cell r="J61">
            <v>28</v>
          </cell>
          <cell r="K61">
            <v>-153</v>
          </cell>
          <cell r="L61">
            <v>-144</v>
          </cell>
          <cell r="M61">
            <v>-78</v>
          </cell>
          <cell r="N61">
            <v>-211</v>
          </cell>
          <cell r="O61">
            <v>-217</v>
          </cell>
          <cell r="P61">
            <v>-222</v>
          </cell>
          <cell r="Q61">
            <v>-281</v>
          </cell>
          <cell r="T61">
            <v>-252.9</v>
          </cell>
          <cell r="W61" t="str">
            <v xml:space="preserve">  -SUPPLY DAYS</v>
          </cell>
          <cell r="X61" t="str">
            <v xml:space="preserve"> 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N61">
            <v>0</v>
          </cell>
        </row>
        <row r="62">
          <cell r="C62" t="str">
            <v xml:space="preserve">  -SUPPLY DAYS</v>
          </cell>
          <cell r="D62" t="str">
            <v xml:space="preserve"> </v>
          </cell>
          <cell r="F62">
            <v>4.0298507462686564</v>
          </cell>
          <cell r="G62">
            <v>0.13422818791946309</v>
          </cell>
          <cell r="H62">
            <v>-3.3663366336633667</v>
          </cell>
          <cell r="I62">
            <v>-12.121212121212121</v>
          </cell>
          <cell r="J62">
            <v>1.8064516129032258</v>
          </cell>
          <cell r="K62">
            <v>-29.708737864077669</v>
          </cell>
          <cell r="L62">
            <v>-38.918918918918919</v>
          </cell>
          <cell r="M62">
            <v>-9.341317365269461</v>
          </cell>
          <cell r="N62">
            <v>-28.322147651006709</v>
          </cell>
          <cell r="O62">
            <v>-28.18181818181818</v>
          </cell>
          <cell r="P62">
            <v>-14.605263157894738</v>
          </cell>
          <cell r="Q62">
            <v>-37.12234348075819</v>
          </cell>
          <cell r="T62">
            <v>-33.410109132682372</v>
          </cell>
          <cell r="V62" t="str">
            <v>DEALER STOCK</v>
          </cell>
          <cell r="W62" t="str">
            <v xml:space="preserve">  -UNITS</v>
          </cell>
          <cell r="Y62">
            <v>15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0</v>
          </cell>
        </row>
        <row r="63">
          <cell r="C63" t="str">
            <v xml:space="preserve">  -UNITS</v>
          </cell>
          <cell r="E63">
            <v>35</v>
          </cell>
          <cell r="F63">
            <v>93</v>
          </cell>
          <cell r="G63">
            <v>97</v>
          </cell>
          <cell r="H63">
            <v>113</v>
          </cell>
          <cell r="I63">
            <v>93</v>
          </cell>
          <cell r="J63">
            <v>0</v>
          </cell>
          <cell r="K63">
            <v>155</v>
          </cell>
          <cell r="L63">
            <v>91</v>
          </cell>
          <cell r="M63">
            <v>-3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T63">
            <v>0</v>
          </cell>
          <cell r="W63" t="str">
            <v xml:space="preserve">  -SUPPLY DAYS</v>
          </cell>
          <cell r="X63" t="str">
            <v xml:space="preserve"> 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N63">
            <v>0</v>
          </cell>
        </row>
        <row r="64">
          <cell r="C64" t="str">
            <v xml:space="preserve">  -SUPPLY DAYS</v>
          </cell>
          <cell r="D64" t="str">
            <v xml:space="preserve"> </v>
          </cell>
          <cell r="F64">
            <v>14.307692307692308</v>
          </cell>
          <cell r="G64">
            <v>14.586466165413533</v>
          </cell>
          <cell r="H64">
            <v>18.677685950413224</v>
          </cell>
          <cell r="I64">
            <v>11.69811320754717</v>
          </cell>
          <cell r="J64">
            <v>0</v>
          </cell>
          <cell r="K64">
            <v>18.562874251497007</v>
          </cell>
          <cell r="L64">
            <v>10.833333333333332</v>
          </cell>
          <cell r="M64">
            <v>-0.36585365853658541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T64">
            <v>0</v>
          </cell>
          <cell r="V64" t="str">
            <v>TOTAL RANGER</v>
          </cell>
          <cell r="AN64">
            <v>0</v>
          </cell>
        </row>
        <row r="65">
          <cell r="D65" t="str">
            <v>F2V</v>
          </cell>
          <cell r="T65">
            <v>0</v>
          </cell>
          <cell r="V65" t="str">
            <v>RETAIL SALES</v>
          </cell>
          <cell r="W65" t="str">
            <v xml:space="preserve">  -UNITS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N65">
            <v>0</v>
          </cell>
        </row>
        <row r="66">
          <cell r="C66" t="str">
            <v xml:space="preserve">  -UNITS</v>
          </cell>
          <cell r="F66">
            <v>99</v>
          </cell>
          <cell r="G66">
            <v>104</v>
          </cell>
          <cell r="H66">
            <v>106</v>
          </cell>
          <cell r="I66">
            <v>97</v>
          </cell>
          <cell r="J66">
            <v>127</v>
          </cell>
          <cell r="K66">
            <v>124</v>
          </cell>
          <cell r="L66">
            <v>133</v>
          </cell>
          <cell r="M66">
            <v>135</v>
          </cell>
          <cell r="N66">
            <v>131</v>
          </cell>
          <cell r="O66">
            <v>119</v>
          </cell>
          <cell r="P66">
            <v>123</v>
          </cell>
          <cell r="Q66">
            <v>122</v>
          </cell>
          <cell r="R66">
            <v>1420</v>
          </cell>
          <cell r="T66">
            <v>109.8</v>
          </cell>
          <cell r="W66" t="str">
            <v xml:space="preserve">  -DSR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N66">
            <v>0</v>
          </cell>
        </row>
        <row r="67">
          <cell r="C67" t="str">
            <v xml:space="preserve">  -DSR</v>
          </cell>
          <cell r="F67">
            <v>4.95</v>
          </cell>
          <cell r="G67">
            <v>5.2</v>
          </cell>
          <cell r="H67">
            <v>5.3</v>
          </cell>
          <cell r="I67">
            <v>4.8499999999999996</v>
          </cell>
          <cell r="J67">
            <v>6.35</v>
          </cell>
          <cell r="K67">
            <v>6.2</v>
          </cell>
          <cell r="L67">
            <v>6.65</v>
          </cell>
          <cell r="M67">
            <v>6.75</v>
          </cell>
          <cell r="N67">
            <v>6.55</v>
          </cell>
          <cell r="O67">
            <v>5.95</v>
          </cell>
          <cell r="P67">
            <v>6.15</v>
          </cell>
          <cell r="Q67">
            <v>7.625</v>
          </cell>
          <cell r="T67">
            <v>7.625</v>
          </cell>
          <cell r="V67" t="str">
            <v>WHOLESALE</v>
          </cell>
          <cell r="W67" t="str">
            <v xml:space="preserve">  -UNITS</v>
          </cell>
          <cell r="Z67">
            <v>-100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-100</v>
          </cell>
          <cell r="AN67">
            <v>0</v>
          </cell>
        </row>
        <row r="68">
          <cell r="C68" t="str">
            <v xml:space="preserve">  -UNITS</v>
          </cell>
          <cell r="F68">
            <v>232</v>
          </cell>
          <cell r="G68">
            <v>65</v>
          </cell>
          <cell r="H68">
            <v>19</v>
          </cell>
          <cell r="I68">
            <v>166</v>
          </cell>
          <cell r="J68">
            <v>122</v>
          </cell>
          <cell r="K68">
            <v>134</v>
          </cell>
          <cell r="L68">
            <v>121</v>
          </cell>
          <cell r="M68">
            <v>157</v>
          </cell>
          <cell r="N68">
            <v>91</v>
          </cell>
          <cell r="O68">
            <v>130</v>
          </cell>
          <cell r="P68">
            <v>141</v>
          </cell>
          <cell r="Q68">
            <v>126</v>
          </cell>
          <cell r="R68">
            <v>1504</v>
          </cell>
          <cell r="T68">
            <v>113.4</v>
          </cell>
          <cell r="V68" t="str">
            <v>PRODUCTION</v>
          </cell>
          <cell r="W68" t="str">
            <v xml:space="preserve">  -UNITS</v>
          </cell>
          <cell r="Z68">
            <v>100</v>
          </cell>
          <cell r="AA68">
            <v>257</v>
          </cell>
          <cell r="AB68">
            <v>12</v>
          </cell>
          <cell r="AC68">
            <v>21</v>
          </cell>
          <cell r="AD68">
            <v>62</v>
          </cell>
          <cell r="AE68">
            <v>87</v>
          </cell>
          <cell r="AF68">
            <v>80</v>
          </cell>
          <cell r="AG68">
            <v>107</v>
          </cell>
          <cell r="AH68">
            <v>27</v>
          </cell>
          <cell r="AI68">
            <v>119</v>
          </cell>
          <cell r="AJ68">
            <v>123</v>
          </cell>
          <cell r="AK68">
            <v>79</v>
          </cell>
          <cell r="AL68">
            <v>1074</v>
          </cell>
          <cell r="AN68">
            <v>71.100000000000009</v>
          </cell>
        </row>
        <row r="69">
          <cell r="C69" t="str">
            <v xml:space="preserve">  -UNITS</v>
          </cell>
          <cell r="F69">
            <v>92</v>
          </cell>
          <cell r="G69">
            <v>79</v>
          </cell>
          <cell r="H69">
            <v>96</v>
          </cell>
          <cell r="I69">
            <v>57</v>
          </cell>
          <cell r="J69">
            <v>106</v>
          </cell>
          <cell r="K69">
            <v>102</v>
          </cell>
          <cell r="L69">
            <v>88</v>
          </cell>
          <cell r="M69">
            <v>110</v>
          </cell>
          <cell r="N69">
            <v>23</v>
          </cell>
          <cell r="O69">
            <v>114</v>
          </cell>
          <cell r="P69">
            <v>119</v>
          </cell>
          <cell r="Q69">
            <v>78</v>
          </cell>
          <cell r="R69">
            <v>1064</v>
          </cell>
          <cell r="T69">
            <v>70.2</v>
          </cell>
          <cell r="W69" t="str">
            <v xml:space="preserve">  -JPD</v>
          </cell>
          <cell r="Z69">
            <v>4.7619047619047619</v>
          </cell>
          <cell r="AA69">
            <v>14.277777777777779</v>
          </cell>
          <cell r="AB69">
            <v>0.54545454545454541</v>
          </cell>
          <cell r="AC69">
            <v>1.6153846153846154</v>
          </cell>
          <cell r="AD69">
            <v>2.5833333333333335</v>
          </cell>
          <cell r="AE69">
            <v>3.7826086956521738</v>
          </cell>
          <cell r="AF69">
            <v>4</v>
          </cell>
          <cell r="AG69">
            <v>4.28</v>
          </cell>
          <cell r="AH69">
            <v>4.5</v>
          </cell>
          <cell r="AI69">
            <v>5.1739130434782608</v>
          </cell>
          <cell r="AJ69">
            <v>5.125</v>
          </cell>
          <cell r="AK69">
            <v>5.2666666666666666</v>
          </cell>
          <cell r="AN69">
            <v>4.74</v>
          </cell>
        </row>
        <row r="70">
          <cell r="C70" t="str">
            <v xml:space="preserve">  -JPD</v>
          </cell>
          <cell r="F70">
            <v>4.5999999999999996</v>
          </cell>
          <cell r="G70">
            <v>3.95</v>
          </cell>
          <cell r="H70">
            <v>4.8</v>
          </cell>
          <cell r="I70">
            <v>2.85</v>
          </cell>
          <cell r="J70">
            <v>5.3</v>
          </cell>
          <cell r="K70">
            <v>5.0999999999999996</v>
          </cell>
          <cell r="L70">
            <v>4.4000000000000004</v>
          </cell>
          <cell r="M70">
            <v>5.5</v>
          </cell>
          <cell r="N70">
            <v>1.1499999999999999</v>
          </cell>
          <cell r="O70">
            <v>5.7</v>
          </cell>
          <cell r="P70">
            <v>5.95</v>
          </cell>
          <cell r="Q70">
            <v>7.8</v>
          </cell>
          <cell r="T70">
            <v>7.02</v>
          </cell>
          <cell r="V70" t="str">
            <v>COMPANY INVENTORY</v>
          </cell>
          <cell r="W70" t="str">
            <v xml:space="preserve">  -UNITS</v>
          </cell>
          <cell r="Y70">
            <v>31</v>
          </cell>
          <cell r="Z70">
            <v>231</v>
          </cell>
          <cell r="AA70">
            <v>488</v>
          </cell>
          <cell r="AB70">
            <v>500</v>
          </cell>
          <cell r="AC70">
            <v>521</v>
          </cell>
          <cell r="AD70">
            <v>583</v>
          </cell>
          <cell r="AE70">
            <v>670</v>
          </cell>
          <cell r="AF70">
            <v>750</v>
          </cell>
          <cell r="AG70">
            <v>857</v>
          </cell>
          <cell r="AH70">
            <v>884</v>
          </cell>
          <cell r="AI70">
            <v>1003</v>
          </cell>
          <cell r="AJ70">
            <v>1126</v>
          </cell>
          <cell r="AK70">
            <v>1205</v>
          </cell>
          <cell r="AN70">
            <v>1084.5</v>
          </cell>
        </row>
        <row r="71">
          <cell r="C71" t="str">
            <v xml:space="preserve">  -UNITS</v>
          </cell>
          <cell r="E71">
            <v>2</v>
          </cell>
          <cell r="F71">
            <v>-138</v>
          </cell>
          <cell r="G71">
            <v>-124</v>
          </cell>
          <cell r="H71">
            <v>-47</v>
          </cell>
          <cell r="I71">
            <v>-156</v>
          </cell>
          <cell r="J71">
            <v>-172</v>
          </cell>
          <cell r="K71">
            <v>-204</v>
          </cell>
          <cell r="L71">
            <v>-237</v>
          </cell>
          <cell r="M71">
            <v>-284</v>
          </cell>
          <cell r="N71">
            <v>-352</v>
          </cell>
          <cell r="O71">
            <v>-368</v>
          </cell>
          <cell r="P71">
            <v>-390</v>
          </cell>
          <cell r="Q71">
            <v>-438</v>
          </cell>
          <cell r="T71">
            <v>-394.2</v>
          </cell>
          <cell r="W71" t="str">
            <v xml:space="preserve">  -SUPPLY DAYS</v>
          </cell>
          <cell r="X71" t="str">
            <v xml:space="preserve"> 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N71">
            <v>0</v>
          </cell>
        </row>
        <row r="72">
          <cell r="C72" t="str">
            <v xml:space="preserve">  -SUPPLY DAYS</v>
          </cell>
          <cell r="F72">
            <v>-42.46153846153846</v>
          </cell>
          <cell r="G72">
            <v>-130.5263157894737</v>
          </cell>
          <cell r="H72">
            <v>-5.6626506024096379</v>
          </cell>
          <cell r="I72">
            <v>-25.57377049180328</v>
          </cell>
          <cell r="J72">
            <v>-25.671641791044774</v>
          </cell>
          <cell r="K72">
            <v>-33.719008264462808</v>
          </cell>
          <cell r="L72">
            <v>-30.191082802547772</v>
          </cell>
          <cell r="M72">
            <v>-62.417582417582423</v>
          </cell>
          <cell r="N72">
            <v>-54.153846153846153</v>
          </cell>
          <cell r="O72">
            <v>-52.198581560283692</v>
          </cell>
          <cell r="P72">
            <v>-30.952380952380953</v>
          </cell>
          <cell r="Q72">
            <v>-66.981382978723403</v>
          </cell>
          <cell r="T72">
            <v>-60.283244680851062</v>
          </cell>
          <cell r="V72" t="str">
            <v>DEALER STOCK</v>
          </cell>
          <cell r="W72" t="str">
            <v xml:space="preserve">  -UNITS</v>
          </cell>
          <cell r="Y72">
            <v>100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N72">
            <v>0</v>
          </cell>
        </row>
        <row r="73">
          <cell r="C73" t="str">
            <v xml:space="preserve">  -UNITS</v>
          </cell>
          <cell r="E73">
            <v>30</v>
          </cell>
          <cell r="F73">
            <v>163</v>
          </cell>
          <cell r="G73">
            <v>124</v>
          </cell>
          <cell r="H73">
            <v>37</v>
          </cell>
          <cell r="I73">
            <v>106</v>
          </cell>
          <cell r="J73">
            <v>101</v>
          </cell>
          <cell r="K73">
            <v>111</v>
          </cell>
          <cell r="L73">
            <v>99</v>
          </cell>
          <cell r="M73">
            <v>121</v>
          </cell>
          <cell r="N73">
            <v>81</v>
          </cell>
          <cell r="O73">
            <v>92</v>
          </cell>
          <cell r="P73">
            <v>110</v>
          </cell>
          <cell r="Q73">
            <v>114</v>
          </cell>
          <cell r="T73">
            <v>102.60000000000001</v>
          </cell>
          <cell r="W73" t="str">
            <v xml:space="preserve">  -SUPPLY DAYS</v>
          </cell>
          <cell r="X73" t="str">
            <v xml:space="preserve"> 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N73">
            <v>0</v>
          </cell>
        </row>
        <row r="74">
          <cell r="C74" t="str">
            <v xml:space="preserve">  -SUPPLY DAYS</v>
          </cell>
          <cell r="E74" t="str">
            <v xml:space="preserve"> </v>
          </cell>
          <cell r="F74">
            <v>31.346153846153847</v>
          </cell>
          <cell r="G74">
            <v>23.39622641509434</v>
          </cell>
          <cell r="H74">
            <v>7.6288659793814437</v>
          </cell>
          <cell r="I74">
            <v>16.692913385826774</v>
          </cell>
          <cell r="J74">
            <v>16.29032258064516</v>
          </cell>
          <cell r="K74">
            <v>16.69172932330827</v>
          </cell>
          <cell r="L74">
            <v>14.666666666666666</v>
          </cell>
          <cell r="M74">
            <v>18.473282442748094</v>
          </cell>
          <cell r="N74">
            <v>13.61344537815126</v>
          </cell>
          <cell r="O74">
            <v>14.959349593495935</v>
          </cell>
          <cell r="P74">
            <v>14.426229508196721</v>
          </cell>
          <cell r="Q74">
            <v>14.950819672131148</v>
          </cell>
          <cell r="T74">
            <v>13.455737704918034</v>
          </cell>
          <cell r="V74" t="str">
            <v>MEMO: SEGMENT COMPACT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N74">
            <v>0</v>
          </cell>
        </row>
        <row r="75">
          <cell r="D75" t="str">
            <v>F1V</v>
          </cell>
          <cell r="T75">
            <v>0</v>
          </cell>
          <cell r="V75" t="str">
            <v>PARTICIPACION FORD</v>
          </cell>
          <cell r="Z75" t="e">
            <v>#DIV/0!</v>
          </cell>
          <cell r="AA75" t="e">
            <v>#DIV/0!</v>
          </cell>
          <cell r="AB75" t="e">
            <v>#DIV/0!</v>
          </cell>
          <cell r="AC75" t="e">
            <v>#DIV/0!</v>
          </cell>
          <cell r="AD75" t="e">
            <v>#DIV/0!</v>
          </cell>
          <cell r="AE75" t="e">
            <v>#DIV/0!</v>
          </cell>
          <cell r="AF75" t="e">
            <v>#DIV/0!</v>
          </cell>
          <cell r="AG75" t="e">
            <v>#DIV/0!</v>
          </cell>
          <cell r="AH75" t="e">
            <v>#DIV/0!</v>
          </cell>
          <cell r="AI75" t="e">
            <v>#DIV/0!</v>
          </cell>
          <cell r="AJ75" t="e">
            <v>#DIV/0!</v>
          </cell>
          <cell r="AK75" t="e">
            <v>#DIV/0!</v>
          </cell>
          <cell r="AL75" t="e">
            <v>#DIV/0!</v>
          </cell>
          <cell r="AN75" t="e">
            <v>#DIV/0!</v>
          </cell>
        </row>
        <row r="76">
          <cell r="C76" t="str">
            <v xml:space="preserve">  -UNITS</v>
          </cell>
          <cell r="F76">
            <v>603</v>
          </cell>
          <cell r="G76">
            <v>631</v>
          </cell>
          <cell r="H76">
            <v>647</v>
          </cell>
          <cell r="I76">
            <v>591</v>
          </cell>
          <cell r="J76">
            <v>772</v>
          </cell>
          <cell r="K76">
            <v>754</v>
          </cell>
          <cell r="L76">
            <v>811</v>
          </cell>
          <cell r="M76">
            <v>819</v>
          </cell>
          <cell r="N76">
            <v>799</v>
          </cell>
          <cell r="O76">
            <v>726</v>
          </cell>
          <cell r="P76">
            <v>748</v>
          </cell>
          <cell r="Q76">
            <v>742</v>
          </cell>
          <cell r="R76">
            <v>8643</v>
          </cell>
          <cell r="T76">
            <v>667.80000000000007</v>
          </cell>
          <cell r="AN76">
            <v>0</v>
          </cell>
        </row>
        <row r="77">
          <cell r="C77" t="str">
            <v xml:space="preserve">  -DSR</v>
          </cell>
          <cell r="F77">
            <v>30.15</v>
          </cell>
          <cell r="G77">
            <v>31.55</v>
          </cell>
          <cell r="H77">
            <v>32.35</v>
          </cell>
          <cell r="I77">
            <v>29.55</v>
          </cell>
          <cell r="J77">
            <v>38.6</v>
          </cell>
          <cell r="K77">
            <v>37.700000000000003</v>
          </cell>
          <cell r="L77">
            <v>40.549999999999997</v>
          </cell>
          <cell r="M77">
            <v>40.950000000000003</v>
          </cell>
          <cell r="N77">
            <v>39.950000000000003</v>
          </cell>
          <cell r="O77">
            <v>36.299999999999997</v>
          </cell>
          <cell r="P77">
            <v>37.4</v>
          </cell>
          <cell r="Q77">
            <v>46.375</v>
          </cell>
          <cell r="T77">
            <v>46.375</v>
          </cell>
        </row>
        <row r="78">
          <cell r="C78" t="str">
            <v xml:space="preserve">  -UNITS</v>
          </cell>
          <cell r="F78">
            <v>646</v>
          </cell>
          <cell r="G78">
            <v>600</v>
          </cell>
          <cell r="H78">
            <v>709</v>
          </cell>
          <cell r="I78">
            <v>641</v>
          </cell>
          <cell r="J78">
            <v>1110</v>
          </cell>
          <cell r="K78">
            <v>603</v>
          </cell>
          <cell r="L78">
            <v>739</v>
          </cell>
          <cell r="M78">
            <v>661</v>
          </cell>
          <cell r="N78">
            <v>869</v>
          </cell>
          <cell r="O78">
            <v>771</v>
          </cell>
          <cell r="P78">
            <v>540</v>
          </cell>
          <cell r="Q78">
            <v>777</v>
          </cell>
          <cell r="R78">
            <v>8666</v>
          </cell>
          <cell r="T78">
            <v>699.30000000000007</v>
          </cell>
        </row>
        <row r="79">
          <cell r="C79" t="str">
            <v xml:space="preserve">  -UNITS</v>
          </cell>
          <cell r="F79">
            <v>529</v>
          </cell>
          <cell r="G79">
            <v>453</v>
          </cell>
          <cell r="H79">
            <v>634</v>
          </cell>
          <cell r="I79">
            <v>238</v>
          </cell>
          <cell r="J79">
            <v>659</v>
          </cell>
          <cell r="K79">
            <v>613</v>
          </cell>
          <cell r="L79">
            <v>550</v>
          </cell>
          <cell r="M79">
            <v>677</v>
          </cell>
          <cell r="N79">
            <v>108</v>
          </cell>
          <cell r="O79">
            <v>711</v>
          </cell>
          <cell r="P79">
            <v>761</v>
          </cell>
          <cell r="Q79">
            <v>453</v>
          </cell>
          <cell r="R79">
            <v>6386</v>
          </cell>
          <cell r="T79">
            <v>407.7</v>
          </cell>
        </row>
        <row r="80">
          <cell r="C80" t="str">
            <v xml:space="preserve">  -JPD</v>
          </cell>
          <cell r="F80">
            <v>26.45</v>
          </cell>
          <cell r="G80">
            <v>22.65</v>
          </cell>
          <cell r="H80">
            <v>31.7</v>
          </cell>
          <cell r="I80">
            <v>11.9</v>
          </cell>
          <cell r="J80">
            <v>32.950000000000003</v>
          </cell>
          <cell r="K80">
            <v>30.65</v>
          </cell>
          <cell r="L80">
            <v>27.5</v>
          </cell>
          <cell r="M80">
            <v>33.85</v>
          </cell>
          <cell r="N80">
            <v>5.4</v>
          </cell>
          <cell r="O80">
            <v>35.549999999999997</v>
          </cell>
          <cell r="P80">
            <v>38.049999999999997</v>
          </cell>
          <cell r="Q80">
            <v>45.3</v>
          </cell>
          <cell r="T80">
            <v>40.769999999999996</v>
          </cell>
        </row>
        <row r="81">
          <cell r="C81" t="str">
            <v xml:space="preserve">  -UNITS</v>
          </cell>
          <cell r="E81">
            <v>19</v>
          </cell>
          <cell r="F81">
            <v>-98</v>
          </cell>
          <cell r="G81">
            <v>-245</v>
          </cell>
          <cell r="H81">
            <v>-320</v>
          </cell>
          <cell r="I81">
            <v>-723</v>
          </cell>
          <cell r="J81">
            <v>-1174</v>
          </cell>
          <cell r="K81">
            <v>-1164</v>
          </cell>
          <cell r="L81">
            <v>-1353</v>
          </cell>
          <cell r="M81">
            <v>-1337</v>
          </cell>
          <cell r="N81">
            <v>-2098</v>
          </cell>
          <cell r="O81">
            <v>-2152</v>
          </cell>
          <cell r="P81">
            <v>-1931</v>
          </cell>
          <cell r="Q81">
            <v>-2255</v>
          </cell>
          <cell r="T81">
            <v>-2029.5</v>
          </cell>
        </row>
        <row r="82">
          <cell r="C82" t="str">
            <v xml:space="preserve">  -SUPPLY DAYS</v>
          </cell>
          <cell r="F82">
            <v>-3.2666666666666666</v>
          </cell>
          <cell r="G82">
            <v>-6.9111424541607889</v>
          </cell>
          <cell r="H82">
            <v>-9.9843993759750393</v>
          </cell>
          <cell r="I82">
            <v>-13.027027027027026</v>
          </cell>
          <cell r="J82">
            <v>-38.938640132669988</v>
          </cell>
          <cell r="K82">
            <v>-31.502029769959403</v>
          </cell>
          <cell r="L82">
            <v>-40.937972768532532</v>
          </cell>
          <cell r="M82">
            <v>-30.771001150747985</v>
          </cell>
          <cell r="N82">
            <v>-54.422827496757463</v>
          </cell>
          <cell r="O82">
            <v>-79.703703703703709</v>
          </cell>
          <cell r="P82">
            <v>-24.851994851994853</v>
          </cell>
          <cell r="Q82">
            <v>-22.572572572572572</v>
          </cell>
          <cell r="T82">
            <v>-20.315315315315313</v>
          </cell>
        </row>
        <row r="83">
          <cell r="C83" t="str">
            <v xml:space="preserve">  -UNITS</v>
          </cell>
          <cell r="E83">
            <v>348</v>
          </cell>
          <cell r="F83">
            <v>391</v>
          </cell>
          <cell r="G83">
            <v>360</v>
          </cell>
          <cell r="H83">
            <v>422</v>
          </cell>
          <cell r="I83">
            <v>472</v>
          </cell>
          <cell r="J83">
            <v>810</v>
          </cell>
          <cell r="K83">
            <v>659</v>
          </cell>
          <cell r="L83">
            <v>587</v>
          </cell>
          <cell r="M83">
            <v>429</v>
          </cell>
          <cell r="N83">
            <v>499</v>
          </cell>
          <cell r="O83">
            <v>544</v>
          </cell>
          <cell r="P83">
            <v>336</v>
          </cell>
          <cell r="Q83">
            <v>371</v>
          </cell>
          <cell r="T83">
            <v>333.90000000000003</v>
          </cell>
        </row>
        <row r="84">
          <cell r="C84" t="str">
            <v xml:space="preserve">  -SUPPLY DAYS</v>
          </cell>
          <cell r="E84" t="str">
            <v xml:space="preserve"> </v>
          </cell>
          <cell r="F84">
            <v>12.393026941362915</v>
          </cell>
          <cell r="G84">
            <v>11.128284389489954</v>
          </cell>
          <cell r="H84">
            <v>14.28087986463621</v>
          </cell>
          <cell r="I84">
            <v>12.227979274611398</v>
          </cell>
          <cell r="J84">
            <v>21.485411140583551</v>
          </cell>
          <cell r="K84">
            <v>16.251541307028361</v>
          </cell>
          <cell r="L84">
            <v>14.334554334554333</v>
          </cell>
          <cell r="M84">
            <v>10.738423028785983</v>
          </cell>
          <cell r="N84">
            <v>13.746556473829202</v>
          </cell>
          <cell r="O84">
            <v>14.545454545454547</v>
          </cell>
          <cell r="P84">
            <v>7.2452830188679247</v>
          </cell>
          <cell r="Q84">
            <v>8</v>
          </cell>
          <cell r="T84">
            <v>7.2</v>
          </cell>
        </row>
        <row r="85">
          <cell r="T85">
            <v>0</v>
          </cell>
        </row>
        <row r="86">
          <cell r="H86" t="str">
            <v xml:space="preserve"> </v>
          </cell>
          <cell r="T86">
            <v>0</v>
          </cell>
        </row>
        <row r="87">
          <cell r="C87" t="str">
            <v xml:space="preserve">  -UNITS</v>
          </cell>
          <cell r="F87">
            <v>826</v>
          </cell>
          <cell r="G87">
            <v>865</v>
          </cell>
          <cell r="H87">
            <v>886</v>
          </cell>
          <cell r="I87">
            <v>809</v>
          </cell>
          <cell r="J87">
            <v>1058</v>
          </cell>
          <cell r="K87">
            <v>1033</v>
          </cell>
          <cell r="L87">
            <v>1111</v>
          </cell>
          <cell r="M87">
            <v>1122</v>
          </cell>
          <cell r="N87">
            <v>1094</v>
          </cell>
          <cell r="O87">
            <v>994</v>
          </cell>
          <cell r="P87">
            <v>1025</v>
          </cell>
          <cell r="Q87">
            <v>1016</v>
          </cell>
          <cell r="R87">
            <v>11839</v>
          </cell>
          <cell r="T87">
            <v>914.4</v>
          </cell>
        </row>
        <row r="88">
          <cell r="C88" t="str">
            <v xml:space="preserve">  -DSR</v>
          </cell>
          <cell r="F88">
            <v>41.3</v>
          </cell>
          <cell r="G88">
            <v>43.25</v>
          </cell>
          <cell r="H88">
            <v>44.3</v>
          </cell>
          <cell r="I88">
            <v>40.450000000000003</v>
          </cell>
          <cell r="J88">
            <v>52.9</v>
          </cell>
          <cell r="K88">
            <v>51.65</v>
          </cell>
          <cell r="L88">
            <v>55.55</v>
          </cell>
          <cell r="M88">
            <v>56.1</v>
          </cell>
          <cell r="N88">
            <v>54.7</v>
          </cell>
          <cell r="O88">
            <v>49.7</v>
          </cell>
          <cell r="P88">
            <v>51.25</v>
          </cell>
          <cell r="Q88">
            <v>63.5</v>
          </cell>
          <cell r="T88">
            <v>57.15</v>
          </cell>
          <cell r="V88" t="str">
            <v>PN96 4X2</v>
          </cell>
          <cell r="AI88" t="str">
            <v xml:space="preserve"> </v>
          </cell>
          <cell r="AN88">
            <v>0</v>
          </cell>
        </row>
        <row r="89">
          <cell r="C89" t="str">
            <v xml:space="preserve">  -UNITS</v>
          </cell>
          <cell r="F89">
            <v>1060</v>
          </cell>
          <cell r="G89">
            <v>799</v>
          </cell>
          <cell r="H89">
            <v>877</v>
          </cell>
          <cell r="I89">
            <v>908</v>
          </cell>
          <cell r="J89">
            <v>1298</v>
          </cell>
          <cell r="K89">
            <v>1047</v>
          </cell>
          <cell r="L89">
            <v>963</v>
          </cell>
          <cell r="M89">
            <v>892</v>
          </cell>
          <cell r="N89">
            <v>1127</v>
          </cell>
          <cell r="O89">
            <v>1050</v>
          </cell>
          <cell r="P89">
            <v>835</v>
          </cell>
          <cell r="Q89">
            <v>1055</v>
          </cell>
          <cell r="R89">
            <v>11911</v>
          </cell>
          <cell r="T89">
            <v>949.5</v>
          </cell>
          <cell r="V89" t="str">
            <v>CATALOGO: BASE  MANUAL V6</v>
          </cell>
          <cell r="X89" t="str">
            <v>16M</v>
          </cell>
          <cell r="Y89" t="str">
            <v xml:space="preserve">  </v>
          </cell>
          <cell r="AN89">
            <v>0</v>
          </cell>
        </row>
        <row r="90">
          <cell r="C90" t="str">
            <v xml:space="preserve">  -UNITS</v>
          </cell>
          <cell r="F90">
            <v>746</v>
          </cell>
          <cell r="G90">
            <v>640</v>
          </cell>
          <cell r="H90">
            <v>861</v>
          </cell>
          <cell r="I90">
            <v>373</v>
          </cell>
          <cell r="J90">
            <v>899</v>
          </cell>
          <cell r="K90">
            <v>844</v>
          </cell>
          <cell r="L90">
            <v>750</v>
          </cell>
          <cell r="M90">
            <v>927</v>
          </cell>
          <cell r="N90">
            <v>165</v>
          </cell>
          <cell r="O90">
            <v>968</v>
          </cell>
          <cell r="P90">
            <v>1029</v>
          </cell>
          <cell r="Q90">
            <v>624</v>
          </cell>
          <cell r="R90">
            <v>8826</v>
          </cell>
          <cell r="T90">
            <v>561.6</v>
          </cell>
          <cell r="V90" t="str">
            <v>RETAIL SALES</v>
          </cell>
          <cell r="W90" t="str">
            <v xml:space="preserve">  -UNITS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N90">
            <v>0</v>
          </cell>
        </row>
        <row r="91">
          <cell r="C91" t="str">
            <v xml:space="preserve">  -JPD</v>
          </cell>
          <cell r="F91">
            <v>37.299999999999997</v>
          </cell>
          <cell r="G91">
            <v>32</v>
          </cell>
          <cell r="H91">
            <v>43.05</v>
          </cell>
          <cell r="I91">
            <v>18.649999999999999</v>
          </cell>
          <cell r="J91">
            <v>44.95</v>
          </cell>
          <cell r="K91">
            <v>42.2</v>
          </cell>
          <cell r="L91">
            <v>37.5</v>
          </cell>
          <cell r="M91">
            <v>46.35</v>
          </cell>
          <cell r="N91">
            <v>8.25</v>
          </cell>
          <cell r="O91">
            <v>48.4</v>
          </cell>
          <cell r="P91">
            <v>51.45</v>
          </cell>
          <cell r="Q91">
            <v>62.4</v>
          </cell>
          <cell r="T91">
            <v>56.16</v>
          </cell>
          <cell r="W91" t="str">
            <v xml:space="preserve">  -DSR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N91">
            <v>0</v>
          </cell>
        </row>
        <row r="92">
          <cell r="C92" t="str">
            <v xml:space="preserve">  -UNITS</v>
          </cell>
          <cell r="E92">
            <v>105</v>
          </cell>
          <cell r="F92">
            <v>-209</v>
          </cell>
          <cell r="G92">
            <v>-368</v>
          </cell>
          <cell r="H92">
            <v>-384</v>
          </cell>
          <cell r="I92">
            <v>-919</v>
          </cell>
          <cell r="J92">
            <v>-1318</v>
          </cell>
          <cell r="K92">
            <v>-1521</v>
          </cell>
          <cell r="L92">
            <v>-1734</v>
          </cell>
          <cell r="M92">
            <v>-1699</v>
          </cell>
          <cell r="N92">
            <v>-2661</v>
          </cell>
          <cell r="O92">
            <v>-2743</v>
          </cell>
          <cell r="P92">
            <v>-2549</v>
          </cell>
          <cell r="Q92">
            <v>-2980</v>
          </cell>
          <cell r="T92">
            <v>-2682</v>
          </cell>
          <cell r="V92" t="str">
            <v>WHOLESALE</v>
          </cell>
          <cell r="W92" t="str">
            <v xml:space="preserve">  -UNITS</v>
          </cell>
          <cell r="Z92">
            <v>-22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-22</v>
          </cell>
          <cell r="AN92">
            <v>0</v>
          </cell>
        </row>
        <row r="93">
          <cell r="C93" t="str">
            <v xml:space="preserve">  -SUPPLY DAYS</v>
          </cell>
          <cell r="E93" t="str">
            <v xml:space="preserve"> </v>
          </cell>
          <cell r="F93">
            <v>-5.2315394242803501</v>
          </cell>
          <cell r="G93">
            <v>-8.3922462941847211</v>
          </cell>
          <cell r="H93">
            <v>-8.4581497797356828</v>
          </cell>
          <cell r="I93">
            <v>-14.160246533127888</v>
          </cell>
          <cell r="J93">
            <v>-25.176695319961794</v>
          </cell>
          <cell r="K93">
            <v>-31.588785046728972</v>
          </cell>
          <cell r="L93">
            <v>-38.878923766816143</v>
          </cell>
          <cell r="M93">
            <v>-30.150842945874</v>
          </cell>
          <cell r="N93">
            <v>-50.685714285714283</v>
          </cell>
          <cell r="O93">
            <v>-65.700598802395206</v>
          </cell>
          <cell r="P93">
            <v>-24.161137440758292</v>
          </cell>
          <cell r="Q93">
            <v>-19.772511848341232</v>
          </cell>
          <cell r="T93">
            <v>-17.795260663507108</v>
          </cell>
          <cell r="V93" t="str">
            <v>PRODUCTION</v>
          </cell>
          <cell r="W93" t="str">
            <v xml:space="preserve">  -UNITS</v>
          </cell>
          <cell r="Z93">
            <v>35</v>
          </cell>
          <cell r="AA93">
            <v>30</v>
          </cell>
          <cell r="AB93">
            <v>49</v>
          </cell>
          <cell r="AC93">
            <v>22</v>
          </cell>
          <cell r="AD93">
            <v>25</v>
          </cell>
          <cell r="AE93">
            <v>35</v>
          </cell>
          <cell r="AF93">
            <v>31</v>
          </cell>
          <cell r="AG93">
            <v>38</v>
          </cell>
          <cell r="AH93">
            <v>9</v>
          </cell>
          <cell r="AI93">
            <v>40</v>
          </cell>
          <cell r="AJ93">
            <v>42</v>
          </cell>
          <cell r="AK93">
            <v>26</v>
          </cell>
          <cell r="AL93">
            <v>382</v>
          </cell>
          <cell r="AN93">
            <v>23.400000000000002</v>
          </cell>
        </row>
        <row r="94">
          <cell r="C94" t="str">
            <v xml:space="preserve">  -UNITS</v>
          </cell>
          <cell r="E94">
            <v>413</v>
          </cell>
          <cell r="F94">
            <v>647</v>
          </cell>
          <cell r="G94">
            <v>581</v>
          </cell>
          <cell r="H94">
            <v>572</v>
          </cell>
          <cell r="I94">
            <v>671</v>
          </cell>
          <cell r="J94">
            <v>911</v>
          </cell>
          <cell r="K94">
            <v>925</v>
          </cell>
          <cell r="L94">
            <v>777</v>
          </cell>
          <cell r="M94">
            <v>547</v>
          </cell>
          <cell r="N94">
            <v>580</v>
          </cell>
          <cell r="O94">
            <v>636</v>
          </cell>
          <cell r="P94">
            <v>446</v>
          </cell>
          <cell r="Q94">
            <v>485</v>
          </cell>
          <cell r="T94">
            <v>436.5</v>
          </cell>
          <cell r="W94" t="str">
            <v xml:space="preserve">  -JPD.</v>
          </cell>
          <cell r="Z94">
            <v>1.6666666666666667</v>
          </cell>
          <cell r="AA94">
            <v>1.6666666666666667</v>
          </cell>
          <cell r="AB94">
            <v>2.2272727272727271</v>
          </cell>
          <cell r="AC94">
            <v>1.6923076923076923</v>
          </cell>
          <cell r="AD94">
            <v>1.0416666666666667</v>
          </cell>
          <cell r="AE94">
            <v>1.5217391304347827</v>
          </cell>
          <cell r="AF94">
            <v>1.55</v>
          </cell>
          <cell r="AG94">
            <v>1.52</v>
          </cell>
          <cell r="AH94">
            <v>1.5</v>
          </cell>
          <cell r="AI94">
            <v>1.7391304347826086</v>
          </cell>
          <cell r="AJ94">
            <v>1.75</v>
          </cell>
          <cell r="AK94">
            <v>1.7333333333333334</v>
          </cell>
          <cell r="AN94">
            <v>1.56</v>
          </cell>
        </row>
        <row r="95">
          <cell r="C95" t="str">
            <v xml:space="preserve">  -SUPPLY DAYS</v>
          </cell>
          <cell r="E95" t="str">
            <v xml:space="preserve"> </v>
          </cell>
          <cell r="F95">
            <v>14.959537572254336</v>
          </cell>
          <cell r="G95">
            <v>13.115124153498872</v>
          </cell>
          <cell r="H95">
            <v>14.140914709517922</v>
          </cell>
          <cell r="I95">
            <v>12.684310018903592</v>
          </cell>
          <cell r="J95">
            <v>17.637947725072603</v>
          </cell>
          <cell r="K95">
            <v>16.651665166516654</v>
          </cell>
          <cell r="L95">
            <v>13.850267379679144</v>
          </cell>
          <cell r="M95">
            <v>10</v>
          </cell>
          <cell r="N95">
            <v>11.670020120724345</v>
          </cell>
          <cell r="O95">
            <v>12.409756097560976</v>
          </cell>
          <cell r="P95">
            <v>7.0236220472440944</v>
          </cell>
          <cell r="Q95">
            <v>7.6377952755905509</v>
          </cell>
          <cell r="T95">
            <v>6.8740157480314963</v>
          </cell>
          <cell r="V95" t="str">
            <v>COMPANY INVENTORY</v>
          </cell>
          <cell r="W95" t="str">
            <v xml:space="preserve">  -UNITS</v>
          </cell>
          <cell r="Y95">
            <v>3</v>
          </cell>
          <cell r="Z95">
            <v>60</v>
          </cell>
          <cell r="AA95">
            <v>90</v>
          </cell>
          <cell r="AB95">
            <v>139</v>
          </cell>
          <cell r="AC95">
            <v>161</v>
          </cell>
          <cell r="AD95">
            <v>186</v>
          </cell>
          <cell r="AE95">
            <v>221</v>
          </cell>
          <cell r="AF95">
            <v>252</v>
          </cell>
          <cell r="AG95">
            <v>290</v>
          </cell>
          <cell r="AH95">
            <v>299</v>
          </cell>
          <cell r="AI95">
            <v>339</v>
          </cell>
          <cell r="AJ95">
            <v>381</v>
          </cell>
          <cell r="AK95">
            <v>407</v>
          </cell>
          <cell r="AN95">
            <v>366.3</v>
          </cell>
        </row>
        <row r="96">
          <cell r="F96">
            <v>4589.2686112000001</v>
          </cell>
          <cell r="G96">
            <v>4802.9799999999996</v>
          </cell>
          <cell r="H96">
            <v>4924.0099999999993</v>
          </cell>
          <cell r="I96">
            <v>4495.0464000000002</v>
          </cell>
          <cell r="J96">
            <v>5869.9679999999998</v>
          </cell>
          <cell r="K96">
            <v>5740.8</v>
          </cell>
          <cell r="L96">
            <v>6173.4400000000005</v>
          </cell>
          <cell r="M96">
            <v>6231.68</v>
          </cell>
          <cell r="N96">
            <v>6078.8</v>
          </cell>
          <cell r="O96">
            <v>5526.9759999999997</v>
          </cell>
          <cell r="P96">
            <v>5695.8720000000003</v>
          </cell>
          <cell r="Q96">
            <v>5643.4560000000001</v>
          </cell>
          <cell r="R96">
            <v>65772.297011200004</v>
          </cell>
          <cell r="T96">
            <v>5079.1104000000005</v>
          </cell>
          <cell r="W96" t="str">
            <v xml:space="preserve">  -SUPPLY DAYS</v>
          </cell>
          <cell r="X96" t="str">
            <v xml:space="preserve"> </v>
          </cell>
          <cell r="Z96">
            <v>36</v>
          </cell>
          <cell r="AA96">
            <v>54</v>
          </cell>
          <cell r="AB96">
            <v>62.408163265306129</v>
          </cell>
          <cell r="AC96">
            <v>95.13636363636364</v>
          </cell>
          <cell r="AD96">
            <v>178.55999999999997</v>
          </cell>
          <cell r="AE96">
            <v>145.22857142857143</v>
          </cell>
          <cell r="AF96">
            <v>162.58064516129031</v>
          </cell>
          <cell r="AG96">
            <v>190.78947368421052</v>
          </cell>
          <cell r="AH96">
            <v>199.33333333333334</v>
          </cell>
          <cell r="AI96">
            <v>194.92500000000001</v>
          </cell>
          <cell r="AJ96">
            <v>217.71428571428572</v>
          </cell>
          <cell r="AK96">
            <v>234.80769230769229</v>
          </cell>
          <cell r="AN96">
            <v>211.32692307692307</v>
          </cell>
        </row>
        <row r="97">
          <cell r="F97">
            <v>0.17998510655579558</v>
          </cell>
          <cell r="G97">
            <v>0.18009652340838397</v>
          </cell>
          <cell r="H97">
            <v>0.17993464676148102</v>
          </cell>
          <cell r="I97">
            <v>0.17997589524326155</v>
          </cell>
          <cell r="J97">
            <v>0.18023948341796753</v>
          </cell>
          <cell r="K97">
            <v>0.17994007803790413</v>
          </cell>
          <cell r="L97">
            <v>0.17996449305411569</v>
          </cell>
          <cell r="M97">
            <v>0.18004775598233541</v>
          </cell>
          <cell r="N97">
            <v>0.17996973086793447</v>
          </cell>
          <cell r="O97">
            <v>0.17984518116235715</v>
          </cell>
          <cell r="P97">
            <v>0.17995488662666576</v>
          </cell>
          <cell r="Q97">
            <v>0.18003152678075279</v>
          </cell>
          <cell r="R97">
            <v>0.17999979532391885</v>
          </cell>
          <cell r="V97" t="str">
            <v>DEALER STOCK</v>
          </cell>
          <cell r="W97" t="str">
            <v xml:space="preserve">  -UNITS</v>
          </cell>
          <cell r="Y97">
            <v>22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N97">
            <v>0</v>
          </cell>
        </row>
        <row r="98">
          <cell r="W98" t="str">
            <v xml:space="preserve">  -SUPPLY DAYS</v>
          </cell>
          <cell r="X98" t="str">
            <v xml:space="preserve"> 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N98">
            <v>0</v>
          </cell>
        </row>
        <row r="99">
          <cell r="AN99">
            <v>0</v>
          </cell>
        </row>
        <row r="100">
          <cell r="V100" t="str">
            <v>CATALOGO: BASE AUTOMATICA V8</v>
          </cell>
          <cell r="X100" t="str">
            <v>18A</v>
          </cell>
          <cell r="Y100" t="str">
            <v xml:space="preserve"> </v>
          </cell>
          <cell r="AN100">
            <v>0</v>
          </cell>
        </row>
        <row r="101">
          <cell r="V101" t="str">
            <v>RETAIL SALES</v>
          </cell>
          <cell r="W101" t="str">
            <v xml:space="preserve">  -UNITS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N101">
            <v>0</v>
          </cell>
        </row>
        <row r="102">
          <cell r="W102" t="str">
            <v xml:space="preserve">  -DSR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N102">
            <v>0</v>
          </cell>
        </row>
        <row r="103">
          <cell r="V103" t="str">
            <v>WHOLESALE</v>
          </cell>
          <cell r="W103" t="str">
            <v xml:space="preserve">  -UNITS</v>
          </cell>
          <cell r="Z103">
            <v>-15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-15</v>
          </cell>
          <cell r="AN103">
            <v>0</v>
          </cell>
        </row>
        <row r="104">
          <cell r="V104" t="str">
            <v>PRODUCTION</v>
          </cell>
          <cell r="W104" t="str">
            <v xml:space="preserve">  -UNITS</v>
          </cell>
          <cell r="Z104">
            <v>47</v>
          </cell>
          <cell r="AA104">
            <v>40</v>
          </cell>
          <cell r="AB104">
            <v>69</v>
          </cell>
          <cell r="AC104">
            <v>29</v>
          </cell>
          <cell r="AD104">
            <v>32</v>
          </cell>
          <cell r="AE104">
            <v>50</v>
          </cell>
          <cell r="AF104">
            <v>43</v>
          </cell>
          <cell r="AG104">
            <v>54</v>
          </cell>
          <cell r="AH104">
            <v>13</v>
          </cell>
          <cell r="AI104">
            <v>58</v>
          </cell>
          <cell r="AJ104">
            <v>60</v>
          </cell>
          <cell r="AK104">
            <v>38</v>
          </cell>
          <cell r="AL104">
            <v>533</v>
          </cell>
          <cell r="AN104">
            <v>34.200000000000003</v>
          </cell>
        </row>
        <row r="105">
          <cell r="W105" t="str">
            <v xml:space="preserve">  -JPD.</v>
          </cell>
          <cell r="Z105">
            <v>2.2380952380952381</v>
          </cell>
          <cell r="AA105">
            <v>2.2222222222222223</v>
          </cell>
          <cell r="AB105">
            <v>3.1363636363636362</v>
          </cell>
          <cell r="AC105">
            <v>2.2307692307692308</v>
          </cell>
          <cell r="AD105">
            <v>1.3333333333333333</v>
          </cell>
          <cell r="AE105">
            <v>2.1739130434782608</v>
          </cell>
          <cell r="AF105">
            <v>2.15</v>
          </cell>
          <cell r="AG105">
            <v>2.16</v>
          </cell>
          <cell r="AH105">
            <v>2.1666666666666665</v>
          </cell>
          <cell r="AI105">
            <v>2.5217391304347827</v>
          </cell>
          <cell r="AJ105">
            <v>2.5</v>
          </cell>
          <cell r="AK105">
            <v>2.5333333333333332</v>
          </cell>
          <cell r="AN105">
            <v>2.2799999999999998</v>
          </cell>
        </row>
        <row r="106">
          <cell r="V106" t="str">
            <v>COMPANY INVENTORY</v>
          </cell>
          <cell r="W106" t="str">
            <v xml:space="preserve">  -UNITS</v>
          </cell>
          <cell r="Y106">
            <v>1</v>
          </cell>
          <cell r="Z106">
            <v>63</v>
          </cell>
          <cell r="AA106">
            <v>103</v>
          </cell>
          <cell r="AB106">
            <v>172</v>
          </cell>
          <cell r="AC106">
            <v>201</v>
          </cell>
          <cell r="AD106">
            <v>233</v>
          </cell>
          <cell r="AE106">
            <v>283</v>
          </cell>
          <cell r="AF106">
            <v>326</v>
          </cell>
          <cell r="AG106">
            <v>380</v>
          </cell>
          <cell r="AH106">
            <v>393</v>
          </cell>
          <cell r="AI106">
            <v>451</v>
          </cell>
          <cell r="AJ106">
            <v>511</v>
          </cell>
          <cell r="AK106">
            <v>549</v>
          </cell>
          <cell r="AN106">
            <v>494.1</v>
          </cell>
        </row>
        <row r="107">
          <cell r="D107" t="str">
            <v>VA6</v>
          </cell>
          <cell r="W107" t="str">
            <v xml:space="preserve">  -SUPPLY DAYS</v>
          </cell>
          <cell r="X107" t="str">
            <v xml:space="preserve"> </v>
          </cell>
          <cell r="Z107">
            <v>28.148936170212764</v>
          </cell>
          <cell r="AA107">
            <v>46.35</v>
          </cell>
          <cell r="AB107">
            <v>54.840579710144929</v>
          </cell>
          <cell r="AC107">
            <v>90.103448275862064</v>
          </cell>
          <cell r="AD107">
            <v>174.75</v>
          </cell>
          <cell r="AE107">
            <v>130.18</v>
          </cell>
          <cell r="AF107">
            <v>151.62790697674419</v>
          </cell>
          <cell r="AG107">
            <v>175.92592592592592</v>
          </cell>
          <cell r="AH107">
            <v>181.38461538461539</v>
          </cell>
          <cell r="AI107">
            <v>178.84482758620689</v>
          </cell>
          <cell r="AJ107">
            <v>204.4</v>
          </cell>
          <cell r="AK107">
            <v>216.71052631578948</v>
          </cell>
          <cell r="AN107">
            <v>195.03947368421055</v>
          </cell>
        </row>
        <row r="108">
          <cell r="C108" t="str">
            <v xml:space="preserve">  -UNITS</v>
          </cell>
          <cell r="F108">
            <v>18</v>
          </cell>
          <cell r="G108">
            <v>19</v>
          </cell>
          <cell r="H108">
            <v>19</v>
          </cell>
          <cell r="I108">
            <v>25</v>
          </cell>
          <cell r="J108">
            <v>33</v>
          </cell>
          <cell r="K108">
            <v>33</v>
          </cell>
          <cell r="L108">
            <v>35</v>
          </cell>
          <cell r="M108">
            <v>35</v>
          </cell>
          <cell r="N108">
            <v>34</v>
          </cell>
          <cell r="O108">
            <v>36</v>
          </cell>
          <cell r="P108">
            <v>37</v>
          </cell>
          <cell r="Q108">
            <v>37</v>
          </cell>
          <cell r="R108">
            <v>361</v>
          </cell>
          <cell r="T108">
            <v>33.300000000000004</v>
          </cell>
          <cell r="V108" t="str">
            <v>DEALER STOCK</v>
          </cell>
          <cell r="W108" t="str">
            <v xml:space="preserve">  -UNITS</v>
          </cell>
          <cell r="Y108">
            <v>15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>
            <v>0</v>
          </cell>
        </row>
        <row r="109">
          <cell r="C109" t="str">
            <v xml:space="preserve">  -R.D.V</v>
          </cell>
          <cell r="F109">
            <v>0.9</v>
          </cell>
          <cell r="G109">
            <v>0.95</v>
          </cell>
          <cell r="H109">
            <v>0.95</v>
          </cell>
          <cell r="I109">
            <v>1.25</v>
          </cell>
          <cell r="J109">
            <v>1.65</v>
          </cell>
          <cell r="K109">
            <v>1.65</v>
          </cell>
          <cell r="L109">
            <v>1.75</v>
          </cell>
          <cell r="M109">
            <v>1.75</v>
          </cell>
          <cell r="N109">
            <v>1.7</v>
          </cell>
          <cell r="O109">
            <v>1.8</v>
          </cell>
          <cell r="P109">
            <v>1.85</v>
          </cell>
          <cell r="Q109">
            <v>2.3125</v>
          </cell>
          <cell r="R109">
            <v>1.5296610169491525</v>
          </cell>
          <cell r="T109">
            <v>2.3125</v>
          </cell>
          <cell r="W109" t="str">
            <v xml:space="preserve">  -SUPPLY DAYS</v>
          </cell>
          <cell r="X109" t="str">
            <v xml:space="preserve"> 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>
            <v>0</v>
          </cell>
        </row>
        <row r="110">
          <cell r="C110" t="str">
            <v xml:space="preserve">  -UNITS</v>
          </cell>
          <cell r="F110">
            <v>4</v>
          </cell>
          <cell r="G110">
            <v>47</v>
          </cell>
          <cell r="H110">
            <v>6</v>
          </cell>
          <cell r="I110">
            <v>32</v>
          </cell>
          <cell r="J110">
            <v>34</v>
          </cell>
          <cell r="K110">
            <v>38</v>
          </cell>
          <cell r="L110">
            <v>40</v>
          </cell>
          <cell r="M110">
            <v>36</v>
          </cell>
          <cell r="N110">
            <v>43</v>
          </cell>
          <cell r="O110">
            <v>38</v>
          </cell>
          <cell r="P110">
            <v>25</v>
          </cell>
          <cell r="Q110">
            <v>36</v>
          </cell>
          <cell r="R110">
            <v>379</v>
          </cell>
          <cell r="T110">
            <v>32.4</v>
          </cell>
          <cell r="AN110">
            <v>0</v>
          </cell>
        </row>
        <row r="111">
          <cell r="C111" t="str">
            <v xml:space="preserve">  -UNITS</v>
          </cell>
          <cell r="F111">
            <v>20</v>
          </cell>
          <cell r="G111">
            <v>20</v>
          </cell>
          <cell r="H111">
            <v>20</v>
          </cell>
          <cell r="I111">
            <v>20</v>
          </cell>
          <cell r="J111">
            <v>20</v>
          </cell>
          <cell r="K111">
            <v>20</v>
          </cell>
          <cell r="L111">
            <v>20</v>
          </cell>
          <cell r="M111">
            <v>40</v>
          </cell>
          <cell r="N111">
            <v>20</v>
          </cell>
          <cell r="O111">
            <v>40</v>
          </cell>
          <cell r="P111">
            <v>40</v>
          </cell>
          <cell r="Q111">
            <v>20</v>
          </cell>
          <cell r="R111">
            <v>300</v>
          </cell>
          <cell r="T111">
            <v>18</v>
          </cell>
          <cell r="V111" t="str">
            <v>CATALOGO:  FLARESIDE 4X2 V8</v>
          </cell>
          <cell r="X111" t="str">
            <v>58A</v>
          </cell>
          <cell r="Y111" t="str">
            <v xml:space="preserve"> </v>
          </cell>
          <cell r="AN111">
            <v>0</v>
          </cell>
        </row>
        <row r="112">
          <cell r="C112" t="str">
            <v xml:space="preserve">  -JPD</v>
          </cell>
          <cell r="F112">
            <v>1</v>
          </cell>
          <cell r="G112">
            <v>1</v>
          </cell>
          <cell r="H112">
            <v>1</v>
          </cell>
          <cell r="I112">
            <v>1</v>
          </cell>
          <cell r="J112">
            <v>1</v>
          </cell>
          <cell r="K112">
            <v>1</v>
          </cell>
          <cell r="L112">
            <v>1</v>
          </cell>
          <cell r="M112">
            <v>2</v>
          </cell>
          <cell r="N112">
            <v>1</v>
          </cell>
          <cell r="O112">
            <v>2</v>
          </cell>
          <cell r="P112">
            <v>2</v>
          </cell>
          <cell r="Q112">
            <v>2</v>
          </cell>
          <cell r="T112">
            <v>1.8</v>
          </cell>
          <cell r="V112" t="str">
            <v>RETAIL SALES</v>
          </cell>
          <cell r="W112" t="str">
            <v xml:space="preserve">  -UNITS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N112">
            <v>0</v>
          </cell>
        </row>
        <row r="113">
          <cell r="C113" t="str">
            <v xml:space="preserve">  -UNITS</v>
          </cell>
          <cell r="E113">
            <v>1</v>
          </cell>
          <cell r="F113">
            <v>17</v>
          </cell>
          <cell r="G113">
            <v>-10</v>
          </cell>
          <cell r="H113">
            <v>4</v>
          </cell>
          <cell r="I113">
            <v>-8</v>
          </cell>
          <cell r="J113">
            <v>-22</v>
          </cell>
          <cell r="K113">
            <v>-40</v>
          </cell>
          <cell r="L113">
            <v>-60</v>
          </cell>
          <cell r="M113">
            <v>-56</v>
          </cell>
          <cell r="N113">
            <v>-79</v>
          </cell>
          <cell r="O113">
            <v>-77</v>
          </cell>
          <cell r="P113">
            <v>-62</v>
          </cell>
          <cell r="Q113">
            <v>-78</v>
          </cell>
          <cell r="T113">
            <v>-70.2</v>
          </cell>
          <cell r="W113" t="str">
            <v xml:space="preserve">  -DSR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N113">
            <v>0</v>
          </cell>
        </row>
        <row r="114">
          <cell r="C114" t="str">
            <v xml:space="preserve">  -SUPPLY DAYS</v>
          </cell>
          <cell r="E114" t="str">
            <v xml:space="preserve"> </v>
          </cell>
          <cell r="F114">
            <v>7.2340425531914887</v>
          </cell>
          <cell r="G114">
            <v>-33.333333333333336</v>
          </cell>
          <cell r="H114">
            <v>2.5</v>
          </cell>
          <cell r="I114">
            <v>-4.7058823529411766</v>
          </cell>
          <cell r="J114">
            <v>-11.578947368421053</v>
          </cell>
          <cell r="K114">
            <v>-20</v>
          </cell>
          <cell r="L114">
            <v>-33.333333333333336</v>
          </cell>
          <cell r="M114">
            <v>-26.046511627906977</v>
          </cell>
          <cell r="N114">
            <v>-41.578947368421055</v>
          </cell>
          <cell r="O114">
            <v>-61.6</v>
          </cell>
          <cell r="P114">
            <v>-17.222222222222221</v>
          </cell>
          <cell r="Q114">
            <v>-47.335092348284959</v>
          </cell>
          <cell r="T114">
            <v>-42.601583113456464</v>
          </cell>
          <cell r="V114" t="str">
            <v>WHOLESALE</v>
          </cell>
          <cell r="W114" t="str">
            <v xml:space="preserve">  -UNITS</v>
          </cell>
          <cell r="Z114">
            <v>-18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-18</v>
          </cell>
          <cell r="AN114">
            <v>0</v>
          </cell>
        </row>
        <row r="115">
          <cell r="C115" t="str">
            <v xml:space="preserve">  -UNITS</v>
          </cell>
          <cell r="E115">
            <v>14</v>
          </cell>
          <cell r="F115">
            <v>0</v>
          </cell>
          <cell r="G115">
            <v>28</v>
          </cell>
          <cell r="H115">
            <v>15</v>
          </cell>
          <cell r="I115">
            <v>22</v>
          </cell>
          <cell r="J115">
            <v>23</v>
          </cell>
          <cell r="K115">
            <v>28</v>
          </cell>
          <cell r="L115">
            <v>33</v>
          </cell>
          <cell r="M115">
            <v>34</v>
          </cell>
          <cell r="N115">
            <v>43</v>
          </cell>
          <cell r="O115">
            <v>45</v>
          </cell>
          <cell r="P115">
            <v>33</v>
          </cell>
          <cell r="Q115">
            <v>32</v>
          </cell>
          <cell r="T115">
            <v>28.8</v>
          </cell>
          <cell r="V115" t="str">
            <v>PRODUCTION</v>
          </cell>
          <cell r="W115" t="str">
            <v xml:space="preserve">  -UNITS</v>
          </cell>
          <cell r="Z115">
            <v>51</v>
          </cell>
          <cell r="AA115">
            <v>44</v>
          </cell>
          <cell r="AB115">
            <v>73</v>
          </cell>
          <cell r="AC115">
            <v>32</v>
          </cell>
          <cell r="AD115">
            <v>36</v>
          </cell>
          <cell r="AE115">
            <v>53</v>
          </cell>
          <cell r="AF115">
            <v>46</v>
          </cell>
          <cell r="AG115">
            <v>58</v>
          </cell>
          <cell r="AH115">
            <v>14</v>
          </cell>
          <cell r="AI115">
            <v>62</v>
          </cell>
          <cell r="AJ115">
            <v>64</v>
          </cell>
          <cell r="AK115">
            <v>40</v>
          </cell>
          <cell r="AL115">
            <v>573</v>
          </cell>
          <cell r="AN115">
            <v>36</v>
          </cell>
        </row>
        <row r="116">
          <cell r="C116" t="str">
            <v xml:space="preserve">  -SUPPLY DAYS</v>
          </cell>
          <cell r="E116" t="str">
            <v xml:space="preserve"> </v>
          </cell>
          <cell r="F116">
            <v>0</v>
          </cell>
          <cell r="G116">
            <v>29.473684210526319</v>
          </cell>
          <cell r="H116">
            <v>12</v>
          </cell>
          <cell r="I116">
            <v>13.333333333333334</v>
          </cell>
          <cell r="J116">
            <v>13.939393939393939</v>
          </cell>
          <cell r="K116">
            <v>16</v>
          </cell>
          <cell r="L116">
            <v>18.857142857142858</v>
          </cell>
          <cell r="M116">
            <v>20</v>
          </cell>
          <cell r="N116">
            <v>23.888888888888889</v>
          </cell>
          <cell r="O116">
            <v>24.324324324324323</v>
          </cell>
          <cell r="P116">
            <v>14.27027027027027</v>
          </cell>
          <cell r="Q116">
            <v>13.837837837837839</v>
          </cell>
          <cell r="T116">
            <v>12.454054054054055</v>
          </cell>
          <cell r="W116" t="str">
            <v xml:space="preserve">  -JPD.</v>
          </cell>
          <cell r="Z116">
            <v>2.4285714285714284</v>
          </cell>
          <cell r="AA116">
            <v>2.4444444444444446</v>
          </cell>
          <cell r="AB116">
            <v>3.3181818181818183</v>
          </cell>
          <cell r="AC116">
            <v>2.4615384615384617</v>
          </cell>
          <cell r="AD116">
            <v>1.5</v>
          </cell>
          <cell r="AE116">
            <v>2.3043478260869565</v>
          </cell>
          <cell r="AF116">
            <v>2.2999999999999998</v>
          </cell>
          <cell r="AG116">
            <v>2.3199999999999998</v>
          </cell>
          <cell r="AH116">
            <v>2.3333333333333335</v>
          </cell>
          <cell r="AI116">
            <v>2.6956521739130435</v>
          </cell>
          <cell r="AJ116">
            <v>2.6666666666666665</v>
          </cell>
          <cell r="AK116">
            <v>2.6666666666666665</v>
          </cell>
          <cell r="AN116">
            <v>2.4</v>
          </cell>
        </row>
        <row r="117">
          <cell r="D117" t="str">
            <v>VM8</v>
          </cell>
          <cell r="T117">
            <v>0</v>
          </cell>
          <cell r="V117" t="str">
            <v>COMPANY INVENTORY</v>
          </cell>
          <cell r="W117" t="str">
            <v xml:space="preserve">  -UNITS</v>
          </cell>
          <cell r="Y117">
            <v>1</v>
          </cell>
          <cell r="Z117">
            <v>70</v>
          </cell>
          <cell r="AA117">
            <v>114</v>
          </cell>
          <cell r="AB117">
            <v>187</v>
          </cell>
          <cell r="AC117">
            <v>219</v>
          </cell>
          <cell r="AD117">
            <v>255</v>
          </cell>
          <cell r="AE117">
            <v>308</v>
          </cell>
          <cell r="AF117">
            <v>354</v>
          </cell>
          <cell r="AG117">
            <v>412</v>
          </cell>
          <cell r="AH117">
            <v>426</v>
          </cell>
          <cell r="AI117">
            <v>488</v>
          </cell>
          <cell r="AJ117">
            <v>552</v>
          </cell>
          <cell r="AK117">
            <v>592</v>
          </cell>
          <cell r="AN117">
            <v>532.80000000000007</v>
          </cell>
        </row>
        <row r="118">
          <cell r="C118" t="str">
            <v xml:space="preserve">  -UNITS</v>
          </cell>
          <cell r="F118">
            <v>22</v>
          </cell>
          <cell r="G118">
            <v>23</v>
          </cell>
          <cell r="H118">
            <v>24</v>
          </cell>
          <cell r="I118">
            <v>25</v>
          </cell>
          <cell r="J118">
            <v>40</v>
          </cell>
          <cell r="K118">
            <v>39</v>
          </cell>
          <cell r="L118">
            <v>42</v>
          </cell>
          <cell r="M118">
            <v>42</v>
          </cell>
          <cell r="N118">
            <v>41</v>
          </cell>
          <cell r="O118">
            <v>43</v>
          </cell>
          <cell r="P118">
            <v>44</v>
          </cell>
          <cell r="Q118">
            <v>44</v>
          </cell>
          <cell r="R118">
            <v>429</v>
          </cell>
          <cell r="T118">
            <v>39.6</v>
          </cell>
          <cell r="W118" t="str">
            <v xml:space="preserve">  -SUPPLY DAYS</v>
          </cell>
          <cell r="X118" t="str">
            <v xml:space="preserve"> 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N118">
            <v>0</v>
          </cell>
        </row>
        <row r="119">
          <cell r="C119" t="str">
            <v xml:space="preserve">  -R.D.V</v>
          </cell>
          <cell r="F119">
            <v>1.1000000000000001</v>
          </cell>
          <cell r="G119">
            <v>1.1499999999999999</v>
          </cell>
          <cell r="H119">
            <v>1.2</v>
          </cell>
          <cell r="I119">
            <v>1.25</v>
          </cell>
          <cell r="J119">
            <v>2</v>
          </cell>
          <cell r="K119">
            <v>1.95</v>
          </cell>
          <cell r="L119">
            <v>2.1</v>
          </cell>
          <cell r="M119">
            <v>2.1</v>
          </cell>
          <cell r="N119">
            <v>2.0499999999999998</v>
          </cell>
          <cell r="O119">
            <v>2.15</v>
          </cell>
          <cell r="P119">
            <v>2.2000000000000002</v>
          </cell>
          <cell r="Q119">
            <v>2.75</v>
          </cell>
          <cell r="R119">
            <v>2</v>
          </cell>
          <cell r="T119">
            <v>2.75</v>
          </cell>
          <cell r="V119" t="str">
            <v>DEALER STOCK</v>
          </cell>
          <cell r="W119" t="str">
            <v xml:space="preserve">  -UNITS</v>
          </cell>
          <cell r="Y119">
            <v>18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N119">
            <v>0</v>
          </cell>
        </row>
        <row r="120">
          <cell r="C120" t="str">
            <v xml:space="preserve">  -UNITS</v>
          </cell>
          <cell r="F120">
            <v>52</v>
          </cell>
          <cell r="G120">
            <v>-35</v>
          </cell>
          <cell r="H120">
            <v>36</v>
          </cell>
          <cell r="I120">
            <v>22</v>
          </cell>
          <cell r="J120">
            <v>53</v>
          </cell>
          <cell r="K120">
            <v>42</v>
          </cell>
          <cell r="L120">
            <v>59</v>
          </cell>
          <cell r="M120">
            <v>34</v>
          </cell>
          <cell r="N120">
            <v>52</v>
          </cell>
          <cell r="O120">
            <v>41</v>
          </cell>
          <cell r="P120">
            <v>34</v>
          </cell>
          <cell r="Q120">
            <v>44</v>
          </cell>
          <cell r="R120">
            <v>434</v>
          </cell>
          <cell r="T120">
            <v>39.6</v>
          </cell>
          <cell r="W120" t="str">
            <v xml:space="preserve">  -SUPPLY DAYS</v>
          </cell>
          <cell r="X120" t="str">
            <v xml:space="preserve"> 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>
            <v>0</v>
          </cell>
        </row>
        <row r="121">
          <cell r="C121" t="str">
            <v xml:space="preserve">  -UNITS</v>
          </cell>
          <cell r="F121">
            <v>40</v>
          </cell>
          <cell r="G121">
            <v>20</v>
          </cell>
          <cell r="H121">
            <v>20</v>
          </cell>
          <cell r="I121">
            <v>20</v>
          </cell>
          <cell r="J121">
            <v>20</v>
          </cell>
          <cell r="K121">
            <v>40</v>
          </cell>
          <cell r="L121">
            <v>20</v>
          </cell>
          <cell r="M121">
            <v>40</v>
          </cell>
          <cell r="N121">
            <v>20</v>
          </cell>
          <cell r="O121">
            <v>40</v>
          </cell>
          <cell r="P121">
            <v>40</v>
          </cell>
          <cell r="Q121">
            <v>40</v>
          </cell>
          <cell r="R121">
            <v>360</v>
          </cell>
          <cell r="T121">
            <v>36</v>
          </cell>
          <cell r="AN121">
            <v>0</v>
          </cell>
        </row>
        <row r="122">
          <cell r="C122" t="str">
            <v xml:space="preserve">  -JPD</v>
          </cell>
          <cell r="F122">
            <v>2</v>
          </cell>
          <cell r="G122">
            <v>1</v>
          </cell>
          <cell r="H122">
            <v>1</v>
          </cell>
          <cell r="I122">
            <v>1</v>
          </cell>
          <cell r="J122">
            <v>1</v>
          </cell>
          <cell r="K122">
            <v>2</v>
          </cell>
          <cell r="L122">
            <v>1</v>
          </cell>
          <cell r="M122">
            <v>2</v>
          </cell>
          <cell r="N122">
            <v>1</v>
          </cell>
          <cell r="O122">
            <v>2</v>
          </cell>
          <cell r="P122">
            <v>2</v>
          </cell>
          <cell r="Q122">
            <v>4</v>
          </cell>
          <cell r="R122">
            <v>1.5652173913043479</v>
          </cell>
          <cell r="T122">
            <v>3.6</v>
          </cell>
          <cell r="V122" t="str">
            <v>CATALOGO:  FLARESIDE 4X2 V8 Super Cab</v>
          </cell>
          <cell r="X122" t="str">
            <v>58B</v>
          </cell>
          <cell r="Y122" t="str">
            <v xml:space="preserve"> </v>
          </cell>
          <cell r="AN122">
            <v>0</v>
          </cell>
        </row>
        <row r="123">
          <cell r="C123" t="str">
            <v xml:space="preserve">  -UNITS</v>
          </cell>
          <cell r="E123">
            <v>8</v>
          </cell>
          <cell r="F123">
            <v>-4</v>
          </cell>
          <cell r="G123">
            <v>51</v>
          </cell>
          <cell r="H123">
            <v>35</v>
          </cell>
          <cell r="I123">
            <v>33</v>
          </cell>
          <cell r="J123">
            <v>0</v>
          </cell>
          <cell r="K123">
            <v>-2</v>
          </cell>
          <cell r="L123">
            <v>-41</v>
          </cell>
          <cell r="M123">
            <v>-35</v>
          </cell>
          <cell r="N123">
            <v>-67</v>
          </cell>
          <cell r="O123">
            <v>-68</v>
          </cell>
          <cell r="P123">
            <v>-62</v>
          </cell>
          <cell r="Q123">
            <v>-66</v>
          </cell>
          <cell r="T123">
            <v>-59.4</v>
          </cell>
          <cell r="V123" t="str">
            <v>RETAIL SALES</v>
          </cell>
          <cell r="W123" t="str">
            <v xml:space="preserve">  -UNITS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N123">
            <v>0</v>
          </cell>
        </row>
        <row r="124">
          <cell r="C124" t="str">
            <v xml:space="preserve">  -SUPPLY DAYS</v>
          </cell>
          <cell r="E124" t="str">
            <v xml:space="preserve"> </v>
          </cell>
          <cell r="F124">
            <v>2.2857142857142856</v>
          </cell>
          <cell r="G124">
            <v>28.333333333333332</v>
          </cell>
          <cell r="H124">
            <v>31.818181818181817</v>
          </cell>
          <cell r="I124">
            <v>12.452830188679245</v>
          </cell>
          <cell r="J124">
            <v>0</v>
          </cell>
          <cell r="K124">
            <v>-0.67796610169491522</v>
          </cell>
          <cell r="L124">
            <v>-24.117647058823529</v>
          </cell>
          <cell r="M124">
            <v>-13.461538461538462</v>
          </cell>
          <cell r="N124">
            <v>-32.682926829268297</v>
          </cell>
          <cell r="O124">
            <v>-40</v>
          </cell>
          <cell r="P124">
            <v>-14.09090909090909</v>
          </cell>
          <cell r="Q124">
            <v>-34.976958525345623</v>
          </cell>
          <cell r="T124">
            <v>-31.47926267281106</v>
          </cell>
          <cell r="W124" t="str">
            <v xml:space="preserve">  -DSR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N124">
            <v>0</v>
          </cell>
        </row>
        <row r="125">
          <cell r="C125" t="str">
            <v xml:space="preserve">  -UNITS</v>
          </cell>
          <cell r="E125">
            <v>36</v>
          </cell>
          <cell r="F125">
            <v>66</v>
          </cell>
          <cell r="G125">
            <v>8</v>
          </cell>
          <cell r="H125">
            <v>20</v>
          </cell>
          <cell r="I125">
            <v>17</v>
          </cell>
          <cell r="J125">
            <v>30</v>
          </cell>
          <cell r="K125">
            <v>33</v>
          </cell>
          <cell r="L125">
            <v>50</v>
          </cell>
          <cell r="M125">
            <v>42</v>
          </cell>
          <cell r="N125">
            <v>53</v>
          </cell>
          <cell r="O125">
            <v>51</v>
          </cell>
          <cell r="P125">
            <v>41</v>
          </cell>
          <cell r="Q125">
            <v>41</v>
          </cell>
          <cell r="T125">
            <v>36.9</v>
          </cell>
          <cell r="V125" t="str">
            <v>WHOLESALE</v>
          </cell>
          <cell r="W125" t="str">
            <v xml:space="preserve">  -UNITS</v>
          </cell>
          <cell r="Z125">
            <v>-26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-26</v>
          </cell>
          <cell r="AN125">
            <v>0</v>
          </cell>
        </row>
        <row r="126">
          <cell r="C126" t="str">
            <v xml:space="preserve">  -SUPPLY DAYS</v>
          </cell>
          <cell r="E126" t="str">
            <v xml:space="preserve"> </v>
          </cell>
          <cell r="F126">
            <v>57.391304347826093</v>
          </cell>
          <cell r="G126">
            <v>6.666666666666667</v>
          </cell>
          <cell r="H126">
            <v>16</v>
          </cell>
          <cell r="I126">
            <v>8.5</v>
          </cell>
          <cell r="J126">
            <v>15.384615384615385</v>
          </cell>
          <cell r="K126">
            <v>15.714285714285714</v>
          </cell>
          <cell r="L126">
            <v>23.80952380952381</v>
          </cell>
          <cell r="M126">
            <v>20.487804878048781</v>
          </cell>
          <cell r="N126">
            <v>24.651162790697676</v>
          </cell>
          <cell r="O126">
            <v>23.18181818181818</v>
          </cell>
          <cell r="P126">
            <v>14.909090909090908</v>
          </cell>
          <cell r="Q126">
            <v>14.909090909090908</v>
          </cell>
          <cell r="T126">
            <v>13.418181818181818</v>
          </cell>
          <cell r="V126" t="str">
            <v>PRODUCTION</v>
          </cell>
          <cell r="W126" t="str">
            <v xml:space="preserve">  -UNITS</v>
          </cell>
          <cell r="Z126">
            <v>16</v>
          </cell>
          <cell r="AA126">
            <v>14</v>
          </cell>
          <cell r="AB126">
            <v>17</v>
          </cell>
          <cell r="AC126">
            <v>10</v>
          </cell>
          <cell r="AD126">
            <v>16</v>
          </cell>
          <cell r="AE126">
            <v>15</v>
          </cell>
          <cell r="AF126">
            <v>13</v>
          </cell>
          <cell r="AG126">
            <v>16</v>
          </cell>
          <cell r="AH126">
            <v>4</v>
          </cell>
          <cell r="AI126">
            <v>18</v>
          </cell>
          <cell r="AJ126">
            <v>19</v>
          </cell>
          <cell r="AK126">
            <v>12</v>
          </cell>
          <cell r="AL126">
            <v>170</v>
          </cell>
          <cell r="AN126">
            <v>10.8</v>
          </cell>
        </row>
        <row r="127">
          <cell r="D127" t="str">
            <v>VA8</v>
          </cell>
          <cell r="T127">
            <v>0</v>
          </cell>
          <cell r="W127" t="str">
            <v xml:space="preserve">  -JPD.</v>
          </cell>
          <cell r="Z127">
            <v>0.76190476190476186</v>
          </cell>
          <cell r="AA127">
            <v>0.77777777777777779</v>
          </cell>
          <cell r="AB127">
            <v>0.77272727272727271</v>
          </cell>
          <cell r="AC127">
            <v>0.76923076923076927</v>
          </cell>
          <cell r="AD127">
            <v>0.66666666666666663</v>
          </cell>
          <cell r="AE127">
            <v>0.65217391304347827</v>
          </cell>
          <cell r="AF127">
            <v>0.65</v>
          </cell>
          <cell r="AG127">
            <v>0.64</v>
          </cell>
          <cell r="AH127">
            <v>0.66666666666666663</v>
          </cell>
          <cell r="AI127">
            <v>0.78260869565217395</v>
          </cell>
          <cell r="AJ127">
            <v>0.79166666666666663</v>
          </cell>
          <cell r="AK127">
            <v>0.8</v>
          </cell>
          <cell r="AN127">
            <v>0.72000000000000008</v>
          </cell>
        </row>
        <row r="128">
          <cell r="C128" t="str">
            <v xml:space="preserve">  -UNITS</v>
          </cell>
          <cell r="F128">
            <v>155</v>
          </cell>
          <cell r="G128">
            <v>163</v>
          </cell>
          <cell r="H128">
            <v>167</v>
          </cell>
          <cell r="I128">
            <v>173</v>
          </cell>
          <cell r="J128">
            <v>209</v>
          </cell>
          <cell r="K128">
            <v>205</v>
          </cell>
          <cell r="L128">
            <v>216</v>
          </cell>
          <cell r="M128">
            <v>218</v>
          </cell>
          <cell r="N128">
            <v>213</v>
          </cell>
          <cell r="O128">
            <v>221</v>
          </cell>
          <cell r="P128">
            <v>228</v>
          </cell>
          <cell r="Q128">
            <v>226</v>
          </cell>
          <cell r="R128">
            <v>2394</v>
          </cell>
          <cell r="T128">
            <v>203.4</v>
          </cell>
          <cell r="V128" t="str">
            <v>COMPANY INVENTORY</v>
          </cell>
          <cell r="W128" t="str">
            <v xml:space="preserve">  -UNITS</v>
          </cell>
          <cell r="Y128">
            <v>3</v>
          </cell>
          <cell r="Z128">
            <v>45</v>
          </cell>
          <cell r="AA128">
            <v>59</v>
          </cell>
          <cell r="AB128">
            <v>76</v>
          </cell>
          <cell r="AC128">
            <v>86</v>
          </cell>
          <cell r="AD128">
            <v>102</v>
          </cell>
          <cell r="AE128">
            <v>117</v>
          </cell>
          <cell r="AF128">
            <v>130</v>
          </cell>
          <cell r="AG128">
            <v>146</v>
          </cell>
          <cell r="AH128">
            <v>150</v>
          </cell>
          <cell r="AI128">
            <v>168</v>
          </cell>
          <cell r="AJ128">
            <v>187</v>
          </cell>
          <cell r="AK128">
            <v>199</v>
          </cell>
          <cell r="AN128">
            <v>179.1</v>
          </cell>
        </row>
        <row r="129">
          <cell r="C129" t="str">
            <v xml:space="preserve">  -R.D.V</v>
          </cell>
          <cell r="F129">
            <v>7.75</v>
          </cell>
          <cell r="G129">
            <v>8.15</v>
          </cell>
          <cell r="H129">
            <v>8.35</v>
          </cell>
          <cell r="I129">
            <v>8.65</v>
          </cell>
          <cell r="J129">
            <v>10.45</v>
          </cell>
          <cell r="K129">
            <v>10.25</v>
          </cell>
          <cell r="L129">
            <v>10.8</v>
          </cell>
          <cell r="M129">
            <v>10.9</v>
          </cell>
          <cell r="N129">
            <v>10.65</v>
          </cell>
          <cell r="O129">
            <v>11.05</v>
          </cell>
          <cell r="P129">
            <v>11.4</v>
          </cell>
          <cell r="Q129">
            <v>14.125</v>
          </cell>
          <cell r="R129">
            <v>10</v>
          </cell>
          <cell r="T129">
            <v>14.125</v>
          </cell>
          <cell r="W129" t="str">
            <v xml:space="preserve">  -SUPPLY DAYS</v>
          </cell>
          <cell r="X129" t="str">
            <v xml:space="preserve"> 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N129">
            <v>0</v>
          </cell>
        </row>
        <row r="130">
          <cell r="C130" t="str">
            <v xml:space="preserve">  -UNITS</v>
          </cell>
          <cell r="F130">
            <v>142</v>
          </cell>
          <cell r="G130">
            <v>262</v>
          </cell>
          <cell r="H130">
            <v>122</v>
          </cell>
          <cell r="I130">
            <v>144</v>
          </cell>
          <cell r="J130">
            <v>234</v>
          </cell>
          <cell r="K130">
            <v>243</v>
          </cell>
          <cell r="L130">
            <v>183</v>
          </cell>
          <cell r="M130">
            <v>279</v>
          </cell>
          <cell r="N130">
            <v>266</v>
          </cell>
          <cell r="O130">
            <v>231</v>
          </cell>
          <cell r="P130">
            <v>157</v>
          </cell>
          <cell r="Q130">
            <v>228</v>
          </cell>
          <cell r="R130">
            <v>2491</v>
          </cell>
          <cell r="T130">
            <v>205.20000000000002</v>
          </cell>
          <cell r="V130" t="str">
            <v>DEALER STOCK</v>
          </cell>
          <cell r="W130" t="str">
            <v xml:space="preserve">  -UNITS</v>
          </cell>
          <cell r="Y130">
            <v>26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N130">
            <v>0</v>
          </cell>
        </row>
        <row r="131">
          <cell r="C131" t="str">
            <v xml:space="preserve">  -UNITS</v>
          </cell>
          <cell r="F131">
            <v>160</v>
          </cell>
          <cell r="G131">
            <v>140</v>
          </cell>
          <cell r="H131">
            <v>140</v>
          </cell>
          <cell r="I131">
            <v>140</v>
          </cell>
          <cell r="J131">
            <v>180</v>
          </cell>
          <cell r="K131">
            <v>160</v>
          </cell>
          <cell r="L131">
            <v>140</v>
          </cell>
          <cell r="M131">
            <v>180</v>
          </cell>
          <cell r="N131">
            <v>60</v>
          </cell>
          <cell r="O131">
            <v>220</v>
          </cell>
          <cell r="P131">
            <v>220</v>
          </cell>
          <cell r="Q131">
            <v>140</v>
          </cell>
          <cell r="R131">
            <v>1880</v>
          </cell>
          <cell r="T131">
            <v>126</v>
          </cell>
          <cell r="W131" t="str">
            <v xml:space="preserve">  -SUPPLY DAYS</v>
          </cell>
          <cell r="X131" t="str">
            <v xml:space="preserve"> 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N131">
            <v>0</v>
          </cell>
        </row>
        <row r="132">
          <cell r="C132" t="str">
            <v xml:space="preserve">  -JPD</v>
          </cell>
          <cell r="F132">
            <v>8</v>
          </cell>
          <cell r="G132">
            <v>7</v>
          </cell>
          <cell r="H132">
            <v>7</v>
          </cell>
          <cell r="I132">
            <v>7</v>
          </cell>
          <cell r="J132">
            <v>9</v>
          </cell>
          <cell r="K132">
            <v>8</v>
          </cell>
          <cell r="L132">
            <v>7</v>
          </cell>
          <cell r="M132">
            <v>9</v>
          </cell>
          <cell r="N132">
            <v>3</v>
          </cell>
          <cell r="O132">
            <v>11</v>
          </cell>
          <cell r="P132">
            <v>11</v>
          </cell>
          <cell r="Q132">
            <v>14</v>
          </cell>
          <cell r="T132">
            <v>12.6</v>
          </cell>
          <cell r="AN132">
            <v>0</v>
          </cell>
        </row>
        <row r="133">
          <cell r="C133" t="str">
            <v xml:space="preserve">  -UNITS</v>
          </cell>
          <cell r="E133">
            <v>26</v>
          </cell>
          <cell r="F133">
            <v>44</v>
          </cell>
          <cell r="G133">
            <v>-78</v>
          </cell>
          <cell r="H133">
            <v>-60</v>
          </cell>
          <cell r="I133">
            <v>-64</v>
          </cell>
          <cell r="J133">
            <v>-118</v>
          </cell>
          <cell r="K133">
            <v>-201</v>
          </cell>
          <cell r="L133">
            <v>-244</v>
          </cell>
          <cell r="M133">
            <v>-342</v>
          </cell>
          <cell r="N133">
            <v>-549</v>
          </cell>
          <cell r="O133">
            <v>-560</v>
          </cell>
          <cell r="P133">
            <v>-497</v>
          </cell>
          <cell r="Q133">
            <v>-585</v>
          </cell>
          <cell r="T133">
            <v>-526.5</v>
          </cell>
          <cell r="V133" t="str">
            <v>TOTAL  PN96 4X2</v>
          </cell>
          <cell r="AN133">
            <v>0</v>
          </cell>
        </row>
        <row r="134">
          <cell r="C134" t="str">
            <v xml:space="preserve">  -SUPPLY DAYS</v>
          </cell>
          <cell r="E134" t="str">
            <v xml:space="preserve"> </v>
          </cell>
          <cell r="F134">
            <v>3.3587786259541987</v>
          </cell>
          <cell r="G134">
            <v>-12.78688524590164</v>
          </cell>
          <cell r="H134">
            <v>-8.3333333333333339</v>
          </cell>
          <cell r="I134">
            <v>-5.4700854700854702</v>
          </cell>
          <cell r="J134">
            <v>-9.7119341563786001</v>
          </cell>
          <cell r="K134">
            <v>-21.967213114754099</v>
          </cell>
          <cell r="L134">
            <v>-17.491039426523297</v>
          </cell>
          <cell r="M134">
            <v>-25.714285714285712</v>
          </cell>
          <cell r="N134">
            <v>-47.532467532467528</v>
          </cell>
          <cell r="O134">
            <v>-71.337579617834393</v>
          </cell>
          <cell r="P134">
            <v>-21.798245614035086</v>
          </cell>
          <cell r="Q134">
            <v>-54.014452027298269</v>
          </cell>
          <cell r="T134">
            <v>-48.613006824568444</v>
          </cell>
          <cell r="V134" t="str">
            <v>RETAIL SALES</v>
          </cell>
          <cell r="W134" t="str">
            <v xml:space="preserve">  -UNITS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N134">
            <v>0</v>
          </cell>
        </row>
        <row r="135">
          <cell r="C135" t="str">
            <v xml:space="preserve">  -UNITS</v>
          </cell>
          <cell r="E135">
            <v>109</v>
          </cell>
          <cell r="F135">
            <v>96</v>
          </cell>
          <cell r="G135">
            <v>195</v>
          </cell>
          <cell r="H135">
            <v>150</v>
          </cell>
          <cell r="I135">
            <v>121</v>
          </cell>
          <cell r="J135">
            <v>146</v>
          </cell>
          <cell r="K135">
            <v>184</v>
          </cell>
          <cell r="L135">
            <v>151</v>
          </cell>
          <cell r="M135">
            <v>213</v>
          </cell>
          <cell r="N135">
            <v>266</v>
          </cell>
          <cell r="O135">
            <v>276</v>
          </cell>
          <cell r="P135">
            <v>205</v>
          </cell>
          <cell r="Q135">
            <v>207</v>
          </cell>
          <cell r="T135">
            <v>186.3</v>
          </cell>
          <cell r="W135" t="str">
            <v xml:space="preserve">  -DSR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N135">
            <v>0</v>
          </cell>
        </row>
        <row r="136">
          <cell r="C136" t="str">
            <v xml:space="preserve">  -SUPPLY DAYS</v>
          </cell>
          <cell r="E136" t="str">
            <v xml:space="preserve"> </v>
          </cell>
          <cell r="F136">
            <v>11.779141104294478</v>
          </cell>
          <cell r="G136">
            <v>23.353293413173652</v>
          </cell>
          <cell r="H136">
            <v>17.341040462427745</v>
          </cell>
          <cell r="I136">
            <v>11.578947368421053</v>
          </cell>
          <cell r="J136">
            <v>14.24390243902439</v>
          </cell>
          <cell r="K136">
            <v>17.037037037037035</v>
          </cell>
          <cell r="L136">
            <v>13.853211009174311</v>
          </cell>
          <cell r="M136">
            <v>20</v>
          </cell>
          <cell r="N136">
            <v>24.072398190045249</v>
          </cell>
          <cell r="O136">
            <v>24.210526315789473</v>
          </cell>
          <cell r="P136">
            <v>14.513274336283185</v>
          </cell>
          <cell r="Q136">
            <v>14.654867256637168</v>
          </cell>
          <cell r="T136">
            <v>13.189380530973452</v>
          </cell>
          <cell r="V136" t="str">
            <v>WHOLESALE</v>
          </cell>
          <cell r="W136" t="str">
            <v xml:space="preserve">  -UNITS</v>
          </cell>
          <cell r="Z136">
            <v>-81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-81</v>
          </cell>
          <cell r="AN136">
            <v>0</v>
          </cell>
        </row>
        <row r="137">
          <cell r="D137" t="str">
            <v>XA8</v>
          </cell>
          <cell r="T137">
            <v>0</v>
          </cell>
          <cell r="V137" t="str">
            <v>PRODUCTION</v>
          </cell>
          <cell r="W137" t="str">
            <v xml:space="preserve">  -UNITS</v>
          </cell>
          <cell r="Z137">
            <v>149</v>
          </cell>
          <cell r="AA137">
            <v>128</v>
          </cell>
          <cell r="AB137">
            <v>208</v>
          </cell>
          <cell r="AC137">
            <v>93</v>
          </cell>
          <cell r="AD137">
            <v>109</v>
          </cell>
          <cell r="AE137">
            <v>153</v>
          </cell>
          <cell r="AF137">
            <v>133</v>
          </cell>
          <cell r="AG137">
            <v>166</v>
          </cell>
          <cell r="AH137">
            <v>40</v>
          </cell>
          <cell r="AI137">
            <v>178</v>
          </cell>
          <cell r="AJ137">
            <v>185</v>
          </cell>
          <cell r="AK137">
            <v>116</v>
          </cell>
          <cell r="AL137">
            <v>1658</v>
          </cell>
          <cell r="AN137">
            <v>104.4</v>
          </cell>
        </row>
        <row r="138">
          <cell r="C138" t="str">
            <v xml:space="preserve">  -UNITS</v>
          </cell>
          <cell r="F138">
            <v>27</v>
          </cell>
          <cell r="G138">
            <v>28</v>
          </cell>
          <cell r="H138">
            <v>29</v>
          </cell>
          <cell r="I138">
            <v>30</v>
          </cell>
          <cell r="J138">
            <v>50</v>
          </cell>
          <cell r="K138">
            <v>49</v>
          </cell>
          <cell r="L138">
            <v>56</v>
          </cell>
          <cell r="M138">
            <v>56</v>
          </cell>
          <cell r="N138">
            <v>45</v>
          </cell>
          <cell r="O138">
            <v>46</v>
          </cell>
          <cell r="P138">
            <v>48</v>
          </cell>
          <cell r="Q138">
            <v>47</v>
          </cell>
          <cell r="R138">
            <v>511</v>
          </cell>
          <cell r="T138">
            <v>42.300000000000004</v>
          </cell>
          <cell r="W138" t="str">
            <v xml:space="preserve">  -JPD.</v>
          </cell>
          <cell r="Z138">
            <v>7.0952380952380949</v>
          </cell>
          <cell r="AA138">
            <v>7.1111111111111107</v>
          </cell>
          <cell r="AB138">
            <v>9.454545454545455</v>
          </cell>
          <cell r="AC138">
            <v>7.1538461538461542</v>
          </cell>
          <cell r="AD138">
            <v>4.541666666666667</v>
          </cell>
          <cell r="AE138">
            <v>6.6521739130434785</v>
          </cell>
          <cell r="AF138">
            <v>6.65</v>
          </cell>
          <cell r="AG138">
            <v>6.64</v>
          </cell>
          <cell r="AH138">
            <v>6.666666666666667</v>
          </cell>
          <cell r="AI138">
            <v>7.7391304347826084</v>
          </cell>
          <cell r="AJ138">
            <v>7.708333333333333</v>
          </cell>
          <cell r="AK138">
            <v>7.7333333333333334</v>
          </cell>
          <cell r="AN138">
            <v>6.96</v>
          </cell>
        </row>
        <row r="139">
          <cell r="C139" t="str">
            <v xml:space="preserve">  -R.D.V</v>
          </cell>
          <cell r="F139">
            <v>1.35</v>
          </cell>
          <cell r="G139">
            <v>1.4</v>
          </cell>
          <cell r="H139">
            <v>1.45</v>
          </cell>
          <cell r="I139">
            <v>1.5</v>
          </cell>
          <cell r="J139">
            <v>2.5</v>
          </cell>
          <cell r="K139">
            <v>2.4500000000000002</v>
          </cell>
          <cell r="L139">
            <v>2.8</v>
          </cell>
          <cell r="M139">
            <v>2.8</v>
          </cell>
          <cell r="N139">
            <v>2.25</v>
          </cell>
          <cell r="O139">
            <v>2.2999999999999998</v>
          </cell>
          <cell r="P139">
            <v>2.4</v>
          </cell>
          <cell r="Q139">
            <v>2.9375</v>
          </cell>
          <cell r="T139">
            <v>2.9375</v>
          </cell>
          <cell r="V139" t="str">
            <v>COMPANY INVENTORY</v>
          </cell>
          <cell r="W139" t="str">
            <v xml:space="preserve">  -UNITS</v>
          </cell>
          <cell r="Y139">
            <v>8</v>
          </cell>
          <cell r="Z139">
            <v>238</v>
          </cell>
          <cell r="AA139">
            <v>366</v>
          </cell>
          <cell r="AB139">
            <v>574</v>
          </cell>
          <cell r="AC139">
            <v>667</v>
          </cell>
          <cell r="AD139">
            <v>776</v>
          </cell>
          <cell r="AE139">
            <v>929</v>
          </cell>
          <cell r="AF139">
            <v>1062</v>
          </cell>
          <cell r="AG139">
            <v>1228</v>
          </cell>
          <cell r="AH139">
            <v>1268</v>
          </cell>
          <cell r="AI139">
            <v>1446</v>
          </cell>
          <cell r="AJ139">
            <v>1631</v>
          </cell>
          <cell r="AK139">
            <v>999</v>
          </cell>
          <cell r="AN139">
            <v>899.1</v>
          </cell>
        </row>
        <row r="140">
          <cell r="C140" t="str">
            <v xml:space="preserve">  -UNITS</v>
          </cell>
          <cell r="F140">
            <v>11</v>
          </cell>
          <cell r="G140">
            <v>31</v>
          </cell>
          <cell r="H140">
            <v>41</v>
          </cell>
          <cell r="I140">
            <v>20</v>
          </cell>
          <cell r="J140">
            <v>84</v>
          </cell>
          <cell r="K140">
            <v>40</v>
          </cell>
          <cell r="L140">
            <v>46</v>
          </cell>
          <cell r="M140">
            <v>70</v>
          </cell>
          <cell r="N140">
            <v>40</v>
          </cell>
          <cell r="O140">
            <v>36</v>
          </cell>
          <cell r="P140">
            <v>56</v>
          </cell>
          <cell r="Q140">
            <v>53</v>
          </cell>
          <cell r="R140">
            <v>528</v>
          </cell>
          <cell r="T140">
            <v>47.7</v>
          </cell>
          <cell r="W140" t="str">
            <v xml:space="preserve">  -SUPPLY DAYS</v>
          </cell>
          <cell r="X140" t="str">
            <v xml:space="preserve"> 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N140">
            <v>0</v>
          </cell>
        </row>
        <row r="141">
          <cell r="C141" t="str">
            <v xml:space="preserve">  -UNITS</v>
          </cell>
          <cell r="F141">
            <v>40</v>
          </cell>
          <cell r="G141">
            <v>20</v>
          </cell>
          <cell r="H141">
            <v>20</v>
          </cell>
          <cell r="I141">
            <v>40</v>
          </cell>
          <cell r="J141">
            <v>40</v>
          </cell>
          <cell r="K141">
            <v>40</v>
          </cell>
          <cell r="L141">
            <v>20</v>
          </cell>
          <cell r="M141">
            <v>40</v>
          </cell>
          <cell r="N141">
            <v>20</v>
          </cell>
          <cell r="O141">
            <v>40</v>
          </cell>
          <cell r="P141">
            <v>60</v>
          </cell>
          <cell r="Q141">
            <v>40</v>
          </cell>
          <cell r="R141">
            <v>220</v>
          </cell>
          <cell r="T141">
            <v>36</v>
          </cell>
          <cell r="V141" t="str">
            <v>DEALER STOCK</v>
          </cell>
          <cell r="W141" t="str">
            <v xml:space="preserve">  -UNITS</v>
          </cell>
          <cell r="Y141">
            <v>81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N141">
            <v>0</v>
          </cell>
        </row>
        <row r="142">
          <cell r="C142" t="str">
            <v xml:space="preserve">  -JPD</v>
          </cell>
          <cell r="F142">
            <v>0.05</v>
          </cell>
          <cell r="G142">
            <v>0.05</v>
          </cell>
          <cell r="H142">
            <v>0.05</v>
          </cell>
          <cell r="I142">
            <v>0.05</v>
          </cell>
          <cell r="J142">
            <v>0.05</v>
          </cell>
          <cell r="K142">
            <v>0.05</v>
          </cell>
          <cell r="L142">
            <v>0.05</v>
          </cell>
          <cell r="M142">
            <v>0.1</v>
          </cell>
          <cell r="N142">
            <v>0.05</v>
          </cell>
          <cell r="O142">
            <v>0.1</v>
          </cell>
          <cell r="P142">
            <v>0.1</v>
          </cell>
          <cell r="Q142">
            <v>0.2</v>
          </cell>
          <cell r="R142">
            <v>0</v>
          </cell>
          <cell r="T142">
            <v>0.18000000000000002</v>
          </cell>
          <cell r="W142" t="str">
            <v xml:space="preserve">  -SUPPLY DAYS</v>
          </cell>
          <cell r="X142" t="str">
            <v xml:space="preserve"> 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-2</v>
          </cell>
          <cell r="AN142">
            <v>-1.8</v>
          </cell>
        </row>
        <row r="143">
          <cell r="C143" t="str">
            <v xml:space="preserve">  -UNITS</v>
          </cell>
          <cell r="E143">
            <v>20</v>
          </cell>
          <cell r="F143">
            <v>49</v>
          </cell>
          <cell r="G143">
            <v>38</v>
          </cell>
          <cell r="H143">
            <v>17</v>
          </cell>
          <cell r="I143">
            <v>37</v>
          </cell>
          <cell r="J143">
            <v>-7</v>
          </cell>
          <cell r="K143">
            <v>-7</v>
          </cell>
          <cell r="L143">
            <v>-33</v>
          </cell>
          <cell r="M143">
            <v>-63</v>
          </cell>
          <cell r="N143">
            <v>-83</v>
          </cell>
          <cell r="O143">
            <v>-79</v>
          </cell>
          <cell r="P143">
            <v>-75</v>
          </cell>
          <cell r="Q143">
            <v>-88</v>
          </cell>
          <cell r="T143">
            <v>-79.2</v>
          </cell>
          <cell r="AN143">
            <v>0</v>
          </cell>
        </row>
        <row r="144">
          <cell r="C144" t="str">
            <v xml:space="preserve">  -SUPPLY DAYS</v>
          </cell>
          <cell r="E144" t="str">
            <v xml:space="preserve"> </v>
          </cell>
          <cell r="F144">
            <v>31.612903225806452</v>
          </cell>
          <cell r="G144">
            <v>18.536585365853661</v>
          </cell>
          <cell r="H144">
            <v>17</v>
          </cell>
          <cell r="I144">
            <v>8.8095238095238084</v>
          </cell>
          <cell r="J144">
            <v>-3.5</v>
          </cell>
          <cell r="K144">
            <v>-3.0434782608695654</v>
          </cell>
          <cell r="L144">
            <v>-9.4285714285714288</v>
          </cell>
          <cell r="M144">
            <v>-31.5</v>
          </cell>
          <cell r="N144">
            <v>-46.111111111111107</v>
          </cell>
          <cell r="O144">
            <v>-28.214285714285715</v>
          </cell>
          <cell r="P144">
            <v>-14.150943396226415</v>
          </cell>
          <cell r="Q144">
            <v>-38.333333333333336</v>
          </cell>
          <cell r="T144">
            <v>-34.5</v>
          </cell>
          <cell r="V144" t="str">
            <v xml:space="preserve">MEMO : SEGMENT PICK-UP 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N144">
            <v>0</v>
          </cell>
        </row>
        <row r="145">
          <cell r="C145" t="str">
            <v xml:space="preserve">  -UNITS</v>
          </cell>
          <cell r="E145">
            <v>32</v>
          </cell>
          <cell r="F145">
            <v>16</v>
          </cell>
          <cell r="G145">
            <v>19</v>
          </cell>
          <cell r="H145">
            <v>31</v>
          </cell>
          <cell r="I145">
            <v>21</v>
          </cell>
          <cell r="J145">
            <v>55</v>
          </cell>
          <cell r="K145">
            <v>46</v>
          </cell>
          <cell r="L145">
            <v>36</v>
          </cell>
          <cell r="M145">
            <v>50</v>
          </cell>
          <cell r="N145">
            <v>45</v>
          </cell>
          <cell r="O145">
            <v>35</v>
          </cell>
          <cell r="P145">
            <v>43</v>
          </cell>
          <cell r="Q145">
            <v>49</v>
          </cell>
          <cell r="T145">
            <v>44.1</v>
          </cell>
          <cell r="V145" t="str">
            <v>PARTICIPACION FORD</v>
          </cell>
          <cell r="Z145" t="e">
            <v>#DIV/0!</v>
          </cell>
          <cell r="AA145" t="e">
            <v>#DIV/0!</v>
          </cell>
          <cell r="AB145" t="e">
            <v>#DIV/0!</v>
          </cell>
          <cell r="AC145" t="e">
            <v>#DIV/0!</v>
          </cell>
          <cell r="AD145" t="e">
            <v>#DIV/0!</v>
          </cell>
          <cell r="AE145" t="e">
            <v>#DIV/0!</v>
          </cell>
          <cell r="AF145" t="e">
            <v>#DIV/0!</v>
          </cell>
          <cell r="AG145" t="e">
            <v>#DIV/0!</v>
          </cell>
          <cell r="AH145" t="e">
            <v>#DIV/0!</v>
          </cell>
          <cell r="AI145" t="e">
            <v>#DIV/0!</v>
          </cell>
          <cell r="AJ145" t="e">
            <v>#DIV/0!</v>
          </cell>
          <cell r="AK145" t="e">
            <v>#DIV/0!</v>
          </cell>
          <cell r="AL145" t="e">
            <v>#DIV/0!</v>
          </cell>
          <cell r="AN145" t="e">
            <v>#DIV/0!</v>
          </cell>
        </row>
        <row r="146">
          <cell r="C146" t="str">
            <v xml:space="preserve">  -SUPPLY DAYS</v>
          </cell>
          <cell r="E146" t="str">
            <v xml:space="preserve"> </v>
          </cell>
          <cell r="F146">
            <v>11.428571428571429</v>
          </cell>
          <cell r="G146">
            <v>13.103448275862069</v>
          </cell>
          <cell r="H146">
            <v>20.666666666666668</v>
          </cell>
          <cell r="I146">
            <v>8.4</v>
          </cell>
          <cell r="J146">
            <v>22.448979591836732</v>
          </cell>
          <cell r="K146">
            <v>16.428571428571431</v>
          </cell>
          <cell r="L146">
            <v>12.857142857142858</v>
          </cell>
          <cell r="M146">
            <v>22.222222222222221</v>
          </cell>
          <cell r="N146">
            <v>19.565217391304348</v>
          </cell>
          <cell r="O146">
            <v>14.583333333333334</v>
          </cell>
          <cell r="P146">
            <v>14.638297872340425</v>
          </cell>
          <cell r="Q146">
            <v>15.01276595744681</v>
          </cell>
          <cell r="T146">
            <v>13.511489361702129</v>
          </cell>
          <cell r="AN146">
            <v>0</v>
          </cell>
        </row>
        <row r="147">
          <cell r="T147">
            <v>0</v>
          </cell>
          <cell r="AN147">
            <v>0</v>
          </cell>
        </row>
        <row r="148">
          <cell r="C148" t="str">
            <v xml:space="preserve">  -UNITS</v>
          </cell>
          <cell r="F148">
            <v>222</v>
          </cell>
          <cell r="G148">
            <v>233</v>
          </cell>
          <cell r="H148">
            <v>239</v>
          </cell>
          <cell r="I148">
            <v>253</v>
          </cell>
          <cell r="J148">
            <v>332</v>
          </cell>
          <cell r="K148">
            <v>326</v>
          </cell>
          <cell r="L148">
            <v>349</v>
          </cell>
          <cell r="M148">
            <v>351</v>
          </cell>
          <cell r="N148">
            <v>333</v>
          </cell>
          <cell r="O148">
            <v>346</v>
          </cell>
          <cell r="P148">
            <v>357</v>
          </cell>
          <cell r="Q148">
            <v>354</v>
          </cell>
          <cell r="R148">
            <v>3695</v>
          </cell>
          <cell r="T148">
            <v>318.60000000000002</v>
          </cell>
          <cell r="AN148">
            <v>0</v>
          </cell>
        </row>
        <row r="149">
          <cell r="C149" t="str">
            <v xml:space="preserve">  -R.D.V</v>
          </cell>
          <cell r="F149">
            <v>11.1</v>
          </cell>
          <cell r="G149">
            <v>11.65</v>
          </cell>
          <cell r="H149">
            <v>11.95</v>
          </cell>
          <cell r="I149">
            <v>12.65</v>
          </cell>
          <cell r="J149">
            <v>16.600000000000001</v>
          </cell>
          <cell r="K149">
            <v>16.3</v>
          </cell>
          <cell r="L149">
            <v>17.45</v>
          </cell>
          <cell r="M149">
            <v>17.55</v>
          </cell>
          <cell r="N149">
            <v>16.649999999999999</v>
          </cell>
          <cell r="O149">
            <v>17.3</v>
          </cell>
          <cell r="P149">
            <v>17.850000000000001</v>
          </cell>
          <cell r="Q149">
            <v>22.125</v>
          </cell>
          <cell r="R149">
            <v>16</v>
          </cell>
          <cell r="T149">
            <v>22.125</v>
          </cell>
          <cell r="AN149">
            <v>0</v>
          </cell>
        </row>
        <row r="150">
          <cell r="C150" t="str">
            <v xml:space="preserve">  -UNITS</v>
          </cell>
          <cell r="F150">
            <v>209</v>
          </cell>
          <cell r="G150">
            <v>305</v>
          </cell>
          <cell r="H150">
            <v>205</v>
          </cell>
          <cell r="I150">
            <v>218</v>
          </cell>
          <cell r="J150">
            <v>405</v>
          </cell>
          <cell r="K150">
            <v>363</v>
          </cell>
          <cell r="L150">
            <v>328</v>
          </cell>
          <cell r="M150">
            <v>419</v>
          </cell>
          <cell r="N150">
            <v>401</v>
          </cell>
          <cell r="O150">
            <v>346</v>
          </cell>
          <cell r="P150">
            <v>272</v>
          </cell>
          <cell r="Q150">
            <v>361</v>
          </cell>
          <cell r="R150">
            <v>3832</v>
          </cell>
          <cell r="T150">
            <v>324.90000000000003</v>
          </cell>
          <cell r="AN150">
            <v>0</v>
          </cell>
        </row>
        <row r="151">
          <cell r="C151" t="str">
            <v xml:space="preserve">  -UNITS</v>
          </cell>
          <cell r="F151">
            <v>260</v>
          </cell>
          <cell r="G151">
            <v>200</v>
          </cell>
          <cell r="H151">
            <v>200</v>
          </cell>
          <cell r="I151">
            <v>220</v>
          </cell>
          <cell r="J151">
            <v>260</v>
          </cell>
          <cell r="K151">
            <v>260</v>
          </cell>
          <cell r="L151">
            <v>200</v>
          </cell>
          <cell r="M151">
            <v>300</v>
          </cell>
          <cell r="N151">
            <v>120</v>
          </cell>
          <cell r="O151">
            <v>340</v>
          </cell>
          <cell r="P151">
            <v>360</v>
          </cell>
          <cell r="Q151">
            <v>240</v>
          </cell>
          <cell r="R151">
            <v>2960</v>
          </cell>
          <cell r="T151">
            <v>216</v>
          </cell>
          <cell r="AN151">
            <v>0</v>
          </cell>
        </row>
        <row r="152">
          <cell r="C152" t="str">
            <v xml:space="preserve">  -JPD</v>
          </cell>
          <cell r="F152">
            <v>13</v>
          </cell>
          <cell r="G152">
            <v>10</v>
          </cell>
          <cell r="H152">
            <v>10</v>
          </cell>
          <cell r="I152">
            <v>11</v>
          </cell>
          <cell r="J152">
            <v>13</v>
          </cell>
          <cell r="K152">
            <v>13</v>
          </cell>
          <cell r="L152">
            <v>10</v>
          </cell>
          <cell r="M152">
            <v>15</v>
          </cell>
          <cell r="N152">
            <v>6</v>
          </cell>
          <cell r="O152">
            <v>17</v>
          </cell>
          <cell r="P152">
            <v>18</v>
          </cell>
          <cell r="Q152">
            <v>24</v>
          </cell>
          <cell r="T152">
            <v>21.6</v>
          </cell>
          <cell r="V152" t="str">
            <v>PN96 4X4</v>
          </cell>
          <cell r="AI152" t="str">
            <v xml:space="preserve"> </v>
          </cell>
          <cell r="AN152">
            <v>0</v>
          </cell>
        </row>
        <row r="153">
          <cell r="C153" t="str">
            <v xml:space="preserve">  -UNITS</v>
          </cell>
          <cell r="E153">
            <v>55</v>
          </cell>
          <cell r="F153">
            <v>106</v>
          </cell>
          <cell r="G153">
            <v>1</v>
          </cell>
          <cell r="H153">
            <v>-4</v>
          </cell>
          <cell r="I153">
            <v>-2</v>
          </cell>
          <cell r="J153">
            <v>-147</v>
          </cell>
          <cell r="K153">
            <v>-250</v>
          </cell>
          <cell r="L153">
            <v>-378</v>
          </cell>
          <cell r="M153">
            <v>-497</v>
          </cell>
          <cell r="N153">
            <v>-777</v>
          </cell>
          <cell r="O153">
            <v>-783</v>
          </cell>
          <cell r="P153">
            <v>-695</v>
          </cell>
          <cell r="Q153">
            <v>-816</v>
          </cell>
          <cell r="T153">
            <v>-734.4</v>
          </cell>
          <cell r="V153" t="str">
            <v>CATALOGO: BASE  Automatica 4x4  6Cil</v>
          </cell>
          <cell r="X153" t="str">
            <v>17A</v>
          </cell>
          <cell r="Y153" t="str">
            <v xml:space="preserve"> </v>
          </cell>
          <cell r="AN153">
            <v>0</v>
          </cell>
        </row>
        <row r="154">
          <cell r="C154" t="str">
            <v xml:space="preserve">  -SUPPLY DAYS</v>
          </cell>
          <cell r="D154" t="str">
            <v xml:space="preserve"> </v>
          </cell>
          <cell r="F154">
            <v>6.9508196721311473</v>
          </cell>
          <cell r="G154">
            <v>9.7560975609756101E-2</v>
          </cell>
          <cell r="H154">
            <v>-0.36697247706422015</v>
          </cell>
          <cell r="I154">
            <v>-9.8765432098765427E-2</v>
          </cell>
          <cell r="J154">
            <v>-8.0991735537190088</v>
          </cell>
          <cell r="K154">
            <v>-15.243902439024392</v>
          </cell>
          <cell r="L154">
            <v>-18.042959427207638</v>
          </cell>
          <cell r="M154">
            <v>-24.788029925187033</v>
          </cell>
          <cell r="N154">
            <v>-44.913294797687861</v>
          </cell>
          <cell r="O154">
            <v>-57.57352941176471</v>
          </cell>
          <cell r="P154">
            <v>-19.252077562326868</v>
          </cell>
          <cell r="Q154">
            <v>-48.977035490605424</v>
          </cell>
          <cell r="T154">
            <v>-44.079331941544879</v>
          </cell>
          <cell r="V154" t="str">
            <v>RETAIL SALES</v>
          </cell>
          <cell r="W154" t="str">
            <v xml:space="preserve">  -UNITS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N154">
            <v>0</v>
          </cell>
        </row>
        <row r="155">
          <cell r="C155" t="str">
            <v xml:space="preserve">  -UNITS</v>
          </cell>
          <cell r="E155">
            <v>191</v>
          </cell>
          <cell r="F155">
            <v>178</v>
          </cell>
          <cell r="G155">
            <v>250</v>
          </cell>
          <cell r="H155">
            <v>216</v>
          </cell>
          <cell r="I155">
            <v>181</v>
          </cell>
          <cell r="J155">
            <v>254</v>
          </cell>
          <cell r="K155">
            <v>291</v>
          </cell>
          <cell r="L155">
            <v>270</v>
          </cell>
          <cell r="M155">
            <v>338</v>
          </cell>
          <cell r="N155">
            <v>406</v>
          </cell>
          <cell r="O155">
            <v>406</v>
          </cell>
          <cell r="P155">
            <v>321</v>
          </cell>
          <cell r="Q155">
            <v>328</v>
          </cell>
          <cell r="T155">
            <v>295.2</v>
          </cell>
          <cell r="W155" t="str">
            <v xml:space="preserve">  -DSR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N155">
            <v>0</v>
          </cell>
        </row>
        <row r="156">
          <cell r="C156" t="str">
            <v xml:space="preserve">  -SUPPLY DAYS</v>
          </cell>
          <cell r="D156" t="str">
            <v xml:space="preserve"> </v>
          </cell>
          <cell r="F156">
            <v>15.278969957081545</v>
          </cell>
          <cell r="G156">
            <v>20.92050209205021</v>
          </cell>
          <cell r="H156">
            <v>17.07509881422925</v>
          </cell>
          <cell r="I156">
            <v>10.903614457831324</v>
          </cell>
          <cell r="J156">
            <v>15.582822085889569</v>
          </cell>
          <cell r="K156">
            <v>16.676217765042981</v>
          </cell>
          <cell r="L156">
            <v>15.384615384615383</v>
          </cell>
          <cell r="M156">
            <v>20.300300300300304</v>
          </cell>
          <cell r="N156">
            <v>23.468208092485547</v>
          </cell>
          <cell r="O156">
            <v>22.745098039215684</v>
          </cell>
          <cell r="P156">
            <v>14.508474576271187</v>
          </cell>
          <cell r="Q156">
            <v>14.824858757062147</v>
          </cell>
          <cell r="T156">
            <v>13.342372881355933</v>
          </cell>
          <cell r="V156" t="str">
            <v>WHOLESALE</v>
          </cell>
          <cell r="W156" t="str">
            <v xml:space="preserve">  -UNITS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N156">
            <v>0</v>
          </cell>
        </row>
        <row r="157">
          <cell r="F157">
            <v>3706.7169552</v>
          </cell>
          <cell r="G157">
            <v>3879.329999999999</v>
          </cell>
          <cell r="H157">
            <v>3977.0849999999991</v>
          </cell>
          <cell r="I157">
            <v>3630.6143999999999</v>
          </cell>
          <cell r="J157">
            <v>4741.1279999999997</v>
          </cell>
          <cell r="K157">
            <v>4636.8</v>
          </cell>
          <cell r="L157">
            <v>4986.24</v>
          </cell>
          <cell r="M157">
            <v>5033.28</v>
          </cell>
          <cell r="N157">
            <v>4909.8</v>
          </cell>
          <cell r="O157">
            <v>4464.0959999999995</v>
          </cell>
          <cell r="P157">
            <v>4600.5119999999997</v>
          </cell>
          <cell r="Q157">
            <v>4558.1759999999995</v>
          </cell>
          <cell r="R157">
            <v>53123.778355199996</v>
          </cell>
          <cell r="T157">
            <v>4102.3584000000001</v>
          </cell>
          <cell r="V157" t="str">
            <v>PRODUCTION</v>
          </cell>
          <cell r="W157" t="str">
            <v xml:space="preserve">  -UNITS</v>
          </cell>
          <cell r="Z157">
            <v>21</v>
          </cell>
          <cell r="AA157">
            <v>18</v>
          </cell>
          <cell r="AB157">
            <v>37</v>
          </cell>
          <cell r="AC157">
            <v>13</v>
          </cell>
          <cell r="AD157">
            <v>23</v>
          </cell>
          <cell r="AE157">
            <v>36</v>
          </cell>
          <cell r="AF157">
            <v>31</v>
          </cell>
          <cell r="AG157">
            <v>39</v>
          </cell>
          <cell r="AH157">
            <v>9</v>
          </cell>
          <cell r="AI157">
            <v>39</v>
          </cell>
          <cell r="AJ157">
            <v>40</v>
          </cell>
          <cell r="AK157">
            <v>25</v>
          </cell>
          <cell r="AL157">
            <v>331</v>
          </cell>
          <cell r="AN157">
            <v>22.5</v>
          </cell>
        </row>
        <row r="158">
          <cell r="F158">
            <v>5.989127378300773E-2</v>
          </cell>
          <cell r="G158">
            <v>6.0061917908504833E-2</v>
          </cell>
          <cell r="H158">
            <v>6.0094265020737565E-2</v>
          </cell>
          <cell r="I158">
            <v>6.968517504915972E-2</v>
          </cell>
          <cell r="J158">
            <v>7.0025529789535315E-2</v>
          </cell>
          <cell r="K158">
            <v>7.0307108350586608E-2</v>
          </cell>
          <cell r="L158">
            <v>6.9992619689385194E-2</v>
          </cell>
          <cell r="M158">
            <v>6.9735838260537863E-2</v>
          </cell>
          <cell r="N158">
            <v>6.7823536600268852E-2</v>
          </cell>
          <cell r="O158">
            <v>7.75072937499552E-2</v>
          </cell>
          <cell r="P158">
            <v>7.7600058428279287E-2</v>
          </cell>
          <cell r="Q158">
            <v>7.7662644004970416E-2</v>
          </cell>
          <cell r="R158">
            <v>6.9554540629512968E-2</v>
          </cell>
          <cell r="W158" t="str">
            <v xml:space="preserve">  -JPD.</v>
          </cell>
          <cell r="Z158">
            <v>1</v>
          </cell>
          <cell r="AA158">
            <v>1</v>
          </cell>
          <cell r="AB158">
            <v>1.6818181818181819</v>
          </cell>
          <cell r="AC158">
            <v>1</v>
          </cell>
          <cell r="AD158">
            <v>0.95833333333333337</v>
          </cell>
          <cell r="AE158">
            <v>1.5652173913043479</v>
          </cell>
          <cell r="AF158">
            <v>1.55</v>
          </cell>
          <cell r="AG158">
            <v>1.56</v>
          </cell>
          <cell r="AH158">
            <v>1.5</v>
          </cell>
          <cell r="AI158">
            <v>1.6956521739130435</v>
          </cell>
          <cell r="AJ158">
            <v>1.6666666666666667</v>
          </cell>
          <cell r="AK158">
            <v>1.6666666666666667</v>
          </cell>
          <cell r="AN158">
            <v>1.5</v>
          </cell>
        </row>
        <row r="159">
          <cell r="V159" t="str">
            <v>COMPANY INVENTORY</v>
          </cell>
          <cell r="W159" t="str">
            <v xml:space="preserve">  -UNITS</v>
          </cell>
          <cell r="Y159">
            <v>2</v>
          </cell>
          <cell r="Z159">
            <v>23</v>
          </cell>
          <cell r="AA159">
            <v>41</v>
          </cell>
          <cell r="AB159">
            <v>78</v>
          </cell>
          <cell r="AC159">
            <v>91</v>
          </cell>
          <cell r="AD159">
            <v>114</v>
          </cell>
          <cell r="AE159">
            <v>150</v>
          </cell>
          <cell r="AF159">
            <v>181</v>
          </cell>
          <cell r="AG159">
            <v>220</v>
          </cell>
          <cell r="AH159">
            <v>229</v>
          </cell>
          <cell r="AI159">
            <v>268</v>
          </cell>
          <cell r="AJ159">
            <v>308</v>
          </cell>
          <cell r="AK159">
            <v>333</v>
          </cell>
          <cell r="AN159">
            <v>299.7</v>
          </cell>
        </row>
        <row r="160">
          <cell r="W160" t="str">
            <v xml:space="preserve">  -SUPPLY DAYS</v>
          </cell>
          <cell r="X160" t="str">
            <v xml:space="preserve"> 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N160">
            <v>0</v>
          </cell>
        </row>
        <row r="161">
          <cell r="V161" t="str">
            <v>DEALER STOCK</v>
          </cell>
          <cell r="W161" t="str">
            <v xml:space="preserve">  -UNITS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N161">
            <v>0</v>
          </cell>
        </row>
        <row r="162">
          <cell r="W162" t="str">
            <v xml:space="preserve">  -SUPPLY DAYS</v>
          </cell>
          <cell r="X162" t="str">
            <v xml:space="preserve"> 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N162">
            <v>0</v>
          </cell>
        </row>
        <row r="163">
          <cell r="AN163">
            <v>0</v>
          </cell>
        </row>
        <row r="164">
          <cell r="V164" t="str">
            <v>CATALOGO: FLARESIDE AUTOMATICA 4X4</v>
          </cell>
          <cell r="X164" t="str">
            <v>59A</v>
          </cell>
          <cell r="Y164" t="str">
            <v xml:space="preserve"> </v>
          </cell>
          <cell r="AN164">
            <v>0</v>
          </cell>
        </row>
        <row r="165">
          <cell r="V165" t="str">
            <v>RETAIL SALES</v>
          </cell>
          <cell r="W165" t="str">
            <v xml:space="preserve">  -UNITS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N165">
            <v>0</v>
          </cell>
        </row>
        <row r="166">
          <cell r="W166" t="str">
            <v xml:space="preserve">  -DSR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N166">
            <v>0</v>
          </cell>
        </row>
        <row r="167">
          <cell r="V167" t="str">
            <v>WHOLESALE</v>
          </cell>
          <cell r="W167" t="str">
            <v xml:space="preserve">  -UNITS</v>
          </cell>
          <cell r="Z167">
            <v>-49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-49</v>
          </cell>
          <cell r="AN167">
            <v>0</v>
          </cell>
        </row>
        <row r="168">
          <cell r="V168" t="str">
            <v>PRODUCTION</v>
          </cell>
          <cell r="W168" t="str">
            <v xml:space="preserve">  -UNITS</v>
          </cell>
          <cell r="Z168">
            <v>79</v>
          </cell>
          <cell r="AA168">
            <v>68</v>
          </cell>
          <cell r="AB168">
            <v>103</v>
          </cell>
          <cell r="AC168">
            <v>49</v>
          </cell>
          <cell r="AD168">
            <v>71</v>
          </cell>
          <cell r="AE168">
            <v>85</v>
          </cell>
          <cell r="AF168">
            <v>58</v>
          </cell>
          <cell r="AG168">
            <v>115</v>
          </cell>
          <cell r="AH168">
            <v>23</v>
          </cell>
          <cell r="AI168">
            <v>97</v>
          </cell>
          <cell r="AJ168">
            <v>101</v>
          </cell>
          <cell r="AK168">
            <v>63</v>
          </cell>
          <cell r="AL168">
            <v>912</v>
          </cell>
          <cell r="AN168">
            <v>56.7</v>
          </cell>
        </row>
        <row r="169">
          <cell r="W169" t="str">
            <v xml:space="preserve">  -JPD.</v>
          </cell>
          <cell r="Z169">
            <v>3.7619047619047619</v>
          </cell>
          <cell r="AA169">
            <v>3.7777777777777777</v>
          </cell>
          <cell r="AB169">
            <v>4.6818181818181817</v>
          </cell>
          <cell r="AC169">
            <v>3.7692307692307692</v>
          </cell>
          <cell r="AD169">
            <v>2.9583333333333335</v>
          </cell>
          <cell r="AE169">
            <v>3.6956521739130435</v>
          </cell>
          <cell r="AF169">
            <v>2.9</v>
          </cell>
          <cell r="AG169">
            <v>4.5999999999999996</v>
          </cell>
          <cell r="AH169">
            <v>3.8333333333333335</v>
          </cell>
          <cell r="AI169">
            <v>4.2173913043478262</v>
          </cell>
          <cell r="AJ169">
            <v>4.208333333333333</v>
          </cell>
          <cell r="AK169">
            <v>4.2</v>
          </cell>
          <cell r="AN169">
            <v>3.7800000000000002</v>
          </cell>
        </row>
        <row r="170">
          <cell r="V170" t="str">
            <v>COMPANY INVENTORY</v>
          </cell>
          <cell r="W170" t="str">
            <v xml:space="preserve">  -UNITS</v>
          </cell>
          <cell r="Y170">
            <v>3</v>
          </cell>
          <cell r="Z170">
            <v>131</v>
          </cell>
          <cell r="AA170">
            <v>199</v>
          </cell>
          <cell r="AB170">
            <v>302</v>
          </cell>
          <cell r="AC170">
            <v>351</v>
          </cell>
          <cell r="AD170">
            <v>422</v>
          </cell>
          <cell r="AE170">
            <v>507</v>
          </cell>
          <cell r="AF170">
            <v>565</v>
          </cell>
          <cell r="AG170">
            <v>680</v>
          </cell>
          <cell r="AH170">
            <v>703</v>
          </cell>
          <cell r="AI170">
            <v>800</v>
          </cell>
          <cell r="AJ170">
            <v>901</v>
          </cell>
          <cell r="AK170">
            <v>964</v>
          </cell>
          <cell r="AN170">
            <v>867.6</v>
          </cell>
        </row>
        <row r="171">
          <cell r="W171" t="str">
            <v xml:space="preserve">  -SUPPLY DAYS</v>
          </cell>
          <cell r="X171" t="str">
            <v xml:space="preserve"> 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N171">
            <v>0</v>
          </cell>
        </row>
        <row r="172">
          <cell r="V172" t="str">
            <v>DEALER STOCK</v>
          </cell>
          <cell r="W172" t="str">
            <v xml:space="preserve">  -UNITS</v>
          </cell>
          <cell r="Y172">
            <v>49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N172">
            <v>0</v>
          </cell>
        </row>
        <row r="173">
          <cell r="W173" t="str">
            <v xml:space="preserve">  -SUPPLY DAYS</v>
          </cell>
          <cell r="X173" t="str">
            <v xml:space="preserve"> 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N173">
            <v>0</v>
          </cell>
        </row>
        <row r="174">
          <cell r="AN174">
            <v>0</v>
          </cell>
        </row>
        <row r="175">
          <cell r="V175" t="str">
            <v>CATALOGO: SUPER CAB AUTOMA. 4X4</v>
          </cell>
          <cell r="X175" t="str">
            <v>59B</v>
          </cell>
          <cell r="Y175" t="str">
            <v xml:space="preserve"> </v>
          </cell>
          <cell r="AN175">
            <v>0</v>
          </cell>
        </row>
        <row r="176">
          <cell r="V176" t="str">
            <v>RETAIL SALES</v>
          </cell>
          <cell r="W176" t="str">
            <v xml:space="preserve">  -UNITS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N176">
            <v>0</v>
          </cell>
        </row>
        <row r="177">
          <cell r="W177" t="str">
            <v xml:space="preserve">  -DSR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N177">
            <v>0</v>
          </cell>
        </row>
        <row r="178">
          <cell r="V178" t="str">
            <v>WHOLESALE</v>
          </cell>
          <cell r="W178" t="str">
            <v xml:space="preserve">  -UNITS</v>
          </cell>
          <cell r="Z178">
            <v>-62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-62</v>
          </cell>
          <cell r="AN178">
            <v>0</v>
          </cell>
        </row>
        <row r="179">
          <cell r="V179" t="str">
            <v>PRODUCTION</v>
          </cell>
          <cell r="W179" t="str">
            <v xml:space="preserve">  -UNITS</v>
          </cell>
          <cell r="Z179">
            <v>27</v>
          </cell>
          <cell r="AA179">
            <v>23</v>
          </cell>
          <cell r="AB179">
            <v>28</v>
          </cell>
          <cell r="AC179">
            <v>32</v>
          </cell>
          <cell r="AD179">
            <v>12</v>
          </cell>
          <cell r="AE179">
            <v>26</v>
          </cell>
          <cell r="AF179">
            <v>22</v>
          </cell>
          <cell r="AG179">
            <v>28</v>
          </cell>
          <cell r="AH179">
            <v>7</v>
          </cell>
          <cell r="AI179">
            <v>28</v>
          </cell>
          <cell r="AJ179">
            <v>29</v>
          </cell>
          <cell r="AK179">
            <v>18</v>
          </cell>
          <cell r="AL179">
            <v>280</v>
          </cell>
          <cell r="AN179">
            <v>16.2</v>
          </cell>
        </row>
        <row r="180">
          <cell r="W180" t="str">
            <v xml:space="preserve">  -JPD.</v>
          </cell>
          <cell r="Z180">
            <v>1.2857142857142858</v>
          </cell>
          <cell r="AA180">
            <v>1.2777777777777777</v>
          </cell>
          <cell r="AB180">
            <v>1.2727272727272727</v>
          </cell>
          <cell r="AC180">
            <v>2.4615384615384617</v>
          </cell>
          <cell r="AD180">
            <v>0.5</v>
          </cell>
          <cell r="AE180">
            <v>1.1304347826086956</v>
          </cell>
          <cell r="AF180">
            <v>1.1000000000000001</v>
          </cell>
          <cell r="AG180">
            <v>1.1200000000000001</v>
          </cell>
          <cell r="AH180">
            <v>1.1666666666666667</v>
          </cell>
          <cell r="AI180">
            <v>1.2173913043478262</v>
          </cell>
          <cell r="AJ180">
            <v>1.2083333333333333</v>
          </cell>
          <cell r="AK180">
            <v>1.2</v>
          </cell>
          <cell r="AN180">
            <v>1.08</v>
          </cell>
        </row>
        <row r="181">
          <cell r="V181" t="str">
            <v>COMPANY INVENTORY</v>
          </cell>
          <cell r="W181" t="str">
            <v xml:space="preserve">  -UNITS</v>
          </cell>
          <cell r="Y181">
            <v>6</v>
          </cell>
          <cell r="Z181">
            <v>95</v>
          </cell>
          <cell r="AA181">
            <v>118</v>
          </cell>
          <cell r="AB181">
            <v>146</v>
          </cell>
          <cell r="AC181">
            <v>178</v>
          </cell>
          <cell r="AD181">
            <v>190</v>
          </cell>
          <cell r="AE181">
            <v>216</v>
          </cell>
          <cell r="AF181">
            <v>238</v>
          </cell>
          <cell r="AG181">
            <v>266</v>
          </cell>
          <cell r="AH181">
            <v>273</v>
          </cell>
          <cell r="AI181">
            <v>301</v>
          </cell>
          <cell r="AJ181">
            <v>330</v>
          </cell>
          <cell r="AK181">
            <v>348</v>
          </cell>
          <cell r="AN181">
            <v>313.2</v>
          </cell>
        </row>
        <row r="182">
          <cell r="W182" t="str">
            <v xml:space="preserve">  -SUPPLY DAYS</v>
          </cell>
          <cell r="X182" t="str">
            <v xml:space="preserve"> 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N182">
            <v>0</v>
          </cell>
        </row>
        <row r="183">
          <cell r="V183" t="str">
            <v>DEALER STOCK</v>
          </cell>
          <cell r="W183" t="str">
            <v xml:space="preserve">  -UNITS</v>
          </cell>
          <cell r="Y183">
            <v>62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N183">
            <v>0</v>
          </cell>
        </row>
        <row r="184">
          <cell r="W184" t="str">
            <v xml:space="preserve">  -SUPPLY DAYS</v>
          </cell>
          <cell r="X184" t="str">
            <v xml:space="preserve"> 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N184">
            <v>0</v>
          </cell>
        </row>
        <row r="185">
          <cell r="AN185">
            <v>0</v>
          </cell>
        </row>
        <row r="186">
          <cell r="V186" t="str">
            <v>CATALOGO: BASE MANUAL 4X4</v>
          </cell>
          <cell r="X186" t="str">
            <v>A7M</v>
          </cell>
        </row>
        <row r="187">
          <cell r="V187" t="str">
            <v>RETAIL SALES</v>
          </cell>
          <cell r="W187" t="str">
            <v xml:space="preserve">  -UNITS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</row>
        <row r="188">
          <cell r="W188" t="str">
            <v xml:space="preserve">  -DSR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</row>
        <row r="189">
          <cell r="V189" t="str">
            <v>WHOLESALE</v>
          </cell>
          <cell r="W189" t="str">
            <v xml:space="preserve">  -UNITS</v>
          </cell>
          <cell r="Z189">
            <v>11</v>
          </cell>
          <cell r="AA189">
            <v>15</v>
          </cell>
          <cell r="AB189">
            <v>11</v>
          </cell>
        </row>
        <row r="190">
          <cell r="V190" t="str">
            <v>PRODUCTION</v>
          </cell>
          <cell r="W190" t="str">
            <v xml:space="preserve">  -UNITS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</row>
        <row r="191">
          <cell r="W191" t="str">
            <v xml:space="preserve">  -JPD.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</row>
        <row r="192">
          <cell r="V192" t="str">
            <v>COMPANY INVENTORY</v>
          </cell>
          <cell r="W192" t="str">
            <v xml:space="preserve">  -UNITS</v>
          </cell>
          <cell r="Y192">
            <v>13</v>
          </cell>
          <cell r="Z192">
            <v>2</v>
          </cell>
          <cell r="AA192">
            <v>-13</v>
          </cell>
          <cell r="AB192">
            <v>-24</v>
          </cell>
          <cell r="AC192">
            <v>-24</v>
          </cell>
        </row>
        <row r="193">
          <cell r="W193" t="str">
            <v xml:space="preserve">  -SUPPLY DAYS</v>
          </cell>
          <cell r="Z193">
            <v>2.4</v>
          </cell>
          <cell r="AA193">
            <v>-26</v>
          </cell>
          <cell r="AB193">
            <v>0</v>
          </cell>
          <cell r="AC193">
            <v>0</v>
          </cell>
        </row>
        <row r="194">
          <cell r="V194" t="str">
            <v>DEALER STOCK</v>
          </cell>
          <cell r="W194" t="str">
            <v xml:space="preserve">  -UNITS</v>
          </cell>
          <cell r="Y194">
            <v>19</v>
          </cell>
          <cell r="Z194">
            <v>30</v>
          </cell>
          <cell r="AA194">
            <v>45</v>
          </cell>
          <cell r="AB194">
            <v>56</v>
          </cell>
          <cell r="AC194">
            <v>56</v>
          </cell>
        </row>
        <row r="195">
          <cell r="W195" t="str">
            <v xml:space="preserve">  -SUPPLY DAYS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</row>
        <row r="196">
          <cell r="I196" t="str">
            <v xml:space="preserve"> </v>
          </cell>
        </row>
        <row r="197">
          <cell r="E197" t="str">
            <v>TA7</v>
          </cell>
          <cell r="V197" t="str">
            <v>TOTAL  PN96 4X4</v>
          </cell>
          <cell r="AN197">
            <v>0</v>
          </cell>
        </row>
        <row r="198">
          <cell r="C198" t="str">
            <v xml:space="preserve">  -UNITS</v>
          </cell>
          <cell r="F198">
            <v>14</v>
          </cell>
          <cell r="G198">
            <v>14</v>
          </cell>
          <cell r="H198">
            <v>15</v>
          </cell>
          <cell r="I198">
            <v>13</v>
          </cell>
          <cell r="J198">
            <v>18</v>
          </cell>
          <cell r="K198">
            <v>17</v>
          </cell>
          <cell r="L198">
            <v>19</v>
          </cell>
          <cell r="M198">
            <v>19</v>
          </cell>
          <cell r="N198">
            <v>18</v>
          </cell>
          <cell r="O198">
            <v>17</v>
          </cell>
          <cell r="P198">
            <v>17</v>
          </cell>
          <cell r="Q198">
            <v>17</v>
          </cell>
          <cell r="R198">
            <v>198</v>
          </cell>
          <cell r="T198">
            <v>13.600000000000001</v>
          </cell>
          <cell r="V198" t="str">
            <v>RETAIL SALES</v>
          </cell>
          <cell r="W198" t="str">
            <v xml:space="preserve">  -UNITS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N198">
            <v>0</v>
          </cell>
        </row>
        <row r="199">
          <cell r="C199" t="str">
            <v xml:space="preserve">  -DSR</v>
          </cell>
          <cell r="F199">
            <v>0.7</v>
          </cell>
          <cell r="G199">
            <v>0.7</v>
          </cell>
          <cell r="H199">
            <v>0.75</v>
          </cell>
          <cell r="I199">
            <v>0.65</v>
          </cell>
          <cell r="J199">
            <v>0.9</v>
          </cell>
          <cell r="K199">
            <v>0.85</v>
          </cell>
          <cell r="L199">
            <v>0.95</v>
          </cell>
          <cell r="M199">
            <v>0.95</v>
          </cell>
          <cell r="N199">
            <v>0.9</v>
          </cell>
          <cell r="O199">
            <v>0.85</v>
          </cell>
          <cell r="P199">
            <v>0.85</v>
          </cell>
          <cell r="Q199">
            <v>1.0625</v>
          </cell>
          <cell r="R199">
            <v>0.83898305084745761</v>
          </cell>
          <cell r="T199">
            <v>1.0625</v>
          </cell>
          <cell r="W199" t="str">
            <v xml:space="preserve">  -DSR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N199">
            <v>0</v>
          </cell>
        </row>
        <row r="200">
          <cell r="C200" t="str">
            <v xml:space="preserve">  -UNITS</v>
          </cell>
          <cell r="F200">
            <v>10</v>
          </cell>
          <cell r="G200">
            <v>11</v>
          </cell>
          <cell r="H200">
            <v>11</v>
          </cell>
          <cell r="I200">
            <v>12</v>
          </cell>
          <cell r="J200">
            <v>11</v>
          </cell>
          <cell r="K200">
            <v>12</v>
          </cell>
          <cell r="L200">
            <v>12</v>
          </cell>
          <cell r="M200">
            <v>12</v>
          </cell>
          <cell r="N200">
            <v>13</v>
          </cell>
          <cell r="O200">
            <v>14</v>
          </cell>
          <cell r="P200">
            <v>16</v>
          </cell>
          <cell r="Q200">
            <v>17</v>
          </cell>
          <cell r="R200">
            <v>151</v>
          </cell>
          <cell r="T200">
            <v>13.600000000000001</v>
          </cell>
          <cell r="V200" t="str">
            <v>WHOLESALE</v>
          </cell>
          <cell r="W200" t="str">
            <v xml:space="preserve">  -UNITS</v>
          </cell>
          <cell r="Z200">
            <v>-100</v>
          </cell>
          <cell r="AA200">
            <v>15</v>
          </cell>
          <cell r="AB200">
            <v>11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-74</v>
          </cell>
          <cell r="AN200">
            <v>0</v>
          </cell>
        </row>
        <row r="201">
          <cell r="C201" t="str">
            <v xml:space="preserve">  -UNITS</v>
          </cell>
          <cell r="F201">
            <v>10</v>
          </cell>
          <cell r="G201">
            <v>11</v>
          </cell>
          <cell r="H201">
            <v>11</v>
          </cell>
          <cell r="I201">
            <v>12</v>
          </cell>
          <cell r="J201">
            <v>11</v>
          </cell>
          <cell r="K201">
            <v>12</v>
          </cell>
          <cell r="L201">
            <v>12</v>
          </cell>
          <cell r="M201">
            <v>12</v>
          </cell>
          <cell r="N201">
            <v>14</v>
          </cell>
          <cell r="O201">
            <v>14</v>
          </cell>
          <cell r="P201">
            <v>17</v>
          </cell>
          <cell r="Q201">
            <v>15</v>
          </cell>
          <cell r="R201">
            <v>151</v>
          </cell>
          <cell r="T201">
            <v>12</v>
          </cell>
          <cell r="V201" t="str">
            <v>PRODUCTION</v>
          </cell>
          <cell r="W201" t="str">
            <v xml:space="preserve">  -UNITS</v>
          </cell>
          <cell r="Z201">
            <v>127</v>
          </cell>
          <cell r="AA201">
            <v>109</v>
          </cell>
          <cell r="AB201">
            <v>168</v>
          </cell>
          <cell r="AC201">
            <v>94</v>
          </cell>
          <cell r="AD201">
            <v>106</v>
          </cell>
          <cell r="AE201">
            <v>147</v>
          </cell>
          <cell r="AF201">
            <v>111</v>
          </cell>
          <cell r="AG201">
            <v>182</v>
          </cell>
          <cell r="AH201">
            <v>39</v>
          </cell>
          <cell r="AI201">
            <v>164</v>
          </cell>
          <cell r="AJ201">
            <v>170</v>
          </cell>
          <cell r="AK201">
            <v>106</v>
          </cell>
          <cell r="AL201">
            <v>1523</v>
          </cell>
          <cell r="AN201">
            <v>95.4</v>
          </cell>
        </row>
        <row r="202">
          <cell r="C202" t="str">
            <v xml:space="preserve">  -JPD</v>
          </cell>
          <cell r="F202">
            <v>0.5</v>
          </cell>
          <cell r="G202">
            <v>0.55000000000000004</v>
          </cell>
          <cell r="H202">
            <v>0.55000000000000004</v>
          </cell>
          <cell r="I202">
            <v>0.6</v>
          </cell>
          <cell r="J202">
            <v>0.55000000000000004</v>
          </cell>
          <cell r="K202">
            <v>0.6</v>
          </cell>
          <cell r="L202">
            <v>0.6</v>
          </cell>
          <cell r="M202">
            <v>0.6</v>
          </cell>
          <cell r="N202">
            <v>0.7</v>
          </cell>
          <cell r="O202">
            <v>0.7</v>
          </cell>
          <cell r="P202">
            <v>0.85</v>
          </cell>
          <cell r="Q202">
            <v>1.5</v>
          </cell>
          <cell r="R202">
            <v>0.65652173913043477</v>
          </cell>
          <cell r="T202">
            <v>1.2000000000000002</v>
          </cell>
          <cell r="W202" t="str">
            <v xml:space="preserve">  -JPD.</v>
          </cell>
          <cell r="Z202">
            <v>6.0476190476190474</v>
          </cell>
          <cell r="AA202">
            <v>6.0555555555555554</v>
          </cell>
          <cell r="AB202">
            <v>7.6363636363636367</v>
          </cell>
          <cell r="AC202">
            <v>7.2307692307692308</v>
          </cell>
          <cell r="AD202">
            <v>4.416666666666667</v>
          </cell>
          <cell r="AE202">
            <v>6.3913043478260869</v>
          </cell>
          <cell r="AF202">
            <v>5.55</v>
          </cell>
          <cell r="AG202">
            <v>7.28</v>
          </cell>
          <cell r="AH202">
            <v>6.5</v>
          </cell>
          <cell r="AI202">
            <v>7.1304347826086953</v>
          </cell>
          <cell r="AJ202">
            <v>7.083333333333333</v>
          </cell>
          <cell r="AK202">
            <v>7.0666666666666664</v>
          </cell>
          <cell r="AN202">
            <v>6.36</v>
          </cell>
        </row>
        <row r="203">
          <cell r="C203" t="str">
            <v xml:space="preserve">  -UNITS</v>
          </cell>
          <cell r="E203">
            <v>38</v>
          </cell>
          <cell r="F203">
            <v>38</v>
          </cell>
          <cell r="G203">
            <v>38</v>
          </cell>
          <cell r="H203">
            <v>38</v>
          </cell>
          <cell r="I203">
            <v>38</v>
          </cell>
          <cell r="J203">
            <v>38</v>
          </cell>
          <cell r="K203">
            <v>38</v>
          </cell>
          <cell r="L203">
            <v>38</v>
          </cell>
          <cell r="M203">
            <v>38</v>
          </cell>
          <cell r="N203">
            <v>39</v>
          </cell>
          <cell r="O203">
            <v>39</v>
          </cell>
          <cell r="P203">
            <v>40</v>
          </cell>
          <cell r="Q203">
            <v>38</v>
          </cell>
          <cell r="T203">
            <v>30.400000000000002</v>
          </cell>
          <cell r="V203" t="str">
            <v>COMPANY INVENTORY</v>
          </cell>
          <cell r="W203" t="str">
            <v xml:space="preserve">  -UNITS</v>
          </cell>
          <cell r="Y203">
            <v>24</v>
          </cell>
          <cell r="Z203">
            <v>251</v>
          </cell>
          <cell r="AA203">
            <v>345</v>
          </cell>
          <cell r="AB203">
            <v>502</v>
          </cell>
          <cell r="AC203">
            <v>596</v>
          </cell>
          <cell r="AD203">
            <v>702</v>
          </cell>
          <cell r="AE203">
            <v>849</v>
          </cell>
          <cell r="AF203">
            <v>960</v>
          </cell>
          <cell r="AG203">
            <v>1142</v>
          </cell>
          <cell r="AH203">
            <v>1181</v>
          </cell>
          <cell r="AI203">
            <v>1345</v>
          </cell>
          <cell r="AJ203">
            <v>1515</v>
          </cell>
          <cell r="AK203">
            <v>1621</v>
          </cell>
          <cell r="AN203">
            <v>1458.9</v>
          </cell>
        </row>
        <row r="204">
          <cell r="C204" t="str">
            <v xml:space="preserve">  -SUPPLY DAYS</v>
          </cell>
          <cell r="D204" t="str">
            <v xml:space="preserve"> </v>
          </cell>
          <cell r="F204">
            <v>69.090909090909079</v>
          </cell>
          <cell r="G204">
            <v>69.090909090909079</v>
          </cell>
          <cell r="H204">
            <v>63.333333333333336</v>
          </cell>
          <cell r="I204">
            <v>69.090909090909079</v>
          </cell>
          <cell r="J204">
            <v>63.333333333333336</v>
          </cell>
          <cell r="K204">
            <v>63.333333333333336</v>
          </cell>
          <cell r="L204">
            <v>63.333333333333336</v>
          </cell>
          <cell r="M204">
            <v>58.46153846153846</v>
          </cell>
          <cell r="N204">
            <v>55.714285714285715</v>
          </cell>
          <cell r="O204">
            <v>48.75</v>
          </cell>
          <cell r="P204">
            <v>23.529411764705884</v>
          </cell>
          <cell r="Q204">
            <v>57.880794701986758</v>
          </cell>
          <cell r="T204">
            <v>46.30463576158941</v>
          </cell>
          <cell r="W204" t="str">
            <v xml:space="preserve">  -SUPPLY DAYS</v>
          </cell>
          <cell r="X204" t="str">
            <v xml:space="preserve"> </v>
          </cell>
          <cell r="Z204">
            <v>301.2</v>
          </cell>
          <cell r="AA204">
            <v>690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N204">
            <v>0</v>
          </cell>
        </row>
        <row r="205">
          <cell r="C205" t="str">
            <v xml:space="preserve">  -UNITS</v>
          </cell>
          <cell r="E205">
            <v>20</v>
          </cell>
          <cell r="F205">
            <v>16</v>
          </cell>
          <cell r="G205">
            <v>13</v>
          </cell>
          <cell r="H205">
            <v>9</v>
          </cell>
          <cell r="I205">
            <v>8</v>
          </cell>
          <cell r="J205">
            <v>1</v>
          </cell>
          <cell r="K205">
            <v>-4</v>
          </cell>
          <cell r="L205">
            <v>-11</v>
          </cell>
          <cell r="M205">
            <v>-18</v>
          </cell>
          <cell r="N205">
            <v>-23</v>
          </cell>
          <cell r="O205">
            <v>-26</v>
          </cell>
          <cell r="P205">
            <v>-27</v>
          </cell>
          <cell r="Q205">
            <v>-27</v>
          </cell>
          <cell r="T205">
            <v>-21.6</v>
          </cell>
          <cell r="V205" t="str">
            <v>DEALER STOCK</v>
          </cell>
          <cell r="W205" t="str">
            <v xml:space="preserve">  -UNITS</v>
          </cell>
          <cell r="Y205">
            <v>130</v>
          </cell>
          <cell r="Z205">
            <v>30</v>
          </cell>
          <cell r="AA205">
            <v>45</v>
          </cell>
          <cell r="AB205">
            <v>56</v>
          </cell>
          <cell r="AC205">
            <v>56</v>
          </cell>
          <cell r="AD205">
            <v>56</v>
          </cell>
          <cell r="AE205">
            <v>56</v>
          </cell>
          <cell r="AF205">
            <v>56</v>
          </cell>
          <cell r="AG205">
            <v>56</v>
          </cell>
          <cell r="AH205">
            <v>56</v>
          </cell>
          <cell r="AI205">
            <v>56</v>
          </cell>
          <cell r="AJ205">
            <v>56</v>
          </cell>
          <cell r="AK205">
            <v>56</v>
          </cell>
          <cell r="AN205">
            <v>50.4</v>
          </cell>
        </row>
        <row r="206">
          <cell r="C206" t="str">
            <v xml:space="preserve">  -SUPPLY DAYS</v>
          </cell>
          <cell r="D206" t="str">
            <v xml:space="preserve"> </v>
          </cell>
          <cell r="F206">
            <v>22.857142857142858</v>
          </cell>
          <cell r="G206">
            <v>17.333333333333332</v>
          </cell>
          <cell r="H206">
            <v>13.846153846153845</v>
          </cell>
          <cell r="I206">
            <v>8.8888888888888893</v>
          </cell>
          <cell r="J206">
            <v>1.1764705882352942</v>
          </cell>
          <cell r="K206">
            <v>-4.2105263157894735</v>
          </cell>
          <cell r="L206">
            <v>-11.578947368421053</v>
          </cell>
          <cell r="M206">
            <v>-20</v>
          </cell>
          <cell r="N206">
            <v>-27.058823529411764</v>
          </cell>
          <cell r="O206">
            <v>-30.588235294117649</v>
          </cell>
          <cell r="P206">
            <v>-25.411764705882351</v>
          </cell>
          <cell r="Q206">
            <v>-20.329411764705885</v>
          </cell>
          <cell r="T206">
            <v>-16.263529411764708</v>
          </cell>
          <cell r="W206" t="str">
            <v xml:space="preserve">  -SUPPLY DAYS</v>
          </cell>
          <cell r="X206" t="str">
            <v xml:space="preserve"> 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N206">
            <v>0</v>
          </cell>
        </row>
        <row r="207">
          <cell r="E207" t="str">
            <v>GH1</v>
          </cell>
          <cell r="T207">
            <v>0</v>
          </cell>
          <cell r="AN207">
            <v>0</v>
          </cell>
        </row>
        <row r="208">
          <cell r="C208" t="str">
            <v xml:space="preserve">  -UNITS</v>
          </cell>
          <cell r="F208">
            <v>11</v>
          </cell>
          <cell r="G208">
            <v>11</v>
          </cell>
          <cell r="H208">
            <v>11</v>
          </cell>
          <cell r="I208">
            <v>10</v>
          </cell>
          <cell r="J208">
            <v>13</v>
          </cell>
          <cell r="K208">
            <v>13</v>
          </cell>
          <cell r="L208">
            <v>14</v>
          </cell>
          <cell r="M208">
            <v>14</v>
          </cell>
          <cell r="N208">
            <v>14</v>
          </cell>
          <cell r="O208">
            <v>13</v>
          </cell>
          <cell r="P208">
            <v>13</v>
          </cell>
          <cell r="Q208">
            <v>13</v>
          </cell>
          <cell r="R208">
            <v>150</v>
          </cell>
          <cell r="T208">
            <v>10.4</v>
          </cell>
          <cell r="V208" t="str">
            <v>MEMO : SEGMENT PICK-UP 4X4 TRUCKS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N208">
            <v>0</v>
          </cell>
        </row>
        <row r="209">
          <cell r="C209" t="str">
            <v xml:space="preserve">  -DSR</v>
          </cell>
          <cell r="F209">
            <v>0.55000000000000004</v>
          </cell>
          <cell r="G209">
            <v>0.55000000000000004</v>
          </cell>
          <cell r="H209">
            <v>0.55000000000000004</v>
          </cell>
          <cell r="I209">
            <v>0.5</v>
          </cell>
          <cell r="J209">
            <v>0.65</v>
          </cell>
          <cell r="K209">
            <v>0.65</v>
          </cell>
          <cell r="L209">
            <v>0.7</v>
          </cell>
          <cell r="M209">
            <v>0.7</v>
          </cell>
          <cell r="N209">
            <v>0.7</v>
          </cell>
          <cell r="O209">
            <v>0.65</v>
          </cell>
          <cell r="P209">
            <v>0.65</v>
          </cell>
          <cell r="Q209">
            <v>0.8125</v>
          </cell>
          <cell r="T209">
            <v>0.8125</v>
          </cell>
          <cell r="V209" t="str">
            <v>PARTICIPACION FORD</v>
          </cell>
          <cell r="Z209" t="e">
            <v>#DIV/0!</v>
          </cell>
          <cell r="AA209" t="e">
            <v>#DIV/0!</v>
          </cell>
          <cell r="AB209" t="e">
            <v>#DIV/0!</v>
          </cell>
          <cell r="AC209" t="e">
            <v>#DIV/0!</v>
          </cell>
          <cell r="AD209" t="e">
            <v>#DIV/0!</v>
          </cell>
          <cell r="AE209" t="e">
            <v>#DIV/0!</v>
          </cell>
          <cell r="AF209" t="e">
            <v>#DIV/0!</v>
          </cell>
          <cell r="AG209" t="e">
            <v>#DIV/0!</v>
          </cell>
          <cell r="AH209" t="e">
            <v>#DIV/0!</v>
          </cell>
          <cell r="AI209" t="e">
            <v>#DIV/0!</v>
          </cell>
          <cell r="AJ209" t="e">
            <v>#DIV/0!</v>
          </cell>
          <cell r="AK209" t="e">
            <v>#DIV/0!</v>
          </cell>
          <cell r="AL209" t="e">
            <v>#DIV/0!</v>
          </cell>
          <cell r="AN209" t="e">
            <v>#DIV/0!</v>
          </cell>
        </row>
        <row r="210">
          <cell r="C210" t="str">
            <v xml:space="preserve">  -UNITS</v>
          </cell>
          <cell r="F210">
            <v>8</v>
          </cell>
          <cell r="G210">
            <v>7</v>
          </cell>
          <cell r="H210">
            <v>8</v>
          </cell>
          <cell r="I210">
            <v>9</v>
          </cell>
          <cell r="J210">
            <v>9</v>
          </cell>
          <cell r="K210">
            <v>9</v>
          </cell>
          <cell r="L210">
            <v>9</v>
          </cell>
          <cell r="M210">
            <v>9</v>
          </cell>
          <cell r="N210">
            <v>10</v>
          </cell>
          <cell r="O210">
            <v>11</v>
          </cell>
          <cell r="P210">
            <v>11</v>
          </cell>
          <cell r="Q210">
            <v>11</v>
          </cell>
          <cell r="R210">
            <v>111</v>
          </cell>
          <cell r="T210">
            <v>8.8000000000000007</v>
          </cell>
          <cell r="AN210">
            <v>0</v>
          </cell>
        </row>
        <row r="211">
          <cell r="C211" t="str">
            <v xml:space="preserve">  -UNITS</v>
          </cell>
          <cell r="F211">
            <v>4</v>
          </cell>
          <cell r="G211">
            <v>8</v>
          </cell>
          <cell r="H211">
            <v>8</v>
          </cell>
          <cell r="I211">
            <v>9</v>
          </cell>
          <cell r="J211">
            <v>9</v>
          </cell>
          <cell r="K211">
            <v>9</v>
          </cell>
          <cell r="L211">
            <v>9</v>
          </cell>
          <cell r="M211">
            <v>9</v>
          </cell>
          <cell r="N211">
            <v>10</v>
          </cell>
          <cell r="O211">
            <v>11</v>
          </cell>
          <cell r="P211">
            <v>12</v>
          </cell>
          <cell r="Q211">
            <v>11</v>
          </cell>
          <cell r="R211">
            <v>109</v>
          </cell>
          <cell r="T211">
            <v>8.8000000000000007</v>
          </cell>
          <cell r="AN211">
            <v>0</v>
          </cell>
        </row>
        <row r="212">
          <cell r="C212" t="str">
            <v xml:space="preserve">  -JPD</v>
          </cell>
          <cell r="F212">
            <v>0.2</v>
          </cell>
          <cell r="G212">
            <v>0.4</v>
          </cell>
          <cell r="H212">
            <v>0.4</v>
          </cell>
          <cell r="I212">
            <v>0.45</v>
          </cell>
          <cell r="J212">
            <v>0.45</v>
          </cell>
          <cell r="K212">
            <v>0.45</v>
          </cell>
          <cell r="L212">
            <v>0.45</v>
          </cell>
          <cell r="M212">
            <v>0.45</v>
          </cell>
          <cell r="N212">
            <v>0.5</v>
          </cell>
          <cell r="O212">
            <v>0.55000000000000004</v>
          </cell>
          <cell r="P212">
            <v>0.6</v>
          </cell>
          <cell r="Q212">
            <v>1.1000000000000001</v>
          </cell>
          <cell r="T212">
            <v>0.88000000000000012</v>
          </cell>
          <cell r="AN212">
            <v>0</v>
          </cell>
        </row>
        <row r="213">
          <cell r="C213" t="str">
            <v xml:space="preserve">  -UNITS</v>
          </cell>
          <cell r="E213">
            <v>9</v>
          </cell>
          <cell r="F213">
            <v>5</v>
          </cell>
          <cell r="G213">
            <v>6</v>
          </cell>
          <cell r="H213">
            <v>6</v>
          </cell>
          <cell r="I213">
            <v>6</v>
          </cell>
          <cell r="J213">
            <v>6</v>
          </cell>
          <cell r="K213">
            <v>6</v>
          </cell>
          <cell r="L213">
            <v>6</v>
          </cell>
          <cell r="M213">
            <v>6</v>
          </cell>
          <cell r="N213">
            <v>6</v>
          </cell>
          <cell r="O213">
            <v>6</v>
          </cell>
          <cell r="P213">
            <v>7</v>
          </cell>
          <cell r="Q213">
            <v>7</v>
          </cell>
          <cell r="T213">
            <v>5.6000000000000005</v>
          </cell>
          <cell r="AN213">
            <v>0</v>
          </cell>
        </row>
        <row r="214">
          <cell r="C214" t="str">
            <v xml:space="preserve">  -SUPPLY DAYS</v>
          </cell>
          <cell r="F214">
            <v>9.0909090909090899</v>
          </cell>
          <cell r="G214">
            <v>10.909090909090908</v>
          </cell>
          <cell r="H214">
            <v>12</v>
          </cell>
          <cell r="I214">
            <v>9.2307692307692299</v>
          </cell>
          <cell r="J214">
            <v>9.2307692307692299</v>
          </cell>
          <cell r="K214">
            <v>8.5714285714285712</v>
          </cell>
          <cell r="L214">
            <v>8.5714285714285712</v>
          </cell>
          <cell r="M214">
            <v>8.5714285714285712</v>
          </cell>
          <cell r="N214">
            <v>9.2307692307692299</v>
          </cell>
          <cell r="O214">
            <v>9.2307692307692299</v>
          </cell>
          <cell r="P214">
            <v>8.615384615384615</v>
          </cell>
          <cell r="Q214">
            <v>8.615384615384615</v>
          </cell>
          <cell r="T214">
            <v>6.8923076923076927</v>
          </cell>
          <cell r="AN214">
            <v>0</v>
          </cell>
        </row>
        <row r="215">
          <cell r="C215" t="str">
            <v xml:space="preserve">  -UNITS</v>
          </cell>
          <cell r="E215">
            <v>5</v>
          </cell>
          <cell r="F215">
            <v>2</v>
          </cell>
          <cell r="G215">
            <v>-2</v>
          </cell>
          <cell r="H215">
            <v>-5</v>
          </cell>
          <cell r="I215">
            <v>-6</v>
          </cell>
          <cell r="J215">
            <v>-10</v>
          </cell>
          <cell r="K215">
            <v>-14</v>
          </cell>
          <cell r="L215">
            <v>-19</v>
          </cell>
          <cell r="M215">
            <v>-24</v>
          </cell>
          <cell r="N215">
            <v>-28</v>
          </cell>
          <cell r="O215">
            <v>-30</v>
          </cell>
          <cell r="P215">
            <v>-30</v>
          </cell>
          <cell r="Q215">
            <v>-32</v>
          </cell>
          <cell r="T215">
            <v>-25.6</v>
          </cell>
        </row>
        <row r="216">
          <cell r="C216" t="str">
            <v xml:space="preserve">  -SUPPLY DAYS</v>
          </cell>
          <cell r="E216" t="str">
            <v xml:space="preserve"> </v>
          </cell>
          <cell r="F216">
            <v>3.6363636363636362</v>
          </cell>
          <cell r="G216">
            <v>-3.6363636363636362</v>
          </cell>
          <cell r="H216">
            <v>-10</v>
          </cell>
          <cell r="I216">
            <v>-9.2307692307692299</v>
          </cell>
          <cell r="J216">
            <v>-15.384615384615383</v>
          </cell>
          <cell r="K216">
            <v>-20</v>
          </cell>
          <cell r="L216">
            <v>-27.142857142857146</v>
          </cell>
          <cell r="M216">
            <v>-34.285714285714285</v>
          </cell>
          <cell r="N216">
            <v>-43.076923076923073</v>
          </cell>
          <cell r="O216">
            <v>-46.153846153846153</v>
          </cell>
          <cell r="P216">
            <v>-36.92307692307692</v>
          </cell>
          <cell r="Q216">
            <v>-39.384615384615387</v>
          </cell>
          <cell r="T216">
            <v>-31.507692307692309</v>
          </cell>
        </row>
        <row r="217">
          <cell r="E217" t="str">
            <v>M8A</v>
          </cell>
          <cell r="T217">
            <v>0</v>
          </cell>
        </row>
        <row r="218">
          <cell r="C218" t="str">
            <v xml:space="preserve">  -UNITS</v>
          </cell>
          <cell r="F218">
            <v>18</v>
          </cell>
          <cell r="G218">
            <v>20</v>
          </cell>
          <cell r="H218">
            <v>20</v>
          </cell>
          <cell r="I218">
            <v>18</v>
          </cell>
          <cell r="J218">
            <v>24</v>
          </cell>
          <cell r="K218">
            <v>23</v>
          </cell>
          <cell r="L218">
            <v>25</v>
          </cell>
          <cell r="M218">
            <v>25</v>
          </cell>
          <cell r="N218">
            <v>25</v>
          </cell>
          <cell r="O218">
            <v>22</v>
          </cell>
          <cell r="P218">
            <v>23</v>
          </cell>
          <cell r="Q218">
            <v>23</v>
          </cell>
          <cell r="R218">
            <v>266</v>
          </cell>
          <cell r="T218">
            <v>20.7</v>
          </cell>
        </row>
        <row r="219">
          <cell r="C219" t="str">
            <v xml:space="preserve">  -DSR</v>
          </cell>
          <cell r="F219">
            <v>0.9</v>
          </cell>
          <cell r="G219">
            <v>1</v>
          </cell>
          <cell r="H219">
            <v>1</v>
          </cell>
          <cell r="I219">
            <v>0.9</v>
          </cell>
          <cell r="J219">
            <v>1.2</v>
          </cell>
          <cell r="K219">
            <v>1.1499999999999999</v>
          </cell>
          <cell r="L219">
            <v>1.25</v>
          </cell>
          <cell r="M219">
            <v>1.25</v>
          </cell>
          <cell r="N219">
            <v>1.25</v>
          </cell>
          <cell r="O219">
            <v>1.1000000000000001</v>
          </cell>
          <cell r="P219">
            <v>1.1499999999999999</v>
          </cell>
          <cell r="Q219">
            <v>1.4375</v>
          </cell>
          <cell r="T219">
            <v>1.29375</v>
          </cell>
        </row>
        <row r="220">
          <cell r="C220" t="str">
            <v xml:space="preserve">  -UNITS</v>
          </cell>
          <cell r="F220">
            <v>15</v>
          </cell>
          <cell r="G220">
            <v>15</v>
          </cell>
          <cell r="H220">
            <v>13</v>
          </cell>
          <cell r="I220">
            <v>15</v>
          </cell>
          <cell r="J220">
            <v>15</v>
          </cell>
          <cell r="K220">
            <v>15</v>
          </cell>
          <cell r="L220">
            <v>16</v>
          </cell>
          <cell r="M220">
            <v>16</v>
          </cell>
          <cell r="N220">
            <v>18</v>
          </cell>
          <cell r="O220">
            <v>19</v>
          </cell>
          <cell r="P220">
            <v>22</v>
          </cell>
          <cell r="Q220">
            <v>16</v>
          </cell>
          <cell r="R220">
            <v>195</v>
          </cell>
          <cell r="T220">
            <v>14.4</v>
          </cell>
        </row>
        <row r="221">
          <cell r="C221" t="str">
            <v xml:space="preserve">  -UNITS</v>
          </cell>
          <cell r="F221">
            <v>15</v>
          </cell>
          <cell r="G221">
            <v>14</v>
          </cell>
          <cell r="H221">
            <v>14</v>
          </cell>
          <cell r="I221">
            <v>15</v>
          </cell>
          <cell r="J221">
            <v>15</v>
          </cell>
          <cell r="K221">
            <v>15</v>
          </cell>
          <cell r="L221">
            <v>16</v>
          </cell>
          <cell r="M221">
            <v>16</v>
          </cell>
          <cell r="N221">
            <v>18</v>
          </cell>
          <cell r="O221">
            <v>19</v>
          </cell>
          <cell r="P221">
            <v>23</v>
          </cell>
          <cell r="Q221">
            <v>15</v>
          </cell>
          <cell r="R221">
            <v>195</v>
          </cell>
          <cell r="T221">
            <v>13.5</v>
          </cell>
        </row>
        <row r="222">
          <cell r="C222" t="str">
            <v xml:space="preserve">  -JPD</v>
          </cell>
          <cell r="F222">
            <v>0.75</v>
          </cell>
          <cell r="G222">
            <v>0.7</v>
          </cell>
          <cell r="H222">
            <v>0.7</v>
          </cell>
          <cell r="I222">
            <v>0.75</v>
          </cell>
          <cell r="J222">
            <v>0.75</v>
          </cell>
          <cell r="K222">
            <v>0.75</v>
          </cell>
          <cell r="L222">
            <v>0.8</v>
          </cell>
          <cell r="M222">
            <v>0.8</v>
          </cell>
          <cell r="N222">
            <v>0.9</v>
          </cell>
          <cell r="O222">
            <v>0.95</v>
          </cell>
          <cell r="P222">
            <v>1.1499999999999999</v>
          </cell>
          <cell r="Q222">
            <v>1.5</v>
          </cell>
          <cell r="T222">
            <v>1.35</v>
          </cell>
        </row>
        <row r="223">
          <cell r="C223" t="str">
            <v xml:space="preserve">  -UNITS</v>
          </cell>
          <cell r="E223">
            <v>10</v>
          </cell>
          <cell r="F223">
            <v>10</v>
          </cell>
          <cell r="G223">
            <v>9</v>
          </cell>
          <cell r="H223">
            <v>10</v>
          </cell>
          <cell r="I223">
            <v>10</v>
          </cell>
          <cell r="J223">
            <v>10</v>
          </cell>
          <cell r="K223">
            <v>10</v>
          </cell>
          <cell r="L223">
            <v>10</v>
          </cell>
          <cell r="M223">
            <v>10</v>
          </cell>
          <cell r="N223">
            <v>10</v>
          </cell>
          <cell r="O223">
            <v>10</v>
          </cell>
          <cell r="P223">
            <v>11</v>
          </cell>
          <cell r="Q223">
            <v>10</v>
          </cell>
          <cell r="T223">
            <v>9</v>
          </cell>
        </row>
        <row r="224">
          <cell r="C224" t="str">
            <v xml:space="preserve">  -SUPPLY DAYS</v>
          </cell>
          <cell r="E224" t="str">
            <v xml:space="preserve"> </v>
          </cell>
          <cell r="F224">
            <v>13.333333333333334</v>
          </cell>
          <cell r="G224">
            <v>13.846153846153845</v>
          </cell>
          <cell r="H224">
            <v>13.333333333333334</v>
          </cell>
          <cell r="I224">
            <v>13.333333333333334</v>
          </cell>
          <cell r="J224">
            <v>13.333333333333334</v>
          </cell>
          <cell r="K224">
            <v>12.5</v>
          </cell>
          <cell r="L224">
            <v>12.5</v>
          </cell>
          <cell r="M224">
            <v>11.111111111111111</v>
          </cell>
          <cell r="N224">
            <v>10.526315789473685</v>
          </cell>
          <cell r="O224">
            <v>9.0909090909090899</v>
          </cell>
          <cell r="P224">
            <v>6.875</v>
          </cell>
          <cell r="Q224">
            <v>11.794871794871796</v>
          </cell>
          <cell r="T224">
            <v>10.615384615384617</v>
          </cell>
        </row>
        <row r="225">
          <cell r="C225" t="str">
            <v xml:space="preserve">  -UNITS</v>
          </cell>
          <cell r="E225">
            <v>8</v>
          </cell>
          <cell r="F225">
            <v>5</v>
          </cell>
          <cell r="G225">
            <v>0</v>
          </cell>
          <cell r="H225">
            <v>-7</v>
          </cell>
          <cell r="I225">
            <v>-10</v>
          </cell>
          <cell r="J225">
            <v>-19</v>
          </cell>
          <cell r="K225">
            <v>-27</v>
          </cell>
          <cell r="L225">
            <v>-36</v>
          </cell>
          <cell r="M225">
            <v>-45</v>
          </cell>
          <cell r="N225">
            <v>-52</v>
          </cell>
          <cell r="O225">
            <v>-55</v>
          </cell>
          <cell r="P225">
            <v>-56</v>
          </cell>
          <cell r="Q225">
            <v>-63</v>
          </cell>
          <cell r="T225">
            <v>-56.7</v>
          </cell>
        </row>
        <row r="226">
          <cell r="C226" t="str">
            <v xml:space="preserve">  -SUPPLY DAYS</v>
          </cell>
          <cell r="F226">
            <v>5</v>
          </cell>
          <cell r="G226">
            <v>0</v>
          </cell>
          <cell r="H226">
            <v>-7.7777777777777777</v>
          </cell>
          <cell r="I226">
            <v>-8.3333333333333339</v>
          </cell>
          <cell r="J226">
            <v>-16.521739130434785</v>
          </cell>
          <cell r="K226">
            <v>-21.6</v>
          </cell>
          <cell r="L226">
            <v>-28.8</v>
          </cell>
          <cell r="M226">
            <v>-36</v>
          </cell>
          <cell r="N226">
            <v>-47.272727272727266</v>
          </cell>
          <cell r="O226">
            <v>-47.826086956521742</v>
          </cell>
          <cell r="P226">
            <v>-38.956521739130437</v>
          </cell>
          <cell r="Q226">
            <v>-48.695652173913047</v>
          </cell>
          <cell r="T226">
            <v>-43.826086956521742</v>
          </cell>
          <cell r="V226" t="str">
            <v>PN-131</v>
          </cell>
          <cell r="AN226">
            <v>0</v>
          </cell>
        </row>
        <row r="227">
          <cell r="E227" t="str">
            <v>M8M</v>
          </cell>
          <cell r="T227">
            <v>0</v>
          </cell>
          <cell r="V227" t="str">
            <v>CATALOGO:    4x2  S/A</v>
          </cell>
          <cell r="X227" t="str">
            <v>38M</v>
          </cell>
          <cell r="Y227" t="str">
            <v xml:space="preserve"> </v>
          </cell>
          <cell r="AH227" t="str">
            <v xml:space="preserve"> </v>
          </cell>
          <cell r="AN227">
            <v>0</v>
          </cell>
        </row>
        <row r="228">
          <cell r="C228" t="str">
            <v xml:space="preserve">  -UNITS</v>
          </cell>
          <cell r="F228">
            <v>8</v>
          </cell>
          <cell r="G228">
            <v>8</v>
          </cell>
          <cell r="H228">
            <v>8</v>
          </cell>
          <cell r="I228">
            <v>8</v>
          </cell>
          <cell r="J228">
            <v>10</v>
          </cell>
          <cell r="K228">
            <v>10</v>
          </cell>
          <cell r="L228">
            <v>11</v>
          </cell>
          <cell r="M228">
            <v>11</v>
          </cell>
          <cell r="N228">
            <v>11</v>
          </cell>
          <cell r="O228">
            <v>10</v>
          </cell>
          <cell r="P228">
            <v>10</v>
          </cell>
          <cell r="Q228">
            <v>10</v>
          </cell>
          <cell r="R228">
            <v>115</v>
          </cell>
          <cell r="T228">
            <v>9</v>
          </cell>
          <cell r="V228" t="str">
            <v>RETAIL SALES</v>
          </cell>
          <cell r="W228" t="str">
            <v xml:space="preserve">  -UNITS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N228">
            <v>0</v>
          </cell>
        </row>
        <row r="229">
          <cell r="C229" t="str">
            <v xml:space="preserve">  -DSR</v>
          </cell>
          <cell r="F229">
            <v>0.4</v>
          </cell>
          <cell r="G229">
            <v>0.4</v>
          </cell>
          <cell r="H229">
            <v>0.4</v>
          </cell>
          <cell r="I229">
            <v>0.4</v>
          </cell>
          <cell r="J229">
            <v>0.5</v>
          </cell>
          <cell r="K229">
            <v>0.5</v>
          </cell>
          <cell r="L229">
            <v>0.55000000000000004</v>
          </cell>
          <cell r="M229">
            <v>0.55000000000000004</v>
          </cell>
          <cell r="N229">
            <v>0.55000000000000004</v>
          </cell>
          <cell r="O229">
            <v>0.5</v>
          </cell>
          <cell r="P229">
            <v>0.5</v>
          </cell>
          <cell r="Q229">
            <v>0.625</v>
          </cell>
          <cell r="R229">
            <v>0.48728813559322032</v>
          </cell>
          <cell r="T229">
            <v>0.625</v>
          </cell>
          <cell r="W229" t="str">
            <v xml:space="preserve">  -DSR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N229">
            <v>0</v>
          </cell>
        </row>
        <row r="230">
          <cell r="C230" t="str">
            <v xml:space="preserve">  -UNITS</v>
          </cell>
          <cell r="F230">
            <v>6</v>
          </cell>
          <cell r="G230">
            <v>6</v>
          </cell>
          <cell r="H230">
            <v>6</v>
          </cell>
          <cell r="I230">
            <v>7</v>
          </cell>
          <cell r="J230">
            <v>7</v>
          </cell>
          <cell r="K230">
            <v>7</v>
          </cell>
          <cell r="L230">
            <v>7</v>
          </cell>
          <cell r="M230">
            <v>7</v>
          </cell>
          <cell r="N230">
            <v>8</v>
          </cell>
          <cell r="O230">
            <v>8</v>
          </cell>
          <cell r="P230">
            <v>9</v>
          </cell>
          <cell r="Q230">
            <v>9</v>
          </cell>
          <cell r="R230">
            <v>87</v>
          </cell>
          <cell r="T230">
            <v>8.1</v>
          </cell>
          <cell r="V230" t="str">
            <v>WHOLESALE</v>
          </cell>
          <cell r="W230" t="str">
            <v xml:space="preserve">  -UNITS</v>
          </cell>
          <cell r="Z230">
            <v>-16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-16</v>
          </cell>
          <cell r="AN230">
            <v>0</v>
          </cell>
        </row>
        <row r="231">
          <cell r="C231" t="str">
            <v xml:space="preserve">  -UNITS</v>
          </cell>
          <cell r="F231">
            <v>6</v>
          </cell>
          <cell r="G231">
            <v>6</v>
          </cell>
          <cell r="H231">
            <v>5</v>
          </cell>
          <cell r="I231">
            <v>7</v>
          </cell>
          <cell r="J231">
            <v>7</v>
          </cell>
          <cell r="K231">
            <v>7</v>
          </cell>
          <cell r="L231">
            <v>7</v>
          </cell>
          <cell r="M231">
            <v>7</v>
          </cell>
          <cell r="N231">
            <v>8</v>
          </cell>
          <cell r="O231">
            <v>8</v>
          </cell>
          <cell r="P231">
            <v>9</v>
          </cell>
          <cell r="Q231">
            <v>9</v>
          </cell>
          <cell r="R231">
            <v>86</v>
          </cell>
          <cell r="T231">
            <v>8.1</v>
          </cell>
          <cell r="V231" t="str">
            <v>PRODUCTION</v>
          </cell>
          <cell r="W231" t="str">
            <v xml:space="preserve">  -UNITS</v>
          </cell>
          <cell r="Z231">
            <v>58</v>
          </cell>
          <cell r="AA231">
            <v>50</v>
          </cell>
          <cell r="AB231">
            <v>68</v>
          </cell>
          <cell r="AC231">
            <v>41</v>
          </cell>
          <cell r="AD231">
            <v>46</v>
          </cell>
          <cell r="AE231">
            <v>89</v>
          </cell>
          <cell r="AF231">
            <v>27</v>
          </cell>
          <cell r="AG231">
            <v>50</v>
          </cell>
          <cell r="AH231">
            <v>19</v>
          </cell>
          <cell r="AI231">
            <v>63</v>
          </cell>
          <cell r="AJ231">
            <v>76</v>
          </cell>
          <cell r="AK231">
            <v>30</v>
          </cell>
          <cell r="AL231">
            <v>617</v>
          </cell>
          <cell r="AN231">
            <v>27</v>
          </cell>
        </row>
        <row r="232">
          <cell r="C232" t="str">
            <v xml:space="preserve">  -JPD</v>
          </cell>
          <cell r="F232">
            <v>0.3</v>
          </cell>
          <cell r="G232">
            <v>0.3</v>
          </cell>
          <cell r="H232">
            <v>0.25</v>
          </cell>
          <cell r="I232">
            <v>0.35</v>
          </cell>
          <cell r="J232">
            <v>0.35</v>
          </cell>
          <cell r="K232">
            <v>0.35</v>
          </cell>
          <cell r="L232">
            <v>0.35</v>
          </cell>
          <cell r="M232">
            <v>0.35</v>
          </cell>
          <cell r="N232">
            <v>0.4</v>
          </cell>
          <cell r="O232">
            <v>0.4</v>
          </cell>
          <cell r="P232">
            <v>0.45</v>
          </cell>
          <cell r="Q232">
            <v>0.9</v>
          </cell>
          <cell r="T232">
            <v>0.81</v>
          </cell>
          <cell r="W232" t="str">
            <v xml:space="preserve">  -JPD.</v>
          </cell>
          <cell r="Z232">
            <v>2.7619047619047619</v>
          </cell>
          <cell r="AA232">
            <v>2.7777777777777777</v>
          </cell>
          <cell r="AB232">
            <v>3.0909090909090908</v>
          </cell>
          <cell r="AC232">
            <v>3.1538461538461537</v>
          </cell>
          <cell r="AD232">
            <v>1.9166666666666667</v>
          </cell>
          <cell r="AE232">
            <v>3.8695652173913042</v>
          </cell>
          <cell r="AF232">
            <v>1.35</v>
          </cell>
          <cell r="AG232">
            <v>2</v>
          </cell>
          <cell r="AH232">
            <v>3.1666666666666665</v>
          </cell>
          <cell r="AI232">
            <v>2.7391304347826089</v>
          </cell>
          <cell r="AJ232">
            <v>3.1666666666666665</v>
          </cell>
          <cell r="AK232">
            <v>2</v>
          </cell>
          <cell r="AN232">
            <v>1.8</v>
          </cell>
        </row>
        <row r="233">
          <cell r="C233" t="str">
            <v xml:space="preserve">  -UNITS</v>
          </cell>
          <cell r="E233">
            <v>9</v>
          </cell>
          <cell r="F233">
            <v>9</v>
          </cell>
          <cell r="G233">
            <v>9</v>
          </cell>
          <cell r="H233">
            <v>8</v>
          </cell>
          <cell r="I233">
            <v>8</v>
          </cell>
          <cell r="J233">
            <v>8</v>
          </cell>
          <cell r="K233">
            <v>8</v>
          </cell>
          <cell r="L233">
            <v>8</v>
          </cell>
          <cell r="M233">
            <v>8</v>
          </cell>
          <cell r="N233">
            <v>8</v>
          </cell>
          <cell r="O233">
            <v>8</v>
          </cell>
          <cell r="P233">
            <v>8</v>
          </cell>
          <cell r="Q233">
            <v>8</v>
          </cell>
          <cell r="T233">
            <v>7.2</v>
          </cell>
          <cell r="V233" t="str">
            <v>COMPANY INVENTORY</v>
          </cell>
          <cell r="W233" t="str">
            <v xml:space="preserve">  -UNITS</v>
          </cell>
          <cell r="Y233">
            <v>2</v>
          </cell>
          <cell r="Z233">
            <v>76</v>
          </cell>
          <cell r="AA233">
            <v>126</v>
          </cell>
          <cell r="AB233">
            <v>194</v>
          </cell>
          <cell r="AC233">
            <v>235</v>
          </cell>
          <cell r="AD233">
            <v>281</v>
          </cell>
          <cell r="AE233">
            <v>370</v>
          </cell>
          <cell r="AF233">
            <v>397</v>
          </cell>
          <cell r="AG233">
            <v>447</v>
          </cell>
          <cell r="AH233">
            <v>466</v>
          </cell>
          <cell r="AI233">
            <v>529</v>
          </cell>
          <cell r="AJ233">
            <v>605</v>
          </cell>
          <cell r="AK233">
            <v>635</v>
          </cell>
          <cell r="AN233">
            <v>571.5</v>
          </cell>
        </row>
        <row r="234">
          <cell r="C234" t="str">
            <v xml:space="preserve">  -SUPPLY DAYS</v>
          </cell>
          <cell r="F234">
            <v>30</v>
          </cell>
          <cell r="G234">
            <v>30</v>
          </cell>
          <cell r="H234">
            <v>22.857142857142858</v>
          </cell>
          <cell r="I234">
            <v>22.857142857142858</v>
          </cell>
          <cell r="J234">
            <v>22.857142857142858</v>
          </cell>
          <cell r="K234">
            <v>22.857142857142858</v>
          </cell>
          <cell r="L234">
            <v>22.857142857142858</v>
          </cell>
          <cell r="M234">
            <v>20</v>
          </cell>
          <cell r="N234">
            <v>20</v>
          </cell>
          <cell r="O234">
            <v>17.777777777777779</v>
          </cell>
          <cell r="P234">
            <v>14.222222222222221</v>
          </cell>
          <cell r="Q234">
            <v>21.701149425287355</v>
          </cell>
          <cell r="T234">
            <v>19.531034482758621</v>
          </cell>
          <cell r="W234" t="str">
            <v xml:space="preserve">  -SUPPLY DAYS</v>
          </cell>
          <cell r="X234" t="str">
            <v xml:space="preserve"> 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N234">
            <v>0</v>
          </cell>
        </row>
        <row r="235">
          <cell r="C235" t="str">
            <v xml:space="preserve">  -UNITS</v>
          </cell>
          <cell r="E235">
            <v>4</v>
          </cell>
          <cell r="F235">
            <v>2</v>
          </cell>
          <cell r="G235">
            <v>0</v>
          </cell>
          <cell r="H235">
            <v>-2</v>
          </cell>
          <cell r="I235">
            <v>-3</v>
          </cell>
          <cell r="J235">
            <v>-6</v>
          </cell>
          <cell r="K235">
            <v>-9</v>
          </cell>
          <cell r="L235">
            <v>-13</v>
          </cell>
          <cell r="M235">
            <v>-17</v>
          </cell>
          <cell r="N235">
            <v>-20</v>
          </cell>
          <cell r="O235">
            <v>-22</v>
          </cell>
          <cell r="P235">
            <v>-23</v>
          </cell>
          <cell r="Q235">
            <v>-24</v>
          </cell>
          <cell r="T235">
            <v>-21.6</v>
          </cell>
          <cell r="V235" t="str">
            <v>DEALER STOCK</v>
          </cell>
          <cell r="W235" t="str">
            <v xml:space="preserve">  -UNITS</v>
          </cell>
          <cell r="Y235">
            <v>16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N235">
            <v>0</v>
          </cell>
        </row>
        <row r="236">
          <cell r="C236" t="str">
            <v xml:space="preserve">  -SUPPLY DAYS</v>
          </cell>
          <cell r="E236" t="str">
            <v xml:space="preserve"> </v>
          </cell>
          <cell r="F236">
            <v>5</v>
          </cell>
          <cell r="G236">
            <v>0</v>
          </cell>
          <cell r="H236">
            <v>-5</v>
          </cell>
          <cell r="I236">
            <v>-6</v>
          </cell>
          <cell r="J236">
            <v>-12</v>
          </cell>
          <cell r="K236">
            <v>-16.363636363636363</v>
          </cell>
          <cell r="L236">
            <v>-23.636363636363633</v>
          </cell>
          <cell r="M236">
            <v>-30.909090909090907</v>
          </cell>
          <cell r="N236">
            <v>-40</v>
          </cell>
          <cell r="O236">
            <v>-44</v>
          </cell>
          <cell r="P236">
            <v>-36.799999999999997</v>
          </cell>
          <cell r="Q236">
            <v>-34.56</v>
          </cell>
          <cell r="T236">
            <v>-31.104000000000003</v>
          </cell>
          <cell r="W236" t="str">
            <v xml:space="preserve">  -SUPPLY DAYS</v>
          </cell>
          <cell r="X236" t="str">
            <v xml:space="preserve"> 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N236">
            <v>0</v>
          </cell>
        </row>
        <row r="237">
          <cell r="T237">
            <v>0</v>
          </cell>
          <cell r="V237" t="str">
            <v>CATALOGO:    4X4 S/A</v>
          </cell>
          <cell r="X237" t="str">
            <v>39M</v>
          </cell>
          <cell r="AH237" t="str">
            <v xml:space="preserve"> </v>
          </cell>
          <cell r="AN237">
            <v>0</v>
          </cell>
        </row>
        <row r="238">
          <cell r="T238">
            <v>0</v>
          </cell>
          <cell r="V238" t="str">
            <v>RETAIL SALES</v>
          </cell>
          <cell r="W238" t="str">
            <v xml:space="preserve">  -UNITS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N238">
            <v>0</v>
          </cell>
        </row>
        <row r="239">
          <cell r="C239" t="str">
            <v xml:space="preserve">  -UNITS</v>
          </cell>
          <cell r="F239">
            <v>51</v>
          </cell>
          <cell r="G239">
            <v>53</v>
          </cell>
          <cell r="H239">
            <v>54</v>
          </cell>
          <cell r="I239">
            <v>49</v>
          </cell>
          <cell r="J239">
            <v>65</v>
          </cell>
          <cell r="K239">
            <v>63</v>
          </cell>
          <cell r="L239">
            <v>69</v>
          </cell>
          <cell r="M239">
            <v>69</v>
          </cell>
          <cell r="N239">
            <v>68</v>
          </cell>
          <cell r="O239">
            <v>62</v>
          </cell>
          <cell r="P239">
            <v>63</v>
          </cell>
          <cell r="Q239">
            <v>63</v>
          </cell>
          <cell r="R239">
            <v>729</v>
          </cell>
          <cell r="T239">
            <v>56.7</v>
          </cell>
          <cell r="W239" t="str">
            <v xml:space="preserve">  -DSR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N239">
            <v>0</v>
          </cell>
        </row>
        <row r="240">
          <cell r="C240" t="str">
            <v xml:space="preserve">  -DSR</v>
          </cell>
          <cell r="F240">
            <v>2.5499999999999998</v>
          </cell>
          <cell r="G240">
            <v>2.65</v>
          </cell>
          <cell r="H240">
            <v>2.7</v>
          </cell>
          <cell r="I240">
            <v>2.4500000000000002</v>
          </cell>
          <cell r="J240">
            <v>3.25</v>
          </cell>
          <cell r="K240">
            <v>3.15</v>
          </cell>
          <cell r="L240">
            <v>3.45</v>
          </cell>
          <cell r="M240">
            <v>3.45</v>
          </cell>
          <cell r="N240">
            <v>3.4</v>
          </cell>
          <cell r="O240">
            <v>3.1</v>
          </cell>
          <cell r="P240">
            <v>3.15</v>
          </cell>
          <cell r="Q240">
            <v>3.9375</v>
          </cell>
          <cell r="T240">
            <v>3.9375</v>
          </cell>
          <cell r="V240" t="str">
            <v>WHOLESALE</v>
          </cell>
          <cell r="W240" t="str">
            <v xml:space="preserve">  -UNITS</v>
          </cell>
          <cell r="Z240">
            <v>-1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-1</v>
          </cell>
          <cell r="AN240">
            <v>0</v>
          </cell>
        </row>
        <row r="241">
          <cell r="C241" t="str">
            <v xml:space="preserve">  -UNITS</v>
          </cell>
          <cell r="F241">
            <v>39</v>
          </cell>
          <cell r="G241">
            <v>39</v>
          </cell>
          <cell r="H241">
            <v>38</v>
          </cell>
          <cell r="I241">
            <v>43</v>
          </cell>
          <cell r="J241">
            <v>42</v>
          </cell>
          <cell r="K241">
            <v>43</v>
          </cell>
          <cell r="L241">
            <v>44</v>
          </cell>
          <cell r="M241">
            <v>44</v>
          </cell>
          <cell r="N241">
            <v>49</v>
          </cell>
          <cell r="O241">
            <v>52</v>
          </cell>
          <cell r="P241">
            <v>58</v>
          </cell>
          <cell r="Q241">
            <v>50</v>
          </cell>
          <cell r="R241">
            <v>541</v>
          </cell>
          <cell r="T241">
            <v>45</v>
          </cell>
          <cell r="V241" t="str">
            <v>PRODUCTION</v>
          </cell>
          <cell r="W241" t="str">
            <v xml:space="preserve">  -UNITS</v>
          </cell>
          <cell r="Z241">
            <v>30</v>
          </cell>
          <cell r="AA241">
            <v>26</v>
          </cell>
          <cell r="AB241">
            <v>42</v>
          </cell>
          <cell r="AC241">
            <v>19</v>
          </cell>
          <cell r="AD241">
            <v>19</v>
          </cell>
          <cell r="AE241">
            <v>60</v>
          </cell>
          <cell r="AF241">
            <v>2</v>
          </cell>
          <cell r="AG241">
            <v>20</v>
          </cell>
          <cell r="AH241">
            <v>9</v>
          </cell>
          <cell r="AI241">
            <v>32</v>
          </cell>
          <cell r="AJ241">
            <v>33</v>
          </cell>
          <cell r="AK241">
            <v>21</v>
          </cell>
          <cell r="AL241">
            <v>313</v>
          </cell>
          <cell r="AN241">
            <v>18.900000000000002</v>
          </cell>
        </row>
        <row r="242">
          <cell r="C242" t="str">
            <v xml:space="preserve">  -UNITS</v>
          </cell>
          <cell r="F242">
            <v>20</v>
          </cell>
          <cell r="G242">
            <v>38</v>
          </cell>
          <cell r="H242">
            <v>35</v>
          </cell>
          <cell r="I242">
            <v>43</v>
          </cell>
          <cell r="J242">
            <v>42</v>
          </cell>
          <cell r="K242">
            <v>43</v>
          </cell>
          <cell r="L242">
            <v>44</v>
          </cell>
          <cell r="M242">
            <v>44</v>
          </cell>
          <cell r="N242">
            <v>48</v>
          </cell>
          <cell r="O242">
            <v>51</v>
          </cell>
          <cell r="P242">
            <v>56</v>
          </cell>
          <cell r="Q242">
            <v>47</v>
          </cell>
          <cell r="R242">
            <v>511</v>
          </cell>
          <cell r="T242">
            <v>42.300000000000004</v>
          </cell>
          <cell r="W242" t="str">
            <v xml:space="preserve">  -JPD.</v>
          </cell>
          <cell r="Z242">
            <v>1.4285714285714286</v>
          </cell>
          <cell r="AA242">
            <v>1.4444444444444444</v>
          </cell>
          <cell r="AB242">
            <v>1.9090909090909092</v>
          </cell>
          <cell r="AC242">
            <v>1.4615384615384615</v>
          </cell>
          <cell r="AD242">
            <v>0.79166666666666663</v>
          </cell>
          <cell r="AE242">
            <v>2.6086956521739131</v>
          </cell>
          <cell r="AF242">
            <v>0.1</v>
          </cell>
          <cell r="AG242">
            <v>0.8</v>
          </cell>
          <cell r="AH242">
            <v>1.5</v>
          </cell>
          <cell r="AI242">
            <v>1.3913043478260869</v>
          </cell>
          <cell r="AJ242">
            <v>1.375</v>
          </cell>
          <cell r="AK242">
            <v>1.4</v>
          </cell>
          <cell r="AN242">
            <v>1.26</v>
          </cell>
        </row>
        <row r="243">
          <cell r="C243" t="str">
            <v xml:space="preserve">  -JPD</v>
          </cell>
          <cell r="F243">
            <v>1</v>
          </cell>
          <cell r="G243">
            <v>1.9</v>
          </cell>
          <cell r="H243">
            <v>1.75</v>
          </cell>
          <cell r="I243">
            <v>2.15</v>
          </cell>
          <cell r="J243">
            <v>2.1</v>
          </cell>
          <cell r="K243">
            <v>2.15</v>
          </cell>
          <cell r="L243">
            <v>2.2000000000000002</v>
          </cell>
          <cell r="M243">
            <v>2.2000000000000002</v>
          </cell>
          <cell r="N243">
            <v>2.4</v>
          </cell>
          <cell r="O243">
            <v>2.5499999999999998</v>
          </cell>
          <cell r="P243">
            <v>2.8</v>
          </cell>
          <cell r="Q243">
            <v>4.7</v>
          </cell>
          <cell r="T243">
            <v>4.2300000000000004</v>
          </cell>
          <cell r="V243" t="str">
            <v>COMPANY INVENTORY</v>
          </cell>
          <cell r="W243" t="str">
            <v xml:space="preserve">  -UNITS</v>
          </cell>
          <cell r="Y243">
            <v>7</v>
          </cell>
          <cell r="Z243">
            <v>38</v>
          </cell>
          <cell r="AA243">
            <v>64</v>
          </cell>
          <cell r="AB243">
            <v>106</v>
          </cell>
          <cell r="AC243">
            <v>125</v>
          </cell>
          <cell r="AD243">
            <v>144</v>
          </cell>
          <cell r="AE243">
            <v>204</v>
          </cell>
          <cell r="AF243">
            <v>206</v>
          </cell>
          <cell r="AG243">
            <v>226</v>
          </cell>
          <cell r="AH243">
            <v>235</v>
          </cell>
          <cell r="AI243">
            <v>267</v>
          </cell>
          <cell r="AJ243">
            <v>300</v>
          </cell>
          <cell r="AK243">
            <v>321</v>
          </cell>
          <cell r="AN243">
            <v>288.90000000000003</v>
          </cell>
        </row>
        <row r="244">
          <cell r="C244" t="str">
            <v xml:space="preserve">  -UNITS</v>
          </cell>
          <cell r="E244">
            <v>66</v>
          </cell>
          <cell r="F244">
            <v>47</v>
          </cell>
          <cell r="G244">
            <v>46</v>
          </cell>
          <cell r="H244">
            <v>43</v>
          </cell>
          <cell r="I244">
            <v>43</v>
          </cell>
          <cell r="J244">
            <v>43</v>
          </cell>
          <cell r="K244">
            <v>43</v>
          </cell>
          <cell r="L244">
            <v>43</v>
          </cell>
          <cell r="M244">
            <v>43</v>
          </cell>
          <cell r="N244">
            <v>42</v>
          </cell>
          <cell r="O244">
            <v>41</v>
          </cell>
          <cell r="P244">
            <v>39</v>
          </cell>
          <cell r="Q244">
            <v>36</v>
          </cell>
          <cell r="T244">
            <v>32.4</v>
          </cell>
          <cell r="W244" t="str">
            <v xml:space="preserve">  -SUPPLY DAYS</v>
          </cell>
          <cell r="X244" t="str">
            <v xml:space="preserve"> 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N244">
            <v>0</v>
          </cell>
        </row>
        <row r="245">
          <cell r="C245" t="str">
            <v xml:space="preserve">  -SUPPLY DAYS</v>
          </cell>
          <cell r="E245" t="str">
            <v xml:space="preserve"> </v>
          </cell>
          <cell r="F245">
            <v>24.102564102564102</v>
          </cell>
          <cell r="G245">
            <v>24.210526315789476</v>
          </cell>
          <cell r="H245">
            <v>20</v>
          </cell>
          <cell r="I245">
            <v>20.476190476190474</v>
          </cell>
          <cell r="J245">
            <v>20</v>
          </cell>
          <cell r="K245">
            <v>19.545454545454543</v>
          </cell>
          <cell r="L245">
            <v>19.545454545454543</v>
          </cell>
          <cell r="M245">
            <v>17.551020408163264</v>
          </cell>
          <cell r="N245">
            <v>16.153846153846153</v>
          </cell>
          <cell r="O245">
            <v>14.13793103448276</v>
          </cell>
          <cell r="P245">
            <v>7.8</v>
          </cell>
          <cell r="Q245">
            <v>15.304990757855823</v>
          </cell>
          <cell r="T245">
            <v>13.774491682070241</v>
          </cell>
          <cell r="V245" t="str">
            <v>DEALER STOCK</v>
          </cell>
          <cell r="W245" t="str">
            <v xml:space="preserve">  -UNITS</v>
          </cell>
          <cell r="Y245">
            <v>1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N245">
            <v>0</v>
          </cell>
        </row>
        <row r="246">
          <cell r="C246" t="str">
            <v xml:space="preserve">  -UNITS</v>
          </cell>
          <cell r="E246">
            <v>37</v>
          </cell>
          <cell r="F246">
            <v>25</v>
          </cell>
          <cell r="G246">
            <v>11</v>
          </cell>
          <cell r="H246">
            <v>-5</v>
          </cell>
          <cell r="I246">
            <v>-11</v>
          </cell>
          <cell r="J246">
            <v>-34</v>
          </cell>
          <cell r="K246">
            <v>-54</v>
          </cell>
          <cell r="L246">
            <v>-79</v>
          </cell>
          <cell r="M246">
            <v>-104</v>
          </cell>
          <cell r="N246">
            <v>-123</v>
          </cell>
          <cell r="O246">
            <v>-133</v>
          </cell>
          <cell r="P246">
            <v>-138</v>
          </cell>
          <cell r="Q246">
            <v>-151</v>
          </cell>
          <cell r="T246">
            <v>-135.9</v>
          </cell>
          <cell r="W246" t="str">
            <v xml:space="preserve">  -SUPPLY DAYS</v>
          </cell>
          <cell r="X246" t="str">
            <v xml:space="preserve"> 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N246">
            <v>0</v>
          </cell>
        </row>
        <row r="247">
          <cell r="C247" t="str">
            <v xml:space="preserve">  -SUPPLY DAYS</v>
          </cell>
          <cell r="E247" t="str">
            <v xml:space="preserve"> </v>
          </cell>
          <cell r="F247">
            <v>9.433962264150944</v>
          </cell>
          <cell r="G247">
            <v>4.0740740740740735</v>
          </cell>
          <cell r="H247">
            <v>-2.0408163265306123</v>
          </cell>
          <cell r="I247">
            <v>-3.3846153846153846</v>
          </cell>
          <cell r="J247">
            <v>-10.793650793650794</v>
          </cell>
          <cell r="K247">
            <v>-15.652173913043477</v>
          </cell>
          <cell r="L247">
            <v>-22.89855072463768</v>
          </cell>
          <cell r="M247">
            <v>-30.588235294117649</v>
          </cell>
          <cell r="N247">
            <v>-30.588235294117649</v>
          </cell>
          <cell r="O247">
            <v>-42.222222222222221</v>
          </cell>
          <cell r="P247">
            <v>-35.047619047619051</v>
          </cell>
          <cell r="Q247">
            <v>-38.349206349206348</v>
          </cell>
          <cell r="T247">
            <v>-34.514285714285712</v>
          </cell>
          <cell r="V247" t="str">
            <v>CATALOGO:   PN 131 4X2 C/A</v>
          </cell>
          <cell r="X247" t="str">
            <v>48M</v>
          </cell>
          <cell r="AH247" t="str">
            <v xml:space="preserve"> </v>
          </cell>
          <cell r="AN247">
            <v>0</v>
          </cell>
        </row>
        <row r="248">
          <cell r="V248" t="str">
            <v>RETAIL SALES</v>
          </cell>
          <cell r="W248" t="str">
            <v xml:space="preserve">  -UNITS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N248">
            <v>0</v>
          </cell>
        </row>
        <row r="249">
          <cell r="W249" t="str">
            <v xml:space="preserve">  -DSR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N249">
            <v>0</v>
          </cell>
        </row>
        <row r="250">
          <cell r="V250" t="str">
            <v>WHOLESALE</v>
          </cell>
          <cell r="W250" t="str">
            <v xml:space="preserve">  -UNITS</v>
          </cell>
          <cell r="Z250">
            <v>-39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-39</v>
          </cell>
          <cell r="AN250">
            <v>0</v>
          </cell>
        </row>
        <row r="251">
          <cell r="V251" t="str">
            <v>PRODUCTION</v>
          </cell>
          <cell r="W251" t="str">
            <v xml:space="preserve">  -UNITS</v>
          </cell>
          <cell r="Z251">
            <v>9</v>
          </cell>
          <cell r="AA251">
            <v>8</v>
          </cell>
          <cell r="AB251">
            <v>9</v>
          </cell>
          <cell r="AC251">
            <v>6</v>
          </cell>
          <cell r="AD251">
            <v>9</v>
          </cell>
          <cell r="AE251">
            <v>8</v>
          </cell>
          <cell r="AF251">
            <v>7</v>
          </cell>
          <cell r="AG251">
            <v>9</v>
          </cell>
          <cell r="AH251">
            <v>3</v>
          </cell>
          <cell r="AI251">
            <v>10</v>
          </cell>
          <cell r="AJ251">
            <v>10</v>
          </cell>
          <cell r="AK251">
            <v>6</v>
          </cell>
          <cell r="AL251">
            <v>94</v>
          </cell>
          <cell r="AN251">
            <v>5.4</v>
          </cell>
        </row>
        <row r="252">
          <cell r="W252" t="str">
            <v xml:space="preserve">  -JPD.</v>
          </cell>
          <cell r="Z252">
            <v>0.42857142857142855</v>
          </cell>
          <cell r="AA252">
            <v>0.44444444444444442</v>
          </cell>
          <cell r="AB252">
            <v>0.40909090909090912</v>
          </cell>
          <cell r="AC252">
            <v>0.46153846153846156</v>
          </cell>
          <cell r="AD252">
            <v>0.375</v>
          </cell>
          <cell r="AE252">
            <v>0.34782608695652173</v>
          </cell>
          <cell r="AF252">
            <v>0.35</v>
          </cell>
          <cell r="AG252">
            <v>0.36</v>
          </cell>
          <cell r="AH252">
            <v>0.5</v>
          </cell>
          <cell r="AI252">
            <v>0.43478260869565216</v>
          </cell>
          <cell r="AJ252">
            <v>0.41666666666666669</v>
          </cell>
          <cell r="AK252">
            <v>0.4</v>
          </cell>
          <cell r="AN252">
            <v>0.36000000000000004</v>
          </cell>
        </row>
        <row r="253">
          <cell r="V253" t="str">
            <v>COMPANY INVENTORY</v>
          </cell>
          <cell r="W253" t="str">
            <v xml:space="preserve">  -UNITS</v>
          </cell>
          <cell r="Y253">
            <v>4</v>
          </cell>
          <cell r="Z253">
            <v>52</v>
          </cell>
          <cell r="AA253">
            <v>60</v>
          </cell>
          <cell r="AB253">
            <v>69</v>
          </cell>
          <cell r="AC253">
            <v>75</v>
          </cell>
          <cell r="AD253">
            <v>84</v>
          </cell>
          <cell r="AE253">
            <v>92</v>
          </cell>
          <cell r="AF253">
            <v>99</v>
          </cell>
          <cell r="AG253">
            <v>108</v>
          </cell>
          <cell r="AH253">
            <v>111</v>
          </cell>
          <cell r="AI253">
            <v>121</v>
          </cell>
          <cell r="AJ253">
            <v>131</v>
          </cell>
          <cell r="AK253">
            <v>137</v>
          </cell>
          <cell r="AN253">
            <v>123.3</v>
          </cell>
        </row>
        <row r="254">
          <cell r="W254" t="str">
            <v xml:space="preserve">  -SUPPLY DAYS</v>
          </cell>
          <cell r="X254" t="str">
            <v xml:space="preserve"> 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N254">
            <v>0</v>
          </cell>
        </row>
        <row r="255">
          <cell r="V255" t="str">
            <v>DEALER STOCK</v>
          </cell>
          <cell r="W255" t="str">
            <v xml:space="preserve">  -UNITS</v>
          </cell>
          <cell r="Y255">
            <v>39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N255">
            <v>0</v>
          </cell>
        </row>
        <row r="256">
          <cell r="W256" t="str">
            <v xml:space="preserve">  -SUPPLY DAYS</v>
          </cell>
          <cell r="X256" t="str">
            <v xml:space="preserve"> 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N256">
            <v>0</v>
          </cell>
        </row>
        <row r="257">
          <cell r="V257" t="str">
            <v>CATALOGO:   PN 131 4X4 C/A</v>
          </cell>
          <cell r="X257" t="str">
            <v>49M</v>
          </cell>
          <cell r="AH257" t="str">
            <v xml:space="preserve"> </v>
          </cell>
          <cell r="AN257">
            <v>0</v>
          </cell>
        </row>
        <row r="258">
          <cell r="V258" t="str">
            <v>RETAIL SALES</v>
          </cell>
          <cell r="W258" t="str">
            <v xml:space="preserve">  -UNITS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N258">
            <v>0</v>
          </cell>
        </row>
        <row r="259">
          <cell r="W259" t="str">
            <v xml:space="preserve">  -DSR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N259">
            <v>0</v>
          </cell>
        </row>
        <row r="260">
          <cell r="V260" t="str">
            <v>WHOLESALE</v>
          </cell>
          <cell r="W260" t="str">
            <v xml:space="preserve">  -UNITS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N260">
            <v>0</v>
          </cell>
        </row>
        <row r="261">
          <cell r="V261" t="str">
            <v>PRODUCTION</v>
          </cell>
          <cell r="W261" t="str">
            <v xml:space="preserve">  -UNITS</v>
          </cell>
          <cell r="Z261">
            <v>12</v>
          </cell>
          <cell r="AA261">
            <v>10</v>
          </cell>
          <cell r="AB261">
            <v>13</v>
          </cell>
          <cell r="AC261">
            <v>14</v>
          </cell>
          <cell r="AD261">
            <v>6</v>
          </cell>
          <cell r="AE261">
            <v>12</v>
          </cell>
          <cell r="AF261">
            <v>10</v>
          </cell>
          <cell r="AG261">
            <v>13</v>
          </cell>
          <cell r="AH261">
            <v>3</v>
          </cell>
          <cell r="AI261">
            <v>12</v>
          </cell>
          <cell r="AJ261">
            <v>12</v>
          </cell>
          <cell r="AK261">
            <v>8</v>
          </cell>
          <cell r="AL261">
            <v>125</v>
          </cell>
          <cell r="AN261">
            <v>7.2</v>
          </cell>
        </row>
        <row r="262">
          <cell r="W262" t="str">
            <v xml:space="preserve">  -JPD.</v>
          </cell>
          <cell r="Z262">
            <v>0.5714285714285714</v>
          </cell>
          <cell r="AA262">
            <v>0.55555555555555558</v>
          </cell>
          <cell r="AB262">
            <v>0.59090909090909094</v>
          </cell>
          <cell r="AC262">
            <v>1.0769230769230769</v>
          </cell>
          <cell r="AD262">
            <v>0.25</v>
          </cell>
          <cell r="AE262">
            <v>0.52173913043478259</v>
          </cell>
          <cell r="AF262">
            <v>0.5</v>
          </cell>
          <cell r="AG262">
            <v>0.52</v>
          </cell>
          <cell r="AH262">
            <v>0.5</v>
          </cell>
          <cell r="AI262">
            <v>0.52173913043478259</v>
          </cell>
          <cell r="AJ262">
            <v>0.5</v>
          </cell>
          <cell r="AK262">
            <v>0.53333333333333333</v>
          </cell>
          <cell r="AN262">
            <v>0.48</v>
          </cell>
        </row>
        <row r="263">
          <cell r="V263" t="str">
            <v>COMPANY INVENTORY</v>
          </cell>
          <cell r="W263" t="str">
            <v xml:space="preserve">  -UNITS</v>
          </cell>
          <cell r="Y263">
            <v>16</v>
          </cell>
          <cell r="Z263">
            <v>28</v>
          </cell>
          <cell r="AA263">
            <v>38</v>
          </cell>
          <cell r="AB263">
            <v>51</v>
          </cell>
          <cell r="AC263">
            <v>65</v>
          </cell>
          <cell r="AD263">
            <v>71</v>
          </cell>
          <cell r="AE263">
            <v>83</v>
          </cell>
          <cell r="AF263">
            <v>93</v>
          </cell>
          <cell r="AG263">
            <v>106</v>
          </cell>
          <cell r="AH263">
            <v>109</v>
          </cell>
          <cell r="AI263">
            <v>121</v>
          </cell>
          <cell r="AJ263">
            <v>133</v>
          </cell>
          <cell r="AK263">
            <v>141</v>
          </cell>
          <cell r="AN263">
            <v>126.9</v>
          </cell>
        </row>
        <row r="264">
          <cell r="W264" t="str">
            <v xml:space="preserve">  -SUPPLY DAYS</v>
          </cell>
          <cell r="X264" t="str">
            <v xml:space="preserve"> 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N264">
            <v>0</v>
          </cell>
        </row>
        <row r="265">
          <cell r="V265" t="str">
            <v>DEALER STOCK</v>
          </cell>
          <cell r="W265" t="str">
            <v xml:space="preserve">  -UNITS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N265">
            <v>0</v>
          </cell>
        </row>
        <row r="266">
          <cell r="W266" t="str">
            <v xml:space="preserve">  -SUPPLY DAYS</v>
          </cell>
          <cell r="X266" t="str">
            <v xml:space="preserve"> 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N266">
            <v>0</v>
          </cell>
        </row>
        <row r="267">
          <cell r="V267" t="str">
            <v>Total F-350</v>
          </cell>
          <cell r="AN267">
            <v>0</v>
          </cell>
        </row>
        <row r="268">
          <cell r="V268" t="str">
            <v>RETAIL SALES</v>
          </cell>
          <cell r="W268" t="str">
            <v xml:space="preserve">  -UNITS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N268">
            <v>0</v>
          </cell>
        </row>
        <row r="269">
          <cell r="W269" t="str">
            <v xml:space="preserve">  -DSR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N269">
            <v>0</v>
          </cell>
        </row>
        <row r="270">
          <cell r="V270" t="str">
            <v>WHOLESALE</v>
          </cell>
          <cell r="W270" t="str">
            <v xml:space="preserve">  -UNITS</v>
          </cell>
          <cell r="Z270">
            <v>-56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-56</v>
          </cell>
          <cell r="AN270">
            <v>0</v>
          </cell>
        </row>
        <row r="271">
          <cell r="V271" t="str">
            <v>PRODUCTION</v>
          </cell>
          <cell r="W271" t="str">
            <v xml:space="preserve">  -UNITS</v>
          </cell>
          <cell r="Z271">
            <v>109</v>
          </cell>
          <cell r="AA271">
            <v>94</v>
          </cell>
          <cell r="AB271">
            <v>132</v>
          </cell>
          <cell r="AC271">
            <v>80</v>
          </cell>
          <cell r="AD271">
            <v>80</v>
          </cell>
          <cell r="AE271">
            <v>169</v>
          </cell>
          <cell r="AF271">
            <v>46</v>
          </cell>
          <cell r="AG271">
            <v>92</v>
          </cell>
          <cell r="AH271">
            <v>34</v>
          </cell>
          <cell r="AI271">
            <v>117</v>
          </cell>
          <cell r="AJ271">
            <v>131</v>
          </cell>
          <cell r="AK271">
            <v>65</v>
          </cell>
          <cell r="AL271">
            <v>1149</v>
          </cell>
          <cell r="AN271">
            <v>58.5</v>
          </cell>
        </row>
        <row r="272">
          <cell r="W272" t="str">
            <v xml:space="preserve">  -JPD.</v>
          </cell>
          <cell r="Z272">
            <v>5.1904761904761907</v>
          </cell>
          <cell r="AA272">
            <v>5.2222222222222223</v>
          </cell>
          <cell r="AB272">
            <v>6</v>
          </cell>
          <cell r="AC272">
            <v>6.1538461538461542</v>
          </cell>
          <cell r="AD272">
            <v>3.3333333333333335</v>
          </cell>
          <cell r="AE272">
            <v>7.3478260869565215</v>
          </cell>
          <cell r="AF272">
            <v>2.2999999999999998</v>
          </cell>
          <cell r="AG272">
            <v>3.68</v>
          </cell>
          <cell r="AH272">
            <v>5.666666666666667</v>
          </cell>
          <cell r="AI272">
            <v>5.0869565217391308</v>
          </cell>
          <cell r="AJ272">
            <v>5.458333333333333</v>
          </cell>
          <cell r="AK272">
            <v>4.333333333333333</v>
          </cell>
          <cell r="AN272">
            <v>3.9</v>
          </cell>
        </row>
        <row r="273">
          <cell r="V273" t="str">
            <v>COMPANY INVENTORY</v>
          </cell>
          <cell r="W273" t="str">
            <v xml:space="preserve">  -UNITS</v>
          </cell>
          <cell r="Y273">
            <v>29</v>
          </cell>
          <cell r="Z273">
            <v>194</v>
          </cell>
          <cell r="AA273">
            <v>288</v>
          </cell>
          <cell r="AB273">
            <v>420</v>
          </cell>
          <cell r="AC273">
            <v>500</v>
          </cell>
          <cell r="AD273">
            <v>580</v>
          </cell>
          <cell r="AE273">
            <v>749</v>
          </cell>
          <cell r="AF273">
            <v>795</v>
          </cell>
          <cell r="AG273">
            <v>887</v>
          </cell>
          <cell r="AH273">
            <v>921</v>
          </cell>
          <cell r="AI273">
            <v>1038</v>
          </cell>
          <cell r="AJ273">
            <v>1169</v>
          </cell>
          <cell r="AK273">
            <v>1093</v>
          </cell>
          <cell r="AN273">
            <v>983.7</v>
          </cell>
        </row>
        <row r="274">
          <cell r="W274" t="str">
            <v xml:space="preserve">  -SUPPLY DAYS</v>
          </cell>
          <cell r="X274" t="str">
            <v xml:space="preserve"> 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-4567.1785714285716</v>
          </cell>
          <cell r="AN274">
            <v>-4110.4607142857149</v>
          </cell>
        </row>
        <row r="275">
          <cell r="V275" t="str">
            <v>DEALER STOCK</v>
          </cell>
          <cell r="W275" t="str">
            <v xml:space="preserve">  -UNITS</v>
          </cell>
          <cell r="Y275">
            <v>56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N275">
            <v>0</v>
          </cell>
        </row>
        <row r="276">
          <cell r="W276" t="str">
            <v xml:space="preserve">  -SUPPLY DAYS</v>
          </cell>
          <cell r="X276" t="str">
            <v xml:space="preserve"> 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N276">
            <v>0</v>
          </cell>
        </row>
        <row r="277">
          <cell r="AN277">
            <v>0</v>
          </cell>
        </row>
        <row r="278">
          <cell r="V278" t="str">
            <v xml:space="preserve">MEMO : SEGMENT 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N278">
            <v>0</v>
          </cell>
        </row>
        <row r="279">
          <cell r="V279" t="str">
            <v>PARTICIPACION FORD</v>
          </cell>
          <cell r="Z279" t="e">
            <v>#DIV/0!</v>
          </cell>
          <cell r="AA279" t="e">
            <v>#DIV/0!</v>
          </cell>
          <cell r="AB279" t="e">
            <v>#DIV/0!</v>
          </cell>
          <cell r="AC279" t="e">
            <v>#DIV/0!</v>
          </cell>
          <cell r="AD279" t="e">
            <v>#DIV/0!</v>
          </cell>
          <cell r="AE279" t="e">
            <v>#DIV/0!</v>
          </cell>
          <cell r="AF279" t="e">
            <v>#DIV/0!</v>
          </cell>
          <cell r="AG279" t="e">
            <v>#DIV/0!</v>
          </cell>
          <cell r="AH279" t="e">
            <v>#DIV/0!</v>
          </cell>
          <cell r="AI279" t="e">
            <v>#DIV/0!</v>
          </cell>
          <cell r="AJ279" t="e">
            <v>#DIV/0!</v>
          </cell>
          <cell r="AK279" t="e">
            <v>#DIV/0!</v>
          </cell>
          <cell r="AL279" t="e">
            <v>#DIV/0!</v>
          </cell>
          <cell r="AN279" t="e">
            <v>#DIV/0!</v>
          </cell>
        </row>
        <row r="280">
          <cell r="AN280">
            <v>0</v>
          </cell>
        </row>
        <row r="281">
          <cell r="AN281">
            <v>0</v>
          </cell>
        </row>
        <row r="303">
          <cell r="V303" t="str">
            <v>H-215</v>
          </cell>
          <cell r="AN303">
            <v>0</v>
          </cell>
        </row>
        <row r="304">
          <cell r="V304" t="str">
            <v xml:space="preserve">CATALOGO: </v>
          </cell>
          <cell r="X304" t="str">
            <v>76D</v>
          </cell>
          <cell r="AN304">
            <v>0</v>
          </cell>
        </row>
        <row r="305">
          <cell r="V305" t="str">
            <v>RETAIL SALES</v>
          </cell>
          <cell r="W305" t="str">
            <v xml:space="preserve">  -UNITS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N305">
            <v>0</v>
          </cell>
        </row>
        <row r="306">
          <cell r="W306" t="str">
            <v xml:space="preserve">  -DSR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N306">
            <v>0</v>
          </cell>
        </row>
        <row r="307">
          <cell r="V307" t="str">
            <v>WHOLESALE</v>
          </cell>
          <cell r="W307" t="str">
            <v xml:space="preserve">  -UNITS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N307">
            <v>0</v>
          </cell>
        </row>
        <row r="308">
          <cell r="V308" t="str">
            <v>PRODUCTION</v>
          </cell>
          <cell r="W308" t="str">
            <v xml:space="preserve">  -UNITS</v>
          </cell>
          <cell r="Z308">
            <v>10</v>
          </cell>
          <cell r="AA308">
            <v>9</v>
          </cell>
          <cell r="AB308">
            <v>10</v>
          </cell>
          <cell r="AC308">
            <v>11</v>
          </cell>
          <cell r="AD308">
            <v>8</v>
          </cell>
          <cell r="AE308">
            <v>12</v>
          </cell>
          <cell r="AF308">
            <v>10</v>
          </cell>
          <cell r="AG308">
            <v>13</v>
          </cell>
          <cell r="AH308">
            <v>3</v>
          </cell>
          <cell r="AI308">
            <v>14</v>
          </cell>
          <cell r="AJ308">
            <v>14</v>
          </cell>
          <cell r="AK308">
            <v>9</v>
          </cell>
          <cell r="AL308">
            <v>123</v>
          </cell>
          <cell r="AN308">
            <v>8.1</v>
          </cell>
        </row>
        <row r="309">
          <cell r="W309" t="str">
            <v xml:space="preserve">  -JPD.</v>
          </cell>
          <cell r="Z309">
            <v>0.47619047619047616</v>
          </cell>
          <cell r="AA309">
            <v>0.5</v>
          </cell>
          <cell r="AB309">
            <v>0.45454545454545453</v>
          </cell>
          <cell r="AC309">
            <v>0.84615384615384615</v>
          </cell>
          <cell r="AD309">
            <v>0.33333333333333331</v>
          </cell>
          <cell r="AE309">
            <v>0.52173913043478259</v>
          </cell>
          <cell r="AF309">
            <v>0.5</v>
          </cell>
          <cell r="AG309">
            <v>0.52</v>
          </cell>
          <cell r="AH309">
            <v>0.5</v>
          </cell>
          <cell r="AI309">
            <v>0.60869565217391308</v>
          </cell>
          <cell r="AJ309">
            <v>0.58333333333333337</v>
          </cell>
          <cell r="AK309">
            <v>0.6</v>
          </cell>
          <cell r="AN309">
            <v>0.54</v>
          </cell>
        </row>
        <row r="310">
          <cell r="V310" t="str">
            <v>COMPANY INVENTORY</v>
          </cell>
          <cell r="W310" t="str">
            <v xml:space="preserve">  -UNITS</v>
          </cell>
          <cell r="Y310">
            <v>17</v>
          </cell>
          <cell r="Z310">
            <v>27</v>
          </cell>
          <cell r="AA310">
            <v>36</v>
          </cell>
          <cell r="AB310">
            <v>46</v>
          </cell>
          <cell r="AC310">
            <v>57</v>
          </cell>
          <cell r="AD310">
            <v>65</v>
          </cell>
          <cell r="AE310">
            <v>77</v>
          </cell>
          <cell r="AF310">
            <v>87</v>
          </cell>
          <cell r="AG310">
            <v>100</v>
          </cell>
          <cell r="AH310">
            <v>103</v>
          </cell>
          <cell r="AI310">
            <v>117</v>
          </cell>
          <cell r="AJ310">
            <v>131</v>
          </cell>
          <cell r="AK310">
            <v>140</v>
          </cell>
          <cell r="AN310">
            <v>126</v>
          </cell>
        </row>
        <row r="311">
          <cell r="W311" t="str">
            <v xml:space="preserve">  -SUPPLY DAYS</v>
          </cell>
          <cell r="X311" t="str">
            <v xml:space="preserve"> 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N311">
            <v>0</v>
          </cell>
        </row>
        <row r="312">
          <cell r="V312" t="str">
            <v>DEALER STOCK</v>
          </cell>
          <cell r="W312" t="str">
            <v xml:space="preserve">  -UNITS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N312">
            <v>0</v>
          </cell>
        </row>
        <row r="313">
          <cell r="W313" t="str">
            <v xml:space="preserve">  -SUPPLY DAYS</v>
          </cell>
          <cell r="X313" t="str">
            <v xml:space="preserve"> 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N313">
            <v>0</v>
          </cell>
        </row>
        <row r="314">
          <cell r="V314" t="str">
            <v xml:space="preserve">CATALOGO:   </v>
          </cell>
          <cell r="X314" t="str">
            <v>77D</v>
          </cell>
          <cell r="AN314">
            <v>0</v>
          </cell>
        </row>
        <row r="315">
          <cell r="V315" t="str">
            <v>RETAIL SALES</v>
          </cell>
          <cell r="W315" t="str">
            <v xml:space="preserve">  -UNITS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N315">
            <v>0</v>
          </cell>
        </row>
        <row r="316">
          <cell r="W316" t="str">
            <v xml:space="preserve">  -DSR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N316">
            <v>0</v>
          </cell>
        </row>
        <row r="317">
          <cell r="V317" t="str">
            <v>WHOLESALE</v>
          </cell>
          <cell r="W317" t="str">
            <v xml:space="preserve">  -UNITS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N317">
            <v>0</v>
          </cell>
        </row>
        <row r="318">
          <cell r="V318" t="str">
            <v>PRODUCTION</v>
          </cell>
          <cell r="W318" t="str">
            <v xml:space="preserve">  -UNITS</v>
          </cell>
          <cell r="Z318">
            <v>28</v>
          </cell>
          <cell r="AA318">
            <v>24</v>
          </cell>
          <cell r="AB318">
            <v>29</v>
          </cell>
          <cell r="AC318">
            <v>27</v>
          </cell>
          <cell r="AD318">
            <v>20</v>
          </cell>
          <cell r="AE318">
            <v>29</v>
          </cell>
          <cell r="AF318">
            <v>25</v>
          </cell>
          <cell r="AG318">
            <v>31</v>
          </cell>
          <cell r="AH318">
            <v>8</v>
          </cell>
          <cell r="AI318">
            <v>32</v>
          </cell>
          <cell r="AJ318">
            <v>33</v>
          </cell>
          <cell r="AK318">
            <v>31</v>
          </cell>
          <cell r="AL318">
            <v>317</v>
          </cell>
          <cell r="AN318">
            <v>27.900000000000002</v>
          </cell>
        </row>
        <row r="319">
          <cell r="W319" t="str">
            <v xml:space="preserve">  -JPD.</v>
          </cell>
          <cell r="Z319">
            <v>1.3333333333333333</v>
          </cell>
          <cell r="AA319">
            <v>1.3333333333333333</v>
          </cell>
          <cell r="AB319">
            <v>1.3181818181818181</v>
          </cell>
          <cell r="AC319">
            <v>2.0769230769230771</v>
          </cell>
          <cell r="AD319">
            <v>0.83333333333333337</v>
          </cell>
          <cell r="AE319">
            <v>1.2608695652173914</v>
          </cell>
          <cell r="AF319">
            <v>1.25</v>
          </cell>
          <cell r="AG319">
            <v>1.24</v>
          </cell>
          <cell r="AH319">
            <v>1.3333333333333333</v>
          </cell>
          <cell r="AI319">
            <v>1.3913043478260869</v>
          </cell>
          <cell r="AJ319">
            <v>1.375</v>
          </cell>
          <cell r="AK319">
            <v>2.0666666666666669</v>
          </cell>
          <cell r="AN319">
            <v>1.8600000000000003</v>
          </cell>
        </row>
        <row r="320">
          <cell r="V320" t="str">
            <v>COMPANY INVENTORY</v>
          </cell>
          <cell r="W320" t="str">
            <v xml:space="preserve">  -UNITS</v>
          </cell>
          <cell r="Y320">
            <v>10</v>
          </cell>
          <cell r="Z320">
            <v>38</v>
          </cell>
          <cell r="AA320">
            <v>62</v>
          </cell>
          <cell r="AB320">
            <v>91</v>
          </cell>
          <cell r="AC320">
            <v>118</v>
          </cell>
          <cell r="AD320">
            <v>138</v>
          </cell>
          <cell r="AE320">
            <v>167</v>
          </cell>
          <cell r="AF320">
            <v>192</v>
          </cell>
          <cell r="AG320">
            <v>223</v>
          </cell>
          <cell r="AH320">
            <v>231</v>
          </cell>
          <cell r="AI320">
            <v>263</v>
          </cell>
          <cell r="AJ320">
            <v>296</v>
          </cell>
          <cell r="AK320">
            <v>327</v>
          </cell>
          <cell r="AN320">
            <v>294.3</v>
          </cell>
        </row>
        <row r="321">
          <cell r="W321" t="str">
            <v xml:space="preserve">  -SUPPLY DAYS</v>
          </cell>
          <cell r="X321" t="str">
            <v xml:space="preserve"> 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N321">
            <v>0</v>
          </cell>
        </row>
        <row r="322">
          <cell r="V322" t="str">
            <v>DEALER STOCK</v>
          </cell>
          <cell r="W322" t="str">
            <v xml:space="preserve">  -UNITS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N322">
            <v>0</v>
          </cell>
        </row>
        <row r="323">
          <cell r="W323" t="str">
            <v xml:space="preserve">  -SUPPLY DAYS</v>
          </cell>
          <cell r="X323" t="str">
            <v xml:space="preserve"> 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N323">
            <v>0</v>
          </cell>
        </row>
        <row r="324">
          <cell r="V324" t="str">
            <v>TOTAL F-8000</v>
          </cell>
        </row>
        <row r="325">
          <cell r="V325" t="str">
            <v>RETAIL SALES</v>
          </cell>
          <cell r="W325" t="str">
            <v xml:space="preserve">  -UNITS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N325">
            <v>0</v>
          </cell>
        </row>
        <row r="326">
          <cell r="W326" t="str">
            <v xml:space="preserve">  -DSR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N326">
            <v>0</v>
          </cell>
        </row>
        <row r="327">
          <cell r="V327" t="str">
            <v>WHOLESALE</v>
          </cell>
          <cell r="W327" t="str">
            <v xml:space="preserve">  -UNITS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N327">
            <v>0</v>
          </cell>
        </row>
        <row r="328">
          <cell r="V328" t="str">
            <v>PRODUCTION</v>
          </cell>
          <cell r="W328" t="str">
            <v xml:space="preserve">  -UNITS</v>
          </cell>
          <cell r="Z328">
            <v>38</v>
          </cell>
          <cell r="AA328">
            <v>33</v>
          </cell>
          <cell r="AB328">
            <v>39</v>
          </cell>
          <cell r="AC328">
            <v>38</v>
          </cell>
          <cell r="AD328">
            <v>28</v>
          </cell>
          <cell r="AE328">
            <v>41</v>
          </cell>
          <cell r="AF328">
            <v>35</v>
          </cell>
          <cell r="AG328">
            <v>44</v>
          </cell>
          <cell r="AH328">
            <v>11</v>
          </cell>
          <cell r="AI328">
            <v>46</v>
          </cell>
          <cell r="AJ328">
            <v>47</v>
          </cell>
          <cell r="AK328">
            <v>40</v>
          </cell>
          <cell r="AL328">
            <v>440</v>
          </cell>
          <cell r="AN328">
            <v>36</v>
          </cell>
        </row>
        <row r="329">
          <cell r="W329" t="str">
            <v xml:space="preserve">  -JPD.</v>
          </cell>
          <cell r="Z329">
            <v>1.8095238095238095</v>
          </cell>
          <cell r="AA329">
            <v>1.8333333333333333</v>
          </cell>
          <cell r="AB329">
            <v>1.7727272727272727</v>
          </cell>
          <cell r="AC329">
            <v>2.9230769230769229</v>
          </cell>
          <cell r="AD329">
            <v>1.1666666666666667</v>
          </cell>
          <cell r="AE329">
            <v>1.7826086956521738</v>
          </cell>
          <cell r="AF329">
            <v>1.75</v>
          </cell>
          <cell r="AG329">
            <v>1.76</v>
          </cell>
          <cell r="AH329">
            <v>1.8333333333333333</v>
          </cell>
          <cell r="AI329">
            <v>2</v>
          </cell>
          <cell r="AJ329">
            <v>1.9583333333333333</v>
          </cell>
          <cell r="AK329">
            <v>2.6666666666666665</v>
          </cell>
          <cell r="AN329">
            <v>2.4</v>
          </cell>
        </row>
        <row r="330">
          <cell r="V330" t="str">
            <v>COMPANY INVENTORY</v>
          </cell>
          <cell r="W330" t="str">
            <v xml:space="preserve">  -UNITS</v>
          </cell>
          <cell r="Y330">
            <v>27</v>
          </cell>
          <cell r="Z330">
            <v>65</v>
          </cell>
          <cell r="AA330">
            <v>98</v>
          </cell>
          <cell r="AB330">
            <v>137</v>
          </cell>
          <cell r="AC330">
            <v>175</v>
          </cell>
          <cell r="AD330">
            <v>203</v>
          </cell>
          <cell r="AE330">
            <v>244</v>
          </cell>
          <cell r="AF330">
            <v>279</v>
          </cell>
          <cell r="AG330">
            <v>323</v>
          </cell>
          <cell r="AH330">
            <v>334</v>
          </cell>
          <cell r="AI330">
            <v>380</v>
          </cell>
          <cell r="AJ330">
            <v>427</v>
          </cell>
          <cell r="AK330">
            <v>467</v>
          </cell>
          <cell r="AN330">
            <v>420.3</v>
          </cell>
        </row>
        <row r="331">
          <cell r="W331" t="str">
            <v xml:space="preserve">  -SUPPLY DAYS</v>
          </cell>
          <cell r="X331" t="str">
            <v xml:space="preserve"> 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N331">
            <v>0</v>
          </cell>
        </row>
        <row r="332">
          <cell r="V332" t="str">
            <v>DEALER STOCK</v>
          </cell>
          <cell r="W332" t="str">
            <v xml:space="preserve">  -UNITS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N332">
            <v>0</v>
          </cell>
        </row>
        <row r="333">
          <cell r="W333" t="str">
            <v xml:space="preserve">  -SUPPLY DAYS</v>
          </cell>
          <cell r="X333" t="str">
            <v xml:space="preserve"> 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N333">
            <v>0</v>
          </cell>
        </row>
        <row r="334">
          <cell r="V334" t="str">
            <v>MEMO : SEGMENT CAMION MEDIANO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N334">
            <v>0</v>
          </cell>
        </row>
        <row r="335">
          <cell r="V335" t="str">
            <v>PARTICIPACION FORD</v>
          </cell>
          <cell r="Z335" t="e">
            <v>#DIV/0!</v>
          </cell>
          <cell r="AA335" t="e">
            <v>#DIV/0!</v>
          </cell>
          <cell r="AB335" t="e">
            <v>#DIV/0!</v>
          </cell>
          <cell r="AC335" t="e">
            <v>#DIV/0!</v>
          </cell>
          <cell r="AD335" t="e">
            <v>#DIV/0!</v>
          </cell>
          <cell r="AE335" t="e">
            <v>#DIV/0!</v>
          </cell>
          <cell r="AF335" t="e">
            <v>#DIV/0!</v>
          </cell>
          <cell r="AG335" t="e">
            <v>#DIV/0!</v>
          </cell>
          <cell r="AH335" t="e">
            <v>#DIV/0!</v>
          </cell>
          <cell r="AI335" t="e">
            <v>#DIV/0!</v>
          </cell>
          <cell r="AJ335" t="e">
            <v>#DIV/0!</v>
          </cell>
          <cell r="AK335" t="e">
            <v>#DIV/0!</v>
          </cell>
          <cell r="AL335" t="e">
            <v>#DIV/0!</v>
          </cell>
          <cell r="AN335" t="e">
            <v>#DIV/0!</v>
          </cell>
        </row>
        <row r="336">
          <cell r="AN336">
            <v>0</v>
          </cell>
        </row>
        <row r="337">
          <cell r="W337" t="str">
            <v>DIAS DE INVENTARIO EN PLANTA</v>
          </cell>
          <cell r="Z337">
            <v>5</v>
          </cell>
          <cell r="AA337">
            <v>5</v>
          </cell>
          <cell r="AB337">
            <v>5</v>
          </cell>
          <cell r="AC337">
            <v>5</v>
          </cell>
          <cell r="AD337">
            <v>5</v>
          </cell>
          <cell r="AE337">
            <v>5</v>
          </cell>
          <cell r="AF337">
            <v>5</v>
          </cell>
          <cell r="AG337">
            <v>5</v>
          </cell>
          <cell r="AH337">
            <v>5</v>
          </cell>
          <cell r="AI337">
            <v>5</v>
          </cell>
          <cell r="AJ337">
            <v>5</v>
          </cell>
          <cell r="AK337">
            <v>5</v>
          </cell>
          <cell r="AN337">
            <v>4.5</v>
          </cell>
        </row>
        <row r="338">
          <cell r="W338" t="str">
            <v>DIAS DE INVENTARIO EN CONCES</v>
          </cell>
          <cell r="Z338">
            <v>25</v>
          </cell>
          <cell r="AA338">
            <v>20</v>
          </cell>
          <cell r="AB338">
            <v>15</v>
          </cell>
          <cell r="AC338">
            <v>15</v>
          </cell>
          <cell r="AD338">
            <v>15</v>
          </cell>
          <cell r="AE338">
            <v>15</v>
          </cell>
          <cell r="AF338">
            <v>15</v>
          </cell>
          <cell r="AG338">
            <v>15</v>
          </cell>
          <cell r="AH338">
            <v>15</v>
          </cell>
          <cell r="AI338">
            <v>15</v>
          </cell>
          <cell r="AJ338">
            <v>15</v>
          </cell>
          <cell r="AK338">
            <v>15</v>
          </cell>
          <cell r="AN338">
            <v>13.5</v>
          </cell>
        </row>
        <row r="359">
          <cell r="V359" t="str">
            <v>U-207</v>
          </cell>
          <cell r="AN359">
            <v>0</v>
          </cell>
        </row>
        <row r="360">
          <cell r="V360" t="str">
            <v>CATALOGO:   4X2  XL  AUTOM,4X2  -2PTAS.-</v>
          </cell>
          <cell r="X360" t="str">
            <v>6A2</v>
          </cell>
          <cell r="AN360">
            <v>0</v>
          </cell>
        </row>
        <row r="361">
          <cell r="V361" t="str">
            <v>RETAIL SALES</v>
          </cell>
          <cell r="W361" t="str">
            <v xml:space="preserve">  -UNITS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0</v>
          </cell>
          <cell r="AL361">
            <v>0</v>
          </cell>
          <cell r="AN361">
            <v>0</v>
          </cell>
        </row>
        <row r="362">
          <cell r="W362" t="str">
            <v xml:space="preserve">  -DSR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N362">
            <v>0</v>
          </cell>
        </row>
        <row r="363">
          <cell r="V363" t="str">
            <v>WHOLESALE</v>
          </cell>
          <cell r="W363" t="str">
            <v xml:space="preserve">  -UNITS</v>
          </cell>
          <cell r="Z363">
            <v>-33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-33</v>
          </cell>
          <cell r="AN363">
            <v>0</v>
          </cell>
        </row>
        <row r="364">
          <cell r="V364" t="str">
            <v>PRODUCTION</v>
          </cell>
          <cell r="W364" t="str">
            <v xml:space="preserve">  -UNITS</v>
          </cell>
          <cell r="Z364">
            <v>52</v>
          </cell>
          <cell r="AA364">
            <v>37</v>
          </cell>
          <cell r="AB364">
            <v>70</v>
          </cell>
          <cell r="AC364">
            <v>26</v>
          </cell>
          <cell r="AD364">
            <v>26</v>
          </cell>
          <cell r="AE364">
            <v>48</v>
          </cell>
          <cell r="AF364">
            <v>42</v>
          </cell>
          <cell r="AG364">
            <v>52</v>
          </cell>
          <cell r="AH364">
            <v>13</v>
          </cell>
          <cell r="AI364">
            <v>56</v>
          </cell>
          <cell r="AJ364">
            <v>58</v>
          </cell>
          <cell r="AK364">
            <v>36</v>
          </cell>
          <cell r="AL364">
            <v>516</v>
          </cell>
          <cell r="AN364">
            <v>32.4</v>
          </cell>
        </row>
        <row r="365">
          <cell r="W365" t="str">
            <v xml:space="preserve">  -JPD</v>
          </cell>
          <cell r="Z365">
            <v>2.4761904761904763</v>
          </cell>
          <cell r="AA365">
            <v>2.0555555555555554</v>
          </cell>
          <cell r="AB365">
            <v>3.1818181818181817</v>
          </cell>
          <cell r="AC365">
            <v>2</v>
          </cell>
          <cell r="AD365">
            <v>1.0833333333333333</v>
          </cell>
          <cell r="AE365">
            <v>2.0869565217391304</v>
          </cell>
          <cell r="AF365">
            <v>2.1</v>
          </cell>
          <cell r="AG365">
            <v>2.08</v>
          </cell>
          <cell r="AH365">
            <v>2.1666666666666665</v>
          </cell>
          <cell r="AI365">
            <v>2.4347826086956523</v>
          </cell>
          <cell r="AJ365">
            <v>2.4166666666666665</v>
          </cell>
          <cell r="AK365">
            <v>2.4</v>
          </cell>
          <cell r="AN365">
            <v>2.16</v>
          </cell>
        </row>
        <row r="366">
          <cell r="V366" t="str">
            <v>COMPANY INVENTORY</v>
          </cell>
          <cell r="W366" t="str">
            <v xml:space="preserve">  -UNITS</v>
          </cell>
          <cell r="Y366">
            <v>2</v>
          </cell>
          <cell r="Z366">
            <v>87</v>
          </cell>
          <cell r="AA366">
            <v>124</v>
          </cell>
          <cell r="AB366">
            <v>194</v>
          </cell>
          <cell r="AC366">
            <v>220</v>
          </cell>
          <cell r="AD366">
            <v>246</v>
          </cell>
          <cell r="AE366">
            <v>294</v>
          </cell>
          <cell r="AF366">
            <v>336</v>
          </cell>
          <cell r="AG366">
            <v>388</v>
          </cell>
          <cell r="AH366">
            <v>401</v>
          </cell>
          <cell r="AI366">
            <v>457</v>
          </cell>
          <cell r="AJ366">
            <v>515</v>
          </cell>
          <cell r="AK366">
            <v>551</v>
          </cell>
          <cell r="AN366">
            <v>495.90000000000003</v>
          </cell>
        </row>
        <row r="367">
          <cell r="W367" t="str">
            <v xml:space="preserve">  -SUPPLY DAYS</v>
          </cell>
          <cell r="X367" t="str">
            <v xml:space="preserve"> 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N367">
            <v>0</v>
          </cell>
        </row>
        <row r="368">
          <cell r="V368" t="str">
            <v>DEALER STOCK</v>
          </cell>
          <cell r="W368" t="str">
            <v xml:space="preserve">  -UNITS</v>
          </cell>
          <cell r="Y368">
            <v>33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N368">
            <v>0</v>
          </cell>
        </row>
        <row r="369">
          <cell r="W369" t="str">
            <v xml:space="preserve">  -SUPPLY DAYS</v>
          </cell>
          <cell r="X369" t="str">
            <v xml:space="preserve"> 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N369">
            <v>0</v>
          </cell>
        </row>
        <row r="370">
          <cell r="V370" t="str">
            <v>CATALOGO:   4X4  AUTOMAT. -2PTAS.-</v>
          </cell>
          <cell r="X370" t="str">
            <v>6A4</v>
          </cell>
          <cell r="AN370">
            <v>0</v>
          </cell>
        </row>
        <row r="371">
          <cell r="V371" t="str">
            <v>RETAIL SALES</v>
          </cell>
          <cell r="W371" t="str">
            <v xml:space="preserve">  -UNITS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N371">
            <v>0</v>
          </cell>
        </row>
        <row r="372">
          <cell r="W372" t="str">
            <v xml:space="preserve">  -DSR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N372">
            <v>0</v>
          </cell>
        </row>
        <row r="373">
          <cell r="V373" t="str">
            <v>WHOLESALE</v>
          </cell>
          <cell r="W373" t="str">
            <v xml:space="preserve">  -UNITS</v>
          </cell>
          <cell r="Z373">
            <v>-18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-18</v>
          </cell>
          <cell r="AN373">
            <v>0</v>
          </cell>
        </row>
        <row r="374">
          <cell r="V374" t="str">
            <v>PRODUCTION</v>
          </cell>
          <cell r="W374" t="str">
            <v xml:space="preserve">  -UNITS</v>
          </cell>
          <cell r="Z374">
            <v>30</v>
          </cell>
          <cell r="AA374">
            <v>22</v>
          </cell>
          <cell r="AB374">
            <v>27</v>
          </cell>
          <cell r="AC374">
            <v>28</v>
          </cell>
          <cell r="AD374">
            <v>17</v>
          </cell>
          <cell r="AE374">
            <v>28</v>
          </cell>
          <cell r="AF374">
            <v>24</v>
          </cell>
          <cell r="AG374">
            <v>30</v>
          </cell>
          <cell r="AH374">
            <v>7</v>
          </cell>
          <cell r="AI374">
            <v>34</v>
          </cell>
          <cell r="AJ374">
            <v>35</v>
          </cell>
          <cell r="AK374">
            <v>23</v>
          </cell>
          <cell r="AL374">
            <v>305</v>
          </cell>
          <cell r="AN374">
            <v>20.7</v>
          </cell>
        </row>
        <row r="375">
          <cell r="W375" t="str">
            <v xml:space="preserve">  -JPD</v>
          </cell>
          <cell r="Z375">
            <v>1.4285714285714286</v>
          </cell>
          <cell r="AA375">
            <v>1.2222222222222223</v>
          </cell>
          <cell r="AB375">
            <v>1.2272727272727273</v>
          </cell>
          <cell r="AC375">
            <v>2.1538461538461537</v>
          </cell>
          <cell r="AD375">
            <v>0.70833333333333337</v>
          </cell>
          <cell r="AE375">
            <v>1.2173913043478262</v>
          </cell>
          <cell r="AF375">
            <v>1.2</v>
          </cell>
          <cell r="AG375">
            <v>1.2</v>
          </cell>
          <cell r="AH375">
            <v>1.1666666666666667</v>
          </cell>
          <cell r="AI375">
            <v>1.4782608695652173</v>
          </cell>
          <cell r="AJ375">
            <v>1.4583333333333333</v>
          </cell>
          <cell r="AK375">
            <v>1.5333333333333334</v>
          </cell>
          <cell r="AN375">
            <v>1.3800000000000001</v>
          </cell>
        </row>
        <row r="376">
          <cell r="V376" t="str">
            <v>COMPANY INVENTORY</v>
          </cell>
          <cell r="W376" t="str">
            <v xml:space="preserve">  -UNITS</v>
          </cell>
          <cell r="Y376">
            <v>2</v>
          </cell>
          <cell r="Z376">
            <v>50</v>
          </cell>
          <cell r="AA376">
            <v>72</v>
          </cell>
          <cell r="AB376">
            <v>99</v>
          </cell>
          <cell r="AC376">
            <v>127</v>
          </cell>
          <cell r="AD376">
            <v>144</v>
          </cell>
          <cell r="AE376">
            <v>172</v>
          </cell>
          <cell r="AF376">
            <v>196</v>
          </cell>
          <cell r="AG376">
            <v>226</v>
          </cell>
          <cell r="AH376">
            <v>233</v>
          </cell>
          <cell r="AI376">
            <v>267</v>
          </cell>
          <cell r="AJ376">
            <v>302</v>
          </cell>
          <cell r="AK376">
            <v>325</v>
          </cell>
          <cell r="AN376">
            <v>292.5</v>
          </cell>
        </row>
        <row r="377">
          <cell r="W377" t="str">
            <v xml:space="preserve">  -SUPPLY DAYS</v>
          </cell>
          <cell r="X377" t="str">
            <v xml:space="preserve"> 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N377">
            <v>0</v>
          </cell>
        </row>
        <row r="378">
          <cell r="V378" t="str">
            <v>DEALER STOCK</v>
          </cell>
          <cell r="W378" t="str">
            <v xml:space="preserve">  -UNITS</v>
          </cell>
          <cell r="Y378">
            <v>18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N378">
            <v>0</v>
          </cell>
        </row>
        <row r="379">
          <cell r="W379" t="str">
            <v xml:space="preserve">  -SUPPLY DAYS</v>
          </cell>
          <cell r="X379" t="str">
            <v xml:space="preserve"> 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N379">
            <v>0</v>
          </cell>
        </row>
        <row r="380">
          <cell r="V380" t="str">
            <v>CATALOGO:   4X4 XLT  MANUAL . -2PTAS.-</v>
          </cell>
          <cell r="X380" t="str">
            <v>6M4</v>
          </cell>
          <cell r="Z380" t="str">
            <v xml:space="preserve"> </v>
          </cell>
          <cell r="AA380" t="str">
            <v xml:space="preserve"> </v>
          </cell>
          <cell r="AN380">
            <v>0</v>
          </cell>
        </row>
        <row r="381">
          <cell r="V381" t="str">
            <v>RETAIL SALES</v>
          </cell>
          <cell r="W381" t="str">
            <v xml:space="preserve">  -UNITS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N381">
            <v>0</v>
          </cell>
        </row>
        <row r="382">
          <cell r="W382" t="str">
            <v xml:space="preserve">  -DSR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N382">
            <v>0</v>
          </cell>
        </row>
        <row r="383">
          <cell r="V383" t="str">
            <v>WHOLESALE</v>
          </cell>
          <cell r="W383" t="str">
            <v xml:space="preserve">  -UNITS</v>
          </cell>
          <cell r="Z383">
            <v>-5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-5</v>
          </cell>
          <cell r="AN383">
            <v>0</v>
          </cell>
        </row>
        <row r="384">
          <cell r="V384" t="str">
            <v>PRODUCTION</v>
          </cell>
          <cell r="W384" t="str">
            <v xml:space="preserve">  -UNITS</v>
          </cell>
          <cell r="Z384">
            <v>16</v>
          </cell>
          <cell r="AA384">
            <v>13</v>
          </cell>
          <cell r="AB384">
            <v>13</v>
          </cell>
          <cell r="AC384">
            <v>8</v>
          </cell>
          <cell r="AD384">
            <v>14</v>
          </cell>
          <cell r="AE384">
            <v>14</v>
          </cell>
          <cell r="AF384">
            <v>12</v>
          </cell>
          <cell r="AG384">
            <v>15</v>
          </cell>
          <cell r="AH384">
            <v>4</v>
          </cell>
          <cell r="AI384">
            <v>17</v>
          </cell>
          <cell r="AJ384">
            <v>18</v>
          </cell>
          <cell r="AK384">
            <v>13</v>
          </cell>
          <cell r="AL384">
            <v>157</v>
          </cell>
          <cell r="AN384">
            <v>11.700000000000001</v>
          </cell>
        </row>
        <row r="385">
          <cell r="W385" t="str">
            <v xml:space="preserve">  -JPD</v>
          </cell>
          <cell r="Z385">
            <v>0.76190476190476186</v>
          </cell>
          <cell r="AA385">
            <v>0.72222222222222221</v>
          </cell>
          <cell r="AB385">
            <v>0.59090909090909094</v>
          </cell>
          <cell r="AC385">
            <v>0.61538461538461542</v>
          </cell>
          <cell r="AD385">
            <v>0.58333333333333337</v>
          </cell>
          <cell r="AE385">
            <v>0.60869565217391308</v>
          </cell>
          <cell r="AF385">
            <v>0.6</v>
          </cell>
          <cell r="AG385">
            <v>0.6</v>
          </cell>
          <cell r="AH385">
            <v>0.66666666666666663</v>
          </cell>
          <cell r="AI385">
            <v>0.73913043478260865</v>
          </cell>
          <cell r="AJ385">
            <v>0.75</v>
          </cell>
          <cell r="AK385">
            <v>0.8666666666666667</v>
          </cell>
          <cell r="AN385">
            <v>0.78</v>
          </cell>
        </row>
        <row r="386">
          <cell r="V386" t="str">
            <v>COMPANY INVENTORY</v>
          </cell>
          <cell r="W386" t="str">
            <v xml:space="preserve">  -UNITS</v>
          </cell>
          <cell r="Y386">
            <v>5</v>
          </cell>
          <cell r="Z386">
            <v>26</v>
          </cell>
          <cell r="AA386">
            <v>39</v>
          </cell>
          <cell r="AB386">
            <v>52</v>
          </cell>
          <cell r="AC386">
            <v>60</v>
          </cell>
          <cell r="AD386">
            <v>74</v>
          </cell>
          <cell r="AE386">
            <v>88</v>
          </cell>
          <cell r="AF386">
            <v>100</v>
          </cell>
          <cell r="AG386">
            <v>115</v>
          </cell>
          <cell r="AH386">
            <v>119</v>
          </cell>
          <cell r="AI386">
            <v>136</v>
          </cell>
          <cell r="AJ386">
            <v>154</v>
          </cell>
          <cell r="AK386">
            <v>167</v>
          </cell>
          <cell r="AN386">
            <v>150.30000000000001</v>
          </cell>
        </row>
        <row r="387">
          <cell r="W387" t="str">
            <v xml:space="preserve">  -SUPPLY DAYS</v>
          </cell>
          <cell r="X387" t="str">
            <v xml:space="preserve"> 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N387">
            <v>0</v>
          </cell>
        </row>
        <row r="388">
          <cell r="V388" t="str">
            <v>DEALER STOCK</v>
          </cell>
          <cell r="W388" t="str">
            <v xml:space="preserve">  -UNITS</v>
          </cell>
          <cell r="Y388">
            <v>5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N388">
            <v>0</v>
          </cell>
        </row>
        <row r="389">
          <cell r="W389" t="str">
            <v xml:space="preserve">  -SUPPLY DAYS</v>
          </cell>
          <cell r="X389" t="str">
            <v xml:space="preserve"> 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N389">
            <v>0</v>
          </cell>
        </row>
        <row r="390">
          <cell r="V390" t="str">
            <v>TOTAL U207</v>
          </cell>
          <cell r="AN390">
            <v>0</v>
          </cell>
        </row>
        <row r="391">
          <cell r="V391" t="str">
            <v>RETAIL SALES</v>
          </cell>
          <cell r="W391" t="str">
            <v xml:space="preserve">  -UNITS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E391">
            <v>0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</v>
          </cell>
          <cell r="AN391">
            <v>0</v>
          </cell>
        </row>
        <row r="392">
          <cell r="W392" t="str">
            <v xml:space="preserve">  -DSR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0</v>
          </cell>
          <cell r="AN392">
            <v>0</v>
          </cell>
        </row>
        <row r="393">
          <cell r="V393" t="str">
            <v>WHOLESALE</v>
          </cell>
          <cell r="W393" t="str">
            <v xml:space="preserve">  -UNITS</v>
          </cell>
          <cell r="Z393">
            <v>-56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-56</v>
          </cell>
          <cell r="AN393">
            <v>0</v>
          </cell>
        </row>
        <row r="394">
          <cell r="V394" t="str">
            <v>PRODUCTION</v>
          </cell>
          <cell r="W394" t="str">
            <v xml:space="preserve">  -UNITS</v>
          </cell>
          <cell r="Z394">
            <v>98</v>
          </cell>
          <cell r="AA394">
            <v>72</v>
          </cell>
          <cell r="AB394">
            <v>110</v>
          </cell>
          <cell r="AC394">
            <v>62</v>
          </cell>
          <cell r="AD394">
            <v>57</v>
          </cell>
          <cell r="AE394">
            <v>90</v>
          </cell>
          <cell r="AF394">
            <v>78</v>
          </cell>
          <cell r="AG394">
            <v>97</v>
          </cell>
          <cell r="AH394">
            <v>24</v>
          </cell>
          <cell r="AI394">
            <v>107</v>
          </cell>
          <cell r="AJ394">
            <v>111</v>
          </cell>
          <cell r="AK394">
            <v>72</v>
          </cell>
          <cell r="AL394">
            <v>978</v>
          </cell>
          <cell r="AN394">
            <v>64.8</v>
          </cell>
        </row>
        <row r="395">
          <cell r="W395" t="str">
            <v xml:space="preserve">  -JPD</v>
          </cell>
          <cell r="Z395">
            <v>4.666666666666667</v>
          </cell>
          <cell r="AA395">
            <v>4</v>
          </cell>
          <cell r="AB395">
            <v>5</v>
          </cell>
          <cell r="AC395">
            <v>4.7692307692307692</v>
          </cell>
          <cell r="AD395">
            <v>2.375</v>
          </cell>
          <cell r="AE395">
            <v>3.9130434782608696</v>
          </cell>
          <cell r="AF395">
            <v>3.9</v>
          </cell>
          <cell r="AG395">
            <v>3.88</v>
          </cell>
          <cell r="AH395">
            <v>4</v>
          </cell>
          <cell r="AI395">
            <v>4.6521739130434785</v>
          </cell>
          <cell r="AJ395">
            <v>4.625</v>
          </cell>
          <cell r="AK395">
            <v>4.8</v>
          </cell>
          <cell r="AN395">
            <v>4.32</v>
          </cell>
        </row>
        <row r="396">
          <cell r="V396" t="str">
            <v>COMPANY INVENTORY</v>
          </cell>
          <cell r="W396" t="str">
            <v xml:space="preserve">  -UNITS</v>
          </cell>
          <cell r="Y396">
            <v>9</v>
          </cell>
          <cell r="Z396">
            <v>163</v>
          </cell>
          <cell r="AA396">
            <v>235</v>
          </cell>
          <cell r="AB396">
            <v>345</v>
          </cell>
          <cell r="AC396">
            <v>407</v>
          </cell>
          <cell r="AD396">
            <v>464</v>
          </cell>
          <cell r="AE396">
            <v>554</v>
          </cell>
          <cell r="AF396">
            <v>632</v>
          </cell>
          <cell r="AG396">
            <v>729</v>
          </cell>
          <cell r="AH396">
            <v>753</v>
          </cell>
          <cell r="AI396">
            <v>860</v>
          </cell>
          <cell r="AJ396">
            <v>971</v>
          </cell>
          <cell r="AK396">
            <v>1043</v>
          </cell>
          <cell r="AN396">
            <v>938.7</v>
          </cell>
        </row>
        <row r="397">
          <cell r="W397" t="str">
            <v xml:space="preserve">  -SUPPLY DAYS</v>
          </cell>
          <cell r="X397" t="str">
            <v xml:space="preserve"> 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N397">
            <v>0</v>
          </cell>
        </row>
        <row r="398">
          <cell r="V398" t="str">
            <v>DEALER STOCK</v>
          </cell>
          <cell r="W398" t="str">
            <v xml:space="preserve">  -UNITS</v>
          </cell>
          <cell r="Y398">
            <v>56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N398">
            <v>0</v>
          </cell>
        </row>
        <row r="399">
          <cell r="W399" t="str">
            <v xml:space="preserve">  -SUPPLY DAYS</v>
          </cell>
          <cell r="X399" t="str">
            <v xml:space="preserve"> 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-1</v>
          </cell>
          <cell r="AN399">
            <v>-0.9</v>
          </cell>
        </row>
        <row r="400">
          <cell r="AN400">
            <v>0</v>
          </cell>
        </row>
        <row r="401">
          <cell r="V401" t="str">
            <v>MEMO : SEGMENT UTILITARIOS LARGOS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0</v>
          </cell>
          <cell r="AN401">
            <v>0</v>
          </cell>
        </row>
        <row r="402">
          <cell r="V402" t="str">
            <v>PARTICIPACION FORD</v>
          </cell>
          <cell r="Z402" t="e">
            <v>#DIV/0!</v>
          </cell>
          <cell r="AA402" t="e">
            <v>#DIV/0!</v>
          </cell>
          <cell r="AB402" t="e">
            <v>#DIV/0!</v>
          </cell>
          <cell r="AC402" t="e">
            <v>#DIV/0!</v>
          </cell>
          <cell r="AD402" t="e">
            <v>#DIV/0!</v>
          </cell>
          <cell r="AE402" t="e">
            <v>#DIV/0!</v>
          </cell>
          <cell r="AF402" t="e">
            <v>#DIV/0!</v>
          </cell>
          <cell r="AG402" t="e">
            <v>#DIV/0!</v>
          </cell>
          <cell r="AH402" t="e">
            <v>#DIV/0!</v>
          </cell>
          <cell r="AI402" t="e">
            <v>#DIV/0!</v>
          </cell>
          <cell r="AJ402" t="e">
            <v>#DIV/0!</v>
          </cell>
          <cell r="AK402" t="e">
            <v>#DIV/0!</v>
          </cell>
          <cell r="AL402" t="e">
            <v>#DIV/0!</v>
          </cell>
          <cell r="AN402" t="e">
            <v>#DIV/0!</v>
          </cell>
        </row>
        <row r="403">
          <cell r="AN403">
            <v>0</v>
          </cell>
        </row>
        <row r="404">
          <cell r="AN404">
            <v>0</v>
          </cell>
        </row>
        <row r="405">
          <cell r="AN405">
            <v>0</v>
          </cell>
        </row>
        <row r="406">
          <cell r="AN406">
            <v>0</v>
          </cell>
        </row>
        <row r="447">
          <cell r="V447" t="str">
            <v>EXPLORER 4 DR</v>
          </cell>
          <cell r="AN447">
            <v>0</v>
          </cell>
        </row>
        <row r="448">
          <cell r="V448" t="str">
            <v>CATALOGO:  4X2 XLT  4 DR</v>
          </cell>
          <cell r="X448" t="str">
            <v>7A8</v>
          </cell>
          <cell r="Y448" t="str">
            <v xml:space="preserve"> </v>
          </cell>
          <cell r="AD448" t="str">
            <v>Anfitriones de Venezuela</v>
          </cell>
          <cell r="AN448">
            <v>0</v>
          </cell>
        </row>
        <row r="449">
          <cell r="V449" t="str">
            <v>RETAIL SALES</v>
          </cell>
          <cell r="W449" t="str">
            <v xml:space="preserve">  -UNITS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N449">
            <v>0</v>
          </cell>
        </row>
        <row r="450">
          <cell r="W450" t="str">
            <v xml:space="preserve">  -DSR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N450">
            <v>0</v>
          </cell>
        </row>
        <row r="451">
          <cell r="V451" t="str">
            <v>WHOLESALE</v>
          </cell>
          <cell r="W451" t="str">
            <v xml:space="preserve">  -UNITS</v>
          </cell>
          <cell r="Z451">
            <v>57</v>
          </cell>
          <cell r="AA451">
            <v>50</v>
          </cell>
          <cell r="AB451">
            <v>50</v>
          </cell>
          <cell r="AC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157</v>
          </cell>
          <cell r="AN451">
            <v>0</v>
          </cell>
        </row>
        <row r="452">
          <cell r="V452" t="str">
            <v>PRODUCTION</v>
          </cell>
          <cell r="W452" t="str">
            <v xml:space="preserve">  -UNITS</v>
          </cell>
          <cell r="Z452">
            <v>150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150</v>
          </cell>
          <cell r="AN452">
            <v>0</v>
          </cell>
        </row>
        <row r="453">
          <cell r="W453" t="str">
            <v xml:space="preserve">  -JPD.</v>
          </cell>
          <cell r="Z453">
            <v>7.1428571428571432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N453">
            <v>0</v>
          </cell>
        </row>
        <row r="454">
          <cell r="V454" t="str">
            <v>COMPANY INVENTORY</v>
          </cell>
          <cell r="W454" t="str">
            <v xml:space="preserve">  -UNITS</v>
          </cell>
          <cell r="Y454">
            <v>39</v>
          </cell>
          <cell r="Z454">
            <v>132</v>
          </cell>
          <cell r="AA454">
            <v>82</v>
          </cell>
          <cell r="AB454">
            <v>32</v>
          </cell>
          <cell r="AC454">
            <v>32</v>
          </cell>
          <cell r="AD454">
            <v>32</v>
          </cell>
          <cell r="AE454">
            <v>32</v>
          </cell>
          <cell r="AF454">
            <v>32</v>
          </cell>
          <cell r="AG454">
            <v>32</v>
          </cell>
          <cell r="AH454">
            <v>32</v>
          </cell>
          <cell r="AI454">
            <v>32</v>
          </cell>
          <cell r="AJ454">
            <v>32</v>
          </cell>
          <cell r="AK454">
            <v>32</v>
          </cell>
          <cell r="AN454">
            <v>28.8</v>
          </cell>
        </row>
        <row r="455">
          <cell r="W455" t="str">
            <v xml:space="preserve">  -SUPPLY DAYS</v>
          </cell>
          <cell r="X455" t="str">
            <v xml:space="preserve"> </v>
          </cell>
          <cell r="Z455">
            <v>18.48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N455">
            <v>0</v>
          </cell>
        </row>
        <row r="456">
          <cell r="V456" t="str">
            <v>DEALER STOCK</v>
          </cell>
          <cell r="W456" t="str">
            <v xml:space="preserve">  -UNITS</v>
          </cell>
          <cell r="Y456">
            <v>6</v>
          </cell>
          <cell r="Z456">
            <v>63</v>
          </cell>
          <cell r="AA456">
            <v>113</v>
          </cell>
          <cell r="AB456">
            <v>163</v>
          </cell>
          <cell r="AC456">
            <v>163</v>
          </cell>
          <cell r="AD456">
            <v>163</v>
          </cell>
          <cell r="AE456">
            <v>163</v>
          </cell>
          <cell r="AF456">
            <v>163</v>
          </cell>
          <cell r="AG456">
            <v>163</v>
          </cell>
          <cell r="AH456">
            <v>163</v>
          </cell>
          <cell r="AI456">
            <v>163</v>
          </cell>
          <cell r="AJ456">
            <v>163</v>
          </cell>
          <cell r="AK456">
            <v>163</v>
          </cell>
          <cell r="AN456">
            <v>146.70000000000002</v>
          </cell>
        </row>
        <row r="457">
          <cell r="W457" t="str">
            <v xml:space="preserve">  -SUPPLY DAYS</v>
          </cell>
          <cell r="X457" t="str">
            <v xml:space="preserve"> 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N457">
            <v>0</v>
          </cell>
        </row>
        <row r="458">
          <cell r="V458" t="str">
            <v>CATALOGO:  4X4 SPECIAL PACK  V6</v>
          </cell>
          <cell r="X458" t="str">
            <v>7A9-V6</v>
          </cell>
        </row>
        <row r="459">
          <cell r="V459" t="str">
            <v>RETAIL SALES</v>
          </cell>
          <cell r="W459" t="str">
            <v xml:space="preserve">  -UNITS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</row>
        <row r="460">
          <cell r="W460" t="str">
            <v xml:space="preserve">  -DSR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</row>
        <row r="461">
          <cell r="V461" t="str">
            <v>WHOLESALE</v>
          </cell>
          <cell r="W461" t="str">
            <v xml:space="preserve">  -UNITS</v>
          </cell>
          <cell r="Z461">
            <v>11</v>
          </cell>
          <cell r="AA461">
            <v>61</v>
          </cell>
          <cell r="AB461">
            <v>60</v>
          </cell>
          <cell r="AC461">
            <v>25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157</v>
          </cell>
        </row>
        <row r="462">
          <cell r="V462" t="str">
            <v>PRODUCTION</v>
          </cell>
          <cell r="W462" t="str">
            <v xml:space="preserve">  -UNITS</v>
          </cell>
          <cell r="Z462">
            <v>77</v>
          </cell>
          <cell r="AA462">
            <v>17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94</v>
          </cell>
        </row>
        <row r="463">
          <cell r="W463" t="str">
            <v xml:space="preserve">  -JPD.</v>
          </cell>
          <cell r="Z463">
            <v>3.6666666666666665</v>
          </cell>
          <cell r="AA463">
            <v>0.94444444444444442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</row>
        <row r="464">
          <cell r="V464" t="str">
            <v>COMPANY INVENTORY</v>
          </cell>
          <cell r="W464" t="str">
            <v xml:space="preserve">  -UNITS</v>
          </cell>
          <cell r="Y464">
            <v>1</v>
          </cell>
          <cell r="Z464">
            <v>67</v>
          </cell>
          <cell r="AA464">
            <v>23</v>
          </cell>
          <cell r="AB464">
            <v>-37</v>
          </cell>
          <cell r="AC464">
            <v>-62</v>
          </cell>
          <cell r="AD464">
            <v>-62</v>
          </cell>
          <cell r="AE464">
            <v>-62</v>
          </cell>
          <cell r="AF464">
            <v>-62</v>
          </cell>
          <cell r="AG464">
            <v>-62</v>
          </cell>
          <cell r="AH464">
            <v>-62</v>
          </cell>
          <cell r="AI464">
            <v>-62</v>
          </cell>
          <cell r="AJ464">
            <v>-62</v>
          </cell>
          <cell r="AK464">
            <v>-62</v>
          </cell>
        </row>
        <row r="465">
          <cell r="W465" t="str">
            <v xml:space="preserve">  -SUPPLY DAYS</v>
          </cell>
          <cell r="X465" t="str">
            <v xml:space="preserve"> </v>
          </cell>
          <cell r="Z465">
            <v>18.272727272727273</v>
          </cell>
          <cell r="AA465">
            <v>24.352941176470591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</row>
        <row r="466">
          <cell r="V466" t="str">
            <v>DEALER STOCK</v>
          </cell>
          <cell r="W466" t="str">
            <v xml:space="preserve">  -UNITS</v>
          </cell>
          <cell r="Y466">
            <v>0</v>
          </cell>
          <cell r="Z466">
            <v>11</v>
          </cell>
          <cell r="AA466">
            <v>72</v>
          </cell>
          <cell r="AB466">
            <v>132</v>
          </cell>
          <cell r="AC466">
            <v>157</v>
          </cell>
          <cell r="AD466">
            <v>157</v>
          </cell>
          <cell r="AE466">
            <v>157</v>
          </cell>
          <cell r="AF466">
            <v>157</v>
          </cell>
          <cell r="AG466">
            <v>157</v>
          </cell>
          <cell r="AH466">
            <v>157</v>
          </cell>
          <cell r="AI466">
            <v>157</v>
          </cell>
          <cell r="AJ466">
            <v>157</v>
          </cell>
          <cell r="AK466">
            <v>157</v>
          </cell>
        </row>
        <row r="467">
          <cell r="W467" t="str">
            <v xml:space="preserve">  -SUPPLY DAYS</v>
          </cell>
          <cell r="X467" t="str">
            <v xml:space="preserve"> 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</row>
        <row r="468">
          <cell r="V468" t="str">
            <v>CATALOGO:  4X4 SPECIAL PACK  V8</v>
          </cell>
          <cell r="X468" t="str">
            <v>7A9-V8</v>
          </cell>
          <cell r="Y468" t="str">
            <v xml:space="preserve"> </v>
          </cell>
          <cell r="AN468">
            <v>0</v>
          </cell>
        </row>
        <row r="469">
          <cell r="V469" t="str">
            <v>RETAIL SALES</v>
          </cell>
          <cell r="W469" t="str">
            <v xml:space="preserve">  -UNITS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N469">
            <v>0</v>
          </cell>
        </row>
        <row r="470">
          <cell r="W470" t="str">
            <v xml:space="preserve">  -DSR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N470">
            <v>0</v>
          </cell>
        </row>
        <row r="471">
          <cell r="V471" t="str">
            <v>WHOLESALE</v>
          </cell>
          <cell r="W471" t="str">
            <v xml:space="preserve">  -UNITS</v>
          </cell>
          <cell r="Z471">
            <v>12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12</v>
          </cell>
          <cell r="AN471">
            <v>0</v>
          </cell>
        </row>
        <row r="472">
          <cell r="V472" t="str">
            <v>PRODUCTION</v>
          </cell>
          <cell r="W472" t="str">
            <v xml:space="preserve">  -UNITS</v>
          </cell>
          <cell r="Z472">
            <v>12</v>
          </cell>
          <cell r="AA472">
            <v>0</v>
          </cell>
          <cell r="AB472">
            <v>0</v>
          </cell>
          <cell r="AC472">
            <v>0</v>
          </cell>
          <cell r="AL472">
            <v>12</v>
          </cell>
          <cell r="AN472">
            <v>0</v>
          </cell>
        </row>
        <row r="473">
          <cell r="W473" t="str">
            <v xml:space="preserve">  -JPD.</v>
          </cell>
          <cell r="Z473">
            <v>0.5714285714285714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N473">
            <v>0</v>
          </cell>
        </row>
        <row r="474">
          <cell r="V474" t="str">
            <v>COMPANY INVENTORY</v>
          </cell>
          <cell r="W474" t="str">
            <v xml:space="preserve">  -UNITS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N474">
            <v>0</v>
          </cell>
        </row>
        <row r="475">
          <cell r="W475" t="str">
            <v xml:space="preserve">  -SUPPLY DAYS</v>
          </cell>
          <cell r="X475" t="str">
            <v xml:space="preserve"> 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N475">
            <v>0</v>
          </cell>
        </row>
        <row r="476">
          <cell r="V476" t="str">
            <v>DEALER STOCK</v>
          </cell>
          <cell r="W476" t="str">
            <v xml:space="preserve">  -UNITS</v>
          </cell>
          <cell r="Y476">
            <v>32</v>
          </cell>
          <cell r="Z476">
            <v>44</v>
          </cell>
          <cell r="AA476">
            <v>44</v>
          </cell>
          <cell r="AB476">
            <v>44</v>
          </cell>
          <cell r="AC476">
            <v>44</v>
          </cell>
          <cell r="AD476">
            <v>44</v>
          </cell>
          <cell r="AE476">
            <v>44</v>
          </cell>
          <cell r="AF476">
            <v>44</v>
          </cell>
          <cell r="AG476">
            <v>44</v>
          </cell>
          <cell r="AH476">
            <v>44</v>
          </cell>
          <cell r="AI476">
            <v>44</v>
          </cell>
          <cell r="AJ476">
            <v>44</v>
          </cell>
          <cell r="AK476">
            <v>44</v>
          </cell>
          <cell r="AN476">
            <v>39.6</v>
          </cell>
        </row>
        <row r="477">
          <cell r="W477" t="str">
            <v xml:space="preserve">  -SUPPLY DAYS</v>
          </cell>
          <cell r="X477" t="str">
            <v xml:space="preserve"> 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N477">
            <v>0</v>
          </cell>
        </row>
        <row r="478">
          <cell r="V478" t="str">
            <v>CATALOGO:   4X4 7V8</v>
          </cell>
          <cell r="X478" t="str">
            <v>7V8</v>
          </cell>
          <cell r="AN478">
            <v>0</v>
          </cell>
        </row>
        <row r="479">
          <cell r="V479" t="str">
            <v>RETAIL SALES</v>
          </cell>
          <cell r="W479" t="str">
            <v xml:space="preserve">  -UNITS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N479">
            <v>0</v>
          </cell>
        </row>
        <row r="480">
          <cell r="W480" t="str">
            <v xml:space="preserve">  -DSR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0</v>
          </cell>
          <cell r="AE480">
            <v>0</v>
          </cell>
          <cell r="AF480">
            <v>0</v>
          </cell>
          <cell r="AG480">
            <v>0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N480">
            <v>0</v>
          </cell>
        </row>
        <row r="481">
          <cell r="V481" t="str">
            <v>WHOLESALE</v>
          </cell>
          <cell r="W481" t="str">
            <v xml:space="preserve">  -UNITS</v>
          </cell>
          <cell r="Z481">
            <v>12</v>
          </cell>
          <cell r="AA481">
            <v>4</v>
          </cell>
          <cell r="AB481">
            <v>0</v>
          </cell>
          <cell r="AC481">
            <v>0</v>
          </cell>
          <cell r="AD481">
            <v>0</v>
          </cell>
          <cell r="AE481">
            <v>0</v>
          </cell>
          <cell r="AF481">
            <v>0</v>
          </cell>
          <cell r="AG481">
            <v>0</v>
          </cell>
          <cell r="AH481">
            <v>0</v>
          </cell>
          <cell r="AI481">
            <v>0</v>
          </cell>
          <cell r="AJ481">
            <v>0</v>
          </cell>
          <cell r="AK481">
            <v>0</v>
          </cell>
          <cell r="AL481">
            <v>16</v>
          </cell>
          <cell r="AN481">
            <v>0</v>
          </cell>
        </row>
        <row r="482">
          <cell r="V482" t="str">
            <v>PRODUCTION</v>
          </cell>
          <cell r="W482" t="str">
            <v xml:space="preserve">  -UNITS</v>
          </cell>
          <cell r="Z482">
            <v>4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0</v>
          </cell>
          <cell r="AJ482">
            <v>0</v>
          </cell>
          <cell r="AK482">
            <v>0</v>
          </cell>
          <cell r="AL482">
            <v>4</v>
          </cell>
          <cell r="AN482">
            <v>0</v>
          </cell>
        </row>
        <row r="483">
          <cell r="W483" t="str">
            <v xml:space="preserve">  -JPD.</v>
          </cell>
          <cell r="Z483">
            <v>0.19047619047619047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N483">
            <v>0</v>
          </cell>
        </row>
        <row r="484">
          <cell r="V484" t="str">
            <v>COMPANY INVENTORY</v>
          </cell>
          <cell r="W484" t="str">
            <v xml:space="preserve">  -UNITS</v>
          </cell>
          <cell r="Y484">
            <v>20</v>
          </cell>
          <cell r="Z484">
            <v>12</v>
          </cell>
          <cell r="AA484">
            <v>8</v>
          </cell>
          <cell r="AB484">
            <v>8</v>
          </cell>
          <cell r="AC484">
            <v>8</v>
          </cell>
          <cell r="AD484">
            <v>8</v>
          </cell>
          <cell r="AE484">
            <v>8</v>
          </cell>
          <cell r="AF484">
            <v>8</v>
          </cell>
          <cell r="AG484">
            <v>8</v>
          </cell>
          <cell r="AH484">
            <v>8</v>
          </cell>
          <cell r="AI484">
            <v>8</v>
          </cell>
          <cell r="AJ484">
            <v>8</v>
          </cell>
          <cell r="AK484">
            <v>8</v>
          </cell>
          <cell r="AN484">
            <v>7.2</v>
          </cell>
        </row>
        <row r="485">
          <cell r="W485" t="str">
            <v xml:space="preserve">  -SUPPLY DAYS</v>
          </cell>
          <cell r="X485" t="str">
            <v xml:space="preserve"> </v>
          </cell>
          <cell r="Z485">
            <v>63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  <cell r="AJ485">
            <v>0</v>
          </cell>
          <cell r="AK485">
            <v>0</v>
          </cell>
          <cell r="AN485">
            <v>0</v>
          </cell>
        </row>
        <row r="486">
          <cell r="V486" t="str">
            <v>DEALER STOCK</v>
          </cell>
          <cell r="W486" t="str">
            <v xml:space="preserve">  -UNITS</v>
          </cell>
          <cell r="Y486">
            <v>29</v>
          </cell>
          <cell r="Z486">
            <v>41</v>
          </cell>
          <cell r="AA486">
            <v>45</v>
          </cell>
          <cell r="AB486">
            <v>45</v>
          </cell>
          <cell r="AC486">
            <v>45</v>
          </cell>
          <cell r="AD486">
            <v>45</v>
          </cell>
          <cell r="AE486">
            <v>45</v>
          </cell>
          <cell r="AF486">
            <v>45</v>
          </cell>
          <cell r="AG486">
            <v>45</v>
          </cell>
          <cell r="AH486">
            <v>45</v>
          </cell>
          <cell r="AI486">
            <v>45</v>
          </cell>
          <cell r="AJ486">
            <v>45</v>
          </cell>
          <cell r="AK486">
            <v>45</v>
          </cell>
          <cell r="AN486">
            <v>40.5</v>
          </cell>
        </row>
        <row r="487">
          <cell r="W487" t="str">
            <v xml:space="preserve">  -SUPPLY DAYS</v>
          </cell>
          <cell r="X487" t="str">
            <v xml:space="preserve"> 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0</v>
          </cell>
          <cell r="AE487">
            <v>0</v>
          </cell>
          <cell r="AF487">
            <v>0</v>
          </cell>
          <cell r="AG487">
            <v>0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N487">
            <v>0</v>
          </cell>
        </row>
        <row r="488">
          <cell r="V488" t="str">
            <v>TOTAL  EXPLORER</v>
          </cell>
          <cell r="AN488">
            <v>0</v>
          </cell>
        </row>
        <row r="489">
          <cell r="V489" t="str">
            <v>RETAIL SALES</v>
          </cell>
          <cell r="W489" t="str">
            <v xml:space="preserve">  -UNITS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0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N489">
            <v>0</v>
          </cell>
        </row>
        <row r="490">
          <cell r="W490" t="str">
            <v xml:space="preserve">  -DSR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N490">
            <v>0</v>
          </cell>
        </row>
        <row r="491">
          <cell r="V491" t="str">
            <v>WHOLESALE</v>
          </cell>
          <cell r="W491" t="str">
            <v xml:space="preserve">  -UNITS</v>
          </cell>
          <cell r="Z491">
            <v>92</v>
          </cell>
          <cell r="AA491">
            <v>115</v>
          </cell>
          <cell r="AB491">
            <v>110</v>
          </cell>
          <cell r="AC491">
            <v>25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342</v>
          </cell>
          <cell r="AN491">
            <v>0</v>
          </cell>
        </row>
        <row r="492">
          <cell r="V492" t="str">
            <v>PRODUCTION</v>
          </cell>
          <cell r="W492" t="str">
            <v xml:space="preserve">  -UNITS</v>
          </cell>
          <cell r="Z492">
            <v>243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243</v>
          </cell>
          <cell r="AN492">
            <v>0</v>
          </cell>
        </row>
        <row r="493">
          <cell r="W493" t="str">
            <v xml:space="preserve">  -JPD.</v>
          </cell>
          <cell r="Z493">
            <v>11.571428571428571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N493">
            <v>0</v>
          </cell>
        </row>
        <row r="494">
          <cell r="V494" t="str">
            <v>COMPANY INVENTORY</v>
          </cell>
          <cell r="W494" t="str">
            <v xml:space="preserve">  -UNITS</v>
          </cell>
          <cell r="Y494">
            <v>60</v>
          </cell>
          <cell r="Z494">
            <v>144</v>
          </cell>
          <cell r="AA494">
            <v>90</v>
          </cell>
          <cell r="AB494">
            <v>40</v>
          </cell>
          <cell r="AC494">
            <v>40</v>
          </cell>
          <cell r="AD494">
            <v>40</v>
          </cell>
          <cell r="AE494">
            <v>40</v>
          </cell>
          <cell r="AF494">
            <v>40</v>
          </cell>
          <cell r="AG494">
            <v>40</v>
          </cell>
          <cell r="AH494">
            <v>40</v>
          </cell>
          <cell r="AI494">
            <v>40</v>
          </cell>
          <cell r="AJ494">
            <v>40</v>
          </cell>
          <cell r="AK494">
            <v>40</v>
          </cell>
          <cell r="AN494">
            <v>36</v>
          </cell>
        </row>
        <row r="495">
          <cell r="W495" t="str">
            <v xml:space="preserve">  -SUPPLY DAYS</v>
          </cell>
          <cell r="X495" t="str">
            <v xml:space="preserve"> </v>
          </cell>
          <cell r="Z495">
            <v>12.444444444444445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N495">
            <v>0</v>
          </cell>
        </row>
        <row r="496">
          <cell r="V496" t="str">
            <v>DEALER STOCK</v>
          </cell>
          <cell r="W496" t="str">
            <v xml:space="preserve">  -UNITS</v>
          </cell>
          <cell r="Y496">
            <v>67</v>
          </cell>
          <cell r="Z496">
            <v>159</v>
          </cell>
          <cell r="AA496">
            <v>274</v>
          </cell>
          <cell r="AB496">
            <v>384</v>
          </cell>
          <cell r="AC496">
            <v>409</v>
          </cell>
          <cell r="AD496">
            <v>409</v>
          </cell>
          <cell r="AE496">
            <v>409</v>
          </cell>
          <cell r="AF496">
            <v>409</v>
          </cell>
          <cell r="AG496">
            <v>409</v>
          </cell>
          <cell r="AH496">
            <v>409</v>
          </cell>
          <cell r="AI496">
            <v>409</v>
          </cell>
          <cell r="AJ496">
            <v>409</v>
          </cell>
          <cell r="AK496">
            <v>409</v>
          </cell>
          <cell r="AN496">
            <v>368.1</v>
          </cell>
        </row>
        <row r="497">
          <cell r="W497" t="str">
            <v xml:space="preserve">  -SUPPLY DAYS</v>
          </cell>
          <cell r="X497" t="str">
            <v xml:space="preserve"> 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N497">
            <v>0</v>
          </cell>
        </row>
        <row r="498">
          <cell r="AN498">
            <v>0</v>
          </cell>
        </row>
        <row r="499">
          <cell r="V499" t="str">
            <v>MEMO : SEGMENT UTILITARIOS LARGOS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0</v>
          </cell>
          <cell r="AK499">
            <v>0</v>
          </cell>
          <cell r="AL499">
            <v>0</v>
          </cell>
          <cell r="AN499">
            <v>0</v>
          </cell>
        </row>
        <row r="500">
          <cell r="V500" t="str">
            <v>PARTICIPACION FORD</v>
          </cell>
          <cell r="Z500" t="e">
            <v>#DIV/0!</v>
          </cell>
          <cell r="AA500" t="e">
            <v>#DIV/0!</v>
          </cell>
          <cell r="AB500" t="e">
            <v>#DIV/0!</v>
          </cell>
          <cell r="AC500" t="e">
            <v>#DIV/0!</v>
          </cell>
          <cell r="AD500" t="e">
            <v>#DIV/0!</v>
          </cell>
          <cell r="AE500" t="e">
            <v>#DIV/0!</v>
          </cell>
          <cell r="AF500" t="e">
            <v>#DIV/0!</v>
          </cell>
          <cell r="AG500" t="e">
            <v>#DIV/0!</v>
          </cell>
          <cell r="AH500" t="e">
            <v>#DIV/0!</v>
          </cell>
          <cell r="AI500" t="e">
            <v>#DIV/0!</v>
          </cell>
          <cell r="AJ500" t="e">
            <v>#DIV/0!</v>
          </cell>
          <cell r="AK500" t="e">
            <v>#DIV/0!</v>
          </cell>
          <cell r="AL500" t="e">
            <v>#DIV/0!</v>
          </cell>
          <cell r="AN500" t="e">
            <v>#DIV/0!</v>
          </cell>
        </row>
        <row r="501">
          <cell r="AN501">
            <v>0</v>
          </cell>
        </row>
        <row r="502">
          <cell r="AN502">
            <v>0</v>
          </cell>
        </row>
        <row r="503">
          <cell r="AN503">
            <v>0</v>
          </cell>
        </row>
        <row r="504">
          <cell r="AN504">
            <v>0</v>
          </cell>
        </row>
        <row r="505">
          <cell r="AN505">
            <v>0</v>
          </cell>
        </row>
        <row r="506">
          <cell r="AN506">
            <v>0</v>
          </cell>
        </row>
        <row r="538">
          <cell r="V538" t="str">
            <v>EXPLORER U-152</v>
          </cell>
          <cell r="AN538">
            <v>0</v>
          </cell>
        </row>
        <row r="539">
          <cell r="V539" t="str">
            <v>CATALOGO :   4X2 V6 Auto XLT 4.0L</v>
          </cell>
          <cell r="X539" t="str">
            <v>7A2</v>
          </cell>
          <cell r="AN539">
            <v>0</v>
          </cell>
        </row>
        <row r="540">
          <cell r="V540" t="str">
            <v>RETAIL SALES</v>
          </cell>
          <cell r="W540" t="str">
            <v xml:space="preserve">  -UNITS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N540">
            <v>0</v>
          </cell>
        </row>
        <row r="541">
          <cell r="W541" t="str">
            <v xml:space="preserve">  -DSR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N541">
            <v>0</v>
          </cell>
        </row>
        <row r="542">
          <cell r="V542" t="str">
            <v>WHOLESALE</v>
          </cell>
          <cell r="W542" t="str">
            <v xml:space="preserve">  -UNITS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N542">
            <v>0</v>
          </cell>
        </row>
        <row r="543">
          <cell r="V543" t="str">
            <v>PRODUCTION</v>
          </cell>
          <cell r="W543" t="str">
            <v xml:space="preserve">  -UNITS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98</v>
          </cell>
          <cell r="AE543">
            <v>70</v>
          </cell>
          <cell r="AF543">
            <v>60</v>
          </cell>
          <cell r="AG543">
            <v>76</v>
          </cell>
          <cell r="AH543">
            <v>14</v>
          </cell>
          <cell r="AI543">
            <v>73</v>
          </cell>
          <cell r="AJ543">
            <v>76</v>
          </cell>
          <cell r="AK543">
            <v>49</v>
          </cell>
          <cell r="AL543">
            <v>516</v>
          </cell>
          <cell r="AN543">
            <v>44.1</v>
          </cell>
        </row>
        <row r="544">
          <cell r="W544" t="str">
            <v xml:space="preserve">  -JPD.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4.083333333333333</v>
          </cell>
          <cell r="AE544">
            <v>3.0434782608695654</v>
          </cell>
          <cell r="AF544">
            <v>3</v>
          </cell>
          <cell r="AG544">
            <v>3.04</v>
          </cell>
          <cell r="AH544">
            <v>2.3333333333333335</v>
          </cell>
          <cell r="AI544">
            <v>3.1739130434782608</v>
          </cell>
          <cell r="AJ544">
            <v>3.1666666666666665</v>
          </cell>
          <cell r="AK544">
            <v>3.2666666666666666</v>
          </cell>
          <cell r="AN544">
            <v>2.94</v>
          </cell>
        </row>
        <row r="545">
          <cell r="V545" t="str">
            <v>COMPANY INVENTORY</v>
          </cell>
          <cell r="W545" t="str">
            <v xml:space="preserve">  -UNITS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98</v>
          </cell>
          <cell r="AE545">
            <v>168</v>
          </cell>
          <cell r="AF545">
            <v>228</v>
          </cell>
          <cell r="AG545">
            <v>304</v>
          </cell>
          <cell r="AH545">
            <v>318</v>
          </cell>
          <cell r="AI545">
            <v>391</v>
          </cell>
          <cell r="AJ545">
            <v>467</v>
          </cell>
          <cell r="AK545">
            <v>516</v>
          </cell>
          <cell r="AN545">
            <v>464.40000000000003</v>
          </cell>
        </row>
        <row r="546">
          <cell r="W546" t="str">
            <v xml:space="preserve">  -SUPPLY DAYS</v>
          </cell>
          <cell r="X546" t="str">
            <v xml:space="preserve"> 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24</v>
          </cell>
          <cell r="AE546">
            <v>55.199999999999996</v>
          </cell>
          <cell r="AF546">
            <v>76</v>
          </cell>
          <cell r="AG546">
            <v>100</v>
          </cell>
          <cell r="AH546">
            <v>136.28571428571428</v>
          </cell>
          <cell r="AI546">
            <v>123.19178082191782</v>
          </cell>
          <cell r="AJ546">
            <v>147.47368421052633</v>
          </cell>
          <cell r="AK546">
            <v>157.9591836734694</v>
          </cell>
          <cell r="AN546">
            <v>142.16326530612247</v>
          </cell>
        </row>
        <row r="547">
          <cell r="V547" t="str">
            <v>DEALER STOCK</v>
          </cell>
          <cell r="W547" t="str">
            <v xml:space="preserve">  -UNITS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  <cell r="AN547">
            <v>0</v>
          </cell>
        </row>
        <row r="548">
          <cell r="W548" t="str">
            <v xml:space="preserve">  -SUPPLY DAYS</v>
          </cell>
          <cell r="X548" t="str">
            <v xml:space="preserve"> 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N548">
            <v>0</v>
          </cell>
        </row>
        <row r="549">
          <cell r="V549" t="str">
            <v>CATALOGO :    4X4 V6 Auto XLT 4.0L</v>
          </cell>
          <cell r="X549" t="str">
            <v>7A4</v>
          </cell>
          <cell r="Y549" t="str">
            <v xml:space="preserve"> </v>
          </cell>
          <cell r="AN549">
            <v>0</v>
          </cell>
        </row>
        <row r="550">
          <cell r="V550" t="str">
            <v>RETAIL SALES</v>
          </cell>
          <cell r="W550" t="str">
            <v xml:space="preserve">  -UNITS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0</v>
          </cell>
          <cell r="AN550">
            <v>0</v>
          </cell>
        </row>
        <row r="551">
          <cell r="W551" t="str">
            <v xml:space="preserve">  -DSR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0</v>
          </cell>
          <cell r="AK551">
            <v>0</v>
          </cell>
          <cell r="AN551">
            <v>0</v>
          </cell>
        </row>
        <row r="552">
          <cell r="V552" t="str">
            <v>WHOLESALE</v>
          </cell>
          <cell r="W552" t="str">
            <v xml:space="preserve">  -UNITS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N552">
            <v>0</v>
          </cell>
        </row>
        <row r="553">
          <cell r="V553" t="str">
            <v>PRODUCTION</v>
          </cell>
          <cell r="W553" t="str">
            <v xml:space="preserve">  -UNITS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71</v>
          </cell>
          <cell r="AE553">
            <v>49</v>
          </cell>
          <cell r="AF553">
            <v>42</v>
          </cell>
          <cell r="AG553">
            <v>54</v>
          </cell>
          <cell r="AH553">
            <v>10</v>
          </cell>
          <cell r="AI553">
            <v>53</v>
          </cell>
          <cell r="AJ553">
            <v>55</v>
          </cell>
          <cell r="AK553">
            <v>34</v>
          </cell>
          <cell r="AL553">
            <v>368</v>
          </cell>
          <cell r="AN553">
            <v>30.6</v>
          </cell>
        </row>
        <row r="554">
          <cell r="W554" t="str">
            <v xml:space="preserve">  -JPD.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2.9583333333333335</v>
          </cell>
          <cell r="AE554">
            <v>2.1304347826086958</v>
          </cell>
          <cell r="AF554">
            <v>2.1</v>
          </cell>
          <cell r="AG554">
            <v>2.16</v>
          </cell>
          <cell r="AH554">
            <v>1.6666666666666667</v>
          </cell>
          <cell r="AI554">
            <v>2.3043478260869565</v>
          </cell>
          <cell r="AJ554">
            <v>2.2916666666666665</v>
          </cell>
          <cell r="AK554">
            <v>2.2666666666666666</v>
          </cell>
          <cell r="AN554">
            <v>2.04</v>
          </cell>
        </row>
        <row r="555">
          <cell r="V555" t="str">
            <v>COMPANY INVENTORY</v>
          </cell>
          <cell r="W555" t="str">
            <v xml:space="preserve">  -UNITS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71</v>
          </cell>
          <cell r="AE555">
            <v>120</v>
          </cell>
          <cell r="AF555">
            <v>162</v>
          </cell>
          <cell r="AG555">
            <v>216</v>
          </cell>
          <cell r="AH555">
            <v>226</v>
          </cell>
          <cell r="AI555">
            <v>279</v>
          </cell>
          <cell r="AJ555">
            <v>334</v>
          </cell>
          <cell r="AK555">
            <v>368</v>
          </cell>
          <cell r="AN555">
            <v>331.2</v>
          </cell>
        </row>
        <row r="556">
          <cell r="W556" t="str">
            <v xml:space="preserve">  -SUPPLY DAYS</v>
          </cell>
          <cell r="X556" t="str">
            <v xml:space="preserve"> 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24</v>
          </cell>
          <cell r="AE556">
            <v>56.326530612244895</v>
          </cell>
          <cell r="AF556">
            <v>77.142857142857139</v>
          </cell>
          <cell r="AG556">
            <v>100</v>
          </cell>
          <cell r="AH556">
            <v>135.6</v>
          </cell>
          <cell r="AI556">
            <v>121.0754716981132</v>
          </cell>
          <cell r="AJ556">
            <v>145.74545454545455</v>
          </cell>
          <cell r="AK556">
            <v>162.35294117647058</v>
          </cell>
          <cell r="AN556">
            <v>146.11764705882354</v>
          </cell>
        </row>
        <row r="557">
          <cell r="V557" t="str">
            <v>DEALER STOCK</v>
          </cell>
          <cell r="W557" t="str">
            <v xml:space="preserve">  -UNITS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N557">
            <v>0</v>
          </cell>
        </row>
        <row r="558">
          <cell r="W558" t="str">
            <v xml:space="preserve">  -SUPPLY DAYS</v>
          </cell>
          <cell r="X558" t="str">
            <v xml:space="preserve"> 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N558">
            <v>0</v>
          </cell>
        </row>
        <row r="559">
          <cell r="V559" t="str">
            <v xml:space="preserve">CATALOGO :    3rd RS 4X4 V8 Auto 4.6L  </v>
          </cell>
          <cell r="X559" t="str">
            <v>7A6</v>
          </cell>
          <cell r="AN559">
            <v>0</v>
          </cell>
        </row>
        <row r="560">
          <cell r="V560" t="str">
            <v>RETAIL SALES</v>
          </cell>
          <cell r="W560" t="str">
            <v xml:space="preserve">  -UNITS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N560">
            <v>0</v>
          </cell>
        </row>
        <row r="561">
          <cell r="W561" t="str">
            <v xml:space="preserve">  -DSR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N561">
            <v>0</v>
          </cell>
        </row>
        <row r="562">
          <cell r="V562" t="str">
            <v>WHOLESALE</v>
          </cell>
          <cell r="W562" t="str">
            <v xml:space="preserve">  -UNITS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N562">
            <v>0</v>
          </cell>
        </row>
        <row r="563">
          <cell r="V563" t="str">
            <v>PRODUCTION</v>
          </cell>
          <cell r="W563" t="str">
            <v xml:space="preserve">  -UNITS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87</v>
          </cell>
          <cell r="AE563">
            <v>59</v>
          </cell>
          <cell r="AF563">
            <v>50</v>
          </cell>
          <cell r="AG563">
            <v>64</v>
          </cell>
          <cell r="AH563">
            <v>12</v>
          </cell>
          <cell r="AI563">
            <v>62</v>
          </cell>
          <cell r="AJ563">
            <v>65</v>
          </cell>
          <cell r="AK563">
            <v>41</v>
          </cell>
          <cell r="AL563">
            <v>440</v>
          </cell>
          <cell r="AN563">
            <v>36.9</v>
          </cell>
        </row>
        <row r="564">
          <cell r="W564" t="str">
            <v xml:space="preserve">  -JPD.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3.625</v>
          </cell>
          <cell r="AE564">
            <v>2.5652173913043477</v>
          </cell>
          <cell r="AF564">
            <v>2.5</v>
          </cell>
          <cell r="AG564">
            <v>2.56</v>
          </cell>
          <cell r="AH564">
            <v>2</v>
          </cell>
          <cell r="AI564">
            <v>2.6956521739130435</v>
          </cell>
          <cell r="AJ564">
            <v>2.7083333333333335</v>
          </cell>
          <cell r="AK564">
            <v>2.7333333333333334</v>
          </cell>
          <cell r="AN564">
            <v>2.46</v>
          </cell>
        </row>
        <row r="565">
          <cell r="V565" t="str">
            <v>COMPANY INVENTORY</v>
          </cell>
          <cell r="W565" t="str">
            <v xml:space="preserve">  -UNITS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87</v>
          </cell>
          <cell r="AE565">
            <v>146</v>
          </cell>
          <cell r="AF565">
            <v>196</v>
          </cell>
          <cell r="AG565">
            <v>260</v>
          </cell>
          <cell r="AH565">
            <v>272</v>
          </cell>
          <cell r="AI565">
            <v>334</v>
          </cell>
          <cell r="AJ565">
            <v>399</v>
          </cell>
          <cell r="AK565">
            <v>440</v>
          </cell>
          <cell r="AN565">
            <v>396</v>
          </cell>
        </row>
        <row r="566">
          <cell r="W566" t="str">
            <v xml:space="preserve">  -SUPPLY DAYS</v>
          </cell>
          <cell r="X566" t="str">
            <v xml:space="preserve"> 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24</v>
          </cell>
          <cell r="AE566">
            <v>56.915254237288138</v>
          </cell>
          <cell r="AF566">
            <v>78.400000000000006</v>
          </cell>
          <cell r="AG566">
            <v>101.5625</v>
          </cell>
          <cell r="AH566">
            <v>136</v>
          </cell>
          <cell r="AI566">
            <v>123.90322580645162</v>
          </cell>
          <cell r="AJ566">
            <v>147.32307692307691</v>
          </cell>
          <cell r="AK566">
            <v>160.97560975609755</v>
          </cell>
          <cell r="AN566">
            <v>144.8780487804878</v>
          </cell>
        </row>
        <row r="567">
          <cell r="V567" t="str">
            <v>DEALER STOCK</v>
          </cell>
          <cell r="W567" t="str">
            <v xml:space="preserve">  -UNITS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N567">
            <v>0</v>
          </cell>
        </row>
        <row r="568">
          <cell r="W568" t="str">
            <v xml:space="preserve">  -SUPPLY DAYS</v>
          </cell>
          <cell r="X568" t="str">
            <v xml:space="preserve"> 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N568">
            <v>0</v>
          </cell>
        </row>
        <row r="569">
          <cell r="V569" t="str">
            <v>CATALOGO :     ELITE 4X4 V8 Auto 4.6L</v>
          </cell>
          <cell r="X569" t="str">
            <v>7AE</v>
          </cell>
          <cell r="AN569">
            <v>0</v>
          </cell>
        </row>
        <row r="570">
          <cell r="V570" t="str">
            <v>RETAIL SALES</v>
          </cell>
          <cell r="W570" t="str">
            <v xml:space="preserve">  -UNITS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N570">
            <v>0</v>
          </cell>
        </row>
        <row r="571">
          <cell r="W571" t="str">
            <v xml:space="preserve">  -DSR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N571">
            <v>0</v>
          </cell>
        </row>
        <row r="572">
          <cell r="V572" t="str">
            <v>WHOLESALE</v>
          </cell>
          <cell r="W572" t="str">
            <v xml:space="preserve">  -UNITS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N572">
            <v>0</v>
          </cell>
        </row>
        <row r="573">
          <cell r="V573" t="str">
            <v>PRODUCTION</v>
          </cell>
          <cell r="W573" t="str">
            <v xml:space="preserve">  -UNITS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31</v>
          </cell>
          <cell r="AE573">
            <v>20</v>
          </cell>
          <cell r="AF573">
            <v>17</v>
          </cell>
          <cell r="AG573">
            <v>21</v>
          </cell>
          <cell r="AH573">
            <v>4</v>
          </cell>
          <cell r="AI573">
            <v>21</v>
          </cell>
          <cell r="AJ573">
            <v>21</v>
          </cell>
          <cell r="AK573">
            <v>13</v>
          </cell>
          <cell r="AL573">
            <v>148</v>
          </cell>
          <cell r="AN573">
            <v>11.700000000000001</v>
          </cell>
        </row>
        <row r="574">
          <cell r="W574" t="str">
            <v xml:space="preserve">  -JPD.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1.2916666666666667</v>
          </cell>
          <cell r="AE574">
            <v>0.86956521739130432</v>
          </cell>
          <cell r="AF574">
            <v>0.85</v>
          </cell>
          <cell r="AG574">
            <v>0.84</v>
          </cell>
          <cell r="AH574">
            <v>0.66666666666666663</v>
          </cell>
          <cell r="AI574">
            <v>0.91304347826086951</v>
          </cell>
          <cell r="AJ574">
            <v>0.875</v>
          </cell>
          <cell r="AK574">
            <v>0.8666666666666667</v>
          </cell>
          <cell r="AL574">
            <v>0.63247863247863245</v>
          </cell>
          <cell r="AN574">
            <v>0.78</v>
          </cell>
        </row>
        <row r="575">
          <cell r="V575" t="str">
            <v>COMPANY INVENTORY</v>
          </cell>
          <cell r="W575" t="str">
            <v xml:space="preserve">  -UNITS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31</v>
          </cell>
          <cell r="AE575">
            <v>51</v>
          </cell>
          <cell r="AF575">
            <v>68</v>
          </cell>
          <cell r="AG575">
            <v>89</v>
          </cell>
          <cell r="AH575">
            <v>93</v>
          </cell>
          <cell r="AI575">
            <v>114</v>
          </cell>
          <cell r="AJ575">
            <v>135</v>
          </cell>
          <cell r="AK575">
            <v>148</v>
          </cell>
          <cell r="AN575">
            <v>133.20000000000002</v>
          </cell>
        </row>
        <row r="576">
          <cell r="W576" t="str">
            <v xml:space="preserve">  -SUPPLY DAYS</v>
          </cell>
          <cell r="X576" t="str">
            <v xml:space="preserve"> 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24</v>
          </cell>
          <cell r="AE576">
            <v>58.65</v>
          </cell>
          <cell r="AF576">
            <v>80</v>
          </cell>
          <cell r="AG576">
            <v>105.95238095238096</v>
          </cell>
          <cell r="AH576">
            <v>139.5</v>
          </cell>
          <cell r="AI576">
            <v>124.85714285714286</v>
          </cell>
          <cell r="AJ576">
            <v>154.28571428571428</v>
          </cell>
          <cell r="AK576">
            <v>170.76923076923077</v>
          </cell>
          <cell r="AN576">
            <v>153.69230769230771</v>
          </cell>
        </row>
        <row r="577">
          <cell r="V577" t="str">
            <v>DEALER STOCK</v>
          </cell>
          <cell r="W577" t="str">
            <v xml:space="preserve">  -UNITS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N577">
            <v>0</v>
          </cell>
        </row>
        <row r="578">
          <cell r="W578" t="str">
            <v xml:space="preserve">  -SUPPLY DAYS</v>
          </cell>
          <cell r="X578" t="str">
            <v xml:space="preserve"> 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N578">
            <v>0</v>
          </cell>
        </row>
        <row r="579">
          <cell r="AN579">
            <v>0</v>
          </cell>
        </row>
        <row r="580">
          <cell r="V580" t="str">
            <v>TOTAL U-152</v>
          </cell>
          <cell r="AN580">
            <v>0</v>
          </cell>
        </row>
        <row r="581">
          <cell r="V581" t="str">
            <v>RETAIL SALES</v>
          </cell>
          <cell r="W581" t="str">
            <v xml:space="preserve">  -UNITS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N581">
            <v>0</v>
          </cell>
        </row>
        <row r="582">
          <cell r="W582" t="str">
            <v xml:space="preserve">  -DSR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N582">
            <v>0</v>
          </cell>
        </row>
        <row r="583">
          <cell r="V583" t="str">
            <v>WHOLESALE</v>
          </cell>
          <cell r="W583" t="str">
            <v xml:space="preserve">  -UNITS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N583">
            <v>0</v>
          </cell>
        </row>
        <row r="584">
          <cell r="V584" t="str">
            <v>PRODUCTION</v>
          </cell>
          <cell r="W584" t="str">
            <v xml:space="preserve">  -UNITS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287</v>
          </cell>
          <cell r="AE584">
            <v>198</v>
          </cell>
          <cell r="AF584">
            <v>169</v>
          </cell>
          <cell r="AG584">
            <v>215</v>
          </cell>
          <cell r="AH584">
            <v>40</v>
          </cell>
          <cell r="AI584">
            <v>209</v>
          </cell>
          <cell r="AJ584">
            <v>217</v>
          </cell>
          <cell r="AK584">
            <v>137</v>
          </cell>
          <cell r="AL584">
            <v>1472</v>
          </cell>
          <cell r="AN584">
            <v>123.3</v>
          </cell>
        </row>
        <row r="585">
          <cell r="W585" t="str">
            <v xml:space="preserve">  -JPD.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11.958333333333334</v>
          </cell>
          <cell r="AE585">
            <v>8.6086956521739122</v>
          </cell>
          <cell r="AF585">
            <v>8.4499999999999993</v>
          </cell>
          <cell r="AG585">
            <v>8.6</v>
          </cell>
          <cell r="AH585">
            <v>6.666666666666667</v>
          </cell>
          <cell r="AI585">
            <v>9.0869565217391308</v>
          </cell>
          <cell r="AJ585">
            <v>9.0416666666666661</v>
          </cell>
          <cell r="AK585">
            <v>9.1333333333333329</v>
          </cell>
          <cell r="AN585">
            <v>8.2200000000000006</v>
          </cell>
        </row>
        <row r="586">
          <cell r="V586" t="str">
            <v>COMPANY INVENTORY</v>
          </cell>
          <cell r="W586" t="str">
            <v xml:space="preserve">  -UNITS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287</v>
          </cell>
          <cell r="AE586">
            <v>485</v>
          </cell>
          <cell r="AF586">
            <v>654</v>
          </cell>
          <cell r="AG586">
            <v>869</v>
          </cell>
          <cell r="AH586">
            <v>909</v>
          </cell>
          <cell r="AI586">
            <v>1118</v>
          </cell>
          <cell r="AJ586">
            <v>1335</v>
          </cell>
          <cell r="AK586">
            <v>1472</v>
          </cell>
          <cell r="AN586">
            <v>1324.8</v>
          </cell>
        </row>
        <row r="587">
          <cell r="W587" t="str">
            <v xml:space="preserve">  -SUPPLY DAYS</v>
          </cell>
          <cell r="X587" t="str">
            <v xml:space="preserve"> 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24</v>
          </cell>
          <cell r="AE587">
            <v>56.338383838383841</v>
          </cell>
          <cell r="AF587">
            <v>77.396449704142015</v>
          </cell>
          <cell r="AG587">
            <v>101.04651162790698</v>
          </cell>
          <cell r="AH587">
            <v>136.35</v>
          </cell>
          <cell r="AI587">
            <v>123.03349282296651</v>
          </cell>
          <cell r="AJ587">
            <v>147.64976958525347</v>
          </cell>
          <cell r="AK587">
            <v>161.16788321167883</v>
          </cell>
          <cell r="AN587">
            <v>145.05109489051094</v>
          </cell>
        </row>
        <row r="588">
          <cell r="V588" t="str">
            <v>DEALER STOCK</v>
          </cell>
          <cell r="W588" t="str">
            <v xml:space="preserve">  -UNITS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N588">
            <v>0</v>
          </cell>
        </row>
        <row r="589">
          <cell r="W589" t="str">
            <v xml:space="preserve">  -SUPPLY DAYS</v>
          </cell>
          <cell r="X589" t="str">
            <v xml:space="preserve"> 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N589">
            <v>0</v>
          </cell>
        </row>
        <row r="590">
          <cell r="AN590">
            <v>0</v>
          </cell>
        </row>
        <row r="591">
          <cell r="V591" t="str">
            <v>MEMO : SEGMENT UTILITARIOS LARGOS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N591">
            <v>0</v>
          </cell>
        </row>
        <row r="592">
          <cell r="V592" t="str">
            <v>PARTICIPACION FORD</v>
          </cell>
          <cell r="Z592" t="e">
            <v>#DIV/0!</v>
          </cell>
          <cell r="AA592" t="e">
            <v>#DIV/0!</v>
          </cell>
          <cell r="AB592" t="e">
            <v>#DIV/0!</v>
          </cell>
          <cell r="AC592" t="e">
            <v>#DIV/0!</v>
          </cell>
          <cell r="AD592" t="e">
            <v>#DIV/0!</v>
          </cell>
          <cell r="AE592" t="e">
            <v>#DIV/0!</v>
          </cell>
          <cell r="AF592" t="e">
            <v>#DIV/0!</v>
          </cell>
          <cell r="AG592" t="e">
            <v>#DIV/0!</v>
          </cell>
          <cell r="AH592" t="e">
            <v>#DIV/0!</v>
          </cell>
          <cell r="AI592" t="e">
            <v>#DIV/0!</v>
          </cell>
          <cell r="AJ592" t="e">
            <v>#DIV/0!</v>
          </cell>
          <cell r="AK592" t="e">
            <v>#DIV/0!</v>
          </cell>
          <cell r="AL592" t="e">
            <v>#DIV/0!</v>
          </cell>
          <cell r="AN592" t="e">
            <v>#DIV/0!</v>
          </cell>
        </row>
        <row r="593">
          <cell r="AN593">
            <v>0</v>
          </cell>
        </row>
        <row r="594">
          <cell r="AN594">
            <v>0</v>
          </cell>
        </row>
        <row r="595">
          <cell r="AN595">
            <v>0</v>
          </cell>
        </row>
        <row r="596">
          <cell r="AN596">
            <v>0</v>
          </cell>
        </row>
        <row r="597">
          <cell r="AN597">
            <v>0</v>
          </cell>
        </row>
        <row r="598">
          <cell r="V598" t="str">
            <v>TRUCKS B.U</v>
          </cell>
          <cell r="AI598" t="str">
            <v xml:space="preserve"> </v>
          </cell>
          <cell r="AN598">
            <v>0</v>
          </cell>
        </row>
        <row r="599">
          <cell r="V599" t="str">
            <v>CATALOGO: EXPEDITION</v>
          </cell>
          <cell r="X599" t="str">
            <v>XP2</v>
          </cell>
          <cell r="AN599">
            <v>0</v>
          </cell>
        </row>
        <row r="600">
          <cell r="V600" t="str">
            <v>RETAIL SALES</v>
          </cell>
          <cell r="W600" t="str">
            <v xml:space="preserve">  -UNITS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N600">
            <v>0</v>
          </cell>
        </row>
        <row r="601">
          <cell r="W601" t="str">
            <v xml:space="preserve">  -DSR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N601">
            <v>0</v>
          </cell>
        </row>
        <row r="602">
          <cell r="V602" t="str">
            <v>WHOLESALE</v>
          </cell>
          <cell r="W602" t="str">
            <v xml:space="preserve">  -UNITS</v>
          </cell>
          <cell r="Z602">
            <v>11</v>
          </cell>
          <cell r="AA602">
            <v>8</v>
          </cell>
          <cell r="AB602">
            <v>8</v>
          </cell>
          <cell r="AC602">
            <v>8</v>
          </cell>
          <cell r="AD602">
            <v>10</v>
          </cell>
          <cell r="AE602">
            <v>9</v>
          </cell>
          <cell r="AF602">
            <v>9</v>
          </cell>
          <cell r="AG602">
            <v>9</v>
          </cell>
          <cell r="AH602">
            <v>9</v>
          </cell>
          <cell r="AI602">
            <v>11</v>
          </cell>
          <cell r="AJ602">
            <v>10</v>
          </cell>
          <cell r="AK602">
            <v>10</v>
          </cell>
          <cell r="AL602">
            <v>112</v>
          </cell>
          <cell r="AN602">
            <v>9</v>
          </cell>
        </row>
        <row r="603">
          <cell r="V603" t="str">
            <v>PRODUCTION</v>
          </cell>
          <cell r="W603" t="str">
            <v xml:space="preserve">  -UNITS</v>
          </cell>
          <cell r="Z603">
            <v>12</v>
          </cell>
          <cell r="AA603">
            <v>7</v>
          </cell>
          <cell r="AB603">
            <v>8</v>
          </cell>
          <cell r="AC603">
            <v>8</v>
          </cell>
          <cell r="AD603">
            <v>10</v>
          </cell>
          <cell r="AE603">
            <v>9</v>
          </cell>
          <cell r="AF603">
            <v>11</v>
          </cell>
          <cell r="AG603">
            <v>8</v>
          </cell>
          <cell r="AH603">
            <v>10</v>
          </cell>
          <cell r="AI603">
            <v>8</v>
          </cell>
          <cell r="AJ603">
            <v>12</v>
          </cell>
          <cell r="AK603">
            <v>11</v>
          </cell>
          <cell r="AL603">
            <v>114</v>
          </cell>
          <cell r="AN603">
            <v>9.9</v>
          </cell>
        </row>
        <row r="604">
          <cell r="W604" t="str">
            <v xml:space="preserve">  -JPD.</v>
          </cell>
          <cell r="Z604">
            <v>0.5714285714285714</v>
          </cell>
          <cell r="AA604">
            <v>0.3888888888888889</v>
          </cell>
          <cell r="AB604">
            <v>0.36363636363636365</v>
          </cell>
          <cell r="AC604">
            <v>0.61538461538461542</v>
          </cell>
          <cell r="AD604">
            <v>0.41666666666666669</v>
          </cell>
          <cell r="AE604">
            <v>0.39130434782608697</v>
          </cell>
          <cell r="AF604">
            <v>0.55000000000000004</v>
          </cell>
          <cell r="AG604">
            <v>0.32</v>
          </cell>
          <cell r="AH604">
            <v>1.6666666666666667</v>
          </cell>
          <cell r="AI604">
            <v>0.34782608695652173</v>
          </cell>
          <cell r="AJ604">
            <v>0.5</v>
          </cell>
          <cell r="AK604">
            <v>0.73333333333333328</v>
          </cell>
          <cell r="AN604">
            <v>0.65999999999999992</v>
          </cell>
        </row>
        <row r="605">
          <cell r="V605" t="str">
            <v>COMPANY INVENTORY</v>
          </cell>
          <cell r="W605" t="str">
            <v xml:space="preserve">  -UNITS</v>
          </cell>
          <cell r="Y605">
            <v>3</v>
          </cell>
          <cell r="Z605">
            <v>4</v>
          </cell>
          <cell r="AA605">
            <v>3</v>
          </cell>
          <cell r="AB605">
            <v>3</v>
          </cell>
          <cell r="AC605">
            <v>3</v>
          </cell>
          <cell r="AD605">
            <v>3</v>
          </cell>
          <cell r="AE605">
            <v>3</v>
          </cell>
          <cell r="AF605">
            <v>5</v>
          </cell>
          <cell r="AG605">
            <v>4</v>
          </cell>
          <cell r="AH605">
            <v>5</v>
          </cell>
          <cell r="AI605">
            <v>2</v>
          </cell>
          <cell r="AJ605">
            <v>4</v>
          </cell>
          <cell r="AK605">
            <v>5</v>
          </cell>
          <cell r="AN605">
            <v>4.5</v>
          </cell>
        </row>
        <row r="606">
          <cell r="W606" t="str">
            <v xml:space="preserve">  -SUPPLY DAYS</v>
          </cell>
          <cell r="X606" t="str">
            <v xml:space="preserve"> </v>
          </cell>
          <cell r="Z606">
            <v>7</v>
          </cell>
          <cell r="AA606">
            <v>7.7142857142857144</v>
          </cell>
          <cell r="AB606">
            <v>8.25</v>
          </cell>
          <cell r="AC606">
            <v>4.875</v>
          </cell>
          <cell r="AD606">
            <v>7.1999999999999993</v>
          </cell>
          <cell r="AE606">
            <v>7.6666666666666661</v>
          </cell>
          <cell r="AF606">
            <v>9.0909090909090899</v>
          </cell>
          <cell r="AG606">
            <v>12.5</v>
          </cell>
          <cell r="AH606">
            <v>3</v>
          </cell>
          <cell r="AI606">
            <v>5.75</v>
          </cell>
          <cell r="AJ606">
            <v>8</v>
          </cell>
          <cell r="AK606">
            <v>6.8181818181818183</v>
          </cell>
          <cell r="AN606">
            <v>6.1363636363636367</v>
          </cell>
        </row>
        <row r="607">
          <cell r="V607" t="str">
            <v>DEALER STOCK</v>
          </cell>
          <cell r="W607" t="str">
            <v xml:space="preserve">  -UNITS</v>
          </cell>
          <cell r="Y607">
            <v>8</v>
          </cell>
          <cell r="Z607">
            <v>19</v>
          </cell>
          <cell r="AA607">
            <v>27</v>
          </cell>
          <cell r="AB607">
            <v>35</v>
          </cell>
          <cell r="AC607">
            <v>43</v>
          </cell>
          <cell r="AD607">
            <v>53</v>
          </cell>
          <cell r="AE607">
            <v>62</v>
          </cell>
          <cell r="AF607">
            <v>71</v>
          </cell>
          <cell r="AG607">
            <v>80</v>
          </cell>
          <cell r="AH607">
            <v>89</v>
          </cell>
          <cell r="AI607">
            <v>100</v>
          </cell>
          <cell r="AJ607">
            <v>110</v>
          </cell>
          <cell r="AK607">
            <v>120</v>
          </cell>
          <cell r="AN607">
            <v>108</v>
          </cell>
        </row>
        <row r="608">
          <cell r="W608" t="str">
            <v xml:space="preserve">  -SUPPLY DAYS</v>
          </cell>
          <cell r="X608" t="str">
            <v xml:space="preserve"> 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N608">
            <v>0</v>
          </cell>
        </row>
        <row r="609">
          <cell r="AN609">
            <v>0</v>
          </cell>
        </row>
        <row r="610">
          <cell r="V610" t="str">
            <v>CATALOGO: WINDSTAR</v>
          </cell>
          <cell r="X610" t="str">
            <v>W6A</v>
          </cell>
          <cell r="AN610">
            <v>0</v>
          </cell>
        </row>
        <row r="611">
          <cell r="V611" t="str">
            <v>RETAIL SALES</v>
          </cell>
          <cell r="W611" t="str">
            <v xml:space="preserve">  -UNITS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N611">
            <v>0</v>
          </cell>
        </row>
        <row r="612">
          <cell r="W612" t="str">
            <v xml:space="preserve">  -DSR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N612">
            <v>0</v>
          </cell>
        </row>
        <row r="613">
          <cell r="V613" t="str">
            <v>WHOLESALE</v>
          </cell>
          <cell r="W613" t="str">
            <v xml:space="preserve">  -UNITS</v>
          </cell>
          <cell r="Z613">
            <v>21</v>
          </cell>
          <cell r="AA613">
            <v>15</v>
          </cell>
          <cell r="AB613">
            <v>14</v>
          </cell>
          <cell r="AC613">
            <v>12</v>
          </cell>
          <cell r="AD613">
            <v>15</v>
          </cell>
          <cell r="AE613">
            <v>15</v>
          </cell>
          <cell r="AF613">
            <v>15</v>
          </cell>
          <cell r="AG613">
            <v>15</v>
          </cell>
          <cell r="AH613">
            <v>17</v>
          </cell>
          <cell r="AI613">
            <v>18</v>
          </cell>
          <cell r="AJ613">
            <v>17</v>
          </cell>
          <cell r="AK613">
            <v>16</v>
          </cell>
          <cell r="AL613">
            <v>190</v>
          </cell>
          <cell r="AN613">
            <v>14.4</v>
          </cell>
        </row>
        <row r="614">
          <cell r="V614" t="str">
            <v>PRODUCTION</v>
          </cell>
          <cell r="W614" t="str">
            <v xml:space="preserve">  -UNITS</v>
          </cell>
          <cell r="Z614">
            <v>22</v>
          </cell>
          <cell r="AA614">
            <v>15</v>
          </cell>
          <cell r="AB614">
            <v>14</v>
          </cell>
          <cell r="AC614">
            <v>12</v>
          </cell>
          <cell r="AD614">
            <v>15</v>
          </cell>
          <cell r="AE614">
            <v>15</v>
          </cell>
          <cell r="AF614">
            <v>15</v>
          </cell>
          <cell r="AG614">
            <v>15</v>
          </cell>
          <cell r="AH614">
            <v>17</v>
          </cell>
          <cell r="AI614">
            <v>18</v>
          </cell>
          <cell r="AJ614">
            <v>17</v>
          </cell>
          <cell r="AK614">
            <v>18</v>
          </cell>
          <cell r="AL614">
            <v>193</v>
          </cell>
          <cell r="AN614">
            <v>16.2</v>
          </cell>
        </row>
        <row r="615">
          <cell r="W615" t="str">
            <v xml:space="preserve">  -JPD.</v>
          </cell>
          <cell r="Z615">
            <v>1.0476190476190477</v>
          </cell>
          <cell r="AA615">
            <v>0.83333333333333337</v>
          </cell>
          <cell r="AB615">
            <v>0.63636363636363635</v>
          </cell>
          <cell r="AC615">
            <v>0.92307692307692313</v>
          </cell>
          <cell r="AD615">
            <v>0.625</v>
          </cell>
          <cell r="AE615">
            <v>0.65217391304347827</v>
          </cell>
          <cell r="AF615">
            <v>0.75</v>
          </cell>
          <cell r="AG615">
            <v>0.6</v>
          </cell>
          <cell r="AH615">
            <v>2.8333333333333335</v>
          </cell>
          <cell r="AI615">
            <v>0.78260869565217395</v>
          </cell>
          <cell r="AJ615">
            <v>0.70833333333333337</v>
          </cell>
          <cell r="AK615">
            <v>1.2</v>
          </cell>
          <cell r="AN615">
            <v>1.08</v>
          </cell>
        </row>
        <row r="616">
          <cell r="V616" t="str">
            <v>COMPANY INVENTORY</v>
          </cell>
          <cell r="W616" t="str">
            <v xml:space="preserve">  -UNITS</v>
          </cell>
          <cell r="Y616">
            <v>11</v>
          </cell>
          <cell r="Z616">
            <v>12</v>
          </cell>
          <cell r="AA616">
            <v>12</v>
          </cell>
          <cell r="AB616">
            <v>12</v>
          </cell>
          <cell r="AC616">
            <v>12</v>
          </cell>
          <cell r="AD616">
            <v>12</v>
          </cell>
          <cell r="AE616">
            <v>12</v>
          </cell>
          <cell r="AF616">
            <v>12</v>
          </cell>
          <cell r="AG616">
            <v>12</v>
          </cell>
          <cell r="AH616">
            <v>12</v>
          </cell>
          <cell r="AI616">
            <v>12</v>
          </cell>
          <cell r="AJ616">
            <v>12</v>
          </cell>
          <cell r="AK616">
            <v>14</v>
          </cell>
          <cell r="AN616">
            <v>12.6</v>
          </cell>
        </row>
        <row r="617">
          <cell r="W617" t="str">
            <v xml:space="preserve">  -SUPPLY DAYS</v>
          </cell>
          <cell r="X617" t="str">
            <v xml:space="preserve"> </v>
          </cell>
          <cell r="Z617">
            <v>11.454545454545453</v>
          </cell>
          <cell r="AA617">
            <v>14.399999999999999</v>
          </cell>
          <cell r="AB617">
            <v>18.857142857142858</v>
          </cell>
          <cell r="AC617">
            <v>13</v>
          </cell>
          <cell r="AD617">
            <v>19.2</v>
          </cell>
          <cell r="AE617">
            <v>18.399999999999999</v>
          </cell>
          <cell r="AF617">
            <v>16</v>
          </cell>
          <cell r="AG617">
            <v>20</v>
          </cell>
          <cell r="AH617">
            <v>4.2352941176470589</v>
          </cell>
          <cell r="AI617">
            <v>15.333333333333332</v>
          </cell>
          <cell r="AJ617">
            <v>16.941176470588236</v>
          </cell>
          <cell r="AK617">
            <v>11.666666666666668</v>
          </cell>
          <cell r="AN617">
            <v>10.500000000000002</v>
          </cell>
        </row>
        <row r="618">
          <cell r="V618" t="str">
            <v>DEALER STOCK</v>
          </cell>
          <cell r="W618" t="str">
            <v xml:space="preserve">  -UNITS</v>
          </cell>
          <cell r="Y618">
            <v>7</v>
          </cell>
          <cell r="Z618">
            <v>28</v>
          </cell>
          <cell r="AA618">
            <v>43</v>
          </cell>
          <cell r="AB618">
            <v>57</v>
          </cell>
          <cell r="AC618">
            <v>69</v>
          </cell>
          <cell r="AD618">
            <v>84</v>
          </cell>
          <cell r="AE618">
            <v>99</v>
          </cell>
          <cell r="AF618">
            <v>114</v>
          </cell>
          <cell r="AG618">
            <v>129</v>
          </cell>
          <cell r="AH618">
            <v>146</v>
          </cell>
          <cell r="AI618">
            <v>164</v>
          </cell>
          <cell r="AJ618">
            <v>181</v>
          </cell>
          <cell r="AK618">
            <v>197</v>
          </cell>
          <cell r="AN618">
            <v>177.3</v>
          </cell>
        </row>
        <row r="619">
          <cell r="W619" t="str">
            <v xml:space="preserve">  -SUPPLY DAYS</v>
          </cell>
          <cell r="X619" t="str">
            <v xml:space="preserve"> 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N619">
            <v>0</v>
          </cell>
        </row>
        <row r="620">
          <cell r="AN620">
            <v>0</v>
          </cell>
        </row>
        <row r="621">
          <cell r="V621" t="str">
            <v>CATALOGO:  CARGO</v>
          </cell>
          <cell r="X621" t="str">
            <v>IM4</v>
          </cell>
          <cell r="AN621">
            <v>0</v>
          </cell>
        </row>
        <row r="622">
          <cell r="V622" t="str">
            <v>RETAIL SALES</v>
          </cell>
          <cell r="W622" t="str">
            <v xml:space="preserve">  -UNITS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N622">
            <v>0</v>
          </cell>
        </row>
        <row r="623">
          <cell r="W623" t="str">
            <v xml:space="preserve">  -DSR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N623">
            <v>0</v>
          </cell>
        </row>
        <row r="624">
          <cell r="V624" t="str">
            <v>WHOLESALE</v>
          </cell>
          <cell r="W624" t="str">
            <v xml:space="preserve">  -UNITS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75</v>
          </cell>
          <cell r="AG624">
            <v>43</v>
          </cell>
          <cell r="AH624">
            <v>43</v>
          </cell>
          <cell r="AI624">
            <v>46</v>
          </cell>
          <cell r="AJ624">
            <v>50</v>
          </cell>
          <cell r="AK624">
            <v>44</v>
          </cell>
          <cell r="AL624">
            <v>301</v>
          </cell>
          <cell r="AN624">
            <v>39.6</v>
          </cell>
        </row>
        <row r="625">
          <cell r="V625" t="str">
            <v>PRODUCTION</v>
          </cell>
          <cell r="W625" t="str">
            <v xml:space="preserve">  -UNITS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82</v>
          </cell>
          <cell r="AG625">
            <v>40</v>
          </cell>
          <cell r="AH625">
            <v>44</v>
          </cell>
          <cell r="AI625">
            <v>46</v>
          </cell>
          <cell r="AJ625">
            <v>50</v>
          </cell>
          <cell r="AK625">
            <v>46</v>
          </cell>
          <cell r="AL625">
            <v>308</v>
          </cell>
          <cell r="AN625">
            <v>41.4</v>
          </cell>
        </row>
        <row r="626">
          <cell r="W626" t="str">
            <v xml:space="preserve">  -JPD.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  <cell r="AF626">
            <v>4.0999999999999996</v>
          </cell>
          <cell r="AG626">
            <v>1.6</v>
          </cell>
          <cell r="AH626">
            <v>7.333333333333333</v>
          </cell>
          <cell r="AI626">
            <v>2</v>
          </cell>
          <cell r="AJ626">
            <v>2.0833333333333335</v>
          </cell>
          <cell r="AK626">
            <v>3.0666666666666669</v>
          </cell>
          <cell r="AN626">
            <v>2.7600000000000002</v>
          </cell>
        </row>
        <row r="627">
          <cell r="V627" t="str">
            <v>COMPANY INVENTORY</v>
          </cell>
          <cell r="W627" t="str">
            <v xml:space="preserve">  -UNITS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0</v>
          </cell>
          <cell r="AF627">
            <v>7</v>
          </cell>
          <cell r="AG627">
            <v>4</v>
          </cell>
          <cell r="AH627">
            <v>5</v>
          </cell>
          <cell r="AI627">
            <v>5</v>
          </cell>
          <cell r="AJ627">
            <v>5</v>
          </cell>
          <cell r="AK627">
            <v>7</v>
          </cell>
          <cell r="AN627">
            <v>6.3</v>
          </cell>
        </row>
        <row r="628">
          <cell r="W628" t="str">
            <v xml:space="preserve">  -SUPPLY DAYS</v>
          </cell>
          <cell r="X628" t="str">
            <v xml:space="preserve"> 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1.7073170731707319</v>
          </cell>
          <cell r="AG628">
            <v>2.5</v>
          </cell>
          <cell r="AH628">
            <v>0.68181818181818188</v>
          </cell>
          <cell r="AI628">
            <v>2.5</v>
          </cell>
          <cell r="AJ628">
            <v>2.4</v>
          </cell>
          <cell r="AK628">
            <v>2.2826086956521738</v>
          </cell>
          <cell r="AN628">
            <v>2.0543478260869565</v>
          </cell>
        </row>
        <row r="629">
          <cell r="V629" t="str">
            <v>DEALER STOCK</v>
          </cell>
          <cell r="W629" t="str">
            <v xml:space="preserve">  -UNITS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75</v>
          </cell>
          <cell r="AG629">
            <v>118</v>
          </cell>
          <cell r="AH629">
            <v>161</v>
          </cell>
          <cell r="AI629">
            <v>207</v>
          </cell>
          <cell r="AJ629">
            <v>257</v>
          </cell>
          <cell r="AK629">
            <v>301</v>
          </cell>
          <cell r="AN629">
            <v>270.90000000000003</v>
          </cell>
        </row>
        <row r="630">
          <cell r="W630" t="str">
            <v xml:space="preserve">  -SUPPLY DAYS</v>
          </cell>
          <cell r="X630" t="str">
            <v xml:space="preserve"> 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N630">
            <v>0</v>
          </cell>
        </row>
        <row r="631">
          <cell r="AN631">
            <v>0</v>
          </cell>
        </row>
        <row r="632">
          <cell r="V632" t="str">
            <v>TOTAL TRUCKS B.U</v>
          </cell>
          <cell r="AN632">
            <v>0</v>
          </cell>
        </row>
        <row r="633">
          <cell r="V633" t="str">
            <v>RETAIL SALES</v>
          </cell>
          <cell r="W633" t="str">
            <v xml:space="preserve">  -UNITS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N633">
            <v>0</v>
          </cell>
        </row>
        <row r="634">
          <cell r="W634" t="str">
            <v xml:space="preserve">  -DSR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N634">
            <v>0</v>
          </cell>
        </row>
        <row r="635">
          <cell r="V635" t="str">
            <v>WHOLESALE</v>
          </cell>
          <cell r="W635" t="str">
            <v xml:space="preserve">  -UNITS</v>
          </cell>
          <cell r="Z635">
            <v>32</v>
          </cell>
          <cell r="AA635">
            <v>23</v>
          </cell>
          <cell r="AB635">
            <v>22</v>
          </cell>
          <cell r="AC635">
            <v>20</v>
          </cell>
          <cell r="AD635">
            <v>25</v>
          </cell>
          <cell r="AE635">
            <v>24</v>
          </cell>
          <cell r="AF635">
            <v>99</v>
          </cell>
          <cell r="AG635">
            <v>67</v>
          </cell>
          <cell r="AH635">
            <v>69</v>
          </cell>
          <cell r="AI635">
            <v>75</v>
          </cell>
          <cell r="AJ635">
            <v>77</v>
          </cell>
          <cell r="AK635">
            <v>70</v>
          </cell>
          <cell r="AL635">
            <v>603</v>
          </cell>
          <cell r="AN635">
            <v>63</v>
          </cell>
        </row>
        <row r="636">
          <cell r="V636" t="str">
            <v>PRODUCTION</v>
          </cell>
          <cell r="W636" t="str">
            <v xml:space="preserve">  -UNITS</v>
          </cell>
          <cell r="Z636">
            <v>34</v>
          </cell>
          <cell r="AA636">
            <v>22</v>
          </cell>
          <cell r="AB636">
            <v>22</v>
          </cell>
          <cell r="AC636">
            <v>20</v>
          </cell>
          <cell r="AD636">
            <v>25</v>
          </cell>
          <cell r="AE636">
            <v>24</v>
          </cell>
          <cell r="AF636">
            <v>108</v>
          </cell>
          <cell r="AG636">
            <v>63</v>
          </cell>
          <cell r="AH636">
            <v>71</v>
          </cell>
          <cell r="AI636">
            <v>72</v>
          </cell>
          <cell r="AJ636">
            <v>79</v>
          </cell>
          <cell r="AK636">
            <v>75</v>
          </cell>
          <cell r="AL636">
            <v>615</v>
          </cell>
          <cell r="AN636">
            <v>67.5</v>
          </cell>
        </row>
        <row r="637">
          <cell r="W637" t="str">
            <v xml:space="preserve">  -JPD.</v>
          </cell>
          <cell r="Z637">
            <v>1.6190476190476191</v>
          </cell>
          <cell r="AA637">
            <v>1.2222222222222223</v>
          </cell>
          <cell r="AB637">
            <v>1</v>
          </cell>
          <cell r="AC637">
            <v>1.5384615384615385</v>
          </cell>
          <cell r="AD637">
            <v>1.0416666666666667</v>
          </cell>
          <cell r="AE637">
            <v>1.0434782608695652</v>
          </cell>
          <cell r="AF637">
            <v>5.4</v>
          </cell>
          <cell r="AG637">
            <v>2.52</v>
          </cell>
          <cell r="AH637">
            <v>11.833333333333334</v>
          </cell>
          <cell r="AI637">
            <v>3.1304347826086958</v>
          </cell>
          <cell r="AJ637">
            <v>3.2916666666666665</v>
          </cell>
          <cell r="AK637">
            <v>5</v>
          </cell>
          <cell r="AN637">
            <v>4.5</v>
          </cell>
        </row>
        <row r="638">
          <cell r="V638" t="str">
            <v>COMPANY INVENTORY</v>
          </cell>
          <cell r="W638" t="str">
            <v xml:space="preserve">  -UNITS</v>
          </cell>
          <cell r="Y638">
            <v>14</v>
          </cell>
          <cell r="Z638">
            <v>16</v>
          </cell>
          <cell r="AA638">
            <v>15</v>
          </cell>
          <cell r="AB638">
            <v>15</v>
          </cell>
          <cell r="AC638">
            <v>15</v>
          </cell>
          <cell r="AD638">
            <v>15</v>
          </cell>
          <cell r="AE638">
            <v>15</v>
          </cell>
          <cell r="AF638">
            <v>24</v>
          </cell>
          <cell r="AG638">
            <v>20</v>
          </cell>
          <cell r="AH638">
            <v>22</v>
          </cell>
          <cell r="AI638">
            <v>19</v>
          </cell>
          <cell r="AJ638">
            <v>21</v>
          </cell>
          <cell r="AK638">
            <v>26</v>
          </cell>
          <cell r="AN638">
            <v>23.400000000000002</v>
          </cell>
        </row>
        <row r="639">
          <cell r="W639" t="str">
            <v xml:space="preserve">  -SUPPLY DAYS</v>
          </cell>
          <cell r="X639" t="str">
            <v xml:space="preserve"> </v>
          </cell>
          <cell r="Z639">
            <v>9.882352941176471</v>
          </cell>
          <cell r="AA639">
            <v>12.272727272727272</v>
          </cell>
          <cell r="AB639">
            <v>15</v>
          </cell>
          <cell r="AC639">
            <v>9.75</v>
          </cell>
          <cell r="AD639">
            <v>14.399999999999999</v>
          </cell>
          <cell r="AE639">
            <v>14.375</v>
          </cell>
          <cell r="AF639">
            <v>4.4444444444444438</v>
          </cell>
          <cell r="AG639">
            <v>7.9365079365079367</v>
          </cell>
          <cell r="AH639">
            <v>1.8591549295774648</v>
          </cell>
          <cell r="AI639">
            <v>6.0694444444444438</v>
          </cell>
          <cell r="AJ639">
            <v>6.3797468354430382</v>
          </cell>
          <cell r="AK639">
            <v>5.2</v>
          </cell>
          <cell r="AN639">
            <v>4.6800000000000006</v>
          </cell>
        </row>
        <row r="640">
          <cell r="V640" t="str">
            <v>DEALER STOCK</v>
          </cell>
          <cell r="W640" t="str">
            <v xml:space="preserve">  -UNITS</v>
          </cell>
          <cell r="Y640">
            <v>15</v>
          </cell>
          <cell r="Z640">
            <v>47</v>
          </cell>
          <cell r="AA640">
            <v>70</v>
          </cell>
          <cell r="AB640">
            <v>92</v>
          </cell>
          <cell r="AC640">
            <v>112</v>
          </cell>
          <cell r="AD640">
            <v>137</v>
          </cell>
          <cell r="AE640">
            <v>161</v>
          </cell>
          <cell r="AF640">
            <v>260</v>
          </cell>
          <cell r="AG640">
            <v>327</v>
          </cell>
          <cell r="AH640">
            <v>396</v>
          </cell>
          <cell r="AI640">
            <v>471</v>
          </cell>
          <cell r="AJ640">
            <v>548</v>
          </cell>
          <cell r="AK640">
            <v>618</v>
          </cell>
          <cell r="AN640">
            <v>556.20000000000005</v>
          </cell>
        </row>
        <row r="641">
          <cell r="W641" t="str">
            <v xml:space="preserve">  -SUPPLY DAYS</v>
          </cell>
          <cell r="X641" t="str">
            <v xml:space="preserve"> 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N641">
            <v>0</v>
          </cell>
        </row>
        <row r="642">
          <cell r="AN642">
            <v>0</v>
          </cell>
        </row>
      </sheetData>
      <sheetData sheetId="17" refreshError="1"/>
      <sheetData sheetId="18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Main"/>
      <sheetName val="Current OB Tariff"/>
      <sheetName val="Unit Costs"/>
      <sheetName val="Shipment costs"/>
      <sheetName val="Zones"/>
      <sheetName val="Competitors"/>
      <sheetName val="New OB Tariff"/>
      <sheetName val="Proposed IB Tariff"/>
      <sheetName val="Jumbo"/>
      <sheetName val="Revenue Impact Details"/>
      <sheetName val="New card vs old"/>
      <sheetName val="Full Tariff OB Shipments"/>
      <sheetName val="Full Tariff IB Shipments"/>
      <sheetName val="Matrix"/>
      <sheetName val="Inbound ISRs"/>
      <sheetName val="OB Zone List"/>
      <sheetName val="Emb. Consolidado_DIA"/>
      <sheetName val="Resumo_Mês"/>
      <sheetName val="#REF"/>
      <sheetName val="Base de Caminhões II"/>
      <sheetName val="Análise de Sensibilidade"/>
      <sheetName val="Fevereiro"/>
      <sheetName val="Plan2"/>
      <sheetName val="Resumo Parcelas"/>
      <sheetName val="CFCV"/>
      <sheetName val="Formação de Preços"/>
      <sheetName val="Gerencial"/>
      <sheetName val="Finame"/>
      <sheetName val="Agregados"/>
      <sheetName val="Prop-24P-12H"/>
      <sheetName val="HK TRM Oct 2001"/>
      <sheetName val="Feriados"/>
      <sheetName val="Prop-28P-12H"/>
      <sheetName val="JAN00"/>
      <sheetName val="RESUMO TARIFAS"/>
      <sheetName val="CALC COMISSAO VENDAS - VARIAVEL"/>
      <sheetName val="Finame CM"/>
      <sheetName val="Assumptions"/>
      <sheetName val="Fluxo de Caixa"/>
      <sheetName val="PARÂMETROS"/>
      <sheetName val="Análise de Impacto"/>
      <sheetName val="Despesas"/>
      <sheetName val="Motoristas"/>
      <sheetName val="Dados Gerais"/>
      <sheetName val="Perfil VPL"/>
      <sheetName val="Plan1"/>
      <sheetName val="Produtividade"/>
      <sheetName val="Análise de Fluxo de Caixa"/>
      <sheetName val="Tela Principal"/>
      <sheetName val="Planilha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Link"/>
      <sheetName val="Dados"/>
      <sheetName val="Valores 1"/>
      <sheetName val="Lists"/>
      <sheetName val="Plan2"/>
      <sheetName val="OPE-D.Guanhães"/>
      <sheetName val="Valores_1"/>
      <sheetName val="OPE-D_Guanhães"/>
      <sheetName val="Plano Mestre"/>
      <sheetName val="#REF"/>
      <sheetName val="estgg"/>
      <sheetName val="DIF FAT FEV 01"/>
      <sheetName val="nao inventory bar chart"/>
      <sheetName val="Investimentos e Housing-Cav. RJ"/>
      <sheetName val="index"/>
      <sheetName val="Link Salto Pilão"/>
      <sheetName val="Sell Out Canal"/>
      <sheetName val="Positivacao"/>
      <sheetName val="formacao com encargos motorista"/>
      <sheetName val="BP FRE 43 MM"/>
      <sheetName val="Sell Out com sell in"/>
      <sheetName val="Mix Embalagem"/>
      <sheetName val="Positivacao Canal"/>
      <sheetName val="PREÇO FRE 43 MM"/>
      <sheetName val="2006"/>
      <sheetName val="Sell Out"/>
      <sheetName val="gemin"/>
      <sheetName val="Distances"/>
    </sheetNames>
    <sheetDataSet>
      <sheetData sheetId="0">
        <row r="2">
          <cell r="C2" t="str">
            <v>Series</v>
          </cell>
          <cell r="D2" t="str">
            <v>Series</v>
          </cell>
        </row>
        <row r="3">
          <cell r="A3" t="str">
            <v>Contratual</v>
          </cell>
          <cell r="C3">
            <v>0.4763</v>
          </cell>
          <cell r="D3">
            <v>0.52370000000000005</v>
          </cell>
        </row>
        <row r="4">
          <cell r="A4" t="str">
            <v>Reprog. Orçam.</v>
          </cell>
          <cell r="C4">
            <v>0.55742957456172493</v>
          </cell>
          <cell r="D4">
            <v>0.44257042543827507</v>
          </cell>
        </row>
        <row r="5">
          <cell r="A5" t="str">
            <v>Real</v>
          </cell>
          <cell r="C5">
            <v>0.51600000000000001</v>
          </cell>
          <cell r="D5">
            <v>0.48399999999999999</v>
          </cell>
        </row>
        <row r="12">
          <cell r="B12" t="str">
            <v>Contratual</v>
          </cell>
          <cell r="C12" t="str">
            <v>Real</v>
          </cell>
        </row>
        <row r="13">
          <cell r="B13">
            <v>188.396764913211</v>
          </cell>
          <cell r="C13">
            <v>188.396764913211</v>
          </cell>
        </row>
        <row r="14">
          <cell r="A14" t="str">
            <v>Projeção</v>
          </cell>
          <cell r="B14">
            <v>98.663385785048604</v>
          </cell>
          <cell r="C14">
            <v>92.990767277740204</v>
          </cell>
        </row>
        <row r="15">
          <cell r="A15" t="str">
            <v>Acumulado até a data</v>
          </cell>
          <cell r="B15">
            <v>89.733379128162397</v>
          </cell>
          <cell r="C15">
            <v>95.405997635470797</v>
          </cell>
        </row>
        <row r="20">
          <cell r="B20" t="str">
            <v>Contratual</v>
          </cell>
          <cell r="C20" t="str">
            <v>Real</v>
          </cell>
        </row>
        <row r="21">
          <cell r="B21">
            <v>0</v>
          </cell>
          <cell r="C21">
            <v>36.671778419999995</v>
          </cell>
        </row>
        <row r="22">
          <cell r="A22" t="str">
            <v>Projeção</v>
          </cell>
          <cell r="B22">
            <v>0</v>
          </cell>
          <cell r="C22">
            <v>21.917291229999993</v>
          </cell>
        </row>
        <row r="23">
          <cell r="A23" t="str">
            <v>Acumulado até a data</v>
          </cell>
          <cell r="B23">
            <v>0</v>
          </cell>
          <cell r="C23">
            <v>14.754487190000003</v>
          </cell>
        </row>
        <row r="27">
          <cell r="B27" t="str">
            <v>Faturas Atrasadas</v>
          </cell>
          <cell r="C27" t="str">
            <v>Faturas
a
Vencer</v>
          </cell>
          <cell r="D27" t="str">
            <v>Serviços
Exec. Ñ
Medidos</v>
          </cell>
          <cell r="E27" t="str">
            <v>Serviços
Med. Ñ
Faturados</v>
          </cell>
          <cell r="F27" t="str">
            <v>Adianta-
mentos</v>
          </cell>
          <cell r="G27" t="str">
            <v>Posição
de
Crédito</v>
          </cell>
        </row>
        <row r="29">
          <cell r="A29" t="str">
            <v>Até 30 dias</v>
          </cell>
          <cell r="C29">
            <v>-13.013610628967099</v>
          </cell>
          <cell r="D29">
            <v>0</v>
          </cell>
          <cell r="E29">
            <v>0</v>
          </cell>
          <cell r="F29">
            <v>0</v>
          </cell>
          <cell r="G29" t="str">
            <v>e</v>
          </cell>
        </row>
        <row r="30">
          <cell r="A30" t="str">
            <v>De 30 a 90 dias</v>
          </cell>
          <cell r="B30">
            <v>0</v>
          </cell>
        </row>
        <row r="31">
          <cell r="A31" t="str">
            <v>Mais de 90 dias</v>
          </cell>
        </row>
        <row r="32">
          <cell r="A32" t="str">
            <v>Via Recibo</v>
          </cell>
        </row>
        <row r="33">
          <cell r="A33" t="str">
            <v>Via Fatura</v>
          </cell>
        </row>
        <row r="38">
          <cell r="C38" t="str">
            <v>Apresentado</v>
          </cell>
          <cell r="D38" t="str">
            <v>Label</v>
          </cell>
        </row>
        <row r="40">
          <cell r="A40" t="str">
            <v>Reprovado</v>
          </cell>
          <cell r="C40">
            <v>0</v>
          </cell>
        </row>
        <row r="41">
          <cell r="A41" t="str">
            <v>Não esperado</v>
          </cell>
          <cell r="C41">
            <v>1.5452216287262768</v>
          </cell>
        </row>
        <row r="42">
          <cell r="A42" t="str">
            <v>Esperado</v>
          </cell>
          <cell r="C42">
            <v>1.3445187631389617</v>
          </cell>
        </row>
        <row r="43">
          <cell r="A43" t="str">
            <v>Aprovado</v>
          </cell>
          <cell r="C43">
            <v>0.15</v>
          </cell>
        </row>
        <row r="44">
          <cell r="A44" t="str">
            <v>LB</v>
          </cell>
          <cell r="B44">
            <v>0.71517630642431274</v>
          </cell>
        </row>
        <row r="45">
          <cell r="A45" t="str">
            <v>Custo</v>
          </cell>
          <cell r="B45">
            <v>2.1745640854409256</v>
          </cell>
        </row>
        <row r="47">
          <cell r="A47" t="str">
            <v>Claims</v>
          </cell>
          <cell r="B47">
            <v>1</v>
          </cell>
        </row>
        <row r="48">
          <cell r="A48" t="str">
            <v>Alteração
de Escopo</v>
          </cell>
          <cell r="B48">
            <v>0</v>
          </cell>
        </row>
        <row r="51">
          <cell r="B51" t="str">
            <v>Taxa de
Freqüência
c afastam.</v>
          </cell>
        </row>
        <row r="52">
          <cell r="B52">
            <v>1.1000000000000001</v>
          </cell>
        </row>
        <row r="53">
          <cell r="A53" t="str">
            <v>Series</v>
          </cell>
          <cell r="B53">
            <v>0</v>
          </cell>
        </row>
        <row r="54">
          <cell r="A54" t="str">
            <v>Atual</v>
          </cell>
          <cell r="B54">
            <v>2</v>
          </cell>
        </row>
        <row r="56">
          <cell r="B56" t="str">
            <v>Taxa de
Gravidade</v>
          </cell>
        </row>
        <row r="57">
          <cell r="B57">
            <v>300</v>
          </cell>
        </row>
        <row r="58">
          <cell r="A58" t="str">
            <v>Series</v>
          </cell>
          <cell r="B58">
            <v>179</v>
          </cell>
        </row>
        <row r="59">
          <cell r="A59" t="str">
            <v>Atual</v>
          </cell>
          <cell r="B59">
            <v>121</v>
          </cell>
        </row>
        <row r="61">
          <cell r="B61" t="str">
            <v>Avaliação
Ambiental</v>
          </cell>
        </row>
        <row r="62">
          <cell r="B62">
            <v>8.6</v>
          </cell>
        </row>
        <row r="63">
          <cell r="A63" t="str">
            <v>Series</v>
          </cell>
          <cell r="B63">
            <v>-0.41999999999999993</v>
          </cell>
        </row>
        <row r="64">
          <cell r="A64" t="str">
            <v>Atual</v>
          </cell>
          <cell r="B64">
            <v>9.02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entrada"/>
      <sheetName val="aux"/>
      <sheetName val="graficos"/>
      <sheetName val="graficos (2)"/>
      <sheetName val="Remoção de Solo Mole BR-153"/>
      <sheetName val="$Conserva BR-116 RJ"/>
      <sheetName val="$Conserva BR-116 SP"/>
      <sheetName val="$Conserva BR-101 RJ"/>
      <sheetName val="$Conserva BR-101 SP"/>
      <sheetName val="Assum"/>
      <sheetName val="CARACT PAV EXISTENTE"/>
      <sheetName val="INIDICADORES TÉCNICOS"/>
      <sheetName val="INDICADORES ADM_FIN ok"/>
      <sheetName val="DADOS"/>
      <sheetName val="p a t o 99 b"/>
    </sheetNames>
    <sheetDataSet>
      <sheetData sheetId="0" refreshError="1"/>
      <sheetData sheetId="1" refreshError="1">
        <row r="6">
          <cell r="B6">
            <v>32.307692307692307</v>
          </cell>
          <cell r="C6">
            <v>28.846153846153843</v>
          </cell>
          <cell r="D6">
            <v>14.615384615384617</v>
          </cell>
          <cell r="E6">
            <v>6.9230769230769234</v>
          </cell>
          <cell r="F6">
            <v>17.307692307692307</v>
          </cell>
          <cell r="I6">
            <v>1.68</v>
          </cell>
          <cell r="J6">
            <v>1.5</v>
          </cell>
          <cell r="K6">
            <v>0.76</v>
          </cell>
          <cell r="L6">
            <v>0.36</v>
          </cell>
          <cell r="M6">
            <v>0.9</v>
          </cell>
        </row>
        <row r="7">
          <cell r="B7" t="str">
            <v>0 - 10</v>
          </cell>
          <cell r="C7" t="str">
            <v>10 - 20</v>
          </cell>
          <cell r="D7" t="str">
            <v>20 - 40</v>
          </cell>
          <cell r="E7" t="str">
            <v>40 - 60</v>
          </cell>
          <cell r="F7" t="str">
            <v>&gt; 60</v>
          </cell>
        </row>
        <row r="8">
          <cell r="B8">
            <v>97.307692307692307</v>
          </cell>
          <cell r="C8">
            <v>2.6923076923076925</v>
          </cell>
          <cell r="D8">
            <v>0</v>
          </cell>
          <cell r="E8">
            <v>0</v>
          </cell>
          <cell r="F8">
            <v>0</v>
          </cell>
          <cell r="I8">
            <v>5.0600000000000005</v>
          </cell>
          <cell r="J8">
            <v>0.14000000000000001</v>
          </cell>
          <cell r="K8">
            <v>0</v>
          </cell>
          <cell r="L8">
            <v>0</v>
          </cell>
          <cell r="M8">
            <v>0</v>
          </cell>
        </row>
        <row r="9">
          <cell r="B9" t="str">
            <v>0 -  10</v>
          </cell>
          <cell r="C9" t="str">
            <v>10 - 20</v>
          </cell>
          <cell r="D9" t="str">
            <v>20 - 40</v>
          </cell>
          <cell r="E9" t="str">
            <v>40 - 60</v>
          </cell>
          <cell r="F9" t="str">
            <v>&gt; 60</v>
          </cell>
        </row>
        <row r="10">
          <cell r="B10">
            <v>29.615384615384617</v>
          </cell>
          <cell r="C10">
            <v>31.538461538461537</v>
          </cell>
          <cell r="D10">
            <v>14.615384615384617</v>
          </cell>
          <cell r="E10">
            <v>6.9230769230769234</v>
          </cell>
          <cell r="F10">
            <v>17.307692307692307</v>
          </cell>
          <cell r="I10">
            <v>1.54</v>
          </cell>
          <cell r="J10">
            <v>1.6400000000000001</v>
          </cell>
          <cell r="K10">
            <v>0.76</v>
          </cell>
          <cell r="L10">
            <v>0.36</v>
          </cell>
          <cell r="M10">
            <v>0.9</v>
          </cell>
        </row>
        <row r="11">
          <cell r="B11" t="str">
            <v>0 - 10</v>
          </cell>
          <cell r="C11" t="str">
            <v>10 - 20</v>
          </cell>
          <cell r="D11" t="str">
            <v>20 - 40</v>
          </cell>
          <cell r="E11" t="str">
            <v>40 - 60</v>
          </cell>
          <cell r="F11" t="str">
            <v>&gt; 60</v>
          </cell>
        </row>
        <row r="12">
          <cell r="B12">
            <v>9.2307692307692317</v>
          </cell>
          <cell r="C12">
            <v>61.53846153846154</v>
          </cell>
          <cell r="D12">
            <v>21.153846153846153</v>
          </cell>
          <cell r="E12">
            <v>8.0769230769230766</v>
          </cell>
          <cell r="F12">
            <v>0</v>
          </cell>
          <cell r="I12">
            <v>0.48</v>
          </cell>
          <cell r="J12">
            <v>3.2</v>
          </cell>
          <cell r="K12">
            <v>1.1000000000000001</v>
          </cell>
          <cell r="L12">
            <v>0.42</v>
          </cell>
          <cell r="M12">
            <v>0</v>
          </cell>
        </row>
        <row r="13">
          <cell r="B13" t="str">
            <v>0 - 20</v>
          </cell>
          <cell r="C13" t="str">
            <v>20 - 40</v>
          </cell>
          <cell r="D13" t="str">
            <v>40 -  80</v>
          </cell>
          <cell r="E13" t="str">
            <v xml:space="preserve"> 80 - 150</v>
          </cell>
          <cell r="F13" t="str">
            <v>&gt; 150</v>
          </cell>
        </row>
        <row r="14">
          <cell r="B14">
            <v>9.2307692307692317</v>
          </cell>
          <cell r="C14">
            <v>63.84615384615384</v>
          </cell>
          <cell r="D14">
            <v>18.846153846153847</v>
          </cell>
          <cell r="E14">
            <v>8.0769230769230766</v>
          </cell>
          <cell r="F14">
            <v>0</v>
          </cell>
          <cell r="I14">
            <v>0.48</v>
          </cell>
          <cell r="J14">
            <v>3.3200000000000003</v>
          </cell>
          <cell r="K14">
            <v>0.98</v>
          </cell>
          <cell r="L14">
            <v>0.42</v>
          </cell>
          <cell r="M14">
            <v>0</v>
          </cell>
        </row>
        <row r="15">
          <cell r="B15" t="str">
            <v xml:space="preserve">  4 - 5</v>
          </cell>
          <cell r="C15" t="str">
            <v xml:space="preserve">  3 -   4</v>
          </cell>
          <cell r="D15" t="str">
            <v xml:space="preserve">  2 -   3</v>
          </cell>
          <cell r="E15" t="str">
            <v xml:space="preserve">  1 -   2</v>
          </cell>
          <cell r="F15" t="str">
            <v>0 -  1</v>
          </cell>
        </row>
        <row r="16">
          <cell r="B16">
            <v>69.230769230769226</v>
          </cell>
          <cell r="C16">
            <v>16.923076923076923</v>
          </cell>
          <cell r="D16">
            <v>13.846153846153847</v>
          </cell>
          <cell r="E16">
            <v>0</v>
          </cell>
          <cell r="F16">
            <v>0</v>
          </cell>
          <cell r="I16">
            <v>3.6</v>
          </cell>
          <cell r="J16">
            <v>0.88</v>
          </cell>
          <cell r="K16">
            <v>0.72</v>
          </cell>
          <cell r="L16">
            <v>0</v>
          </cell>
          <cell r="M16">
            <v>0</v>
          </cell>
        </row>
        <row r="17">
          <cell r="B17" t="str">
            <v>0 -  5</v>
          </cell>
          <cell r="C17" t="str">
            <v xml:space="preserve"> 5 - 10</v>
          </cell>
          <cell r="D17" t="str">
            <v>10 - 15</v>
          </cell>
          <cell r="E17" t="str">
            <v>15 - 20</v>
          </cell>
          <cell r="F17" t="str">
            <v>&gt; 20</v>
          </cell>
        </row>
        <row r="18">
          <cell r="B18">
            <v>0.76923076923076927</v>
          </cell>
          <cell r="C18">
            <v>59.615384615384613</v>
          </cell>
          <cell r="D18">
            <v>26.923076923076923</v>
          </cell>
          <cell r="E18">
            <v>12.692307692307692</v>
          </cell>
          <cell r="F18">
            <v>0</v>
          </cell>
          <cell r="I18">
            <v>0.04</v>
          </cell>
          <cell r="J18">
            <v>3.1</v>
          </cell>
          <cell r="K18">
            <v>1.4000000000000001</v>
          </cell>
          <cell r="L18">
            <v>0.66</v>
          </cell>
          <cell r="M18">
            <v>0</v>
          </cell>
        </row>
        <row r="19">
          <cell r="B19" t="str">
            <v>0 - 20</v>
          </cell>
          <cell r="C19" t="str">
            <v>20 - 40</v>
          </cell>
          <cell r="D19" t="str">
            <v>40 - 60</v>
          </cell>
          <cell r="E19" t="str">
            <v>60 - 80</v>
          </cell>
          <cell r="F19" t="str">
            <v>&gt; 80</v>
          </cell>
        </row>
        <row r="20">
          <cell r="B20">
            <v>0</v>
          </cell>
          <cell r="C20">
            <v>7.6923076923076925</v>
          </cell>
          <cell r="D20">
            <v>92.307692307692307</v>
          </cell>
          <cell r="E20">
            <v>0</v>
          </cell>
          <cell r="F20">
            <v>0</v>
          </cell>
          <cell r="I20">
            <v>0</v>
          </cell>
          <cell r="J20">
            <v>0.4</v>
          </cell>
          <cell r="K20">
            <v>4.8</v>
          </cell>
          <cell r="L20">
            <v>0</v>
          </cell>
          <cell r="M20">
            <v>0</v>
          </cell>
        </row>
        <row r="21">
          <cell r="B21" t="str">
            <v>0 - 20</v>
          </cell>
          <cell r="C21" t="str">
            <v>20 - 40</v>
          </cell>
          <cell r="D21" t="str">
            <v>40 - 80</v>
          </cell>
          <cell r="E21" t="str">
            <v>80 - 120</v>
          </cell>
          <cell r="F21" t="str">
            <v>&gt; 120</v>
          </cell>
        </row>
        <row r="22">
          <cell r="B22">
            <v>0</v>
          </cell>
          <cell r="C22">
            <v>93.07692307692308</v>
          </cell>
          <cell r="D22">
            <v>6.9230769230769234</v>
          </cell>
          <cell r="E22">
            <v>0</v>
          </cell>
          <cell r="F22">
            <v>0</v>
          </cell>
          <cell r="I22">
            <v>0</v>
          </cell>
          <cell r="J22">
            <v>4.84</v>
          </cell>
          <cell r="K22">
            <v>0.36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81.92307692307692</v>
          </cell>
          <cell r="C24">
            <v>18.076923076923077</v>
          </cell>
          <cell r="D24">
            <v>0</v>
          </cell>
          <cell r="E24">
            <v>0</v>
          </cell>
          <cell r="F24">
            <v>0</v>
          </cell>
          <cell r="I24">
            <v>4.26</v>
          </cell>
          <cell r="J24">
            <v>0.94000000000000006</v>
          </cell>
          <cell r="K24">
            <v>0</v>
          </cell>
          <cell r="L24">
            <v>0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36.538461538461533</v>
          </cell>
          <cell r="C26">
            <v>55.769230769230774</v>
          </cell>
          <cell r="D26">
            <v>7.6923076923076925</v>
          </cell>
          <cell r="E26">
            <v>0</v>
          </cell>
          <cell r="F26">
            <v>0</v>
          </cell>
          <cell r="I26">
            <v>1.9000000000000001</v>
          </cell>
          <cell r="J26">
            <v>2.9</v>
          </cell>
          <cell r="K26">
            <v>0.4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45.384615384615387</v>
          </cell>
          <cell r="D28">
            <v>54.615384615384613</v>
          </cell>
          <cell r="E28">
            <v>0</v>
          </cell>
          <cell r="F28">
            <v>0</v>
          </cell>
          <cell r="I28">
            <v>0</v>
          </cell>
          <cell r="J28">
            <v>2.36</v>
          </cell>
          <cell r="K28">
            <v>2.84</v>
          </cell>
          <cell r="L28">
            <v>0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 refreshError="1"/>
      <sheetData sheetId="3" refreshError="1"/>
      <sheetData sheetId="4">
        <row r="6">
          <cell r="B6">
            <v>361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PRODUCAO"/>
    </sheet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Capa"/>
      <sheetName val="Índice"/>
      <sheetName val="Consumidores"/>
      <sheetName val="Forfait"/>
      <sheetName val="Venda-MWh"/>
      <sheetName val="Outros"/>
      <sheetName val="Compra-Mwh"/>
      <sheetName val="Compra-R$"/>
      <sheetName val="Fatur. Bruto-Comercial"/>
      <sheetName val="T I P"/>
      <sheetName val="ICMS Fat."/>
      <sheetName val="Importe-Comercial"/>
      <sheetName val="Importe-Contábil"/>
      <sheetName val="ICMS Contábil"/>
      <sheetName val="Importe+ICMS"/>
      <sheetName val="Tarifa Comercial"/>
      <sheetName val="Tarifa Contabilidade"/>
      <sheetName val="Arrec. Bruta"/>
      <sheetName val="ICMS  Arrec."/>
      <sheetName val="Arrec.Líquida"/>
      <sheetName val="Pessoal"/>
      <sheetName val="Mercado"/>
      <sheetName val="FORMULÁRIO"/>
      <sheetName val=" PIB Brasil ( R$ de 1996 )"/>
      <sheetName val="tarifas abertas internet"/>
      <sheetName val="BM&amp;F"/>
      <sheetName val="Plan1"/>
      <sheetName val="PAGAMENTO"/>
      <sheetName val="Suporte"/>
      <sheetName val="2000"/>
      <sheetName val="Banco"/>
      <sheetName val="Transações CAP"/>
      <sheetName val="Balanço"/>
      <sheetName val="INDIECO1"/>
      <sheetName val="ASSUM"/>
      <sheetName val="Sist.Transm.Dist.Glob. "/>
      <sheetName val="Spot"/>
      <sheetName val="Taxes"/>
      <sheetName val="RESUMO"/>
      <sheetName val="Dados2"/>
      <sheetName val="LISTAS"/>
      <sheetName val="DRE"/>
      <sheetName val="Lead"/>
      <sheetName val="Comparativos - Abr-02"/>
      <sheetName val="Comparativos _ Abr_02"/>
      <sheetName val="Comparativos - Fev-02"/>
      <sheetName val="Comparativos _ Fev_02"/>
      <sheetName val="Comparativos - Jan-02"/>
      <sheetName val="Comparativos _ Jan_02"/>
      <sheetName val="Comparativos - Mar-02"/>
      <sheetName val="Comparativos _ Mar_02"/>
      <sheetName val="Comentários Jan-02 "/>
      <sheetName val="Comentários Jan_02 "/>
      <sheetName val="Metalúrgica"/>
      <sheetName val="SETTINGS"/>
      <sheetName val="TermoPE"/>
      <sheetName val="DRE e FLUXO CAIXA"/>
      <sheetName val="Índices"/>
      <sheetName val="Tabela aux."/>
      <sheetName val="Fatur__Bruto-Comercial"/>
      <sheetName val="T_I_P"/>
      <sheetName val="ICMS_Fat_"/>
      <sheetName val="ICMS_Contábil"/>
      <sheetName val="Tarifa_Comercial"/>
      <sheetName val="Tarifa_Contabilidade"/>
      <sheetName val="Arrec__Bruta"/>
      <sheetName val="ICMS__Arrec_"/>
      <sheetName val="Arrec_Líquida"/>
      <sheetName val="_PIB_Brasil_(_R$_de_1996_)"/>
      <sheetName val="Base FIN-NNG-PRE"/>
      <sheetName val="Base O&amp;M"/>
      <sheetName val="Dados"/>
      <sheetName val="ce"/>
      <sheetName val="CECO"/>
      <sheetName val="TESTE"/>
      <sheetName val="DEBE"/>
      <sheetName val="EOFI"/>
      <sheetName val="Validacao_Dados"/>
      <sheetName val="Consol. Energia G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Volume_kr"/>
      <sheetName val="BUDGET_KR"/>
      <sheetName val="Graph CF &amp; NPV_KR"/>
      <sheetName val="calcul IRR_KR"/>
      <sheetName val="Index"/>
      <sheetName val="Résumé hypothèses"/>
      <sheetName val="Hypothèses de départ"/>
      <sheetName val="Input &amp; Output"/>
      <sheetName val="C F graph"/>
      <sheetName val="NPV graph"/>
      <sheetName val="Plan1"/>
      <sheetName val="Zones"/>
      <sheetName val="PREMISSA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94-02-Graph"/>
      <sheetName val="94-99"/>
      <sheetName val="96-99"/>
      <sheetName val="00-02"/>
      <sheetName val="03"/>
      <sheetName val="04"/>
      <sheetName val="Menu"/>
      <sheetName val="Monthly"/>
      <sheetName val="LME Daily"/>
      <sheetName val="NLM Daily"/>
      <sheetName val="3Mths Ave"/>
      <sheetName val="LME Daily Metal Price 2006"/>
      <sheetName val="LME Average Contango"/>
      <sheetName val="IndicativePrice fm Sales"/>
      <sheetName val="3Mths Avg IndicativePrice"/>
      <sheetName val="LME Daily 2006"/>
      <sheetName val="LME Daily 2005"/>
      <sheetName val="SHFE vs LME"/>
      <sheetName val="SHFE Daily Metal Price 2007"/>
      <sheetName val="LME Daily Metal Price 2007"/>
      <sheetName val="Aluminium Metal Prices"/>
      <sheetName val="2007 Fcst Sales PLAN 090106"/>
      <sheetName val="9-1차이내역"/>
      <sheetName val="3월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Planilha_suporte"/>
      <sheetName val="Pap_men_montante"/>
      <sheetName val="Pap_men_montante_US$"/>
      <sheetName val="Pap_men_Unitário"/>
      <sheetName val="Montante"/>
      <sheetName val="Unitário R$"/>
      <sheetName val="Unitário R$-US$"/>
      <sheetName val="VARPEL"/>
      <sheetName val="Link"/>
      <sheetName val="Unitário_R$"/>
      <sheetName val="Unitário_R$-US$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  <sheetName val="Sheet3"/>
      <sheetName val="Fields"/>
      <sheetName val="99 Metal Plan"/>
      <sheetName val="A"/>
      <sheetName val="CHECK_TOTALS"/>
      <sheetName val="2010"/>
      <sheetName val="Mappings"/>
      <sheetName val="NAI-01"/>
      <sheetName val="Contr.,Time Delivery,Cus.Return"/>
      <sheetName val="9-1차이내역"/>
      <sheetName val="Assumptions"/>
      <sheetName val="작성양식"/>
      <sheetName val="재료율"/>
      <sheetName val="asset addition 2000"/>
      <sheetName val="2.대외공문"/>
      <sheetName val="Account Numbers"/>
      <sheetName val="Data"/>
      <sheetName val="WACC"/>
      <sheetName val="fg-17"/>
      <sheetName val="Duration "/>
      <sheetName val="Index"/>
      <sheetName val="IncApp."/>
      <sheetName val="Unit Totals"/>
      <sheetName val="Compare"/>
      <sheetName val="11월채권"/>
      <sheetName val="Model"/>
      <sheetName val="Plenty Flair £"/>
      <sheetName val="수입"/>
      <sheetName val="경비"/>
      <sheetName val="불량현황(7)"/>
      <sheetName val="존4"/>
      <sheetName val="ML"/>
      <sheetName val="HP1AMLIST"/>
      <sheetName val="구동"/>
      <sheetName val="22.투자유가증권 "/>
      <sheetName val="Sheet"/>
      <sheetName val="년도직위별인원현황(73∼99)"/>
      <sheetName val="96"/>
      <sheetName val="경비공통"/>
      <sheetName val="주간(구)"/>
      <sheetName val="Material Groups with Accounts"/>
      <sheetName val="Company Codes"/>
      <sheetName val="Cost Centers"/>
      <sheetName val="CQ_Efic"/>
      <sheetName val="PROCESSAMENTO"/>
      <sheetName val="Mapping"/>
      <sheetName val="1a. Settings"/>
      <sheetName val="Tables"/>
      <sheetName val="Auto UK Harvey"/>
      <sheetName val="Details"/>
      <sheetName val="Names"/>
      <sheetName val="Instructions"/>
      <sheetName val="Summary 1"/>
      <sheetName val="data base dropdown"/>
      <sheetName val="NE Index"/>
      <sheetName val="scrap balance"/>
      <sheetName val="CELULOSE_ACUMULADA"/>
      <sheetName val="fiesta"/>
      <sheetName val="99_Metal_Plan"/>
      <sheetName val="Contr_,Time_Delivery,Cus_Return"/>
      <sheetName val="asset_addition_2000"/>
      <sheetName val="2_대외공문"/>
      <sheetName val="Account_Numbers"/>
      <sheetName val="Duration_"/>
      <sheetName val="IncApp_"/>
      <sheetName val="Unit_Totals"/>
      <sheetName val="Plenty_Flair_£"/>
      <sheetName val="22_투자유가증권_"/>
      <sheetName val="Material_Groups_with_Accounts"/>
      <sheetName val="Company_Codes"/>
      <sheetName val="Cost_Centers"/>
      <sheetName val="1a__Settings"/>
      <sheetName val="Auto_UK_Harvey"/>
    </sheetNames>
    <sheetDataSet>
      <sheetData sheetId="0" refreshError="1">
        <row r="2">
          <cell r="A2" t="str">
            <v>ARCO 1999 METAL PLAN</v>
          </cell>
        </row>
        <row r="56">
          <cell r="E56">
            <v>21756.875264017737</v>
          </cell>
          <cell r="F56">
            <v>25454.036549644588</v>
          </cell>
          <cell r="G56">
            <v>20478.704176583993</v>
          </cell>
          <cell r="H56">
            <v>20472.953176643474</v>
          </cell>
          <cell r="I56">
            <v>21771.395172213372</v>
          </cell>
          <cell r="J56">
            <v>21165.425638771747</v>
          </cell>
          <cell r="K56">
            <v>22759.187611661626</v>
          </cell>
          <cell r="L56">
            <v>20615.959570061488</v>
          </cell>
          <cell r="M56">
            <v>21390.843542573373</v>
          </cell>
          <cell r="N56">
            <v>22221.601884364922</v>
          </cell>
          <cell r="O56">
            <v>20315.541800314175</v>
          </cell>
          <cell r="P56">
            <v>20272.869758851459</v>
          </cell>
        </row>
        <row r="58">
          <cell r="E58">
            <v>28493</v>
          </cell>
          <cell r="F58">
            <v>26094</v>
          </cell>
          <cell r="G58">
            <v>24629</v>
          </cell>
          <cell r="H58">
            <v>24656</v>
          </cell>
          <cell r="I58">
            <v>22337</v>
          </cell>
          <cell r="J58">
            <v>23252</v>
          </cell>
          <cell r="K58">
            <v>24017</v>
          </cell>
          <cell r="L58">
            <v>27345</v>
          </cell>
          <cell r="M58">
            <v>26793</v>
          </cell>
          <cell r="N58">
            <v>28045</v>
          </cell>
          <cell r="O58">
            <v>30103</v>
          </cell>
          <cell r="P58">
            <v>33020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99 Metal Plan"/>
      <sheetName val="Module1"/>
      <sheetName val="Logan metal plan Inputs"/>
      <sheetName val="I"/>
      <sheetName val="Sheet1"/>
      <sheetName val="RCMI-15"/>
      <sheetName val="ICP, Entity, Scenario, Year"/>
      <sheetName val="Assumptions"/>
      <sheetName val="Admin_Ops"/>
      <sheetName val="9-1차이내역"/>
      <sheetName val="Custom Table"/>
      <sheetName val="Total_BU"/>
      <sheetName val="ASS"/>
      <sheetName val="Core Cost Allocation"/>
      <sheetName val="HP1AMLIST"/>
      <sheetName val="CL"/>
      <sheetName val="Cust"/>
      <sheetName val="Email Systems"/>
      <sheetName val="Help Desk"/>
      <sheetName val="Notes"/>
      <sheetName val="O_A"/>
      <sheetName val="Systems"/>
      <sheetName val="Telecom"/>
      <sheetName val="Lists"/>
    </sheetNames>
    <sheetDataSet>
      <sheetData sheetId="0" refreshError="1">
        <row r="6">
          <cell r="A6" t="str">
            <v>LOGAN 1999 METAL PLAN</v>
          </cell>
        </row>
        <row r="62">
          <cell r="E62">
            <v>41478.934604260408</v>
          </cell>
          <cell r="F62">
            <v>54505.979525999697</v>
          </cell>
          <cell r="G62">
            <v>38175.584006091885</v>
          </cell>
          <cell r="H62">
            <v>38068.175284393496</v>
          </cell>
          <cell r="I62">
            <v>39442.767824687769</v>
          </cell>
          <cell r="J62">
            <v>38692.079325469123</v>
          </cell>
          <cell r="K62">
            <v>43203.641776827906</v>
          </cell>
          <cell r="L62">
            <v>38447.462991766646</v>
          </cell>
          <cell r="M62">
            <v>39296.068521136767</v>
          </cell>
          <cell r="N62">
            <v>50602.860072356409</v>
          </cell>
          <cell r="O62">
            <v>41484.86346640058</v>
          </cell>
          <cell r="P62">
            <v>36942.191424937868</v>
          </cell>
        </row>
        <row r="63">
          <cell r="E63">
            <v>51046</v>
          </cell>
          <cell r="F63">
            <v>42581</v>
          </cell>
          <cell r="G63">
            <v>42192</v>
          </cell>
          <cell r="H63">
            <v>43340</v>
          </cell>
          <cell r="I63">
            <v>43613</v>
          </cell>
          <cell r="J63">
            <v>41554</v>
          </cell>
          <cell r="K63">
            <v>47305</v>
          </cell>
          <cell r="L63">
            <v>55140</v>
          </cell>
          <cell r="M63">
            <v>53756</v>
          </cell>
          <cell r="N63">
            <v>55008</v>
          </cell>
          <cell r="O63">
            <v>57066</v>
          </cell>
          <cell r="P63">
            <v>59983</v>
          </cell>
        </row>
        <row r="64">
          <cell r="E64">
            <v>2602</v>
          </cell>
          <cell r="F64">
            <v>2602</v>
          </cell>
          <cell r="G64">
            <v>2602</v>
          </cell>
          <cell r="H64">
            <v>2602</v>
          </cell>
          <cell r="I64">
            <v>2602</v>
          </cell>
          <cell r="J64">
            <v>2602</v>
          </cell>
          <cell r="K64">
            <v>2602</v>
          </cell>
          <cell r="L64">
            <v>2602</v>
          </cell>
          <cell r="M64">
            <v>2602</v>
          </cell>
          <cell r="N64">
            <v>2602</v>
          </cell>
          <cell r="O64">
            <v>2602</v>
          </cell>
          <cell r="P64">
            <v>2602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TOC"/>
      <sheetName val="Input"/>
      <sheetName val="Inputs"/>
      <sheetName val="Assum"/>
      <sheetName val="Op-BS"/>
      <sheetName val="IS"/>
      <sheetName val="BSCF"/>
      <sheetName val="Ratios"/>
      <sheetName val="Sens"/>
      <sheetName val="Matrix"/>
      <sheetName val="Contrib"/>
      <sheetName val="AcqIS"/>
      <sheetName val="AcqBSCF"/>
      <sheetName val="AcqRat"/>
      <sheetName val="AcqDCF1"/>
      <sheetName val="AcqDCF2"/>
      <sheetName val="Wacc"/>
      <sheetName val="DCF-EBITDA"/>
      <sheetName val="Summary"/>
      <sheetName val="Macroeconomic"/>
      <sheetName val="Scenarios"/>
      <sheetName val="Projections"/>
      <sheetName val="Income Statement"/>
      <sheetName val="Balance Sheet - Cash Flow"/>
      <sheetName val="Module1"/>
      <sheetName val="Module2"/>
      <sheetName val="Module3"/>
      <sheetName val="Module4"/>
      <sheetName val="Receitas"/>
      <sheetName val="Turno"/>
      <sheetName val="Validação de Dados"/>
      <sheetName val=""/>
      <sheetName val="44"/>
      <sheetName val="48"/>
      <sheetName val="Income_Statement"/>
      <sheetName val="Balance_Sheet_-_Cash_Flow"/>
      <sheetName val="Plan2"/>
      <sheetName val="Lista"/>
      <sheetName val="Apoio"/>
      <sheetName val="2. Resumo de Elim."/>
      <sheetName val="Estrutura Função"/>
      <sheetName val="CONSSID12-96"/>
      <sheetName val="Planilha1"/>
      <sheetName val="Plan4"/>
      <sheetName val="Graficos"/>
      <sheetName val="Status"/>
      <sheetName val="CADASTRO"/>
      <sheetName val="PayTV"/>
      <sheetName val="Pres_Esc_Base_segmentos"/>
      <sheetName val="Evaluation - IPTV"/>
      <sheetName val="Evaluation_-_IPTV"/>
      <sheetName val="Códigos "/>
      <sheetName val="Auxilio Criar PEP"/>
      <sheetName val="Detalhamento"/>
      <sheetName val="Aux"/>
      <sheetName val="Cover"/>
      <sheetName val="orçamento"/>
      <sheetName val="Critéri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 refreshError="1"/>
      <sheetData sheetId="52" refreshError="1"/>
      <sheetData sheetId="53" refreshError="1"/>
      <sheetData sheetId="54" refreshError="1"/>
      <sheetData sheetId="55"/>
      <sheetData sheetId="56" refreshError="1"/>
      <sheetData sheetId="57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ANALYSIS"/>
      <sheetName val="Zones"/>
    </sheetNames>
    <sheetDataSet>
      <sheetData sheetId="0" refreshError="1"/>
      <sheetData sheetId="1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A"/>
      <sheetName val="mfgsch"/>
      <sheetName val="$CDN DIT Proof Loan AP March 08"/>
      <sheetName val="CALCUL"/>
      <sheetName val="WARR"/>
      <sheetName val="Sheet1"/>
      <sheetName val="Calculations"/>
      <sheetName val="Detail"/>
      <sheetName val="Index"/>
      <sheetName val="EXPORT"/>
      <sheetName val="차수"/>
      <sheetName val="문서처리전"/>
      <sheetName val="전체현황"/>
      <sheetName val="AL-Jan"/>
      <sheetName val="AL-Apr"/>
      <sheetName val="AL-Aug"/>
      <sheetName val="AL-Feb"/>
      <sheetName val="AL-Jul"/>
      <sheetName val="AL-Jun"/>
      <sheetName val="AL-May"/>
      <sheetName val="AL-Nov"/>
      <sheetName val="AL-Oct"/>
      <sheetName val="AL-Sep"/>
      <sheetName val="AL-Dec"/>
      <sheetName val="99 Metal Plan"/>
    </sheetNames>
    <sheetDataSet>
      <sheetData sheetId="0" refreshError="1">
        <row r="12">
          <cell r="E12">
            <v>11056</v>
          </cell>
        </row>
        <row r="16">
          <cell r="E16">
            <v>653</v>
          </cell>
          <cell r="F16">
            <v>731</v>
          </cell>
        </row>
        <row r="17">
          <cell r="E17">
            <v>306</v>
          </cell>
          <cell r="F17">
            <v>336</v>
          </cell>
        </row>
        <row r="18">
          <cell r="E18">
            <v>306</v>
          </cell>
          <cell r="F18">
            <v>299</v>
          </cell>
        </row>
        <row r="19">
          <cell r="E19">
            <v>143</v>
          </cell>
          <cell r="F19">
            <v>167</v>
          </cell>
        </row>
        <row r="20">
          <cell r="E20">
            <v>281</v>
          </cell>
          <cell r="F20">
            <v>282</v>
          </cell>
        </row>
        <row r="21">
          <cell r="E21">
            <v>139</v>
          </cell>
          <cell r="F21">
            <v>162</v>
          </cell>
        </row>
        <row r="33">
          <cell r="E33" t="str">
            <v>ACTUAL</v>
          </cell>
        </row>
        <row r="40">
          <cell r="E40">
            <v>5665</v>
          </cell>
          <cell r="F40">
            <v>5683</v>
          </cell>
        </row>
        <row r="41">
          <cell r="E41">
            <v>2586</v>
          </cell>
          <cell r="F41">
            <v>2686</v>
          </cell>
        </row>
        <row r="42">
          <cell r="E42">
            <v>1814</v>
          </cell>
          <cell r="F42">
            <v>1747</v>
          </cell>
        </row>
        <row r="43">
          <cell r="E43">
            <v>1253</v>
          </cell>
          <cell r="F43">
            <v>1336</v>
          </cell>
        </row>
        <row r="44">
          <cell r="E44">
            <v>2272</v>
          </cell>
          <cell r="F44">
            <v>2255</v>
          </cell>
        </row>
        <row r="45">
          <cell r="E45">
            <v>1243</v>
          </cell>
          <cell r="F45">
            <v>1297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A"/>
      <sheetName val="mfgsch"/>
      <sheetName val="$CDN DIT Proof Loan AP March 08"/>
      <sheetName val="CALCUL"/>
      <sheetName val="WARR"/>
      <sheetName val="Sheet1"/>
      <sheetName val="Calculations"/>
      <sheetName val="Detail"/>
      <sheetName val="Index"/>
      <sheetName val="EXPORT"/>
      <sheetName val="차수"/>
      <sheetName val="문서처리전"/>
      <sheetName val="전체현황"/>
      <sheetName val="AL-Jan"/>
      <sheetName val="AL-Apr"/>
      <sheetName val="AL-Aug"/>
      <sheetName val="AL-Feb"/>
      <sheetName val="AL-Jul"/>
      <sheetName val="AL-Jun"/>
      <sheetName val="AL-May"/>
      <sheetName val="AL-Nov"/>
      <sheetName val="AL-Oct"/>
      <sheetName val="AL-Sep"/>
      <sheetName val="AL-Dec"/>
      <sheetName val="99 Metal Plan"/>
    </sheetNames>
    <sheetDataSet>
      <sheetData sheetId="0" refreshError="1">
        <row r="12">
          <cell r="E12">
            <v>11056</v>
          </cell>
        </row>
        <row r="16">
          <cell r="E16">
            <v>653</v>
          </cell>
          <cell r="F16">
            <v>731</v>
          </cell>
        </row>
        <row r="17">
          <cell r="E17">
            <v>306</v>
          </cell>
          <cell r="F17">
            <v>336</v>
          </cell>
        </row>
        <row r="19">
          <cell r="E19">
            <v>143</v>
          </cell>
          <cell r="F19">
            <v>167</v>
          </cell>
        </row>
        <row r="20">
          <cell r="E20">
            <v>281</v>
          </cell>
          <cell r="F20">
            <v>282</v>
          </cell>
        </row>
        <row r="21">
          <cell r="E21">
            <v>139</v>
          </cell>
          <cell r="F21">
            <v>162</v>
          </cell>
        </row>
        <row r="33">
          <cell r="E33" t="str">
            <v>ACTUAL</v>
          </cell>
        </row>
        <row r="40">
          <cell r="E40">
            <v>5665</v>
          </cell>
          <cell r="F40">
            <v>5683</v>
          </cell>
        </row>
        <row r="41">
          <cell r="E41">
            <v>2586</v>
          </cell>
          <cell r="F41">
            <v>2686</v>
          </cell>
        </row>
        <row r="43">
          <cell r="E43">
            <v>1253</v>
          </cell>
          <cell r="F43">
            <v>1336</v>
          </cell>
        </row>
        <row r="44">
          <cell r="E44">
            <v>2272</v>
          </cell>
          <cell r="F44">
            <v>2255</v>
          </cell>
        </row>
        <row r="45">
          <cell r="E45">
            <v>1243</v>
          </cell>
          <cell r="F45">
            <v>1297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tela"/>
      <sheetName val="dados1"/>
      <sheetName val="BaseIndices"/>
      <sheetName val="ParteRelacionada"/>
      <sheetName val="balita"/>
      <sheetName val="resita"/>
      <sheetName val="fluita"/>
      <sheetName val="balintene"/>
      <sheetName val="resinterne"/>
      <sheetName val="fluintse"/>
      <sheetName val="balinterse"/>
      <sheetName val="resinterse"/>
      <sheetName val="fluintne"/>
      <sheetName val="DRE"/>
      <sheetName val="DREAC"/>
      <sheetName val="Plan5"/>
      <sheetName val="FLUCX"/>
      <sheetName val="FLUCXAC"/>
      <sheetName val="Plan1"/>
      <sheetName val="Plan4"/>
      <sheetName val="Plan2"/>
      <sheetName val="Plan3"/>
      <sheetName val="Balanço"/>
      <sheetName val="Vendas-Compras"/>
      <sheetName val="Indicadores"/>
      <sheetName val="Faturamento"/>
      <sheetName val="Plan6"/>
      <sheetName val="Explicaçõ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7">
          <cell r="D7">
            <v>1605564.69</v>
          </cell>
        </row>
        <row r="8">
          <cell r="D8">
            <v>82916362.260000005</v>
          </cell>
        </row>
        <row r="9">
          <cell r="D9">
            <v>2545883.9299999997</v>
          </cell>
        </row>
        <row r="10">
          <cell r="D10">
            <v>7741888.7400000002</v>
          </cell>
        </row>
        <row r="11">
          <cell r="D11">
            <v>69247575.959999993</v>
          </cell>
        </row>
        <row r="12">
          <cell r="D12">
            <v>4106105.3599999994</v>
          </cell>
        </row>
        <row r="13">
          <cell r="D13">
            <v>168163380.94</v>
          </cell>
        </row>
        <row r="15">
          <cell r="D15">
            <v>157045.48000000001</v>
          </cell>
        </row>
        <row r="17">
          <cell r="D17">
            <v>34085</v>
          </cell>
        </row>
        <row r="18">
          <cell r="D18">
            <v>8505922.0700000003</v>
          </cell>
        </row>
        <row r="19">
          <cell r="D19">
            <v>218648.37</v>
          </cell>
        </row>
        <row r="20">
          <cell r="D20">
            <v>8758655.4399999995</v>
          </cell>
        </row>
        <row r="22">
          <cell r="D22">
            <v>177079081.85999998</v>
          </cell>
        </row>
        <row r="26">
          <cell r="D26">
            <v>75795174.209999993</v>
          </cell>
        </row>
        <row r="27">
          <cell r="D27">
            <v>9120111.2300000004</v>
          </cell>
        </row>
        <row r="30">
          <cell r="D30">
            <v>13685395.880000001</v>
          </cell>
        </row>
        <row r="31">
          <cell r="D31">
            <v>11645896</v>
          </cell>
        </row>
        <row r="32">
          <cell r="D32">
            <v>0</v>
          </cell>
        </row>
        <row r="33">
          <cell r="D33">
            <v>2058654.33</v>
          </cell>
        </row>
        <row r="34">
          <cell r="D34">
            <v>424279.18</v>
          </cell>
        </row>
        <row r="35">
          <cell r="D35">
            <v>0</v>
          </cell>
        </row>
        <row r="36">
          <cell r="D36">
            <v>5685819.6399999978</v>
          </cell>
        </row>
        <row r="38">
          <cell r="D38">
            <v>118415330.47</v>
          </cell>
        </row>
        <row r="40">
          <cell r="D40">
            <v>671373.2</v>
          </cell>
        </row>
        <row r="42">
          <cell r="D42">
            <v>46425171</v>
          </cell>
        </row>
        <row r="44">
          <cell r="D44">
            <v>1038512.11</v>
          </cell>
        </row>
        <row r="46">
          <cell r="D46">
            <v>1028146.3399999999</v>
          </cell>
        </row>
        <row r="47">
          <cell r="D47">
            <v>9500548.1049444601</v>
          </cell>
        </row>
        <row r="48">
          <cell r="D48">
            <v>57992377.554944463</v>
          </cell>
        </row>
        <row r="50">
          <cell r="D50">
            <v>177079081.22494447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OP079907"/>
      <sheetName val="Acom"/>
      <sheetName val="Foto 3x4"/>
      <sheetName val="Resumo"/>
      <sheetName val="Est R$"/>
      <sheetName val="Lançamento"/>
      <sheetName val="Fluxo Sc"/>
      <sheetName val="Resumo Sc"/>
      <sheetName val="Fluxo Gafisa"/>
      <sheetName val="Fluxo_Real_(UFG)"/>
      <sheetName val="Fluxo_Nominal_(Reais)"/>
      <sheetName val="Fluxo_Real_(R$)"/>
      <sheetName val="Fiscal"/>
      <sheetName val="Societario"/>
      <sheetName val="Societario Anual"/>
      <sheetName val="Impostos"/>
      <sheetName val="Giro"/>
      <sheetName val="EVAGraf"/>
      <sheetName val="Mód.1"/>
      <sheetName val="AEN - Auxiliar"/>
      <sheetName val="Summary 2002$"/>
      <sheetName val="CONSOL DRE GERAL"/>
      <sheetName val="Foto_3x4"/>
      <sheetName val="Est_R$"/>
      <sheetName val="Fluxo_Sc"/>
      <sheetName val="Resumo_Sc"/>
      <sheetName val="Fluxo_Gafisa"/>
      <sheetName val="Societario_Anual"/>
      <sheetName val="Mód_1"/>
      <sheetName val="AEN_-_Auxiliar"/>
      <sheetName val="Summary_2002$"/>
      <sheetName val="CONSOL_DRE_GERAL"/>
      <sheetName val="CONSOL_DRE_GERAL3"/>
      <sheetName val="Summary Information"/>
      <sheetName val="Unibanco_CDB1"/>
      <sheetName val="Unibanco_CDB10"/>
      <sheetName val="Unibanco_CDB11"/>
      <sheetName val="Unibanco_CDB12"/>
      <sheetName val="Unibanco_CDB13"/>
      <sheetName val="Unibanco_CDB14"/>
      <sheetName val="Unibanco_CDB15"/>
      <sheetName val="Unibanco_CDB16"/>
      <sheetName val="Unibanco_CDB17"/>
      <sheetName val="Unibanco_CDB18"/>
      <sheetName val="Unibanco_CDB19"/>
      <sheetName val="Unibanco_CDB2"/>
      <sheetName val="Unibanco_CDB20"/>
      <sheetName val="Unibanco_CDB21"/>
      <sheetName val="Unibanco_CDB22"/>
      <sheetName val="Unibanco_CDB23"/>
      <sheetName val="Unibanco_CDB24"/>
      <sheetName val="Unibanco_CDB25"/>
      <sheetName val="Unibanco_CDB26"/>
      <sheetName val="Unibanco_CDB27"/>
      <sheetName val="Unibanco_CDB28"/>
      <sheetName val="Unibanco_CDB29"/>
      <sheetName val="Unibanco_CDB3"/>
      <sheetName val="Unibanco_CDB30"/>
      <sheetName val="Unibanco_CDB31"/>
      <sheetName val="Unibanco_CDB32"/>
      <sheetName val="Unibanco_CDB4"/>
      <sheetName val="Unibanco_CDB5"/>
      <sheetName val="Unibanco_CDB6"/>
      <sheetName val="Unibanco_CDB7"/>
      <sheetName val="Unibanco_CDB8"/>
      <sheetName val="Unibanco_CDB9"/>
      <sheetName val="APOIO"/>
      <sheetName val="ACUMULA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A"/>
      <sheetName val="mfgsch"/>
      <sheetName val="CALCUL"/>
      <sheetName val="$CDN DIT Proof Loan AP March 08"/>
      <sheetName val="WARR"/>
      <sheetName val="Sheet1"/>
      <sheetName val="Calculations"/>
      <sheetName val="Detail"/>
      <sheetName val="Index"/>
      <sheetName val="EXPORT"/>
      <sheetName val="차수"/>
      <sheetName val="문서처리전"/>
      <sheetName val="전체현황"/>
      <sheetName val="AL-Jan"/>
      <sheetName val="AL-Apr"/>
      <sheetName val="AL-Aug"/>
      <sheetName val="AL-Feb"/>
      <sheetName val="AL-Jul"/>
      <sheetName val="AL-Jun"/>
      <sheetName val="AL-May"/>
      <sheetName val="AL-Nov"/>
      <sheetName val="AL-Oct"/>
      <sheetName val="AL-Sep"/>
      <sheetName val="AL-Dec"/>
      <sheetName val="99 Metal Plan"/>
    </sheetNames>
    <sheetDataSet>
      <sheetData sheetId="0" refreshError="1">
        <row r="12">
          <cell r="E12">
            <v>11056</v>
          </cell>
        </row>
        <row r="16">
          <cell r="E16">
            <v>653</v>
          </cell>
          <cell r="F16">
            <v>731</v>
          </cell>
        </row>
        <row r="17">
          <cell r="E17">
            <v>306</v>
          </cell>
          <cell r="F17">
            <v>336</v>
          </cell>
        </row>
        <row r="18">
          <cell r="E18">
            <v>306</v>
          </cell>
          <cell r="F18">
            <v>299</v>
          </cell>
        </row>
        <row r="19">
          <cell r="E19">
            <v>143</v>
          </cell>
          <cell r="F19">
            <v>167</v>
          </cell>
        </row>
        <row r="20">
          <cell r="E20">
            <v>281</v>
          </cell>
          <cell r="F20">
            <v>282</v>
          </cell>
        </row>
        <row r="21">
          <cell r="E21">
            <v>139</v>
          </cell>
          <cell r="F21">
            <v>162</v>
          </cell>
        </row>
        <row r="33">
          <cell r="E33" t="str">
            <v>ACTUAL</v>
          </cell>
        </row>
        <row r="40">
          <cell r="E40">
            <v>5665</v>
          </cell>
          <cell r="F40">
            <v>5683</v>
          </cell>
        </row>
        <row r="41">
          <cell r="E41">
            <v>2586</v>
          </cell>
          <cell r="F41">
            <v>2686</v>
          </cell>
        </row>
        <row r="42">
          <cell r="E42">
            <v>1814</v>
          </cell>
          <cell r="F42">
            <v>1747</v>
          </cell>
        </row>
        <row r="43">
          <cell r="E43">
            <v>1253</v>
          </cell>
          <cell r="F43">
            <v>1336</v>
          </cell>
        </row>
        <row r="44">
          <cell r="E44">
            <v>2272</v>
          </cell>
          <cell r="F44">
            <v>2255</v>
          </cell>
        </row>
        <row r="45">
          <cell r="E45">
            <v>1243</v>
          </cell>
          <cell r="F45">
            <v>1297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Index"/>
      <sheetName val="Macros"/>
      <sheetName val="All"/>
      <sheetName val="Assumptions"/>
      <sheetName val="WACC_WorldCom"/>
      <sheetName val="WACC_comps"/>
      <sheetName val="WACC_comps (pre-tax)"/>
      <sheetName val="WARA"/>
      <sheetName val="CL"/>
      <sheetName val="MktApp"/>
      <sheetName val="Summary"/>
      <sheetName val="WACC inputs"/>
      <sheetName val="12월로칼.수출매출"/>
      <sheetName val="12월로칼.수출미수"/>
      <sheetName val="WACC"/>
      <sheetName val="WARR"/>
      <sheetName val="9-1차이내역"/>
      <sheetName val="Alloy"/>
      <sheetName val="June 30 BS"/>
      <sheetName val="2005 Logan"/>
      <sheetName val="lookup"/>
      <sheetName val="구동"/>
      <sheetName val="Macro1"/>
      <sheetName val="AggWACC"/>
      <sheetName val="Sheet1"/>
      <sheetName val="WACC_comps_(pre-tax)"/>
      <sheetName val="WACC_inputs"/>
      <sheetName val="12월로칼_수출매출"/>
      <sheetName val="12월로칼_수출미수"/>
      <sheetName val="June_30_BS"/>
      <sheetName val="2005_Loga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Title Page"/>
      <sheetName val="Input"/>
      <sheetName val="Curves"/>
      <sheetName val="GoSeven"/>
      <sheetName val="GoEight"/>
      <sheetName val="GrThree"/>
      <sheetName val="GrFour"/>
      <sheetName val="HOne"/>
      <sheetName val="HTwo"/>
      <sheetName val="JOne"/>
      <sheetName val="JTwo"/>
      <sheetName val="KOne"/>
      <sheetName val="MOne"/>
      <sheetName val="MTwo"/>
      <sheetName val="StartShut"/>
      <sheetName val="Calc"/>
      <sheetName val="Inc. HR"/>
      <sheetName val="cscve"/>
      <sheetName val="CP"/>
      <sheetName val="PPA Tariff"/>
      <sheetName val="DE PARA"/>
    </sheetNames>
    <sheetDataSet>
      <sheetData sheetId="0" refreshError="1"/>
      <sheetData sheetId="1" refreshError="1"/>
      <sheetData sheetId="2" refreshError="1"/>
      <sheetData sheetId="3" refreshError="1">
        <row r="90">
          <cell r="D90">
            <v>13.297261859999997</v>
          </cell>
          <cell r="E90">
            <v>19.379258234999998</v>
          </cell>
        </row>
        <row r="91">
          <cell r="D91">
            <v>13.709517884999995</v>
          </cell>
          <cell r="E91">
            <v>18.845088383863636</v>
          </cell>
        </row>
        <row r="92">
          <cell r="D92">
            <v>14.121773909999996</v>
          </cell>
          <cell r="E92">
            <v>18.434301509999997</v>
          </cell>
        </row>
        <row r="93">
          <cell r="D93">
            <v>14.534029934999998</v>
          </cell>
          <cell r="E93">
            <v>18.118424618653844</v>
          </cell>
        </row>
        <row r="94">
          <cell r="D94">
            <v>14.946285959999994</v>
          </cell>
          <cell r="E94">
            <v>17.877119856428571</v>
          </cell>
        </row>
        <row r="95">
          <cell r="D95">
            <v>15.358541984999997</v>
          </cell>
          <cell r="E95">
            <v>17.695472797499995</v>
          </cell>
        </row>
        <row r="96">
          <cell r="D96">
            <v>15.770798009999998</v>
          </cell>
          <cell r="E96">
            <v>17.562297622499997</v>
          </cell>
        </row>
        <row r="97">
          <cell r="D97">
            <v>16.183054034999998</v>
          </cell>
          <cell r="E97">
            <v>17.469040469558824</v>
          </cell>
        </row>
        <row r="98">
          <cell r="D98">
            <v>16.595310059999996</v>
          </cell>
          <cell r="E98">
            <v>17.409048334999998</v>
          </cell>
        </row>
        <row r="99">
          <cell r="D99">
            <v>17.007566085000001</v>
          </cell>
          <cell r="E99">
            <v>17.377068847499999</v>
          </cell>
        </row>
        <row r="100">
          <cell r="B100">
            <v>14.917384895999996</v>
          </cell>
          <cell r="C100">
            <v>17.567727888</v>
          </cell>
          <cell r="D100">
            <v>17.419822109999998</v>
          </cell>
          <cell r="E100">
            <v>17.368900109999998</v>
          </cell>
        </row>
        <row r="101">
          <cell r="B101">
            <v>15.081375519299998</v>
          </cell>
          <cell r="C101">
            <v>17.445425617507141</v>
          </cell>
          <cell r="D101">
            <v>17.832078134999996</v>
          </cell>
          <cell r="E101">
            <v>17.381140586785712</v>
          </cell>
        </row>
        <row r="102">
          <cell r="B102">
            <v>15.245366142599998</v>
          </cell>
          <cell r="C102">
            <v>17.341695854481816</v>
          </cell>
          <cell r="D102">
            <v>18.244334159999998</v>
          </cell>
          <cell r="E102">
            <v>17.411007203181818</v>
          </cell>
        </row>
        <row r="103">
          <cell r="B103">
            <v>15.409356765899998</v>
          </cell>
          <cell r="C103">
            <v>17.254116097949996</v>
          </cell>
          <cell r="D103">
            <v>18.656590184999999</v>
          </cell>
          <cell r="E103">
            <v>17.456200897499997</v>
          </cell>
        </row>
        <row r="104">
          <cell r="B104">
            <v>15.573347389199997</v>
          </cell>
          <cell r="C104">
            <v>17.180667597099998</v>
          </cell>
          <cell r="D104">
            <v>19.068846209999997</v>
          </cell>
          <cell r="E104">
            <v>17.514805785</v>
          </cell>
        </row>
        <row r="105">
          <cell r="B105">
            <v>15.737338012499995</v>
          </cell>
          <cell r="C105">
            <v>17.119654601249998</v>
          </cell>
          <cell r="D105">
            <v>19.481102234999998</v>
          </cell>
          <cell r="E105">
            <v>17.585212522500001</v>
          </cell>
        </row>
        <row r="106">
          <cell r="B106">
            <v>15.901328635799997</v>
          </cell>
          <cell r="C106">
            <v>17.069642244438459</v>
          </cell>
        </row>
        <row r="107">
          <cell r="B107">
            <v>16.065319259099997</v>
          </cell>
          <cell r="C107">
            <v>17.02940823343889</v>
          </cell>
        </row>
        <row r="108">
          <cell r="B108">
            <v>16.229309882399999</v>
          </cell>
          <cell r="C108">
            <v>16.997904888342855</v>
          </cell>
        </row>
        <row r="109">
          <cell r="B109">
            <v>16.393300505699997</v>
          </cell>
          <cell r="C109">
            <v>16.974229036815515</v>
          </cell>
        </row>
        <row r="110">
          <cell r="B110">
            <v>16.557291128999996</v>
          </cell>
          <cell r="C110">
            <v>16.9575979295</v>
          </cell>
        </row>
        <row r="111">
          <cell r="B111">
            <v>16.721281752299998</v>
          </cell>
          <cell r="C111">
            <v>16.947329816956451</v>
          </cell>
        </row>
        <row r="112">
          <cell r="B112">
            <v>16.885272375599996</v>
          </cell>
          <cell r="C112">
            <v>16.942828168424999</v>
          </cell>
        </row>
        <row r="113">
          <cell r="B113">
            <v>17.049262998899998</v>
          </cell>
          <cell r="C113">
            <v>16.943568759904544</v>
          </cell>
        </row>
        <row r="114">
          <cell r="B114">
            <v>17.213253622199996</v>
          </cell>
          <cell r="C114">
            <v>16.949089040805884</v>
          </cell>
        </row>
        <row r="115">
          <cell r="B115">
            <v>17.377244245499998</v>
          </cell>
          <cell r="C115">
            <v>16.958979323464284</v>
          </cell>
        </row>
        <row r="116">
          <cell r="B116">
            <v>17.541234868799997</v>
          </cell>
          <cell r="C116">
            <v>16.972875441066666</v>
          </cell>
        </row>
        <row r="117">
          <cell r="B117">
            <v>17.705225492099999</v>
          </cell>
          <cell r="C117">
            <v>16.990452596185136</v>
          </cell>
        </row>
        <row r="118">
          <cell r="B118">
            <v>17.869216115399997</v>
          </cell>
          <cell r="C118">
            <v>17.011420180594737</v>
          </cell>
        </row>
        <row r="119">
          <cell r="B119">
            <v>18.033206738699992</v>
          </cell>
          <cell r="C119">
            <v>17.035517392042305</v>
          </cell>
        </row>
        <row r="120">
          <cell r="B120">
            <v>18.197197361999997</v>
          </cell>
          <cell r="C120">
            <v>17.062509508499996</v>
          </cell>
        </row>
        <row r="121">
          <cell r="B121">
            <v>18.361187985299996</v>
          </cell>
          <cell r="C121">
            <v>17.092184707649999</v>
          </cell>
        </row>
        <row r="122">
          <cell r="B122">
            <v>18.525178608599997</v>
          </cell>
          <cell r="C122">
            <v>17.12435134072857</v>
          </cell>
        </row>
        <row r="123">
          <cell r="B123">
            <v>18.689169231899996</v>
          </cell>
          <cell r="C123">
            <v>17.158835586763953</v>
          </cell>
        </row>
        <row r="124">
          <cell r="B124">
            <v>18.853159855199998</v>
          </cell>
          <cell r="C124">
            <v>17.195479426690909</v>
          </cell>
        </row>
        <row r="125">
          <cell r="B125">
            <v>19.017150478499996</v>
          </cell>
          <cell r="C125">
            <v>17.234138887583335</v>
          </cell>
        </row>
      </sheetData>
      <sheetData sheetId="4" refreshError="1">
        <row r="115">
          <cell r="B115">
            <v>12.15130352994</v>
          </cell>
          <cell r="C115">
            <v>14.854220254684288</v>
          </cell>
        </row>
        <row r="116">
          <cell r="B116">
            <v>12.219952805423997</v>
          </cell>
          <cell r="C116">
            <v>14.780092696711998</v>
          </cell>
        </row>
        <row r="117">
          <cell r="B117">
            <v>12.288602080907999</v>
          </cell>
          <cell r="C117">
            <v>14.711827419589133</v>
          </cell>
        </row>
        <row r="118">
          <cell r="B118">
            <v>12.357251356392</v>
          </cell>
          <cell r="C118">
            <v>14.648961611669682</v>
          </cell>
        </row>
        <row r="119">
          <cell r="B119">
            <v>12.425900631875999</v>
          </cell>
          <cell r="C119">
            <v>14.591079929168767</v>
          </cell>
        </row>
        <row r="120">
          <cell r="B120">
            <v>12.49454990736</v>
          </cell>
          <cell r="C120">
            <v>14.537808562679999</v>
          </cell>
        </row>
        <row r="121">
          <cell r="B121">
            <v>12.563199182843999</v>
          </cell>
          <cell r="C121">
            <v>14.488810172007364</v>
          </cell>
        </row>
        <row r="122">
          <cell r="B122">
            <v>12.631848458327999</v>
          </cell>
          <cell r="C122">
            <v>14.443779544592571</v>
          </cell>
        </row>
        <row r="123">
          <cell r="B123">
            <v>12.700497733811998</v>
          </cell>
          <cell r="C123">
            <v>14.402439859743209</v>
          </cell>
        </row>
        <row r="124">
          <cell r="B124">
            <v>12.769147009295999</v>
          </cell>
          <cell r="C124">
            <v>14.364539462284364</v>
          </cell>
        </row>
        <row r="125">
          <cell r="B125">
            <v>12.837796284779998</v>
          </cell>
          <cell r="C125">
            <v>14.329849066389999</v>
          </cell>
        </row>
        <row r="126">
          <cell r="B126">
            <v>12.906445560263998</v>
          </cell>
          <cell r="C126">
            <v>14.298159324132</v>
          </cell>
        </row>
        <row r="127">
          <cell r="B127">
            <v>12.975094835747999</v>
          </cell>
          <cell r="C127">
            <v>14.26927870442719</v>
          </cell>
        </row>
        <row r="128">
          <cell r="B128">
            <v>13.043744111232</v>
          </cell>
          <cell r="C128">
            <v>14.243031637115998</v>
          </cell>
        </row>
        <row r="129">
          <cell r="B129">
            <v>13.112393386715999</v>
          </cell>
          <cell r="C129">
            <v>14.219256884296774</v>
          </cell>
        </row>
        <row r="130">
          <cell r="B130">
            <v>13.181042662199999</v>
          </cell>
          <cell r="C130">
            <v>14.197806107099998</v>
          </cell>
        </row>
        <row r="131">
          <cell r="B131">
            <v>13.249691937683998</v>
          </cell>
          <cell r="C131">
            <v>14.178542601077293</v>
          </cell>
        </row>
        <row r="132">
          <cell r="B132">
            <v>13.318341213167999</v>
          </cell>
          <cell r="C132">
            <v>14.161340177507075</v>
          </cell>
        </row>
        <row r="133">
          <cell r="B133">
            <v>13.386990488652</v>
          </cell>
          <cell r="C133">
            <v>14.146082171344865</v>
          </cell>
        </row>
        <row r="134">
          <cell r="B134">
            <v>13.455639764136</v>
          </cell>
          <cell r="C134">
            <v>14.132660559401332</v>
          </cell>
        </row>
        <row r="135">
          <cell r="B135">
            <v>13.524289039619998</v>
          </cell>
          <cell r="C135">
            <v>14.120975174719089</v>
          </cell>
        </row>
        <row r="136">
          <cell r="B136">
            <v>13.592938315104</v>
          </cell>
          <cell r="C136">
            <v>14.110933005123426</v>
          </cell>
        </row>
        <row r="137">
          <cell r="B137">
            <v>13.661587590587999</v>
          </cell>
          <cell r="C137">
            <v>14.102447565609786</v>
          </cell>
        </row>
        <row r="138">
          <cell r="B138">
            <v>13.730236866072</v>
          </cell>
          <cell r="C138">
            <v>14.095438335656688</v>
          </cell>
        </row>
        <row r="139">
          <cell r="B139">
            <v>13.798886141555997</v>
          </cell>
          <cell r="C139">
            <v>14.089830253761049</v>
          </cell>
        </row>
        <row r="140">
          <cell r="B140">
            <v>13.867535417039999</v>
          </cell>
          <cell r="C140">
            <v>14.08555326252</v>
          </cell>
        </row>
        <row r="141">
          <cell r="B141">
            <v>13.936184692524</v>
          </cell>
          <cell r="C141">
            <v>14.08254189845872</v>
          </cell>
        </row>
        <row r="142">
          <cell r="B142">
            <v>14.004833968007999</v>
          </cell>
          <cell r="C142">
            <v>14.080734921552386</v>
          </cell>
        </row>
        <row r="143">
          <cell r="B143">
            <v>14.073483243491999</v>
          </cell>
          <cell r="C143">
            <v>14.080074980031711</v>
          </cell>
        </row>
        <row r="144">
          <cell r="B144">
            <v>14.142132518975998</v>
          </cell>
          <cell r="C144">
            <v>14.080508306612996</v>
          </cell>
        </row>
        <row r="145">
          <cell r="B145">
            <v>14.210781794460001</v>
          </cell>
          <cell r="C145">
            <v>14.081984442768459</v>
          </cell>
        </row>
        <row r="146">
          <cell r="B146">
            <v>14.279431069943998</v>
          </cell>
          <cell r="C146">
            <v>14.084455988062906</v>
          </cell>
        </row>
        <row r="147">
          <cell r="B147">
            <v>14.348080345428</v>
          </cell>
          <cell r="C147">
            <v>14.087878371937878</v>
          </cell>
        </row>
        <row r="148">
          <cell r="B148">
            <v>14.416729620911998</v>
          </cell>
          <cell r="C148">
            <v>14.092209645632469</v>
          </cell>
        </row>
        <row r="149">
          <cell r="B149">
            <v>14.485378896396</v>
          </cell>
          <cell r="C149">
            <v>14.097410292197997</v>
          </cell>
        </row>
        <row r="150">
          <cell r="B150">
            <v>14.554028171879997</v>
          </cell>
          <cell r="C150">
            <v>14.10344305279714</v>
          </cell>
        </row>
        <row r="151">
          <cell r="B151">
            <v>14.622677447364</v>
          </cell>
          <cell r="C151">
            <v>14.110272767682</v>
          </cell>
        </row>
        <row r="152">
          <cell r="B152">
            <v>14.691326722848</v>
          </cell>
          <cell r="C152">
            <v>14.117866230423996</v>
          </cell>
        </row>
        <row r="153">
          <cell r="B153">
            <v>14.759975998331999</v>
          </cell>
          <cell r="C153">
            <v>14.126192054124902</v>
          </cell>
        </row>
        <row r="154">
          <cell r="B154">
            <v>14.828625273815996</v>
          </cell>
          <cell r="C154">
            <v>14.135220548475564</v>
          </cell>
        </row>
        <row r="155">
          <cell r="B155">
            <v>14.897274549299999</v>
          </cell>
          <cell r="C155">
            <v>14.144923606649996</v>
          </cell>
        </row>
        <row r="156">
          <cell r="B156">
            <v>14.965923824783999</v>
          </cell>
          <cell r="C156">
            <v>14.155274601128838</v>
          </cell>
        </row>
        <row r="157">
          <cell r="B157">
            <v>15.034573100267998</v>
          </cell>
          <cell r="C157">
            <v>14.16624828764049</v>
          </cell>
        </row>
        <row r="158">
          <cell r="B158">
            <v>15.103222375751999</v>
          </cell>
          <cell r="C158">
            <v>14.177820716491382</v>
          </cell>
        </row>
        <row r="159">
          <cell r="B159">
            <v>15.171871651235998</v>
          </cell>
          <cell r="C159">
            <v>14.189969150630656</v>
          </cell>
        </row>
        <row r="160">
          <cell r="B160">
            <v>15.240520926719999</v>
          </cell>
          <cell r="C160">
            <v>14.202671989859997</v>
          </cell>
        </row>
      </sheetData>
      <sheetData sheetId="5" refreshError="1">
        <row r="90">
          <cell r="B90">
            <v>11.682603967871998</v>
          </cell>
          <cell r="C90">
            <v>25.950679633535998</v>
          </cell>
          <cell r="D90">
            <v>13.238451600000001</v>
          </cell>
          <cell r="E90">
            <v>18.599631599999999</v>
          </cell>
        </row>
        <row r="91">
          <cell r="B91">
            <v>11.7660115675392</v>
          </cell>
          <cell r="C91">
            <v>24.657373100278686</v>
          </cell>
          <cell r="D91">
            <v>13.305718800000001</v>
          </cell>
          <cell r="E91">
            <v>18.115309199999999</v>
          </cell>
        </row>
        <row r="92">
          <cell r="B92">
            <v>11.849419167206399</v>
          </cell>
          <cell r="C92">
            <v>23.586568289203196</v>
          </cell>
          <cell r="D92">
            <v>13.372986000000001</v>
          </cell>
          <cell r="E92">
            <v>17.717312800000002</v>
          </cell>
        </row>
        <row r="93">
          <cell r="B93">
            <v>11.932826766873598</v>
          </cell>
          <cell r="C93">
            <v>22.686918649036798</v>
          </cell>
          <cell r="D93">
            <v>13.440253200000001</v>
          </cell>
          <cell r="E93">
            <v>17.385721015384615</v>
          </cell>
        </row>
        <row r="94">
          <cell r="B94">
            <v>12.016234366540798</v>
          </cell>
          <cell r="C94">
            <v>21.921748071727542</v>
          </cell>
          <cell r="D94">
            <v>13.507520400000001</v>
          </cell>
          <cell r="E94">
            <v>17.106304285714284</v>
          </cell>
        </row>
        <row r="95">
          <cell r="B95">
            <v>12.099641966208001</v>
          </cell>
          <cell r="C95">
            <v>21.264160744703997</v>
          </cell>
          <cell r="D95">
            <v>13.574787600000001</v>
          </cell>
          <cell r="E95">
            <v>16.8686276</v>
          </cell>
        </row>
        <row r="96">
          <cell r="B96">
            <v>12.183049565875198</v>
          </cell>
          <cell r="C96">
            <v>20.693984808537596</v>
          </cell>
          <cell r="D96">
            <v>13.6420548</v>
          </cell>
          <cell r="E96">
            <v>16.664864699999999</v>
          </cell>
        </row>
        <row r="97">
          <cell r="B97">
            <v>12.266457165542398</v>
          </cell>
          <cell r="C97">
            <v>20.195794723665319</v>
          </cell>
          <cell r="D97">
            <v>13.709322</v>
          </cell>
          <cell r="E97">
            <v>16.489030799999998</v>
          </cell>
        </row>
        <row r="98">
          <cell r="B98">
            <v>12.349864765209599</v>
          </cell>
          <cell r="C98">
            <v>19.757592848204794</v>
          </cell>
          <cell r="D98">
            <v>13.7765892</v>
          </cell>
          <cell r="E98">
            <v>16.336471066666668</v>
          </cell>
        </row>
        <row r="99">
          <cell r="B99">
            <v>12.433272364876798</v>
          </cell>
          <cell r="C99">
            <v>19.369907359617343</v>
          </cell>
          <cell r="D99">
            <v>13.8438564</v>
          </cell>
          <cell r="E99">
            <v>16.203510631578951</v>
          </cell>
        </row>
        <row r="100">
          <cell r="B100">
            <v>14.355798864</v>
          </cell>
          <cell r="C100">
            <v>16.789061388</v>
          </cell>
          <cell r="D100">
            <v>13.9111236</v>
          </cell>
          <cell r="E100">
            <v>16.087209600000001</v>
          </cell>
        </row>
        <row r="101">
          <cell r="B101">
            <v>14.4086274816</v>
          </cell>
          <cell r="C101">
            <v>16.674449568228571</v>
          </cell>
          <cell r="D101">
            <v>13.9783908</v>
          </cell>
          <cell r="E101">
            <v>15.985188057142855</v>
          </cell>
        </row>
        <row r="102">
          <cell r="B102">
            <v>14.461456099200001</v>
          </cell>
          <cell r="C102">
            <v>16.572658305600001</v>
          </cell>
          <cell r="D102">
            <v>14.045658</v>
          </cell>
          <cell r="E102">
            <v>15.8954988</v>
          </cell>
        </row>
        <row r="103">
          <cell r="B103">
            <v>14.514284716800002</v>
          </cell>
          <cell r="C103">
            <v>16.482015353530436</v>
          </cell>
          <cell r="D103">
            <v>14.112925199999999</v>
          </cell>
          <cell r="E103">
            <v>15.816533269565216</v>
          </cell>
        </row>
        <row r="104">
          <cell r="B104">
            <v>14.5671133344</v>
          </cell>
          <cell r="C104">
            <v>16.401127173199999</v>
          </cell>
          <cell r="D104">
            <v>14.180192399999999</v>
          </cell>
          <cell r="E104">
            <v>15.746951000000001</v>
          </cell>
        </row>
        <row r="105">
          <cell r="B105">
            <v>14.619941952</v>
          </cell>
          <cell r="C105">
            <v>16.328823192000002</v>
          </cell>
          <cell r="D105">
            <v>14.247459600000001</v>
          </cell>
          <cell r="E105">
            <v>15.685626000000003</v>
          </cell>
        </row>
        <row r="106">
          <cell r="B106">
            <v>14.672770569600001</v>
          </cell>
          <cell r="C106">
            <v>16.264112925415386</v>
          </cell>
          <cell r="D106">
            <v>14.314726800000001</v>
          </cell>
          <cell r="E106">
            <v>15.63160550769231</v>
          </cell>
        </row>
        <row r="107">
          <cell r="B107">
            <v>14.725599187200002</v>
          </cell>
          <cell r="C107">
            <v>16.206152627377779</v>
          </cell>
          <cell r="D107">
            <v>14.381994000000001</v>
          </cell>
          <cell r="E107">
            <v>15.584077911111114</v>
          </cell>
        </row>
        <row r="108">
          <cell r="B108">
            <v>14.7784278048</v>
          </cell>
          <cell r="C108">
            <v>16.15421908697143</v>
          </cell>
          <cell r="D108">
            <v>14.4492612</v>
          </cell>
          <cell r="E108">
            <v>15.542347542857142</v>
          </cell>
        </row>
        <row r="109">
          <cell r="B109">
            <v>14.831256422400001</v>
          </cell>
          <cell r="C109">
            <v>16.107688846510346</v>
          </cell>
          <cell r="D109">
            <v>14.5165284</v>
          </cell>
          <cell r="E109">
            <v>15.505814689655173</v>
          </cell>
        </row>
        <row r="110">
          <cell r="B110">
            <v>14.88408504</v>
          </cell>
          <cell r="C110">
            <v>16.066021576000001</v>
          </cell>
          <cell r="D110">
            <v>14.5837956</v>
          </cell>
          <cell r="E110">
            <v>15.473959600000001</v>
          </cell>
        </row>
        <row r="111">
          <cell r="B111">
            <v>14.936913657600003</v>
          </cell>
          <cell r="C111">
            <v>16.028746665445162</v>
          </cell>
        </row>
        <row r="112">
          <cell r="B112">
            <v>14.989742275200001</v>
          </cell>
          <cell r="C112">
            <v>15.995452331100001</v>
          </cell>
        </row>
        <row r="113">
          <cell r="B113">
            <v>15.042570892800001</v>
          </cell>
          <cell r="C113">
            <v>15.965776702400001</v>
          </cell>
        </row>
        <row r="114">
          <cell r="B114">
            <v>15.0953995104</v>
          </cell>
          <cell r="C114">
            <v>15.939400481788239</v>
          </cell>
        </row>
        <row r="115">
          <cell r="B115">
            <v>15.148228128000003</v>
          </cell>
          <cell r="C115">
            <v>15.916040862857146</v>
          </cell>
        </row>
        <row r="116">
          <cell r="B116">
            <v>15.201056745600001</v>
          </cell>
          <cell r="C116">
            <v>15.895446462133338</v>
          </cell>
        </row>
        <row r="117">
          <cell r="B117">
            <v>15.2538853632</v>
          </cell>
          <cell r="C117">
            <v>15.877393072735135</v>
          </cell>
        </row>
        <row r="118">
          <cell r="B118">
            <v>15.306713980800001</v>
          </cell>
          <cell r="C118">
            <v>15.861680088505265</v>
          </cell>
        </row>
        <row r="119">
          <cell r="B119">
            <v>15.359542598400003</v>
          </cell>
          <cell r="C119">
            <v>15.848127478276924</v>
          </cell>
        </row>
        <row r="120">
          <cell r="B120">
            <v>15.412371216</v>
          </cell>
          <cell r="C120">
            <v>15.836573214000003</v>
          </cell>
        </row>
        <row r="121">
          <cell r="B121">
            <v>15.4651998336</v>
          </cell>
          <cell r="C121">
            <v>15.826871075239024</v>
          </cell>
        </row>
        <row r="122">
          <cell r="B122">
            <v>15.518028451200001</v>
          </cell>
          <cell r="C122">
            <v>15.818888767314288</v>
          </cell>
        </row>
        <row r="123">
          <cell r="B123">
            <v>15.570857068800002</v>
          </cell>
          <cell r="C123">
            <v>15.812506302027909</v>
          </cell>
        </row>
        <row r="124">
          <cell r="B124">
            <v>15.623685686400002</v>
          </cell>
          <cell r="C124">
            <v>15.807614599200001</v>
          </cell>
        </row>
        <row r="125">
          <cell r="B125">
            <v>15.676514304000001</v>
          </cell>
          <cell r="C125">
            <v>15.804114274666668</v>
          </cell>
        </row>
        <row r="126">
          <cell r="B126">
            <v>15.729342921600001</v>
          </cell>
          <cell r="C126">
            <v>15.801914586365216</v>
          </cell>
        </row>
        <row r="127">
          <cell r="B127">
            <v>15.782171539200004</v>
          </cell>
          <cell r="C127">
            <v>15.800932514961701</v>
          </cell>
        </row>
        <row r="128">
          <cell r="B128">
            <v>15.835000156800001</v>
          </cell>
          <cell r="C128">
            <v>15.801091959400004</v>
          </cell>
        </row>
        <row r="129">
          <cell r="B129">
            <v>15.887828774399999</v>
          </cell>
          <cell r="C129">
            <v>15.802323030955106</v>
          </cell>
        </row>
        <row r="130">
          <cell r="B130">
            <v>15.940657392000002</v>
          </cell>
          <cell r="C130">
            <v>15.804561432000003</v>
          </cell>
        </row>
        <row r="131">
          <cell r="B131">
            <v>15.993486009600002</v>
          </cell>
          <cell r="C131">
            <v>15.807747907858827</v>
          </cell>
        </row>
        <row r="132">
          <cell r="B132">
            <v>16.046314627200001</v>
          </cell>
          <cell r="C132">
            <v>15.811827761907693</v>
          </cell>
        </row>
        <row r="133">
          <cell r="B133">
            <v>16.0991432448</v>
          </cell>
          <cell r="C133">
            <v>15.816750425569815</v>
          </cell>
        </row>
        <row r="134">
          <cell r="B134">
            <v>16.1519718624</v>
          </cell>
          <cell r="C134">
            <v>15.822469076088892</v>
          </cell>
        </row>
        <row r="135">
          <cell r="B135">
            <v>16.204800480000003</v>
          </cell>
          <cell r="C135">
            <v>15.828940296000004</v>
          </cell>
        </row>
        <row r="136">
          <cell r="B136">
            <v>16.257629097599999</v>
          </cell>
          <cell r="C136">
            <v>15.836123769085713</v>
          </cell>
        </row>
        <row r="137">
          <cell r="B137">
            <v>16.310457715200002</v>
          </cell>
          <cell r="C137">
            <v>15.843982008336843</v>
          </cell>
        </row>
        <row r="138">
          <cell r="B138">
            <v>16.363286332800001</v>
          </cell>
          <cell r="C138">
            <v>15.852480112055174</v>
          </cell>
        </row>
        <row r="139">
          <cell r="B139">
            <v>16.416114950400004</v>
          </cell>
          <cell r="C139">
            <v>15.861585544759325</v>
          </cell>
        </row>
        <row r="140">
          <cell r="B140">
            <v>16.468943568</v>
          </cell>
          <cell r="C140">
            <v>15.871267939999999</v>
          </cell>
        </row>
      </sheetData>
      <sheetData sheetId="6" refreshError="1">
        <row r="115">
          <cell r="B115">
            <v>13.079862651959997</v>
          </cell>
          <cell r="C115">
            <v>18.186276850894288</v>
          </cell>
        </row>
        <row r="116">
          <cell r="B116">
            <v>13.113436548576001</v>
          </cell>
          <cell r="C116">
            <v>18.044898316154669</v>
          </cell>
        </row>
        <row r="117">
          <cell r="B117">
            <v>13.147010445191999</v>
          </cell>
          <cell r="C117">
            <v>17.912069266985188</v>
          </cell>
        </row>
        <row r="118">
          <cell r="B118">
            <v>13.180584341807998</v>
          </cell>
          <cell r="C118">
            <v>17.787114743998739</v>
          </cell>
        </row>
        <row r="119">
          <cell r="B119">
            <v>13.214158238424</v>
          </cell>
          <cell r="C119">
            <v>17.669429014412</v>
          </cell>
        </row>
        <row r="120">
          <cell r="B120">
            <v>13.24773213504</v>
          </cell>
          <cell r="C120">
            <v>17.558466918720001</v>
          </cell>
        </row>
        <row r="121">
          <cell r="B121">
            <v>13.281306031655999</v>
          </cell>
          <cell r="C121">
            <v>17.45373648371093</v>
          </cell>
        </row>
        <row r="122">
          <cell r="B122">
            <v>13.314879928272001</v>
          </cell>
          <cell r="C122">
            <v>17.354792590764571</v>
          </cell>
        </row>
        <row r="123">
          <cell r="B123">
            <v>13.348453824888001</v>
          </cell>
          <cell r="C123">
            <v>17.261231527644</v>
          </cell>
        </row>
        <row r="124">
          <cell r="B124">
            <v>13.382027721503999</v>
          </cell>
          <cell r="C124">
            <v>17.172686283224728</v>
          </cell>
        </row>
        <row r="125">
          <cell r="B125">
            <v>13.415601618119998</v>
          </cell>
          <cell r="C125">
            <v>17.088822469593332</v>
          </cell>
        </row>
        <row r="126">
          <cell r="B126">
            <v>13.449175514736</v>
          </cell>
          <cell r="C126">
            <v>17.009334776046263</v>
          </cell>
        </row>
        <row r="127">
          <cell r="B127">
            <v>13.482749411352</v>
          </cell>
          <cell r="C127">
            <v>16.933943875769618</v>
          </cell>
        </row>
        <row r="128">
          <cell r="B128">
            <v>13.516323307967998</v>
          </cell>
          <cell r="C128">
            <v>16.862393719184002</v>
          </cell>
        </row>
        <row r="129">
          <cell r="B129">
            <v>13.549897204584001</v>
          </cell>
          <cell r="C129">
            <v>16.794449158716489</v>
          </cell>
        </row>
        <row r="130">
          <cell r="B130">
            <v>13.583471101199999</v>
          </cell>
          <cell r="C130">
            <v>16.729893858600001</v>
          </cell>
        </row>
        <row r="131">
          <cell r="B131">
            <v>13.617044997815999</v>
          </cell>
          <cell r="C131">
            <v>16.668528450578592</v>
          </cell>
        </row>
        <row r="132">
          <cell r="B132">
            <v>13.650618894432</v>
          </cell>
          <cell r="C132">
            <v>16.610168902416003</v>
          </cell>
        </row>
        <row r="133">
          <cell r="B133">
            <v>13.684192791048</v>
          </cell>
          <cell r="C133">
            <v>16.554645071101362</v>
          </cell>
        </row>
        <row r="134">
          <cell r="B134">
            <v>13.717766687663998</v>
          </cell>
          <cell r="C134">
            <v>16.501799416809778</v>
          </cell>
        </row>
        <row r="135">
          <cell r="B135">
            <v>13.751340584279999</v>
          </cell>
          <cell r="C135">
            <v>16.451485857158183</v>
          </cell>
        </row>
        <row r="136">
          <cell r="B136">
            <v>13.784914480895999</v>
          </cell>
          <cell r="C136">
            <v>16.403568744219431</v>
          </cell>
        </row>
        <row r="137">
          <cell r="B137">
            <v>13.818488377512001</v>
          </cell>
          <cell r="C137">
            <v>16.357921949219161</v>
          </cell>
        </row>
        <row r="138">
          <cell r="B138">
            <v>13.852062274127999</v>
          </cell>
          <cell r="C138">
            <v>16.314428041919172</v>
          </cell>
        </row>
        <row r="139">
          <cell r="B139">
            <v>13.885636170744002</v>
          </cell>
          <cell r="C139">
            <v>16.272977553453355</v>
          </cell>
        </row>
        <row r="140">
          <cell r="B140">
            <v>13.91921006736</v>
          </cell>
          <cell r="C140">
            <v>16.233468312879999</v>
          </cell>
        </row>
        <row r="141">
          <cell r="B141">
            <v>13.952783963976</v>
          </cell>
          <cell r="C141">
            <v>16.19580484899128</v>
          </cell>
        </row>
        <row r="142">
          <cell r="B142">
            <v>13.986357860591998</v>
          </cell>
          <cell r="C142">
            <v>16.159897850012129</v>
          </cell>
        </row>
        <row r="143">
          <cell r="B143">
            <v>14.019931757208001</v>
          </cell>
          <cell r="C143">
            <v>16.125663674756382</v>
          </cell>
        </row>
        <row r="144">
          <cell r="B144">
            <v>14.053505653823999</v>
          </cell>
          <cell r="C144">
            <v>16.093023909612</v>
          </cell>
        </row>
        <row r="145">
          <cell r="B145">
            <v>14.087079550439997</v>
          </cell>
          <cell r="C145">
            <v>16.061904966420002</v>
          </cell>
        </row>
        <row r="146">
          <cell r="B146">
            <v>14.120653447056</v>
          </cell>
          <cell r="C146">
            <v>16.032237716909819</v>
          </cell>
        </row>
        <row r="147">
          <cell r="B147">
            <v>14.154227343671998</v>
          </cell>
          <cell r="C147">
            <v>16.003957159871824</v>
          </cell>
        </row>
        <row r="148">
          <cell r="B148">
            <v>14.187801240288</v>
          </cell>
          <cell r="C148">
            <v>15.977002117696944</v>
          </cell>
        </row>
        <row r="149">
          <cell r="B149">
            <v>14.221375136903999</v>
          </cell>
          <cell r="C149">
            <v>15.951314959304174</v>
          </cell>
        </row>
        <row r="150">
          <cell r="B150">
            <v>14.254949033519999</v>
          </cell>
          <cell r="C150">
            <v>15.926841346817143</v>
          </cell>
        </row>
        <row r="151">
          <cell r="B151">
            <v>14.288522930135999</v>
          </cell>
          <cell r="C151">
            <v>15.903530003648282</v>
          </cell>
        </row>
        <row r="152">
          <cell r="B152">
            <v>14.322096826752</v>
          </cell>
          <cell r="C152">
            <v>15.881332501909334</v>
          </cell>
        </row>
        <row r="153">
          <cell r="B153">
            <v>14.355670723368</v>
          </cell>
          <cell r="C153">
            <v>15.860203067294957</v>
          </cell>
        </row>
        <row r="154">
          <cell r="B154">
            <v>14.389244619984</v>
          </cell>
          <cell r="C154">
            <v>15.840098399786598</v>
          </cell>
        </row>
        <row r="155">
          <cell r="B155">
            <v>14.422818516599998</v>
          </cell>
          <cell r="C155">
            <v>15.8209775087</v>
          </cell>
        </row>
        <row r="156">
          <cell r="B156">
            <v>14.456392413216001</v>
          </cell>
          <cell r="C156">
            <v>15.80280156075537</v>
          </cell>
        </row>
        <row r="157">
          <cell r="B157">
            <v>14.489966309831999</v>
          </cell>
          <cell r="C157">
            <v>15.785533739986132</v>
          </cell>
        </row>
        <row r="158">
          <cell r="B158">
            <v>14.523540206447999</v>
          </cell>
          <cell r="C158">
            <v>15.769139118424</v>
          </cell>
        </row>
        <row r="159">
          <cell r="B159">
            <v>14.557114103064</v>
          </cell>
          <cell r="C159">
            <v>15.753584536605418</v>
          </cell>
        </row>
        <row r="160">
          <cell r="B160">
            <v>14.59068799968</v>
          </cell>
          <cell r="C160">
            <v>15.738838493040001</v>
          </cell>
        </row>
        <row r="161">
          <cell r="B161">
            <v>14.624261896295998</v>
          </cell>
          <cell r="C161">
            <v>15.724871041866519</v>
          </cell>
        </row>
        <row r="162">
          <cell r="B162">
            <v>14.657835792912</v>
          </cell>
          <cell r="C162">
            <v>15.711653697997463</v>
          </cell>
        </row>
        <row r="163">
          <cell r="B163">
            <v>14.691409689527999</v>
          </cell>
          <cell r="C163">
            <v>15.699159349120626</v>
          </cell>
        </row>
        <row r="164">
          <cell r="B164">
            <v>14.724983586144001</v>
          </cell>
          <cell r="C164">
            <v>15.687362173986287</v>
          </cell>
        </row>
        <row r="165">
          <cell r="B165">
            <v>14.758557482759999</v>
          </cell>
          <cell r="C165">
            <v>15.676237566462353</v>
          </cell>
        </row>
        <row r="166">
          <cell r="B166">
            <v>14.792131379376</v>
          </cell>
          <cell r="C166">
            <v>15.665762064887998</v>
          </cell>
        </row>
        <row r="167">
          <cell r="B167">
            <v>14.825705275992</v>
          </cell>
          <cell r="C167">
            <v>15.655913286299448</v>
          </cell>
        </row>
        <row r="168">
          <cell r="B168">
            <v>14.859279172607998</v>
          </cell>
          <cell r="C168">
            <v>15.646669865140364</v>
          </cell>
        </row>
        <row r="169">
          <cell r="B169">
            <v>14.892853069224001</v>
          </cell>
          <cell r="C169">
            <v>15.638011396104135</v>
          </cell>
        </row>
        <row r="170">
          <cell r="B170">
            <v>14.926426965839999</v>
          </cell>
          <cell r="C170">
            <v>15.629918380786666</v>
          </cell>
        </row>
        <row r="171">
          <cell r="B171">
            <v>14.960000862455999</v>
          </cell>
          <cell r="C171">
            <v>15.622372177856571</v>
          </cell>
        </row>
        <row r="172">
          <cell r="B172">
            <v>14.993574759072001</v>
          </cell>
          <cell r="C172">
            <v>15.61535495647513</v>
          </cell>
        </row>
        <row r="173">
          <cell r="B173">
            <v>15.027148655688</v>
          </cell>
          <cell r="C173">
            <v>15.608849652721419</v>
          </cell>
        </row>
        <row r="174">
          <cell r="B174">
            <v>15.060722552303998</v>
          </cell>
          <cell r="C174">
            <v>15.60283992879881</v>
          </cell>
        </row>
        <row r="175">
          <cell r="B175">
            <v>15.094296448919998</v>
          </cell>
          <cell r="C175">
            <v>15.597310134817896</v>
          </cell>
        </row>
        <row r="176">
          <cell r="B176">
            <v>15.127870345536</v>
          </cell>
          <cell r="C176">
            <v>15.592245272968</v>
          </cell>
        </row>
        <row r="177">
          <cell r="B177">
            <v>15.161444242151999</v>
          </cell>
          <cell r="C177">
            <v>15.587630963904868</v>
          </cell>
        </row>
        <row r="178">
          <cell r="B178">
            <v>15.195018138767999</v>
          </cell>
          <cell r="C178">
            <v>15.583453415196246</v>
          </cell>
        </row>
        <row r="179">
          <cell r="B179">
            <v>15.228592035384001</v>
          </cell>
          <cell r="C179">
            <v>15.579699391679879</v>
          </cell>
        </row>
        <row r="180">
          <cell r="B180">
            <v>15.262165932</v>
          </cell>
          <cell r="C180">
            <v>15.576356187600002</v>
          </cell>
        </row>
        <row r="181">
          <cell r="B181">
            <v>15.295739828616</v>
          </cell>
          <cell r="C181">
            <v>15.573411600399091</v>
          </cell>
        </row>
        <row r="182">
          <cell r="B182">
            <v>15.329313725231998</v>
          </cell>
          <cell r="C182">
            <v>15.570853906051292</v>
          </cell>
        </row>
        <row r="183">
          <cell r="B183">
            <v>15.362887621848001</v>
          </cell>
          <cell r="C183">
            <v>15.568671835832738</v>
          </cell>
        </row>
        <row r="184">
          <cell r="B184">
            <v>15.396461518463999</v>
          </cell>
          <cell r="C184">
            <v>15.566854554432</v>
          </cell>
        </row>
        <row r="185">
          <cell r="B185">
            <v>15.430035415080003</v>
          </cell>
          <cell r="C185">
            <v>15.565391639311429</v>
          </cell>
        </row>
        <row r="186">
          <cell r="C186">
            <v>15.56427306123668</v>
          </cell>
        </row>
        <row r="187">
          <cell r="C187">
            <v>15.563489165898055</v>
          </cell>
        </row>
        <row r="188">
          <cell r="C188">
            <v>15.563030656552892</v>
          </cell>
        </row>
        <row r="189">
          <cell r="C189">
            <v>15.562888577623376</v>
          </cell>
        </row>
        <row r="190">
          <cell r="C190">
            <v>15.563054299189091</v>
          </cell>
        </row>
      </sheetData>
      <sheetData sheetId="7" refreshError="1">
        <row r="86">
          <cell r="E86">
            <v>23.21093860954667</v>
          </cell>
        </row>
        <row r="87">
          <cell r="E87">
            <v>21.620483059931427</v>
          </cell>
        </row>
        <row r="88">
          <cell r="B88">
            <v>13.432628553792</v>
          </cell>
          <cell r="C88">
            <v>30.356448940096005</v>
          </cell>
          <cell r="D88">
            <v>12.662539907679999</v>
          </cell>
          <cell r="E88">
            <v>20.476373909839999</v>
          </cell>
        </row>
        <row r="89">
          <cell r="B89">
            <v>13.722616477216</v>
          </cell>
          <cell r="C89">
            <v>28.492134892919111</v>
          </cell>
          <cell r="D89">
            <v>13.052400004639999</v>
          </cell>
          <cell r="E89">
            <v>19.629829026097777</v>
          </cell>
        </row>
        <row r="90">
          <cell r="B90">
            <v>14.012604400640003</v>
          </cell>
          <cell r="C90">
            <v>27.029682447520003</v>
          </cell>
          <cell r="D90">
            <v>13.442260101600001</v>
          </cell>
          <cell r="E90">
            <v>18.991579128800002</v>
          </cell>
        </row>
        <row r="91">
          <cell r="B91">
            <v>14.302592324063999</v>
          </cell>
          <cell r="C91">
            <v>25.859492985231999</v>
          </cell>
          <cell r="D91">
            <v>13.83212019856</v>
          </cell>
          <cell r="E91">
            <v>18.50481649437091</v>
          </cell>
        </row>
        <row r="92">
          <cell r="B92">
            <v>14.592580247488002</v>
          </cell>
          <cell r="C92">
            <v>24.908500760277331</v>
          </cell>
          <cell r="D92">
            <v>14.22198029552</v>
          </cell>
          <cell r="E92">
            <v>18.131669307093336</v>
          </cell>
        </row>
        <row r="93">
          <cell r="B93">
            <v>14.882568170912002</v>
          </cell>
          <cell r="C93">
            <v>24.126121794809844</v>
          </cell>
          <cell r="D93">
            <v>14.611840392479998</v>
          </cell>
          <cell r="E93">
            <v>17.845918617624616</v>
          </cell>
        </row>
        <row r="94">
          <cell r="B94">
            <v>15.172556094336</v>
          </cell>
          <cell r="C94">
            <v>23.476224676082289</v>
          </cell>
          <cell r="D94">
            <v>15.001700489439999</v>
          </cell>
          <cell r="E94">
            <v>17.628836605005716</v>
          </cell>
        </row>
        <row r="95">
          <cell r="B95">
            <v>15.462544017760001</v>
          </cell>
          <cell r="C95">
            <v>22.932313034746663</v>
          </cell>
          <cell r="D95">
            <v>15.391560586400001</v>
          </cell>
          <cell r="E95">
            <v>17.466689533866667</v>
          </cell>
        </row>
        <row r="96">
          <cell r="B96">
            <v>15.752531941184001</v>
          </cell>
          <cell r="C96">
            <v>22.474514593791998</v>
          </cell>
          <cell r="D96">
            <v>15.78142068336</v>
          </cell>
          <cell r="E96">
            <v>17.349177102679999</v>
          </cell>
        </row>
        <row r="97">
          <cell r="B97">
            <v>16.042519864608</v>
          </cell>
          <cell r="C97">
            <v>22.087632906092239</v>
          </cell>
          <cell r="D97">
            <v>16.17128078032</v>
          </cell>
          <cell r="E97">
            <v>17.26842261027765</v>
          </cell>
        </row>
        <row r="98">
          <cell r="B98">
            <v>16.332507788032</v>
          </cell>
          <cell r="C98">
            <v>21.759848512771555</v>
          </cell>
          <cell r="D98">
            <v>16.561140877280003</v>
          </cell>
          <cell r="E98">
            <v>17.218299733528891</v>
          </cell>
        </row>
        <row r="99">
          <cell r="B99">
            <v>16.622495711456001</v>
          </cell>
          <cell r="C99">
            <v>21.481830262085893</v>
          </cell>
          <cell r="D99">
            <v>16.951000974239999</v>
          </cell>
          <cell r="E99">
            <v>17.193971901541055</v>
          </cell>
        </row>
        <row r="100">
          <cell r="B100">
            <v>13.808259691999998</v>
          </cell>
          <cell r="C100">
            <v>17.326186787199997</v>
          </cell>
          <cell r="D100">
            <v>17.340861071199999</v>
          </cell>
          <cell r="E100">
            <v>17.191569857600001</v>
          </cell>
        </row>
        <row r="101">
          <cell r="B101">
            <v>14.065171983679999</v>
          </cell>
          <cell r="C101">
            <v>17.164783408659048</v>
          </cell>
          <cell r="D101">
            <v>17.730721168159999</v>
          </cell>
          <cell r="E101">
            <v>17.207961346270476</v>
          </cell>
        </row>
        <row r="102">
          <cell r="B102">
            <v>14.322084275359998</v>
          </cell>
          <cell r="C102">
            <v>17.029730895970911</v>
          </cell>
          <cell r="D102">
            <v>18.120581265119998</v>
          </cell>
          <cell r="E102">
            <v>17.240583613105454</v>
          </cell>
        </row>
        <row r="103">
          <cell r="B103">
            <v>14.578996567039997</v>
          </cell>
          <cell r="C103">
            <v>16.917592179676522</v>
          </cell>
          <cell r="D103">
            <v>18.510441362080002</v>
          </cell>
          <cell r="E103">
            <v>17.287319600083478</v>
          </cell>
        </row>
        <row r="104">
          <cell r="B104">
            <v>14.83590885872</v>
          </cell>
          <cell r="C104">
            <v>16.825503035226664</v>
          </cell>
          <cell r="D104">
            <v>18.900301459039998</v>
          </cell>
          <cell r="E104">
            <v>17.346405092186668</v>
          </cell>
        </row>
        <row r="105">
          <cell r="B105">
            <v>15.092821150399999</v>
          </cell>
          <cell r="C105">
            <v>16.751057513999996</v>
          </cell>
          <cell r="D105">
            <v>19.290161556000001</v>
          </cell>
          <cell r="E105">
            <v>17.416358148800001</v>
          </cell>
        </row>
        <row r="106">
          <cell r="B106">
            <v>15.349733442079998</v>
          </cell>
          <cell r="C106">
            <v>16.692219813316918</v>
          </cell>
          <cell r="D106">
            <v>19.680021652960001</v>
          </cell>
          <cell r="E106">
            <v>17.495924820172306</v>
          </cell>
        </row>
        <row r="107">
          <cell r="B107">
            <v>15.606645733759999</v>
          </cell>
          <cell r="C107">
            <v>16.647255730894816</v>
          </cell>
          <cell r="D107">
            <v>20.069881749919997</v>
          </cell>
          <cell r="E107">
            <v>17.584036926885926</v>
          </cell>
        </row>
        <row r="108">
          <cell r="B108">
            <v>15.863558025439998</v>
          </cell>
          <cell r="C108">
            <v>16.614678807634284</v>
          </cell>
          <cell r="D108">
            <v>20.45974184688</v>
          </cell>
          <cell r="E108">
            <v>17.679778886582856</v>
          </cell>
        </row>
        <row r="109">
          <cell r="B109">
            <v>16.120470317119999</v>
          </cell>
          <cell r="C109">
            <v>16.59320761327724</v>
          </cell>
          <cell r="D109">
            <v>20.84960194384</v>
          </cell>
          <cell r="E109">
            <v>17.782361404126895</v>
          </cell>
        </row>
        <row r="110">
          <cell r="B110">
            <v>16.377382608799998</v>
          </cell>
          <cell r="C110">
            <v>16.581731574933332</v>
          </cell>
          <cell r="D110">
            <v>21.239462040799999</v>
          </cell>
          <cell r="E110">
            <v>17.891100423733334</v>
          </cell>
        </row>
        <row r="111">
          <cell r="B111">
            <v>16.634294900479997</v>
          </cell>
          <cell r="C111">
            <v>16.579283419439999</v>
          </cell>
        </row>
        <row r="112">
          <cell r="B112">
            <v>16.891207192159996</v>
          </cell>
          <cell r="C112">
            <v>16.585016782779999</v>
          </cell>
        </row>
        <row r="113">
          <cell r="B113">
            <v>17.148119483839999</v>
          </cell>
          <cell r="C113">
            <v>16.598187890513938</v>
          </cell>
        </row>
        <row r="114">
          <cell r="B114">
            <v>17.405031775519998</v>
          </cell>
          <cell r="C114">
            <v>16.618140471077645</v>
          </cell>
        </row>
        <row r="115">
          <cell r="B115">
            <v>17.661944067199997</v>
          </cell>
          <cell r="C115">
            <v>16.644293255371426</v>
          </cell>
        </row>
        <row r="116">
          <cell r="B116">
            <v>17.918856358879996</v>
          </cell>
          <cell r="C116">
            <v>16.676129559751107</v>
          </cell>
        </row>
        <row r="117">
          <cell r="B117">
            <v>18.175768650559998</v>
          </cell>
          <cell r="C117">
            <v>16.713188558263784</v>
          </cell>
        </row>
        <row r="118">
          <cell r="B118">
            <v>18.432680942239998</v>
          </cell>
          <cell r="C118">
            <v>16.75505793295158</v>
          </cell>
        </row>
        <row r="119">
          <cell r="B119">
            <v>18.689593233919997</v>
          </cell>
          <cell r="C119">
            <v>16.80136765487795</v>
          </cell>
        </row>
        <row r="120">
          <cell r="B120">
            <v>18.946505525599999</v>
          </cell>
          <cell r="C120">
            <v>16.851784697999996</v>
          </cell>
        </row>
        <row r="121">
          <cell r="B121">
            <v>19.203417817279998</v>
          </cell>
          <cell r="C121">
            <v>16.906008526620486</v>
          </cell>
        </row>
        <row r="122">
          <cell r="B122">
            <v>19.460330108960001</v>
          </cell>
          <cell r="C122">
            <v>16.963767227489523</v>
          </cell>
        </row>
        <row r="123">
          <cell r="B123">
            <v>19.71724240064</v>
          </cell>
          <cell r="C123">
            <v>17.024814181613024</v>
          </cell>
        </row>
        <row r="124">
          <cell r="B124">
            <v>19.974154692319999</v>
          </cell>
          <cell r="C124">
            <v>17.088925189905453</v>
          </cell>
        </row>
        <row r="125">
          <cell r="B125">
            <v>20.231066984000002</v>
          </cell>
          <cell r="C125">
            <v>17.155895982088886</v>
          </cell>
        </row>
        <row r="126">
          <cell r="B126">
            <v>20.487979275679994</v>
          </cell>
          <cell r="C126">
            <v>17.225540050518259</v>
          </cell>
        </row>
        <row r="127">
          <cell r="B127">
            <v>20.744891567359996</v>
          </cell>
          <cell r="C127">
            <v>17.297686760539573</v>
          </cell>
        </row>
        <row r="128">
          <cell r="B128">
            <v>21.001803859040002</v>
          </cell>
          <cell r="C128">
            <v>17.372179697053333</v>
          </cell>
        </row>
        <row r="129">
          <cell r="B129">
            <v>21.258716150719994</v>
          </cell>
          <cell r="C129">
            <v>17.448875213539587</v>
          </cell>
        </row>
        <row r="130">
          <cell r="B130">
            <v>21.515628442399997</v>
          </cell>
          <cell r="C130">
            <v>17.527641155199998</v>
          </cell>
        </row>
      </sheetData>
      <sheetData sheetId="8" refreshError="1">
        <row r="88">
          <cell r="D88">
            <v>10.89150688704</v>
          </cell>
          <cell r="E88">
            <v>25.568168502719999</v>
          </cell>
        </row>
        <row r="89">
          <cell r="D89">
            <v>11.135890293120001</v>
          </cell>
          <cell r="E89">
            <v>23.951005179093336</v>
          </cell>
        </row>
        <row r="90">
          <cell r="B90">
            <v>11.682603967871998</v>
          </cell>
          <cell r="C90">
            <v>25.950679633535998</v>
          </cell>
          <cell r="D90">
            <v>11.3802736992</v>
          </cell>
          <cell r="E90">
            <v>22.681712860799998</v>
          </cell>
        </row>
        <row r="91">
          <cell r="B91">
            <v>11.7660115675392</v>
          </cell>
          <cell r="C91">
            <v>24.657373100278686</v>
          </cell>
          <cell r="D91">
            <v>11.624657105279999</v>
          </cell>
          <cell r="E91">
            <v>21.665417637294542</v>
          </cell>
        </row>
        <row r="92">
          <cell r="B92">
            <v>11.849419167206399</v>
          </cell>
          <cell r="C92">
            <v>23.586568289203196</v>
          </cell>
          <cell r="D92">
            <v>11.869040511360001</v>
          </cell>
          <cell r="E92">
            <v>20.838870234879998</v>
          </cell>
        </row>
        <row r="93">
          <cell r="B93">
            <v>11.932826766873598</v>
          </cell>
          <cell r="C93">
            <v>22.686918649036798</v>
          </cell>
          <cell r="D93">
            <v>12.11342391744</v>
          </cell>
          <cell r="E93">
            <v>20.158282694843077</v>
          </cell>
        </row>
        <row r="94">
          <cell r="B94">
            <v>12.016234366540798</v>
          </cell>
          <cell r="C94">
            <v>21.921748071727542</v>
          </cell>
          <cell r="D94">
            <v>12.357807323519998</v>
          </cell>
          <cell r="E94">
            <v>19.592377903817145</v>
          </cell>
        </row>
        <row r="95">
          <cell r="B95">
            <v>12.099641966208001</v>
          </cell>
          <cell r="C95">
            <v>21.264160744703997</v>
          </cell>
          <cell r="D95">
            <v>12.6021907296</v>
          </cell>
          <cell r="E95">
            <v>19.118219312000001</v>
          </cell>
        </row>
        <row r="96">
          <cell r="B96">
            <v>12.183049565875198</v>
          </cell>
          <cell r="C96">
            <v>20.693984808537596</v>
          </cell>
          <cell r="D96">
            <v>12.846574135680001</v>
          </cell>
          <cell r="E96">
            <v>18.718604507039998</v>
          </cell>
        </row>
        <row r="97">
          <cell r="B97">
            <v>12.266457165542398</v>
          </cell>
          <cell r="C97">
            <v>20.195794723665319</v>
          </cell>
          <cell r="D97">
            <v>13.09095754176</v>
          </cell>
          <cell r="E97">
            <v>18.380378703021176</v>
          </cell>
        </row>
        <row r="98">
          <cell r="B98">
            <v>12.349864765209599</v>
          </cell>
          <cell r="C98">
            <v>19.757592848204794</v>
          </cell>
          <cell r="D98">
            <v>13.335340947839999</v>
          </cell>
          <cell r="E98">
            <v>18.093310399786667</v>
          </cell>
        </row>
        <row r="99">
          <cell r="B99">
            <v>12.433272364876798</v>
          </cell>
          <cell r="C99">
            <v>19.369907359617343</v>
          </cell>
          <cell r="D99">
            <v>13.57972435392</v>
          </cell>
          <cell r="E99">
            <v>17.849322097212632</v>
          </cell>
        </row>
        <row r="100">
          <cell r="B100">
            <v>12.516679964544</v>
          </cell>
          <cell r="C100">
            <v>19.025160799871998</v>
          </cell>
          <cell r="D100">
            <v>13.82410776</v>
          </cell>
          <cell r="E100">
            <v>17.641951795199997</v>
          </cell>
        </row>
        <row r="101">
          <cell r="B101">
            <v>12.600087564211199</v>
          </cell>
          <cell r="C101">
            <v>18.717219036277026</v>
          </cell>
          <cell r="D101">
            <v>14.068491166080001</v>
          </cell>
          <cell r="E101">
            <v>17.465968350811426</v>
          </cell>
        </row>
        <row r="102">
          <cell r="B102">
            <v>12.683495163878398</v>
          </cell>
          <cell r="C102">
            <v>18.441063232993745</v>
          </cell>
          <cell r="D102">
            <v>14.312874572159998</v>
          </cell>
          <cell r="E102">
            <v>17.317091738007267</v>
          </cell>
        </row>
        <row r="103">
          <cell r="B103">
            <v>12.766902763545598</v>
          </cell>
          <cell r="C103">
            <v>18.192547395198886</v>
          </cell>
          <cell r="D103">
            <v>14.557257978240001</v>
          </cell>
          <cell r="E103">
            <v>17.191786283102608</v>
          </cell>
        </row>
        <row r="104">
          <cell r="B104">
            <v>12.850310363212799</v>
          </cell>
          <cell r="C104">
            <v>17.968216527206398</v>
          </cell>
          <cell r="D104">
            <v>14.801641384319998</v>
          </cell>
          <cell r="E104">
            <v>17.087105591359997</v>
          </cell>
        </row>
        <row r="105">
          <cell r="B105">
            <v>12.933717962879998</v>
          </cell>
          <cell r="C105">
            <v>17.765168432639999</v>
          </cell>
          <cell r="D105">
            <v>15.046024790399999</v>
          </cell>
          <cell r="E105">
            <v>17.000574691200001</v>
          </cell>
        </row>
        <row r="106">
          <cell r="B106">
            <v>13.017125562547198</v>
          </cell>
          <cell r="C106">
            <v>17.580947406873598</v>
          </cell>
          <cell r="D106">
            <v>15.29040819648</v>
          </cell>
          <cell r="E106">
            <v>16.930099375901538</v>
          </cell>
        </row>
        <row r="107">
          <cell r="B107">
            <v>13.100533162214399</v>
          </cell>
          <cell r="C107">
            <v>17.413461553373864</v>
          </cell>
          <cell r="D107">
            <v>15.534791602559999</v>
          </cell>
          <cell r="E107">
            <v>16.873895691591109</v>
          </cell>
        </row>
        <row r="108">
          <cell r="B108">
            <v>13.183940761881599</v>
          </cell>
          <cell r="C108">
            <v>17.260917817969368</v>
          </cell>
          <cell r="D108">
            <v>15.779175008640001</v>
          </cell>
          <cell r="E108">
            <v>16.830434534948569</v>
          </cell>
        </row>
        <row r="109">
          <cell r="B109">
            <v>13.267348361548798</v>
          </cell>
          <cell r="C109">
            <v>17.121770464305431</v>
          </cell>
          <cell r="D109">
            <v>16.023558414720004</v>
          </cell>
          <cell r="E109">
            <v>16.798397713456549</v>
          </cell>
        </row>
        <row r="110">
          <cell r="B110">
            <v>13.350755961215999</v>
          </cell>
          <cell r="C110">
            <v>16.994679854207995</v>
          </cell>
          <cell r="D110">
            <v>16.267941820800001</v>
          </cell>
          <cell r="E110">
            <v>16.776642793600001</v>
          </cell>
        </row>
        <row r="111">
          <cell r="B111">
            <v>13.434163560883198</v>
          </cell>
          <cell r="C111">
            <v>16.878479206041597</v>
          </cell>
        </row>
        <row r="112">
          <cell r="B112">
            <v>13.5175711605504</v>
          </cell>
          <cell r="C112">
            <v>16.772147585875196</v>
          </cell>
        </row>
        <row r="113">
          <cell r="B113">
            <v>13.600978760217599</v>
          </cell>
          <cell r="C113">
            <v>16.674787809345162</v>
          </cell>
        </row>
        <row r="114">
          <cell r="B114">
            <v>13.684386359884797</v>
          </cell>
          <cell r="C114">
            <v>16.585608243189455</v>
          </cell>
        </row>
        <row r="115">
          <cell r="B115">
            <v>13.767793959551998</v>
          </cell>
          <cell r="C115">
            <v>16.503907726518854</v>
          </cell>
        </row>
        <row r="116">
          <cell r="B116">
            <v>13.8512015592192</v>
          </cell>
          <cell r="C116">
            <v>16.429063005209596</v>
          </cell>
        </row>
        <row r="117">
          <cell r="B117">
            <v>13.934609158886399</v>
          </cell>
          <cell r="C117">
            <v>16.360518203962116</v>
          </cell>
        </row>
        <row r="118">
          <cell r="B118">
            <v>14.0180167585536</v>
          </cell>
          <cell r="C118">
            <v>16.297775960666268</v>
          </cell>
        </row>
        <row r="119">
          <cell r="B119">
            <v>14.101424358220799</v>
          </cell>
          <cell r="C119">
            <v>16.240389924710396</v>
          </cell>
        </row>
        <row r="120">
          <cell r="B120">
            <v>16.122657369599999</v>
          </cell>
          <cell r="C120">
            <v>16.789206374399999</v>
          </cell>
        </row>
        <row r="121">
          <cell r="B121">
            <v>16.508979548159999</v>
          </cell>
          <cell r="C121">
            <v>16.777660327680003</v>
          </cell>
        </row>
        <row r="122">
          <cell r="B122">
            <v>16.89530172672</v>
          </cell>
          <cell r="C122">
            <v>16.775862239817144</v>
          </cell>
        </row>
        <row r="123">
          <cell r="B123">
            <v>17.281623905280004</v>
          </cell>
          <cell r="C123">
            <v>16.783132020658606</v>
          </cell>
        </row>
        <row r="124">
          <cell r="B124">
            <v>17.66794608384</v>
          </cell>
          <cell r="C124">
            <v>16.79885140642909</v>
          </cell>
        </row>
        <row r="125">
          <cell r="B125">
            <v>18.054268262400001</v>
          </cell>
          <cell r="C125">
            <v>16.822457090133334</v>
          </cell>
        </row>
        <row r="126">
          <cell r="B126">
            <v>18.440590440960001</v>
          </cell>
          <cell r="C126">
            <v>16.853434747993045</v>
          </cell>
        </row>
        <row r="127">
          <cell r="B127">
            <v>18.826912619520002</v>
          </cell>
          <cell r="C127">
            <v>16.89131382846638</v>
          </cell>
        </row>
        <row r="128">
          <cell r="B128">
            <v>19.213234798079998</v>
          </cell>
          <cell r="C128">
            <v>16.935662992639998</v>
          </cell>
        </row>
        <row r="129">
          <cell r="B129">
            <v>19.599556976639999</v>
          </cell>
          <cell r="C129">
            <v>16.986086112940406</v>
          </cell>
        </row>
        <row r="130">
          <cell r="B130">
            <v>19.985879155199999</v>
          </cell>
          <cell r="C130">
            <v>17.042218752</v>
          </cell>
        </row>
      </sheetData>
      <sheetData sheetId="9" refreshError="1">
        <row r="86">
          <cell r="B86">
            <v>14.2936554173952</v>
          </cell>
          <cell r="C86">
            <v>42.024148111897595</v>
          </cell>
          <cell r="D86">
            <v>12.098936467200001</v>
          </cell>
          <cell r="E86">
            <v>32.547108316799999</v>
          </cell>
        </row>
        <row r="87">
          <cell r="B87">
            <v>14.556302705894399</v>
          </cell>
          <cell r="C87">
            <v>38.081409676147196</v>
          </cell>
          <cell r="D87">
            <v>13.261619184000001</v>
          </cell>
          <cell r="E87">
            <v>29.708989675200002</v>
          </cell>
        </row>
        <row r="88">
          <cell r="B88">
            <v>14.818949994393602</v>
          </cell>
          <cell r="C88">
            <v>35.157186760396797</v>
          </cell>
          <cell r="D88">
            <v>14.424301900800003</v>
          </cell>
          <cell r="E88">
            <v>27.7257360336</v>
          </cell>
        </row>
        <row r="89">
          <cell r="B89">
            <v>15.081597282892799</v>
          </cell>
          <cell r="C89">
            <v>32.911974191313071</v>
          </cell>
          <cell r="D89">
            <v>15.586984617600002</v>
          </cell>
          <cell r="E89">
            <v>26.312392392</v>
          </cell>
        </row>
        <row r="90">
          <cell r="B90">
            <v>15.344244571392</v>
          </cell>
          <cell r="C90">
            <v>31.142068864896004</v>
          </cell>
          <cell r="D90">
            <v>16.749667334400002</v>
          </cell>
          <cell r="E90">
            <v>25.297985750399999</v>
          </cell>
        </row>
        <row r="91">
          <cell r="B91">
            <v>15.606891859891201</v>
          </cell>
          <cell r="C91">
            <v>29.717841533145599</v>
          </cell>
          <cell r="D91">
            <v>17.912350051200001</v>
          </cell>
          <cell r="E91">
            <v>24.573715108800002</v>
          </cell>
        </row>
        <row r="92">
          <cell r="B92">
            <v>15.869539148390402</v>
          </cell>
          <cell r="C92">
            <v>28.552872697395198</v>
          </cell>
          <cell r="D92">
            <v>19.075032767999996</v>
          </cell>
          <cell r="E92">
            <v>24.067046467200001</v>
          </cell>
        </row>
        <row r="93">
          <cell r="B93">
            <v>16.132186436889601</v>
          </cell>
          <cell r="C93">
            <v>27.587333473952491</v>
          </cell>
          <cell r="D93">
            <v>20.237715484800002</v>
          </cell>
          <cell r="E93">
            <v>23.727763979446156</v>
          </cell>
        </row>
        <row r="94">
          <cell r="B94">
            <v>16.3948337253888</v>
          </cell>
          <cell r="C94">
            <v>26.778488945894399</v>
          </cell>
          <cell r="D94">
            <v>21.400398201600002</v>
          </cell>
          <cell r="E94">
            <v>23.519999184</v>
          </cell>
        </row>
        <row r="95">
          <cell r="B95">
            <v>16.657481013888003</v>
          </cell>
          <cell r="C95">
            <v>26.095000174144001</v>
          </cell>
          <cell r="D95">
            <v>22.563080918400001</v>
          </cell>
          <cell r="E95">
            <v>23.417448542399999</v>
          </cell>
        </row>
        <row r="96">
          <cell r="B96">
            <v>16.920128302387202</v>
          </cell>
          <cell r="C96">
            <v>25.5133629543936</v>
          </cell>
          <cell r="D96">
            <v>23.7257636352</v>
          </cell>
          <cell r="E96">
            <v>23.400384400800004</v>
          </cell>
        </row>
        <row r="97">
          <cell r="B97">
            <v>17.182775590886401</v>
          </cell>
          <cell r="C97">
            <v>25.015603483349079</v>
          </cell>
          <cell r="D97">
            <v>24.888446351999999</v>
          </cell>
          <cell r="E97">
            <v>23.453720906258827</v>
          </cell>
        </row>
        <row r="98">
          <cell r="B98">
            <v>17.4454228793856</v>
          </cell>
          <cell r="C98">
            <v>24.587742136226137</v>
          </cell>
          <cell r="D98">
            <v>26.051129068800002</v>
          </cell>
          <cell r="E98">
            <v>23.565724617599997</v>
          </cell>
        </row>
        <row r="99">
          <cell r="B99">
            <v>17.708070167884802</v>
          </cell>
          <cell r="C99">
            <v>24.218742367142401</v>
          </cell>
        </row>
        <row r="100">
          <cell r="B100">
            <v>17.970717456384001</v>
          </cell>
          <cell r="C100">
            <v>23.899774939391996</v>
          </cell>
        </row>
        <row r="101">
          <cell r="B101">
            <v>18.233364744883197</v>
          </cell>
          <cell r="C101">
            <v>23.623692375641596</v>
          </cell>
        </row>
        <row r="102">
          <cell r="B102">
            <v>18.496012033382403</v>
          </cell>
          <cell r="C102">
            <v>23.384646739891199</v>
          </cell>
        </row>
        <row r="103">
          <cell r="B103">
            <v>18.758659321881602</v>
          </cell>
          <cell r="C103">
            <v>23.177807128488627</v>
          </cell>
        </row>
        <row r="104">
          <cell r="B104">
            <v>19.021306610380801</v>
          </cell>
          <cell r="C104">
            <v>22.999147788390403</v>
          </cell>
        </row>
        <row r="105">
          <cell r="B105">
            <v>19.28395389888</v>
          </cell>
          <cell r="C105">
            <v>22.845287087040003</v>
          </cell>
        </row>
        <row r="106">
          <cell r="B106">
            <v>19.546601187379203</v>
          </cell>
          <cell r="C106">
            <v>22.713363643043447</v>
          </cell>
        </row>
        <row r="107">
          <cell r="B107">
            <v>19.809248475878398</v>
          </cell>
          <cell r="C107">
            <v>22.600939983361425</v>
          </cell>
        </row>
        <row r="108">
          <cell r="B108">
            <v>20.071895764377601</v>
          </cell>
          <cell r="C108">
            <v>22.505926845388803</v>
          </cell>
        </row>
        <row r="109">
          <cell r="B109">
            <v>25.084671131520004</v>
          </cell>
          <cell r="C109">
            <v>22.085034379001375</v>
          </cell>
        </row>
        <row r="110">
          <cell r="B110">
            <v>26.338579238400005</v>
          </cell>
          <cell r="C110">
            <v>22.2059207392</v>
          </cell>
        </row>
        <row r="111">
          <cell r="B111">
            <v>27.592487345280002</v>
          </cell>
          <cell r="C111">
            <v>22.359456627994838</v>
          </cell>
        </row>
        <row r="112">
          <cell r="B112">
            <v>28.846395452160003</v>
          </cell>
          <cell r="C112">
            <v>22.54258115208</v>
          </cell>
        </row>
      </sheetData>
      <sheetData sheetId="10" refreshError="1">
        <row r="86">
          <cell r="B86">
            <v>12.852652706944001</v>
          </cell>
          <cell r="C86">
            <v>36.094385043338669</v>
          </cell>
          <cell r="D86">
            <v>15.06698241248</v>
          </cell>
          <cell r="E86">
            <v>28.788060382506668</v>
          </cell>
        </row>
        <row r="87">
          <cell r="B87">
            <v>13.142640630368001</v>
          </cell>
          <cell r="C87">
            <v>32.794850989812566</v>
          </cell>
          <cell r="D87">
            <v>15.35972715136</v>
          </cell>
          <cell r="E87">
            <v>26.848816725279999</v>
          </cell>
        </row>
        <row r="88">
          <cell r="B88">
            <v>13.432628553792</v>
          </cell>
          <cell r="C88">
            <v>30.356448940096005</v>
          </cell>
          <cell r="D88">
            <v>15.652471890240001</v>
          </cell>
          <cell r="E88">
            <v>25.430977074719998</v>
          </cell>
        </row>
        <row r="89">
          <cell r="B89">
            <v>13.722616477216</v>
          </cell>
          <cell r="C89">
            <v>28.492134892919111</v>
          </cell>
          <cell r="D89">
            <v>15.945216629119999</v>
          </cell>
          <cell r="E89">
            <v>24.360740095271108</v>
          </cell>
        </row>
        <row r="90">
          <cell r="B90">
            <v>14.012604400640003</v>
          </cell>
          <cell r="C90">
            <v>27.029682447520003</v>
          </cell>
          <cell r="D90">
            <v>16.237961368000001</v>
          </cell>
          <cell r="E90">
            <v>23.533824985599999</v>
          </cell>
        </row>
        <row r="91">
          <cell r="B91">
            <v>14.302592324063999</v>
          </cell>
          <cell r="C91">
            <v>25.859492985231999</v>
          </cell>
          <cell r="D91">
            <v>16.53070610688</v>
          </cell>
          <cell r="E91">
            <v>22.883871235767273</v>
          </cell>
        </row>
        <row r="92">
          <cell r="B92">
            <v>14.592580247488002</v>
          </cell>
          <cell r="C92">
            <v>24.908500760277331</v>
          </cell>
          <cell r="D92">
            <v>16.82345084576</v>
          </cell>
          <cell r="E92">
            <v>22.366638505813331</v>
          </cell>
        </row>
        <row r="93">
          <cell r="B93">
            <v>14.882568170912002</v>
          </cell>
          <cell r="C93">
            <v>24.126121794809844</v>
          </cell>
          <cell r="D93">
            <v>17.116195584639996</v>
          </cell>
          <cell r="E93">
            <v>21.951498868073845</v>
          </cell>
        </row>
        <row r="94">
          <cell r="B94">
            <v>15.172556094336</v>
          </cell>
          <cell r="C94">
            <v>23.476224676082289</v>
          </cell>
          <cell r="D94">
            <v>17.40894032352</v>
          </cell>
          <cell r="E94">
            <v>21.616575231359999</v>
          </cell>
        </row>
        <row r="95">
          <cell r="B95">
            <v>15.462544017760001</v>
          </cell>
          <cell r="C95">
            <v>22.932313034746663</v>
          </cell>
          <cell r="D95">
            <v>17.701685062399999</v>
          </cell>
          <cell r="E95">
            <v>21.345824395466664</v>
          </cell>
        </row>
        <row r="96">
          <cell r="B96">
            <v>15.752531941184001</v>
          </cell>
          <cell r="C96">
            <v>22.474514593791998</v>
          </cell>
          <cell r="D96">
            <v>17.994429801279999</v>
          </cell>
          <cell r="E96">
            <v>21.127213960240002</v>
          </cell>
        </row>
        <row r="97">
          <cell r="B97">
            <v>16.042519864608</v>
          </cell>
          <cell r="C97">
            <v>22.087632906092239</v>
          </cell>
          <cell r="D97">
            <v>18.287174540160002</v>
          </cell>
          <cell r="E97">
            <v>20.951542678503529</v>
          </cell>
        </row>
        <row r="98">
          <cell r="B98">
            <v>16.332507788032</v>
          </cell>
          <cell r="C98">
            <v>21.759848512771555</v>
          </cell>
          <cell r="D98">
            <v>18.579919279040002</v>
          </cell>
          <cell r="E98">
            <v>20.811654024675555</v>
          </cell>
        </row>
        <row r="99">
          <cell r="B99">
            <v>16.622495711456001</v>
          </cell>
          <cell r="C99">
            <v>21.481830262085893</v>
          </cell>
        </row>
        <row r="100">
          <cell r="B100">
            <v>16.912483634880001</v>
          </cell>
          <cell r="C100">
            <v>21.246113232640003</v>
          </cell>
        </row>
        <row r="101">
          <cell r="B101">
            <v>17.202471558304001</v>
          </cell>
          <cell r="C101">
            <v>21.046654392828188</v>
          </cell>
        </row>
        <row r="102">
          <cell r="B102">
            <v>17.492459481728002</v>
          </cell>
          <cell r="C102">
            <v>20.878509444064004</v>
          </cell>
        </row>
        <row r="103">
          <cell r="B103">
            <v>17.782447405151999</v>
          </cell>
          <cell r="C103">
            <v>20.737593965776</v>
          </cell>
        </row>
        <row r="104">
          <cell r="B104">
            <v>18.072435328576002</v>
          </cell>
          <cell r="C104">
            <v>20.620504274154666</v>
          </cell>
        </row>
        <row r="105">
          <cell r="B105">
            <v>18.362423252000003</v>
          </cell>
          <cell r="C105">
            <v>20.5243812748</v>
          </cell>
        </row>
        <row r="106">
          <cell r="B106">
            <v>18.652411175424</v>
          </cell>
          <cell r="C106">
            <v>20.446805733988921</v>
          </cell>
        </row>
        <row r="107">
          <cell r="B107">
            <v>18.942399098848</v>
          </cell>
          <cell r="C107">
            <v>20.385716822994372</v>
          </cell>
        </row>
        <row r="108">
          <cell r="B108">
            <v>19.232387022272</v>
          </cell>
          <cell r="C108">
            <v>20.33934811719314</v>
          </cell>
        </row>
        <row r="109">
          <cell r="B109">
            <v>19.522374945696001</v>
          </cell>
          <cell r="C109">
            <v>20.306176836737652</v>
          </cell>
        </row>
        <row r="110">
          <cell r="B110">
            <v>19.812362869120001</v>
          </cell>
          <cell r="C110">
            <v>20.284883239093332</v>
          </cell>
        </row>
        <row r="111">
          <cell r="B111">
            <v>20.102350792544001</v>
          </cell>
          <cell r="C111">
            <v>20.274317871084904</v>
          </cell>
        </row>
        <row r="112">
          <cell r="B112">
            <v>20.392338715967998</v>
          </cell>
          <cell r="C112">
            <v>20.273474961184</v>
          </cell>
        </row>
        <row r="113">
          <cell r="B113">
            <v>28.368055485120003</v>
          </cell>
          <cell r="C113">
            <v>20.994096297953941</v>
          </cell>
        </row>
        <row r="114">
          <cell r="B114">
            <v>30.039614709760002</v>
          </cell>
          <cell r="C114">
            <v>21.235559203821179</v>
          </cell>
        </row>
        <row r="115">
          <cell r="B115">
            <v>31.711173934400005</v>
          </cell>
          <cell r="C115">
            <v>21.510983064342863</v>
          </cell>
        </row>
        <row r="116">
          <cell r="B116">
            <v>33.382733159040001</v>
          </cell>
          <cell r="C116">
            <v>21.817537799964448</v>
          </cell>
        </row>
      </sheetData>
      <sheetData sheetId="11" refreshError="1">
        <row r="230">
          <cell r="B230">
            <v>10.504353343619998</v>
          </cell>
          <cell r="C230">
            <v>16.229724111709995</v>
          </cell>
        </row>
        <row r="231">
          <cell r="B231">
            <v>10.508964495298798</v>
          </cell>
          <cell r="C231">
            <v>16.191823017721585</v>
          </cell>
        </row>
        <row r="232">
          <cell r="B232">
            <v>10.513575646977598</v>
          </cell>
          <cell r="C232">
            <v>16.15445095886248</v>
          </cell>
        </row>
        <row r="233">
          <cell r="B233">
            <v>10.518186798656398</v>
          </cell>
          <cell r="C233">
            <v>16.117597561894865</v>
          </cell>
        </row>
        <row r="234">
          <cell r="B234">
            <v>10.522797950335198</v>
          </cell>
          <cell r="C234">
            <v>16.081252723015648</v>
          </cell>
        </row>
        <row r="235">
          <cell r="B235">
            <v>10.527409102013998</v>
          </cell>
          <cell r="C235">
            <v>16.045406599165062</v>
          </cell>
        </row>
        <row r="236">
          <cell r="B236">
            <v>10.532020253692798</v>
          </cell>
          <cell r="C236">
            <v>16.010049599669475</v>
          </cell>
        </row>
        <row r="237">
          <cell r="B237">
            <v>10.536631405371597</v>
          </cell>
          <cell r="C237">
            <v>15.975172378203631</v>
          </cell>
        </row>
        <row r="238">
          <cell r="B238">
            <v>10.541242557050397</v>
          </cell>
          <cell r="C238">
            <v>15.940765825058106</v>
          </cell>
        </row>
        <row r="239">
          <cell r="B239">
            <v>10.545853708729197</v>
          </cell>
          <cell r="C239">
            <v>15.90682105969856</v>
          </cell>
        </row>
        <row r="240">
          <cell r="B240">
            <v>10.550464860407997</v>
          </cell>
          <cell r="C240">
            <v>15.873329423603996</v>
          </cell>
        </row>
        <row r="241">
          <cell r="B241">
            <v>10.555076012086797</v>
          </cell>
          <cell r="C241">
            <v>15.840282473371966</v>
          </cell>
        </row>
        <row r="242">
          <cell r="B242">
            <v>10.559687163765597</v>
          </cell>
          <cell r="C242">
            <v>15.807671974079094</v>
          </cell>
        </row>
        <row r="243">
          <cell r="B243">
            <v>10.564298315444397</v>
          </cell>
          <cell r="C243">
            <v>15.775489892885998</v>
          </cell>
        </row>
        <row r="244">
          <cell r="B244">
            <v>10.568909467123197</v>
          </cell>
          <cell r="C244">
            <v>15.74372839287623</v>
          </cell>
        </row>
        <row r="245">
          <cell r="B245">
            <v>10.573520618801997</v>
          </cell>
          <cell r="C245">
            <v>15.712379827119179</v>
          </cell>
        </row>
        <row r="246">
          <cell r="B246">
            <v>10.578131770480798</v>
          </cell>
          <cell r="C246">
            <v>15.681436732947624</v>
          </cell>
        </row>
        <row r="247">
          <cell r="B247">
            <v>10.582742922159596</v>
          </cell>
          <cell r="C247">
            <v>15.650891826440876</v>
          </cell>
        </row>
        <row r="248">
          <cell r="B248">
            <v>10.587354073838396</v>
          </cell>
          <cell r="C248">
            <v>15.620737997104911</v>
          </cell>
        </row>
        <row r="249">
          <cell r="B249">
            <v>10.5919652255172</v>
          </cell>
          <cell r="C249">
            <v>15.590968302741434</v>
          </cell>
        </row>
        <row r="250">
          <cell r="B250">
            <v>10.596576377195998</v>
          </cell>
          <cell r="C250">
            <v>15.561575964497997</v>
          </cell>
        </row>
        <row r="251">
          <cell r="B251">
            <v>10.601187528874798</v>
          </cell>
          <cell r="C251">
            <v>15.532554362091783</v>
          </cell>
        </row>
        <row r="252">
          <cell r="B252">
            <v>10.605798680553599</v>
          </cell>
          <cell r="C252">
            <v>15.503897029200054</v>
          </cell>
        </row>
        <row r="253">
          <cell r="B253">
            <v>10.610409832232397</v>
          </cell>
          <cell r="C253">
            <v>15.475597649010416</v>
          </cell>
        </row>
        <row r="254">
          <cell r="B254">
            <v>10.615020983911199</v>
          </cell>
          <cell r="C254">
            <v>15.447650049924562</v>
          </cell>
        </row>
        <row r="255">
          <cell r="B255">
            <v>10.619632135589997</v>
          </cell>
          <cell r="C255">
            <v>15.420048201409283</v>
          </cell>
        </row>
        <row r="256">
          <cell r="B256">
            <v>10.624243287268797</v>
          </cell>
          <cell r="C256">
            <v>15.392786209988941</v>
          </cell>
        </row>
        <row r="257">
          <cell r="B257">
            <v>10.628854438947599</v>
          </cell>
          <cell r="C257">
            <v>15.365858315373796</v>
          </cell>
        </row>
        <row r="258">
          <cell r="B258">
            <v>10.633465590626399</v>
          </cell>
          <cell r="C258">
            <v>15.339258886718817</v>
          </cell>
        </row>
        <row r="259">
          <cell r="B259">
            <v>10.638076742305197</v>
          </cell>
          <cell r="C259">
            <v>15.312982419007904</v>
          </cell>
        </row>
        <row r="260">
          <cell r="B260">
            <v>10.642687893983998</v>
          </cell>
          <cell r="C260">
            <v>15.287023529558663</v>
          </cell>
        </row>
        <row r="261">
          <cell r="B261">
            <v>10.647299045662797</v>
          </cell>
          <cell r="C261">
            <v>15.261376954643</v>
          </cell>
        </row>
        <row r="262">
          <cell r="B262">
            <v>10.651910197341598</v>
          </cell>
          <cell r="C262">
            <v>15.236037546219148</v>
          </cell>
        </row>
        <row r="263">
          <cell r="B263">
            <v>10.656521349020398</v>
          </cell>
          <cell r="C263">
            <v>15.211000268770851</v>
          </cell>
        </row>
        <row r="264">
          <cell r="B264">
            <v>10.661132500699196</v>
          </cell>
          <cell r="C264">
            <v>15.186260196249597</v>
          </cell>
        </row>
        <row r="265">
          <cell r="B265">
            <v>10.665743652377998</v>
          </cell>
          <cell r="C265">
            <v>15.161812509116023</v>
          </cell>
        </row>
        <row r="266">
          <cell r="B266">
            <v>10.670354804056798</v>
          </cell>
          <cell r="C266">
            <v>15.137652491476786</v>
          </cell>
        </row>
        <row r="267">
          <cell r="B267">
            <v>10.674965955735596</v>
          </cell>
          <cell r="C267">
            <v>15.113775528313251</v>
          </cell>
        </row>
        <row r="268">
          <cell r="B268">
            <v>10.679577107414397</v>
          </cell>
          <cell r="C268">
            <v>15.090177102798686</v>
          </cell>
        </row>
        <row r="269">
          <cell r="B269">
            <v>10.684188259093197</v>
          </cell>
          <cell r="C269">
            <v>15.066852793700566</v>
          </cell>
        </row>
        <row r="270">
          <cell r="B270">
            <v>10.688799410771997</v>
          </cell>
          <cell r="C270">
            <v>15.043798272864946</v>
          </cell>
        </row>
        <row r="271">
          <cell r="B271">
            <v>10.693410562450797</v>
          </cell>
          <cell r="C271">
            <v>15.021009302779849</v>
          </cell>
        </row>
        <row r="272">
          <cell r="B272">
            <v>10.698021714129599</v>
          </cell>
          <cell r="C272">
            <v>14.998481734214799</v>
          </cell>
        </row>
        <row r="273">
          <cell r="B273">
            <v>10.702632865808399</v>
          </cell>
          <cell r="C273">
            <v>14.97621150393373</v>
          </cell>
        </row>
        <row r="274">
          <cell r="B274">
            <v>10.707244017487199</v>
          </cell>
          <cell r="C274">
            <v>14.954194632478648</v>
          </cell>
        </row>
        <row r="275">
          <cell r="B275">
            <v>10.711855169165998</v>
          </cell>
          <cell r="C275">
            <v>14.932427222021458</v>
          </cell>
        </row>
        <row r="276">
          <cell r="B276">
            <v>10.716466320844798</v>
          </cell>
          <cell r="C276">
            <v>14.910905454281577</v>
          </cell>
        </row>
        <row r="277">
          <cell r="B277">
            <v>10.721077472523598</v>
          </cell>
          <cell r="C277">
            <v>14.889625588506977</v>
          </cell>
        </row>
        <row r="278">
          <cell r="B278">
            <v>10.725688624202398</v>
          </cell>
          <cell r="C278">
            <v>14.868583959516346</v>
          </cell>
        </row>
        <row r="279">
          <cell r="B279">
            <v>10.730299775881198</v>
          </cell>
          <cell r="C279">
            <v>14.847776975800395</v>
          </cell>
        </row>
        <row r="280">
          <cell r="B280">
            <v>10.734910927559998</v>
          </cell>
          <cell r="C280">
            <v>14.827201117679998</v>
          </cell>
        </row>
        <row r="281">
          <cell r="B281">
            <v>10.739522079238798</v>
          </cell>
          <cell r="C281">
            <v>14.806852935519396</v>
          </cell>
        </row>
        <row r="282">
          <cell r="B282">
            <v>10.744133230917598</v>
          </cell>
          <cell r="C282">
            <v>14.786729047992459</v>
          </cell>
        </row>
        <row r="283">
          <cell r="B283">
            <v>10.748744382596398</v>
          </cell>
          <cell r="C283">
            <v>14.766826140400168</v>
          </cell>
        </row>
        <row r="284">
          <cell r="B284">
            <v>10.753355534275197</v>
          </cell>
          <cell r="C284">
            <v>14.747140963037598</v>
          </cell>
        </row>
        <row r="285">
          <cell r="B285">
            <v>10.757966685953997</v>
          </cell>
          <cell r="C285">
            <v>14.727670329608705</v>
          </cell>
        </row>
        <row r="286">
          <cell r="B286">
            <v>10.762577837632797</v>
          </cell>
          <cell r="C286">
            <v>14.708411115687271</v>
          </cell>
        </row>
        <row r="287">
          <cell r="B287">
            <v>10.767188989311599</v>
          </cell>
          <cell r="C287">
            <v>14.689360257222464</v>
          </cell>
        </row>
        <row r="288">
          <cell r="B288">
            <v>10.771800140990397</v>
          </cell>
          <cell r="C288">
            <v>14.670514749087506</v>
          </cell>
        </row>
        <row r="289">
          <cell r="B289">
            <v>10.776411292669197</v>
          </cell>
          <cell r="C289">
            <v>14.651871643670006</v>
          </cell>
        </row>
        <row r="290">
          <cell r="B290">
            <v>10.781022444347997</v>
          </cell>
          <cell r="C290">
            <v>14.633428049502569</v>
          </cell>
        </row>
        <row r="291">
          <cell r="B291">
            <v>10.785633596026797</v>
          </cell>
          <cell r="C291">
            <v>14.615181129932354</v>
          </cell>
        </row>
        <row r="292">
          <cell r="B292">
            <v>10.790244747705596</v>
          </cell>
          <cell r="C292">
            <v>14.597128101828268</v>
          </cell>
        </row>
        <row r="293">
          <cell r="B293">
            <v>10.794855899384396</v>
          </cell>
          <cell r="C293">
            <v>14.579266234324592</v>
          </cell>
        </row>
        <row r="294">
          <cell r="B294">
            <v>10.799467051063196</v>
          </cell>
          <cell r="C294">
            <v>14.561592847599821</v>
          </cell>
        </row>
        <row r="295">
          <cell r="B295">
            <v>10.804078202741998</v>
          </cell>
          <cell r="C295">
            <v>14.544105311689602</v>
          </cell>
        </row>
        <row r="296">
          <cell r="B296">
            <v>10.808689354420798</v>
          </cell>
          <cell r="C296">
            <v>14.526801045332618</v>
          </cell>
        </row>
        <row r="297">
          <cell r="B297">
            <v>10.813300506099598</v>
          </cell>
          <cell r="C297">
            <v>14.509677514848415</v>
          </cell>
        </row>
        <row r="298">
          <cell r="B298">
            <v>10.817911657778399</v>
          </cell>
          <cell r="C298">
            <v>14.492732233046077</v>
          </cell>
        </row>
        <row r="299">
          <cell r="B299">
            <v>10.822522809457197</v>
          </cell>
          <cell r="C299">
            <v>14.475962758162842</v>
          </cell>
        </row>
        <row r="300">
          <cell r="B300">
            <v>10.827133961135997</v>
          </cell>
          <cell r="C300">
            <v>14.459366692831633</v>
          </cell>
        </row>
        <row r="301">
          <cell r="B301">
            <v>10.831745112814799</v>
          </cell>
          <cell r="C301">
            <v>14.442941683076628</v>
          </cell>
        </row>
        <row r="302">
          <cell r="B302">
            <v>10.836356264493597</v>
          </cell>
          <cell r="C302">
            <v>14.426685417335984</v>
          </cell>
        </row>
        <row r="303">
          <cell r="B303">
            <v>10.840967416172399</v>
          </cell>
          <cell r="C303">
            <v>14.41059562551086</v>
          </cell>
        </row>
        <row r="304">
          <cell r="B304">
            <v>10.845578567851199</v>
          </cell>
          <cell r="C304">
            <v>14.39467007803988</v>
          </cell>
        </row>
        <row r="305">
          <cell r="B305">
            <v>10.850189719529997</v>
          </cell>
          <cell r="C305">
            <v>14.378906584998331</v>
          </cell>
        </row>
        <row r="306">
          <cell r="B306">
            <v>10.854800871208798</v>
          </cell>
          <cell r="C306">
            <v>14.363302995221211</v>
          </cell>
        </row>
        <row r="307">
          <cell r="B307">
            <v>10.859412022887597</v>
          </cell>
          <cell r="C307">
            <v>14.347857195449523</v>
          </cell>
        </row>
        <row r="308">
          <cell r="B308">
            <v>10.864023174566396</v>
          </cell>
          <cell r="C308">
            <v>14.332567109498989</v>
          </cell>
        </row>
        <row r="309">
          <cell r="B309">
            <v>10.868634326245198</v>
          </cell>
          <cell r="C309">
            <v>14.317430697450545</v>
          </cell>
        </row>
        <row r="310">
          <cell r="B310">
            <v>10.873245477923998</v>
          </cell>
          <cell r="C310">
            <v>14.302445954861996</v>
          </cell>
        </row>
        <row r="311">
          <cell r="B311">
            <v>10.877856629602798</v>
          </cell>
          <cell r="C311">
            <v>14.287610912000098</v>
          </cell>
        </row>
        <row r="312">
          <cell r="B312">
            <v>10.882467781281598</v>
          </cell>
          <cell r="C312">
            <v>14.272923633092521</v>
          </cell>
        </row>
        <row r="313">
          <cell r="B313">
            <v>10.887078932960396</v>
          </cell>
          <cell r="C313">
            <v>14.258382215599083</v>
          </cell>
        </row>
        <row r="314">
          <cell r="B314">
            <v>10.891690084639198</v>
          </cell>
          <cell r="C314">
            <v>14.243984789501649</v>
          </cell>
        </row>
        <row r="315">
          <cell r="B315">
            <v>10.896301236317997</v>
          </cell>
          <cell r="C315">
            <v>14.229729516612187</v>
          </cell>
        </row>
        <row r="316">
          <cell r="B316">
            <v>10.900912387996796</v>
          </cell>
          <cell r="C316">
            <v>14.215614589898399</v>
          </cell>
        </row>
        <row r="317">
          <cell r="B317">
            <v>10.905523539675597</v>
          </cell>
          <cell r="C317">
            <v>14.201638232826406</v>
          </cell>
        </row>
        <row r="318">
          <cell r="B318">
            <v>10.910134691354397</v>
          </cell>
          <cell r="C318">
            <v>14.187798698720053</v>
          </cell>
        </row>
        <row r="319">
          <cell r="B319">
            <v>10.914745843033199</v>
          </cell>
          <cell r="C319">
            <v>14.174094270136262</v>
          </cell>
        </row>
        <row r="320">
          <cell r="B320">
            <v>10.919356994711999</v>
          </cell>
          <cell r="C320">
            <v>14.160523258255996</v>
          </cell>
        </row>
        <row r="321">
          <cell r="B321">
            <v>10.923968146390798</v>
          </cell>
          <cell r="C321">
            <v>14.147084002290416</v>
          </cell>
        </row>
        <row r="322">
          <cell r="B322">
            <v>10.928579298069598</v>
          </cell>
          <cell r="C322">
            <v>14.133774868901741</v>
          </cell>
        </row>
        <row r="323">
          <cell r="B323">
            <v>10.933190449748398</v>
          </cell>
          <cell r="C323">
            <v>14.120594251638394</v>
          </cell>
        </row>
        <row r="324">
          <cell r="B324">
            <v>10.937801601427198</v>
          </cell>
          <cell r="C324">
            <v>14.107540570384089</v>
          </cell>
        </row>
        <row r="325">
          <cell r="B325">
            <v>10.942412753105998</v>
          </cell>
          <cell r="C325">
            <v>14.094612270820344</v>
          </cell>
        </row>
        <row r="326">
          <cell r="B326">
            <v>10.947023904784798</v>
          </cell>
          <cell r="C326">
            <v>14.08180782390215</v>
          </cell>
        </row>
        <row r="327">
          <cell r="B327">
            <v>10.951635056463598</v>
          </cell>
          <cell r="C327">
            <v>14.069125725346373</v>
          </cell>
        </row>
        <row r="328">
          <cell r="B328">
            <v>10.956246208142398</v>
          </cell>
          <cell r="C328">
            <v>14.056564495132488</v>
          </cell>
        </row>
        <row r="329">
          <cell r="B329">
            <v>10.960857359821198</v>
          </cell>
          <cell r="C329">
            <v>14.044122677015416</v>
          </cell>
        </row>
        <row r="330">
          <cell r="B330">
            <v>10.965468511499997</v>
          </cell>
          <cell r="C330">
            <v>14.031798838049996</v>
          </cell>
        </row>
        <row r="331">
          <cell r="B331">
            <v>10.970079663178797</v>
          </cell>
          <cell r="C331">
            <v>14.019591568126847</v>
          </cell>
        </row>
        <row r="332">
          <cell r="B332">
            <v>10.974690814857597</v>
          </cell>
          <cell r="C332">
            <v>14.007499479519275</v>
          </cell>
        </row>
        <row r="333">
          <cell r="B333">
            <v>10.979301966536397</v>
          </cell>
          <cell r="C333">
            <v>13.995521206440923</v>
          </cell>
        </row>
        <row r="334">
          <cell r="B334">
            <v>10.983913118215197</v>
          </cell>
          <cell r="C334">
            <v>13.983655404613895</v>
          </cell>
        </row>
        <row r="335">
          <cell r="B335">
            <v>10.988524269893997</v>
          </cell>
          <cell r="C335">
            <v>13.971900750846997</v>
          </cell>
        </row>
        <row r="336">
          <cell r="B336">
            <v>10.993135421572797</v>
          </cell>
          <cell r="C336">
            <v>13.960255942623899</v>
          </cell>
        </row>
        <row r="337">
          <cell r="B337">
            <v>10.997746573251597</v>
          </cell>
          <cell r="C337">
            <v>13.948719697700893</v>
          </cell>
        </row>
        <row r="338">
          <cell r="B338">
            <v>11.002357724930397</v>
          </cell>
          <cell r="C338">
            <v>13.937290753714032</v>
          </cell>
        </row>
        <row r="339">
          <cell r="B339">
            <v>11.006968876609198</v>
          </cell>
          <cell r="C339">
            <v>13.925967867795331</v>
          </cell>
        </row>
        <row r="340">
          <cell r="B340">
            <v>11.011580028287996</v>
          </cell>
          <cell r="C340">
            <v>13.914749816197844</v>
          </cell>
        </row>
        <row r="341">
          <cell r="B341">
            <v>11.016191179966796</v>
          </cell>
          <cell r="C341">
            <v>13.903635393929374</v>
          </cell>
        </row>
        <row r="342">
          <cell r="B342">
            <v>11.020802331645596</v>
          </cell>
          <cell r="C342">
            <v>13.892623414394551</v>
          </cell>
        </row>
        <row r="343">
          <cell r="B343">
            <v>11.025413483324398</v>
          </cell>
          <cell r="C343">
            <v>13.88171270904509</v>
          </cell>
        </row>
        <row r="344">
          <cell r="B344">
            <v>11.030024635003199</v>
          </cell>
          <cell r="C344">
            <v>13.870902127037962</v>
          </cell>
        </row>
        <row r="345">
          <cell r="B345">
            <v>11.034635786681998</v>
          </cell>
          <cell r="C345">
            <v>13.860190534901372</v>
          </cell>
        </row>
        <row r="346">
          <cell r="B346">
            <v>11.039246938360797</v>
          </cell>
          <cell r="C346">
            <v>13.849576816208216</v>
          </cell>
        </row>
        <row r="347">
          <cell r="B347">
            <v>11.043858090039599</v>
          </cell>
          <cell r="C347">
            <v>13.839059871256875</v>
          </cell>
        </row>
        <row r="348">
          <cell r="B348">
            <v>11.048469241718397</v>
          </cell>
          <cell r="C348">
            <v>13.828638616759196</v>
          </cell>
        </row>
        <row r="349">
          <cell r="B349">
            <v>11.053080393397197</v>
          </cell>
          <cell r="C349">
            <v>13.818311985535399</v>
          </cell>
        </row>
        <row r="350">
          <cell r="B350">
            <v>11.057691545075999</v>
          </cell>
          <cell r="C350">
            <v>13.808078926215774</v>
          </cell>
        </row>
        <row r="351">
          <cell r="B351">
            <v>11.062302696754797</v>
          </cell>
          <cell r="C351">
            <v>13.797938402948983</v>
          </cell>
        </row>
        <row r="352">
          <cell r="B352">
            <v>11.066913848433598</v>
          </cell>
          <cell r="C352">
            <v>13.787889395116798</v>
          </cell>
        </row>
        <row r="353">
          <cell r="B353">
            <v>11.071525000112398</v>
          </cell>
          <cell r="C353">
            <v>13.777930897055098</v>
          </cell>
        </row>
        <row r="354">
          <cell r="B354">
            <v>11.076136151791196</v>
          </cell>
          <cell r="C354">
            <v>13.768061917781001</v>
          </cell>
        </row>
        <row r="355">
          <cell r="B355">
            <v>11.080747303469998</v>
          </cell>
          <cell r="C355">
            <v>13.758281480725906</v>
          </cell>
        </row>
        <row r="356">
          <cell r="B356">
            <v>11.085358455148798</v>
          </cell>
          <cell r="C356">
            <v>13.748588623474397</v>
          </cell>
        </row>
        <row r="357">
          <cell r="B357">
            <v>11.089969606827598</v>
          </cell>
          <cell r="C357">
            <v>13.738982397508744</v>
          </cell>
        </row>
        <row r="358">
          <cell r="B358">
            <v>11.094580758506396</v>
          </cell>
          <cell r="C358">
            <v>13.729461867958952</v>
          </cell>
        </row>
        <row r="359">
          <cell r="B359">
            <v>11.099191910185196</v>
          </cell>
          <cell r="C359">
            <v>13.720026113358188</v>
          </cell>
        </row>
        <row r="360">
          <cell r="B360">
            <v>11.103803061863998</v>
          </cell>
          <cell r="C360">
            <v>13.710674225403427</v>
          </cell>
        </row>
        <row r="361">
          <cell r="B361">
            <v>11.108414213542797</v>
          </cell>
          <cell r="C361">
            <v>13.701405308721217</v>
          </cell>
        </row>
        <row r="362">
          <cell r="B362">
            <v>11.113025365221597</v>
          </cell>
          <cell r="C362">
            <v>13.692218480638456</v>
          </cell>
        </row>
        <row r="363">
          <cell r="B363">
            <v>11.117636516900397</v>
          </cell>
          <cell r="C363">
            <v>13.68311287095797</v>
          </cell>
        </row>
        <row r="364">
          <cell r="B364">
            <v>11.122247668579195</v>
          </cell>
          <cell r="C364">
            <v>13.674087621738893</v>
          </cell>
        </row>
        <row r="365">
          <cell r="B365">
            <v>11.126858820257995</v>
          </cell>
          <cell r="C365">
            <v>13.66514188708163</v>
          </cell>
        </row>
        <row r="366">
          <cell r="B366">
            <v>11.131469971936799</v>
          </cell>
          <cell r="C366">
            <v>13.656274832917347</v>
          </cell>
        </row>
        <row r="367">
          <cell r="B367">
            <v>11.136081123615599</v>
          </cell>
          <cell r="C367">
            <v>13.647485636801871</v>
          </cell>
        </row>
        <row r="368">
          <cell r="B368">
            <v>11.140692275294398</v>
          </cell>
          <cell r="C368">
            <v>13.638773487713863</v>
          </cell>
        </row>
        <row r="369">
          <cell r="B369">
            <v>11.1453034269732</v>
          </cell>
          <cell r="C369">
            <v>13.630137585857186</v>
          </cell>
        </row>
        <row r="370">
          <cell r="B370">
            <v>11.149914578651996</v>
          </cell>
          <cell r="C370">
            <v>13.621577142467375</v>
          </cell>
        </row>
        <row r="371">
          <cell r="B371">
            <v>11.154525730330798</v>
          </cell>
          <cell r="C371">
            <v>13.613091379622098</v>
          </cell>
        </row>
        <row r="372">
          <cell r="B372">
            <v>11.159136882009598</v>
          </cell>
          <cell r="C372">
            <v>13.604679530055483</v>
          </cell>
        </row>
        <row r="373">
          <cell r="B373">
            <v>11.163748033688398</v>
          </cell>
          <cell r="C373">
            <v>13.596340836976278</v>
          </cell>
        </row>
        <row r="374">
          <cell r="B374">
            <v>11.168359185367198</v>
          </cell>
          <cell r="C374">
            <v>13.588074553889717</v>
          </cell>
        </row>
        <row r="375">
          <cell r="B375">
            <v>11.172970337045996</v>
          </cell>
          <cell r="C375">
            <v>13.579879944422997</v>
          </cell>
        </row>
        <row r="376">
          <cell r="B376">
            <v>11.177581488724798</v>
          </cell>
          <cell r="C376">
            <v>13.57175628215429</v>
          </cell>
        </row>
        <row r="377">
          <cell r="B377">
            <v>11.182192640403597</v>
          </cell>
          <cell r="C377">
            <v>13.56370285044523</v>
          </cell>
        </row>
        <row r="378">
          <cell r="B378">
            <v>11.186803792082397</v>
          </cell>
          <cell r="C378">
            <v>13.555718942276766</v>
          </cell>
        </row>
        <row r="379">
          <cell r="B379">
            <v>11.191414943761197</v>
          </cell>
          <cell r="C379">
            <v>13.54780386008829</v>
          </cell>
        </row>
        <row r="380">
          <cell r="B380">
            <v>11.196026095439999</v>
          </cell>
          <cell r="C380">
            <v>13.539956915619996</v>
          </cell>
        </row>
        <row r="381">
          <cell r="B381">
            <v>11.200637247118799</v>
          </cell>
          <cell r="C381">
            <v>13.532177429758399</v>
          </cell>
        </row>
        <row r="382">
          <cell r="B382">
            <v>11.205248398797597</v>
          </cell>
          <cell r="C382">
            <v>13.524464732384891</v>
          </cell>
        </row>
        <row r="383">
          <cell r="B383">
            <v>11.209859550476397</v>
          </cell>
          <cell r="C383">
            <v>13.516818162227308</v>
          </cell>
        </row>
        <row r="384">
          <cell r="B384">
            <v>11.214470702155197</v>
          </cell>
          <cell r="C384">
            <v>13.509237066714437</v>
          </cell>
        </row>
        <row r="385">
          <cell r="B385">
            <v>11.219081853833998</v>
          </cell>
          <cell r="C385">
            <v>13.501720801833391</v>
          </cell>
        </row>
        <row r="386">
          <cell r="B386">
            <v>11.223693005512798</v>
          </cell>
          <cell r="C386">
            <v>13.494268731989729</v>
          </cell>
        </row>
        <row r="387">
          <cell r="B387">
            <v>11.228304157191596</v>
          </cell>
          <cell r="C387">
            <v>13.486880229870387</v>
          </cell>
        </row>
        <row r="388">
          <cell r="B388">
            <v>11.232915308870396</v>
          </cell>
          <cell r="C388">
            <v>13.479554676309224</v>
          </cell>
        </row>
        <row r="389">
          <cell r="B389">
            <v>11.237526460549198</v>
          </cell>
          <cell r="C389">
            <v>13.47229146015518</v>
          </cell>
        </row>
        <row r="390">
          <cell r="B390">
            <v>11.242137612227998</v>
          </cell>
          <cell r="C390">
            <v>13.465089978143029</v>
          </cell>
        </row>
        <row r="391">
          <cell r="B391">
            <v>11.246748763906799</v>
          </cell>
          <cell r="C391">
            <v>13.45794963476658</v>
          </cell>
        </row>
        <row r="392">
          <cell r="B392">
            <v>11.251359915585599</v>
          </cell>
          <cell r="C392">
            <v>13.450869842154335</v>
          </cell>
        </row>
        <row r="393">
          <cell r="B393">
            <v>11.255971067264397</v>
          </cell>
          <cell r="C393">
            <v>13.443850019947531</v>
          </cell>
        </row>
        <row r="394">
          <cell r="B394">
            <v>11.260582218943197</v>
          </cell>
          <cell r="C394">
            <v>13.436889595180514</v>
          </cell>
        </row>
        <row r="395">
          <cell r="B395">
            <v>11.265193370621997</v>
          </cell>
          <cell r="C395">
            <v>13.429988002163379</v>
          </cell>
        </row>
        <row r="396">
          <cell r="B396">
            <v>11.269804522300799</v>
          </cell>
          <cell r="C396">
            <v>13.42314468236685</v>
          </cell>
        </row>
        <row r="397">
          <cell r="B397">
            <v>11.274415673979599</v>
          </cell>
          <cell r="C397">
            <v>13.416359084309354</v>
          </cell>
        </row>
        <row r="398">
          <cell r="B398">
            <v>11.279026825658399</v>
          </cell>
          <cell r="C398">
            <v>13.409630663446178</v>
          </cell>
        </row>
        <row r="399">
          <cell r="B399">
            <v>11.283637977337197</v>
          </cell>
          <cell r="C399">
            <v>13.40295888206076</v>
          </cell>
        </row>
        <row r="400">
          <cell r="B400">
            <v>11.288249129015997</v>
          </cell>
          <cell r="C400">
            <v>13.396343209157996</v>
          </cell>
        </row>
        <row r="401">
          <cell r="B401">
            <v>11.292860280694798</v>
          </cell>
          <cell r="C401">
            <v>13.389783120359548</v>
          </cell>
        </row>
        <row r="402">
          <cell r="B402">
            <v>11.297471432373598</v>
          </cell>
          <cell r="C402">
            <v>13.383278097801083</v>
          </cell>
        </row>
        <row r="403">
          <cell r="B403">
            <v>11.302082584052398</v>
          </cell>
          <cell r="C403">
            <v>13.37682763003146</v>
          </cell>
        </row>
        <row r="404">
          <cell r="B404">
            <v>11.306693735731196</v>
          </cell>
          <cell r="C404">
            <v>13.370431211913745</v>
          </cell>
        </row>
        <row r="405">
          <cell r="B405">
            <v>11.311304887409996</v>
          </cell>
          <cell r="C405">
            <v>13.364088344528074</v>
          </cell>
        </row>
        <row r="406">
          <cell r="B406">
            <v>11.315916039088796</v>
          </cell>
          <cell r="C406">
            <v>13.3577985350763</v>
          </cell>
        </row>
        <row r="407">
          <cell r="B407">
            <v>11.320527190767598</v>
          </cell>
          <cell r="C407">
            <v>13.351561296788384</v>
          </cell>
        </row>
        <row r="408">
          <cell r="B408">
            <v>11.325138342446397</v>
          </cell>
          <cell r="C408">
            <v>13.345376148830516</v>
          </cell>
        </row>
        <row r="409">
          <cell r="B409">
            <v>11.329749494125197</v>
          </cell>
          <cell r="C409">
            <v>13.339242616214877</v>
          </cell>
        </row>
        <row r="410">
          <cell r="B410">
            <v>11.334360645803999</v>
          </cell>
          <cell r="C410">
            <v>13.333160229711087</v>
          </cell>
        </row>
        <row r="411">
          <cell r="B411">
            <v>11.338971797482795</v>
          </cell>
          <cell r="C411">
            <v>13.327128525759223</v>
          </cell>
        </row>
        <row r="412">
          <cell r="B412">
            <v>11.343582949161597</v>
          </cell>
          <cell r="C412">
            <v>13.321147046384411</v>
          </cell>
        </row>
        <row r="413">
          <cell r="B413">
            <v>11.348194100840399</v>
          </cell>
          <cell r="C413">
            <v>13.31521533911299</v>
          </cell>
        </row>
        <row r="414">
          <cell r="B414">
            <v>11.352805252519198</v>
          </cell>
          <cell r="C414">
            <v>13.309332956890135</v>
          </cell>
        </row>
        <row r="415">
          <cell r="B415">
            <v>11.357416404197998</v>
          </cell>
          <cell r="C415">
            <v>13.303499457998997</v>
          </cell>
        </row>
        <row r="416">
          <cell r="B416">
            <v>11.362027555876796</v>
          </cell>
          <cell r="C416">
            <v>13.297714405981253</v>
          </cell>
        </row>
        <row r="417">
          <cell r="B417">
            <v>11.366638707555598</v>
          </cell>
          <cell r="C417">
            <v>13.291977369559104</v>
          </cell>
        </row>
        <row r="418">
          <cell r="B418">
            <v>11.371249859234398</v>
          </cell>
          <cell r="C418">
            <v>13.286287922558618</v>
          </cell>
        </row>
        <row r="419">
          <cell r="B419">
            <v>11.375861010913198</v>
          </cell>
          <cell r="C419">
            <v>13.280645643834472</v>
          </cell>
        </row>
        <row r="420">
          <cell r="B420">
            <v>11.380472162591998</v>
          </cell>
          <cell r="C420">
            <v>13.275050117195997</v>
          </cell>
        </row>
        <row r="421">
          <cell r="B421">
            <v>11.385083314270796</v>
          </cell>
          <cell r="C421">
            <v>13.269500931334516</v>
          </cell>
        </row>
        <row r="422">
          <cell r="B422">
            <v>11.389694465949596</v>
          </cell>
          <cell r="C422">
            <v>13.263997679751991</v>
          </cell>
        </row>
        <row r="423">
          <cell r="B423">
            <v>11.394305617628397</v>
          </cell>
          <cell r="C423">
            <v>13.258539960690875</v>
          </cell>
        </row>
        <row r="424">
          <cell r="B424">
            <v>11.398916769307197</v>
          </cell>
          <cell r="C424">
            <v>13.253127377065224</v>
          </cell>
        </row>
        <row r="425">
          <cell r="B425">
            <v>11.403527920985997</v>
          </cell>
          <cell r="C425">
            <v>13.247759536392996</v>
          </cell>
        </row>
        <row r="426">
          <cell r="B426">
            <v>11.408139072664799</v>
          </cell>
          <cell r="C426">
            <v>13.242436050729507</v>
          </cell>
        </row>
        <row r="427">
          <cell r="B427">
            <v>11.412750224343599</v>
          </cell>
          <cell r="C427">
            <v>13.237156536602058</v>
          </cell>
        </row>
        <row r="428">
          <cell r="B428">
            <v>11.417361376022397</v>
          </cell>
          <cell r="C428">
            <v>13.231920614945681</v>
          </cell>
        </row>
        <row r="429">
          <cell r="B429">
            <v>11.421972527701197</v>
          </cell>
          <cell r="C429">
            <v>13.226727911039998</v>
          </cell>
        </row>
        <row r="430">
          <cell r="B430">
            <v>11.426583679379997</v>
          </cell>
          <cell r="C430">
            <v>13.221578054447141</v>
          </cell>
        </row>
        <row r="431">
          <cell r="B431">
            <v>11.431194831058797</v>
          </cell>
          <cell r="C431">
            <v>13.216470678950763</v>
          </cell>
        </row>
        <row r="432">
          <cell r="B432">
            <v>11.435805982737598</v>
          </cell>
          <cell r="C432">
            <v>13.211405422496069</v>
          </cell>
        </row>
        <row r="433">
          <cell r="B433">
            <v>11.440417134416396</v>
          </cell>
          <cell r="C433">
            <v>13.206381927130861</v>
          </cell>
        </row>
        <row r="434">
          <cell r="B434">
            <v>11.445028286095196</v>
          </cell>
          <cell r="C434">
            <v>13.201399838947596</v>
          </cell>
        </row>
        <row r="435">
          <cell r="B435">
            <v>11.449639437773996</v>
          </cell>
          <cell r="C435">
            <v>13.196458808026433</v>
          </cell>
        </row>
        <row r="436">
          <cell r="B436">
            <v>11.454250589452798</v>
          </cell>
          <cell r="C436">
            <v>13.191558488379208</v>
          </cell>
        </row>
        <row r="437">
          <cell r="B437">
            <v>11.458861741131599</v>
          </cell>
          <cell r="C437">
            <v>13.186698537894369</v>
          </cell>
        </row>
        <row r="438">
          <cell r="B438">
            <v>11.463472892810399</v>
          </cell>
          <cell r="C438">
            <v>13.18187861828285</v>
          </cell>
        </row>
        <row r="439">
          <cell r="B439">
            <v>11.468084044489199</v>
          </cell>
          <cell r="C439">
            <v>13.177098395024823</v>
          </cell>
        </row>
        <row r="440">
          <cell r="B440">
            <v>11.472695196167997</v>
          </cell>
          <cell r="C440">
            <v>13.172357537317332</v>
          </cell>
        </row>
        <row r="441">
          <cell r="B441">
            <v>11.477306347846797</v>
          </cell>
          <cell r="C441">
            <v>13.167655718022845</v>
          </cell>
        </row>
        <row r="442">
          <cell r="B442">
            <v>11.481917499525599</v>
          </cell>
          <cell r="C442">
            <v>13.1629926136186</v>
          </cell>
        </row>
        <row r="443">
          <cell r="B443">
            <v>11.486528651204399</v>
          </cell>
          <cell r="C443">
            <v>13.158367904146827</v>
          </cell>
        </row>
        <row r="444">
          <cell r="B444">
            <v>11.491139802883199</v>
          </cell>
          <cell r="C444">
            <v>13.153781273165773</v>
          </cell>
        </row>
        <row r="445">
          <cell r="B445">
            <v>11.495750954561997</v>
          </cell>
          <cell r="C445">
            <v>13.149232407701545</v>
          </cell>
        </row>
        <row r="446">
          <cell r="B446">
            <v>11.500362106240797</v>
          </cell>
          <cell r="C446">
            <v>13.144720998200725</v>
          </cell>
        </row>
        <row r="447">
          <cell r="B447">
            <v>11.504973257919596</v>
          </cell>
          <cell r="C447">
            <v>13.140246738483777</v>
          </cell>
        </row>
        <row r="448">
          <cell r="B448">
            <v>11.509584409598398</v>
          </cell>
          <cell r="C448">
            <v>13.135809325699197</v>
          </cell>
        </row>
        <row r="449">
          <cell r="B449">
            <v>11.514195561277198</v>
          </cell>
          <cell r="C449">
            <v>13.131408460278434</v>
          </cell>
        </row>
        <row r="450">
          <cell r="B450">
            <v>11.518806712955996</v>
          </cell>
          <cell r="C450">
            <v>13.12704384589151</v>
          </cell>
        </row>
        <row r="451">
          <cell r="B451">
            <v>11.523417864634796</v>
          </cell>
          <cell r="C451">
            <v>13.122715189403381</v>
          </cell>
        </row>
        <row r="452">
          <cell r="B452">
            <v>11.528029016313596</v>
          </cell>
          <cell r="C452">
            <v>13.118422200830992</v>
          </cell>
        </row>
        <row r="453">
          <cell r="B453">
            <v>11.532640167992398</v>
          </cell>
          <cell r="C453">
            <v>13.114164593301021</v>
          </cell>
        </row>
        <row r="454">
          <cell r="B454">
            <v>11.537251319671197</v>
          </cell>
          <cell r="C454">
            <v>13.109942083008324</v>
          </cell>
        </row>
        <row r="455">
          <cell r="B455">
            <v>11.541862471349997</v>
          </cell>
          <cell r="C455">
            <v>13.105754389174997</v>
          </cell>
        </row>
        <row r="456">
          <cell r="B456">
            <v>11.546473623028797</v>
          </cell>
          <cell r="C456">
            <v>13.101601234010143</v>
          </cell>
        </row>
        <row r="457">
          <cell r="B457">
            <v>11.551084774707595</v>
          </cell>
          <cell r="C457">
            <v>13.097482342670244</v>
          </cell>
        </row>
        <row r="458">
          <cell r="B458">
            <v>11.555695926386397</v>
          </cell>
          <cell r="C458">
            <v>13.09339744322018</v>
          </cell>
        </row>
        <row r="459">
          <cell r="B459">
            <v>11.560307078065199</v>
          </cell>
          <cell r="C459">
            <v>13.089346266594866</v>
          </cell>
        </row>
        <row r="460">
          <cell r="B460">
            <v>11.564918229743999</v>
          </cell>
          <cell r="C460">
            <v>13.08532854656147</v>
          </cell>
        </row>
        <row r="461">
          <cell r="B461">
            <v>11.569529381422798</v>
          </cell>
          <cell r="C461">
            <v>13.081344019682264</v>
          </cell>
        </row>
        <row r="462">
          <cell r="B462">
            <v>11.574140533101597</v>
          </cell>
          <cell r="C462">
            <v>13.077392425278022</v>
          </cell>
        </row>
        <row r="463">
          <cell r="B463">
            <v>11.578751684780396</v>
          </cell>
          <cell r="C463">
            <v>13.073473505392025</v>
          </cell>
        </row>
        <row r="464">
          <cell r="B464">
            <v>11.583362836459198</v>
          </cell>
          <cell r="C464">
            <v>13.069587004754597</v>
          </cell>
        </row>
        <row r="465">
          <cell r="B465">
            <v>11.587973988137998</v>
          </cell>
          <cell r="C465">
            <v>13.065732670748217</v>
          </cell>
        </row>
        <row r="466">
          <cell r="B466">
            <v>11.592585139816798</v>
          </cell>
          <cell r="C466">
            <v>13.061910253373163</v>
          </cell>
        </row>
        <row r="467">
          <cell r="B467">
            <v>11.597196291495599</v>
          </cell>
          <cell r="C467">
            <v>13.058119505213689</v>
          </cell>
        </row>
        <row r="468">
          <cell r="B468">
            <v>11.601807443174396</v>
          </cell>
          <cell r="C468">
            <v>13.054360181404723</v>
          </cell>
        </row>
        <row r="469">
          <cell r="B469">
            <v>11.606418594853197</v>
          </cell>
          <cell r="C469">
            <v>13.050632039599092</v>
          </cell>
        </row>
        <row r="470">
          <cell r="B470">
            <v>11.611029746531997</v>
          </cell>
          <cell r="C470">
            <v>13.046934839935229</v>
          </cell>
        </row>
        <row r="471">
          <cell r="B471">
            <v>11.615640898210797</v>
          </cell>
          <cell r="C471">
            <v>13.043268345005398</v>
          </cell>
        </row>
        <row r="472">
          <cell r="B472">
            <v>11.620252049889597</v>
          </cell>
          <cell r="C472">
            <v>13.039632319824388</v>
          </cell>
        </row>
        <row r="473">
          <cell r="B473">
            <v>11.624863201568399</v>
          </cell>
          <cell r="C473">
            <v>13.036026531798703</v>
          </cell>
        </row>
        <row r="474">
          <cell r="B474">
            <v>11.629474353247197</v>
          </cell>
          <cell r="C474">
            <v>13.032450750696187</v>
          </cell>
        </row>
        <row r="475">
          <cell r="B475">
            <v>11.634085504925997</v>
          </cell>
          <cell r="C475">
            <v>13.028904748616162</v>
          </cell>
        </row>
        <row r="476">
          <cell r="B476">
            <v>11.638696656604797</v>
          </cell>
          <cell r="C476">
            <v>13.025388299959973</v>
          </cell>
        </row>
        <row r="477">
          <cell r="B477">
            <v>11.643307808283597</v>
          </cell>
          <cell r="C477">
            <v>13.021901181401999</v>
          </cell>
        </row>
        <row r="478">
          <cell r="B478">
            <v>11.647918959962398</v>
          </cell>
          <cell r="C478">
            <v>13.018443171861097</v>
          </cell>
        </row>
        <row r="479">
          <cell r="B479">
            <v>11.652530111641195</v>
          </cell>
          <cell r="C479">
            <v>13.015014052472475</v>
          </cell>
        </row>
        <row r="480">
          <cell r="B480">
            <v>11.657141263319996</v>
          </cell>
          <cell r="C480">
            <v>13.011613606559997</v>
          </cell>
        </row>
        <row r="481">
          <cell r="B481">
            <v>11.661752414998796</v>
          </cell>
          <cell r="C481">
            <v>13.008241619608874</v>
          </cell>
        </row>
        <row r="482">
          <cell r="B482">
            <v>11.666363566677596</v>
          </cell>
          <cell r="C482">
            <v>13.004897879238797</v>
          </cell>
        </row>
        <row r="483">
          <cell r="B483">
            <v>11.670974718356399</v>
          </cell>
          <cell r="C483">
            <v>13.001582175177454</v>
          </cell>
        </row>
        <row r="484">
          <cell r="B484">
            <v>11.675585870035199</v>
          </cell>
          <cell r="C484">
            <v>12.998294299234429</v>
          </cell>
        </row>
        <row r="485">
          <cell r="B485">
            <v>11.680197021713999</v>
          </cell>
          <cell r="C485">
            <v>12.995034045275515</v>
          </cell>
        </row>
        <row r="486">
          <cell r="B486">
            <v>11.684808173392797</v>
          </cell>
          <cell r="C486">
            <v>12.991801209197382</v>
          </cell>
        </row>
        <row r="487">
          <cell r="B487">
            <v>11.689419325071597</v>
          </cell>
          <cell r="C487">
            <v>12.988595588902628</v>
          </cell>
        </row>
        <row r="488">
          <cell r="B488">
            <v>11.694030476750397</v>
          </cell>
          <cell r="C488">
            <v>12.985416984275197</v>
          </cell>
        </row>
        <row r="489">
          <cell r="B489">
            <v>11.698641628429199</v>
          </cell>
          <cell r="C489">
            <v>12.982265197156162</v>
          </cell>
        </row>
        <row r="490">
          <cell r="B490">
            <v>11.703252780107999</v>
          </cell>
          <cell r="C490">
            <v>12.979140031319849</v>
          </cell>
        </row>
        <row r="491">
          <cell r="B491">
            <v>11.707863931786797</v>
          </cell>
          <cell r="C491">
            <v>12.976041292450331</v>
          </cell>
        </row>
        <row r="492">
          <cell r="B492">
            <v>11.712475083465597</v>
          </cell>
          <cell r="C492">
            <v>12.972968788118234</v>
          </cell>
        </row>
        <row r="493">
          <cell r="B493">
            <v>11.717086235144397</v>
          </cell>
          <cell r="C493">
            <v>12.969922327757914</v>
          </cell>
        </row>
        <row r="494">
          <cell r="B494">
            <v>11.721697386823198</v>
          </cell>
          <cell r="C494">
            <v>12.966901722644929</v>
          </cell>
        </row>
        <row r="495">
          <cell r="B495">
            <v>11.726308538501998</v>
          </cell>
          <cell r="C495">
            <v>12.96390678587389</v>
          </cell>
        </row>
        <row r="496">
          <cell r="B496">
            <v>11.730919690180798</v>
          </cell>
          <cell r="C496">
            <v>12.960937332336552</v>
          </cell>
        </row>
        <row r="497">
          <cell r="B497">
            <v>11.735530841859596</v>
          </cell>
          <cell r="C497">
            <v>12.957993178700301</v>
          </cell>
        </row>
        <row r="498">
          <cell r="B498">
            <v>11.740141993538396</v>
          </cell>
          <cell r="C498">
            <v>12.9550741433869</v>
          </cell>
        </row>
        <row r="499">
          <cell r="B499">
            <v>11.744753145217198</v>
          </cell>
          <cell r="C499">
            <v>12.952180046551558</v>
          </cell>
        </row>
        <row r="500">
          <cell r="B500">
            <v>11.749364296895997</v>
          </cell>
          <cell r="C500">
            <v>12.949310710062283</v>
          </cell>
        </row>
        <row r="501">
          <cell r="B501">
            <v>11.753975448574797</v>
          </cell>
          <cell r="C501">
            <v>12.946465957479559</v>
          </cell>
        </row>
        <row r="502">
          <cell r="B502">
            <v>11.758586600253597</v>
          </cell>
          <cell r="C502">
            <v>12.943645614036276</v>
          </cell>
        </row>
        <row r="503">
          <cell r="B503">
            <v>11.763197751932395</v>
          </cell>
          <cell r="C503">
            <v>12.940849506617971</v>
          </cell>
        </row>
        <row r="504">
          <cell r="B504">
            <v>11.767808903611195</v>
          </cell>
          <cell r="C504">
            <v>12.938077463743335</v>
          </cell>
        </row>
        <row r="505">
          <cell r="B505">
            <v>11.772420055289997</v>
          </cell>
          <cell r="C505">
            <v>12.935329315544998</v>
          </cell>
        </row>
        <row r="506">
          <cell r="B506">
            <v>11.777031206968799</v>
          </cell>
          <cell r="C506">
            <v>12.932604893750593</v>
          </cell>
        </row>
        <row r="507">
          <cell r="B507">
            <v>11.781642358647598</v>
          </cell>
          <cell r="C507">
            <v>12.929904031664078</v>
          </cell>
        </row>
        <row r="508">
          <cell r="B508">
            <v>11.786253510326397</v>
          </cell>
          <cell r="C508">
            <v>12.927226564147311</v>
          </cell>
        </row>
        <row r="509">
          <cell r="B509">
            <v>11.790864662005196</v>
          </cell>
          <cell r="C509">
            <v>12.924572327601897</v>
          </cell>
        </row>
        <row r="510">
          <cell r="B510">
            <v>11.795475813683998</v>
          </cell>
          <cell r="C510">
            <v>12.921941159951299</v>
          </cell>
        </row>
        <row r="511">
          <cell r="B511">
            <v>11.800086965362798</v>
          </cell>
          <cell r="C511">
            <v>12.919332900623163</v>
          </cell>
        </row>
        <row r="512">
          <cell r="B512">
            <v>11.804698117041598</v>
          </cell>
          <cell r="C512">
            <v>12.916747390531906</v>
          </cell>
        </row>
        <row r="513">
          <cell r="B513">
            <v>11.809309268720398</v>
          </cell>
          <cell r="C513">
            <v>12.914184472061581</v>
          </cell>
        </row>
        <row r="514">
          <cell r="B514">
            <v>11.813920420399199</v>
          </cell>
          <cell r="C514">
            <v>12.911643989048907</v>
          </cell>
        </row>
        <row r="515">
          <cell r="B515">
            <v>11.818531572077998</v>
          </cell>
          <cell r="C515">
            <v>12.909125786766586</v>
          </cell>
        </row>
        <row r="516">
          <cell r="B516">
            <v>11.823142723756797</v>
          </cell>
          <cell r="C516">
            <v>12.906629711906838</v>
          </cell>
        </row>
        <row r="517">
          <cell r="B517">
            <v>11.827753875435597</v>
          </cell>
          <cell r="C517">
            <v>12.904155612565166</v>
          </cell>
        </row>
        <row r="518">
          <cell r="B518">
            <v>11.832365027114397</v>
          </cell>
          <cell r="C518">
            <v>12.901703338224321</v>
          </cell>
        </row>
        <row r="519">
          <cell r="B519">
            <v>11.836976178793199</v>
          </cell>
          <cell r="C519">
            <v>12.899272739738509</v>
          </cell>
        </row>
        <row r="520">
          <cell r="B520">
            <v>11.841587330471995</v>
          </cell>
          <cell r="C520">
            <v>12.896863669317815</v>
          </cell>
        </row>
        <row r="521">
          <cell r="B521">
            <v>11.846198482150797</v>
          </cell>
          <cell r="C521">
            <v>12.89447598051281</v>
          </cell>
        </row>
        <row r="522">
          <cell r="B522">
            <v>11.850809633829597</v>
          </cell>
          <cell r="C522">
            <v>12.892109528199413</v>
          </cell>
        </row>
        <row r="523">
          <cell r="B523">
            <v>11.855420785508397</v>
          </cell>
          <cell r="C523">
            <v>12.889764168563905</v>
          </cell>
        </row>
        <row r="524">
          <cell r="B524">
            <v>11.860031937187198</v>
          </cell>
          <cell r="C524">
            <v>12.887439759088196</v>
          </cell>
        </row>
        <row r="525">
          <cell r="B525">
            <v>11.864643088865998</v>
          </cell>
          <cell r="C525">
            <v>12.885136158535245</v>
          </cell>
        </row>
        <row r="526">
          <cell r="B526">
            <v>11.869254240544796</v>
          </cell>
          <cell r="C526">
            <v>12.882853226934728</v>
          </cell>
        </row>
        <row r="527">
          <cell r="B527">
            <v>11.873865392223596</v>
          </cell>
          <cell r="C527">
            <v>12.880590825568845</v>
          </cell>
        </row>
        <row r="528">
          <cell r="B528">
            <v>11.878476543902396</v>
          </cell>
          <cell r="C528">
            <v>12.878348816958338</v>
          </cell>
        </row>
        <row r="529">
          <cell r="B529">
            <v>11.883087695581196</v>
          </cell>
          <cell r="C529">
            <v>12.876127064848724</v>
          </cell>
        </row>
        <row r="530">
          <cell r="B530">
            <v>11.887698847259999</v>
          </cell>
          <cell r="C530">
            <v>12.873925434196664</v>
          </cell>
        </row>
        <row r="531">
          <cell r="B531">
            <v>11.892309998938799</v>
          </cell>
          <cell r="C531">
            <v>12.871743791156536</v>
          </cell>
        </row>
        <row r="532">
          <cell r="B532">
            <v>11.896921150617597</v>
          </cell>
          <cell r="C532">
            <v>12.869582003067205</v>
          </cell>
        </row>
        <row r="533">
          <cell r="B533">
            <v>11.901532302296397</v>
          </cell>
          <cell r="C533">
            <v>12.867439938438926</v>
          </cell>
        </row>
        <row r="534">
          <cell r="B534">
            <v>11.906143453975197</v>
          </cell>
          <cell r="C534">
            <v>12.865317466940459</v>
          </cell>
        </row>
        <row r="535">
          <cell r="B535">
            <v>11.910754605653999</v>
          </cell>
          <cell r="C535">
            <v>12.863214459386338</v>
          </cell>
        </row>
        <row r="536">
          <cell r="B536">
            <v>11.915365757332799</v>
          </cell>
          <cell r="C536">
            <v>12.861130787724292</v>
          </cell>
        </row>
        <row r="537">
          <cell r="B537">
            <v>11.919976909011597</v>
          </cell>
          <cell r="C537">
            <v>12.859066325022866</v>
          </cell>
        </row>
        <row r="538">
          <cell r="B538">
            <v>11.924588060690397</v>
          </cell>
          <cell r="C538">
            <v>12.857020945459169</v>
          </cell>
        </row>
        <row r="539">
          <cell r="B539">
            <v>11.929199212369197</v>
          </cell>
          <cell r="C539">
            <v>12.854994524306818</v>
          </cell>
        </row>
        <row r="540">
          <cell r="B540">
            <v>11.933810364047998</v>
          </cell>
          <cell r="C540">
            <v>12.852986937923996</v>
          </cell>
        </row>
        <row r="541">
          <cell r="B541">
            <v>11.938421515726798</v>
          </cell>
          <cell r="C541">
            <v>12.850998063741702</v>
          </cell>
        </row>
        <row r="542">
          <cell r="B542">
            <v>11.943032667405598</v>
          </cell>
          <cell r="C542">
            <v>12.849027780252147</v>
          </cell>
        </row>
        <row r="543">
          <cell r="B543">
            <v>11.947643819084398</v>
          </cell>
          <cell r="C543">
            <v>12.847075966997274</v>
          </cell>
        </row>
        <row r="544">
          <cell r="B544">
            <v>11.952254970763196</v>
          </cell>
          <cell r="C544">
            <v>12.84514250455746</v>
          </cell>
        </row>
        <row r="545">
          <cell r="B545">
            <v>11.956866122441996</v>
          </cell>
          <cell r="C545">
            <v>12.84322727454035</v>
          </cell>
        </row>
        <row r="546">
          <cell r="B546">
            <v>11.961477274120798</v>
          </cell>
          <cell r="C546">
            <v>12.841330159569839</v>
          </cell>
        </row>
        <row r="547">
          <cell r="B547">
            <v>11.966088425799597</v>
          </cell>
          <cell r="C547">
            <v>12.839451043275172</v>
          </cell>
        </row>
        <row r="548">
          <cell r="B548">
            <v>11.970699577478397</v>
          </cell>
          <cell r="C548">
            <v>12.837589810280223</v>
          </cell>
        </row>
        <row r="549">
          <cell r="B549">
            <v>11.975310729157195</v>
          </cell>
          <cell r="C549">
            <v>12.835746346192881</v>
          </cell>
        </row>
        <row r="550">
          <cell r="B550">
            <v>11.979921880835995</v>
          </cell>
          <cell r="C550">
            <v>12.833920537594594</v>
          </cell>
        </row>
        <row r="551">
          <cell r="B551">
            <v>11.984533032514797</v>
          </cell>
          <cell r="C551">
            <v>12.832112272030008</v>
          </cell>
        </row>
        <row r="552">
          <cell r="B552">
            <v>11.989144184193597</v>
          </cell>
          <cell r="C552">
            <v>12.830321437996799</v>
          </cell>
        </row>
        <row r="553">
          <cell r="B553">
            <v>11.993755335872399</v>
          </cell>
          <cell r="C553">
            <v>12.828547924935563</v>
          </cell>
        </row>
        <row r="554">
          <cell r="B554">
            <v>11.998366487551198</v>
          </cell>
          <cell r="C554">
            <v>12.826791623219902</v>
          </cell>
        </row>
        <row r="555">
          <cell r="B555">
            <v>12.002977639229996</v>
          </cell>
          <cell r="C555">
            <v>12.825052424146577</v>
          </cell>
        </row>
        <row r="556">
          <cell r="B556">
            <v>12.007588790908798</v>
          </cell>
          <cell r="C556">
            <v>12.823330219925824</v>
          </cell>
        </row>
        <row r="557">
          <cell r="B557">
            <v>12.012199942587598</v>
          </cell>
          <cell r="C557">
            <v>12.821624903671784</v>
          </cell>
        </row>
        <row r="558">
          <cell r="B558">
            <v>12.016811094266398</v>
          </cell>
          <cell r="C558">
            <v>12.819936369393032</v>
          </cell>
        </row>
        <row r="559">
          <cell r="B559">
            <v>12.021422245945198</v>
          </cell>
          <cell r="C559">
            <v>12.818264511983244</v>
          </cell>
        </row>
        <row r="560">
          <cell r="B560">
            <v>12.026033397623999</v>
          </cell>
          <cell r="C560">
            <v>12.816609227211996</v>
          </cell>
        </row>
        <row r="561">
          <cell r="B561">
            <v>12.030644549302796</v>
          </cell>
          <cell r="C561">
            <v>12.81497041171564</v>
          </cell>
        </row>
        <row r="562">
          <cell r="B562">
            <v>12.035255700981597</v>
          </cell>
          <cell r="C562">
            <v>12.81334796298831</v>
          </cell>
        </row>
        <row r="563">
          <cell r="B563">
            <v>12.039866852660397</v>
          </cell>
          <cell r="C563">
            <v>12.811741779373055</v>
          </cell>
        </row>
        <row r="564">
          <cell r="B564">
            <v>12.044478004339197</v>
          </cell>
          <cell r="C564">
            <v>12.810151760053071</v>
          </cell>
        </row>
        <row r="565">
          <cell r="B565">
            <v>12.049089156017999</v>
          </cell>
          <cell r="C565">
            <v>12.808577805043019</v>
          </cell>
        </row>
        <row r="566">
          <cell r="B566">
            <v>12.053700307696795</v>
          </cell>
          <cell r="C566">
            <v>12.807019815180494</v>
          </cell>
        </row>
        <row r="567">
          <cell r="B567">
            <v>12.058311459375597</v>
          </cell>
          <cell r="C567">
            <v>12.805477692117572</v>
          </cell>
        </row>
        <row r="568">
          <cell r="B568">
            <v>12.062922611054397</v>
          </cell>
          <cell r="C568">
            <v>12.803951338312446</v>
          </cell>
        </row>
        <row r="569">
          <cell r="B569">
            <v>12.067533762733197</v>
          </cell>
          <cell r="C569">
            <v>12.802440657021197</v>
          </cell>
        </row>
        <row r="570">
          <cell r="B570">
            <v>12.072144914411997</v>
          </cell>
          <cell r="C570">
            <v>12.800945552289672</v>
          </cell>
        </row>
        <row r="571">
          <cell r="B571">
            <v>12.076756066090798</v>
          </cell>
          <cell r="C571">
            <v>12.799465928945397</v>
          </cell>
        </row>
        <row r="572">
          <cell r="B572">
            <v>12.081367217769598</v>
          </cell>
          <cell r="C572">
            <v>12.798001692589677</v>
          </cell>
        </row>
        <row r="573">
          <cell r="B573">
            <v>12.085978369448396</v>
          </cell>
          <cell r="C573">
            <v>12.796552749589715</v>
          </cell>
        </row>
        <row r="574">
          <cell r="B574">
            <v>12.090589521127196</v>
          </cell>
          <cell r="C574">
            <v>12.795119007070886</v>
          </cell>
        </row>
        <row r="575">
          <cell r="B575">
            <v>12.095200672805996</v>
          </cell>
          <cell r="C575">
            <v>12.793700372909058</v>
          </cell>
        </row>
        <row r="576">
          <cell r="B576">
            <v>12.099811824484799</v>
          </cell>
          <cell r="C576">
            <v>12.792296755723044</v>
          </cell>
        </row>
        <row r="577">
          <cell r="B577">
            <v>12.104422976163599</v>
          </cell>
          <cell r="C577">
            <v>12.790908064867107</v>
          </cell>
        </row>
        <row r="578">
          <cell r="B578">
            <v>12.109034127842397</v>
          </cell>
          <cell r="C578">
            <v>12.789534210423607</v>
          </cell>
        </row>
        <row r="579">
          <cell r="B579">
            <v>12.113645279521197</v>
          </cell>
          <cell r="C579">
            <v>12.788175103195664</v>
          </cell>
        </row>
        <row r="580">
          <cell r="B580">
            <v>12.118256431199997</v>
          </cell>
          <cell r="C580">
            <v>12.786830654699997</v>
          </cell>
        </row>
        <row r="581">
          <cell r="B581">
            <v>12.122867582878799</v>
          </cell>
          <cell r="C581">
            <v>12.785500777159758</v>
          </cell>
        </row>
        <row r="582">
          <cell r="B582">
            <v>12.127478734557599</v>
          </cell>
          <cell r="C582">
            <v>12.784185383497521</v>
          </cell>
        </row>
        <row r="583">
          <cell r="B583">
            <v>12.132089886236397</v>
          </cell>
          <cell r="C583">
            <v>12.782884387328336</v>
          </cell>
        </row>
        <row r="584">
          <cell r="B584">
            <v>12.136701037915197</v>
          </cell>
          <cell r="C584">
            <v>12.781597702952835</v>
          </cell>
        </row>
        <row r="585">
          <cell r="B585">
            <v>12.141312189593997</v>
          </cell>
          <cell r="C585">
            <v>12.780325245350461</v>
          </cell>
        </row>
        <row r="586">
          <cell r="B586">
            <v>12.145923341272796</v>
          </cell>
          <cell r="C586">
            <v>12.77906693017276</v>
          </cell>
        </row>
        <row r="587">
          <cell r="B587">
            <v>12.150534492951598</v>
          </cell>
          <cell r="C587">
            <v>12.777822673736745</v>
          </cell>
        </row>
        <row r="588">
          <cell r="B588">
            <v>12.155145644630398</v>
          </cell>
          <cell r="C588">
            <v>12.776592393018346</v>
          </cell>
        </row>
        <row r="589">
          <cell r="B589">
            <v>12.159756796309198</v>
          </cell>
          <cell r="C589">
            <v>12.775376005645954</v>
          </cell>
        </row>
        <row r="590">
          <cell r="B590">
            <v>12.164367947987996</v>
          </cell>
          <cell r="C590">
            <v>12.774173429893997</v>
          </cell>
        </row>
        <row r="591">
          <cell r="B591">
            <v>12.168979099666796</v>
          </cell>
          <cell r="C591">
            <v>12.772984584676646</v>
          </cell>
        </row>
        <row r="592">
          <cell r="B592">
            <v>12.173590251345598</v>
          </cell>
          <cell r="C592">
            <v>12.771809389541547</v>
          </cell>
        </row>
        <row r="593">
          <cell r="B593">
            <v>12.178201403024397</v>
          </cell>
          <cell r="C593">
            <v>12.770647764663659</v>
          </cell>
        </row>
        <row r="594">
          <cell r="B594">
            <v>12.182812554703197</v>
          </cell>
          <cell r="C594">
            <v>12.769499630839146</v>
          </cell>
        </row>
        <row r="595">
          <cell r="B595">
            <v>12.187423706381995</v>
          </cell>
          <cell r="C595">
            <v>12.768364909479343</v>
          </cell>
        </row>
        <row r="596">
          <cell r="B596">
            <v>12.192034858060795</v>
          </cell>
          <cell r="C596">
            <v>12.767243522604815</v>
          </cell>
        </row>
        <row r="597">
          <cell r="B597">
            <v>12.196646009739597</v>
          </cell>
          <cell r="C597">
            <v>12.766135392839427</v>
          </cell>
        </row>
        <row r="598">
          <cell r="B598">
            <v>12.201257161418397</v>
          </cell>
          <cell r="C598">
            <v>12.765040443404562</v>
          </cell>
        </row>
        <row r="599">
          <cell r="B599">
            <v>12.205868313097197</v>
          </cell>
          <cell r="C599">
            <v>12.763958598113339</v>
          </cell>
        </row>
        <row r="600">
          <cell r="B600">
            <v>12.210479464775998</v>
          </cell>
          <cell r="C600">
            <v>12.762889781364921</v>
          </cell>
        </row>
        <row r="601">
          <cell r="B601">
            <v>12.2150906164548</v>
          </cell>
          <cell r="C601">
            <v>12.761833918138914</v>
          </cell>
        </row>
        <row r="602">
          <cell r="B602">
            <v>12.219701768133596</v>
          </cell>
          <cell r="C602">
            <v>12.760790933989787</v>
          </cell>
        </row>
        <row r="603">
          <cell r="B603">
            <v>12.224312919812398</v>
          </cell>
          <cell r="C603">
            <v>12.759760755041377</v>
          </cell>
        </row>
        <row r="604">
          <cell r="B604">
            <v>12.228924071491198</v>
          </cell>
          <cell r="C604">
            <v>12.758743307981476</v>
          </cell>
        </row>
        <row r="605">
          <cell r="B605">
            <v>12.233535223169998</v>
          </cell>
          <cell r="C605">
            <v>12.757738520056428</v>
          </cell>
        </row>
        <row r="606">
          <cell r="B606">
            <v>12.2381463748488</v>
          </cell>
          <cell r="C606">
            <v>12.75674631906584</v>
          </cell>
        </row>
        <row r="607">
          <cell r="B607">
            <v>12.242757526527596</v>
          </cell>
          <cell r="C607">
            <v>12.755766633357347</v>
          </cell>
        </row>
        <row r="608">
          <cell r="B608">
            <v>12.247368678206398</v>
          </cell>
          <cell r="C608">
            <v>12.754799391821381</v>
          </cell>
        </row>
        <row r="609">
          <cell r="B609">
            <v>12.251979829885197</v>
          </cell>
          <cell r="C609">
            <v>12.753844523886075</v>
          </cell>
        </row>
        <row r="610">
          <cell r="B610">
            <v>12.256590981563997</v>
          </cell>
          <cell r="C610">
            <v>12.752901959512187</v>
          </cell>
        </row>
        <row r="611">
          <cell r="B611">
            <v>12.261202133242797</v>
          </cell>
          <cell r="C611">
            <v>12.751971629188063</v>
          </cell>
        </row>
        <row r="612">
          <cell r="B612">
            <v>12.265813284921595</v>
          </cell>
          <cell r="C612">
            <v>12.751053463924707</v>
          </cell>
        </row>
        <row r="613">
          <cell r="B613">
            <v>12.270424436600397</v>
          </cell>
          <cell r="C613">
            <v>12.750147395250851</v>
          </cell>
        </row>
        <row r="614">
          <cell r="B614">
            <v>12.275035588279197</v>
          </cell>
          <cell r="C614">
            <v>12.749253355208134</v>
          </cell>
        </row>
        <row r="615">
          <cell r="B615">
            <v>12.279646739957997</v>
          </cell>
          <cell r="C615">
            <v>12.748371276346289</v>
          </cell>
        </row>
        <row r="616">
          <cell r="B616">
            <v>12.284257891636797</v>
          </cell>
          <cell r="C616">
            <v>12.747501091718398</v>
          </cell>
        </row>
        <row r="617">
          <cell r="B617">
            <v>12.288869043315598</v>
          </cell>
          <cell r="C617">
            <v>12.746642734876232</v>
          </cell>
        </row>
        <row r="618">
          <cell r="B618">
            <v>12.293480194994398</v>
          </cell>
          <cell r="C618">
            <v>12.745796139865599</v>
          </cell>
        </row>
        <row r="619">
          <cell r="B619">
            <v>12.298091346673196</v>
          </cell>
          <cell r="C619">
            <v>12.744961241221754</v>
          </cell>
        </row>
        <row r="620">
          <cell r="B620">
            <v>12.302702498351996</v>
          </cell>
          <cell r="C620">
            <v>12.744137973964884</v>
          </cell>
        </row>
        <row r="621">
          <cell r="B621">
            <v>12.307313650030796</v>
          </cell>
          <cell r="C621">
            <v>12.743326273595621</v>
          </cell>
        </row>
        <row r="622">
          <cell r="B622">
            <v>12.311924801709598</v>
          </cell>
          <cell r="C622">
            <v>12.742526076090591</v>
          </cell>
        </row>
        <row r="623">
          <cell r="B623">
            <v>12.316535953388399</v>
          </cell>
          <cell r="C623">
            <v>12.741737317898066</v>
          </cell>
        </row>
        <row r="624">
          <cell r="B624">
            <v>12.321147105067197</v>
          </cell>
          <cell r="C624">
            <v>12.740959935933597</v>
          </cell>
        </row>
        <row r="625">
          <cell r="B625">
            <v>12.325758256745997</v>
          </cell>
          <cell r="C625">
            <v>12.740193867575748</v>
          </cell>
        </row>
        <row r="626">
          <cell r="B626">
            <v>12.330369408424797</v>
          </cell>
          <cell r="C626">
            <v>12.739439050661845</v>
          </cell>
        </row>
        <row r="627">
          <cell r="B627">
            <v>12.334980560103597</v>
          </cell>
          <cell r="C627">
            <v>12.73869542348379</v>
          </cell>
        </row>
        <row r="628">
          <cell r="B628">
            <v>12.339591711782399</v>
          </cell>
          <cell r="C628">
            <v>12.737962924783901</v>
          </cell>
        </row>
        <row r="629">
          <cell r="B629">
            <v>12.344202863461199</v>
          </cell>
          <cell r="C629">
            <v>12.737241493750815</v>
          </cell>
        </row>
        <row r="630">
          <cell r="B630">
            <v>12.348814015139997</v>
          </cell>
          <cell r="C630">
            <v>12.736531070015451</v>
          </cell>
        </row>
        <row r="631">
          <cell r="B631">
            <v>12.353425166818797</v>
          </cell>
          <cell r="C631">
            <v>12.735831593646967</v>
          </cell>
        </row>
        <row r="632">
          <cell r="B632">
            <v>12.358036318497597</v>
          </cell>
          <cell r="C632">
            <v>12.735143005148794</v>
          </cell>
        </row>
        <row r="633">
          <cell r="B633">
            <v>12.362647470176398</v>
          </cell>
          <cell r="C633">
            <v>12.734465245454743</v>
          </cell>
        </row>
        <row r="634">
          <cell r="B634">
            <v>12.367258621855198</v>
          </cell>
          <cell r="C634">
            <v>12.733798255925072</v>
          </cell>
        </row>
        <row r="635">
          <cell r="B635">
            <v>12.371869773533998</v>
          </cell>
          <cell r="C635">
            <v>12.733141978342671</v>
          </cell>
        </row>
        <row r="636">
          <cell r="B636">
            <v>12.376480925212796</v>
          </cell>
          <cell r="C636">
            <v>12.732496354909275</v>
          </cell>
        </row>
        <row r="637">
          <cell r="B637">
            <v>12.381092076891596</v>
          </cell>
          <cell r="C637">
            <v>12.731861328241669</v>
          </cell>
        </row>
        <row r="638">
          <cell r="B638">
            <v>12.385703228570398</v>
          </cell>
          <cell r="C638">
            <v>12.731236841367995</v>
          </cell>
        </row>
        <row r="639">
          <cell r="B639">
            <v>12.390314380249198</v>
          </cell>
          <cell r="C639">
            <v>12.730622837724059</v>
          </cell>
        </row>
        <row r="640">
          <cell r="B640">
            <v>12.394925531927997</v>
          </cell>
          <cell r="C640">
            <v>12.730019261149712</v>
          </cell>
        </row>
        <row r="641">
          <cell r="B641">
            <v>12.399536683606796</v>
          </cell>
          <cell r="C641">
            <v>12.729426055885213</v>
          </cell>
        </row>
        <row r="642">
          <cell r="B642">
            <v>12.404147835285595</v>
          </cell>
          <cell r="C642">
            <v>12.72884316656771</v>
          </cell>
        </row>
        <row r="643">
          <cell r="B643">
            <v>12.408758986964395</v>
          </cell>
          <cell r="C643">
            <v>12.728270538227669</v>
          </cell>
        </row>
        <row r="644">
          <cell r="B644">
            <v>12.413370138643197</v>
          </cell>
          <cell r="C644">
            <v>12.727708116285427</v>
          </cell>
        </row>
        <row r="645">
          <cell r="B645">
            <v>12.417981290321997</v>
          </cell>
          <cell r="C645">
            <v>12.727155846547721</v>
          </cell>
        </row>
        <row r="646">
          <cell r="B646">
            <v>12.422592442000798</v>
          </cell>
          <cell r="C646">
            <v>12.726613675204286</v>
          </cell>
        </row>
        <row r="647">
          <cell r="B647">
            <v>12.4272035936796</v>
          </cell>
          <cell r="C647">
            <v>12.726081548824453</v>
          </cell>
        </row>
        <row r="648">
          <cell r="B648">
            <v>12.431814745358396</v>
          </cell>
          <cell r="C648">
            <v>12.725559414353846</v>
          </cell>
        </row>
        <row r="649">
          <cell r="B649">
            <v>12.436425897037198</v>
          </cell>
          <cell r="C649">
            <v>12.725047219111037</v>
          </cell>
        </row>
        <row r="650">
          <cell r="B650">
            <v>12.441037048715998</v>
          </cell>
          <cell r="C650">
            <v>12.724544910784315</v>
          </cell>
        </row>
        <row r="651">
          <cell r="B651">
            <v>12.445648200394798</v>
          </cell>
          <cell r="C651">
            <v>12.724052437428396</v>
          </cell>
        </row>
        <row r="652">
          <cell r="B652">
            <v>12.450259352073598</v>
          </cell>
          <cell r="C652">
            <v>12.723569747461273</v>
          </cell>
        </row>
        <row r="653">
          <cell r="B653">
            <v>12.454870503752396</v>
          </cell>
          <cell r="C653">
            <v>12.723096789661016</v>
          </cell>
        </row>
        <row r="654">
          <cell r="B654">
            <v>12.459481655431198</v>
          </cell>
          <cell r="C654">
            <v>12.722633513162634</v>
          </cell>
        </row>
        <row r="655">
          <cell r="B655">
            <v>12.464092807109997</v>
          </cell>
          <cell r="C655">
            <v>12.722179867454997</v>
          </cell>
        </row>
        <row r="656">
          <cell r="B656">
            <v>12.468703958788797</v>
          </cell>
          <cell r="C656">
            <v>12.721735802377729</v>
          </cell>
        </row>
        <row r="657">
          <cell r="B657">
            <v>12.473315110467597</v>
          </cell>
          <cell r="C657">
            <v>12.721301268118197</v>
          </cell>
        </row>
        <row r="658">
          <cell r="B658">
            <v>12.477926262146399</v>
          </cell>
          <cell r="C658">
            <v>12.720876215208488</v>
          </cell>
        </row>
        <row r="659">
          <cell r="B659">
            <v>12.482537413825195</v>
          </cell>
          <cell r="C659">
            <v>12.720460594522441</v>
          </cell>
        </row>
        <row r="660">
          <cell r="B660">
            <v>12.487148565503997</v>
          </cell>
          <cell r="C660">
            <v>12.720054357272687</v>
          </cell>
        </row>
        <row r="661">
          <cell r="B661">
            <v>12.491759717182797</v>
          </cell>
          <cell r="C661">
            <v>12.71965745500775</v>
          </cell>
        </row>
        <row r="662">
          <cell r="B662">
            <v>12.496370868861597</v>
          </cell>
          <cell r="C662">
            <v>12.719269839609145</v>
          </cell>
        </row>
        <row r="663">
          <cell r="B663">
            <v>12.500982020540398</v>
          </cell>
          <cell r="C663">
            <v>12.71889146328855</v>
          </cell>
        </row>
        <row r="664">
          <cell r="B664">
            <v>12.505593172219198</v>
          </cell>
          <cell r="C664">
            <v>12.718522278584938</v>
          </cell>
        </row>
        <row r="665">
          <cell r="B665">
            <v>12.510204323897996</v>
          </cell>
          <cell r="C665">
            <v>12.718162238361815</v>
          </cell>
        </row>
        <row r="666">
          <cell r="B666">
            <v>12.514815475576796</v>
          </cell>
          <cell r="C666">
            <v>12.71781129580444</v>
          </cell>
        </row>
        <row r="667">
          <cell r="B667">
            <v>12.519426627255596</v>
          </cell>
          <cell r="C667">
            <v>12.717469404417065</v>
          </cell>
        </row>
        <row r="668">
          <cell r="B668">
            <v>12.524037778934396</v>
          </cell>
          <cell r="C668">
            <v>12.717136518020258</v>
          </cell>
        </row>
        <row r="669">
          <cell r="B669">
            <v>12.528648930613198</v>
          </cell>
          <cell r="C669">
            <v>12.716812590748193</v>
          </cell>
        </row>
        <row r="670">
          <cell r="B670">
            <v>12.533260082291998</v>
          </cell>
          <cell r="C670">
            <v>12.716497577045997</v>
          </cell>
        </row>
        <row r="671">
          <cell r="B671">
            <v>12.537871233970797</v>
          </cell>
          <cell r="C671">
            <v>12.71619143166712</v>
          </cell>
        </row>
        <row r="672">
          <cell r="B672">
            <v>12.542482385649597</v>
          </cell>
          <cell r="C672">
            <v>12.715894109670746</v>
          </cell>
        </row>
        <row r="673">
          <cell r="B673">
            <v>12.547093537328397</v>
          </cell>
          <cell r="C673">
            <v>12.715605566419171</v>
          </cell>
        </row>
        <row r="674">
          <cell r="B674">
            <v>12.551704689007199</v>
          </cell>
          <cell r="C674">
            <v>12.715325757575314</v>
          </cell>
        </row>
        <row r="675">
          <cell r="B675">
            <v>12.556315840685999</v>
          </cell>
          <cell r="C675">
            <v>12.715054639100142</v>
          </cell>
        </row>
        <row r="676">
          <cell r="B676">
            <v>12.560926992364799</v>
          </cell>
          <cell r="C676">
            <v>12.714792167250183</v>
          </cell>
        </row>
        <row r="677">
          <cell r="B677">
            <v>12.565538144043597</v>
          </cell>
          <cell r="C677">
            <v>12.714538298575061</v>
          </cell>
        </row>
        <row r="678">
          <cell r="B678">
            <v>12.570149295722397</v>
          </cell>
          <cell r="C678">
            <v>12.714292989915041</v>
          </cell>
        </row>
        <row r="679">
          <cell r="B679">
            <v>12.574760447401198</v>
          </cell>
          <cell r="C679">
            <v>12.714056198398595</v>
          </cell>
        </row>
        <row r="680">
          <cell r="B680">
            <v>12.579371599079998</v>
          </cell>
          <cell r="C680">
            <v>12.713827881439997</v>
          </cell>
        </row>
        <row r="681">
          <cell r="B681">
            <v>12.583982750758798</v>
          </cell>
          <cell r="C681">
            <v>12.71360799673697</v>
          </cell>
        </row>
        <row r="682">
          <cell r="B682">
            <v>12.588593902437596</v>
          </cell>
          <cell r="C682">
            <v>12.713396502268301</v>
          </cell>
        </row>
        <row r="683">
          <cell r="B683">
            <v>12.593205054116396</v>
          </cell>
          <cell r="C683">
            <v>12.713193356291528</v>
          </cell>
        </row>
        <row r="684">
          <cell r="B684">
            <v>12.597816205795196</v>
          </cell>
          <cell r="C684">
            <v>12.712998517340642</v>
          </cell>
        </row>
        <row r="685">
          <cell r="B685">
            <v>12.602427357473998</v>
          </cell>
          <cell r="C685">
            <v>12.712811944223775</v>
          </cell>
        </row>
        <row r="686">
          <cell r="B686">
            <v>12.607038509152797</v>
          </cell>
          <cell r="C686">
            <v>12.712633596020952</v>
          </cell>
        </row>
        <row r="687">
          <cell r="B687">
            <v>12.611649660831596</v>
          </cell>
          <cell r="C687">
            <v>12.712463432081861</v>
          </cell>
        </row>
        <row r="688">
          <cell r="B688">
            <v>12.616260812510397</v>
          </cell>
          <cell r="C688">
            <v>12.712301412023621</v>
          </cell>
        </row>
        <row r="689">
          <cell r="B689">
            <v>12.620871964189195</v>
          </cell>
          <cell r="C689">
            <v>12.71214749572859</v>
          </cell>
        </row>
        <row r="690">
          <cell r="B690">
            <v>12.625483115867997</v>
          </cell>
          <cell r="C690">
            <v>12.712001643342193</v>
          </cell>
        </row>
        <row r="691">
          <cell r="B691">
            <v>12.630094267546797</v>
          </cell>
          <cell r="C691">
            <v>12.711863815270778</v>
          </cell>
        </row>
        <row r="692">
          <cell r="B692">
            <v>12.634705419225597</v>
          </cell>
          <cell r="C692">
            <v>12.711733972179463</v>
          </cell>
        </row>
        <row r="693">
          <cell r="B693">
            <v>12.639316570904398</v>
          </cell>
          <cell r="C693">
            <v>12.711612074990045</v>
          </cell>
        </row>
        <row r="694">
          <cell r="B694">
            <v>12.643927722583197</v>
          </cell>
          <cell r="C694">
            <v>12.711498084878896</v>
          </cell>
        </row>
        <row r="695">
          <cell r="B695">
            <v>12.648538874261998</v>
          </cell>
          <cell r="C695">
            <v>12.711391963274901</v>
          </cell>
        </row>
        <row r="696">
          <cell r="B696">
            <v>12.653150025940798</v>
          </cell>
          <cell r="C696">
            <v>12.711293671857412</v>
          </cell>
        </row>
        <row r="697">
          <cell r="B697">
            <v>12.657761177619598</v>
          </cell>
          <cell r="C697">
            <v>12.711203172554205</v>
          </cell>
        </row>
        <row r="698">
          <cell r="B698">
            <v>12.662372329298398</v>
          </cell>
          <cell r="C698">
            <v>12.711120427539491</v>
          </cell>
        </row>
        <row r="699">
          <cell r="B699">
            <v>12.666983480977196</v>
          </cell>
          <cell r="C699">
            <v>12.711045399231892</v>
          </cell>
        </row>
        <row r="700">
          <cell r="B700">
            <v>12.671594632655996</v>
          </cell>
          <cell r="C700">
            <v>12.710978050292512</v>
          </cell>
        </row>
        <row r="701">
          <cell r="B701">
            <v>12.676205784334797</v>
          </cell>
          <cell r="C701">
            <v>12.710918343622955</v>
          </cell>
        </row>
        <row r="702">
          <cell r="B702">
            <v>12.680816936013597</v>
          </cell>
          <cell r="C702">
            <v>12.710866242363389</v>
          </cell>
        </row>
        <row r="703">
          <cell r="B703">
            <v>12.685428087692397</v>
          </cell>
          <cell r="C703">
            <v>12.710821709890658</v>
          </cell>
        </row>
        <row r="704">
          <cell r="B704">
            <v>12.690039239371199</v>
          </cell>
          <cell r="C704">
            <v>12.710784709816368</v>
          </cell>
        </row>
        <row r="705">
          <cell r="B705">
            <v>12.694650391049999</v>
          </cell>
          <cell r="C705">
            <v>12.710755205984995</v>
          </cell>
        </row>
        <row r="706">
          <cell r="B706">
            <v>12.699261542728797</v>
          </cell>
          <cell r="C706">
            <v>12.710733162472064</v>
          </cell>
        </row>
        <row r="707">
          <cell r="B707">
            <v>12.703872694407597</v>
          </cell>
          <cell r="C707">
            <v>12.710718543582267</v>
          </cell>
        </row>
        <row r="708">
          <cell r="B708">
            <v>12.708483846086397</v>
          </cell>
          <cell r="C708">
            <v>12.710711313847654</v>
          </cell>
        </row>
        <row r="709">
          <cell r="B709">
            <v>12.713094997765197</v>
          </cell>
          <cell r="C709">
            <v>12.710711438025841</v>
          </cell>
        </row>
        <row r="710">
          <cell r="B710">
            <v>12.717706149443998</v>
          </cell>
          <cell r="C710">
            <v>12.710718881098186</v>
          </cell>
        </row>
        <row r="711">
          <cell r="B711">
            <v>12.722317301122796</v>
          </cell>
          <cell r="C711">
            <v>12.710733608268056</v>
          </cell>
        </row>
        <row r="712">
          <cell r="B712">
            <v>12.726928452801596</v>
          </cell>
          <cell r="C712">
            <v>12.710755584959026</v>
          </cell>
        </row>
        <row r="713">
          <cell r="B713">
            <v>12.731539604480396</v>
          </cell>
          <cell r="C713">
            <v>12.710784776813185</v>
          </cell>
        </row>
        <row r="714">
          <cell r="B714">
            <v>12.736150756159196</v>
          </cell>
          <cell r="C714">
            <v>12.710821149689378</v>
          </cell>
        </row>
        <row r="715">
          <cell r="B715">
            <v>12.740761907837998</v>
          </cell>
          <cell r="C715">
            <v>12.710864669661515</v>
          </cell>
        </row>
        <row r="716">
          <cell r="B716">
            <v>12.745373059516794</v>
          </cell>
          <cell r="C716">
            <v>12.71091530301689</v>
          </cell>
        </row>
        <row r="717">
          <cell r="B717">
            <v>12.749984211195599</v>
          </cell>
          <cell r="C717">
            <v>12.710973016254469</v>
          </cell>
        </row>
        <row r="718">
          <cell r="B718">
            <v>12.754595362874397</v>
          </cell>
          <cell r="C718">
            <v>12.711037776083277</v>
          </cell>
        </row>
        <row r="719">
          <cell r="B719">
            <v>12.759206514553197</v>
          </cell>
          <cell r="C719">
            <v>12.711109549420728</v>
          </cell>
        </row>
        <row r="720">
          <cell r="B720">
            <v>12.763817666231999</v>
          </cell>
          <cell r="C720">
            <v>12.711188303390996</v>
          </cell>
        </row>
        <row r="721">
          <cell r="B721">
            <v>12.768428817910799</v>
          </cell>
          <cell r="C721">
            <v>12.711274005323416</v>
          </cell>
        </row>
        <row r="722">
          <cell r="B722">
            <v>12.773039969589599</v>
          </cell>
          <cell r="C722">
            <v>12.711366622750871</v>
          </cell>
        </row>
        <row r="723">
          <cell r="B723">
            <v>12.777651121268397</v>
          </cell>
          <cell r="C723">
            <v>12.711466123408226</v>
          </cell>
        </row>
        <row r="724">
          <cell r="B724">
            <v>12.782262272947197</v>
          </cell>
          <cell r="C724">
            <v>12.71157247523074</v>
          </cell>
        </row>
        <row r="725">
          <cell r="B725">
            <v>12.786873424625997</v>
          </cell>
          <cell r="C725">
            <v>12.711685646352533</v>
          </cell>
        </row>
        <row r="726">
          <cell r="B726">
            <v>12.791484576304798</v>
          </cell>
          <cell r="C726">
            <v>12.711805605105029</v>
          </cell>
        </row>
        <row r="727">
          <cell r="B727">
            <v>12.796095727983598</v>
          </cell>
          <cell r="C727">
            <v>12.711932320015448</v>
          </cell>
        </row>
        <row r="728">
          <cell r="B728">
            <v>12.800706879662396</v>
          </cell>
          <cell r="C728">
            <v>12.712065759805272</v>
          </cell>
        </row>
        <row r="729">
          <cell r="B729">
            <v>12.805318031341196</v>
          </cell>
          <cell r="C729">
            <v>12.712205893388775</v>
          </cell>
        </row>
        <row r="730">
          <cell r="B730">
            <v>12.809929183019996</v>
          </cell>
          <cell r="C730">
            <v>12.712352689871535</v>
          </cell>
        </row>
        <row r="731">
          <cell r="B731">
            <v>12.814540334698798</v>
          </cell>
          <cell r="C731">
            <v>12.712506118548937</v>
          </cell>
        </row>
        <row r="732">
          <cell r="B732">
            <v>12.819151486377597</v>
          </cell>
          <cell r="C732">
            <v>12.712666148904749</v>
          </cell>
        </row>
        <row r="733">
          <cell r="B733">
            <v>12.823762638056397</v>
          </cell>
          <cell r="C733">
            <v>12.712832750609671</v>
          </cell>
        </row>
        <row r="734">
          <cell r="B734">
            <v>12.828373789735197</v>
          </cell>
          <cell r="C734">
            <v>12.713005893519894</v>
          </cell>
        </row>
        <row r="735">
          <cell r="B735">
            <v>12.832984941413995</v>
          </cell>
          <cell r="C735">
            <v>12.713185547675698</v>
          </cell>
        </row>
        <row r="736">
          <cell r="B736">
            <v>12.837596093092797</v>
          </cell>
          <cell r="C736">
            <v>12.713371683300059</v>
          </cell>
        </row>
        <row r="737">
          <cell r="B737">
            <v>12.842207244771597</v>
          </cell>
          <cell r="C737">
            <v>12.71356427079721</v>
          </cell>
        </row>
        <row r="738">
          <cell r="B738">
            <v>12.846818396450397</v>
          </cell>
          <cell r="C738">
            <v>12.713763280751335</v>
          </cell>
        </row>
        <row r="739">
          <cell r="B739">
            <v>12.851429548129197</v>
          </cell>
          <cell r="C739">
            <v>12.713968683925147</v>
          </cell>
        </row>
        <row r="740">
          <cell r="B740">
            <v>12.856040699807997</v>
          </cell>
          <cell r="C740">
            <v>12.714180451258542</v>
          </cell>
        </row>
        <row r="741">
          <cell r="B741">
            <v>12.860651851486796</v>
          </cell>
          <cell r="C741">
            <v>12.7143985538673</v>
          </cell>
        </row>
        <row r="742">
          <cell r="B742">
            <v>12.865263003165598</v>
          </cell>
          <cell r="C742">
            <v>12.714622963041711</v>
          </cell>
        </row>
        <row r="743">
          <cell r="B743">
            <v>12.869874154844398</v>
          </cell>
          <cell r="C743">
            <v>12.714853650245274</v>
          </cell>
        </row>
        <row r="744">
          <cell r="B744">
            <v>12.874485306523198</v>
          </cell>
          <cell r="C744">
            <v>12.715090587113401</v>
          </cell>
        </row>
        <row r="745">
          <cell r="B745">
            <v>12.879096458201996</v>
          </cell>
          <cell r="C745">
            <v>12.715333745452122</v>
          </cell>
        </row>
        <row r="746">
          <cell r="B746">
            <v>12.883707609880799</v>
          </cell>
          <cell r="C746">
            <v>12.715583097236795</v>
          </cell>
        </row>
        <row r="747">
          <cell r="B747">
            <v>12.888318761559598</v>
          </cell>
          <cell r="C747">
            <v>12.71583861461083</v>
          </cell>
        </row>
        <row r="748">
          <cell r="B748">
            <v>12.892929913238397</v>
          </cell>
          <cell r="C748">
            <v>12.716100269884468</v>
          </cell>
        </row>
        <row r="749">
          <cell r="B749">
            <v>12.897541064917197</v>
          </cell>
          <cell r="C749">
            <v>12.716368035533485</v>
          </cell>
        </row>
        <row r="750">
          <cell r="B750">
            <v>12.902152216595997</v>
          </cell>
          <cell r="C750">
            <v>12.716641884197994</v>
          </cell>
        </row>
        <row r="751">
          <cell r="B751">
            <v>12.906763368274799</v>
          </cell>
          <cell r="C751">
            <v>12.716921788681214</v>
          </cell>
        </row>
        <row r="752">
          <cell r="B752">
            <v>12.911374519953597</v>
          </cell>
          <cell r="C752">
            <v>12.717207721948228</v>
          </cell>
        </row>
        <row r="753">
          <cell r="B753">
            <v>12.915985671632397</v>
          </cell>
          <cell r="C753">
            <v>12.717499657124815</v>
          </cell>
        </row>
        <row r="754">
          <cell r="B754">
            <v>12.920596823311197</v>
          </cell>
          <cell r="C754">
            <v>12.717797567496252</v>
          </cell>
        </row>
        <row r="755">
          <cell r="B755">
            <v>12.925207974989997</v>
          </cell>
          <cell r="C755">
            <v>12.718101426506106</v>
          </cell>
        </row>
      </sheetData>
      <sheetData sheetId="12" refreshError="1">
        <row r="145">
          <cell r="B145">
            <v>12.510079197084</v>
          </cell>
          <cell r="C145">
            <v>14.634942306070153</v>
          </cell>
        </row>
        <row r="146">
          <cell r="B146">
            <v>12.5295340136904</v>
          </cell>
          <cell r="C146">
            <v>14.602894795453745</v>
          </cell>
        </row>
        <row r="147">
          <cell r="B147">
            <v>12.548988830296798</v>
          </cell>
          <cell r="C147">
            <v>14.572094297342398</v>
          </cell>
        </row>
        <row r="148">
          <cell r="B148">
            <v>12.5684436469032</v>
          </cell>
          <cell r="C148">
            <v>14.542485796478541</v>
          </cell>
        </row>
        <row r="149">
          <cell r="B149">
            <v>12.587898463509598</v>
          </cell>
          <cell r="C149">
            <v>14.514017466894884</v>
          </cell>
        </row>
        <row r="150">
          <cell r="B150">
            <v>12.607353280116</v>
          </cell>
          <cell r="C150">
            <v>14.486640444108</v>
          </cell>
        </row>
        <row r="151">
          <cell r="B151">
            <v>12.626808096722399</v>
          </cell>
          <cell r="C151">
            <v>14.460308616563086</v>
          </cell>
        </row>
        <row r="152">
          <cell r="B152">
            <v>12.646262913328799</v>
          </cell>
          <cell r="C152">
            <v>14.434978434458401</v>
          </cell>
        </row>
        <row r="153">
          <cell r="B153">
            <v>12.665717729935199</v>
          </cell>
          <cell r="C153">
            <v>14.410608734282695</v>
          </cell>
        </row>
        <row r="154">
          <cell r="B154">
            <v>12.685172546541599</v>
          </cell>
          <cell r="C154">
            <v>14.387160577579392</v>
          </cell>
        </row>
        <row r="155">
          <cell r="B155">
            <v>12.704627363147999</v>
          </cell>
          <cell r="C155">
            <v>14.364597102609599</v>
          </cell>
        </row>
        <row r="156">
          <cell r="B156">
            <v>12.724082179754399</v>
          </cell>
          <cell r="C156">
            <v>14.342883387725934</v>
          </cell>
        </row>
        <row r="157">
          <cell r="B157">
            <v>12.743536996360799</v>
          </cell>
          <cell r="C157">
            <v>14.321986325392581</v>
          </cell>
        </row>
        <row r="158">
          <cell r="B158">
            <v>12.762991812967201</v>
          </cell>
          <cell r="C158">
            <v>14.301874505896061</v>
          </cell>
        </row>
        <row r="159">
          <cell r="B159">
            <v>12.782446629573599</v>
          </cell>
          <cell r="C159">
            <v>14.282518109888143</v>
          </cell>
        </row>
        <row r="160">
          <cell r="B160">
            <v>12.80190144618</v>
          </cell>
          <cell r="C160">
            <v>14.263888808988</v>
          </cell>
        </row>
        <row r="161">
          <cell r="B161">
            <v>12.821356262786399</v>
          </cell>
          <cell r="C161">
            <v>14.245959673747199</v>
          </cell>
        </row>
        <row r="162">
          <cell r="B162">
            <v>12.8408110793928</v>
          </cell>
          <cell r="C162">
            <v>14.228705088348935</v>
          </cell>
        </row>
        <row r="163">
          <cell r="B163">
            <v>12.8602658959992</v>
          </cell>
          <cell r="C163">
            <v>14.212100671473596</v>
          </cell>
        </row>
        <row r="164">
          <cell r="B164">
            <v>12.8797207126056</v>
          </cell>
          <cell r="C164">
            <v>14.196123202816798</v>
          </cell>
        </row>
        <row r="165">
          <cell r="B165">
            <v>12.899175529212</v>
          </cell>
          <cell r="C165">
            <v>14.180750554794349</v>
          </cell>
        </row>
        <row r="166">
          <cell r="B166">
            <v>12.9186303458184</v>
          </cell>
          <cell r="C166">
            <v>14.165961629012036</v>
          </cell>
        </row>
        <row r="167">
          <cell r="B167">
            <v>12.9380851624248</v>
          </cell>
          <cell r="C167">
            <v>14.151736297116745</v>
          </cell>
        </row>
        <row r="168">
          <cell r="B168">
            <v>12.957539979031198</v>
          </cell>
          <cell r="C168">
            <v>14.138055345680506</v>
          </cell>
        </row>
        <row r="169">
          <cell r="B169">
            <v>12.976994795637601</v>
          </cell>
          <cell r="C169">
            <v>14.124900424800215</v>
          </cell>
        </row>
        <row r="170">
          <cell r="B170">
            <v>12.996449612244</v>
          </cell>
          <cell r="C170">
            <v>14.112254000123997</v>
          </cell>
        </row>
        <row r="171">
          <cell r="B171">
            <v>13.015904428850401</v>
          </cell>
          <cell r="C171">
            <v>14.100099308040738</v>
          </cell>
        </row>
        <row r="172">
          <cell r="B172">
            <v>13.035359245456799</v>
          </cell>
          <cell r="C172">
            <v>14.088420313791964</v>
          </cell>
        </row>
        <row r="173">
          <cell r="B173">
            <v>13.054814062063201</v>
          </cell>
          <cell r="C173">
            <v>14.077201672286245</v>
          </cell>
        </row>
        <row r="174">
          <cell r="B174">
            <v>13.074268878669599</v>
          </cell>
          <cell r="C174">
            <v>14.066428691414757</v>
          </cell>
        </row>
        <row r="175">
          <cell r="B175">
            <v>13.093723695275997</v>
          </cell>
          <cell r="C175">
            <v>14.05608729768379</v>
          </cell>
        </row>
        <row r="176">
          <cell r="B176">
            <v>13.113178511882401</v>
          </cell>
          <cell r="C176">
            <v>14.046164003995196</v>
          </cell>
        </row>
        <row r="177">
          <cell r="B177">
            <v>13.132633328488799</v>
          </cell>
          <cell r="C177">
            <v>14.036645879419842</v>
          </cell>
        </row>
        <row r="178">
          <cell r="B178">
            <v>13.152088145095201</v>
          </cell>
          <cell r="C178">
            <v>14.0275205208216</v>
          </cell>
        </row>
        <row r="179">
          <cell r="B179">
            <v>13.171542961701599</v>
          </cell>
          <cell r="C179">
            <v>14.018776026201161</v>
          </cell>
        </row>
        <row r="180">
          <cell r="B180">
            <v>13.190997778308001</v>
          </cell>
          <cell r="C180">
            <v>14.010400969639198</v>
          </cell>
        </row>
        <row r="181">
          <cell r="B181">
            <v>13.210452594914399</v>
          </cell>
          <cell r="C181">
            <v>14.002384377728029</v>
          </cell>
        </row>
        <row r="182">
          <cell r="B182">
            <v>13.229907411520799</v>
          </cell>
          <cell r="C182">
            <v>13.994715707389693</v>
          </cell>
        </row>
        <row r="183">
          <cell r="B183">
            <v>13.2493622281272</v>
          </cell>
          <cell r="C183">
            <v>13.98738482498614</v>
          </cell>
        </row>
        <row r="184">
          <cell r="B184">
            <v>13.268817044733598</v>
          </cell>
          <cell r="C184">
            <v>13.980381986634645</v>
          </cell>
        </row>
        <row r="185">
          <cell r="B185">
            <v>13.28827186134</v>
          </cell>
          <cell r="C185">
            <v>13.973697819647997</v>
          </cell>
        </row>
        <row r="186">
          <cell r="B186">
            <v>13.307726677946398</v>
          </cell>
          <cell r="C186">
            <v>13.967323305025312</v>
          </cell>
        </row>
        <row r="187">
          <cell r="B187">
            <v>13.3271814945528</v>
          </cell>
          <cell r="C187">
            <v>13.961249760924604</v>
          </cell>
        </row>
        <row r="188">
          <cell r="B188">
            <v>13.346636311159198</v>
          </cell>
          <cell r="C188">
            <v>13.955468827053599</v>
          </cell>
        </row>
        <row r="189">
          <cell r="B189">
            <v>13.366091127765598</v>
          </cell>
          <cell r="C189">
            <v>13.949972449919736</v>
          </cell>
        </row>
        <row r="190">
          <cell r="B190">
            <v>13.385545944372</v>
          </cell>
          <cell r="C190">
            <v>13.944752868884729</v>
          </cell>
        </row>
        <row r="191">
          <cell r="B191">
            <v>13.405000760978398</v>
          </cell>
          <cell r="C191">
            <v>13.939802602972929</v>
          </cell>
        </row>
        <row r="192">
          <cell r="B192">
            <v>13.4244555775848</v>
          </cell>
          <cell r="C192">
            <v>13.935114438386398</v>
          </cell>
        </row>
        <row r="193">
          <cell r="B193">
            <v>13.443910394191198</v>
          </cell>
          <cell r="C193">
            <v>13.930681416682873</v>
          </cell>
        </row>
        <row r="194">
          <cell r="B194">
            <v>13.463365210797599</v>
          </cell>
          <cell r="C194">
            <v>13.926496823575954</v>
          </cell>
        </row>
        <row r="195">
          <cell r="B195">
            <v>13.482820027403999</v>
          </cell>
          <cell r="C195">
            <v>13.92255417831965</v>
          </cell>
        </row>
        <row r="196">
          <cell r="B196">
            <v>13.502274844010399</v>
          </cell>
          <cell r="C196">
            <v>13.918847223641956</v>
          </cell>
        </row>
        <row r="197">
          <cell r="B197">
            <v>13.521729660616799</v>
          </cell>
          <cell r="C197">
            <v>13.915369916194708</v>
          </cell>
        </row>
        <row r="198">
          <cell r="B198">
            <v>13.541184477223199</v>
          </cell>
          <cell r="C198">
            <v>13.912116417488988</v>
          </cell>
        </row>
        <row r="199">
          <cell r="B199">
            <v>13.560639293829599</v>
          </cell>
          <cell r="C199">
            <v>13.909081085287621</v>
          </cell>
        </row>
        <row r="200">
          <cell r="B200">
            <v>13.580094110435999</v>
          </cell>
          <cell r="C200">
            <v>13.906258465427998</v>
          </cell>
        </row>
        <row r="201">
          <cell r="B201">
            <v>13.599548927042401</v>
          </cell>
          <cell r="C201">
            <v>13.903643284050405</v>
          </cell>
        </row>
        <row r="202">
          <cell r="B202">
            <v>13.619003743648801</v>
          </cell>
          <cell r="C202">
            <v>13.901230440208561</v>
          </cell>
        </row>
        <row r="203">
          <cell r="B203">
            <v>13.6384585602552</v>
          </cell>
          <cell r="C203">
            <v>13.899014998840622</v>
          </cell>
        </row>
        <row r="204">
          <cell r="B204">
            <v>13.657913376861599</v>
          </cell>
          <cell r="C204">
            <v>13.896992184080281</v>
          </cell>
        </row>
        <row r="205">
          <cell r="B205">
            <v>13.677368193468</v>
          </cell>
          <cell r="C205">
            <v>13.895157372888958</v>
          </cell>
        </row>
        <row r="206">
          <cell r="B206">
            <v>13.696823010074398</v>
          </cell>
          <cell r="C206">
            <v>13.893506088991201</v>
          </cell>
        </row>
        <row r="207">
          <cell r="B207">
            <v>13.716277826680798</v>
          </cell>
          <cell r="C207">
            <v>13.892033997096604</v>
          </cell>
        </row>
        <row r="208">
          <cell r="B208">
            <v>13.7357326432872</v>
          </cell>
          <cell r="C208">
            <v>13.8907368973926</v>
          </cell>
        </row>
        <row r="209">
          <cell r="B209">
            <v>13.7551874598936</v>
          </cell>
          <cell r="C209">
            <v>13.889610720293357</v>
          </cell>
        </row>
        <row r="210">
          <cell r="B210">
            <v>13.7746422765</v>
          </cell>
          <cell r="C210">
            <v>13.888651521431076</v>
          </cell>
        </row>
        <row r="211">
          <cell r="B211">
            <v>13.7940970931064</v>
          </cell>
          <cell r="C211">
            <v>13.887855476876664</v>
          </cell>
        </row>
        <row r="212">
          <cell r="B212">
            <v>13.8135519097128</v>
          </cell>
          <cell r="C212">
            <v>13.887218878577672</v>
          </cell>
        </row>
        <row r="213">
          <cell r="B213">
            <v>13.8330067263192</v>
          </cell>
          <cell r="C213">
            <v>13.886738130002021</v>
          </cell>
        </row>
        <row r="214">
          <cell r="B214">
            <v>13.8524615429256</v>
          </cell>
          <cell r="C214">
            <v>13.886409741976797</v>
          </cell>
        </row>
        <row r="215">
          <cell r="B215">
            <v>13.871916359532001</v>
          </cell>
          <cell r="C215">
            <v>13.886230328711999</v>
          </cell>
        </row>
        <row r="216">
          <cell r="B216">
            <v>13.891371176138399</v>
          </cell>
          <cell r="C216">
            <v>13.886196603999668</v>
          </cell>
        </row>
        <row r="217">
          <cell r="B217">
            <v>13.910825992744801</v>
          </cell>
          <cell r="C217">
            <v>13.886305377579536</v>
          </cell>
        </row>
        <row r="218">
          <cell r="B218">
            <v>13.930280809351199</v>
          </cell>
          <cell r="C218">
            <v>13.886553551662644</v>
          </cell>
        </row>
        <row r="219">
          <cell r="B219">
            <v>13.949735625957601</v>
          </cell>
          <cell r="C219">
            <v>13.88693811760503</v>
          </cell>
        </row>
        <row r="220">
          <cell r="B220">
            <v>13.969190442563999</v>
          </cell>
          <cell r="C220">
            <v>13.887456152723999</v>
          </cell>
        </row>
        <row r="221">
          <cell r="B221">
            <v>13.988645259170399</v>
          </cell>
          <cell r="C221">
            <v>13.888104817249838</v>
          </cell>
        </row>
        <row r="222">
          <cell r="B222">
            <v>14.008100075776801</v>
          </cell>
          <cell r="C222">
            <v>13.888881351406344</v>
          </cell>
        </row>
        <row r="223">
          <cell r="B223">
            <v>14.027554892383199</v>
          </cell>
          <cell r="C223">
            <v>13.88978307261385</v>
          </cell>
        </row>
        <row r="224">
          <cell r="B224">
            <v>14.0470097089896</v>
          </cell>
          <cell r="C224">
            <v>13.8908073728088</v>
          </cell>
        </row>
        <row r="225">
          <cell r="B225">
            <v>14.066464525595999</v>
          </cell>
          <cell r="C225">
            <v>13.891951715874205</v>
          </cell>
        </row>
        <row r="226">
          <cell r="B226">
            <v>14.0859193422024</v>
          </cell>
          <cell r="C226">
            <v>13.893213635175746</v>
          </cell>
        </row>
        <row r="227">
          <cell r="B227">
            <v>14.1053741588088</v>
          </cell>
          <cell r="C227">
            <v>13.894590731198397</v>
          </cell>
        </row>
        <row r="228">
          <cell r="B228">
            <v>14.124828975415198</v>
          </cell>
          <cell r="C228">
            <v>13.896080669278895</v>
          </cell>
        </row>
        <row r="229">
          <cell r="B229">
            <v>14.1442837920216</v>
          </cell>
          <cell r="C229">
            <v>13.897681177429497</v>
          </cell>
        </row>
        <row r="230">
          <cell r="B230">
            <v>14.163738608627998</v>
          </cell>
          <cell r="C230">
            <v>13.899390044248801</v>
          </cell>
        </row>
        <row r="231">
          <cell r="B231">
            <v>14.1831934252344</v>
          </cell>
          <cell r="C231">
            <v>13.901205116915568</v>
          </cell>
        </row>
      </sheetData>
      <sheetData sheetId="13" refreshError="1">
        <row r="145">
          <cell r="B145">
            <v>12.661895733815999</v>
          </cell>
          <cell r="C145">
            <v>15.507303629554151</v>
          </cell>
        </row>
        <row r="146">
          <cell r="B146">
            <v>12.676902353942401</v>
          </cell>
          <cell r="C146">
            <v>15.464305075225745</v>
          </cell>
        </row>
        <row r="147">
          <cell r="B147">
            <v>12.691908974068799</v>
          </cell>
          <cell r="C147">
            <v>15.422814039237386</v>
          </cell>
        </row>
        <row r="148">
          <cell r="B148">
            <v>12.7069155941952</v>
          </cell>
          <cell r="C148">
            <v>15.382764013427009</v>
          </cell>
        </row>
        <row r="149">
          <cell r="B149">
            <v>12.721922214321602</v>
          </cell>
          <cell r="C149">
            <v>15.344092345178192</v>
          </cell>
        </row>
        <row r="150">
          <cell r="B150">
            <v>12.736928834447998</v>
          </cell>
          <cell r="C150">
            <v>15.306739962024</v>
          </cell>
        </row>
        <row r="151">
          <cell r="B151">
            <v>12.751935454574399</v>
          </cell>
          <cell r="C151">
            <v>15.270651119523816</v>
          </cell>
        </row>
        <row r="152">
          <cell r="B152">
            <v>12.766942074700799</v>
          </cell>
          <cell r="C152">
            <v>15.235773170150399</v>
          </cell>
        </row>
        <row r="153">
          <cell r="B153">
            <v>12.781948694827202</v>
          </cell>
          <cell r="C153">
            <v>15.202056351172503</v>
          </cell>
        </row>
        <row r="154">
          <cell r="B154">
            <v>12.7969553149536</v>
          </cell>
          <cell r="C154">
            <v>15.169453589736261</v>
          </cell>
        </row>
        <row r="155">
          <cell r="B155">
            <v>12.811961935079999</v>
          </cell>
          <cell r="C155">
            <v>15.13792032354</v>
          </cell>
        </row>
        <row r="156">
          <cell r="B156">
            <v>12.826968555206401</v>
          </cell>
          <cell r="C156">
            <v>15.107414335666357</v>
          </cell>
        </row>
        <row r="157">
          <cell r="B157">
            <v>12.841975175332797</v>
          </cell>
          <cell r="C157">
            <v>15.077895602284583</v>
          </cell>
        </row>
        <row r="158">
          <cell r="B158">
            <v>12.856981795459198</v>
          </cell>
          <cell r="C158">
            <v>15.04932615206806</v>
          </cell>
        </row>
        <row r="159">
          <cell r="B159">
            <v>12.8719884155856</v>
          </cell>
          <cell r="C159">
            <v>15.021669936288999</v>
          </cell>
        </row>
        <row r="160">
          <cell r="B160">
            <v>12.886995035712001</v>
          </cell>
          <cell r="C160">
            <v>14.994892708656</v>
          </cell>
        </row>
        <row r="161">
          <cell r="B161">
            <v>12.902001655838399</v>
          </cell>
          <cell r="C161">
            <v>14.968961914052535</v>
          </cell>
        </row>
        <row r="162">
          <cell r="B162">
            <v>12.917008275964799</v>
          </cell>
          <cell r="C162">
            <v>14.943846585416544</v>
          </cell>
        </row>
        <row r="163">
          <cell r="B163">
            <v>12.932014896091198</v>
          </cell>
          <cell r="C163">
            <v>14.919517248074515</v>
          </cell>
        </row>
        <row r="164">
          <cell r="B164">
            <v>12.947021516217601</v>
          </cell>
          <cell r="C164">
            <v>14.895945830908799</v>
          </cell>
        </row>
        <row r="165">
          <cell r="B165">
            <v>12.962028136343999</v>
          </cell>
          <cell r="C165">
            <v>14.873105583795528</v>
          </cell>
        </row>
        <row r="166">
          <cell r="B166">
            <v>12.977034756470399</v>
          </cell>
          <cell r="C166">
            <v>14.850971000802641</v>
          </cell>
        </row>
        <row r="167">
          <cell r="B167">
            <v>12.9920413765968</v>
          </cell>
          <cell r="C167">
            <v>14.829517748684605</v>
          </cell>
        </row>
        <row r="168">
          <cell r="B168">
            <v>13.0070479967232</v>
          </cell>
          <cell r="C168">
            <v>14.80872260025251</v>
          </cell>
        </row>
        <row r="169">
          <cell r="B169">
            <v>13.022054616849598</v>
          </cell>
          <cell r="C169">
            <v>14.788563372236036</v>
          </cell>
        </row>
        <row r="170">
          <cell r="B170">
            <v>13.037061236975999</v>
          </cell>
          <cell r="C170">
            <v>14.769018867287999</v>
          </cell>
        </row>
        <row r="171">
          <cell r="B171">
            <v>13.052067857102401</v>
          </cell>
          <cell r="C171">
            <v>14.750068819812737</v>
          </cell>
        </row>
        <row r="172">
          <cell r="B172">
            <v>13.067074477228799</v>
          </cell>
          <cell r="C172">
            <v>14.73169384532744</v>
          </cell>
        </row>
        <row r="173">
          <cell r="B173">
            <v>13.082081097355198</v>
          </cell>
          <cell r="C173">
            <v>14.713875393090502</v>
          </cell>
        </row>
        <row r="174">
          <cell r="B174">
            <v>13.0970877174816</v>
          </cell>
          <cell r="C174">
            <v>14.696595701753564</v>
          </cell>
        </row>
        <row r="175">
          <cell r="B175">
            <v>13.112094337608001</v>
          </cell>
          <cell r="C175">
            <v>14.679837757814527</v>
          </cell>
        </row>
        <row r="176">
          <cell r="B176">
            <v>13.127100957734399</v>
          </cell>
          <cell r="C176">
            <v>14.663585256667197</v>
          </cell>
        </row>
        <row r="177">
          <cell r="B177">
            <v>13.142107577860799</v>
          </cell>
          <cell r="C177">
            <v>14.647822566060297</v>
          </cell>
        </row>
        <row r="178">
          <cell r="B178">
            <v>13.1571141979872</v>
          </cell>
          <cell r="C178">
            <v>14.632534691793598</v>
          </cell>
        </row>
        <row r="179">
          <cell r="B179">
            <v>13.172120818113598</v>
          </cell>
          <cell r="C179">
            <v>14.617707245493163</v>
          </cell>
        </row>
        <row r="180">
          <cell r="B180">
            <v>13.187127438239997</v>
          </cell>
          <cell r="C180">
            <v>14.60332641432</v>
          </cell>
        </row>
        <row r="181">
          <cell r="B181">
            <v>13.202134058366401</v>
          </cell>
          <cell r="C181">
            <v>14.589378932478247</v>
          </cell>
        </row>
        <row r="182">
          <cell r="B182">
            <v>13.2171406784928</v>
          </cell>
          <cell r="C182">
            <v>14.57585205439934</v>
          </cell>
        </row>
        <row r="183">
          <cell r="B183">
            <v>13.232147298619198</v>
          </cell>
          <cell r="C183">
            <v>14.56273352948824</v>
          </cell>
        </row>
        <row r="184">
          <cell r="B184">
            <v>13.247153918745598</v>
          </cell>
          <cell r="C184">
            <v>14.550011578326645</v>
          </cell>
        </row>
        <row r="185">
          <cell r="B185">
            <v>13.262160538871999</v>
          </cell>
          <cell r="C185">
            <v>14.537674870236</v>
          </cell>
        </row>
        <row r="186">
          <cell r="B186">
            <v>13.277167158998401</v>
          </cell>
          <cell r="C186">
            <v>14.525712502110519</v>
          </cell>
        </row>
        <row r="187">
          <cell r="B187">
            <v>13.292173779124798</v>
          </cell>
          <cell r="C187">
            <v>14.514113978437164</v>
          </cell>
        </row>
        <row r="188">
          <cell r="B188">
            <v>13.3071803992512</v>
          </cell>
          <cell r="C188">
            <v>14.502869192425599</v>
          </cell>
        </row>
        <row r="189">
          <cell r="B189">
            <v>13.3221870193776</v>
          </cell>
          <cell r="C189">
            <v>14.49196840817687</v>
          </cell>
        </row>
        <row r="190">
          <cell r="B190">
            <v>13.337193639504001</v>
          </cell>
          <cell r="C190">
            <v>14.481402243824729</v>
          </cell>
        </row>
        <row r="191">
          <cell r="B191">
            <v>13.352200259630399</v>
          </cell>
          <cell r="C191">
            <v>14.471161655588173</v>
          </cell>
        </row>
        <row r="192">
          <cell r="B192">
            <v>13.3672068797568</v>
          </cell>
          <cell r="C192">
            <v>14.461237922678398</v>
          </cell>
        </row>
        <row r="193">
          <cell r="B193">
            <v>13.3822134998832</v>
          </cell>
          <cell r="C193">
            <v>14.451622633007087</v>
          </cell>
        </row>
        <row r="194">
          <cell r="B194">
            <v>13.397220120009598</v>
          </cell>
          <cell r="C194">
            <v>14.442307669646903</v>
          </cell>
        </row>
        <row r="195">
          <cell r="B195">
            <v>13.412226740135999</v>
          </cell>
          <cell r="C195">
            <v>14.433285197998433</v>
          </cell>
        </row>
        <row r="196">
          <cell r="B196">
            <v>13.427233360262399</v>
          </cell>
          <cell r="C196">
            <v>14.424547653620854</v>
          </cell>
        </row>
        <row r="197">
          <cell r="B197">
            <v>13.442239980388802</v>
          </cell>
          <cell r="C197">
            <v>14.416087730686709</v>
          </cell>
        </row>
        <row r="198">
          <cell r="B198">
            <v>13.457246600515198</v>
          </cell>
          <cell r="C198">
            <v>14.407898371023702</v>
          </cell>
        </row>
        <row r="199">
          <cell r="B199">
            <v>13.472253220641599</v>
          </cell>
          <cell r="C199">
            <v>14.399972753709037</v>
          </cell>
        </row>
        <row r="200">
          <cell r="B200">
            <v>13.487259840767999</v>
          </cell>
          <cell r="C200">
            <v>14.392304285183998</v>
          </cell>
        </row>
        <row r="201">
          <cell r="B201">
            <v>13.502266460894397</v>
          </cell>
          <cell r="C201">
            <v>14.38488658985877</v>
          </cell>
        </row>
        <row r="202">
          <cell r="B202">
            <v>13.5172730810208</v>
          </cell>
          <cell r="C202">
            <v>14.377713501179253</v>
          </cell>
        </row>
        <row r="203">
          <cell r="B203">
            <v>13.5322797011472</v>
          </cell>
          <cell r="C203">
            <v>14.370779053129697</v>
          </cell>
        </row>
        <row r="204">
          <cell r="B204">
            <v>13.547286321273601</v>
          </cell>
          <cell r="C204">
            <v>14.364077472146478</v>
          </cell>
        </row>
        <row r="205">
          <cell r="B205">
            <v>13.562292941400001</v>
          </cell>
          <cell r="C205">
            <v>14.357603169419997</v>
          </cell>
        </row>
        <row r="206">
          <cell r="B206">
            <v>13.577299561526399</v>
          </cell>
          <cell r="C206">
            <v>14.351350733563198</v>
          </cell>
        </row>
        <row r="207">
          <cell r="B207">
            <v>13.592306181652798</v>
          </cell>
          <cell r="C207">
            <v>14.345314923626399</v>
          </cell>
        </row>
        <row r="208">
          <cell r="B208">
            <v>13.607312801779202</v>
          </cell>
          <cell r="C208">
            <v>14.339490662439598</v>
          </cell>
        </row>
        <row r="209">
          <cell r="B209">
            <v>13.622319421905599</v>
          </cell>
          <cell r="C209">
            <v>14.333873030264426</v>
          </cell>
        </row>
        <row r="210">
          <cell r="B210">
            <v>13.637326042031999</v>
          </cell>
          <cell r="C210">
            <v>14.328457258739073</v>
          </cell>
        </row>
        <row r="211">
          <cell r="B211">
            <v>13.6523326621584</v>
          </cell>
          <cell r="C211">
            <v>14.323238725100575</v>
          </cell>
        </row>
        <row r="212">
          <cell r="B212">
            <v>13.6673392822848</v>
          </cell>
          <cell r="C212">
            <v>14.31821294666967</v>
          </cell>
        </row>
        <row r="213">
          <cell r="B213">
            <v>13.6823459024112</v>
          </cell>
          <cell r="C213">
            <v>14.313375575584544</v>
          </cell>
        </row>
        <row r="214">
          <cell r="B214">
            <v>13.697352522537599</v>
          </cell>
          <cell r="C214">
            <v>14.308722393770294</v>
          </cell>
        </row>
        <row r="215">
          <cell r="B215">
            <v>13.712359142664001</v>
          </cell>
          <cell r="C215">
            <v>14.304249308132</v>
          </cell>
        </row>
        <row r="216">
          <cell r="B216">
            <v>13.727365762790399</v>
          </cell>
          <cell r="C216">
            <v>14.299952345959907</v>
          </cell>
        </row>
        <row r="217">
          <cell r="B217">
            <v>13.742372382916798</v>
          </cell>
          <cell r="C217">
            <v>14.295827650535774</v>
          </cell>
        </row>
        <row r="218">
          <cell r="B218">
            <v>13.757379003043201</v>
          </cell>
          <cell r="C218">
            <v>14.291871476930295</v>
          </cell>
        </row>
        <row r="219">
          <cell r="B219">
            <v>13.772385623169601</v>
          </cell>
          <cell r="C219">
            <v>14.288080187981919</v>
          </cell>
        </row>
        <row r="220">
          <cell r="B220">
            <v>13.787392243295999</v>
          </cell>
          <cell r="C220">
            <v>14.284450250447998</v>
          </cell>
        </row>
        <row r="221">
          <cell r="B221">
            <v>13.802398863422399</v>
          </cell>
          <cell r="C221">
            <v>14.280978231319709</v>
          </cell>
        </row>
        <row r="222">
          <cell r="B222">
            <v>13.8174054835488</v>
          </cell>
          <cell r="C222">
            <v>14.277660794292705</v>
          </cell>
        </row>
        <row r="223">
          <cell r="B223">
            <v>13.832412103675198</v>
          </cell>
          <cell r="C223">
            <v>14.274494696385851</v>
          </cell>
        </row>
        <row r="224">
          <cell r="B224">
            <v>13.847418723801599</v>
          </cell>
          <cell r="C224">
            <v>14.2714767847008</v>
          </cell>
        </row>
        <row r="225">
          <cell r="B225">
            <v>13.862425343928001</v>
          </cell>
          <cell r="C225">
            <v>14.268603993315722</v>
          </cell>
        </row>
        <row r="226">
          <cell r="B226">
            <v>13.8774319640544</v>
          </cell>
          <cell r="C226">
            <v>14.265873340306651</v>
          </cell>
        </row>
        <row r="227">
          <cell r="B227">
            <v>13.8924385841808</v>
          </cell>
          <cell r="C227">
            <v>14.2632819248904</v>
          </cell>
        </row>
        <row r="228">
          <cell r="B228">
            <v>13.907445204307198</v>
          </cell>
          <cell r="C228">
            <v>14.260826924683329</v>
          </cell>
        </row>
        <row r="229">
          <cell r="B229">
            <v>13.922451824433601</v>
          </cell>
          <cell r="C229">
            <v>14.25850559307049</v>
          </cell>
        </row>
        <row r="230">
          <cell r="B230">
            <v>13.937458444560001</v>
          </cell>
          <cell r="C230">
            <v>14.256315256679997</v>
          </cell>
        </row>
        <row r="231">
          <cell r="B231">
            <v>13.952465064686399</v>
          </cell>
          <cell r="C231">
            <v>14.25425331295777</v>
          </cell>
        </row>
        <row r="232">
          <cell r="B232">
            <v>13.9674716848128</v>
          </cell>
        </row>
      </sheetData>
      <sheetData sheetId="14" refreshError="1"/>
      <sheetData sheetId="15" refreshError="1">
        <row r="8">
          <cell r="A8">
            <v>5</v>
          </cell>
          <cell r="AJ8">
            <v>10.936253750400001</v>
          </cell>
          <cell r="AK8">
            <v>36.753010958399997</v>
          </cell>
          <cell r="AL8">
            <v>15.361293475200002</v>
          </cell>
          <cell r="AM8">
            <v>32.815651792800004</v>
          </cell>
        </row>
        <row r="9">
          <cell r="A9">
            <v>6</v>
          </cell>
          <cell r="N9">
            <v>14.293655417395202</v>
          </cell>
          <cell r="O9">
            <v>42.024148111897603</v>
          </cell>
          <cell r="P9">
            <v>13.363354139007999</v>
          </cell>
          <cell r="Q9">
            <v>37.528599018570667</v>
          </cell>
          <cell r="AJ9">
            <v>12.0989364672</v>
          </cell>
          <cell r="AK9">
            <v>32.547108316799999</v>
          </cell>
          <cell r="AL9">
            <v>15.665670455359999</v>
          </cell>
          <cell r="AM9">
            <v>29.931956821546667</v>
          </cell>
        </row>
        <row r="10">
          <cell r="A10">
            <v>7</v>
          </cell>
          <cell r="N10">
            <v>14.556302705894398</v>
          </cell>
          <cell r="O10">
            <v>38.081409676147203</v>
          </cell>
          <cell r="P10">
            <v>13.664864761376</v>
          </cell>
          <cell r="Q10">
            <v>34.097957651659428</v>
          </cell>
          <cell r="AD10">
            <v>13.03665</v>
          </cell>
          <cell r="AE10">
            <v>20.940523371428572</v>
          </cell>
          <cell r="AH10">
            <v>10.647123480960001</v>
          </cell>
          <cell r="AI10">
            <v>27.682290405394287</v>
          </cell>
          <cell r="AJ10">
            <v>13.261619184000001</v>
          </cell>
          <cell r="AK10">
            <v>29.708989675200005</v>
          </cell>
          <cell r="AL10">
            <v>15.97004743552</v>
          </cell>
          <cell r="AM10">
            <v>27.915657124960003</v>
          </cell>
        </row>
        <row r="11">
          <cell r="A11">
            <v>8</v>
          </cell>
          <cell r="N11">
            <v>14.8189499943936</v>
          </cell>
          <cell r="O11">
            <v>35.157186760396804</v>
          </cell>
          <cell r="P11">
            <v>13.966375383743999</v>
          </cell>
          <cell r="Q11">
            <v>31.562665454272004</v>
          </cell>
          <cell r="AD11">
            <v>13.1039172</v>
          </cell>
          <cell r="AE11">
            <v>19.956743400000001</v>
          </cell>
          <cell r="AH11">
            <v>10.89150688704</v>
          </cell>
          <cell r="AI11">
            <v>25.568168502719999</v>
          </cell>
          <cell r="AJ11">
            <v>14.424301900800002</v>
          </cell>
          <cell r="AK11">
            <v>27.725736033600004</v>
          </cell>
          <cell r="AL11">
            <v>16.274424415680002</v>
          </cell>
          <cell r="AM11">
            <v>26.441479475039998</v>
          </cell>
        </row>
        <row r="12">
          <cell r="A12">
            <v>9</v>
          </cell>
          <cell r="N12">
            <v>15.081597282892799</v>
          </cell>
          <cell r="O12">
            <v>32.911974191313071</v>
          </cell>
          <cell r="P12">
            <v>14.267886006112001</v>
          </cell>
          <cell r="Q12">
            <v>29.624272703233785</v>
          </cell>
          <cell r="AD12">
            <v>13.171184400000001</v>
          </cell>
          <cell r="AE12">
            <v>19.199055333333334</v>
          </cell>
          <cell r="AH12">
            <v>11.135890293119999</v>
          </cell>
          <cell r="AI12">
            <v>23.951005179093336</v>
          </cell>
          <cell r="AJ12">
            <v>15.586984617600002</v>
          </cell>
          <cell r="AK12">
            <v>26.312392392</v>
          </cell>
          <cell r="AL12">
            <v>16.578801395839999</v>
          </cell>
          <cell r="AM12">
            <v>25.328716522897775</v>
          </cell>
        </row>
        <row r="13">
          <cell r="A13">
            <v>10</v>
          </cell>
          <cell r="L13">
            <v>11.682603967871998</v>
          </cell>
          <cell r="M13">
            <v>25.950679633535998</v>
          </cell>
          <cell r="N13">
            <v>15.344244571392002</v>
          </cell>
          <cell r="O13">
            <v>31.142068864896004</v>
          </cell>
          <cell r="P13">
            <v>14.56939662848</v>
          </cell>
          <cell r="Q13">
            <v>28.103709564640003</v>
          </cell>
          <cell r="AD13">
            <v>13.238451600000001</v>
          </cell>
          <cell r="AE13">
            <v>18.599631599999999</v>
          </cell>
          <cell r="AH13">
            <v>11.3802736992</v>
          </cell>
          <cell r="AI13">
            <v>22.681712860800001</v>
          </cell>
          <cell r="AJ13">
            <v>16.749667334400005</v>
          </cell>
          <cell r="AK13">
            <v>25.297985750399999</v>
          </cell>
          <cell r="AL13">
            <v>16.883178376</v>
          </cell>
          <cell r="AM13">
            <v>24.468943859199996</v>
          </cell>
        </row>
        <row r="14">
          <cell r="A14">
            <v>11</v>
          </cell>
          <cell r="L14">
            <v>11.7660115675392</v>
          </cell>
          <cell r="M14">
            <v>24.65737310027869</v>
          </cell>
          <cell r="N14">
            <v>15.606891859891201</v>
          </cell>
          <cell r="O14">
            <v>29.717841533145602</v>
          </cell>
          <cell r="P14">
            <v>14.870907250847999</v>
          </cell>
          <cell r="Q14">
            <v>26.887022507824</v>
          </cell>
          <cell r="AD14">
            <v>13.305718800000001</v>
          </cell>
          <cell r="AE14">
            <v>18.115309199999999</v>
          </cell>
          <cell r="AH14">
            <v>11.624657105279999</v>
          </cell>
          <cell r="AI14">
            <v>21.665417637294546</v>
          </cell>
          <cell r="AJ14">
            <v>17.912350051200001</v>
          </cell>
          <cell r="AK14">
            <v>24.573715108800005</v>
          </cell>
          <cell r="AL14">
            <v>17.187555356160001</v>
          </cell>
          <cell r="AM14">
            <v>23.793164132552729</v>
          </cell>
        </row>
        <row r="15">
          <cell r="A15">
            <v>12</v>
          </cell>
          <cell r="L15">
            <v>11.849419167206397</v>
          </cell>
          <cell r="M15">
            <v>23.586568289203196</v>
          </cell>
          <cell r="N15">
            <v>15.869539148390402</v>
          </cell>
          <cell r="O15">
            <v>28.552872697395202</v>
          </cell>
          <cell r="P15">
            <v>15.172417873216</v>
          </cell>
          <cell r="Q15">
            <v>25.89824251234133</v>
          </cell>
          <cell r="AD15">
            <v>13.372986000000001</v>
          </cell>
          <cell r="AE15">
            <v>17.717312800000002</v>
          </cell>
          <cell r="AH15">
            <v>11.869040511360001</v>
          </cell>
          <cell r="AI15">
            <v>20.838870234880002</v>
          </cell>
          <cell r="AJ15">
            <v>19.075032768</v>
          </cell>
          <cell r="AK15">
            <v>24.067046467200001</v>
          </cell>
          <cell r="AL15">
            <v>17.491932336320001</v>
          </cell>
          <cell r="AM15">
            <v>23.255379108693333</v>
          </cell>
        </row>
        <row r="16">
          <cell r="A16">
            <v>13</v>
          </cell>
          <cell r="L16">
            <v>11.9328267668736</v>
          </cell>
          <cell r="M16">
            <v>22.686918649036798</v>
          </cell>
          <cell r="N16">
            <v>16.132186436889601</v>
          </cell>
          <cell r="O16">
            <v>27.587333473952491</v>
          </cell>
          <cell r="P16">
            <v>15.473928495584001</v>
          </cell>
          <cell r="Q16">
            <v>25.084775640961233</v>
          </cell>
          <cell r="AD16">
            <v>13.440253200000001</v>
          </cell>
          <cell r="AE16">
            <v>17.385721015384615</v>
          </cell>
          <cell r="AH16">
            <v>12.11342391744</v>
          </cell>
          <cell r="AI16">
            <v>20.158282694843077</v>
          </cell>
          <cell r="AJ16">
            <v>20.237715484799999</v>
          </cell>
          <cell r="AK16">
            <v>23.727763979446156</v>
          </cell>
          <cell r="AL16">
            <v>17.796309316479999</v>
          </cell>
          <cell r="AM16">
            <v>22.82374385620923</v>
          </cell>
        </row>
        <row r="17">
          <cell r="A17">
            <v>14</v>
          </cell>
          <cell r="L17">
            <v>12.016234366540798</v>
          </cell>
          <cell r="M17">
            <v>21.921748071727542</v>
          </cell>
          <cell r="N17">
            <v>16.3948337253888</v>
          </cell>
          <cell r="O17">
            <v>26.778488945894399</v>
          </cell>
          <cell r="P17">
            <v>15.775439117951999</v>
          </cell>
          <cell r="Q17">
            <v>24.409054795661717</v>
          </cell>
          <cell r="AD17">
            <v>13.507520400000001</v>
          </cell>
          <cell r="AE17">
            <v>17.106304285714284</v>
          </cell>
          <cell r="AH17">
            <v>12.357807323519999</v>
          </cell>
          <cell r="AI17">
            <v>19.592377903817145</v>
          </cell>
          <cell r="AJ17">
            <v>21.400398201599998</v>
          </cell>
          <cell r="AK17">
            <v>23.519999184</v>
          </cell>
          <cell r="AL17">
            <v>18.100686296639999</v>
          </cell>
          <cell r="AM17">
            <v>22.475511995520002</v>
          </cell>
        </row>
        <row r="18">
          <cell r="A18">
            <v>15</v>
          </cell>
          <cell r="L18">
            <v>12.099641966207999</v>
          </cell>
          <cell r="M18">
            <v>21.264160744703997</v>
          </cell>
          <cell r="N18">
            <v>16.657481013887999</v>
          </cell>
          <cell r="O18">
            <v>26.095000174144001</v>
          </cell>
          <cell r="P18">
            <v>16.07694974032</v>
          </cell>
          <cell r="Q18">
            <v>23.843530771226668</v>
          </cell>
          <cell r="AD18">
            <v>13.574787600000001</v>
          </cell>
          <cell r="AE18">
            <v>16.8686276</v>
          </cell>
          <cell r="AH18">
            <v>12.6021907296</v>
          </cell>
          <cell r="AI18">
            <v>19.118219312000001</v>
          </cell>
          <cell r="AJ18">
            <v>22.563080918400001</v>
          </cell>
          <cell r="AK18">
            <v>23.417448542399999</v>
          </cell>
          <cell r="AL18">
            <v>18.4050632768</v>
          </cell>
          <cell r="AM18">
            <v>22.194002848266667</v>
          </cell>
        </row>
        <row r="19">
          <cell r="A19">
            <v>16</v>
          </cell>
          <cell r="L19">
            <v>12.1830495658752</v>
          </cell>
          <cell r="M19">
            <v>20.693984808537596</v>
          </cell>
          <cell r="N19">
            <v>16.920128302387198</v>
          </cell>
          <cell r="O19">
            <v>25.5133629543936</v>
          </cell>
          <cell r="P19">
            <v>16.378460362687999</v>
          </cell>
          <cell r="Q19">
            <v>23.367541663743999</v>
          </cell>
          <cell r="AD19">
            <v>13.6420548</v>
          </cell>
          <cell r="AE19">
            <v>16.664864699999999</v>
          </cell>
          <cell r="AH19">
            <v>12.846574135679999</v>
          </cell>
          <cell r="AI19">
            <v>18.718604507040002</v>
          </cell>
          <cell r="AJ19">
            <v>23.7257636352</v>
          </cell>
          <cell r="AK19">
            <v>23.400384400800004</v>
          </cell>
          <cell r="AL19">
            <v>18.709440256960001</v>
          </cell>
          <cell r="AM19">
            <v>21.966705905680001</v>
          </cell>
        </row>
        <row r="20">
          <cell r="A20">
            <v>17</v>
          </cell>
          <cell r="L20">
            <v>12.266457165542398</v>
          </cell>
          <cell r="M20">
            <v>20.195794723665315</v>
          </cell>
          <cell r="N20">
            <v>17.182775590886401</v>
          </cell>
          <cell r="O20">
            <v>25.015603483349079</v>
          </cell>
          <cell r="P20">
            <v>16.679970985056002</v>
          </cell>
          <cell r="Q20">
            <v>22.965287193751532</v>
          </cell>
          <cell r="AD20">
            <v>13.709322</v>
          </cell>
          <cell r="AE20">
            <v>16.489030799999998</v>
          </cell>
          <cell r="AH20">
            <v>13.09095754176</v>
          </cell>
          <cell r="AI20">
            <v>18.380378703021179</v>
          </cell>
          <cell r="AL20">
            <v>19.013817237120001</v>
          </cell>
          <cell r="AM20">
            <v>21.784054308112943</v>
          </cell>
        </row>
        <row r="21">
          <cell r="A21">
            <v>18</v>
          </cell>
          <cell r="L21">
            <v>12.349864765209599</v>
          </cell>
          <cell r="M21">
            <v>19.757592848204798</v>
          </cell>
          <cell r="N21">
            <v>17.4454228793856</v>
          </cell>
          <cell r="O21">
            <v>24.587742136226137</v>
          </cell>
          <cell r="P21">
            <v>16.981481607424001</v>
          </cell>
          <cell r="Q21">
            <v>22.624478255000888</v>
          </cell>
          <cell r="AD21">
            <v>13.7765892</v>
          </cell>
          <cell r="AE21">
            <v>16.336471066666668</v>
          </cell>
          <cell r="AH21">
            <v>13.335340947839999</v>
          </cell>
          <cell r="AI21">
            <v>18.093310399786667</v>
          </cell>
          <cell r="AL21">
            <v>19.318194217280002</v>
          </cell>
          <cell r="AM21">
            <v>21.638607164728889</v>
          </cell>
        </row>
        <row r="22">
          <cell r="A22">
            <v>19</v>
          </cell>
          <cell r="L22">
            <v>12.4332723648768</v>
          </cell>
          <cell r="M22">
            <v>19.369907359617343</v>
          </cell>
          <cell r="N22">
            <v>17.708070167884802</v>
          </cell>
          <cell r="O22">
            <v>24.218742367142404</v>
          </cell>
          <cell r="P22">
            <v>17.282992229792004</v>
          </cell>
          <cell r="Q22">
            <v>22.335412921506524</v>
          </cell>
          <cell r="AD22">
            <v>13.8438564</v>
          </cell>
          <cell r="AE22">
            <v>16.203510631578951</v>
          </cell>
          <cell r="AH22">
            <v>13.579724353920001</v>
          </cell>
          <cell r="AI22">
            <v>17.849322097212632</v>
          </cell>
        </row>
        <row r="23">
          <cell r="A23">
            <v>20</v>
          </cell>
          <cell r="F23">
            <v>13.937668800000001</v>
          </cell>
          <cell r="G23">
            <v>16.300059600000001</v>
          </cell>
          <cell r="L23">
            <v>12.516679964544</v>
          </cell>
          <cell r="M23">
            <v>19.025160799871998</v>
          </cell>
          <cell r="N23">
            <v>17.970717456384001</v>
          </cell>
          <cell r="O23">
            <v>23.899774939392</v>
          </cell>
          <cell r="P23">
            <v>17.58450285216</v>
          </cell>
          <cell r="Q23">
            <v>22.090329652480001</v>
          </cell>
          <cell r="AD23">
            <v>13.9111236</v>
          </cell>
          <cell r="AE23">
            <v>16.087209600000001</v>
          </cell>
          <cell r="AH23">
            <v>13.82410776</v>
          </cell>
          <cell r="AI23">
            <v>17.641951795199997</v>
          </cell>
        </row>
        <row r="24">
          <cell r="A24">
            <v>21</v>
          </cell>
          <cell r="F24">
            <v>13.988958719999999</v>
          </cell>
          <cell r="G24">
            <v>16.188785988571425</v>
          </cell>
          <cell r="L24">
            <v>12.600087564211197</v>
          </cell>
          <cell r="M24">
            <v>18.717219036277029</v>
          </cell>
          <cell r="N24">
            <v>18.2333647448832</v>
          </cell>
          <cell r="O24">
            <v>23.6236923756416</v>
          </cell>
          <cell r="P24">
            <v>17.886013474528003</v>
          </cell>
          <cell r="Q24">
            <v>21.882945295854476</v>
          </cell>
          <cell r="AD24">
            <v>13.9783908</v>
          </cell>
          <cell r="AE24">
            <v>15.985188057142855</v>
          </cell>
          <cell r="AH24">
            <v>14.068491166080001</v>
          </cell>
          <cell r="AI24">
            <v>17.465968350811426</v>
          </cell>
        </row>
        <row r="25">
          <cell r="A25">
            <v>22</v>
          </cell>
          <cell r="F25">
            <v>14.040248640000002</v>
          </cell>
          <cell r="G25">
            <v>16.089959519999997</v>
          </cell>
          <cell r="L25">
            <v>12.683495163878399</v>
          </cell>
          <cell r="M25">
            <v>18.441063232993745</v>
          </cell>
          <cell r="N25">
            <v>18.496012033382403</v>
          </cell>
          <cell r="O25">
            <v>23.384646739891199</v>
          </cell>
          <cell r="P25">
            <v>18.187524096896002</v>
          </cell>
          <cell r="Q25">
            <v>21.708119090848001</v>
          </cell>
          <cell r="AD25">
            <v>14.045658</v>
          </cell>
          <cell r="AE25">
            <v>15.8954988</v>
          </cell>
          <cell r="AH25">
            <v>14.31287457216</v>
          </cell>
          <cell r="AI25">
            <v>17.317091738007271</v>
          </cell>
        </row>
        <row r="26">
          <cell r="A26">
            <v>23</v>
          </cell>
          <cell r="F26">
            <v>14.091538560000002</v>
          </cell>
          <cell r="G26">
            <v>16.001956653913044</v>
          </cell>
          <cell r="L26">
            <v>12.766902763545598</v>
          </cell>
          <cell r="M26">
            <v>18.192547395198886</v>
          </cell>
          <cell r="N26">
            <v>18.758659321881598</v>
          </cell>
          <cell r="O26">
            <v>23.177807128488627</v>
          </cell>
          <cell r="P26">
            <v>18.489034719264001</v>
          </cell>
          <cell r="Q26">
            <v>21.561604322032</v>
          </cell>
          <cell r="AD26">
            <v>14.112925199999999</v>
          </cell>
          <cell r="AE26">
            <v>15.816533269565216</v>
          </cell>
          <cell r="AH26">
            <v>14.557257978239999</v>
          </cell>
          <cell r="AI26">
            <v>17.191786283102608</v>
          </cell>
        </row>
        <row r="27">
          <cell r="A27">
            <v>24</v>
          </cell>
          <cell r="F27">
            <v>14.14282848</v>
          </cell>
          <cell r="G27">
            <v>15.923424439999998</v>
          </cell>
          <cell r="L27">
            <v>12.850310363212797</v>
          </cell>
          <cell r="M27">
            <v>17.968216527206398</v>
          </cell>
          <cell r="N27">
            <v>19.021306610380798</v>
          </cell>
          <cell r="O27">
            <v>22.999147788390406</v>
          </cell>
          <cell r="P27">
            <v>18.790545341632001</v>
          </cell>
          <cell r="Q27">
            <v>21.439862059882667</v>
          </cell>
          <cell r="AD27">
            <v>14.180192399999999</v>
          </cell>
          <cell r="AE27">
            <v>15.746951000000001</v>
          </cell>
          <cell r="AH27">
            <v>14.801641384319998</v>
          </cell>
          <cell r="AI27">
            <v>17.087105591359997</v>
          </cell>
        </row>
        <row r="28">
          <cell r="A28">
            <v>25</v>
          </cell>
          <cell r="F28">
            <v>14.194118399999999</v>
          </cell>
          <cell r="G28">
            <v>15.8532264</v>
          </cell>
          <cell r="L28">
            <v>12.933717962879998</v>
          </cell>
          <cell r="M28">
            <v>17.765168432639999</v>
          </cell>
          <cell r="N28">
            <v>19.28395389888</v>
          </cell>
          <cell r="O28">
            <v>22.845287087040003</v>
          </cell>
          <cell r="P28">
            <v>19.092055964000004</v>
          </cell>
          <cell r="Q28">
            <v>21.339919603600002</v>
          </cell>
          <cell r="AD28">
            <v>14.247459600000001</v>
          </cell>
          <cell r="AE28">
            <v>15.685626000000003</v>
          </cell>
          <cell r="AH28">
            <v>15.046024790399999</v>
          </cell>
          <cell r="AI28">
            <v>17.000574691200001</v>
          </cell>
        </row>
        <row r="29">
          <cell r="A29">
            <v>26</v>
          </cell>
          <cell r="F29">
            <v>14.245408320000001</v>
          </cell>
          <cell r="G29">
            <v>15.79040089846154</v>
          </cell>
          <cell r="L29">
            <v>13.017125562547198</v>
          </cell>
          <cell r="M29">
            <v>17.580947406873598</v>
          </cell>
          <cell r="N29">
            <v>19.546601187379203</v>
          </cell>
          <cell r="O29">
            <v>22.713363643043447</v>
          </cell>
          <cell r="P29">
            <v>19.393566586367999</v>
          </cell>
          <cell r="Q29">
            <v>21.259261590968613</v>
          </cell>
          <cell r="AD29">
            <v>14.314726800000001</v>
          </cell>
          <cell r="AE29">
            <v>15.63160550769231</v>
          </cell>
        </row>
        <row r="30">
          <cell r="A30">
            <v>27</v>
          </cell>
          <cell r="F30">
            <v>14.296698240000001</v>
          </cell>
          <cell r="G30">
            <v>15.734128764444446</v>
          </cell>
          <cell r="L30">
            <v>13.100533162214401</v>
          </cell>
          <cell r="M30">
            <v>17.413461553373864</v>
          </cell>
          <cell r="N30">
            <v>19.809248475878402</v>
          </cell>
          <cell r="O30">
            <v>22.600939983361425</v>
          </cell>
          <cell r="P30">
            <v>19.695077208736002</v>
          </cell>
          <cell r="Q30">
            <v>21.195745306027263</v>
          </cell>
          <cell r="AD30">
            <v>14.381994000000001</v>
          </cell>
          <cell r="AE30">
            <v>15.584077911111114</v>
          </cell>
        </row>
        <row r="31">
          <cell r="A31">
            <v>28</v>
          </cell>
          <cell r="F31">
            <v>14.34798816</v>
          </cell>
          <cell r="G31">
            <v>15.68370785142857</v>
          </cell>
          <cell r="L31">
            <v>13.183940761881599</v>
          </cell>
          <cell r="M31">
            <v>17.260917817969368</v>
          </cell>
          <cell r="N31">
            <v>20.071895764377601</v>
          </cell>
          <cell r="O31">
            <v>22.505926845388803</v>
          </cell>
          <cell r="P31">
            <v>19.996587831104002</v>
          </cell>
          <cell r="Q31">
            <v>21.147534135094855</v>
          </cell>
          <cell r="AD31">
            <v>14.4492612</v>
          </cell>
          <cell r="AE31">
            <v>15.542347542857142</v>
          </cell>
        </row>
        <row r="32">
          <cell r="A32">
            <v>29</v>
          </cell>
          <cell r="F32">
            <v>14.39927808</v>
          </cell>
          <cell r="G32">
            <v>15.638532860689656</v>
          </cell>
          <cell r="L32">
            <v>13.267348361548798</v>
          </cell>
          <cell r="M32">
            <v>17.121770464305435</v>
          </cell>
          <cell r="N32">
            <v>25.084671131520004</v>
          </cell>
          <cell r="O32">
            <v>22.426523140672884</v>
          </cell>
          <cell r="P32">
            <v>20.298098453472001</v>
          </cell>
          <cell r="Q32">
            <v>21.11304479051531</v>
          </cell>
          <cell r="AD32">
            <v>14.5165284</v>
          </cell>
          <cell r="AE32">
            <v>15.505814689655173</v>
          </cell>
        </row>
        <row r="33">
          <cell r="A33">
            <v>30</v>
          </cell>
          <cell r="F33">
            <v>14.450568000000001</v>
          </cell>
          <cell r="G33">
            <v>15.598079200000001</v>
          </cell>
          <cell r="L33">
            <v>13.350755961215999</v>
          </cell>
          <cell r="M33">
            <v>16.994679854207995</v>
          </cell>
          <cell r="N33">
            <v>26.338579238400005</v>
          </cell>
          <cell r="O33">
            <v>22.361167925888005</v>
          </cell>
          <cell r="P33">
            <v>20.59960907584</v>
          </cell>
          <cell r="Q33">
            <v>21.090905089653333</v>
          </cell>
          <cell r="AD33">
            <v>14.5837956</v>
          </cell>
          <cell r="AE33">
            <v>15.473959600000001</v>
          </cell>
        </row>
        <row r="34">
          <cell r="A34">
            <v>31</v>
          </cell>
          <cell r="F34">
            <v>14.501857920000003</v>
          </cell>
          <cell r="G34">
            <v>15.561889966451611</v>
          </cell>
          <cell r="L34">
            <v>13.434163560883199</v>
          </cell>
          <cell r="M34">
            <v>16.878479206041597</v>
          </cell>
          <cell r="N34">
            <v>27.592487345280006</v>
          </cell>
          <cell r="O34">
            <v>22.308501669750505</v>
          </cell>
          <cell r="P34">
            <v>20.901119698208003</v>
          </cell>
          <cell r="Q34">
            <v>21.079919905697551</v>
          </cell>
        </row>
        <row r="35">
          <cell r="A35">
            <v>32</v>
          </cell>
          <cell r="F35">
            <v>14.553147840000001</v>
          </cell>
          <cell r="G35">
            <v>15.52956537</v>
          </cell>
          <cell r="L35">
            <v>13.517571160550398</v>
          </cell>
          <cell r="M35">
            <v>16.772147585875196</v>
          </cell>
          <cell r="N35">
            <v>28.846395452160007</v>
          </cell>
          <cell r="O35">
            <v>22.267334782387202</v>
          </cell>
          <cell r="P35">
            <v>21.202630320576002</v>
          </cell>
          <cell r="Q35">
            <v>21.079043502688002</v>
          </cell>
        </row>
        <row r="36">
          <cell r="A36">
            <v>33</v>
          </cell>
          <cell r="F36">
            <v>14.60443776</v>
          </cell>
          <cell r="G36">
            <v>15.50075408</v>
          </cell>
          <cell r="L36">
            <v>13.600978760217599</v>
          </cell>
          <cell r="M36">
            <v>16.674787809345162</v>
          </cell>
          <cell r="N36">
            <v>30.10030355904</v>
          </cell>
          <cell r="O36">
            <v>22.236621866636799</v>
          </cell>
          <cell r="P36">
            <v>29.495262987840007</v>
          </cell>
          <cell r="Q36">
            <v>21.087356900538666</v>
          </cell>
        </row>
        <row r="37">
          <cell r="A37">
            <v>34</v>
          </cell>
          <cell r="F37">
            <v>14.65572768</v>
          </cell>
          <cell r="G37">
            <v>15.475146098823533</v>
          </cell>
          <cell r="L37">
            <v>13.684386359884797</v>
          </cell>
          <cell r="M37">
            <v>16.585608243189455</v>
          </cell>
          <cell r="P37">
            <v>31.233241784320004</v>
          </cell>
          <cell r="Q37">
            <v>21.104049234467766</v>
          </cell>
        </row>
        <row r="38">
          <cell r="A38">
            <v>35</v>
          </cell>
          <cell r="D38">
            <v>19.63580208099</v>
          </cell>
          <cell r="E38">
            <v>24.003558817352143</v>
          </cell>
          <cell r="F38">
            <v>14.707017600000002</v>
          </cell>
          <cell r="G38">
            <v>15.452466857142859</v>
          </cell>
          <cell r="H38">
            <v>17.101838438999998</v>
          </cell>
          <cell r="I38">
            <v>23.778442999499998</v>
          </cell>
          <cell r="L38">
            <v>13.767793959551998</v>
          </cell>
          <cell r="M38">
            <v>16.503907726518854</v>
          </cell>
          <cell r="P38">
            <v>32.971220580800008</v>
          </cell>
          <cell r="Q38">
            <v>21.128402309954286</v>
          </cell>
        </row>
        <row r="39">
          <cell r="A39">
            <v>36</v>
          </cell>
          <cell r="D39">
            <v>19.746735330503999</v>
          </cell>
          <cell r="E39">
            <v>23.883772980918664</v>
          </cell>
          <cell r="F39">
            <v>14.758307520000001</v>
          </cell>
          <cell r="G39">
            <v>15.432472293333335</v>
          </cell>
          <cell r="H39">
            <v>17.1457360984</v>
          </cell>
          <cell r="I39">
            <v>23.59359145142222</v>
          </cell>
          <cell r="L39">
            <v>13.8512015592192</v>
          </cell>
          <cell r="M39">
            <v>16.429063005209599</v>
          </cell>
          <cell r="P39">
            <v>34.709199377280008</v>
          </cell>
          <cell r="Q39">
            <v>21.159777731868445</v>
          </cell>
        </row>
        <row r="40">
          <cell r="A40">
            <v>37</v>
          </cell>
          <cell r="D40">
            <v>19.857668580018</v>
          </cell>
          <cell r="E40">
            <v>23.773460250495486</v>
          </cell>
          <cell r="F40">
            <v>14.809597439999999</v>
          </cell>
          <cell r="G40">
            <v>15.414944730810811</v>
          </cell>
          <cell r="H40">
            <v>17.189633757799999</v>
          </cell>
          <cell r="I40">
            <v>23.419918302143241</v>
          </cell>
          <cell r="L40">
            <v>13.934609158886399</v>
          </cell>
          <cell r="M40">
            <v>16.360518203962116</v>
          </cell>
          <cell r="P40">
            <v>36.447178173760001</v>
          </cell>
          <cell r="Q40">
            <v>21.197606120770164</v>
          </cell>
        </row>
        <row r="41">
          <cell r="A41">
            <v>38</v>
          </cell>
          <cell r="D41">
            <v>19.968601829532002</v>
          </cell>
          <cell r="E41">
            <v>23.671872749292316</v>
          </cell>
          <cell r="F41">
            <v>14.860887360000001</v>
          </cell>
          <cell r="G41">
            <v>15.399689406315792</v>
          </cell>
          <cell r="H41">
            <v>17.233531417199998</v>
          </cell>
          <cell r="I41">
            <v>23.256541046494736</v>
          </cell>
          <cell r="L41">
            <v>14.0180167585536</v>
          </cell>
          <cell r="M41">
            <v>16.297775960666272</v>
          </cell>
          <cell r="P41">
            <v>38.185156970240008</v>
          </cell>
          <cell r="Q41">
            <v>21.241378031897266</v>
          </cell>
        </row>
        <row r="42">
          <cell r="A42">
            <v>39</v>
          </cell>
          <cell r="D42">
            <v>20.079535079046</v>
          </cell>
          <cell r="E42">
            <v>23.578339305830688</v>
          </cell>
          <cell r="F42">
            <v>14.912177280000002</v>
          </cell>
          <cell r="G42">
            <v>15.386531532307691</v>
          </cell>
          <cell r="H42">
            <v>17.277429076600001</v>
          </cell>
          <cell r="I42">
            <v>23.102667692658972</v>
          </cell>
          <cell r="L42">
            <v>14.101424358220799</v>
          </cell>
          <cell r="M42">
            <v>16.240389924710396</v>
          </cell>
        </row>
        <row r="43">
          <cell r="A43">
            <v>40</v>
          </cell>
          <cell r="D43">
            <v>20.190468328560002</v>
          </cell>
          <cell r="E43">
            <v>23.492255865779999</v>
          </cell>
          <cell r="F43">
            <v>14.9634672</v>
          </cell>
          <cell r="G43">
            <v>15.375313800000001</v>
          </cell>
          <cell r="H43">
            <v>17.321326736</v>
          </cell>
          <cell r="I43">
            <v>22.957585447999996</v>
          </cell>
          <cell r="L43">
            <v>14.184831957887999</v>
          </cell>
          <cell r="M43">
            <v>16.187958380544</v>
          </cell>
        </row>
        <row r="44">
          <cell r="A44">
            <v>41</v>
          </cell>
          <cell r="D44">
            <v>20.301401578074</v>
          </cell>
          <cell r="E44">
            <v>23.413077306939442</v>
          </cell>
          <cell r="F44">
            <v>15.014757119999999</v>
          </cell>
          <cell r="G44">
            <v>15.365894247804878</v>
          </cell>
          <cell r="H44">
            <v>17.365224395399999</v>
          </cell>
          <cell r="I44">
            <v>22.82065106062683</v>
          </cell>
          <cell r="L44">
            <v>14.268239557555198</v>
          </cell>
          <cell r="M44">
            <v>16.1401188043776</v>
          </cell>
        </row>
        <row r="45">
          <cell r="A45">
            <v>42</v>
          </cell>
          <cell r="D45">
            <v>20.412334827588001</v>
          </cell>
          <cell r="E45">
            <v>23.340310423508289</v>
          </cell>
          <cell r="F45">
            <v>15.066047040000001</v>
          </cell>
          <cell r="G45">
            <v>15.358144434285716</v>
          </cell>
          <cell r="H45">
            <v>17.409122054800001</v>
          </cell>
          <cell r="I45">
            <v>22.691282540733329</v>
          </cell>
          <cell r="L45">
            <v>14.351647157222398</v>
          </cell>
          <cell r="M45">
            <v>16.096543198496914</v>
          </cell>
        </row>
        <row r="46">
          <cell r="A46">
            <v>43</v>
          </cell>
          <cell r="D46">
            <v>20.523268077101999</v>
          </cell>
          <cell r="E46">
            <v>23.273507889295185</v>
          </cell>
          <cell r="F46">
            <v>15.117336960000001</v>
          </cell>
          <cell r="G46">
            <v>15.351947866046512</v>
          </cell>
          <cell r="H46">
            <v>17.4530197142</v>
          </cell>
          <cell r="I46">
            <v>22.568952037099997</v>
          </cell>
          <cell r="L46">
            <v>14.435054756889597</v>
          </cell>
          <cell r="M46">
            <v>16.056934076602939</v>
          </cell>
        </row>
        <row r="47">
          <cell r="A47">
            <v>44</v>
          </cell>
          <cell r="D47">
            <v>20.634201326616001</v>
          </cell>
          <cell r="E47">
            <v>23.212263044126185</v>
          </cell>
          <cell r="F47">
            <v>15.168626880000001</v>
          </cell>
          <cell r="G47">
            <v>15.34719864</v>
          </cell>
          <cell r="H47">
            <v>17.496917373599999</v>
          </cell>
          <cell r="I47">
            <v>22.453179684981819</v>
          </cell>
          <cell r="L47">
            <v>14.5184623565568</v>
          </cell>
          <cell r="M47">
            <v>16.021020996605671</v>
          </cell>
        </row>
        <row r="48">
          <cell r="A48">
            <v>45</v>
          </cell>
          <cell r="D48">
            <v>20.745134576129999</v>
          </cell>
          <cell r="E48">
            <v>23.156205375398333</v>
          </cell>
          <cell r="F48">
            <v>15.2199168</v>
          </cell>
          <cell r="G48">
            <v>15.343800266666669</v>
          </cell>
          <cell r="H48">
            <v>17.540815032999998</v>
          </cell>
          <cell r="I48">
            <v>22.343528274277777</v>
          </cell>
          <cell r="L48">
            <v>14.601869956224</v>
          </cell>
          <cell r="M48">
            <v>15.988557555711999</v>
          </cell>
        </row>
        <row r="49">
          <cell r="A49">
            <v>46</v>
          </cell>
          <cell r="D49">
            <v>20.856067825644004</v>
          </cell>
          <cell r="E49">
            <v>23.104996588995913</v>
          </cell>
          <cell r="F49">
            <v>15.27120672</v>
          </cell>
          <cell r="G49">
            <v>15.34166464695652</v>
          </cell>
          <cell r="H49">
            <v>17.5847126924</v>
          </cell>
          <cell r="I49">
            <v>22.23959861315652</v>
          </cell>
          <cell r="L49">
            <v>14.685277555891199</v>
          </cell>
          <cell r="M49">
            <v>15.959318777458641</v>
          </cell>
        </row>
        <row r="50">
          <cell r="A50">
            <v>47</v>
          </cell>
          <cell r="D50">
            <v>20.967001075158002</v>
          </cell>
          <cell r="E50">
            <v>23.058327181791768</v>
          </cell>
          <cell r="F50">
            <v>15.322496640000002</v>
          </cell>
          <cell r="G50">
            <v>15.340711179574466</v>
          </cell>
          <cell r="H50">
            <v>17.628610351799999</v>
          </cell>
          <cell r="I50">
            <v>22.141025483559577</v>
          </cell>
          <cell r="L50">
            <v>14.7686851555584</v>
          </cell>
          <cell r="M50">
            <v>15.93309883231537</v>
          </cell>
        </row>
        <row r="51">
          <cell r="A51">
            <v>48</v>
          </cell>
          <cell r="D51">
            <v>21.077934324672</v>
          </cell>
          <cell r="E51">
            <v>23.015913442585997</v>
          </cell>
          <cell r="F51">
            <v>15.373786560000001</v>
          </cell>
          <cell r="G51">
            <v>15.340865980000002</v>
          </cell>
          <cell r="H51">
            <v>17.672508011199998</v>
          </cell>
          <cell r="I51">
            <v>22.047474102266666</v>
          </cell>
          <cell r="L51">
            <v>14.852092755225598</v>
          </cell>
          <cell r="M51">
            <v>15.9097090432128</v>
          </cell>
        </row>
        <row r="52">
          <cell r="A52">
            <v>49</v>
          </cell>
          <cell r="D52">
            <v>21.188867574185998</v>
          </cell>
          <cell r="E52">
            <v>22.977494820276675</v>
          </cell>
          <cell r="F52">
            <v>15.42507648</v>
          </cell>
          <cell r="G52">
            <v>15.342061195102044</v>
          </cell>
          <cell r="H52">
            <v>17.716405670600004</v>
          </cell>
          <cell r="I52">
            <v>21.958637015299999</v>
          </cell>
          <cell r="L52">
            <v>14.935500354892799</v>
          </cell>
          <cell r="M52">
            <v>15.888976135291301</v>
          </cell>
        </row>
        <row r="53">
          <cell r="A53">
            <v>50</v>
          </cell>
          <cell r="D53">
            <v>21.2998008237</v>
          </cell>
          <cell r="E53">
            <v>22.94283160785</v>
          </cell>
          <cell r="F53">
            <v>15.476366400000002</v>
          </cell>
          <cell r="G53">
            <v>15.344234399999999</v>
          </cell>
          <cell r="H53">
            <v>17.760303329999999</v>
          </cell>
          <cell r="I53">
            <v>21.874231364999996</v>
          </cell>
          <cell r="L53">
            <v>15.018907954559999</v>
          </cell>
          <cell r="M53">
            <v>15.870740695679999</v>
          </cell>
        </row>
        <row r="54">
          <cell r="A54">
            <v>51</v>
          </cell>
          <cell r="D54">
            <v>21.410734073213998</v>
          </cell>
          <cell r="E54">
            <v>22.911702898842297</v>
          </cell>
          <cell r="F54">
            <v>15.527656320000002</v>
          </cell>
          <cell r="G54">
            <v>15.347328065882355</v>
          </cell>
          <cell r="H54">
            <v>17.804200989399998</v>
          </cell>
          <cell r="I54">
            <v>21.793996478621569</v>
          </cell>
        </row>
        <row r="55">
          <cell r="A55">
            <v>52</v>
          </cell>
          <cell r="D55">
            <v>21.521667322728</v>
          </cell>
          <cell r="E55">
            <v>22.883904779594769</v>
          </cell>
          <cell r="F55">
            <v>15.578946240000001</v>
          </cell>
          <cell r="G55">
            <v>15.35128908923077</v>
          </cell>
          <cell r="H55">
            <v>17.848098648800001</v>
          </cell>
          <cell r="I55">
            <v>21.717691735169232</v>
          </cell>
        </row>
        <row r="56">
          <cell r="A56">
            <v>53</v>
          </cell>
          <cell r="D56">
            <v>21.632600572242001</v>
          </cell>
          <cell r="E56">
            <v>22.859248726158736</v>
          </cell>
          <cell r="F56">
            <v>15.630236159999999</v>
          </cell>
          <cell r="G56">
            <v>15.356068374339625</v>
          </cell>
          <cell r="H56">
            <v>17.8919963082</v>
          </cell>
          <cell r="I56">
            <v>21.645094673722642</v>
          </cell>
        </row>
        <row r="57">
          <cell r="A57">
            <v>54</v>
          </cell>
          <cell r="D57">
            <v>21.743533821755999</v>
          </cell>
          <cell r="E57">
            <v>22.837560179322441</v>
          </cell>
          <cell r="F57">
            <v>15.681526080000001</v>
          </cell>
          <cell r="G57">
            <v>15.361620462222223</v>
          </cell>
          <cell r="H57">
            <v>17.935893967600002</v>
          </cell>
          <cell r="I57">
            <v>21.575999311948149</v>
          </cell>
        </row>
        <row r="58">
          <cell r="A58">
            <v>55</v>
          </cell>
          <cell r="D58">
            <v>21.854467071269998</v>
          </cell>
          <cell r="E58">
            <v>22.818677275089541</v>
          </cell>
          <cell r="F58">
            <v>15.732816000000001</v>
          </cell>
          <cell r="G58">
            <v>15.367903200000002</v>
          </cell>
          <cell r="H58">
            <v>17.979791626999997</v>
          </cell>
          <cell r="I58">
            <v>21.510214648045451</v>
          </cell>
        </row>
        <row r="59">
          <cell r="A59">
            <v>56</v>
          </cell>
          <cell r="D59">
            <v>21.965400320783999</v>
          </cell>
          <cell r="E59">
            <v>22.802449711177712</v>
          </cell>
          <cell r="H59">
            <v>18.0236892864</v>
          </cell>
          <cell r="I59">
            <v>21.447563323200001</v>
          </cell>
        </row>
        <row r="60">
          <cell r="A60">
            <v>57</v>
          </cell>
          <cell r="D60">
            <v>22.076333570298001</v>
          </cell>
          <cell r="E60">
            <v>22.788737732833209</v>
          </cell>
          <cell r="H60">
            <v>18.067586945799999</v>
          </cell>
          <cell r="I60">
            <v>21.387880424829824</v>
          </cell>
        </row>
        <row r="61">
          <cell r="A61">
            <v>58</v>
          </cell>
          <cell r="D61">
            <v>22.187266819811999</v>
          </cell>
          <cell r="E61">
            <v>22.77741122356117</v>
          </cell>
          <cell r="H61">
            <v>18.111484605199998</v>
          </cell>
          <cell r="I61">
            <v>21.331012413634479</v>
          </cell>
        </row>
        <row r="62">
          <cell r="A62">
            <v>59</v>
          </cell>
          <cell r="D62">
            <v>22.298200069325997</v>
          </cell>
          <cell r="E62">
            <v>22.768348888324013</v>
          </cell>
          <cell r="H62">
            <v>18.1553822646</v>
          </cell>
          <cell r="I62">
            <v>21.276816159757622</v>
          </cell>
        </row>
        <row r="63">
          <cell r="A63">
            <v>60</v>
          </cell>
          <cell r="D63">
            <v>22.409133318839999</v>
          </cell>
          <cell r="E63">
            <v>22.761437518420003</v>
          </cell>
          <cell r="H63">
            <v>18.199279923999999</v>
          </cell>
          <cell r="I63">
            <v>21.225158075333333</v>
          </cell>
        </row>
        <row r="64">
          <cell r="A64">
            <v>61</v>
          </cell>
          <cell r="D64">
            <v>22.520066568354</v>
          </cell>
          <cell r="E64">
            <v>22.756571328668802</v>
          </cell>
          <cell r="H64">
            <v>18.243177583399998</v>
          </cell>
          <cell r="I64">
            <v>21.175913332355734</v>
          </cell>
        </row>
        <row r="65">
          <cell r="A65">
            <v>62</v>
          </cell>
          <cell r="D65">
            <v>22.630999817867998</v>
          </cell>
          <cell r="E65">
            <v>22.753651358740449</v>
          </cell>
          <cell r="H65">
            <v>18.287075242799997</v>
          </cell>
          <cell r="I65">
            <v>21.128965156238706</v>
          </cell>
        </row>
        <row r="66">
          <cell r="A66">
            <v>63</v>
          </cell>
          <cell r="D66">
            <v>22.741933067382</v>
          </cell>
          <cell r="E66">
            <v>22.752584931500522</v>
          </cell>
          <cell r="H66">
            <v>18.330972902199999</v>
          </cell>
          <cell r="I66">
            <v>21.084204186655555</v>
          </cell>
        </row>
        <row r="67">
          <cell r="A67">
            <v>64</v>
          </cell>
          <cell r="D67">
            <v>22.852866316895998</v>
          </cell>
          <cell r="E67">
            <v>22.753285162135498</v>
          </cell>
          <cell r="H67">
            <v>18.374870561599998</v>
          </cell>
          <cell r="I67">
            <v>21.0415278983</v>
          </cell>
        </row>
        <row r="68">
          <cell r="A68">
            <v>65</v>
          </cell>
          <cell r="D68">
            <v>22.96379956641</v>
          </cell>
          <cell r="E68">
            <v>22.755670512589614</v>
          </cell>
          <cell r="H68">
            <v>18.418768220999997</v>
          </cell>
          <cell r="I68">
            <v>21.000840075115381</v>
          </cell>
        </row>
        <row r="69">
          <cell r="A69">
            <v>66</v>
          </cell>
          <cell r="D69">
            <v>23.074732815923998</v>
          </cell>
          <cell r="E69">
            <v>22.759664386507453</v>
          </cell>
          <cell r="H69">
            <v>18.462665880400003</v>
          </cell>
          <cell r="I69">
            <v>20.962050332321212</v>
          </cell>
        </row>
        <row r="70">
          <cell r="A70">
            <v>67</v>
          </cell>
          <cell r="D70">
            <v>23.185666065438003</v>
          </cell>
          <cell r="E70">
            <v>22.765194760450342</v>
          </cell>
          <cell r="H70">
            <v>18.506563539799998</v>
          </cell>
          <cell r="I70">
            <v>20.925073681243287</v>
          </cell>
        </row>
        <row r="71">
          <cell r="A71">
            <v>68</v>
          </cell>
          <cell r="D71">
            <v>23.296599314952001</v>
          </cell>
          <cell r="E71">
            <v>22.772193847652467</v>
          </cell>
          <cell r="H71">
            <v>18.550461199199997</v>
          </cell>
          <cell r="I71">
            <v>20.889830132541174</v>
          </cell>
        </row>
        <row r="72">
          <cell r="A72">
            <v>69</v>
          </cell>
          <cell r="D72">
            <v>23.407532564466003</v>
          </cell>
          <cell r="E72">
            <v>22.780597791015609</v>
          </cell>
          <cell r="H72">
            <v>18.5943588586</v>
          </cell>
          <cell r="I72">
            <v>20.856244333937681</v>
          </cell>
        </row>
        <row r="73">
          <cell r="A73">
            <v>70</v>
          </cell>
          <cell r="D73">
            <v>23.518465813980001</v>
          </cell>
          <cell r="E73">
            <v>22.790346382418566</v>
          </cell>
          <cell r="H73">
            <v>18.638256517999999</v>
          </cell>
          <cell r="I73">
            <v>20.824245239000003</v>
          </cell>
        </row>
        <row r="74">
          <cell r="A74">
            <v>71</v>
          </cell>
          <cell r="D74">
            <v>23.629399063494002</v>
          </cell>
          <cell r="E74">
            <v>22.801382805747</v>
          </cell>
          <cell r="H74">
            <v>18.682154177400001</v>
          </cell>
          <cell r="I74">
            <v>20.793765803911267</v>
          </cell>
        </row>
        <row r="75">
          <cell r="A75">
            <v>72</v>
          </cell>
          <cell r="D75">
            <v>23.740332313008004</v>
          </cell>
          <cell r="E75">
            <v>22.813653401337334</v>
          </cell>
          <cell r="H75">
            <v>18.7260518368</v>
          </cell>
          <cell r="I75">
            <v>20.764742709511111</v>
          </cell>
        </row>
        <row r="76">
          <cell r="A76">
            <v>73</v>
          </cell>
          <cell r="D76">
            <v>23.851265562522002</v>
          </cell>
          <cell r="E76">
            <v>22.827107449781543</v>
          </cell>
          <cell r="H76">
            <v>18.769949496199999</v>
          </cell>
          <cell r="I76">
            <v>20.737116106182189</v>
          </cell>
        </row>
        <row r="77">
          <cell r="A77">
            <v>74</v>
          </cell>
          <cell r="D77">
            <v>23.962198812035997</v>
          </cell>
          <cell r="E77">
            <v>22.841696973261243</v>
          </cell>
          <cell r="H77">
            <v>18.813847155599998</v>
          </cell>
          <cell r="I77">
            <v>20.710829379421622</v>
          </cell>
        </row>
        <row r="78">
          <cell r="A78">
            <v>75</v>
          </cell>
          <cell r="D78">
            <v>24.073132061549998</v>
          </cell>
          <cell r="E78">
            <v>22.857376552774994</v>
          </cell>
          <cell r="H78">
            <v>18.857744814999997</v>
          </cell>
          <cell r="I78">
            <v>20.685828934166668</v>
          </cell>
        </row>
        <row r="79">
          <cell r="A79">
            <v>76</v>
          </cell>
          <cell r="D79">
            <v>24.184065311064</v>
          </cell>
          <cell r="E79">
            <v>22.874103159795155</v>
          </cell>
          <cell r="H79">
            <v>18.901642474400003</v>
          </cell>
          <cell r="I79">
            <v>20.662063996147371</v>
          </cell>
        </row>
        <row r="80">
          <cell r="A80">
            <v>77</v>
          </cell>
          <cell r="D80">
            <v>24.294998560577998</v>
          </cell>
          <cell r="E80">
            <v>22.891836001042243</v>
          </cell>
          <cell r="H80">
            <v>18.945540133799998</v>
          </cell>
          <cell r="I80">
            <v>20.639486428718179</v>
          </cell>
        </row>
        <row r="81">
          <cell r="A81">
            <v>78</v>
          </cell>
          <cell r="D81">
            <v>24.405931810092</v>
          </cell>
          <cell r="E81">
            <v>22.910536375199847</v>
          </cell>
          <cell r="H81">
            <v>18.9894377932</v>
          </cell>
          <cell r="I81">
            <v>20.618050563779487</v>
          </cell>
        </row>
        <row r="82">
          <cell r="A82">
            <v>79</v>
          </cell>
          <cell r="D82">
            <v>24.516865059605998</v>
          </cell>
          <cell r="E82">
            <v>22.930167540511857</v>
          </cell>
          <cell r="H82">
            <v>19.033335452599999</v>
          </cell>
          <cell r="I82">
            <v>20.597713045540505</v>
          </cell>
        </row>
        <row r="83">
          <cell r="A83">
            <v>80</v>
          </cell>
          <cell r="D83">
            <v>24.627798309119999</v>
          </cell>
          <cell r="E83">
            <v>22.950694592309993</v>
          </cell>
          <cell r="H83">
            <v>19.077233111999998</v>
          </cell>
          <cell r="I83">
            <v>20.578432685999996</v>
          </cell>
          <cell r="T83">
            <v>18.985132756920002</v>
          </cell>
          <cell r="U83">
            <v>21.153250070472005</v>
          </cell>
          <cell r="V83">
            <v>19.111325971328004</v>
          </cell>
          <cell r="W83">
            <v>22.237323880864004</v>
          </cell>
        </row>
        <row r="84">
          <cell r="A84">
            <v>81</v>
          </cell>
          <cell r="H84">
            <v>19.121130771400001</v>
          </cell>
          <cell r="I84">
            <v>20.560170331132099</v>
          </cell>
          <cell r="T84">
            <v>19.013984117601602</v>
          </cell>
          <cell r="U84">
            <v>21.126661284876803</v>
          </cell>
          <cell r="V84">
            <v>19.133580686889601</v>
          </cell>
          <cell r="W84">
            <v>22.198868688867023</v>
          </cell>
        </row>
        <row r="85">
          <cell r="A85">
            <v>82</v>
          </cell>
          <cell r="H85">
            <v>19.165028430799996</v>
          </cell>
          <cell r="I85">
            <v>20.542888736863414</v>
          </cell>
          <cell r="T85">
            <v>19.042835478283202</v>
          </cell>
          <cell r="U85">
            <v>21.101072852109308</v>
          </cell>
          <cell r="V85">
            <v>19.155835402451203</v>
          </cell>
          <cell r="W85">
            <v>22.161622827352431</v>
          </cell>
        </row>
        <row r="86">
          <cell r="A86">
            <v>83</v>
          </cell>
          <cell r="H86">
            <v>19.208926090200002</v>
          </cell>
          <cell r="I86">
            <v>20.526552454015661</v>
          </cell>
          <cell r="T86">
            <v>19.071686838964801</v>
          </cell>
          <cell r="U86">
            <v>21.076448614838402</v>
          </cell>
          <cell r="V86">
            <v>19.178090118012801</v>
          </cell>
          <cell r="W86">
            <v>22.125542585579897</v>
          </cell>
        </row>
        <row r="87">
          <cell r="A87">
            <v>84</v>
          </cell>
          <cell r="H87">
            <v>19.252823749599997</v>
          </cell>
          <cell r="I87">
            <v>20.511127721466664</v>
          </cell>
          <cell r="T87">
            <v>19.100538199646405</v>
          </cell>
          <cell r="U87">
            <v>21.052754137510629</v>
          </cell>
          <cell r="V87">
            <v>19.200344833574402</v>
          </cell>
          <cell r="W87">
            <v>22.090586334272913</v>
          </cell>
        </row>
        <row r="88">
          <cell r="A88">
            <v>85</v>
          </cell>
          <cell r="H88">
            <v>19.296721408999996</v>
          </cell>
          <cell r="I88">
            <v>20.496582366852937</v>
          </cell>
          <cell r="T88">
            <v>19.129389560328001</v>
          </cell>
          <cell r="U88">
            <v>21.029956605069174</v>
          </cell>
          <cell r="V88">
            <v>19.222599549136</v>
          </cell>
          <cell r="W88">
            <v>22.056714403179765</v>
          </cell>
        </row>
        <row r="89">
          <cell r="A89">
            <v>86</v>
          </cell>
          <cell r="H89">
            <v>19.340619068400002</v>
          </cell>
          <cell r="I89">
            <v>20.482885714199995</v>
          </cell>
          <cell r="T89">
            <v>19.158240921009604</v>
          </cell>
          <cell r="U89">
            <v>21.008024728738938</v>
          </cell>
          <cell r="V89">
            <v>19.244854264697601</v>
          </cell>
          <cell r="W89">
            <v>22.023888967176706</v>
          </cell>
        </row>
        <row r="90">
          <cell r="A90">
            <v>87</v>
          </cell>
          <cell r="H90">
            <v>19.384516727799998</v>
          </cell>
          <cell r="I90">
            <v>20.470008497922986</v>
          </cell>
          <cell r="T90">
            <v>19.187092281691204</v>
          </cell>
          <cell r="U90">
            <v>20.986928658309189</v>
          </cell>
          <cell r="V90">
            <v>19.267108980259199</v>
          </cell>
          <cell r="W90">
            <v>21.992073940226156</v>
          </cell>
        </row>
        <row r="91">
          <cell r="A91">
            <v>88</v>
          </cell>
          <cell r="H91">
            <v>19.4284143872</v>
          </cell>
          <cell r="I91">
            <v>20.457922782690908</v>
          </cell>
          <cell r="T91">
            <v>19.2159436423728</v>
          </cell>
          <cell r="U91">
            <v>20.966639900396945</v>
          </cell>
          <cell r="V91">
            <v>19.289363695820803</v>
          </cell>
          <cell r="W91">
            <v>21.961234876564948</v>
          </cell>
        </row>
        <row r="92">
          <cell r="A92">
            <v>89</v>
          </cell>
          <cell r="H92">
            <v>19.472312046599999</v>
          </cell>
          <cell r="I92">
            <v>20.446601888693259</v>
          </cell>
          <cell r="T92">
            <v>19.244795003054403</v>
          </cell>
          <cell r="U92">
            <v>20.947131242220728</v>
          </cell>
          <cell r="V92">
            <v>19.311618411382401</v>
          </cell>
          <cell r="W92">
            <v>21.931338878554122</v>
          </cell>
        </row>
        <row r="93">
          <cell r="A93">
            <v>90</v>
          </cell>
          <cell r="H93">
            <v>19.516209706000001</v>
          </cell>
          <cell r="I93">
            <v>20.436020321888886</v>
          </cell>
          <cell r="T93">
            <v>19.273646363736002</v>
          </cell>
          <cell r="U93">
            <v>20.928376680456001</v>
          </cell>
          <cell r="V93">
            <v>19.333873126944003</v>
          </cell>
          <cell r="W93">
            <v>21.902354510672001</v>
          </cell>
        </row>
        <row r="94">
          <cell r="A94">
            <v>91</v>
          </cell>
          <cell r="H94">
            <v>19.560107365399997</v>
          </cell>
          <cell r="I94">
            <v>20.426153708853846</v>
          </cell>
          <cell r="T94">
            <v>19.302497724417606</v>
          </cell>
          <cell r="U94">
            <v>20.910351354781508</v>
          </cell>
          <cell r="V94">
            <v>19.356127842505604</v>
          </cell>
          <cell r="W94">
            <v>21.874251719178073</v>
          </cell>
        </row>
        <row r="95">
          <cell r="A95">
            <v>92</v>
          </cell>
          <cell r="H95">
            <v>19.604005024799999</v>
          </cell>
          <cell r="I95">
            <v>20.41697873587826</v>
          </cell>
          <cell r="T95">
            <v>19.331349085099198</v>
          </cell>
          <cell r="U95">
            <v>20.893031485759511</v>
          </cell>
          <cell r="V95">
            <v>19.378382558067198</v>
          </cell>
          <cell r="W95">
            <v>21.847001757016209</v>
          </cell>
        </row>
        <row r="96">
          <cell r="A96">
            <v>93</v>
          </cell>
          <cell r="H96">
            <v>19.647902684200002</v>
          </cell>
          <cell r="I96">
            <v>20.408473091992473</v>
          </cell>
          <cell r="T96">
            <v>19.360200445780801</v>
          </cell>
          <cell r="U96">
            <v>20.876394316723822</v>
          </cell>
          <cell r="V96">
            <v>19.400637273628799</v>
          </cell>
          <cell r="W96">
            <v>21.820577113562788</v>
          </cell>
        </row>
        <row r="97">
          <cell r="A97">
            <v>94</v>
          </cell>
          <cell r="H97">
            <v>19.691800343599997</v>
          </cell>
          <cell r="I97">
            <v>20.400615415629787</v>
          </cell>
          <cell r="T97">
            <v>19.389051806462401</v>
          </cell>
          <cell r="U97">
            <v>20.86041805937699</v>
          </cell>
          <cell r="V97">
            <v>19.422891989190401</v>
          </cell>
          <cell r="W97">
            <v>21.794951448859031</v>
          </cell>
        </row>
        <row r="98">
          <cell r="A98">
            <v>95</v>
          </cell>
          <cell r="H98">
            <v>19.735698003</v>
          </cell>
          <cell r="I98">
            <v>20.393385244657896</v>
          </cell>
          <cell r="T98">
            <v>19.417903167143997</v>
          </cell>
          <cell r="U98">
            <v>20.845081842823582</v>
          </cell>
          <cell r="V98">
            <v>19.445146704752005</v>
          </cell>
          <cell r="W98">
            <v>21.770099531997054</v>
          </cell>
        </row>
        <row r="99">
          <cell r="A99">
            <v>96</v>
          </cell>
          <cell r="H99">
            <v>19.779595662399998</v>
          </cell>
          <cell r="I99">
            <v>20.386762969533333</v>
          </cell>
          <cell r="T99">
            <v>19.4467545278256</v>
          </cell>
          <cell r="U99">
            <v>20.830365665788801</v>
          </cell>
          <cell r="V99">
            <v>19.4674014203136</v>
          </cell>
          <cell r="W99">
            <v>21.745997183356803</v>
          </cell>
        </row>
        <row r="100">
          <cell r="A100">
            <v>97</v>
          </cell>
          <cell r="H100">
            <v>19.823493321799997</v>
          </cell>
          <cell r="I100">
            <v>20.380729789353605</v>
          </cell>
          <cell r="T100">
            <v>19.4756058885072</v>
          </cell>
          <cell r="U100">
            <v>20.816250351792693</v>
          </cell>
          <cell r="V100">
            <v>19.489656135875201</v>
          </cell>
          <cell r="W100">
            <v>21.722621220415949</v>
          </cell>
        </row>
        <row r="101">
          <cell r="A101">
            <v>98</v>
          </cell>
          <cell r="H101">
            <v>19.8673909812</v>
          </cell>
          <cell r="I101">
            <v>20.3752676706</v>
          </cell>
          <cell r="T101">
            <v>19.5044572491888</v>
          </cell>
          <cell r="U101">
            <v>20.802717507068767</v>
          </cell>
          <cell r="V101">
            <v>19.511910851436802</v>
          </cell>
          <cell r="W101">
            <v>21.699949406877582</v>
          </cell>
        </row>
        <row r="102">
          <cell r="A102">
            <v>99</v>
          </cell>
          <cell r="H102">
            <v>19.911288640599999</v>
          </cell>
          <cell r="I102">
            <v>20.370359308380806</v>
          </cell>
          <cell r="T102">
            <v>19.533308609870399</v>
          </cell>
          <cell r="U102">
            <v>20.789749481033017</v>
          </cell>
          <cell r="V102">
            <v>19.5341655669984</v>
          </cell>
          <cell r="W102">
            <v>21.677960404881016</v>
          </cell>
        </row>
        <row r="103">
          <cell r="A103">
            <v>100</v>
          </cell>
          <cell r="H103">
            <v>19.955186300000001</v>
          </cell>
          <cell r="I103">
            <v>20.365988090000002</v>
          </cell>
          <cell r="T103">
            <v>19.562159970552003</v>
          </cell>
          <cell r="U103">
            <v>20.7773293291248</v>
          </cell>
          <cell r="V103">
            <v>19.556420282559998</v>
          </cell>
          <cell r="W103">
            <v>21.656633730080003</v>
          </cell>
        </row>
        <row r="104">
          <cell r="A104">
            <v>101</v>
          </cell>
          <cell r="H104">
            <v>19.999083959399997</v>
          </cell>
          <cell r="I104">
            <v>20.3621380606901</v>
          </cell>
          <cell r="T104">
            <v>19.591011331233602</v>
          </cell>
          <cell r="U104">
            <v>20.765440777855176</v>
          </cell>
          <cell r="V104">
            <v>19.578674998121599</v>
          </cell>
          <cell r="W104">
            <v>21.635949709389514</v>
          </cell>
        </row>
        <row r="105">
          <cell r="A105">
            <v>102</v>
          </cell>
          <cell r="H105">
            <v>20.042981618799995</v>
          </cell>
          <cell r="I105">
            <v>20.358793891360783</v>
          </cell>
          <cell r="T105">
            <v>19.619862691915198</v>
          </cell>
          <cell r="U105">
            <v>20.754068191911248</v>
          </cell>
          <cell r="V105">
            <v>19.600929713683204</v>
          </cell>
          <cell r="W105">
            <v>21.615889441218073</v>
          </cell>
        </row>
        <row r="106">
          <cell r="A106">
            <v>103</v>
          </cell>
          <cell r="H106">
            <v>20.086879278200001</v>
          </cell>
          <cell r="I106">
            <v>20.355940848226215</v>
          </cell>
          <cell r="T106">
            <v>19.648714052596802</v>
          </cell>
          <cell r="U106">
            <v>20.74319654317673</v>
          </cell>
          <cell r="V106">
            <v>19.623184429244802</v>
          </cell>
          <cell r="W106">
            <v>21.596434758016578</v>
          </cell>
        </row>
        <row r="107">
          <cell r="A107">
            <v>104</v>
          </cell>
          <cell r="H107">
            <v>20.130776937599997</v>
          </cell>
          <cell r="I107">
            <v>20.353564764184611</v>
          </cell>
          <cell r="T107">
            <v>19.677565413278401</v>
          </cell>
          <cell r="U107">
            <v>20.732811381539818</v>
          </cell>
          <cell r="V107">
            <v>19.645439144806403</v>
          </cell>
          <cell r="W107">
            <v>21.577568190987815</v>
          </cell>
        </row>
        <row r="108">
          <cell r="A108">
            <v>105</v>
          </cell>
          <cell r="T108">
            <v>19.706416773960001</v>
          </cell>
          <cell r="U108">
            <v>20.722898807369145</v>
          </cell>
          <cell r="V108">
            <v>19.667693860368001</v>
          </cell>
          <cell r="W108">
            <v>21.559272936812572</v>
          </cell>
        </row>
        <row r="109">
          <cell r="A109">
            <v>106</v>
          </cell>
          <cell r="T109">
            <v>19.735268134641601</v>
          </cell>
          <cell r="U109">
            <v>20.713445445547745</v>
          </cell>
          <cell r="V109">
            <v>19.689948575929602</v>
          </cell>
          <cell r="W109">
            <v>21.541532826259139</v>
          </cell>
        </row>
        <row r="110">
          <cell r="A110">
            <v>107</v>
          </cell>
          <cell r="T110">
            <v>19.764119495323204</v>
          </cell>
          <cell r="U110">
            <v>20.704438420963022</v>
          </cell>
          <cell r="V110">
            <v>19.7122032914912</v>
          </cell>
          <cell r="W110">
            <v>21.524332294553076</v>
          </cell>
        </row>
        <row r="111">
          <cell r="A111">
            <v>108</v>
          </cell>
          <cell r="T111">
            <v>19.7929708560048</v>
          </cell>
          <cell r="U111">
            <v>20.695865335358398</v>
          </cell>
          <cell r="V111">
            <v>19.734458007052801</v>
          </cell>
          <cell r="W111">
            <v>21.507656353393063</v>
          </cell>
        </row>
        <row r="112">
          <cell r="A112">
            <v>109</v>
          </cell>
          <cell r="T112">
            <v>19.8218222166864</v>
          </cell>
          <cell r="U112">
            <v>20.687714245459201</v>
          </cell>
          <cell r="V112">
            <v>19.756712722614399</v>
          </cell>
          <cell r="W112">
            <v>21.491490564507195</v>
          </cell>
        </row>
        <row r="113">
          <cell r="A113">
            <v>110</v>
          </cell>
          <cell r="T113">
            <v>19.850673577368003</v>
          </cell>
          <cell r="U113">
            <v>20.679973642291642</v>
          </cell>
          <cell r="V113">
            <v>19.778967438176004</v>
          </cell>
          <cell r="W113">
            <v>21.475821014651636</v>
          </cell>
        </row>
        <row r="114">
          <cell r="A114">
            <v>111</v>
          </cell>
          <cell r="T114">
            <v>19.879524938049602</v>
          </cell>
          <cell r="U114">
            <v>20.672632431619718</v>
          </cell>
          <cell r="V114">
            <v>19.801222153737601</v>
          </cell>
          <cell r="W114">
            <v>21.460634291960694</v>
          </cell>
        </row>
        <row r="115">
          <cell r="A115">
            <v>112</v>
          </cell>
          <cell r="T115">
            <v>19.908376298731202</v>
          </cell>
          <cell r="U115">
            <v>20.665679915430172</v>
          </cell>
          <cell r="V115">
            <v>19.823476869299203</v>
          </cell>
          <cell r="W115">
            <v>21.445917463563887</v>
          </cell>
        </row>
        <row r="116">
          <cell r="A116">
            <v>113</v>
          </cell>
          <cell r="T116">
            <v>19.937227659412802</v>
          </cell>
          <cell r="U116">
            <v>20.659105774400455</v>
          </cell>
          <cell r="V116">
            <v>19.8457315848608</v>
          </cell>
          <cell r="W116">
            <v>21.431658054391463</v>
          </cell>
        </row>
        <row r="117">
          <cell r="A117">
            <v>114</v>
          </cell>
          <cell r="T117">
            <v>19.966079020094405</v>
          </cell>
          <cell r="U117">
            <v>20.652900051289514</v>
          </cell>
          <cell r="V117">
            <v>19.867986300422398</v>
          </cell>
          <cell r="W117">
            <v>21.417844027095409</v>
          </cell>
        </row>
        <row r="118">
          <cell r="A118">
            <v>115</v>
          </cell>
          <cell r="T118">
            <v>19.994930380776001</v>
          </cell>
          <cell r="U118">
            <v>20.647053135195133</v>
          </cell>
          <cell r="V118">
            <v>19.890241015984</v>
          </cell>
          <cell r="W118">
            <v>21.404463763018086</v>
          </cell>
        </row>
        <row r="119">
          <cell r="A119">
            <v>116</v>
          </cell>
          <cell r="T119">
            <v>20.023781741457601</v>
          </cell>
          <cell r="U119">
            <v>20.641555746625489</v>
          </cell>
          <cell r="V119">
            <v>19.912495731545601</v>
          </cell>
          <cell r="W119">
            <v>21.391506044145217</v>
          </cell>
        </row>
        <row r="120">
          <cell r="A120">
            <v>117</v>
          </cell>
          <cell r="T120">
            <v>20.052633102139204</v>
          </cell>
          <cell r="U120">
            <v>20.636398923336372</v>
          </cell>
          <cell r="V120">
            <v>19.934750447107206</v>
          </cell>
          <cell r="W120">
            <v>21.378960035984374</v>
          </cell>
        </row>
        <row r="121">
          <cell r="A121">
            <v>118</v>
          </cell>
          <cell r="T121">
            <v>20.081484462820796</v>
          </cell>
          <cell r="U121">
            <v>20.631574006888439</v>
          </cell>
          <cell r="V121">
            <v>19.9570051626688</v>
          </cell>
          <cell r="W121">
            <v>21.36681527131406</v>
          </cell>
        </row>
        <row r="122">
          <cell r="A122">
            <v>119</v>
          </cell>
          <cell r="T122">
            <v>20.1103358235024</v>
          </cell>
          <cell r="U122">
            <v>20.627072629882324</v>
          </cell>
          <cell r="V122">
            <v>19.979259878230401</v>
          </cell>
          <cell r="W122">
            <v>21.355061634752179</v>
          </cell>
        </row>
        <row r="123">
          <cell r="A123">
            <v>120</v>
          </cell>
          <cell r="T123">
            <v>20.139187184183999</v>
          </cell>
          <cell r="U123">
            <v>20.622886703831998</v>
          </cell>
          <cell r="V123">
            <v>20.001514593792002</v>
          </cell>
          <cell r="W123">
            <v>21.343689348096003</v>
          </cell>
        </row>
        <row r="124">
          <cell r="A124">
            <v>121</v>
          </cell>
          <cell r="T124">
            <v>20.168038544865603</v>
          </cell>
          <cell r="U124">
            <v>20.619008407639377</v>
          </cell>
          <cell r="V124">
            <v>20.0237693093536</v>
          </cell>
          <cell r="W124">
            <v>21.332688956389198</v>
          </cell>
        </row>
        <row r="125">
          <cell r="A125">
            <v>122</v>
          </cell>
          <cell r="T125">
            <v>20.196889905547199</v>
          </cell>
          <cell r="U125">
            <v>20.615430176635829</v>
          </cell>
          <cell r="V125">
            <v>20.046024024915198</v>
          </cell>
          <cell r="W125">
            <v>21.322051314673995</v>
          </cell>
        </row>
        <row r="126">
          <cell r="A126">
            <v>123</v>
          </cell>
          <cell r="T126">
            <v>20.225741266228802</v>
          </cell>
          <cell r="U126">
            <v>20.612144692158207</v>
          </cell>
          <cell r="V126">
            <v>20.068278740476799</v>
          </cell>
          <cell r="W126">
            <v>21.31176757538962</v>
          </cell>
        </row>
        <row r="127">
          <cell r="A127">
            <v>124</v>
          </cell>
          <cell r="T127">
            <v>20.254592626910402</v>
          </cell>
          <cell r="U127">
            <v>20.609144871629265</v>
          </cell>
          <cell r="V127">
            <v>20.090533456038401</v>
          </cell>
          <cell r="W127">
            <v>21.30182917638049</v>
          </cell>
        </row>
        <row r="128">
          <cell r="A128">
            <v>125</v>
          </cell>
          <cell r="T128">
            <v>20.283443987592001</v>
          </cell>
          <cell r="U128">
            <v>20.606423859114237</v>
          </cell>
          <cell r="V128">
            <v>20.112788171600005</v>
          </cell>
          <cell r="W128">
            <v>21.292227829479998</v>
          </cell>
        </row>
        <row r="129">
          <cell r="A129">
            <v>126</v>
          </cell>
          <cell r="T129">
            <v>20.312295348273601</v>
          </cell>
          <cell r="U129">
            <v>20.603975016327087</v>
          </cell>
          <cell r="V129">
            <v>20.135042887161603</v>
          </cell>
          <cell r="W129">
            <v>21.282955509637944</v>
          </cell>
        </row>
        <row r="130">
          <cell r="A130">
            <v>127</v>
          </cell>
          <cell r="T130">
            <v>20.3411467089552</v>
          </cell>
          <cell r="U130">
            <v>20.601791914061636</v>
          </cell>
          <cell r="V130">
            <v>20.157297602723201</v>
          </cell>
          <cell r="W130">
            <v>21.274004444561601</v>
          </cell>
        </row>
        <row r="131">
          <cell r="A131">
            <v>128</v>
          </cell>
          <cell r="T131">
            <v>20.3699980696368</v>
          </cell>
          <cell r="U131">
            <v>20.599868324024399</v>
          </cell>
          <cell r="V131">
            <v>20.179552318284802</v>
          </cell>
          <cell r="W131">
            <v>21.265367104842401</v>
          </cell>
        </row>
        <row r="132">
          <cell r="A132">
            <v>129</v>
          </cell>
          <cell r="T132">
            <v>20.3988494303184</v>
          </cell>
          <cell r="U132">
            <v>20.598198211047293</v>
          </cell>
          <cell r="V132">
            <v>20.2018070338464</v>
          </cell>
          <cell r="W132">
            <v>21.257036194541804</v>
          </cell>
        </row>
        <row r="133">
          <cell r="A133">
            <v>130</v>
          </cell>
          <cell r="T133">
            <v>20.427700791000003</v>
          </cell>
          <cell r="U133">
            <v>20.596775725659693</v>
          </cell>
          <cell r="V133">
            <v>20.224061749408001</v>
          </cell>
          <cell r="W133">
            <v>21.249004642211691</v>
          </cell>
        </row>
        <row r="134">
          <cell r="A134">
            <v>131</v>
          </cell>
          <cell r="T134">
            <v>20.456552151681599</v>
          </cell>
          <cell r="U134">
            <v>20.595595197000769</v>
          </cell>
          <cell r="V134">
            <v>20.246316464969599</v>
          </cell>
          <cell r="W134">
            <v>21.241265592326027</v>
          </cell>
        </row>
        <row r="135">
          <cell r="A135">
            <v>132</v>
          </cell>
          <cell r="T135">
            <v>20.485403512363202</v>
          </cell>
          <cell r="U135">
            <v>20.594651126053964</v>
          </cell>
          <cell r="V135">
            <v>20.268571180531204</v>
          </cell>
          <cell r="W135">
            <v>21.233812397101964</v>
          </cell>
        </row>
        <row r="136">
          <cell r="A136">
            <v>133</v>
          </cell>
          <cell r="T136">
            <v>20.514254873044802</v>
          </cell>
          <cell r="U136">
            <v>20.593938179186672</v>
          </cell>
          <cell r="V136">
            <v>20.290825896092802</v>
          </cell>
          <cell r="W136">
            <v>21.226638608690006</v>
          </cell>
        </row>
        <row r="137">
          <cell r="A137">
            <v>134</v>
          </cell>
          <cell r="T137">
            <v>20.543106233726402</v>
          </cell>
          <cell r="U137">
            <v>20.593451181979201</v>
          </cell>
          <cell r="V137">
            <v>20.313080611654403</v>
          </cell>
          <cell r="W137">
            <v>21.219737971713773</v>
          </cell>
        </row>
        <row r="138">
          <cell r="A138">
            <v>135</v>
          </cell>
          <cell r="T138">
            <v>20.571957594408001</v>
          </cell>
          <cell r="U138">
            <v>20.593185113328001</v>
          </cell>
          <cell r="V138">
            <v>20.335335327216001</v>
          </cell>
          <cell r="W138">
            <v>21.213104416141338</v>
          </cell>
        </row>
        <row r="139">
          <cell r="A139">
            <v>136</v>
          </cell>
          <cell r="T139">
            <v>20.600808955089601</v>
          </cell>
          <cell r="U139">
            <v>20.593135099809036</v>
          </cell>
          <cell r="V139">
            <v>20.357590042777598</v>
          </cell>
          <cell r="W139">
            <v>21.206732050471157</v>
          </cell>
        </row>
        <row r="140">
          <cell r="A140">
            <v>137</v>
          </cell>
          <cell r="T140">
            <v>20.629660315771204</v>
          </cell>
          <cell r="U140">
            <v>20.593296410288023</v>
          </cell>
          <cell r="V140">
            <v>20.3798447583392</v>
          </cell>
          <cell r="W140">
            <v>21.200615155216319</v>
          </cell>
        </row>
        <row r="141">
          <cell r="A141">
            <v>138</v>
          </cell>
          <cell r="T141">
            <v>20.6585116764528</v>
          </cell>
          <cell r="U141">
            <v>20.593664450765008</v>
          </cell>
          <cell r="V141">
            <v>20.402099473900801</v>
          </cell>
          <cell r="W141">
            <v>21.194748176672142</v>
          </cell>
        </row>
        <row r="142">
          <cell r="A142">
            <v>139</v>
          </cell>
          <cell r="T142">
            <v>20.687363037134403</v>
          </cell>
          <cell r="U142">
            <v>20.594234759441473</v>
          </cell>
          <cell r="V142">
            <v>20.424354189462406</v>
          </cell>
          <cell r="W142">
            <v>21.189125720952781</v>
          </cell>
        </row>
        <row r="143">
          <cell r="A143">
            <v>140</v>
          </cell>
          <cell r="T143">
            <v>20.716214397816003</v>
          </cell>
          <cell r="U143">
            <v>20.595003001998858</v>
          </cell>
          <cell r="V143">
            <v>20.446608905024</v>
          </cell>
          <cell r="W143">
            <v>21.18374254828343</v>
          </cell>
        </row>
        <row r="144">
          <cell r="A144">
            <v>141</v>
          </cell>
          <cell r="T144">
            <v>20.745065758497599</v>
          </cell>
          <cell r="U144">
            <v>20.595964967077993</v>
          </cell>
          <cell r="V144">
            <v>20.468863620585601</v>
          </cell>
          <cell r="W144">
            <v>21.178593567535351</v>
          </cell>
        </row>
        <row r="145">
          <cell r="A145">
            <v>142</v>
          </cell>
          <cell r="T145">
            <v>20.773917119179202</v>
          </cell>
          <cell r="U145">
            <v>20.597116561949548</v>
          </cell>
          <cell r="V145">
            <v>20.491118336147203</v>
          </cell>
          <cell r="W145">
            <v>21.173673830991905</v>
          </cell>
        </row>
        <row r="146">
          <cell r="A146">
            <v>143</v>
          </cell>
          <cell r="T146">
            <v>20.802768479860802</v>
          </cell>
          <cell r="U146">
            <v>20.598453808366123</v>
          </cell>
          <cell r="V146">
            <v>20.5133730517088</v>
          </cell>
          <cell r="W146">
            <v>21.168978529334119</v>
          </cell>
        </row>
        <row r="147">
          <cell r="A147">
            <v>144</v>
          </cell>
          <cell r="T147">
            <v>20.831619840542405</v>
          </cell>
          <cell r="U147">
            <v>20.599972838587203</v>
          </cell>
          <cell r="V147">
            <v>20.535627767270398</v>
          </cell>
          <cell r="W147">
            <v>21.164502986835203</v>
          </cell>
        </row>
        <row r="148">
          <cell r="A148">
            <v>145</v>
          </cell>
          <cell r="T148">
            <v>20.860471201223998</v>
          </cell>
          <cell r="U148">
            <v>20.601669891568552</v>
          </cell>
          <cell r="V148">
            <v>20.557882482831999</v>
          </cell>
          <cell r="W148">
            <v>21.16024265675393</v>
          </cell>
        </row>
        <row r="149">
          <cell r="A149">
            <v>146</v>
          </cell>
          <cell r="T149">
            <v>20.889322561905601</v>
          </cell>
          <cell r="U149">
            <v>20.603541309308255</v>
          </cell>
          <cell r="V149">
            <v>20.580137198393601</v>
          </cell>
          <cell r="W149">
            <v>21.156193116917347</v>
          </cell>
        </row>
        <row r="150">
          <cell r="A150">
            <v>147</v>
          </cell>
          <cell r="T150">
            <v>20.918173922587201</v>
          </cell>
          <cell r="U150">
            <v>20.605583533341843</v>
          </cell>
          <cell r="V150">
            <v>20.602391913955206</v>
          </cell>
          <cell r="W150">
            <v>21.152350065483724</v>
          </cell>
        </row>
        <row r="151">
          <cell r="A151">
            <v>148</v>
          </cell>
          <cell r="T151">
            <v>20.947025283268797</v>
          </cell>
          <cell r="U151">
            <v>20.607793101379588</v>
          </cell>
          <cell r="V151">
            <v>20.6246466295168</v>
          </cell>
          <cell r="W151">
            <v>21.148709316877319</v>
          </cell>
        </row>
        <row r="152">
          <cell r="A152">
            <v>149</v>
          </cell>
          <cell r="T152">
            <v>20.9758766439504</v>
          </cell>
          <cell r="U152">
            <v>20.610166644079122</v>
          </cell>
          <cell r="V152">
            <v>20.646901345078401</v>
          </cell>
          <cell r="W152">
            <v>21.145266797886851</v>
          </cell>
        </row>
        <row r="153">
          <cell r="A153">
            <v>150</v>
          </cell>
          <cell r="R153">
            <v>10.862110305322998</v>
          </cell>
          <cell r="S153">
            <v>16.78247558507983</v>
          </cell>
          <cell r="T153">
            <v>21.004728004632</v>
          </cell>
          <cell r="U153">
            <v>20.612700881947202</v>
          </cell>
          <cell r="V153">
            <v>20.669156060640002</v>
          </cell>
          <cell r="W153">
            <v>21.142018543919995</v>
          </cell>
          <cell r="X153" t="e">
            <v>#REF!</v>
          </cell>
          <cell r="Y153" t="e">
            <v>#REF!</v>
          </cell>
          <cell r="Z153" t="e">
            <v>#REF!</v>
          </cell>
          <cell r="AA153" t="e">
            <v>#REF!</v>
          </cell>
          <cell r="AB153" t="e">
            <v>#REF!</v>
          </cell>
          <cell r="AC153" t="e">
            <v>#REF!</v>
          </cell>
        </row>
        <row r="154">
          <cell r="A154">
            <v>151</v>
          </cell>
          <cell r="R154">
            <v>10.866878503472019</v>
          </cell>
          <cell r="S154">
            <v>16.743283656730942</v>
          </cell>
          <cell r="X154" t="e">
            <v>#REF!</v>
          </cell>
          <cell r="Y154" t="e">
            <v>#REF!</v>
          </cell>
          <cell r="Z154" t="e">
            <v>#REF!</v>
          </cell>
          <cell r="AA154" t="e">
            <v>#REF!</v>
          </cell>
          <cell r="AB154" t="e">
            <v>#REF!</v>
          </cell>
          <cell r="AC154" t="e">
            <v>#REF!</v>
          </cell>
        </row>
        <row r="155">
          <cell r="A155">
            <v>152</v>
          </cell>
          <cell r="R155">
            <v>10.871646701621039</v>
          </cell>
          <cell r="S155">
            <v>16.704638781374467</v>
          </cell>
          <cell r="X155" t="e">
            <v>#REF!</v>
          </cell>
          <cell r="Y155" t="e">
            <v>#REF!</v>
          </cell>
          <cell r="Z155" t="e">
            <v>#REF!</v>
          </cell>
          <cell r="AA155" t="e">
            <v>#REF!</v>
          </cell>
          <cell r="AB155" t="e">
            <v>#REF!</v>
          </cell>
          <cell r="AC155" t="e">
            <v>#REF!</v>
          </cell>
        </row>
        <row r="156">
          <cell r="A156">
            <v>153</v>
          </cell>
          <cell r="R156">
            <v>10.876414899770058</v>
          </cell>
          <cell r="S156">
            <v>16.666530232481144</v>
          </cell>
          <cell r="X156" t="e">
            <v>#REF!</v>
          </cell>
          <cell r="Y156" t="e">
            <v>#REF!</v>
          </cell>
          <cell r="Z156" t="e">
            <v>#REF!</v>
          </cell>
          <cell r="AA156" t="e">
            <v>#REF!</v>
          </cell>
          <cell r="AB156" t="e">
            <v>#REF!</v>
          </cell>
          <cell r="AC156" t="e">
            <v>#REF!</v>
          </cell>
        </row>
        <row r="157">
          <cell r="A157">
            <v>154</v>
          </cell>
          <cell r="R157">
            <v>10.881183097919079</v>
          </cell>
          <cell r="S157">
            <v>16.628947562132851</v>
          </cell>
          <cell r="X157" t="e">
            <v>#REF!</v>
          </cell>
          <cell r="Y157" t="e">
            <v>#REF!</v>
          </cell>
          <cell r="Z157" t="e">
            <v>#REF!</v>
          </cell>
          <cell r="AA157" t="e">
            <v>#REF!</v>
          </cell>
          <cell r="AB157" t="e">
            <v>#REF!</v>
          </cell>
          <cell r="AC157" t="e">
            <v>#REF!</v>
          </cell>
        </row>
        <row r="158">
          <cell r="A158">
            <v>155</v>
          </cell>
          <cell r="R158">
            <v>10.885951296068098</v>
          </cell>
          <cell r="S158">
            <v>16.591880592035178</v>
          </cell>
          <cell r="X158" t="e">
            <v>#REF!</v>
          </cell>
          <cell r="Y158" t="e">
            <v>#REF!</v>
          </cell>
          <cell r="Z158" t="e">
            <v>#REF!</v>
          </cell>
          <cell r="AA158" t="e">
            <v>#REF!</v>
          </cell>
          <cell r="AB158" t="e">
            <v>#REF!</v>
          </cell>
          <cell r="AC158" t="e">
            <v>#REF!</v>
          </cell>
        </row>
        <row r="159">
          <cell r="A159">
            <v>156</v>
          </cell>
          <cell r="R159">
            <v>10.890719494217119</v>
          </cell>
          <cell r="S159">
            <v>16.555319404875611</v>
          </cell>
          <cell r="X159" t="e">
            <v>#REF!</v>
          </cell>
          <cell r="Y159" t="e">
            <v>#REF!</v>
          </cell>
          <cell r="Z159" t="e">
            <v>#REF!</v>
          </cell>
          <cell r="AA159" t="e">
            <v>#REF!</v>
          </cell>
          <cell r="AB159" t="e">
            <v>#REF!</v>
          </cell>
          <cell r="AC159" t="e">
            <v>#REF!</v>
          </cell>
        </row>
        <row r="160">
          <cell r="A160">
            <v>157</v>
          </cell>
          <cell r="R160">
            <v>10.895487692366139</v>
          </cell>
          <cell r="S160">
            <v>16.519254336012018</v>
          </cell>
          <cell r="X160" t="e">
            <v>#REF!</v>
          </cell>
          <cell r="Y160" t="e">
            <v>#REF!</v>
          </cell>
          <cell r="Z160" t="e">
            <v>#REF!</v>
          </cell>
          <cell r="AA160" t="e">
            <v>#REF!</v>
          </cell>
          <cell r="AB160" t="e">
            <v>#REF!</v>
          </cell>
          <cell r="AC160" t="e">
            <v>#REF!</v>
          </cell>
        </row>
        <row r="161">
          <cell r="A161">
            <v>158</v>
          </cell>
          <cell r="R161">
            <v>10.900255890515158</v>
          </cell>
          <cell r="S161">
            <v>16.483675965476756</v>
          </cell>
          <cell r="X161" t="e">
            <v>#REF!</v>
          </cell>
          <cell r="Y161" t="e">
            <v>#REF!</v>
          </cell>
          <cell r="Z161" t="e">
            <v>#REF!</v>
          </cell>
          <cell r="AA161" t="e">
            <v>#REF!</v>
          </cell>
          <cell r="AB161" t="e">
            <v>#REF!</v>
          </cell>
          <cell r="AC161" t="e">
            <v>#REF!</v>
          </cell>
        </row>
        <row r="162">
          <cell r="A162">
            <v>159</v>
          </cell>
          <cell r="R162">
            <v>10.905024088664179</v>
          </cell>
          <cell r="S162">
            <v>16.448575110282498</v>
          </cell>
          <cell r="X162" t="e">
            <v>#REF!</v>
          </cell>
          <cell r="Y162" t="e">
            <v>#REF!</v>
          </cell>
          <cell r="Z162" t="e">
            <v>#REF!</v>
          </cell>
          <cell r="AA162" t="e">
            <v>#REF!</v>
          </cell>
          <cell r="AB162" t="e">
            <v>#REF!</v>
          </cell>
          <cell r="AC162" t="e">
            <v>#REF!</v>
          </cell>
        </row>
        <row r="163">
          <cell r="A163">
            <v>160</v>
          </cell>
          <cell r="R163">
            <v>10.9097922868132</v>
          </cell>
          <cell r="S163">
            <v>16.413942817016597</v>
          </cell>
          <cell r="X163" t="e">
            <v>#REF!</v>
          </cell>
          <cell r="Y163" t="e">
            <v>#REF!</v>
          </cell>
          <cell r="Z163" t="e">
            <v>#REF!</v>
          </cell>
          <cell r="AA163" t="e">
            <v>#REF!</v>
          </cell>
          <cell r="AB163" t="e">
            <v>#REF!</v>
          </cell>
          <cell r="AC163" t="e">
            <v>#REF!</v>
          </cell>
        </row>
        <row r="164">
          <cell r="A164">
            <v>161</v>
          </cell>
          <cell r="R164">
            <v>10.914560484962218</v>
          </cell>
          <cell r="S164">
            <v>16.37977035471145</v>
          </cell>
          <cell r="X164" t="e">
            <v>#REF!</v>
          </cell>
          <cell r="Y164" t="e">
            <v>#REF!</v>
          </cell>
          <cell r="Z164" t="e">
            <v>#REF!</v>
          </cell>
          <cell r="AA164" t="e">
            <v>#REF!</v>
          </cell>
          <cell r="AB164" t="e">
            <v>#REF!</v>
          </cell>
          <cell r="AC164" t="e">
            <v>#REF!</v>
          </cell>
        </row>
        <row r="165">
          <cell r="A165">
            <v>162</v>
          </cell>
          <cell r="R165">
            <v>10.919328683111239</v>
          </cell>
          <cell r="S165">
            <v>16.34604920797889</v>
          </cell>
          <cell r="X165" t="e">
            <v>#REF!</v>
          </cell>
          <cell r="Y165" t="e">
            <v>#REF!</v>
          </cell>
          <cell r="Z165" t="e">
            <v>#REF!</v>
          </cell>
          <cell r="AA165" t="e">
            <v>#REF!</v>
          </cell>
          <cell r="AB165" t="e">
            <v>#REF!</v>
          </cell>
          <cell r="AC165" t="e">
            <v>#REF!</v>
          </cell>
        </row>
        <row r="166">
          <cell r="A166">
            <v>163</v>
          </cell>
          <cell r="R166">
            <v>10.924096881260258</v>
          </cell>
          <cell r="S166">
            <v>16.312771070397336</v>
          </cell>
          <cell r="X166" t="e">
            <v>#REF!</v>
          </cell>
          <cell r="Y166" t="e">
            <v>#REF!</v>
          </cell>
          <cell r="Z166" t="e">
            <v>#REF!</v>
          </cell>
          <cell r="AA166" t="e">
            <v>#REF!</v>
          </cell>
          <cell r="AB166" t="e">
            <v>#REF!</v>
          </cell>
          <cell r="AC166" t="e">
            <v>#REF!</v>
          </cell>
        </row>
        <row r="167">
          <cell r="A167">
            <v>164</v>
          </cell>
          <cell r="R167">
            <v>10.928865079409277</v>
          </cell>
          <cell r="S167">
            <v>16.279927838140861</v>
          </cell>
          <cell r="X167" t="e">
            <v>#REF!</v>
          </cell>
          <cell r="Y167" t="e">
            <v>#REF!</v>
          </cell>
          <cell r="Z167" t="e">
            <v>#REF!</v>
          </cell>
          <cell r="AA167" t="e">
            <v>#REF!</v>
          </cell>
          <cell r="AB167" t="e">
            <v>#REF!</v>
          </cell>
          <cell r="AC167" t="e">
            <v>#REF!</v>
          </cell>
        </row>
        <row r="168">
          <cell r="A168">
            <v>165</v>
          </cell>
          <cell r="R168">
            <v>10.933633277558299</v>
          </cell>
          <cell r="S168">
            <v>16.247511603839907</v>
          </cell>
          <cell r="X168" t="e">
            <v>#REF!</v>
          </cell>
          <cell r="Y168" t="e">
            <v>#REF!</v>
          </cell>
          <cell r="Z168" t="e">
            <v>#REF!</v>
          </cell>
          <cell r="AA168" t="e">
            <v>#REF!</v>
          </cell>
          <cell r="AB168" t="e">
            <v>#REF!</v>
          </cell>
          <cell r="AC168" t="e">
            <v>#REF!</v>
          </cell>
        </row>
        <row r="169">
          <cell r="A169">
            <v>166</v>
          </cell>
          <cell r="R169">
            <v>10.93840147570732</v>
          </cell>
          <cell r="S169">
            <v>16.215514650663959</v>
          </cell>
          <cell r="X169" t="e">
            <v>#REF!</v>
          </cell>
          <cell r="Y169" t="e">
            <v>#REF!</v>
          </cell>
          <cell r="Z169" t="e">
            <v>#REF!</v>
          </cell>
          <cell r="AA169" t="e">
            <v>#REF!</v>
          </cell>
          <cell r="AB169" t="e">
            <v>#REF!</v>
          </cell>
          <cell r="AC169" t="e">
            <v>#REF!</v>
          </cell>
        </row>
        <row r="170">
          <cell r="A170">
            <v>167</v>
          </cell>
          <cell r="R170">
            <v>10.943169673856339</v>
          </cell>
          <cell r="S170">
            <v>16.183929446616759</v>
          </cell>
          <cell r="X170" t="e">
            <v>#REF!</v>
          </cell>
          <cell r="Y170" t="e">
            <v>#REF!</v>
          </cell>
          <cell r="Z170" t="e">
            <v>#REF!</v>
          </cell>
          <cell r="AA170" t="e">
            <v>#REF!</v>
          </cell>
          <cell r="AB170" t="e">
            <v>#REF!</v>
          </cell>
          <cell r="AC170" t="e">
            <v>#REF!</v>
          </cell>
        </row>
        <row r="171">
          <cell r="A171">
            <v>168</v>
          </cell>
          <cell r="R171">
            <v>10.947937872005358</v>
          </cell>
          <cell r="S171">
            <v>16.152748639035298</v>
          </cell>
          <cell r="X171" t="e">
            <v>#REF!</v>
          </cell>
          <cell r="Y171" t="e">
            <v>#REF!</v>
          </cell>
          <cell r="Z171" t="e">
            <v>#REF!</v>
          </cell>
          <cell r="AA171" t="e">
            <v>#REF!</v>
          </cell>
          <cell r="AB171" t="e">
            <v>#REF!</v>
          </cell>
          <cell r="AC171" t="e">
            <v>#REF!</v>
          </cell>
        </row>
        <row r="172">
          <cell r="A172">
            <v>169</v>
          </cell>
          <cell r="R172">
            <v>10.952706070154379</v>
          </cell>
          <cell r="S172">
            <v>16.121965049284082</v>
          </cell>
          <cell r="X172" t="e">
            <v>#REF!</v>
          </cell>
          <cell r="Y172" t="e">
            <v>#REF!</v>
          </cell>
          <cell r="Z172" t="e">
            <v>#REF!</v>
          </cell>
          <cell r="AA172" t="e">
            <v>#REF!</v>
          </cell>
          <cell r="AB172" t="e">
            <v>#REF!</v>
          </cell>
          <cell r="AC172" t="e">
            <v>#REF!</v>
          </cell>
        </row>
        <row r="173">
          <cell r="A173">
            <v>170</v>
          </cell>
          <cell r="R173">
            <v>10.957474268303399</v>
          </cell>
          <cell r="S173">
            <v>16.091571667636696</v>
          </cell>
          <cell r="X173" t="e">
            <v>#REF!</v>
          </cell>
          <cell r="Y173" t="e">
            <v>#REF!</v>
          </cell>
          <cell r="Z173" t="e">
            <v>#REF!</v>
          </cell>
          <cell r="AA173" t="e">
            <v>#REF!</v>
          </cell>
          <cell r="AB173" t="e">
            <v>#REF!</v>
          </cell>
          <cell r="AC173" t="e">
            <v>#REF!</v>
          </cell>
        </row>
        <row r="174">
          <cell r="A174">
            <v>171</v>
          </cell>
          <cell r="R174">
            <v>10.96224246645242</v>
          </cell>
          <cell r="S174">
            <v>16.061561648336941</v>
          </cell>
          <cell r="X174" t="e">
            <v>#REF!</v>
          </cell>
          <cell r="Y174" t="e">
            <v>#REF!</v>
          </cell>
          <cell r="Z174" t="e">
            <v>#REF!</v>
          </cell>
          <cell r="AA174" t="e">
            <v>#REF!</v>
          </cell>
          <cell r="AB174" t="e">
            <v>#REF!</v>
          </cell>
          <cell r="AC174" t="e">
            <v>#REF!</v>
          </cell>
        </row>
        <row r="175">
          <cell r="A175">
            <v>172</v>
          </cell>
          <cell r="R175">
            <v>10.967010664601439</v>
          </cell>
          <cell r="S175">
            <v>16.031928304832228</v>
          </cell>
          <cell r="X175" t="e">
            <v>#REF!</v>
          </cell>
          <cell r="Y175" t="e">
            <v>#REF!</v>
          </cell>
          <cell r="Z175" t="e">
            <v>#REF!</v>
          </cell>
          <cell r="AA175" t="e">
            <v>#REF!</v>
          </cell>
          <cell r="AB175" t="e">
            <v>#REF!</v>
          </cell>
          <cell r="AC175" t="e">
            <v>#REF!</v>
          </cell>
        </row>
        <row r="176">
          <cell r="A176">
            <v>173</v>
          </cell>
          <cell r="R176">
            <v>10.971778862750458</v>
          </cell>
          <cell r="S176">
            <v>16.002665105172369</v>
          </cell>
          <cell r="X176" t="e">
            <v>#REF!</v>
          </cell>
          <cell r="Y176" t="e">
            <v>#REF!</v>
          </cell>
          <cell r="Z176" t="e">
            <v>#REF!</v>
          </cell>
          <cell r="AA176" t="e">
            <v>#REF!</v>
          </cell>
          <cell r="AB176" t="e">
            <v>#REF!</v>
          </cell>
          <cell r="AC176" t="e">
            <v>#REF!</v>
          </cell>
        </row>
        <row r="177">
          <cell r="A177">
            <v>174</v>
          </cell>
          <cell r="R177">
            <v>10.976547060899479</v>
          </cell>
          <cell r="S177">
            <v>15.973765667566921</v>
          </cell>
          <cell r="X177" t="e">
            <v>#REF!</v>
          </cell>
          <cell r="Y177" t="e">
            <v>#REF!</v>
          </cell>
          <cell r="Z177" t="e">
            <v>#REF!</v>
          </cell>
          <cell r="AA177" t="e">
            <v>#REF!</v>
          </cell>
          <cell r="AB177" t="e">
            <v>#REF!</v>
          </cell>
          <cell r="AC177" t="e">
            <v>#REF!</v>
          </cell>
        </row>
        <row r="178">
          <cell r="A178">
            <v>175</v>
          </cell>
          <cell r="R178">
            <v>10.981315259048499</v>
          </cell>
          <cell r="S178">
            <v>15.945223756094963</v>
          </cell>
          <cell r="X178" t="e">
            <v>#REF!</v>
          </cell>
          <cell r="Y178" t="e">
            <v>#REF!</v>
          </cell>
          <cell r="Z178" t="e">
            <v>#REF!</v>
          </cell>
          <cell r="AA178" t="e">
            <v>#REF!</v>
          </cell>
          <cell r="AB178" t="e">
            <v>#REF!</v>
          </cell>
          <cell r="AC178" t="e">
            <v>#REF!</v>
          </cell>
        </row>
        <row r="179">
          <cell r="A179">
            <v>176</v>
          </cell>
          <cell r="R179">
            <v>10.986083457197518</v>
          </cell>
          <cell r="S179">
            <v>15.91703327656103</v>
          </cell>
          <cell r="X179" t="e">
            <v>#REF!</v>
          </cell>
          <cell r="Y179" t="e">
            <v>#REF!</v>
          </cell>
          <cell r="Z179" t="e">
            <v>#REF!</v>
          </cell>
          <cell r="AA179" t="e">
            <v>#REF!</v>
          </cell>
          <cell r="AB179" t="e">
            <v>#REF!</v>
          </cell>
          <cell r="AC179" t="e">
            <v>#REF!</v>
          </cell>
        </row>
        <row r="180">
          <cell r="A180">
            <v>177</v>
          </cell>
          <cell r="R180">
            <v>10.990851655346539</v>
          </cell>
          <cell r="S180">
            <v>15.889188272491602</v>
          </cell>
          <cell r="X180" t="e">
            <v>#REF!</v>
          </cell>
          <cell r="Y180" t="e">
            <v>#REF!</v>
          </cell>
          <cell r="Z180" t="e">
            <v>#REF!</v>
          </cell>
          <cell r="AA180" t="e">
            <v>#REF!</v>
          </cell>
          <cell r="AB180" t="e">
            <v>#REF!</v>
          </cell>
          <cell r="AC180" t="e">
            <v>#REF!</v>
          </cell>
        </row>
        <row r="181">
          <cell r="A181">
            <v>178</v>
          </cell>
          <cell r="R181">
            <v>10.99561985349556</v>
          </cell>
          <cell r="S181">
            <v>15.861682921266487</v>
          </cell>
          <cell r="X181" t="e">
            <v>#REF!</v>
          </cell>
          <cell r="Y181" t="e">
            <v>#REF!</v>
          </cell>
          <cell r="Z181" t="e">
            <v>#REF!</v>
          </cell>
          <cell r="AA181" t="e">
            <v>#REF!</v>
          </cell>
          <cell r="AB181" t="e">
            <v>#REF!</v>
          </cell>
          <cell r="AC181" t="e">
            <v>#REF!</v>
          </cell>
        </row>
        <row r="182">
          <cell r="A182">
            <v>179</v>
          </cell>
          <cell r="R182">
            <v>11.000388051644579</v>
          </cell>
          <cell r="S182">
            <v>15.834511530379913</v>
          </cell>
          <cell r="X182" t="e">
            <v>#REF!</v>
          </cell>
          <cell r="Y182" t="e">
            <v>#REF!</v>
          </cell>
          <cell r="Z182" t="e">
            <v>#REF!</v>
          </cell>
          <cell r="AA182" t="e">
            <v>#REF!</v>
          </cell>
          <cell r="AB182" t="e">
            <v>#REF!</v>
          </cell>
          <cell r="AC182" t="e">
            <v>#REF!</v>
          </cell>
        </row>
        <row r="183">
          <cell r="A183">
            <v>180</v>
          </cell>
          <cell r="R183">
            <v>11.005156249793599</v>
          </cell>
          <cell r="S183">
            <v>15.807668533826243</v>
          </cell>
          <cell r="X183" t="e">
            <v>#REF!</v>
          </cell>
          <cell r="Y183" t="e">
            <v>#REF!</v>
          </cell>
          <cell r="Z183" t="e">
            <v>#REF!</v>
          </cell>
          <cell r="AA183" t="e">
            <v>#REF!</v>
          </cell>
          <cell r="AB183" t="e">
            <v>#REF!</v>
          </cell>
          <cell r="AC183" t="e">
            <v>#REF!</v>
          </cell>
        </row>
        <row r="184">
          <cell r="A184">
            <v>181</v>
          </cell>
          <cell r="R184">
            <v>11.009924447942618</v>
          </cell>
          <cell r="S184">
            <v>15.781148488605481</v>
          </cell>
          <cell r="X184" t="e">
            <v>#REF!</v>
          </cell>
          <cell r="Y184" t="e">
            <v>#REF!</v>
          </cell>
          <cell r="Z184" t="e">
            <v>#REF!</v>
          </cell>
          <cell r="AA184" t="e">
            <v>#REF!</v>
          </cell>
          <cell r="AB184" t="e">
            <v>#REF!</v>
          </cell>
          <cell r="AC184" t="e">
            <v>#REF!</v>
          </cell>
        </row>
        <row r="185">
          <cell r="A185">
            <v>182</v>
          </cell>
          <cell r="R185">
            <v>11.014692646091639</v>
          </cell>
          <cell r="S185">
            <v>15.754946071344007</v>
          </cell>
          <cell r="X185" t="e">
            <v>#REF!</v>
          </cell>
          <cell r="Y185" t="e">
            <v>#REF!</v>
          </cell>
          <cell r="Z185" t="e">
            <v>#REF!</v>
          </cell>
          <cell r="AA185" t="e">
            <v>#REF!</v>
          </cell>
          <cell r="AB185" t="e">
            <v>#REF!</v>
          </cell>
          <cell r="AC185" t="e">
            <v>#REF!</v>
          </cell>
        </row>
        <row r="186">
          <cell r="A186">
            <v>183</v>
          </cell>
          <cell r="R186">
            <v>11.01946084424066</v>
          </cell>
          <cell r="S186">
            <v>15.729056075026092</v>
          </cell>
          <cell r="X186" t="e">
            <v>#REF!</v>
          </cell>
          <cell r="Y186" t="e">
            <v>#REF!</v>
          </cell>
          <cell r="Z186" t="e">
            <v>#REF!</v>
          </cell>
          <cell r="AA186" t="e">
            <v>#REF!</v>
          </cell>
          <cell r="AB186" t="e">
            <v>#REF!</v>
          </cell>
          <cell r="AC186" t="e">
            <v>#REF!</v>
          </cell>
        </row>
        <row r="187">
          <cell r="A187">
            <v>184</v>
          </cell>
          <cell r="R187">
            <v>11.024229042389679</v>
          </cell>
          <cell r="S187">
            <v>15.703473405832014</v>
          </cell>
          <cell r="X187" t="e">
            <v>#REF!</v>
          </cell>
          <cell r="Y187" t="e">
            <v>#REF!</v>
          </cell>
          <cell r="Z187" t="e">
            <v>#REF!</v>
          </cell>
          <cell r="AA187" t="e">
            <v>#REF!</v>
          </cell>
          <cell r="AB187" t="e">
            <v>#REF!</v>
          </cell>
          <cell r="AC187" t="e">
            <v>#REF!</v>
          </cell>
        </row>
        <row r="188">
          <cell r="A188">
            <v>185</v>
          </cell>
          <cell r="R188">
            <v>11.028997240538699</v>
          </cell>
          <cell r="S188">
            <v>15.678193080078673</v>
          </cell>
          <cell r="X188" t="e">
            <v>#REF!</v>
          </cell>
          <cell r="Y188" t="e">
            <v>#REF!</v>
          </cell>
          <cell r="Z188" t="e">
            <v>#REF!</v>
          </cell>
          <cell r="AA188" t="e">
            <v>#REF!</v>
          </cell>
          <cell r="AB188" t="e">
            <v>#REF!</v>
          </cell>
          <cell r="AC188" t="e">
            <v>#REF!</v>
          </cell>
        </row>
        <row r="189">
          <cell r="A189">
            <v>186</v>
          </cell>
          <cell r="R189">
            <v>11.033765438687718</v>
          </cell>
          <cell r="S189">
            <v>15.653210221258968</v>
          </cell>
          <cell r="X189" t="e">
            <v>#REF!</v>
          </cell>
          <cell r="Y189" t="e">
            <v>#REF!</v>
          </cell>
          <cell r="Z189" t="e">
            <v>#REF!</v>
          </cell>
          <cell r="AA189" t="e">
            <v>#REF!</v>
          </cell>
          <cell r="AB189" t="e">
            <v>#REF!</v>
          </cell>
          <cell r="AC189" t="e">
            <v>#REF!</v>
          </cell>
        </row>
        <row r="190">
          <cell r="A190">
            <v>187</v>
          </cell>
          <cell r="R190">
            <v>11.038533636836737</v>
          </cell>
          <cell r="S190">
            <v>15.628520057176095</v>
          </cell>
          <cell r="X190" t="e">
            <v>#REF!</v>
          </cell>
          <cell r="Y190" t="e">
            <v>#REF!</v>
          </cell>
          <cell r="Z190" t="e">
            <v>#REF!</v>
          </cell>
          <cell r="AA190" t="e">
            <v>#REF!</v>
          </cell>
          <cell r="AB190" t="e">
            <v>#REF!</v>
          </cell>
          <cell r="AC190" t="e">
            <v>#REF!</v>
          </cell>
        </row>
        <row r="191">
          <cell r="A191">
            <v>188</v>
          </cell>
          <cell r="R191">
            <v>11.043301834985758</v>
          </cell>
          <cell r="S191">
            <v>15.604117917169368</v>
          </cell>
          <cell r="X191" t="e">
            <v>#REF!</v>
          </cell>
          <cell r="Y191" t="e">
            <v>#REF!</v>
          </cell>
          <cell r="Z191" t="e">
            <v>#REF!</v>
          </cell>
          <cell r="AA191" t="e">
            <v>#REF!</v>
          </cell>
          <cell r="AB191" t="e">
            <v>#REF!</v>
          </cell>
          <cell r="AC191" t="e">
            <v>#REF!</v>
          </cell>
        </row>
        <row r="192">
          <cell r="A192">
            <v>189</v>
          </cell>
          <cell r="R192">
            <v>11.048070033134779</v>
          </cell>
          <cell r="S192">
            <v>15.579999229428051</v>
          </cell>
          <cell r="X192" t="e">
            <v>#REF!</v>
          </cell>
          <cell r="Y192" t="e">
            <v>#REF!</v>
          </cell>
          <cell r="Z192" t="e">
            <v>#REF!</v>
          </cell>
          <cell r="AA192" t="e">
            <v>#REF!</v>
          </cell>
          <cell r="AB192" t="e">
            <v>#REF!</v>
          </cell>
          <cell r="AC192" t="e">
            <v>#REF!</v>
          </cell>
        </row>
        <row r="193">
          <cell r="A193">
            <v>190</v>
          </cell>
          <cell r="R193">
            <v>11.052838231283799</v>
          </cell>
          <cell r="S193">
            <v>15.556159518390057</v>
          </cell>
          <cell r="X193" t="e">
            <v>#REF!</v>
          </cell>
          <cell r="Y193" t="e">
            <v>#REF!</v>
          </cell>
          <cell r="Z193" t="e">
            <v>#REF!</v>
          </cell>
          <cell r="AA193" t="e">
            <v>#REF!</v>
          </cell>
          <cell r="AB193" t="e">
            <v>#REF!</v>
          </cell>
          <cell r="AC193" t="e">
            <v>#REF!</v>
          </cell>
        </row>
        <row r="194">
          <cell r="A194">
            <v>191</v>
          </cell>
          <cell r="R194">
            <v>11.057606429432818</v>
          </cell>
          <cell r="S194">
            <v>15.532594402222353</v>
          </cell>
          <cell r="X194" t="e">
            <v>#REF!</v>
          </cell>
          <cell r="Y194" t="e">
            <v>#REF!</v>
          </cell>
          <cell r="Z194" t="e">
            <v>#REF!</v>
          </cell>
          <cell r="AA194" t="e">
            <v>#REF!</v>
          </cell>
          <cell r="AB194" t="e">
            <v>#REF!</v>
          </cell>
          <cell r="AC194" t="e">
            <v>#REF!</v>
          </cell>
        </row>
        <row r="195">
          <cell r="A195">
            <v>192</v>
          </cell>
          <cell r="R195">
            <v>11.062374627581839</v>
          </cell>
          <cell r="S195">
            <v>15.509299590380087</v>
          </cell>
          <cell r="X195" t="e">
            <v>#REF!</v>
          </cell>
          <cell r="Y195" t="e">
            <v>#REF!</v>
          </cell>
          <cell r="Z195" t="e">
            <v>#REF!</v>
          </cell>
          <cell r="AA195" t="e">
            <v>#REF!</v>
          </cell>
          <cell r="AB195" t="e">
            <v>#REF!</v>
          </cell>
          <cell r="AC195" t="e">
            <v>#REF!</v>
          </cell>
        </row>
        <row r="196">
          <cell r="A196">
            <v>193</v>
          </cell>
          <cell r="R196">
            <v>11.067142825730858</v>
          </cell>
          <cell r="S196">
            <v>15.486270881241621</v>
          </cell>
          <cell r="X196" t="e">
            <v>#REF!</v>
          </cell>
          <cell r="Y196" t="e">
            <v>#REF!</v>
          </cell>
          <cell r="Z196" t="e">
            <v>#REF!</v>
          </cell>
          <cell r="AA196" t="e">
            <v>#REF!</v>
          </cell>
          <cell r="AB196" t="e">
            <v>#REF!</v>
          </cell>
          <cell r="AC196" t="e">
            <v>#REF!</v>
          </cell>
        </row>
        <row r="197">
          <cell r="A197">
            <v>194</v>
          </cell>
          <cell r="R197">
            <v>11.071911023879879</v>
          </cell>
          <cell r="S197">
            <v>15.463504159816692</v>
          </cell>
          <cell r="X197" t="e">
            <v>#REF!</v>
          </cell>
          <cell r="Y197" t="e">
            <v>#REF!</v>
          </cell>
          <cell r="Z197" t="e">
            <v>#REF!</v>
          </cell>
          <cell r="AA197" t="e">
            <v>#REF!</v>
          </cell>
          <cell r="AB197" t="e">
            <v>#REF!</v>
          </cell>
          <cell r="AC197" t="e">
            <v>#REF!</v>
          </cell>
        </row>
        <row r="198">
          <cell r="A198">
            <v>195</v>
          </cell>
          <cell r="R198">
            <v>11.076679222028899</v>
          </cell>
          <cell r="S198">
            <v>15.440995395525091</v>
          </cell>
          <cell r="X198" t="e">
            <v>#REF!</v>
          </cell>
          <cell r="Y198" t="e">
            <v>#REF!</v>
          </cell>
          <cell r="Z198" t="e">
            <v>#REF!</v>
          </cell>
          <cell r="AA198" t="e">
            <v>#REF!</v>
          </cell>
          <cell r="AB198" t="e">
            <v>#REF!</v>
          </cell>
          <cell r="AC198" t="e">
            <v>#REF!</v>
          </cell>
        </row>
        <row r="199">
          <cell r="A199">
            <v>196</v>
          </cell>
          <cell r="R199">
            <v>11.081447420177918</v>
          </cell>
          <cell r="S199">
            <v>15.418740640043346</v>
          </cell>
          <cell r="X199" t="e">
            <v>#REF!</v>
          </cell>
          <cell r="Y199" t="e">
            <v>#REF!</v>
          </cell>
          <cell r="Z199" t="e">
            <v>#REF!</v>
          </cell>
          <cell r="AA199" t="e">
            <v>#REF!</v>
          </cell>
          <cell r="AB199" t="e">
            <v>#REF!</v>
          </cell>
          <cell r="AC199" t="e">
            <v>#REF!</v>
          </cell>
        </row>
        <row r="200">
          <cell r="A200">
            <v>197</v>
          </cell>
          <cell r="R200">
            <v>11.086215618326939</v>
          </cell>
          <cell r="S200">
            <v>15.396736025216997</v>
          </cell>
          <cell r="X200" t="e">
            <v>#REF!</v>
          </cell>
          <cell r="Y200" t="e">
            <v>#REF!</v>
          </cell>
          <cell r="Z200" t="e">
            <v>#REF!</v>
          </cell>
          <cell r="AA200" t="e">
            <v>#REF!</v>
          </cell>
          <cell r="AB200" t="e">
            <v>#REF!</v>
          </cell>
          <cell r="AC200" t="e">
            <v>#REF!</v>
          </cell>
        </row>
        <row r="201">
          <cell r="A201">
            <v>198</v>
          </cell>
          <cell r="R201">
            <v>11.090983816475958</v>
          </cell>
          <cell r="S201">
            <v>15.37497776103611</v>
          </cell>
          <cell r="X201" t="e">
            <v>#REF!</v>
          </cell>
          <cell r="Y201" t="e">
            <v>#REF!</v>
          </cell>
          <cell r="Z201" t="e">
            <v>#REF!</v>
          </cell>
          <cell r="AA201" t="e">
            <v>#REF!</v>
          </cell>
          <cell r="AB201" t="e">
            <v>#REF!</v>
          </cell>
          <cell r="AC201" t="e">
            <v>#REF!</v>
          </cell>
        </row>
        <row r="202">
          <cell r="A202">
            <v>199</v>
          </cell>
          <cell r="R202">
            <v>11.095752014624978</v>
          </cell>
          <cell r="S202">
            <v>15.353462133671858</v>
          </cell>
          <cell r="X202" t="e">
            <v>#REF!</v>
          </cell>
          <cell r="Y202" t="e">
            <v>#REF!</v>
          </cell>
          <cell r="Z202" t="e">
            <v>#REF!</v>
          </cell>
          <cell r="AA202" t="e">
            <v>#REF!</v>
          </cell>
          <cell r="AB202" t="e">
            <v>#REF!</v>
          </cell>
          <cell r="AC202" t="e">
            <v>#REF!</v>
          </cell>
        </row>
        <row r="203">
          <cell r="A203">
            <v>200</v>
          </cell>
          <cell r="R203">
            <v>11.100520212773999</v>
          </cell>
          <cell r="S203">
            <v>15.332185503571997</v>
          </cell>
          <cell r="X203" t="e">
            <v>#REF!</v>
          </cell>
          <cell r="Y203" t="e">
            <v>#REF!</v>
          </cell>
          <cell r="Z203" t="e">
            <v>#REF!</v>
          </cell>
          <cell r="AA203" t="e">
            <v>#REF!</v>
          </cell>
          <cell r="AB203" t="e">
            <v>#REF!</v>
          </cell>
          <cell r="AC203" t="e">
            <v>#REF!</v>
          </cell>
        </row>
        <row r="204">
          <cell r="A204">
            <v>201</v>
          </cell>
          <cell r="R204">
            <v>11.10528841092302</v>
          </cell>
          <cell r="S204">
            <v>15.311144303613176</v>
          </cell>
          <cell r="X204" t="e">
            <v>#REF!</v>
          </cell>
          <cell r="Y204" t="e">
            <v>#REF!</v>
          </cell>
          <cell r="Z204" t="e">
            <v>#REF!</v>
          </cell>
          <cell r="AA204" t="e">
            <v>#REF!</v>
          </cell>
          <cell r="AB204" t="e">
            <v>#REF!</v>
          </cell>
          <cell r="AC204" t="e">
            <v>#REF!</v>
          </cell>
        </row>
        <row r="205">
          <cell r="A205">
            <v>202</v>
          </cell>
          <cell r="R205">
            <v>11.110056609072039</v>
          </cell>
          <cell r="S205">
            <v>15.290335037308147</v>
          </cell>
          <cell r="X205" t="e">
            <v>#REF!</v>
          </cell>
          <cell r="Y205" t="e">
            <v>#REF!</v>
          </cell>
          <cell r="Z205" t="e">
            <v>#REF!</v>
          </cell>
          <cell r="AA205" t="e">
            <v>#REF!</v>
          </cell>
          <cell r="AB205" t="e">
            <v>#REF!</v>
          </cell>
          <cell r="AC205" t="e">
            <v>#REF!</v>
          </cell>
        </row>
        <row r="206">
          <cell r="A206">
            <v>203</v>
          </cell>
          <cell r="R206">
            <v>11.114824807221058</v>
          </cell>
          <cell r="S206">
            <v>15.269754277065973</v>
          </cell>
          <cell r="X206" t="e">
            <v>#REF!</v>
          </cell>
          <cell r="Y206" t="e">
            <v>#REF!</v>
          </cell>
          <cell r="Z206" t="e">
            <v>#REF!</v>
          </cell>
          <cell r="AA206" t="e">
            <v>#REF!</v>
          </cell>
          <cell r="AB206" t="e">
            <v>#REF!</v>
          </cell>
          <cell r="AC206" t="e">
            <v>#REF!</v>
          </cell>
        </row>
        <row r="207">
          <cell r="A207">
            <v>204</v>
          </cell>
          <cell r="R207">
            <v>11.119593005370078</v>
          </cell>
          <cell r="S207">
            <v>15.249398662503372</v>
          </cell>
          <cell r="X207" t="e">
            <v>#REF!</v>
          </cell>
          <cell r="Y207" t="e">
            <v>#REF!</v>
          </cell>
          <cell r="Z207" t="e">
            <v>#REF!</v>
          </cell>
          <cell r="AA207" t="e">
            <v>#REF!</v>
          </cell>
          <cell r="AB207" t="e">
            <v>#REF!</v>
          </cell>
          <cell r="AC207" t="e">
            <v>#REF!</v>
          </cell>
        </row>
        <row r="208">
          <cell r="A208">
            <v>205</v>
          </cell>
          <cell r="R208">
            <v>11.124361203519099</v>
          </cell>
          <cell r="S208">
            <v>15.229264898805525</v>
          </cell>
          <cell r="X208" t="e">
            <v>#REF!</v>
          </cell>
          <cell r="Y208" t="e">
            <v>#REF!</v>
          </cell>
          <cell r="Z208" t="e">
            <v>#REF!</v>
          </cell>
          <cell r="AA208" t="e">
            <v>#REF!</v>
          </cell>
          <cell r="AB208" t="e">
            <v>#REF!</v>
          </cell>
          <cell r="AC208" t="e">
            <v>#REF!</v>
          </cell>
        </row>
        <row r="209">
          <cell r="A209">
            <v>206</v>
          </cell>
          <cell r="R209">
            <v>11.12912940166812</v>
          </cell>
          <cell r="S209">
            <v>15.209349755134596</v>
          </cell>
          <cell r="X209" t="e">
            <v>#REF!</v>
          </cell>
          <cell r="Y209" t="e">
            <v>#REF!</v>
          </cell>
          <cell r="Z209" t="e">
            <v>#REF!</v>
          </cell>
          <cell r="AA209" t="e">
            <v>#REF!</v>
          </cell>
          <cell r="AB209" t="e">
            <v>#REF!</v>
          </cell>
          <cell r="AC209" t="e">
            <v>#REF!</v>
          </cell>
        </row>
        <row r="210">
          <cell r="A210">
            <v>207</v>
          </cell>
          <cell r="R210">
            <v>11.133897599817139</v>
          </cell>
          <cell r="S210">
            <v>15.189650063084393</v>
          </cell>
          <cell r="X210" t="e">
            <v>#REF!</v>
          </cell>
          <cell r="Y210" t="e">
            <v>#REF!</v>
          </cell>
          <cell r="Z210" t="e">
            <v>#REF!</v>
          </cell>
          <cell r="AA210" t="e">
            <v>#REF!</v>
          </cell>
          <cell r="AB210" t="e">
            <v>#REF!</v>
          </cell>
          <cell r="AC210" t="e">
            <v>#REF!</v>
          </cell>
        </row>
        <row r="211">
          <cell r="A211">
            <v>208</v>
          </cell>
          <cell r="R211">
            <v>11.138665797966159</v>
          </cell>
          <cell r="S211">
            <v>15.170162715179618</v>
          </cell>
          <cell r="X211" t="e">
            <v>#REF!</v>
          </cell>
          <cell r="Y211" t="e">
            <v>#REF!</v>
          </cell>
          <cell r="Z211" t="e">
            <v>#REF!</v>
          </cell>
          <cell r="AA211" t="e">
            <v>#REF!</v>
          </cell>
          <cell r="AB211" t="e">
            <v>#REF!</v>
          </cell>
          <cell r="AC211" t="e">
            <v>#REF!</v>
          </cell>
        </row>
        <row r="212">
          <cell r="A212">
            <v>209</v>
          </cell>
          <cell r="R212">
            <v>11.14343399611518</v>
          </cell>
          <cell r="S212">
            <v>15.150884663418186</v>
          </cell>
          <cell r="X212" t="e">
            <v>#REF!</v>
          </cell>
          <cell r="Y212" t="e">
            <v>#REF!</v>
          </cell>
          <cell r="Z212" t="e">
            <v>#REF!</v>
          </cell>
          <cell r="AA212" t="e">
            <v>#REF!</v>
          </cell>
          <cell r="AB212" t="e">
            <v>#REF!</v>
          </cell>
          <cell r="AC212" t="e">
            <v>#REF!</v>
          </cell>
        </row>
        <row r="213">
          <cell r="A213">
            <v>210</v>
          </cell>
          <cell r="R213">
            <v>11.148202194264199</v>
          </cell>
          <cell r="S213">
            <v>15.131812917855195</v>
          </cell>
          <cell r="X213" t="e">
            <v>#REF!</v>
          </cell>
          <cell r="Y213" t="e">
            <v>#REF!</v>
          </cell>
          <cell r="Z213" t="e">
            <v>#REF!</v>
          </cell>
          <cell r="AA213" t="e">
            <v>#REF!</v>
          </cell>
          <cell r="AB213" t="e">
            <v>#REF!</v>
          </cell>
          <cell r="AC213" t="e">
            <v>#REF!</v>
          </cell>
        </row>
        <row r="214">
          <cell r="A214">
            <v>211</v>
          </cell>
          <cell r="R214">
            <v>11.152970392413218</v>
          </cell>
          <cell r="S214">
            <v>15.112944545227156</v>
          </cell>
          <cell r="X214" t="e">
            <v>#REF!</v>
          </cell>
          <cell r="Y214" t="e">
            <v>#REF!</v>
          </cell>
          <cell r="Z214" t="e">
            <v>#REF!</v>
          </cell>
          <cell r="AA214" t="e">
            <v>#REF!</v>
          </cell>
          <cell r="AB214" t="e">
            <v>#REF!</v>
          </cell>
          <cell r="AC214" t="e">
            <v>#REF!</v>
          </cell>
        </row>
        <row r="215">
          <cell r="A215">
            <v>212</v>
          </cell>
          <cell r="R215">
            <v>11.157738590562239</v>
          </cell>
          <cell r="S215">
            <v>15.094276667615178</v>
          </cell>
          <cell r="X215" t="e">
            <v>#REF!</v>
          </cell>
          <cell r="Y215" t="e">
            <v>#REF!</v>
          </cell>
          <cell r="Z215" t="e">
            <v>#REF!</v>
          </cell>
          <cell r="AA215" t="e">
            <v>#REF!</v>
          </cell>
          <cell r="AB215" t="e">
            <v>#REF!</v>
          </cell>
          <cell r="AC215" t="e">
            <v>#REF!</v>
          </cell>
        </row>
        <row r="216">
          <cell r="A216">
            <v>213</v>
          </cell>
          <cell r="R216">
            <v>11.162506788711259</v>
          </cell>
          <cell r="S216">
            <v>15.075806461145795</v>
          </cell>
          <cell r="X216" t="e">
            <v>#REF!</v>
          </cell>
          <cell r="Y216" t="e">
            <v>#REF!</v>
          </cell>
          <cell r="Z216" t="e">
            <v>#REF!</v>
          </cell>
          <cell r="AA216" t="e">
            <v>#REF!</v>
          </cell>
          <cell r="AB216" t="e">
            <v>#REF!</v>
          </cell>
          <cell r="AC216" t="e">
            <v>#REF!</v>
          </cell>
        </row>
        <row r="217">
          <cell r="A217">
            <v>214</v>
          </cell>
          <cell r="R217">
            <v>11.167274986860278</v>
          </cell>
          <cell r="S217">
            <v>15.057531154728224</v>
          </cell>
          <cell r="X217" t="e">
            <v>#REF!</v>
          </cell>
          <cell r="Y217" t="e">
            <v>#REF!</v>
          </cell>
          <cell r="Z217" t="e">
            <v>#REF!</v>
          </cell>
          <cell r="AA217" t="e">
            <v>#REF!</v>
          </cell>
          <cell r="AB217" t="e">
            <v>#REF!</v>
          </cell>
          <cell r="AC217" t="e">
            <v>#REF!</v>
          </cell>
        </row>
        <row r="218">
          <cell r="A218">
            <v>215</v>
          </cell>
          <cell r="R218">
            <v>11.172043185009299</v>
          </cell>
          <cell r="S218">
            <v>15.039448028826857</v>
          </cell>
          <cell r="X218" t="e">
            <v>#REF!</v>
          </cell>
          <cell r="Y218" t="e">
            <v>#REF!</v>
          </cell>
          <cell r="Z218" t="e">
            <v>#REF!</v>
          </cell>
          <cell r="AA218" t="e">
            <v>#REF!</v>
          </cell>
          <cell r="AB218" t="e">
            <v>#REF!</v>
          </cell>
          <cell r="AC218" t="e">
            <v>#REF!</v>
          </cell>
        </row>
        <row r="219">
          <cell r="A219">
            <v>216</v>
          </cell>
          <cell r="R219">
            <v>11.176811383158318</v>
          </cell>
          <cell r="S219">
            <v>15.021554414267863</v>
          </cell>
          <cell r="X219" t="e">
            <v>#REF!</v>
          </cell>
          <cell r="Y219" t="e">
            <v>#REF!</v>
          </cell>
          <cell r="Z219" t="e">
            <v>#REF!</v>
          </cell>
          <cell r="AA219" t="e">
            <v>#REF!</v>
          </cell>
          <cell r="AB219" t="e">
            <v>#REF!</v>
          </cell>
          <cell r="AC219" t="e">
            <v>#REF!</v>
          </cell>
        </row>
        <row r="220">
          <cell r="A220">
            <v>217</v>
          </cell>
          <cell r="R220">
            <v>11.181579581307338</v>
          </cell>
          <cell r="S220">
            <v>15.003847691078763</v>
          </cell>
          <cell r="X220" t="e">
            <v>#REF!</v>
          </cell>
          <cell r="Y220" t="e">
            <v>#REF!</v>
          </cell>
          <cell r="Z220" t="e">
            <v>#REF!</v>
          </cell>
          <cell r="AA220" t="e">
            <v>#REF!</v>
          </cell>
          <cell r="AB220" t="e">
            <v>#REF!</v>
          </cell>
          <cell r="AC220" t="e">
            <v>#REF!</v>
          </cell>
        </row>
        <row r="221">
          <cell r="A221">
            <v>218</v>
          </cell>
          <cell r="R221">
            <v>11.186347779456359</v>
          </cell>
          <cell r="S221">
            <v>14.986325287359966</v>
          </cell>
          <cell r="X221" t="e">
            <v>#REF!</v>
          </cell>
          <cell r="Y221" t="e">
            <v>#REF!</v>
          </cell>
          <cell r="Z221" t="e">
            <v>#REF!</v>
          </cell>
          <cell r="AA221" t="e">
            <v>#REF!</v>
          </cell>
          <cell r="AB221" t="e">
            <v>#REF!</v>
          </cell>
          <cell r="AC221" t="e">
            <v>#REF!</v>
          </cell>
        </row>
        <row r="222">
          <cell r="A222">
            <v>219</v>
          </cell>
          <cell r="R222">
            <v>11.191115977605378</v>
          </cell>
          <cell r="S222">
            <v>14.968984678187232</v>
          </cell>
          <cell r="X222" t="e">
            <v>#REF!</v>
          </cell>
          <cell r="Y222" t="e">
            <v>#REF!</v>
          </cell>
          <cell r="Z222" t="e">
            <v>#REF!</v>
          </cell>
          <cell r="AA222" t="e">
            <v>#REF!</v>
          </cell>
          <cell r="AB222" t="e">
            <v>#REF!</v>
          </cell>
          <cell r="AC222" t="e">
            <v>#REF!</v>
          </cell>
        </row>
        <row r="223">
          <cell r="A223">
            <v>220</v>
          </cell>
          <cell r="R223">
            <v>11.195884175754399</v>
          </cell>
          <cell r="S223">
            <v>14.951823384544017</v>
          </cell>
          <cell r="X223" t="e">
            <v>#REF!</v>
          </cell>
          <cell r="Y223" t="e">
            <v>#REF!</v>
          </cell>
          <cell r="Z223" t="e">
            <v>#REF!</v>
          </cell>
          <cell r="AA223" t="e">
            <v>#REF!</v>
          </cell>
          <cell r="AB223" t="e">
            <v>#REF!</v>
          </cell>
          <cell r="AC223" t="e">
            <v>#REF!</v>
          </cell>
        </row>
        <row r="224">
          <cell r="A224">
            <v>221</v>
          </cell>
          <cell r="R224">
            <v>11.200652373903418</v>
          </cell>
          <cell r="S224">
            <v>14.934838972282861</v>
          </cell>
          <cell r="X224" t="e">
            <v>#REF!</v>
          </cell>
          <cell r="Y224" t="e">
            <v>#REF!</v>
          </cell>
          <cell r="Z224" t="e">
            <v>#REF!</v>
          </cell>
          <cell r="AA224" t="e">
            <v>#REF!</v>
          </cell>
          <cell r="AB224" t="e">
            <v>#REF!</v>
          </cell>
          <cell r="AC224" t="e">
            <v>#REF!</v>
          </cell>
        </row>
        <row r="225">
          <cell r="A225">
            <v>222</v>
          </cell>
          <cell r="R225">
            <v>11.205420572052438</v>
          </cell>
          <cell r="S225">
            <v>14.918029051114821</v>
          </cell>
          <cell r="X225" t="e">
            <v>#REF!</v>
          </cell>
          <cell r="Y225" t="e">
            <v>#REF!</v>
          </cell>
          <cell r="Z225" t="e">
            <v>#REF!</v>
          </cell>
          <cell r="AA225" t="e">
            <v>#REF!</v>
          </cell>
          <cell r="AB225" t="e">
            <v>#REF!</v>
          </cell>
          <cell r="AC225" t="e">
            <v>#REF!</v>
          </cell>
        </row>
        <row r="226">
          <cell r="A226">
            <v>223</v>
          </cell>
          <cell r="R226">
            <v>11.210188770201459</v>
          </cell>
          <cell r="S226">
            <v>14.901391273626086</v>
          </cell>
          <cell r="X226" t="e">
            <v>#REF!</v>
          </cell>
          <cell r="Y226" t="e">
            <v>#REF!</v>
          </cell>
          <cell r="Z226" t="e">
            <v>#REF!</v>
          </cell>
          <cell r="AA226" t="e">
            <v>#REF!</v>
          </cell>
          <cell r="AB226" t="e">
            <v>#REF!</v>
          </cell>
          <cell r="AC226" t="e">
            <v>#REF!</v>
          </cell>
        </row>
        <row r="227">
          <cell r="A227">
            <v>224</v>
          </cell>
          <cell r="R227">
            <v>11.21495696835048</v>
          </cell>
          <cell r="S227">
            <v>14.88492333432095</v>
          </cell>
          <cell r="X227" t="e">
            <v>#REF!</v>
          </cell>
          <cell r="Y227" t="e">
            <v>#REF!</v>
          </cell>
          <cell r="Z227" t="e">
            <v>#REF!</v>
          </cell>
          <cell r="AA227" t="e">
            <v>#REF!</v>
          </cell>
          <cell r="AB227" t="e">
            <v>#REF!</v>
          </cell>
          <cell r="AC227" t="e">
            <v>#REF!</v>
          </cell>
        </row>
        <row r="228">
          <cell r="A228">
            <v>225</v>
          </cell>
          <cell r="R228">
            <v>11.219725166499499</v>
          </cell>
          <cell r="S228">
            <v>14.868622968690303</v>
          </cell>
          <cell r="X228" t="e">
            <v>#REF!</v>
          </cell>
          <cell r="Y228" t="e">
            <v>#REF!</v>
          </cell>
          <cell r="Z228" t="e">
            <v>#REF!</v>
          </cell>
          <cell r="AA228" t="e">
            <v>#REF!</v>
          </cell>
          <cell r="AB228" t="e">
            <v>#REF!</v>
          </cell>
          <cell r="AC228" t="e">
            <v>#REF!</v>
          </cell>
        </row>
        <row r="229">
          <cell r="A229">
            <v>226</v>
          </cell>
          <cell r="R229">
            <v>11.224493364648518</v>
          </cell>
          <cell r="S229">
            <v>14.852487952304832</v>
          </cell>
          <cell r="X229" t="e">
            <v>#REF!</v>
          </cell>
          <cell r="Y229" t="e">
            <v>#REF!</v>
          </cell>
          <cell r="Z229" t="e">
            <v>#REF!</v>
          </cell>
          <cell r="AA229" t="e">
            <v>#REF!</v>
          </cell>
          <cell r="AB229" t="e">
            <v>#REF!</v>
          </cell>
          <cell r="AC229" t="e">
            <v>#REF!</v>
          </cell>
        </row>
        <row r="230">
          <cell r="A230">
            <v>227</v>
          </cell>
          <cell r="R230">
            <v>11.229261562797538</v>
          </cell>
          <cell r="S230">
            <v>14.836516099932227</v>
          </cell>
          <cell r="X230" t="e">
            <v>#REF!</v>
          </cell>
          <cell r="Y230" t="e">
            <v>#REF!</v>
          </cell>
          <cell r="Z230" t="e">
            <v>#REF!</v>
          </cell>
          <cell r="AA230" t="e">
            <v>#REF!</v>
          </cell>
          <cell r="AB230" t="e">
            <v>#REF!</v>
          </cell>
          <cell r="AC230" t="e">
            <v>#REF!</v>
          </cell>
        </row>
        <row r="231">
          <cell r="A231">
            <v>228</v>
          </cell>
          <cell r="R231">
            <v>11.234029760946559</v>
          </cell>
          <cell r="S231">
            <v>14.820705264677578</v>
          </cell>
          <cell r="X231" t="e">
            <v>#REF!</v>
          </cell>
          <cell r="Y231" t="e">
            <v>#REF!</v>
          </cell>
          <cell r="Z231" t="e">
            <v>#REF!</v>
          </cell>
          <cell r="AA231" t="e">
            <v>#REF!</v>
          </cell>
          <cell r="AB231" t="e">
            <v>#REF!</v>
          </cell>
          <cell r="AC231" t="e">
            <v>#REF!</v>
          </cell>
        </row>
        <row r="232">
          <cell r="A232">
            <v>229</v>
          </cell>
          <cell r="R232">
            <v>11.23879795909558</v>
          </cell>
          <cell r="S232">
            <v>14.805053337146328</v>
          </cell>
          <cell r="X232" t="e">
            <v>#REF!</v>
          </cell>
          <cell r="Y232" t="e">
            <v>#REF!</v>
          </cell>
          <cell r="Z232" t="e">
            <v>#REF!</v>
          </cell>
          <cell r="AA232" t="e">
            <v>#REF!</v>
          </cell>
          <cell r="AB232" t="e">
            <v>#REF!</v>
          </cell>
          <cell r="AC232" t="e">
            <v>#REF!</v>
          </cell>
        </row>
        <row r="233">
          <cell r="A233">
            <v>230</v>
          </cell>
          <cell r="R233">
            <v>11.243566157244599</v>
          </cell>
          <cell r="S233">
            <v>14.78955824462904</v>
          </cell>
          <cell r="X233" t="e">
            <v>#REF!</v>
          </cell>
          <cell r="Y233" t="e">
            <v>#REF!</v>
          </cell>
          <cell r="Z233" t="e">
            <v>#REF!</v>
          </cell>
          <cell r="AA233" t="e">
            <v>#REF!</v>
          </cell>
          <cell r="AB233" t="e">
            <v>#REF!</v>
          </cell>
          <cell r="AC233" t="e">
            <v>#REF!</v>
          </cell>
        </row>
        <row r="234">
          <cell r="A234">
            <v>231</v>
          </cell>
          <cell r="R234">
            <v>11.248334355393618</v>
          </cell>
          <cell r="S234">
            <v>14.774217950307351</v>
          </cell>
          <cell r="X234" t="e">
            <v>#REF!</v>
          </cell>
          <cell r="Y234" t="e">
            <v>#REF!</v>
          </cell>
          <cell r="Z234" t="e">
            <v>#REF!</v>
          </cell>
          <cell r="AA234" t="e">
            <v>#REF!</v>
          </cell>
          <cell r="AB234" t="e">
            <v>#REF!</v>
          </cell>
          <cell r="AC234" t="e">
            <v>#REF!</v>
          </cell>
        </row>
        <row r="235">
          <cell r="A235">
            <v>232</v>
          </cell>
          <cell r="R235">
            <v>11.253102553542639</v>
          </cell>
          <cell r="S235">
            <v>14.759030452480456</v>
          </cell>
          <cell r="X235" t="e">
            <v>#REF!</v>
          </cell>
          <cell r="Y235" t="e">
            <v>#REF!</v>
          </cell>
          <cell r="Z235" t="e">
            <v>#REF!</v>
          </cell>
          <cell r="AA235" t="e">
            <v>#REF!</v>
          </cell>
          <cell r="AB235" t="e">
            <v>#REF!</v>
          </cell>
          <cell r="AC235" t="e">
            <v>#REF!</v>
          </cell>
        </row>
        <row r="236">
          <cell r="A236">
            <v>233</v>
          </cell>
          <cell r="R236">
            <v>11.257870751691659</v>
          </cell>
          <cell r="S236">
            <v>14.743993783811517</v>
          </cell>
          <cell r="X236" t="e">
            <v>#REF!</v>
          </cell>
          <cell r="Y236" t="e">
            <v>#REF!</v>
          </cell>
          <cell r="Z236" t="e">
            <v>#REF!</v>
          </cell>
          <cell r="AA236" t="e">
            <v>#REF!</v>
          </cell>
          <cell r="AB236" t="e">
            <v>#REF!</v>
          </cell>
          <cell r="AC236" t="e">
            <v>#REF!</v>
          </cell>
        </row>
        <row r="237">
          <cell r="A237">
            <v>234</v>
          </cell>
          <cell r="R237">
            <v>11.26263894984068</v>
          </cell>
          <cell r="S237">
            <v>14.729106010593375</v>
          </cell>
          <cell r="X237" t="e">
            <v>#REF!</v>
          </cell>
          <cell r="Y237" t="e">
            <v>#REF!</v>
          </cell>
          <cell r="Z237" t="e">
            <v>#REF!</v>
          </cell>
          <cell r="AA237" t="e">
            <v>#REF!</v>
          </cell>
          <cell r="AB237" t="e">
            <v>#REF!</v>
          </cell>
          <cell r="AC237" t="e">
            <v>#REF!</v>
          </cell>
        </row>
        <row r="238">
          <cell r="A238">
            <v>235</v>
          </cell>
          <cell r="R238">
            <v>11.267407147989699</v>
          </cell>
          <cell r="S238">
            <v>14.714365232033041</v>
          </cell>
          <cell r="X238" t="e">
            <v>#REF!</v>
          </cell>
          <cell r="Y238" t="e">
            <v>#REF!</v>
          </cell>
          <cell r="Z238" t="e">
            <v>#REF!</v>
          </cell>
          <cell r="AA238" t="e">
            <v>#REF!</v>
          </cell>
          <cell r="AB238" t="e">
            <v>#REF!</v>
          </cell>
          <cell r="AC238" t="e">
            <v>#REF!</v>
          </cell>
        </row>
        <row r="239">
          <cell r="A239">
            <v>236</v>
          </cell>
          <cell r="R239">
            <v>11.272175346138718</v>
          </cell>
          <cell r="S239">
            <v>14.699769579554362</v>
          </cell>
          <cell r="X239" t="e">
            <v>#REF!</v>
          </cell>
          <cell r="Y239" t="e">
            <v>#REF!</v>
          </cell>
          <cell r="Z239" t="e">
            <v>#REF!</v>
          </cell>
          <cell r="AA239" t="e">
            <v>#REF!</v>
          </cell>
          <cell r="AB239" t="e">
            <v>#REF!</v>
          </cell>
          <cell r="AC239" t="e">
            <v>#REF!</v>
          </cell>
        </row>
        <row r="240">
          <cell r="A240">
            <v>237</v>
          </cell>
          <cell r="R240">
            <v>11.276943544287738</v>
          </cell>
          <cell r="S240">
            <v>14.685317216118323</v>
          </cell>
          <cell r="X240" t="e">
            <v>#REF!</v>
          </cell>
          <cell r="Y240" t="e">
            <v>#REF!</v>
          </cell>
          <cell r="Z240" t="e">
            <v>#REF!</v>
          </cell>
          <cell r="AA240" t="e">
            <v>#REF!</v>
          </cell>
          <cell r="AB240" t="e">
            <v>#REF!</v>
          </cell>
          <cell r="AC240" t="e">
            <v>#REF!</v>
          </cell>
        </row>
        <row r="241">
          <cell r="A241">
            <v>238</v>
          </cell>
          <cell r="R241">
            <v>11.281711742436759</v>
          </cell>
          <cell r="S241">
            <v>14.671006335560522</v>
          </cell>
          <cell r="X241" t="e">
            <v>#REF!</v>
          </cell>
          <cell r="Y241" t="e">
            <v>#REF!</v>
          </cell>
          <cell r="Z241" t="e">
            <v>#REF!</v>
          </cell>
          <cell r="AA241" t="e">
            <v>#REF!</v>
          </cell>
          <cell r="AB241" t="e">
            <v>#REF!</v>
          </cell>
          <cell r="AC241" t="e">
            <v>#REF!</v>
          </cell>
        </row>
        <row r="242">
          <cell r="A242">
            <v>239</v>
          </cell>
          <cell r="R242">
            <v>11.286479940585778</v>
          </cell>
          <cell r="S242">
            <v>14.656835161945251</v>
          </cell>
          <cell r="X242" t="e">
            <v>#REF!</v>
          </cell>
          <cell r="Y242" t="e">
            <v>#REF!</v>
          </cell>
          <cell r="Z242" t="e">
            <v>#REF!</v>
          </cell>
          <cell r="AA242" t="e">
            <v>#REF!</v>
          </cell>
          <cell r="AB242" t="e">
            <v>#REF!</v>
          </cell>
          <cell r="AC242" t="e">
            <v>#REF!</v>
          </cell>
        </row>
        <row r="243">
          <cell r="A243">
            <v>240</v>
          </cell>
          <cell r="R243">
            <v>11.291248138734797</v>
          </cell>
          <cell r="S243">
            <v>14.64280194893573</v>
          </cell>
          <cell r="X243" t="e">
            <v>#REF!</v>
          </cell>
          <cell r="Y243" t="e">
            <v>#REF!</v>
          </cell>
          <cell r="Z243" t="e">
            <v>#REF!</v>
          </cell>
          <cell r="AA243" t="e">
            <v>#REF!</v>
          </cell>
          <cell r="AB243" t="e">
            <v>#REF!</v>
          </cell>
          <cell r="AC243" t="e">
            <v>#REF!</v>
          </cell>
        </row>
        <row r="244">
          <cell r="A244">
            <v>241</v>
          </cell>
          <cell r="R244">
            <v>11.296016336883818</v>
          </cell>
          <cell r="S244">
            <v>14.628904979180021</v>
          </cell>
          <cell r="X244" t="e">
            <v>#REF!</v>
          </cell>
          <cell r="Y244" t="e">
            <v>#REF!</v>
          </cell>
          <cell r="Z244" t="e">
            <v>#REF!</v>
          </cell>
          <cell r="AA244" t="e">
            <v>#REF!</v>
          </cell>
          <cell r="AB244" t="e">
            <v>#REF!</v>
          </cell>
          <cell r="AC244" t="e">
            <v>#REF!</v>
          </cell>
        </row>
        <row r="245">
          <cell r="A245">
            <v>242</v>
          </cell>
          <cell r="R245">
            <v>11.300784535032838</v>
          </cell>
          <cell r="S245">
            <v>14.615142563712164</v>
          </cell>
          <cell r="X245" t="e">
            <v>#REF!</v>
          </cell>
          <cell r="Y245" t="e">
            <v>#REF!</v>
          </cell>
          <cell r="Z245" t="e">
            <v>#REF!</v>
          </cell>
          <cell r="AA245" t="e">
            <v>#REF!</v>
          </cell>
          <cell r="AB245" t="e">
            <v>#REF!</v>
          </cell>
          <cell r="AC245" t="e">
            <v>#REF!</v>
          </cell>
        </row>
        <row r="246">
          <cell r="A246">
            <v>243</v>
          </cell>
          <cell r="R246">
            <v>11.305552733181859</v>
          </cell>
          <cell r="S246">
            <v>14.601513041368111</v>
          </cell>
          <cell r="X246" t="e">
            <v>#REF!</v>
          </cell>
          <cell r="Y246" t="e">
            <v>#REF!</v>
          </cell>
          <cell r="Z246" t="e">
            <v>#REF!</v>
          </cell>
          <cell r="AA246" t="e">
            <v>#REF!</v>
          </cell>
          <cell r="AB246" t="e">
            <v>#REF!</v>
          </cell>
          <cell r="AC246" t="e">
            <v>#REF!</v>
          </cell>
        </row>
        <row r="247">
          <cell r="A247">
            <v>244</v>
          </cell>
          <cell r="R247">
            <v>11.310320931330878</v>
          </cell>
          <cell r="S247">
            <v>14.588014778216012</v>
          </cell>
          <cell r="X247" t="e">
            <v>#REF!</v>
          </cell>
          <cell r="Y247" t="e">
            <v>#REF!</v>
          </cell>
          <cell r="Z247" t="e">
            <v>#REF!</v>
          </cell>
          <cell r="AA247" t="e">
            <v>#REF!</v>
          </cell>
          <cell r="AB247" t="e">
            <v>#REF!</v>
          </cell>
          <cell r="AC247" t="e">
            <v>#REF!</v>
          </cell>
        </row>
        <row r="248">
          <cell r="A248">
            <v>245</v>
          </cell>
          <cell r="R248">
            <v>11.315089129479897</v>
          </cell>
          <cell r="S248">
            <v>14.574646167000457</v>
          </cell>
          <cell r="X248" t="e">
            <v>#REF!</v>
          </cell>
          <cell r="Y248" t="e">
            <v>#REF!</v>
          </cell>
          <cell r="Z248" t="e">
            <v>#REF!</v>
          </cell>
          <cell r="AA248" t="e">
            <v>#REF!</v>
          </cell>
          <cell r="AB248" t="e">
            <v>#REF!</v>
          </cell>
          <cell r="AC248" t="e">
            <v>#REF!</v>
          </cell>
        </row>
        <row r="249">
          <cell r="A249">
            <v>246</v>
          </cell>
          <cell r="R249">
            <v>11.319857327628918</v>
          </cell>
          <cell r="S249">
            <v>14.561405626600269</v>
          </cell>
          <cell r="X249" t="e">
            <v>#REF!</v>
          </cell>
          <cell r="Y249" t="e">
            <v>#REF!</v>
          </cell>
          <cell r="Z249" t="e">
            <v>#REF!</v>
          </cell>
          <cell r="AA249" t="e">
            <v>#REF!</v>
          </cell>
          <cell r="AB249" t="e">
            <v>#REF!</v>
          </cell>
          <cell r="AC249" t="e">
            <v>#REF!</v>
          </cell>
        </row>
        <row r="250">
          <cell r="A250">
            <v>247</v>
          </cell>
          <cell r="R250">
            <v>11.32462552577794</v>
          </cell>
          <cell r="S250">
            <v>14.548291601499477</v>
          </cell>
          <cell r="X250" t="e">
            <v>#REF!</v>
          </cell>
          <cell r="Y250" t="e">
            <v>#REF!</v>
          </cell>
          <cell r="Z250" t="e">
            <v>#REF!</v>
          </cell>
          <cell r="AA250" t="e">
            <v>#REF!</v>
          </cell>
          <cell r="AB250" t="e">
            <v>#REF!</v>
          </cell>
          <cell r="AC250" t="e">
            <v>#REF!</v>
          </cell>
        </row>
        <row r="251">
          <cell r="A251">
            <v>248</v>
          </cell>
          <cell r="R251">
            <v>11.329393723926959</v>
          </cell>
          <cell r="S251">
            <v>14.53530256127106</v>
          </cell>
          <cell r="X251" t="e">
            <v>#REF!</v>
          </cell>
          <cell r="Y251" t="e">
            <v>#REF!</v>
          </cell>
          <cell r="Z251" t="e">
            <v>#REF!</v>
          </cell>
          <cell r="AA251" t="e">
            <v>#REF!</v>
          </cell>
          <cell r="AB251" t="e">
            <v>#REF!</v>
          </cell>
          <cell r="AC251" t="e">
            <v>#REF!</v>
          </cell>
        </row>
        <row r="252">
          <cell r="A252">
            <v>249</v>
          </cell>
          <cell r="R252">
            <v>11.334161922075978</v>
          </cell>
          <cell r="S252">
            <v>14.522437000073189</v>
          </cell>
          <cell r="X252" t="e">
            <v>#REF!</v>
          </cell>
          <cell r="Y252" t="e">
            <v>#REF!</v>
          </cell>
          <cell r="Z252" t="e">
            <v>#REF!</v>
          </cell>
          <cell r="AA252" t="e">
            <v>#REF!</v>
          </cell>
          <cell r="AB252" t="e">
            <v>#REF!</v>
          </cell>
          <cell r="AC252" t="e">
            <v>#REF!</v>
          </cell>
        </row>
        <row r="253">
          <cell r="A253">
            <v>250</v>
          </cell>
          <cell r="R253">
            <v>11.338930120224999</v>
          </cell>
          <cell r="S253">
            <v>14.509693436157496</v>
          </cell>
          <cell r="X253" t="e">
            <v>#REF!</v>
          </cell>
          <cell r="Y253" t="e">
            <v>#REF!</v>
          </cell>
          <cell r="Z253" t="e">
            <v>#REF!</v>
          </cell>
          <cell r="AA253" t="e">
            <v>#REF!</v>
          </cell>
          <cell r="AB253" t="e">
            <v>#REF!</v>
          </cell>
          <cell r="AC253" t="e">
            <v>#REF!</v>
          </cell>
        </row>
        <row r="254">
          <cell r="A254">
            <v>251</v>
          </cell>
          <cell r="R254">
            <v>11.343698318374019</v>
          </cell>
          <cell r="S254">
            <v>14.49707041138914</v>
          </cell>
          <cell r="X254" t="e">
            <v>#REF!</v>
          </cell>
          <cell r="Y254" t="e">
            <v>#REF!</v>
          </cell>
          <cell r="Z254" t="e">
            <v>#REF!</v>
          </cell>
          <cell r="AA254" t="e">
            <v>#REF!</v>
          </cell>
          <cell r="AB254" t="e">
            <v>#REF!</v>
          </cell>
          <cell r="AC254" t="e">
            <v>#REF!</v>
          </cell>
        </row>
        <row r="255">
          <cell r="A255">
            <v>252</v>
          </cell>
          <cell r="R255">
            <v>11.34846651652304</v>
          </cell>
          <cell r="S255">
            <v>14.484566490778269</v>
          </cell>
          <cell r="X255" t="e">
            <v>#REF!</v>
          </cell>
          <cell r="Y255" t="e">
            <v>#REF!</v>
          </cell>
          <cell r="Z255" t="e">
            <v>#REF!</v>
          </cell>
          <cell r="AA255" t="e">
            <v>#REF!</v>
          </cell>
          <cell r="AB255" t="e">
            <v>#REF!</v>
          </cell>
          <cell r="AC255" t="e">
            <v>#REF!</v>
          </cell>
        </row>
        <row r="256">
          <cell r="A256">
            <v>253</v>
          </cell>
          <cell r="R256">
            <v>11.353234714672059</v>
          </cell>
          <cell r="S256">
            <v>14.47218026202261</v>
          </cell>
          <cell r="X256" t="e">
            <v>#REF!</v>
          </cell>
          <cell r="Y256" t="e">
            <v>#REF!</v>
          </cell>
          <cell r="Z256" t="e">
            <v>#REF!</v>
          </cell>
          <cell r="AA256" t="e">
            <v>#REF!</v>
          </cell>
          <cell r="AB256" t="e">
            <v>#REF!</v>
          </cell>
          <cell r="AC256" t="e">
            <v>#REF!</v>
          </cell>
        </row>
        <row r="257">
          <cell r="A257">
            <v>254</v>
          </cell>
          <cell r="R257">
            <v>11.358002912821078</v>
          </cell>
          <cell r="S257">
            <v>14.459910335060892</v>
          </cell>
          <cell r="X257" t="e">
            <v>#REF!</v>
          </cell>
          <cell r="Y257" t="e">
            <v>#REF!</v>
          </cell>
          <cell r="Z257" t="e">
            <v>#REF!</v>
          </cell>
          <cell r="AA257" t="e">
            <v>#REF!</v>
          </cell>
          <cell r="AB257" t="e">
            <v>#REF!</v>
          </cell>
          <cell r="AC257" t="e">
            <v>#REF!</v>
          </cell>
        </row>
        <row r="258">
          <cell r="A258">
            <v>255</v>
          </cell>
          <cell r="R258">
            <v>11.362771110970099</v>
          </cell>
          <cell r="S258">
            <v>14.447755341636716</v>
          </cell>
          <cell r="X258" t="e">
            <v>#REF!</v>
          </cell>
          <cell r="Y258" t="e">
            <v>#REF!</v>
          </cell>
          <cell r="Z258" t="e">
            <v>#REF!</v>
          </cell>
          <cell r="AA258" t="e">
            <v>#REF!</v>
          </cell>
          <cell r="AB258" t="e">
            <v>#REF!</v>
          </cell>
          <cell r="AC258" t="e">
            <v>#REF!</v>
          </cell>
        </row>
        <row r="259">
          <cell r="A259">
            <v>256</v>
          </cell>
          <cell r="R259">
            <v>11.367539309119119</v>
          </cell>
          <cell r="S259">
            <v>14.435713934872686</v>
          </cell>
          <cell r="X259" t="e">
            <v>#REF!</v>
          </cell>
          <cell r="Y259" t="e">
            <v>#REF!</v>
          </cell>
          <cell r="Z259" t="e">
            <v>#REF!</v>
          </cell>
          <cell r="AA259" t="e">
            <v>#REF!</v>
          </cell>
          <cell r="AB259" t="e">
            <v>#REF!</v>
          </cell>
          <cell r="AC259" t="e">
            <v>#REF!</v>
          </cell>
        </row>
        <row r="260">
          <cell r="A260">
            <v>257</v>
          </cell>
          <cell r="R260">
            <v>11.37230750726814</v>
          </cell>
          <cell r="S260">
            <v>14.423784788854478</v>
          </cell>
          <cell r="X260" t="e">
            <v>#REF!</v>
          </cell>
          <cell r="Y260" t="e">
            <v>#REF!</v>
          </cell>
          <cell r="Z260" t="e">
            <v>#REF!</v>
          </cell>
          <cell r="AA260" t="e">
            <v>#REF!</v>
          </cell>
          <cell r="AB260" t="e">
            <v>#REF!</v>
          </cell>
          <cell r="AC260" t="e">
            <v>#REF!</v>
          </cell>
        </row>
        <row r="261">
          <cell r="A261">
            <v>258</v>
          </cell>
          <cell r="R261">
            <v>11.377075705417159</v>
          </cell>
          <cell r="S261">
            <v>14.411966598224584</v>
          </cell>
          <cell r="X261" t="e">
            <v>#REF!</v>
          </cell>
          <cell r="Y261" t="e">
            <v>#REF!</v>
          </cell>
          <cell r="Z261" t="e">
            <v>#REF!</v>
          </cell>
          <cell r="AA261" t="e">
            <v>#REF!</v>
          </cell>
          <cell r="AB261" t="e">
            <v>#REF!</v>
          </cell>
          <cell r="AC261" t="e">
            <v>#REF!</v>
          </cell>
        </row>
        <row r="262">
          <cell r="A262">
            <v>259</v>
          </cell>
          <cell r="R262">
            <v>11.38184390356618</v>
          </cell>
          <cell r="S262">
            <v>14.400258077785464</v>
          </cell>
          <cell r="X262" t="e">
            <v>#REF!</v>
          </cell>
          <cell r="Y262" t="e">
            <v>#REF!</v>
          </cell>
          <cell r="Z262" t="e">
            <v>#REF!</v>
          </cell>
          <cell r="AA262" t="e">
            <v>#REF!</v>
          </cell>
          <cell r="AB262" t="e">
            <v>#REF!</v>
          </cell>
          <cell r="AC262" t="e">
            <v>#REF!</v>
          </cell>
        </row>
        <row r="263">
          <cell r="A263">
            <v>260</v>
          </cell>
          <cell r="R263">
            <v>11.386612101715199</v>
          </cell>
          <cell r="S263">
            <v>14.388657962111832</v>
          </cell>
          <cell r="X263" t="e">
            <v>#REF!</v>
          </cell>
          <cell r="Y263" t="e">
            <v>#REF!</v>
          </cell>
          <cell r="Z263" t="e">
            <v>#REF!</v>
          </cell>
          <cell r="AA263" t="e">
            <v>#REF!</v>
          </cell>
          <cell r="AB263" t="e">
            <v>#REF!</v>
          </cell>
          <cell r="AC263" t="e">
            <v>#REF!</v>
          </cell>
        </row>
        <row r="264">
          <cell r="A264">
            <v>261</v>
          </cell>
          <cell r="R264">
            <v>11.39138029986422</v>
          </cell>
          <cell r="S264">
            <v>14.377165005171896</v>
          </cell>
          <cell r="X264" t="e">
            <v>#REF!</v>
          </cell>
          <cell r="Y264" t="e">
            <v>#REF!</v>
          </cell>
          <cell r="Z264" t="e">
            <v>#REF!</v>
          </cell>
          <cell r="AA264" t="e">
            <v>#REF!</v>
          </cell>
          <cell r="AB264" t="e">
            <v>#REF!</v>
          </cell>
          <cell r="AC264" t="e">
            <v>#REF!</v>
          </cell>
        </row>
        <row r="265">
          <cell r="A265">
            <v>262</v>
          </cell>
          <cell r="R265">
            <v>11.396148498013238</v>
          </cell>
          <cell r="S265">
            <v>14.365777979957265</v>
          </cell>
          <cell r="X265" t="e">
            <v>#REF!</v>
          </cell>
          <cell r="Y265" t="e">
            <v>#REF!</v>
          </cell>
          <cell r="Z265" t="e">
            <v>#REF!</v>
          </cell>
          <cell r="AA265" t="e">
            <v>#REF!</v>
          </cell>
          <cell r="AB265" t="e">
            <v>#REF!</v>
          </cell>
          <cell r="AC265" t="e">
            <v>#REF!</v>
          </cell>
        </row>
        <row r="266">
          <cell r="A266">
            <v>263</v>
          </cell>
          <cell r="R266">
            <v>11.400916696162257</v>
          </cell>
          <cell r="S266">
            <v>14.354495678121266</v>
          </cell>
          <cell r="X266" t="e">
            <v>#REF!</v>
          </cell>
          <cell r="Y266" t="e">
            <v>#REF!</v>
          </cell>
          <cell r="Z266" t="e">
            <v>#REF!</v>
          </cell>
          <cell r="AA266" t="e">
            <v>#REF!</v>
          </cell>
          <cell r="AB266" t="e">
            <v>#REF!</v>
          </cell>
          <cell r="AC266" t="e">
            <v>#REF!</v>
          </cell>
        </row>
        <row r="267">
          <cell r="A267">
            <v>264</v>
          </cell>
          <cell r="R267">
            <v>11.405684894311278</v>
          </cell>
          <cell r="S267">
            <v>14.343316909625488</v>
          </cell>
          <cell r="X267" t="e">
            <v>#REF!</v>
          </cell>
          <cell r="Y267" t="e">
            <v>#REF!</v>
          </cell>
          <cell r="Z267" t="e">
            <v>#REF!</v>
          </cell>
          <cell r="AA267" t="e">
            <v>#REF!</v>
          </cell>
          <cell r="AB267" t="e">
            <v>#REF!</v>
          </cell>
          <cell r="AC267" t="e">
            <v>#REF!</v>
          </cell>
        </row>
        <row r="268">
          <cell r="A268">
            <v>265</v>
          </cell>
          <cell r="R268">
            <v>11.410453092460298</v>
          </cell>
          <cell r="S268">
            <v>14.332240502394392</v>
          </cell>
          <cell r="X268" t="e">
            <v>#REF!</v>
          </cell>
          <cell r="Y268" t="e">
            <v>#REF!</v>
          </cell>
          <cell r="Z268" t="e">
            <v>#REF!</v>
          </cell>
          <cell r="AA268" t="e">
            <v>#REF!</v>
          </cell>
          <cell r="AB268" t="e">
            <v>#REF!</v>
          </cell>
          <cell r="AC268" t="e">
            <v>#REF!</v>
          </cell>
        </row>
        <row r="269">
          <cell r="A269">
            <v>266</v>
          </cell>
          <cell r="R269">
            <v>11.415221290609319</v>
          </cell>
          <cell r="S269">
            <v>14.321265301977629</v>
          </cell>
          <cell r="X269" t="e">
            <v>#REF!</v>
          </cell>
          <cell r="Y269" t="e">
            <v>#REF!</v>
          </cell>
          <cell r="Z269" t="e">
            <v>#REF!</v>
          </cell>
          <cell r="AA269" t="e">
            <v>#REF!</v>
          </cell>
          <cell r="AB269" t="e">
            <v>#REF!</v>
          </cell>
          <cell r="AC269" t="e">
            <v>#REF!</v>
          </cell>
        </row>
        <row r="270">
          <cell r="A270">
            <v>267</v>
          </cell>
          <cell r="R270">
            <v>11.41998948875834</v>
          </cell>
          <cell r="S270">
            <v>14.310390171219975</v>
          </cell>
          <cell r="X270" t="e">
            <v>#REF!</v>
          </cell>
          <cell r="Y270" t="e">
            <v>#REF!</v>
          </cell>
          <cell r="Z270" t="e">
            <v>#REF!</v>
          </cell>
          <cell r="AA270" t="e">
            <v>#REF!</v>
          </cell>
          <cell r="AB270" t="e">
            <v>#REF!</v>
          </cell>
          <cell r="AC270" t="e">
            <v>#REF!</v>
          </cell>
        </row>
        <row r="271">
          <cell r="A271">
            <v>268</v>
          </cell>
          <cell r="R271">
            <v>11.424757686907359</v>
          </cell>
          <cell r="S271">
            <v>14.299613989938678</v>
          </cell>
          <cell r="X271" t="e">
            <v>#REF!</v>
          </cell>
          <cell r="Y271" t="e">
            <v>#REF!</v>
          </cell>
          <cell r="Z271" t="e">
            <v>#REF!</v>
          </cell>
          <cell r="AA271" t="e">
            <v>#REF!</v>
          </cell>
          <cell r="AB271" t="e">
            <v>#REF!</v>
          </cell>
          <cell r="AC271" t="e">
            <v>#REF!</v>
          </cell>
        </row>
        <row r="272">
          <cell r="A272">
            <v>269</v>
          </cell>
          <cell r="R272">
            <v>11.429525885056378</v>
          </cell>
          <cell r="S272">
            <v>14.288935654607984</v>
          </cell>
          <cell r="X272" t="e">
            <v>#REF!</v>
          </cell>
          <cell r="Y272" t="e">
            <v>#REF!</v>
          </cell>
          <cell r="Z272" t="e">
            <v>#REF!</v>
          </cell>
          <cell r="AA272" t="e">
            <v>#REF!</v>
          </cell>
          <cell r="AB272" t="e">
            <v>#REF!</v>
          </cell>
          <cell r="AC272" t="e">
            <v>#REF!</v>
          </cell>
        </row>
        <row r="273">
          <cell r="A273">
            <v>270</v>
          </cell>
          <cell r="R273">
            <v>11.434294083205399</v>
          </cell>
          <cell r="S273">
            <v>14.278354078050661</v>
          </cell>
          <cell r="X273" t="e">
            <v>#REF!</v>
          </cell>
          <cell r="Y273" t="e">
            <v>#REF!</v>
          </cell>
          <cell r="Z273" t="e">
            <v>#REF!</v>
          </cell>
          <cell r="AA273" t="e">
            <v>#REF!</v>
          </cell>
          <cell r="AB273" t="e">
            <v>#REF!</v>
          </cell>
          <cell r="AC273" t="e">
            <v>#REF!</v>
          </cell>
        </row>
        <row r="274">
          <cell r="A274">
            <v>271</v>
          </cell>
          <cell r="R274">
            <v>11.439062281354419</v>
          </cell>
          <cell r="S274">
            <v>14.267868189136379</v>
          </cell>
          <cell r="X274" t="e">
            <v>#REF!</v>
          </cell>
          <cell r="Y274" t="e">
            <v>#REF!</v>
          </cell>
          <cell r="Z274" t="e">
            <v>#REF!</v>
          </cell>
          <cell r="AA274" t="e">
            <v>#REF!</v>
          </cell>
          <cell r="AB274" t="e">
            <v>#REF!</v>
          </cell>
          <cell r="AC274" t="e">
            <v>#REF!</v>
          </cell>
        </row>
        <row r="275">
          <cell r="A275">
            <v>272</v>
          </cell>
          <cell r="R275">
            <v>11.443830479503438</v>
          </cell>
          <cell r="S275">
            <v>14.257476932486718</v>
          </cell>
          <cell r="X275" t="e">
            <v>#REF!</v>
          </cell>
          <cell r="Y275" t="e">
            <v>#REF!</v>
          </cell>
          <cell r="Z275" t="e">
            <v>#REF!</v>
          </cell>
          <cell r="AA275" t="e">
            <v>#REF!</v>
          </cell>
          <cell r="AB275" t="e">
            <v>#REF!</v>
          </cell>
          <cell r="AC275" t="e">
            <v>#REF!</v>
          </cell>
        </row>
        <row r="276">
          <cell r="A276">
            <v>273</v>
          </cell>
          <cell r="R276">
            <v>11.448598677652461</v>
          </cell>
          <cell r="S276">
            <v>14.247179268186688</v>
          </cell>
          <cell r="X276" t="e">
            <v>#REF!</v>
          </cell>
          <cell r="Y276" t="e">
            <v>#REF!</v>
          </cell>
          <cell r="Z276" t="e">
            <v>#REF!</v>
          </cell>
          <cell r="AA276" t="e">
            <v>#REF!</v>
          </cell>
          <cell r="AB276" t="e">
            <v>#REF!</v>
          </cell>
          <cell r="AC276" t="e">
            <v>#REF!</v>
          </cell>
        </row>
        <row r="277">
          <cell r="A277">
            <v>274</v>
          </cell>
          <cell r="R277">
            <v>11.45336687580148</v>
          </cell>
          <cell r="S277">
            <v>14.236974171502528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</row>
        <row r="278">
          <cell r="A278">
            <v>275</v>
          </cell>
          <cell r="R278">
            <v>11.458135073950499</v>
          </cell>
          <cell r="S278">
            <v>14.226860632605703</v>
          </cell>
          <cell r="X278" t="e">
            <v>#REF!</v>
          </cell>
          <cell r="Y278" t="e">
            <v>#REF!</v>
          </cell>
          <cell r="Z278" t="e">
            <v>#REF!</v>
          </cell>
          <cell r="AA278" t="e">
            <v>#REF!</v>
          </cell>
          <cell r="AB278" t="e">
            <v>#REF!</v>
          </cell>
          <cell r="AC278" t="e">
            <v>#REF!</v>
          </cell>
        </row>
        <row r="279">
          <cell r="A279">
            <v>276</v>
          </cell>
          <cell r="R279">
            <v>11.462903272099519</v>
          </cell>
          <cell r="S279">
            <v>14.216837656302877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</row>
        <row r="280">
          <cell r="A280">
            <v>277</v>
          </cell>
          <cell r="R280">
            <v>11.46767147024854</v>
          </cell>
          <cell r="S280">
            <v>14.206904261771724</v>
          </cell>
          <cell r="X280" t="e">
            <v>#REF!</v>
          </cell>
          <cell r="Y280" t="e">
            <v>#REF!</v>
          </cell>
          <cell r="Z280" t="e">
            <v>#REF!</v>
          </cell>
          <cell r="AA280" t="e">
            <v>#REF!</v>
          </cell>
          <cell r="AB280" t="e">
            <v>#REF!</v>
          </cell>
          <cell r="AC280" t="e">
            <v>#REF!</v>
          </cell>
        </row>
        <row r="281">
          <cell r="A281">
            <v>278</v>
          </cell>
          <cell r="R281">
            <v>11.472439668397557</v>
          </cell>
          <cell r="S281">
            <v>14.197059482302485</v>
          </cell>
          <cell r="X281" t="e">
            <v>#REF!</v>
          </cell>
          <cell r="Y281" t="e">
            <v>#REF!</v>
          </cell>
          <cell r="Z281" t="e">
            <v>#REF!</v>
          </cell>
          <cell r="AA281" t="e">
            <v>#REF!</v>
          </cell>
          <cell r="AB281" t="e">
            <v>#REF!</v>
          </cell>
          <cell r="AC281" t="e">
            <v>#REF!</v>
          </cell>
        </row>
        <row r="282">
          <cell r="A282">
            <v>279</v>
          </cell>
          <cell r="R282">
            <v>11.477207866546578</v>
          </cell>
          <cell r="S282">
            <v>14.187302365045026</v>
          </cell>
          <cell r="X282" t="e">
            <v>#REF!</v>
          </cell>
          <cell r="Y282" t="e">
            <v>#REF!</v>
          </cell>
          <cell r="Z282" t="e">
            <v>#REF!</v>
          </cell>
          <cell r="AA282" t="e">
            <v>#REF!</v>
          </cell>
          <cell r="AB282" t="e">
            <v>#REF!</v>
          </cell>
          <cell r="AC282" t="e">
            <v>#REF!</v>
          </cell>
        </row>
        <row r="283">
          <cell r="A283">
            <v>280</v>
          </cell>
          <cell r="R283">
            <v>11.481976064695598</v>
          </cell>
          <cell r="S283">
            <v>14.17763197076137</v>
          </cell>
          <cell r="X283" t="e">
            <v>#REF!</v>
          </cell>
          <cell r="Y283" t="e">
            <v>#REF!</v>
          </cell>
          <cell r="Z283" t="e">
            <v>#REF!</v>
          </cell>
          <cell r="AA283" t="e">
            <v>#REF!</v>
          </cell>
          <cell r="AB283" t="e">
            <v>#REF!</v>
          </cell>
          <cell r="AC283" t="e">
            <v>#REF!</v>
          </cell>
        </row>
        <row r="284">
          <cell r="A284">
            <v>281</v>
          </cell>
          <cell r="R284">
            <v>11.486744262844619</v>
          </cell>
          <cell r="S284">
            <v>14.168047373583462</v>
          </cell>
          <cell r="X284" t="e">
            <v>#REF!</v>
          </cell>
          <cell r="Y284" t="e">
            <v>#REF!</v>
          </cell>
          <cell r="Z284" t="e">
            <v>#REF!</v>
          </cell>
          <cell r="AA284" t="e">
            <v>#REF!</v>
          </cell>
          <cell r="AB284" t="e">
            <v>#REF!</v>
          </cell>
          <cell r="AC284" t="e">
            <v>#REF!</v>
          </cell>
        </row>
        <row r="285">
          <cell r="A285">
            <v>282</v>
          </cell>
          <cell r="R285">
            <v>11.491512460993638</v>
          </cell>
          <cell r="S285">
            <v>14.158547660776145</v>
          </cell>
          <cell r="X285" t="e">
            <v>#REF!</v>
          </cell>
          <cell r="Y285" t="e">
            <v>#REF!</v>
          </cell>
          <cell r="Z285" t="e">
            <v>#REF!</v>
          </cell>
          <cell r="AA285" t="e">
            <v>#REF!</v>
          </cell>
          <cell r="AB285" t="e">
            <v>#REF!</v>
          </cell>
          <cell r="AC285" t="e">
            <v>#REF!</v>
          </cell>
        </row>
        <row r="286">
          <cell r="A286">
            <v>283</v>
          </cell>
          <cell r="R286">
            <v>11.496280659142661</v>
          </cell>
          <cell r="S286">
            <v>14.149131932505091</v>
          </cell>
          <cell r="X286" t="e">
            <v>#REF!</v>
          </cell>
          <cell r="Y286" t="e">
            <v>#REF!</v>
          </cell>
          <cell r="Z286" t="e">
            <v>#REF!</v>
          </cell>
          <cell r="AA286" t="e">
            <v>#REF!</v>
          </cell>
          <cell r="AB286" t="e">
            <v>#REF!</v>
          </cell>
          <cell r="AC286" t="e">
            <v>#REF!</v>
          </cell>
        </row>
        <row r="287">
          <cell r="A287">
            <v>284</v>
          </cell>
          <cell r="R287">
            <v>11.501048857291677</v>
          </cell>
          <cell r="S287">
            <v>14.139799301609713</v>
          </cell>
          <cell r="X287" t="e">
            <v>#REF!</v>
          </cell>
          <cell r="Y287" t="e">
            <v>#REF!</v>
          </cell>
          <cell r="Z287" t="e">
            <v>#REF!</v>
          </cell>
          <cell r="AA287" t="e">
            <v>#REF!</v>
          </cell>
          <cell r="AB287" t="e">
            <v>#REF!</v>
          </cell>
          <cell r="AC287" t="e">
            <v>#REF!</v>
          </cell>
        </row>
        <row r="288">
          <cell r="A288">
            <v>285</v>
          </cell>
          <cell r="R288">
            <v>11.505817055440698</v>
          </cell>
          <cell r="S288">
            <v>14.130548893380787</v>
          </cell>
          <cell r="X288" t="e">
            <v>#REF!</v>
          </cell>
          <cell r="Y288" t="e">
            <v>#REF!</v>
          </cell>
          <cell r="Z288" t="e">
            <v>#REF!</v>
          </cell>
          <cell r="AA288" t="e">
            <v>#REF!</v>
          </cell>
          <cell r="AB288" t="e">
            <v>#REF!</v>
          </cell>
          <cell r="AC288" t="e">
            <v>#REF!</v>
          </cell>
        </row>
        <row r="289">
          <cell r="A289">
            <v>286</v>
          </cell>
          <cell r="R289">
            <v>11.510585253589717</v>
          </cell>
          <cell r="S289">
            <v>14.121379845342798</v>
          </cell>
          <cell r="X289" t="e">
            <v>#REF!</v>
          </cell>
          <cell r="Y289" t="e">
            <v>#REF!</v>
          </cell>
          <cell r="Z289" t="e">
            <v>#REF!</v>
          </cell>
          <cell r="AA289" t="e">
            <v>#REF!</v>
          </cell>
          <cell r="AB289" t="e">
            <v>#REF!</v>
          </cell>
          <cell r="AC289" t="e">
            <v>#REF!</v>
          </cell>
        </row>
        <row r="290">
          <cell r="A290">
            <v>287</v>
          </cell>
          <cell r="R290">
            <v>11.51535345173874</v>
          </cell>
          <cell r="S290">
            <v>14.112291307040778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</row>
        <row r="291">
          <cell r="A291">
            <v>288</v>
          </cell>
          <cell r="R291">
            <v>11.520121649887759</v>
          </cell>
          <cell r="S291">
            <v>14.103282439831657</v>
          </cell>
          <cell r="X291" t="e">
            <v>#REF!</v>
          </cell>
          <cell r="Y291" t="e">
            <v>#REF!</v>
          </cell>
          <cell r="Z291" t="e">
            <v>#REF!</v>
          </cell>
          <cell r="AA291" t="e">
            <v>#REF!</v>
          </cell>
          <cell r="AB291" t="e">
            <v>#REF!</v>
          </cell>
          <cell r="AC291" t="e">
            <v>#REF!</v>
          </cell>
        </row>
        <row r="292">
          <cell r="A292">
            <v>289</v>
          </cell>
          <cell r="R292">
            <v>11.52488984803678</v>
          </cell>
          <cell r="S292">
            <v>14.094352416679859</v>
          </cell>
          <cell r="X292" t="e">
            <v>#REF!</v>
          </cell>
          <cell r="Y292" t="e">
            <v>#REF!</v>
          </cell>
          <cell r="Z292" t="e">
            <v>#REF!</v>
          </cell>
          <cell r="AA292" t="e">
            <v>#REF!</v>
          </cell>
          <cell r="AB292" t="e">
            <v>#REF!</v>
          </cell>
          <cell r="AC292" t="e">
            <v>#REF!</v>
          </cell>
        </row>
        <row r="293">
          <cell r="A293">
            <v>290</v>
          </cell>
          <cell r="R293">
            <v>11.529658046185798</v>
          </cell>
          <cell r="S293">
            <v>14.085500421957208</v>
          </cell>
          <cell r="X293" t="e">
            <v>#REF!</v>
          </cell>
          <cell r="Y293" t="e">
            <v>#REF!</v>
          </cell>
          <cell r="Z293" t="e">
            <v>#REF!</v>
          </cell>
          <cell r="AA293" t="e">
            <v>#REF!</v>
          </cell>
          <cell r="AB293" t="e">
            <v>#REF!</v>
          </cell>
          <cell r="AC293" t="e">
            <v>#REF!</v>
          </cell>
        </row>
        <row r="294">
          <cell r="A294">
            <v>291</v>
          </cell>
          <cell r="R294">
            <v>11.534426244334819</v>
          </cell>
          <cell r="S294">
            <v>14.07672565124691</v>
          </cell>
          <cell r="X294" t="e">
            <v>#REF!</v>
          </cell>
          <cell r="Y294" t="e">
            <v>#REF!</v>
          </cell>
          <cell r="Z294" t="e">
            <v>#REF!</v>
          </cell>
          <cell r="AA294" t="e">
            <v>#REF!</v>
          </cell>
          <cell r="AB294" t="e">
            <v>#REF!</v>
          </cell>
          <cell r="AC294" t="e">
            <v>#REF!</v>
          </cell>
        </row>
        <row r="295">
          <cell r="A295">
            <v>292</v>
          </cell>
          <cell r="R295">
            <v>11.539194442483838</v>
          </cell>
          <cell r="S295">
            <v>14.068027311151575</v>
          </cell>
          <cell r="X295" t="e">
            <v>#REF!</v>
          </cell>
          <cell r="Y295" t="e">
            <v>#REF!</v>
          </cell>
          <cell r="Z295" t="e">
            <v>#REF!</v>
          </cell>
          <cell r="AA295" t="e">
            <v>#REF!</v>
          </cell>
          <cell r="AB295" t="e">
            <v>#REF!</v>
          </cell>
          <cell r="AC295" t="e">
            <v>#REF!</v>
          </cell>
        </row>
        <row r="296">
          <cell r="A296">
            <v>293</v>
          </cell>
          <cell r="R296">
            <v>11.543962640632859</v>
          </cell>
          <cell r="S296">
            <v>14.059404619105184</v>
          </cell>
          <cell r="X296" t="e">
            <v>#REF!</v>
          </cell>
          <cell r="Y296" t="e">
            <v>#REF!</v>
          </cell>
          <cell r="Z296" t="e">
            <v>#REF!</v>
          </cell>
          <cell r="AA296" t="e">
            <v>#REF!</v>
          </cell>
          <cell r="AB296" t="e">
            <v>#REF!</v>
          </cell>
          <cell r="AC296" t="e">
            <v>#REF!</v>
          </cell>
        </row>
        <row r="297">
          <cell r="A297">
            <v>294</v>
          </cell>
          <cell r="R297">
            <v>11.548730838781879</v>
          </cell>
          <cell r="S297">
            <v>14.050856803188863</v>
          </cell>
          <cell r="X297" t="e">
            <v>#REF!</v>
          </cell>
          <cell r="Y297" t="e">
            <v>#REF!</v>
          </cell>
          <cell r="Z297" t="e">
            <v>#REF!</v>
          </cell>
          <cell r="AA297" t="e">
            <v>#REF!</v>
          </cell>
          <cell r="AB297" t="e">
            <v>#REF!</v>
          </cell>
          <cell r="AC297" t="e">
            <v>#REF!</v>
          </cell>
        </row>
        <row r="298">
          <cell r="A298">
            <v>295</v>
          </cell>
          <cell r="R298">
            <v>11.553499036930898</v>
          </cell>
          <cell r="S298">
            <v>14.042383101950451</v>
          </cell>
          <cell r="X298" t="e">
            <v>#REF!</v>
          </cell>
          <cell r="Y298" t="e">
            <v>#REF!</v>
          </cell>
          <cell r="Z298" t="e">
            <v>#REF!</v>
          </cell>
          <cell r="AA298" t="e">
            <v>#REF!</v>
          </cell>
          <cell r="AB298" t="e">
            <v>#REF!</v>
          </cell>
          <cell r="AC298" t="e">
            <v>#REF!</v>
          </cell>
        </row>
        <row r="299">
          <cell r="A299">
            <v>296</v>
          </cell>
          <cell r="R299">
            <v>11.558267235079917</v>
          </cell>
          <cell r="S299">
            <v>14.033982764227661</v>
          </cell>
          <cell r="X299" t="e">
            <v>#REF!</v>
          </cell>
          <cell r="Y299" t="e">
            <v>#REF!</v>
          </cell>
          <cell r="Z299" t="e">
            <v>#REF!</v>
          </cell>
          <cell r="AA299" t="e">
            <v>#REF!</v>
          </cell>
          <cell r="AB299" t="e">
            <v>#REF!</v>
          </cell>
          <cell r="AC299" t="e">
            <v>#REF!</v>
          </cell>
        </row>
        <row r="300">
          <cell r="A300">
            <v>297</v>
          </cell>
          <cell r="R300">
            <v>11.56303543322894</v>
          </cell>
          <cell r="S300">
            <v>14.02565504897489</v>
          </cell>
          <cell r="X300" t="e">
            <v>#REF!</v>
          </cell>
          <cell r="Y300" t="e">
            <v>#REF!</v>
          </cell>
          <cell r="Z300" t="e">
            <v>#REF!</v>
          </cell>
          <cell r="AA300" t="e">
            <v>#REF!</v>
          </cell>
          <cell r="AB300" t="e">
            <v>#REF!</v>
          </cell>
          <cell r="AC300" t="e">
            <v>#REF!</v>
          </cell>
        </row>
        <row r="301">
          <cell r="A301">
            <v>298</v>
          </cell>
          <cell r="R301">
            <v>11.567803631377959</v>
          </cell>
          <cell r="S301">
            <v>14.01739922509344</v>
          </cell>
          <cell r="X301" t="e">
            <v>#REF!</v>
          </cell>
          <cell r="Y301" t="e">
            <v>#REF!</v>
          </cell>
          <cell r="Z301" t="e">
            <v>#REF!</v>
          </cell>
          <cell r="AA301" t="e">
            <v>#REF!</v>
          </cell>
          <cell r="AB301" t="e">
            <v>#REF!</v>
          </cell>
          <cell r="AC301" t="e">
            <v>#REF!</v>
          </cell>
        </row>
        <row r="302">
          <cell r="A302">
            <v>299</v>
          </cell>
          <cell r="R302">
            <v>11.57257182952698</v>
          </cell>
          <cell r="S302">
            <v>14.009214571265215</v>
          </cell>
          <cell r="X302" t="e">
            <v>#REF!</v>
          </cell>
          <cell r="Y302" t="e">
            <v>#REF!</v>
          </cell>
          <cell r="Z302" t="e">
            <v>#REF!</v>
          </cell>
          <cell r="AA302" t="e">
            <v>#REF!</v>
          </cell>
          <cell r="AB302" t="e">
            <v>#REF!</v>
          </cell>
          <cell r="AC302" t="e">
            <v>#REF!</v>
          </cell>
        </row>
        <row r="303">
          <cell r="A303">
            <v>300</v>
          </cell>
          <cell r="R303">
            <v>11.577340027676</v>
          </cell>
          <cell r="S303">
            <v>14.001100375789665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</row>
        <row r="304">
          <cell r="A304">
            <v>301</v>
          </cell>
          <cell r="R304">
            <v>11.582108225825019</v>
          </cell>
          <cell r="S304">
            <v>13.993055936424085</v>
          </cell>
          <cell r="X304" t="e">
            <v>#REF!</v>
          </cell>
          <cell r="Y304" t="e">
            <v>#REF!</v>
          </cell>
          <cell r="Z304" t="e">
            <v>#REF!</v>
          </cell>
          <cell r="AA304" t="e">
            <v>#REF!</v>
          </cell>
          <cell r="AB304" t="e">
            <v>#REF!</v>
          </cell>
          <cell r="AC304" t="e">
            <v>#REF!</v>
          </cell>
        </row>
        <row r="305">
          <cell r="A305">
            <v>302</v>
          </cell>
          <cell r="R305">
            <v>11.586876423974038</v>
          </cell>
          <cell r="S305">
            <v>13.985080560226987</v>
          </cell>
          <cell r="X305" t="e">
            <v>#REF!</v>
          </cell>
          <cell r="Y305" t="e">
            <v>#REF!</v>
          </cell>
          <cell r="Z305" t="e">
            <v>#REF!</v>
          </cell>
          <cell r="AA305" t="e">
            <v>#REF!</v>
          </cell>
          <cell r="AB305" t="e">
            <v>#REF!</v>
          </cell>
          <cell r="AC305" t="e">
            <v>#REF!</v>
          </cell>
        </row>
        <row r="306">
          <cell r="A306">
            <v>303</v>
          </cell>
          <cell r="R306">
            <v>11.591644622123058</v>
          </cell>
          <cell r="S306">
            <v>13.977173563404616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</row>
        <row r="307">
          <cell r="A307">
            <v>304</v>
          </cell>
          <cell r="R307">
            <v>11.596412820272079</v>
          </cell>
          <cell r="S307">
            <v>13.969334271160511</v>
          </cell>
          <cell r="X307" t="e">
            <v>#REF!</v>
          </cell>
          <cell r="Y307" t="e">
            <v>#REF!</v>
          </cell>
          <cell r="Z307" t="e">
            <v>#REF!</v>
          </cell>
          <cell r="AA307" t="e">
            <v>#REF!</v>
          </cell>
          <cell r="AB307" t="e">
            <v>#REF!</v>
          </cell>
          <cell r="AC307" t="e">
            <v>#REF!</v>
          </cell>
        </row>
        <row r="308">
          <cell r="A308">
            <v>305</v>
          </cell>
          <cell r="R308">
            <v>11.601181018421098</v>
          </cell>
          <cell r="S308">
            <v>13.96156201754801</v>
          </cell>
          <cell r="X308" t="e">
            <v>#REF!</v>
          </cell>
          <cell r="Y308" t="e">
            <v>#REF!</v>
          </cell>
          <cell r="Z308" t="e">
            <v>#REF!</v>
          </cell>
          <cell r="AA308" t="e">
            <v>#REF!</v>
          </cell>
          <cell r="AB308" t="e">
            <v>#REF!</v>
          </cell>
          <cell r="AC308" t="e">
            <v>#REF!</v>
          </cell>
        </row>
        <row r="309">
          <cell r="A309">
            <v>306</v>
          </cell>
          <cell r="R309">
            <v>11.605949216570121</v>
          </cell>
          <cell r="S309">
            <v>13.953856145325615</v>
          </cell>
          <cell r="X309" t="e">
            <v>#REF!</v>
          </cell>
          <cell r="Y309" t="e">
            <v>#REF!</v>
          </cell>
          <cell r="Z309" t="e">
            <v>#REF!</v>
          </cell>
          <cell r="AA309" t="e">
            <v>#REF!</v>
          </cell>
          <cell r="AB309" t="e">
            <v>#REF!</v>
          </cell>
          <cell r="AC309" t="e">
            <v>#REF!</v>
          </cell>
        </row>
        <row r="310">
          <cell r="A310">
            <v>307</v>
          </cell>
          <cell r="R310">
            <v>11.610717414719137</v>
          </cell>
          <cell r="S310">
            <v>13.946216005815252</v>
          </cell>
          <cell r="X310" t="e">
            <v>#REF!</v>
          </cell>
          <cell r="Y310" t="e">
            <v>#REF!</v>
          </cell>
          <cell r="Z310" t="e">
            <v>#REF!</v>
          </cell>
          <cell r="AA310" t="e">
            <v>#REF!</v>
          </cell>
          <cell r="AB310" t="e">
            <v>#REF!</v>
          </cell>
          <cell r="AC310" t="e">
            <v>#REF!</v>
          </cell>
        </row>
        <row r="311">
          <cell r="A311">
            <v>308</v>
          </cell>
          <cell r="R311">
            <v>11.615485612868158</v>
          </cell>
          <cell r="S311">
            <v>13.938640958763235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</row>
        <row r="312">
          <cell r="A312">
            <v>309</v>
          </cell>
          <cell r="R312">
            <v>11.620253811017177</v>
          </cell>
          <cell r="S312">
            <v>13.931130372203947</v>
          </cell>
          <cell r="X312" t="e">
            <v>#REF!</v>
          </cell>
          <cell r="Y312" t="e">
            <v>#REF!</v>
          </cell>
          <cell r="Z312" t="e">
            <v>#REF!</v>
          </cell>
          <cell r="AA312" t="e">
            <v>#REF!</v>
          </cell>
          <cell r="AB312" t="e">
            <v>#REF!</v>
          </cell>
          <cell r="AC312" t="e">
            <v>#REF!</v>
          </cell>
        </row>
        <row r="313">
          <cell r="A313">
            <v>310</v>
          </cell>
          <cell r="R313">
            <v>11.6250220091662</v>
          </cell>
          <cell r="S313">
            <v>13.923683622326163</v>
          </cell>
          <cell r="X313" t="e">
            <v>#REF!</v>
          </cell>
          <cell r="Y313" t="e">
            <v>#REF!</v>
          </cell>
          <cell r="Z313" t="e">
            <v>#REF!</v>
          </cell>
          <cell r="AA313" t="e">
            <v>#REF!</v>
          </cell>
          <cell r="AB313" t="e">
            <v>#REF!</v>
          </cell>
          <cell r="AC313" t="e">
            <v>#REF!</v>
          </cell>
        </row>
        <row r="314">
          <cell r="A314">
            <v>311</v>
          </cell>
          <cell r="R314">
            <v>11.629790207315219</v>
          </cell>
          <cell r="S314">
            <v>13.916300093341963</v>
          </cell>
          <cell r="Z314" t="e">
            <v>#REF!</v>
          </cell>
          <cell r="AA314" t="e">
            <v>#REF!</v>
          </cell>
          <cell r="AB314" t="e">
            <v>#REF!</v>
          </cell>
          <cell r="AC314" t="e">
            <v>#REF!</v>
          </cell>
        </row>
        <row r="315">
          <cell r="A315">
            <v>312</v>
          </cell>
          <cell r="R315">
            <v>11.63455840546424</v>
          </cell>
          <cell r="S315">
            <v>13.908979177358143</v>
          </cell>
          <cell r="Z315" t="e">
            <v>#REF!</v>
          </cell>
          <cell r="AA315" t="e">
            <v>#REF!</v>
          </cell>
          <cell r="AB315" t="e">
            <v>#REF!</v>
          </cell>
          <cell r="AC315" t="e">
            <v>#REF!</v>
          </cell>
        </row>
        <row r="316">
          <cell r="A316">
            <v>313</v>
          </cell>
          <cell r="R316">
            <v>11.639326603613258</v>
          </cell>
          <cell r="S316">
            <v>13.901720274250094</v>
          </cell>
          <cell r="AB316" t="e">
            <v>#REF!</v>
          </cell>
          <cell r="AC316" t="e">
            <v>#REF!</v>
          </cell>
        </row>
        <row r="317">
          <cell r="A317">
            <v>314</v>
          </cell>
          <cell r="R317">
            <v>11.644094801762279</v>
          </cell>
          <cell r="S317">
            <v>13.894522791538114</v>
          </cell>
          <cell r="AB317" t="e">
            <v>#REF!</v>
          </cell>
          <cell r="AC317" t="e">
            <v>#REF!</v>
          </cell>
        </row>
        <row r="318">
          <cell r="A318">
            <v>315</v>
          </cell>
          <cell r="R318">
            <v>11.648862999911298</v>
          </cell>
          <cell r="S318">
            <v>13.887386144266046</v>
          </cell>
          <cell r="AB318" t="e">
            <v>#REF!</v>
          </cell>
          <cell r="AC318" t="e">
            <v>#REF!</v>
          </cell>
        </row>
        <row r="319">
          <cell r="A319">
            <v>316</v>
          </cell>
          <cell r="R319">
            <v>11.653631198060319</v>
          </cell>
          <cell r="S319">
            <v>13.880309754882246</v>
          </cell>
          <cell r="AB319" t="e">
            <v>#REF!</v>
          </cell>
          <cell r="AC319" t="e">
            <v>#REF!</v>
          </cell>
        </row>
        <row r="320">
          <cell r="A320">
            <v>317</v>
          </cell>
          <cell r="R320">
            <v>11.658399396209338</v>
          </cell>
          <cell r="S320">
            <v>13.873293053122792</v>
          </cell>
          <cell r="AB320" t="e">
            <v>#REF!</v>
          </cell>
          <cell r="AC320" t="e">
            <v>#REF!</v>
          </cell>
        </row>
        <row r="321">
          <cell r="A321">
            <v>318</v>
          </cell>
          <cell r="R321">
            <v>11.663167594358361</v>
          </cell>
          <cell r="S321">
            <v>13.866335475896884</v>
          </cell>
          <cell r="AB321" t="e">
            <v>#REF!</v>
          </cell>
          <cell r="AC321" t="e">
            <v>#REF!</v>
          </cell>
        </row>
        <row r="322">
          <cell r="A322">
            <v>319</v>
          </cell>
          <cell r="R322">
            <v>11.667935792507377</v>
          </cell>
          <cell r="S322">
            <v>13.859436467174424</v>
          </cell>
          <cell r="AB322" t="e">
            <v>#REF!</v>
          </cell>
          <cell r="AC322" t="e">
            <v>#REF!</v>
          </cell>
        </row>
        <row r="323">
          <cell r="A323">
            <v>320</v>
          </cell>
          <cell r="R323">
            <v>11.6727039906564</v>
          </cell>
          <cell r="S323">
            <v>13.852595477875699</v>
          </cell>
          <cell r="AB323" t="e">
            <v>#REF!</v>
          </cell>
          <cell r="AC323" t="e">
            <v>#REF!</v>
          </cell>
        </row>
        <row r="324">
          <cell r="A324">
            <v>321</v>
          </cell>
          <cell r="R324">
            <v>11.677472188805419</v>
          </cell>
          <cell r="S324">
            <v>13.845811965763099</v>
          </cell>
          <cell r="AB324" t="e">
            <v>#REF!</v>
          </cell>
          <cell r="AC324" t="e">
            <v>#REF!</v>
          </cell>
        </row>
        <row r="325">
          <cell r="A325">
            <v>322</v>
          </cell>
          <cell r="R325">
            <v>11.68224038695444</v>
          </cell>
          <cell r="S325">
            <v>13.839085395334889</v>
          </cell>
          <cell r="AB325" t="e">
            <v>#REF!</v>
          </cell>
          <cell r="AC325" t="e">
            <v>#REF!</v>
          </cell>
        </row>
        <row r="326">
          <cell r="A326">
            <v>323</v>
          </cell>
          <cell r="R326">
            <v>11.68700858510346</v>
          </cell>
          <cell r="S326">
            <v>13.832415237720939</v>
          </cell>
        </row>
        <row r="327">
          <cell r="A327">
            <v>324</v>
          </cell>
          <cell r="R327">
            <v>11.691776783252479</v>
          </cell>
          <cell r="S327">
            <v>13.825800970580374</v>
          </cell>
        </row>
        <row r="328">
          <cell r="A328">
            <v>325</v>
          </cell>
          <cell r="R328">
            <v>11.696544981401498</v>
          </cell>
          <cell r="S328">
            <v>13.819242078001135</v>
          </cell>
        </row>
        <row r="329">
          <cell r="A329">
            <v>326</v>
          </cell>
          <cell r="R329">
            <v>11.701313179550517</v>
          </cell>
          <cell r="S329">
            <v>13.812738050401363</v>
          </cell>
        </row>
        <row r="330">
          <cell r="A330">
            <v>327</v>
          </cell>
          <cell r="R330">
            <v>11.706081377699538</v>
          </cell>
          <cell r="S330">
            <v>13.806288384432628</v>
          </cell>
        </row>
        <row r="331">
          <cell r="A331">
            <v>328</v>
          </cell>
          <cell r="R331">
            <v>11.710849575848558</v>
          </cell>
          <cell r="S331">
            <v>13.799892582884889</v>
          </cell>
        </row>
        <row r="332">
          <cell r="A332">
            <v>329</v>
          </cell>
          <cell r="R332">
            <v>11.715617773997581</v>
          </cell>
          <cell r="S332">
            <v>13.793550154593211</v>
          </cell>
        </row>
        <row r="333">
          <cell r="A333">
            <v>330</v>
          </cell>
          <cell r="R333">
            <v>11.720385972146598</v>
          </cell>
          <cell r="S333">
            <v>13.787260614346177</v>
          </cell>
        </row>
        <row r="334">
          <cell r="A334">
            <v>331</v>
          </cell>
          <cell r="R334">
            <v>11.725154170295617</v>
          </cell>
          <cell r="S334">
            <v>13.78102348279595</v>
          </cell>
        </row>
        <row r="335">
          <cell r="A335">
            <v>332</v>
          </cell>
          <cell r="R335">
            <v>11.729922368444637</v>
          </cell>
          <cell r="S335">
            <v>13.77483828636997</v>
          </cell>
        </row>
        <row r="336">
          <cell r="A336">
            <v>333</v>
          </cell>
          <cell r="R336">
            <v>11.73469056659366</v>
          </cell>
          <cell r="S336">
            <v>13.768704557184231</v>
          </cell>
        </row>
        <row r="337">
          <cell r="A337">
            <v>334</v>
          </cell>
          <cell r="R337">
            <v>11.739458764742679</v>
          </cell>
          <cell r="S337">
            <v>13.762621832958136</v>
          </cell>
        </row>
        <row r="338">
          <cell r="A338">
            <v>335</v>
          </cell>
          <cell r="R338">
            <v>11.7442269628917</v>
          </cell>
          <cell r="S338">
            <v>13.756589656930847</v>
          </cell>
        </row>
        <row r="339">
          <cell r="A339">
            <v>336</v>
          </cell>
          <cell r="R339">
            <v>11.748995161040718</v>
          </cell>
          <cell r="S339">
            <v>13.750607577779167</v>
          </cell>
        </row>
        <row r="340">
          <cell r="A340">
            <v>337</v>
          </cell>
          <cell r="R340">
            <v>11.753763359189739</v>
          </cell>
          <cell r="S340">
            <v>13.744675149536842</v>
          </cell>
        </row>
        <row r="341">
          <cell r="A341">
            <v>338</v>
          </cell>
          <cell r="R341">
            <v>11.758531557338758</v>
          </cell>
          <cell r="S341">
            <v>13.738791931515324</v>
          </cell>
        </row>
        <row r="342">
          <cell r="A342">
            <v>339</v>
          </cell>
          <cell r="R342">
            <v>11.763299755487779</v>
          </cell>
          <cell r="S342">
            <v>13.73295748822594</v>
          </cell>
        </row>
        <row r="343">
          <cell r="A343">
            <v>340</v>
          </cell>
          <cell r="R343">
            <v>11.768067953636798</v>
          </cell>
          <cell r="S343">
            <v>13.727171389303399</v>
          </cell>
        </row>
        <row r="344">
          <cell r="A344">
            <v>341</v>
          </cell>
          <cell r="R344">
            <v>11.772836151785818</v>
          </cell>
          <cell r="S344">
            <v>13.721433209430694</v>
          </cell>
        </row>
        <row r="345">
          <cell r="A345">
            <v>342</v>
          </cell>
          <cell r="R345">
            <v>11.777604349934837</v>
          </cell>
          <cell r="S345">
            <v>13.715742528265286</v>
          </cell>
        </row>
        <row r="346">
          <cell r="A346">
            <v>343</v>
          </cell>
          <cell r="R346">
            <v>11.78237254808386</v>
          </cell>
          <cell r="S346">
            <v>13.710098930366581</v>
          </cell>
        </row>
        <row r="347">
          <cell r="A347">
            <v>344</v>
          </cell>
          <cell r="R347">
            <v>11.787140746232879</v>
          </cell>
          <cell r="S347">
            <v>13.704502005124693</v>
          </cell>
        </row>
        <row r="348">
          <cell r="A348">
            <v>345</v>
          </cell>
          <cell r="R348">
            <v>11.7919089443819</v>
          </cell>
          <cell r="S348">
            <v>13.698951346690441</v>
          </cell>
        </row>
        <row r="349">
          <cell r="A349">
            <v>346</v>
          </cell>
          <cell r="R349">
            <v>11.796677142530919</v>
          </cell>
          <cell r="S349">
            <v>13.693446553906529</v>
          </cell>
        </row>
        <row r="350">
          <cell r="A350">
            <v>347</v>
          </cell>
          <cell r="R350">
            <v>11.80144534067994</v>
          </cell>
          <cell r="S350">
            <v>13.687987230239955</v>
          </cell>
        </row>
        <row r="351">
          <cell r="A351">
            <v>348</v>
          </cell>
          <cell r="R351">
            <v>11.806213538828958</v>
          </cell>
          <cell r="S351">
            <v>13.682572983715572</v>
          </cell>
        </row>
        <row r="352">
          <cell r="A352">
            <v>349</v>
          </cell>
          <cell r="R352">
            <v>11.810981736977979</v>
          </cell>
          <cell r="S352">
            <v>13.677203426850779</v>
          </cell>
        </row>
        <row r="353">
          <cell r="A353">
            <v>350</v>
          </cell>
          <cell r="R353">
            <v>11.815749935126998</v>
          </cell>
          <cell r="S353">
            <v>13.671878176591358</v>
          </cell>
        </row>
        <row r="354">
          <cell r="A354">
            <v>351</v>
          </cell>
          <cell r="R354">
            <v>11.820518133276018</v>
          </cell>
          <cell r="S354">
            <v>13.666596854248365</v>
          </cell>
        </row>
        <row r="355">
          <cell r="A355">
            <v>352</v>
          </cell>
          <cell r="R355">
            <v>11.82528633142504</v>
          </cell>
          <cell r="S355">
            <v>13.661359085436157</v>
          </cell>
        </row>
        <row r="356">
          <cell r="A356">
            <v>353</v>
          </cell>
          <cell r="R356">
            <v>11.830054529574056</v>
          </cell>
          <cell r="S356">
            <v>13.656164500011405</v>
          </cell>
        </row>
        <row r="357">
          <cell r="A357">
            <v>354</v>
          </cell>
          <cell r="R357">
            <v>11.834822727723077</v>
          </cell>
          <cell r="S357">
            <v>13.651012732013205</v>
          </cell>
        </row>
        <row r="358">
          <cell r="A358">
            <v>355</v>
          </cell>
          <cell r="R358">
            <v>11.839590925872097</v>
          </cell>
          <cell r="S358">
            <v>13.645903419604146</v>
          </cell>
        </row>
        <row r="359">
          <cell r="A359">
            <v>356</v>
          </cell>
          <cell r="R359">
            <v>11.844359124021119</v>
          </cell>
          <cell r="S359">
            <v>13.640836205012414</v>
          </cell>
        </row>
        <row r="360">
          <cell r="A360">
            <v>357</v>
          </cell>
          <cell r="R360">
            <v>11.849127322170139</v>
          </cell>
          <cell r="S360">
            <v>13.635810734474829</v>
          </cell>
        </row>
        <row r="361">
          <cell r="A361">
            <v>358</v>
          </cell>
          <cell r="R361">
            <v>11.85389552031916</v>
          </cell>
          <cell r="S361">
            <v>13.630826658180892</v>
          </cell>
        </row>
        <row r="362">
          <cell r="A362">
            <v>359</v>
          </cell>
          <cell r="R362">
            <v>11.858663718468179</v>
          </cell>
          <cell r="S362">
            <v>13.625883630217697</v>
          </cell>
        </row>
        <row r="363">
          <cell r="A363">
            <v>360</v>
          </cell>
          <cell r="R363">
            <v>11.863431916617198</v>
          </cell>
          <cell r="S363">
            <v>13.62098130851582</v>
          </cell>
        </row>
        <row r="364">
          <cell r="A364">
            <v>361</v>
          </cell>
          <cell r="R364">
            <v>11.868200114766218</v>
          </cell>
          <cell r="S364">
            <v>13.616119354796087</v>
          </cell>
        </row>
        <row r="365">
          <cell r="A365">
            <v>362</v>
          </cell>
          <cell r="R365">
            <v>11.872968312915239</v>
          </cell>
          <cell r="S365">
            <v>13.611297434517207</v>
          </cell>
        </row>
        <row r="366">
          <cell r="A366">
            <v>363</v>
          </cell>
          <cell r="R366">
            <v>11.877736511064258</v>
          </cell>
          <cell r="S366">
            <v>13.606515216824292</v>
          </cell>
        </row>
        <row r="367">
          <cell r="A367">
            <v>364</v>
          </cell>
          <cell r="R367">
            <v>11.882504709213281</v>
          </cell>
          <cell r="S367">
            <v>13.60177237449823</v>
          </cell>
        </row>
        <row r="368">
          <cell r="A368">
            <v>365</v>
          </cell>
          <cell r="R368">
            <v>11.887272907362297</v>
          </cell>
          <cell r="S368">
            <v>13.597068583905875</v>
          </cell>
        </row>
        <row r="369">
          <cell r="A369">
            <v>366</v>
          </cell>
          <cell r="R369">
            <v>11.89204110551132</v>
          </cell>
          <cell r="S369">
            <v>13.59240352495104</v>
          </cell>
        </row>
        <row r="370">
          <cell r="A370">
            <v>367</v>
          </cell>
          <cell r="R370">
            <v>11.896809303660339</v>
          </cell>
          <cell r="S370">
            <v>13.587776881026342</v>
          </cell>
        </row>
        <row r="371">
          <cell r="A371">
            <v>368</v>
          </cell>
          <cell r="R371">
            <v>11.90157750180936</v>
          </cell>
          <cell r="S371">
            <v>13.583188338965765</v>
          </cell>
        </row>
        <row r="372">
          <cell r="A372">
            <v>369</v>
          </cell>
          <cell r="R372">
            <v>11.906345699958379</v>
          </cell>
          <cell r="S372">
            <v>13.578637588998065</v>
          </cell>
        </row>
        <row r="373">
          <cell r="A373">
            <v>370</v>
          </cell>
          <cell r="R373">
            <v>11.911113898107399</v>
          </cell>
          <cell r="S373">
            <v>13.574124324700861</v>
          </cell>
        </row>
        <row r="374">
          <cell r="A374">
            <v>371</v>
          </cell>
          <cell r="R374">
            <v>11.915882096256418</v>
          </cell>
          <cell r="S374">
            <v>13.569648242955529</v>
          </cell>
        </row>
        <row r="375">
          <cell r="A375">
            <v>372</v>
          </cell>
          <cell r="R375">
            <v>11.920650294405439</v>
          </cell>
          <cell r="S375">
            <v>13.565209043902774</v>
          </cell>
        </row>
        <row r="376">
          <cell r="A376">
            <v>373</v>
          </cell>
          <cell r="R376">
            <v>11.925418492554458</v>
          </cell>
          <cell r="S376">
            <v>13.560806430898959</v>
          </cell>
        </row>
        <row r="377">
          <cell r="A377">
            <v>374</v>
          </cell>
          <cell r="R377">
            <v>11.930186690703481</v>
          </cell>
          <cell r="S377">
            <v>13.556440110473103</v>
          </cell>
        </row>
        <row r="378">
          <cell r="A378">
            <v>375</v>
          </cell>
          <cell r="R378">
            <v>11.934954888852499</v>
          </cell>
          <cell r="S378">
            <v>13.552109792284583</v>
          </cell>
        </row>
        <row r="379">
          <cell r="A379">
            <v>376</v>
          </cell>
          <cell r="R379">
            <v>11.939723087001518</v>
          </cell>
          <cell r="S379">
            <v>13.547815189081506</v>
          </cell>
        </row>
        <row r="380">
          <cell r="A380">
            <v>377</v>
          </cell>
          <cell r="R380">
            <v>11.944491285150537</v>
          </cell>
          <cell r="S380">
            <v>13.543556016659737</v>
          </cell>
        </row>
        <row r="381">
          <cell r="A381">
            <v>378</v>
          </cell>
          <cell r="R381">
            <v>11.949259483299556</v>
          </cell>
          <cell r="S381">
            <v>13.539331993822611</v>
          </cell>
        </row>
        <row r="382">
          <cell r="A382">
            <v>379</v>
          </cell>
          <cell r="R382">
            <v>11.954027681448579</v>
          </cell>
          <cell r="S382">
            <v>13.535142842341214</v>
          </cell>
        </row>
        <row r="383">
          <cell r="A383">
            <v>380</v>
          </cell>
          <cell r="R383">
            <v>11.958795879597599</v>
          </cell>
          <cell r="S383">
            <v>13.530988286915377</v>
          </cell>
        </row>
        <row r="384">
          <cell r="A384">
            <v>381</v>
          </cell>
          <cell r="R384">
            <v>11.96356407774662</v>
          </cell>
          <cell r="S384">
            <v>13.526868055135212</v>
          </cell>
        </row>
        <row r="385">
          <cell r="A385">
            <v>382</v>
          </cell>
          <cell r="R385">
            <v>11.968332275895637</v>
          </cell>
          <cell r="S385">
            <v>13.522781877443292</v>
          </cell>
        </row>
        <row r="386">
          <cell r="A386">
            <v>383</v>
          </cell>
          <cell r="R386">
            <v>11.973100474044658</v>
          </cell>
          <cell r="S386">
            <v>13.518729487097408</v>
          </cell>
        </row>
        <row r="387">
          <cell r="A387">
            <v>384</v>
          </cell>
          <cell r="R387">
            <v>11.977868672193678</v>
          </cell>
          <cell r="S387">
            <v>13.51471062013392</v>
          </cell>
        </row>
        <row r="388">
          <cell r="A388">
            <v>385</v>
          </cell>
          <cell r="R388">
            <v>11.982636870342699</v>
          </cell>
          <cell r="S388">
            <v>13.510725015331673</v>
          </cell>
        </row>
        <row r="389">
          <cell r="A389">
            <v>386</v>
          </cell>
          <cell r="R389">
            <v>11.987405068491718</v>
          </cell>
          <cell r="S389">
            <v>13.506772414176455</v>
          </cell>
        </row>
        <row r="390">
          <cell r="A390">
            <v>387</v>
          </cell>
          <cell r="R390">
            <v>11.992173266640741</v>
          </cell>
          <cell r="S390">
            <v>13.502852560826041</v>
          </cell>
        </row>
        <row r="391">
          <cell r="A391">
            <v>388</v>
          </cell>
          <cell r="R391">
            <v>11.996941464789757</v>
          </cell>
          <cell r="S391">
            <v>13.498965202075754</v>
          </cell>
        </row>
        <row r="392">
          <cell r="A392">
            <v>389</v>
          </cell>
          <cell r="R392">
            <v>12.001709662938779</v>
          </cell>
          <cell r="S392">
            <v>13.495110087324568</v>
          </cell>
        </row>
        <row r="393">
          <cell r="A393">
            <v>390</v>
          </cell>
          <cell r="R393">
            <v>12.006477861087799</v>
          </cell>
          <cell r="S393">
            <v>13.49128696854172</v>
          </cell>
        </row>
        <row r="394">
          <cell r="A394">
            <v>391</v>
          </cell>
          <cell r="R394">
            <v>12.01124605923682</v>
          </cell>
          <cell r="S394">
            <v>13.487495600233844</v>
          </cell>
        </row>
        <row r="395">
          <cell r="A395">
            <v>392</v>
          </cell>
          <cell r="R395">
            <v>12.016014257385839</v>
          </cell>
          <cell r="S395">
            <v>13.483735739412614</v>
          </cell>
        </row>
        <row r="396">
          <cell r="A396">
            <v>393</v>
          </cell>
          <cell r="R396">
            <v>12.02078245553486</v>
          </cell>
          <cell r="S396">
            <v>13.480007145562862</v>
          </cell>
        </row>
        <row r="397">
          <cell r="A397">
            <v>394</v>
          </cell>
          <cell r="R397">
            <v>12.025550653683878</v>
          </cell>
          <cell r="S397">
            <v>13.476309580611202</v>
          </cell>
        </row>
        <row r="398">
          <cell r="A398">
            <v>395</v>
          </cell>
          <cell r="R398">
            <v>12.030318851832899</v>
          </cell>
          <cell r="S398">
            <v>13.47264280889512</v>
          </cell>
        </row>
        <row r="399">
          <cell r="A399">
            <v>396</v>
          </cell>
          <cell r="R399">
            <v>12.035087049981918</v>
          </cell>
          <cell r="S399">
            <v>13.469006597132523</v>
          </cell>
        </row>
        <row r="400">
          <cell r="A400">
            <v>397</v>
          </cell>
          <cell r="R400">
            <v>12.039855248130941</v>
          </cell>
          <cell r="S400">
            <v>13.465400714391778</v>
          </cell>
        </row>
        <row r="401">
          <cell r="A401">
            <v>398</v>
          </cell>
          <cell r="R401">
            <v>12.044623446279958</v>
          </cell>
          <cell r="S401">
            <v>13.461824932062164</v>
          </cell>
        </row>
        <row r="402">
          <cell r="A402">
            <v>399</v>
          </cell>
          <cell r="R402">
            <v>12.049391644428978</v>
          </cell>
          <cell r="S402">
            <v>13.458279023824801</v>
          </cell>
        </row>
        <row r="403">
          <cell r="A403">
            <v>400</v>
          </cell>
          <cell r="R403">
            <v>12.054159842577997</v>
          </cell>
          <cell r="S403">
            <v>13.454762765624</v>
          </cell>
        </row>
        <row r="404">
          <cell r="A404">
            <v>401</v>
          </cell>
          <cell r="R404">
            <v>12.058928040727016</v>
          </cell>
          <cell r="S404">
            <v>13.451275935639032</v>
          </cell>
        </row>
        <row r="405">
          <cell r="A405">
            <v>402</v>
          </cell>
          <cell r="R405">
            <v>12.063696238876039</v>
          </cell>
          <cell r="S405">
            <v>13.447818314256352</v>
          </cell>
        </row>
        <row r="406">
          <cell r="A406">
            <v>403</v>
          </cell>
          <cell r="R406">
            <v>12.068464437025058</v>
          </cell>
          <cell r="S406">
            <v>13.444389684042196</v>
          </cell>
        </row>
        <row r="407">
          <cell r="A407">
            <v>404</v>
          </cell>
          <cell r="R407">
            <v>12.07323263517408</v>
          </cell>
          <cell r="S407">
            <v>13.440989829715601</v>
          </cell>
        </row>
        <row r="408">
          <cell r="A408">
            <v>405</v>
          </cell>
          <cell r="R408">
            <v>12.078000833323099</v>
          </cell>
          <cell r="S408">
            <v>13.437618538121859</v>
          </cell>
        </row>
        <row r="409">
          <cell r="A409">
            <v>406</v>
          </cell>
          <cell r="R409">
            <v>12.082769031472118</v>
          </cell>
          <cell r="S409">
            <v>13.434275598206279</v>
          </cell>
        </row>
        <row r="410">
          <cell r="A410">
            <v>407</v>
          </cell>
          <cell r="R410">
            <v>12.087537229621137</v>
          </cell>
          <cell r="S410">
            <v>13.430960800988442</v>
          </cell>
        </row>
        <row r="411">
          <cell r="A411">
            <v>408</v>
          </cell>
          <cell r="R411">
            <v>12.092305427770158</v>
          </cell>
          <cell r="S411">
            <v>13.427673939536746</v>
          </cell>
        </row>
        <row r="412">
          <cell r="A412">
            <v>409</v>
          </cell>
          <cell r="R412">
            <v>12.097073625919178</v>
          </cell>
          <cell r="S412">
            <v>13.424414808943368</v>
          </cell>
        </row>
        <row r="413">
          <cell r="A413">
            <v>410</v>
          </cell>
          <cell r="R413">
            <v>12.101841824068201</v>
          </cell>
          <cell r="S413">
            <v>13.421183206299585</v>
          </cell>
        </row>
        <row r="414">
          <cell r="A414">
            <v>411</v>
          </cell>
          <cell r="R414">
            <v>12.106610022217216</v>
          </cell>
          <cell r="S414">
            <v>13.417978930671467</v>
          </cell>
        </row>
        <row r="415">
          <cell r="A415">
            <v>412</v>
          </cell>
          <cell r="R415">
            <v>12.111378220366239</v>
          </cell>
          <cell r="S415">
            <v>13.414801783075887</v>
          </cell>
        </row>
        <row r="416">
          <cell r="A416">
            <v>413</v>
          </cell>
          <cell r="R416">
            <v>12.116146418515259</v>
          </cell>
          <cell r="S416">
            <v>13.411651566456916</v>
          </cell>
        </row>
        <row r="417">
          <cell r="A417">
            <v>414</v>
          </cell>
          <cell r="R417">
            <v>12.12091461666428</v>
          </cell>
          <cell r="S417">
            <v>13.408528085662548</v>
          </cell>
        </row>
        <row r="418">
          <cell r="A418">
            <v>415</v>
          </cell>
          <cell r="R418">
            <v>12.125682814813299</v>
          </cell>
          <cell r="S418">
            <v>13.405431147421771</v>
          </cell>
        </row>
        <row r="419">
          <cell r="A419">
            <v>416</v>
          </cell>
          <cell r="R419">
            <v>12.13045101296232</v>
          </cell>
          <cell r="S419">
            <v>13.402360560321929</v>
          </cell>
        </row>
        <row r="420">
          <cell r="A420">
            <v>417</v>
          </cell>
          <cell r="R420">
            <v>12.135219211111338</v>
          </cell>
          <cell r="S420">
            <v>13.399316134786472</v>
          </cell>
        </row>
        <row r="421">
          <cell r="A421">
            <v>418</v>
          </cell>
          <cell r="R421">
            <v>12.139987409260359</v>
          </cell>
          <cell r="S421">
            <v>13.396297683052978</v>
          </cell>
        </row>
        <row r="422">
          <cell r="A422">
            <v>419</v>
          </cell>
          <cell r="R422">
            <v>12.144755607409378</v>
          </cell>
          <cell r="S422">
            <v>13.393305019151503</v>
          </cell>
        </row>
        <row r="423">
          <cell r="A423">
            <v>420</v>
          </cell>
          <cell r="R423">
            <v>12.149523805558399</v>
          </cell>
          <cell r="S423">
            <v>13.390337958883245</v>
          </cell>
        </row>
        <row r="424">
          <cell r="A424">
            <v>421</v>
          </cell>
          <cell r="R424">
            <v>12.154292003707418</v>
          </cell>
          <cell r="S424">
            <v>13.387396319799517</v>
          </cell>
        </row>
        <row r="425">
          <cell r="A425">
            <v>422</v>
          </cell>
          <cell r="R425">
            <v>12.159060201856441</v>
          </cell>
          <cell r="S425">
            <v>13.384479921180992</v>
          </cell>
        </row>
        <row r="426">
          <cell r="A426">
            <v>423</v>
          </cell>
          <cell r="R426">
            <v>12.163828400005457</v>
          </cell>
          <cell r="S426">
            <v>13.381588584017278</v>
          </cell>
        </row>
        <row r="427">
          <cell r="A427">
            <v>424</v>
          </cell>
          <cell r="R427">
            <v>12.16859659815448</v>
          </cell>
          <cell r="S427">
            <v>13.378722130986768</v>
          </cell>
        </row>
        <row r="428">
          <cell r="A428">
            <v>425</v>
          </cell>
          <cell r="R428">
            <v>12.173364796303499</v>
          </cell>
          <cell r="S428">
            <v>13.375880386436748</v>
          </cell>
        </row>
        <row r="429">
          <cell r="A429">
            <v>426</v>
          </cell>
          <cell r="R429">
            <v>12.17813299445252</v>
          </cell>
          <cell r="S429">
            <v>13.373063176363841</v>
          </cell>
        </row>
        <row r="430">
          <cell r="A430">
            <v>427</v>
          </cell>
          <cell r="R430">
            <v>12.182901192601539</v>
          </cell>
          <cell r="S430">
            <v>13.370270328394669</v>
          </cell>
        </row>
        <row r="431">
          <cell r="A431">
            <v>428</v>
          </cell>
          <cell r="R431">
            <v>12.187669390750557</v>
          </cell>
          <cell r="S431">
            <v>13.367501671766822</v>
          </cell>
        </row>
        <row r="432">
          <cell r="A432">
            <v>429</v>
          </cell>
          <cell r="R432">
            <v>12.192437588899578</v>
          </cell>
          <cell r="S432">
            <v>13.364757037310079</v>
          </cell>
        </row>
        <row r="433">
          <cell r="A433">
            <v>430</v>
          </cell>
          <cell r="R433">
            <v>12.197205787048597</v>
          </cell>
          <cell r="S433">
            <v>13.362036257427903</v>
          </cell>
        </row>
        <row r="434">
          <cell r="A434">
            <v>431</v>
          </cell>
          <cell r="R434">
            <v>12.201973985197618</v>
          </cell>
          <cell r="S434">
            <v>13.359339166079167</v>
          </cell>
        </row>
        <row r="435">
          <cell r="A435">
            <v>432</v>
          </cell>
          <cell r="R435">
            <v>12.206742183346638</v>
          </cell>
          <cell r="S435">
            <v>13.35666559876017</v>
          </cell>
        </row>
        <row r="436">
          <cell r="A436">
            <v>433</v>
          </cell>
          <cell r="R436">
            <v>12.21151038149566</v>
          </cell>
          <cell r="S436">
            <v>13.35401539248687</v>
          </cell>
        </row>
        <row r="437">
          <cell r="A437">
            <v>434</v>
          </cell>
          <cell r="R437">
            <v>12.21627857964468</v>
          </cell>
          <cell r="S437">
            <v>13.351388385777387</v>
          </cell>
        </row>
        <row r="438">
          <cell r="A438">
            <v>435</v>
          </cell>
          <cell r="R438">
            <v>12.221046777793699</v>
          </cell>
          <cell r="S438">
            <v>13.348784418634724</v>
          </cell>
        </row>
        <row r="439">
          <cell r="A439">
            <v>436</v>
          </cell>
          <cell r="R439">
            <v>12.225814975942717</v>
          </cell>
          <cell r="S439">
            <v>13.346203332529754</v>
          </cell>
        </row>
        <row r="440">
          <cell r="A440">
            <v>437</v>
          </cell>
          <cell r="R440">
            <v>12.230583174091739</v>
          </cell>
          <cell r="S440">
            <v>13.343644970384416</v>
          </cell>
        </row>
        <row r="441">
          <cell r="A441">
            <v>438</v>
          </cell>
          <cell r="R441">
            <v>12.235351372240759</v>
          </cell>
          <cell r="S441">
            <v>13.34110917655515</v>
          </cell>
        </row>
        <row r="442">
          <cell r="A442">
            <v>439</v>
          </cell>
          <cell r="R442">
            <v>12.24011957038978</v>
          </cell>
          <cell r="S442">
            <v>13.338595796816563</v>
          </cell>
        </row>
        <row r="443">
          <cell r="A443">
            <v>440</v>
          </cell>
          <cell r="R443">
            <v>12.244887768538797</v>
          </cell>
          <cell r="S443">
            <v>13.336104678345308</v>
          </cell>
        </row>
        <row r="444">
          <cell r="A444">
            <v>441</v>
          </cell>
          <cell r="R444">
            <v>12.249655966687818</v>
          </cell>
          <cell r="S444">
            <v>13.333635669704192</v>
          </cell>
        </row>
        <row r="445">
          <cell r="A445">
            <v>442</v>
          </cell>
          <cell r="R445">
            <v>12.254424164836838</v>
          </cell>
          <cell r="S445">
            <v>13.331188620826497</v>
          </cell>
        </row>
        <row r="446">
          <cell r="A446">
            <v>443</v>
          </cell>
          <cell r="R446">
            <v>12.259192362985859</v>
          </cell>
          <cell r="S446">
            <v>13.328763383000503</v>
          </cell>
        </row>
        <row r="447">
          <cell r="A447">
            <v>444</v>
          </cell>
          <cell r="R447">
            <v>12.263960561134878</v>
          </cell>
          <cell r="S447">
            <v>13.326359808854244</v>
          </cell>
        </row>
        <row r="448">
          <cell r="A448">
            <v>445</v>
          </cell>
          <cell r="R448">
            <v>12.268728759283901</v>
          </cell>
          <cell r="S448">
            <v>13.323977752340435</v>
          </cell>
        </row>
        <row r="449">
          <cell r="A449">
            <v>446</v>
          </cell>
          <cell r="R449">
            <v>12.273496957432917</v>
          </cell>
          <cell r="S449">
            <v>13.321617068721634</v>
          </cell>
        </row>
        <row r="450">
          <cell r="A450">
            <v>447</v>
          </cell>
          <cell r="R450">
            <v>12.27826515558194</v>
          </cell>
          <cell r="S450">
            <v>13.319277614555611</v>
          </cell>
        </row>
        <row r="451">
          <cell r="A451">
            <v>448</v>
          </cell>
          <cell r="R451">
            <v>12.283033353730959</v>
          </cell>
          <cell r="S451">
            <v>13.316959247680833</v>
          </cell>
        </row>
        <row r="452">
          <cell r="A452">
            <v>449</v>
          </cell>
          <cell r="R452">
            <v>12.28780155187998</v>
          </cell>
          <cell r="S452">
            <v>13.31466182720227</v>
          </cell>
        </row>
        <row r="453">
          <cell r="A453">
            <v>450</v>
          </cell>
          <cell r="R453">
            <v>12.292569750028999</v>
          </cell>
          <cell r="S453">
            <v>13.312385213477276</v>
          </cell>
        </row>
        <row r="454">
          <cell r="A454">
            <v>451</v>
          </cell>
          <cell r="R454">
            <v>12.29733794817802</v>
          </cell>
          <cell r="S454">
            <v>13.310129268101726</v>
          </cell>
        </row>
        <row r="455">
          <cell r="A455">
            <v>452</v>
          </cell>
          <cell r="R455">
            <v>12.302106146327038</v>
          </cell>
          <cell r="S455">
            <v>13.307893853896308</v>
          </cell>
        </row>
        <row r="456">
          <cell r="A456">
            <v>453</v>
          </cell>
          <cell r="R456">
            <v>12.306874344476057</v>
          </cell>
          <cell r="S456">
            <v>13.305678834893008</v>
          </cell>
        </row>
        <row r="457">
          <cell r="A457">
            <v>454</v>
          </cell>
          <cell r="R457">
            <v>12.311642542625078</v>
          </cell>
          <cell r="S457">
            <v>13.303484076321768</v>
          </cell>
        </row>
        <row r="458">
          <cell r="A458">
            <v>455</v>
          </cell>
          <cell r="R458">
            <v>12.316410740774097</v>
          </cell>
          <cell r="S458">
            <v>13.301309444597326</v>
          </cell>
        </row>
        <row r="459">
          <cell r="A459">
            <v>456</v>
          </cell>
          <cell r="R459">
            <v>12.32117893892312</v>
          </cell>
          <cell r="S459">
            <v>13.299154807306209</v>
          </cell>
        </row>
        <row r="460">
          <cell r="A460">
            <v>457</v>
          </cell>
          <cell r="R460">
            <v>12.325947137072136</v>
          </cell>
          <cell r="S460">
            <v>13.297020033193936</v>
          </cell>
        </row>
        <row r="461">
          <cell r="A461">
            <v>458</v>
          </cell>
          <cell r="R461">
            <v>12.330715335221159</v>
          </cell>
          <cell r="S461">
            <v>13.294904992152345</v>
          </cell>
        </row>
        <row r="462">
          <cell r="A462">
            <v>459</v>
          </cell>
          <cell r="R462">
            <v>12.335483533370176</v>
          </cell>
          <cell r="S462">
            <v>13.292809555207125</v>
          </cell>
        </row>
        <row r="463">
          <cell r="A463">
            <v>460</v>
          </cell>
          <cell r="R463">
            <v>12.340251731519199</v>
          </cell>
          <cell r="S463">
            <v>13.290733594505467</v>
          </cell>
        </row>
        <row r="464">
          <cell r="A464">
            <v>461</v>
          </cell>
          <cell r="R464">
            <v>12.345019929668219</v>
          </cell>
          <cell r="S464">
            <v>13.288676983303921</v>
          </cell>
        </row>
        <row r="465">
          <cell r="A465">
            <v>462</v>
          </cell>
          <cell r="R465">
            <v>12.34978812781724</v>
          </cell>
          <cell r="S465">
            <v>13.286639595956389</v>
          </cell>
        </row>
        <row r="466">
          <cell r="A466">
            <v>463</v>
          </cell>
          <cell r="R466">
            <v>12.354556325966259</v>
          </cell>
          <cell r="S466">
            <v>13.284621307902256</v>
          </cell>
        </row>
        <row r="467">
          <cell r="A467">
            <v>464</v>
          </cell>
          <cell r="R467">
            <v>12.359324524115278</v>
          </cell>
          <cell r="S467">
            <v>13.282621995654708</v>
          </cell>
        </row>
        <row r="468">
          <cell r="A468">
            <v>465</v>
          </cell>
          <cell r="R468">
            <v>12.364092722264298</v>
          </cell>
          <cell r="S468">
            <v>13.280641536789192</v>
          </cell>
        </row>
        <row r="469">
          <cell r="A469">
            <v>466</v>
          </cell>
          <cell r="R469">
            <v>12.368860920413319</v>
          </cell>
          <cell r="S469">
            <v>13.278679809932004</v>
          </cell>
        </row>
        <row r="470">
          <cell r="A470">
            <v>467</v>
          </cell>
          <cell r="R470">
            <v>12.373629118562338</v>
          </cell>
          <cell r="S470">
            <v>13.276736694749038</v>
          </cell>
        </row>
        <row r="471">
          <cell r="A471">
            <v>468</v>
          </cell>
          <cell r="R471">
            <v>12.378397316711361</v>
          </cell>
          <cell r="S471">
            <v>13.274812071934697</v>
          </cell>
        </row>
        <row r="472">
          <cell r="A472">
            <v>469</v>
          </cell>
          <cell r="R472">
            <v>12.383165514860377</v>
          </cell>
          <cell r="S472">
            <v>13.272905823200901</v>
          </cell>
        </row>
        <row r="473">
          <cell r="A473">
            <v>470</v>
          </cell>
          <cell r="R473">
            <v>12.387933713009399</v>
          </cell>
          <cell r="S473">
            <v>13.271017831266297</v>
          </cell>
        </row>
        <row r="474">
          <cell r="A474">
            <v>471</v>
          </cell>
          <cell r="R474">
            <v>12.392701911158419</v>
          </cell>
          <cell r="S474">
            <v>13.269147979845526</v>
          </cell>
        </row>
        <row r="475">
          <cell r="A475">
            <v>472</v>
          </cell>
          <cell r="R475">
            <v>12.39747010930744</v>
          </cell>
          <cell r="S475">
            <v>13.26729615363872</v>
          </cell>
        </row>
        <row r="476">
          <cell r="A476">
            <v>473</v>
          </cell>
          <cell r="R476">
            <v>12.402238307456459</v>
          </cell>
          <cell r="S476">
            <v>13.265462238321051</v>
          </cell>
        </row>
        <row r="477">
          <cell r="A477">
            <v>474</v>
          </cell>
          <cell r="R477">
            <v>12.40700650560548</v>
          </cell>
          <cell r="S477">
            <v>13.263646120532467</v>
          </cell>
        </row>
        <row r="478">
          <cell r="A478">
            <v>475</v>
          </cell>
          <cell r="R478">
            <v>12.411774703754498</v>
          </cell>
          <cell r="S478">
            <v>13.261847687867514</v>
          </cell>
        </row>
        <row r="479">
          <cell r="A479">
            <v>476</v>
          </cell>
          <cell r="R479">
            <v>12.416542901903519</v>
          </cell>
          <cell r="S479">
            <v>13.260066828865329</v>
          </cell>
        </row>
        <row r="480">
          <cell r="A480">
            <v>477</v>
          </cell>
          <cell r="R480">
            <v>12.421311100052538</v>
          </cell>
          <cell r="S480">
            <v>13.258303432999737</v>
          </cell>
        </row>
        <row r="481">
          <cell r="A481">
            <v>478</v>
          </cell>
          <cell r="R481">
            <v>12.426079298201557</v>
          </cell>
          <cell r="S481">
            <v>13.256557390669462</v>
          </cell>
        </row>
        <row r="482">
          <cell r="A482">
            <v>479</v>
          </cell>
          <cell r="R482">
            <v>12.43084749635058</v>
          </cell>
          <cell r="S482">
            <v>13.254828593188472</v>
          </cell>
        </row>
        <row r="483">
          <cell r="A483">
            <v>480</v>
          </cell>
          <cell r="R483">
            <v>12.435615694499599</v>
          </cell>
          <cell r="S483">
            <v>13.253116932776466</v>
          </cell>
        </row>
        <row r="484">
          <cell r="A484">
            <v>481</v>
          </cell>
          <cell r="R484">
            <v>12.440383892648617</v>
          </cell>
          <cell r="S484">
            <v>13.251422302549434</v>
          </cell>
        </row>
        <row r="485">
          <cell r="A485">
            <v>482</v>
          </cell>
          <cell r="R485">
            <v>12.445152090797636</v>
          </cell>
          <cell r="S485">
            <v>13.249744596510377</v>
          </cell>
        </row>
        <row r="486">
          <cell r="A486">
            <v>483</v>
          </cell>
          <cell r="R486">
            <v>12.449920288946659</v>
          </cell>
          <cell r="S486">
            <v>13.248083709540111</v>
          </cell>
        </row>
        <row r="487">
          <cell r="A487">
            <v>484</v>
          </cell>
          <cell r="R487">
            <v>12.454688487095678</v>
          </cell>
          <cell r="S487">
            <v>13.246439537388213</v>
          </cell>
        </row>
        <row r="488">
          <cell r="A488">
            <v>485</v>
          </cell>
          <cell r="R488">
            <v>12.4594566852447</v>
          </cell>
          <cell r="S488">
            <v>13.244811976664051</v>
          </cell>
        </row>
        <row r="489">
          <cell r="A489">
            <v>486</v>
          </cell>
          <cell r="R489">
            <v>12.464224883393717</v>
          </cell>
          <cell r="S489">
            <v>13.243200924827947</v>
          </cell>
        </row>
        <row r="490">
          <cell r="A490">
            <v>487</v>
          </cell>
          <cell r="R490">
            <v>12.468993081542738</v>
          </cell>
          <cell r="S490">
            <v>13.241606280182449</v>
          </cell>
        </row>
        <row r="491">
          <cell r="A491">
            <v>488</v>
          </cell>
          <cell r="R491">
            <v>12.473761279691757</v>
          </cell>
          <cell r="S491">
            <v>13.240027941863667</v>
          </cell>
        </row>
        <row r="492">
          <cell r="A492">
            <v>489</v>
          </cell>
          <cell r="R492">
            <v>12.478529477840778</v>
          </cell>
          <cell r="S492">
            <v>13.238465809832793</v>
          </cell>
        </row>
        <row r="493">
          <cell r="A493">
            <v>490</v>
          </cell>
          <cell r="R493">
            <v>12.483297675989798</v>
          </cell>
          <cell r="S493">
            <v>13.236919784867657</v>
          </cell>
        </row>
        <row r="494">
          <cell r="A494">
            <v>491</v>
          </cell>
          <cell r="R494">
            <v>12.488065874138821</v>
          </cell>
          <cell r="S494">
            <v>13.235389768554411</v>
          </cell>
        </row>
        <row r="495">
          <cell r="A495">
            <v>492</v>
          </cell>
          <cell r="R495">
            <v>12.49283407228784</v>
          </cell>
          <cell r="S495">
            <v>13.233875663279328</v>
          </cell>
        </row>
        <row r="496">
          <cell r="A496">
            <v>493</v>
          </cell>
          <cell r="R496">
            <v>12.497602270436859</v>
          </cell>
          <cell r="S496">
            <v>13.232377372220668</v>
          </cell>
        </row>
        <row r="497">
          <cell r="A497">
            <v>494</v>
          </cell>
          <cell r="R497">
            <v>12.502370468585879</v>
          </cell>
          <cell r="S497">
            <v>13.230894799340692</v>
          </cell>
        </row>
        <row r="498">
          <cell r="A498">
            <v>495</v>
          </cell>
          <cell r="R498">
            <v>12.5071386667349</v>
          </cell>
          <cell r="S498">
            <v>13.229427849377702</v>
          </cell>
        </row>
        <row r="499">
          <cell r="A499">
            <v>496</v>
          </cell>
          <cell r="R499">
            <v>12.511906864883919</v>
          </cell>
          <cell r="S499">
            <v>13.22797642783825</v>
          </cell>
        </row>
        <row r="500">
          <cell r="A500">
            <v>497</v>
          </cell>
          <cell r="R500">
            <v>12.51667506303294</v>
          </cell>
          <cell r="S500">
            <v>13.226540440989396</v>
          </cell>
        </row>
        <row r="501">
          <cell r="A501">
            <v>498</v>
          </cell>
          <cell r="R501">
            <v>12.521443261181957</v>
          </cell>
          <cell r="S501">
            <v>13.225119795851077</v>
          </cell>
        </row>
        <row r="502">
          <cell r="A502">
            <v>499</v>
          </cell>
          <cell r="R502">
            <v>12.526211459330979</v>
          </cell>
          <cell r="S502">
            <v>13.223714400188562</v>
          </cell>
        </row>
        <row r="503">
          <cell r="A503">
            <v>500</v>
          </cell>
          <cell r="R503">
            <v>12.530979657479998</v>
          </cell>
          <cell r="S503">
            <v>13.222324162505</v>
          </cell>
        </row>
        <row r="504">
          <cell r="A504">
            <v>501</v>
          </cell>
          <cell r="R504">
            <v>12.535747855629021</v>
          </cell>
          <cell r="S504">
            <v>13.220948992034041</v>
          </cell>
        </row>
        <row r="505">
          <cell r="A505">
            <v>502</v>
          </cell>
          <cell r="R505">
            <v>12.54051605377804</v>
          </cell>
          <cell r="S505">
            <v>13.219588798732584</v>
          </cell>
        </row>
        <row r="506">
          <cell r="A506">
            <v>503</v>
          </cell>
          <cell r="R506">
            <v>12.545284251927056</v>
          </cell>
          <cell r="S506">
            <v>13.21824349327358</v>
          </cell>
        </row>
        <row r="507">
          <cell r="A507">
            <v>504</v>
          </cell>
          <cell r="R507">
            <v>12.550052450076077</v>
          </cell>
          <cell r="S507">
            <v>13.216912987038913</v>
          </cell>
        </row>
        <row r="508">
          <cell r="A508">
            <v>505</v>
          </cell>
          <cell r="R508">
            <v>12.554820648225096</v>
          </cell>
          <cell r="S508">
            <v>13.2155971921124</v>
          </cell>
        </row>
        <row r="509">
          <cell r="A509">
            <v>506</v>
          </cell>
          <cell r="R509">
            <v>12.559588846374119</v>
          </cell>
          <cell r="S509">
            <v>13.214296021272849</v>
          </cell>
        </row>
        <row r="510">
          <cell r="A510">
            <v>507</v>
          </cell>
          <cell r="R510">
            <v>12.564357044523138</v>
          </cell>
          <cell r="S510">
            <v>13.213009387987203</v>
          </cell>
        </row>
        <row r="511">
          <cell r="A511">
            <v>508</v>
          </cell>
          <cell r="R511">
            <v>12.569125242672159</v>
          </cell>
          <cell r="S511">
            <v>13.211737206403756</v>
          </cell>
        </row>
        <row r="512">
          <cell r="A512">
            <v>509</v>
          </cell>
          <cell r="R512">
            <v>12.573893440821179</v>
          </cell>
          <cell r="S512">
            <v>13.210479391345492</v>
          </cell>
        </row>
        <row r="513">
          <cell r="A513">
            <v>510</v>
          </cell>
          <cell r="R513">
            <v>12.578661638970198</v>
          </cell>
          <cell r="S513">
            <v>13.209235858303433</v>
          </cell>
        </row>
        <row r="514">
          <cell r="A514">
            <v>511</v>
          </cell>
          <cell r="R514">
            <v>12.583429837119217</v>
          </cell>
          <cell r="S514">
            <v>13.208006523430129</v>
          </cell>
        </row>
        <row r="515">
          <cell r="A515">
            <v>512</v>
          </cell>
          <cell r="R515">
            <v>12.588198035268238</v>
          </cell>
          <cell r="S515">
            <v>13.206791303533183</v>
          </cell>
        </row>
        <row r="516">
          <cell r="A516">
            <v>513</v>
          </cell>
          <cell r="R516">
            <v>12.592966233417258</v>
          </cell>
          <cell r="S516">
            <v>13.205590116068869</v>
          </cell>
        </row>
        <row r="517">
          <cell r="A517">
            <v>514</v>
          </cell>
          <cell r="R517">
            <v>12.59773443156628</v>
          </cell>
          <cell r="S517">
            <v>13.204402879135841</v>
          </cell>
        </row>
        <row r="518">
          <cell r="A518">
            <v>515</v>
          </cell>
          <cell r="R518">
            <v>12.602502629715296</v>
          </cell>
          <cell r="S518">
            <v>13.203229511468859</v>
          </cell>
        </row>
        <row r="519">
          <cell r="A519">
            <v>516</v>
          </cell>
          <cell r="R519">
            <v>12.607270827864319</v>
          </cell>
          <cell r="S519">
            <v>13.202069932432661</v>
          </cell>
        </row>
        <row r="520">
          <cell r="A520">
            <v>517</v>
          </cell>
          <cell r="R520">
            <v>12.612039026013338</v>
          </cell>
          <cell r="S520">
            <v>13.200924062015845</v>
          </cell>
        </row>
        <row r="521">
          <cell r="A521">
            <v>518</v>
          </cell>
          <cell r="R521">
            <v>12.616807224162359</v>
          </cell>
          <cell r="S521">
            <v>13.199791820824863</v>
          </cell>
        </row>
        <row r="522">
          <cell r="A522">
            <v>519</v>
          </cell>
          <cell r="R522">
            <v>12.621575422311379</v>
          </cell>
          <cell r="S522">
            <v>13.19867313007807</v>
          </cell>
        </row>
        <row r="523">
          <cell r="A523">
            <v>520</v>
          </cell>
          <cell r="R523">
            <v>12.6263436204604</v>
          </cell>
          <cell r="S523">
            <v>13.197567911599817</v>
          </cell>
        </row>
        <row r="524">
          <cell r="A524">
            <v>521</v>
          </cell>
          <cell r="R524">
            <v>12.631111818609419</v>
          </cell>
          <cell r="S524">
            <v>13.196476087814661</v>
          </cell>
        </row>
        <row r="525">
          <cell r="A525">
            <v>522</v>
          </cell>
          <cell r="R525">
            <v>12.635880016758438</v>
          </cell>
          <cell r="S525">
            <v>13.195397581741615</v>
          </cell>
        </row>
        <row r="526">
          <cell r="A526">
            <v>523</v>
          </cell>
          <cell r="R526">
            <v>12.640648214907458</v>
          </cell>
          <cell r="S526">
            <v>13.19433231698844</v>
          </cell>
        </row>
        <row r="527">
          <cell r="A527">
            <v>524</v>
          </cell>
          <cell r="R527">
            <v>12.645416413056481</v>
          </cell>
          <cell r="S527">
            <v>13.193280217746064</v>
          </cell>
        </row>
        <row r="528">
          <cell r="A528">
            <v>525</v>
          </cell>
          <cell r="R528">
            <v>12.6501846112055</v>
          </cell>
          <cell r="S528">
            <v>13.19224120878299</v>
          </cell>
        </row>
        <row r="529">
          <cell r="A529">
            <v>526</v>
          </cell>
          <cell r="R529">
            <v>12.654952809354521</v>
          </cell>
          <cell r="S529">
            <v>13.191215215439824</v>
          </cell>
        </row>
        <row r="530">
          <cell r="A530">
            <v>527</v>
          </cell>
          <cell r="R530">
            <v>12.659721007503537</v>
          </cell>
          <cell r="S530">
            <v>13.190202163623868</v>
          </cell>
        </row>
        <row r="531">
          <cell r="A531">
            <v>528</v>
          </cell>
          <cell r="R531">
            <v>12.664489205652556</v>
          </cell>
          <cell r="S531">
            <v>13.189201979803705</v>
          </cell>
        </row>
        <row r="532">
          <cell r="A532">
            <v>529</v>
          </cell>
          <cell r="R532">
            <v>12.669257403801579</v>
          </cell>
          <cell r="S532">
            <v>13.188214591003936</v>
          </cell>
        </row>
        <row r="533">
          <cell r="A533">
            <v>530</v>
          </cell>
          <cell r="R533">
            <v>12.674025601950598</v>
          </cell>
          <cell r="S533">
            <v>13.187239924799922</v>
          </cell>
        </row>
        <row r="534">
          <cell r="A534">
            <v>531</v>
          </cell>
          <cell r="R534">
            <v>12.678793800099619</v>
          </cell>
          <cell r="S534">
            <v>13.186277909312585</v>
          </cell>
        </row>
        <row r="535">
          <cell r="A535">
            <v>532</v>
          </cell>
          <cell r="R535">
            <v>12.683561998248637</v>
          </cell>
          <cell r="S535">
            <v>13.185328473203304</v>
          </cell>
        </row>
        <row r="536">
          <cell r="A536">
            <v>533</v>
          </cell>
          <cell r="R536">
            <v>12.688330196397658</v>
          </cell>
          <cell r="S536">
            <v>13.184391545668817</v>
          </cell>
        </row>
        <row r="537">
          <cell r="A537">
            <v>534</v>
          </cell>
          <cell r="R537">
            <v>12.693098394546677</v>
          </cell>
          <cell r="S537">
            <v>13.183467056436239</v>
          </cell>
        </row>
        <row r="538">
          <cell r="A538">
            <v>535</v>
          </cell>
          <cell r="R538">
            <v>12.697866592695698</v>
          </cell>
          <cell r="S538">
            <v>13.182554935758082</v>
          </cell>
        </row>
        <row r="539">
          <cell r="A539">
            <v>536</v>
          </cell>
          <cell r="R539">
            <v>12.702634790844717</v>
          </cell>
          <cell r="S539">
            <v>13.181655114407359</v>
          </cell>
        </row>
        <row r="540">
          <cell r="A540">
            <v>537</v>
          </cell>
          <cell r="R540">
            <v>12.70740298899374</v>
          </cell>
          <cell r="S540">
            <v>13.180767523672744</v>
          </cell>
        </row>
        <row r="541">
          <cell r="A541">
            <v>538</v>
          </cell>
          <cell r="R541">
            <v>12.71217118714276</v>
          </cell>
          <cell r="S541">
            <v>13.179892095353777</v>
          </cell>
        </row>
        <row r="542">
          <cell r="A542">
            <v>539</v>
          </cell>
          <cell r="R542">
            <v>12.716939385291779</v>
          </cell>
          <cell r="S542">
            <v>13.17902876175612</v>
          </cell>
        </row>
        <row r="543">
          <cell r="A543">
            <v>540</v>
          </cell>
          <cell r="R543">
            <v>12.721707583440798</v>
          </cell>
          <cell r="S543">
            <v>13.17817745568688</v>
          </cell>
        </row>
        <row r="544">
          <cell r="A544">
            <v>541</v>
          </cell>
          <cell r="R544">
            <v>12.726475781589819</v>
          </cell>
          <cell r="S544">
            <v>13.177338110449966</v>
          </cell>
        </row>
        <row r="545">
          <cell r="A545">
            <v>542</v>
          </cell>
          <cell r="R545">
            <v>12.731243979738839</v>
          </cell>
          <cell r="S545">
            <v>13.176510659841506</v>
          </cell>
        </row>
        <row r="546">
          <cell r="A546">
            <v>543</v>
          </cell>
          <cell r="R546">
            <v>12.73601217788786</v>
          </cell>
          <cell r="S546">
            <v>13.175695038145319</v>
          </cell>
        </row>
        <row r="547">
          <cell r="A547">
            <v>544</v>
          </cell>
          <cell r="R547">
            <v>12.740780376036877</v>
          </cell>
          <cell r="S547">
            <v>13.174891180128439</v>
          </cell>
        </row>
        <row r="548">
          <cell r="A548">
            <v>545</v>
          </cell>
          <cell r="R548">
            <v>12.745548574185898</v>
          </cell>
          <cell r="S548">
            <v>13.174099021036662</v>
          </cell>
        </row>
        <row r="549">
          <cell r="A549">
            <v>546</v>
          </cell>
          <cell r="R549">
            <v>12.750316772334918</v>
          </cell>
          <cell r="S549">
            <v>13.173318496590188</v>
          </cell>
        </row>
        <row r="550">
          <cell r="A550">
            <v>547</v>
          </cell>
          <cell r="R550">
            <v>12.75508497048394</v>
          </cell>
          <cell r="S550">
            <v>13.172549542979255</v>
          </cell>
        </row>
        <row r="551">
          <cell r="A551">
            <v>548</v>
          </cell>
          <cell r="R551">
            <v>12.75985316863296</v>
          </cell>
          <cell r="S551">
            <v>13.171792096859875</v>
          </cell>
        </row>
        <row r="552">
          <cell r="A552">
            <v>549</v>
          </cell>
          <cell r="R552">
            <v>12.764621366781981</v>
          </cell>
          <cell r="S552">
            <v>13.171046095349578</v>
          </cell>
        </row>
        <row r="553">
          <cell r="A553">
            <v>550</v>
          </cell>
          <cell r="R553">
            <v>12.769389564930997</v>
          </cell>
          <cell r="S553">
            <v>13.170311476023224</v>
          </cell>
        </row>
        <row r="554">
          <cell r="A554">
            <v>551</v>
          </cell>
          <cell r="R554">
            <v>12.774157763080019</v>
          </cell>
          <cell r="S554">
            <v>13.169588176908858</v>
          </cell>
        </row>
        <row r="555">
          <cell r="A555">
            <v>552</v>
          </cell>
          <cell r="R555">
            <v>12.778925961229039</v>
          </cell>
          <cell r="S555">
            <v>13.168876136483574</v>
          </cell>
        </row>
        <row r="556">
          <cell r="A556">
            <v>553</v>
          </cell>
          <cell r="R556">
            <v>12.78369415937806</v>
          </cell>
          <cell r="S556">
            <v>13.168175293669508</v>
          </cell>
        </row>
        <row r="557">
          <cell r="A557">
            <v>554</v>
          </cell>
          <cell r="R557">
            <v>12.788462357527079</v>
          </cell>
          <cell r="S557">
            <v>13.167485587829766</v>
          </cell>
        </row>
        <row r="558">
          <cell r="A558">
            <v>555</v>
          </cell>
          <cell r="R558">
            <v>12.793230555676098</v>
          </cell>
          <cell r="S558">
            <v>13.166806958764489</v>
          </cell>
        </row>
        <row r="559">
          <cell r="A559">
            <v>556</v>
          </cell>
          <cell r="R559">
            <v>12.797998753825118</v>
          </cell>
          <cell r="S559">
            <v>13.16613934670691</v>
          </cell>
        </row>
        <row r="560">
          <cell r="A560">
            <v>557</v>
          </cell>
          <cell r="R560">
            <v>12.802766951974137</v>
          </cell>
          <cell r="S560">
            <v>13.165482692319468</v>
          </cell>
        </row>
        <row r="561">
          <cell r="A561">
            <v>558</v>
          </cell>
          <cell r="R561">
            <v>12.807535150123158</v>
          </cell>
          <cell r="S561">
            <v>13.16483693668995</v>
          </cell>
        </row>
        <row r="562">
          <cell r="A562">
            <v>559</v>
          </cell>
          <cell r="R562">
            <v>12.812303348272177</v>
          </cell>
          <cell r="S562">
            <v>13.164202021327709</v>
          </cell>
        </row>
        <row r="563">
          <cell r="A563">
            <v>560</v>
          </cell>
          <cell r="R563">
            <v>12.8170715464212</v>
          </cell>
          <cell r="S563">
            <v>13.163577888159883</v>
          </cell>
        </row>
        <row r="564">
          <cell r="A564">
            <v>561</v>
          </cell>
          <cell r="R564">
            <v>12.821839744570216</v>
          </cell>
          <cell r="S564">
            <v>13.162964479527682</v>
          </cell>
        </row>
        <row r="565">
          <cell r="A565">
            <v>562</v>
          </cell>
          <cell r="R565">
            <v>12.826607942719239</v>
          </cell>
          <cell r="S565">
            <v>13.1623617381827</v>
          </cell>
        </row>
        <row r="566">
          <cell r="A566">
            <v>563</v>
          </cell>
          <cell r="R566">
            <v>12.831376140868258</v>
          </cell>
          <cell r="S566">
            <v>13.161769607283251</v>
          </cell>
        </row>
        <row r="567">
          <cell r="A567">
            <v>564</v>
          </cell>
          <cell r="R567">
            <v>12.836144339017279</v>
          </cell>
          <cell r="S567">
            <v>13.161188030390802</v>
          </cell>
        </row>
        <row r="568">
          <cell r="A568">
            <v>565</v>
          </cell>
          <cell r="R568">
            <v>12.840912537166298</v>
          </cell>
          <cell r="S568">
            <v>13.160616951466379</v>
          </cell>
        </row>
        <row r="569">
          <cell r="A569">
            <v>566</v>
          </cell>
          <cell r="R569">
            <v>12.84568073531532</v>
          </cell>
          <cell r="S569">
            <v>13.160056314867044</v>
          </cell>
        </row>
        <row r="570">
          <cell r="A570">
            <v>567</v>
          </cell>
          <cell r="R570">
            <v>12.850448933464339</v>
          </cell>
          <cell r="S570">
            <v>13.159506065342388</v>
          </cell>
        </row>
        <row r="571">
          <cell r="A571">
            <v>568</v>
          </cell>
          <cell r="R571">
            <v>12.855217131613358</v>
          </cell>
          <cell r="S571">
            <v>13.158966148031116</v>
          </cell>
        </row>
        <row r="572">
          <cell r="A572">
            <v>569</v>
          </cell>
          <cell r="R572">
            <v>12.859985329762377</v>
          </cell>
          <cell r="S572">
            <v>13.158436508457577</v>
          </cell>
        </row>
        <row r="573">
          <cell r="A573">
            <v>570</v>
          </cell>
          <cell r="R573">
            <v>12.8647535279114</v>
          </cell>
          <cell r="S573">
            <v>13.157917092528422</v>
          </cell>
        </row>
        <row r="574">
          <cell r="A574">
            <v>571</v>
          </cell>
          <cell r="R574">
            <v>12.869521726060418</v>
          </cell>
          <cell r="S574">
            <v>13.157407846529221</v>
          </cell>
        </row>
        <row r="575">
          <cell r="A575">
            <v>572</v>
          </cell>
          <cell r="R575">
            <v>12.874289924209441</v>
          </cell>
          <cell r="S575">
            <v>13.156908717121187</v>
          </cell>
        </row>
        <row r="576">
          <cell r="A576">
            <v>573</v>
          </cell>
          <cell r="R576">
            <v>12.879058122358456</v>
          </cell>
          <cell r="S576">
            <v>13.156419651337877</v>
          </cell>
        </row>
        <row r="577">
          <cell r="A577">
            <v>574</v>
          </cell>
          <cell r="R577">
            <v>12.883826320507479</v>
          </cell>
          <cell r="S577">
            <v>13.155940596581942</v>
          </cell>
        </row>
        <row r="578">
          <cell r="A578">
            <v>575</v>
          </cell>
          <cell r="R578">
            <v>12.888594518656499</v>
          </cell>
          <cell r="S578">
            <v>13.155471500621944</v>
          </cell>
        </row>
        <row r="579">
          <cell r="A579">
            <v>576</v>
          </cell>
          <cell r="R579">
            <v>12.89336271680552</v>
          </cell>
          <cell r="S579">
            <v>13.155012311589148</v>
          </cell>
        </row>
        <row r="580">
          <cell r="A580">
            <v>577</v>
          </cell>
          <cell r="R580">
            <v>12.898130914954539</v>
          </cell>
          <cell r="S580">
            <v>13.154562977974399</v>
          </cell>
        </row>
        <row r="581">
          <cell r="A581">
            <v>578</v>
          </cell>
          <cell r="R581">
            <v>12.90289911310356</v>
          </cell>
          <cell r="S581">
            <v>13.154123448625013</v>
          </cell>
        </row>
        <row r="582">
          <cell r="A582">
            <v>579</v>
          </cell>
          <cell r="R582">
            <v>12.907667311252577</v>
          </cell>
          <cell r="S582">
            <v>13.153693672741685</v>
          </cell>
        </row>
        <row r="583">
          <cell r="A583">
            <v>580</v>
          </cell>
          <cell r="R583">
            <v>12.912435509401597</v>
          </cell>
          <cell r="S583">
            <v>13.153273599875453</v>
          </cell>
        </row>
        <row r="584">
          <cell r="A584">
            <v>581</v>
          </cell>
          <cell r="R584">
            <v>12.917203707550618</v>
          </cell>
          <cell r="S584">
            <v>13.152863179924685</v>
          </cell>
        </row>
        <row r="585">
          <cell r="A585">
            <v>582</v>
          </cell>
          <cell r="R585">
            <v>12.921971905699637</v>
          </cell>
          <cell r="S585">
            <v>13.152462363132067</v>
          </cell>
        </row>
        <row r="586">
          <cell r="A586">
            <v>583</v>
          </cell>
          <cell r="R586">
            <v>12.92674010384866</v>
          </cell>
          <cell r="S586">
            <v>13.152071100081711</v>
          </cell>
        </row>
        <row r="587">
          <cell r="A587">
            <v>584</v>
          </cell>
          <cell r="R587">
            <v>12.931508301997679</v>
          </cell>
          <cell r="S587">
            <v>13.151689341696166</v>
          </cell>
        </row>
        <row r="588">
          <cell r="A588">
            <v>585</v>
          </cell>
          <cell r="R588">
            <v>12.936276500146699</v>
          </cell>
          <cell r="S588">
            <v>13.151317039233561</v>
          </cell>
        </row>
        <row r="589">
          <cell r="A589">
            <v>586</v>
          </cell>
          <cell r="R589">
            <v>12.941044698295718</v>
          </cell>
          <cell r="S589">
            <v>13.150954144284739</v>
          </cell>
        </row>
        <row r="590">
          <cell r="A590">
            <v>587</v>
          </cell>
          <cell r="R590">
            <v>12.945812896444739</v>
          </cell>
          <cell r="S590">
            <v>13.150600608770398</v>
          </cell>
        </row>
        <row r="591">
          <cell r="A591">
            <v>588</v>
          </cell>
          <cell r="R591">
            <v>12.950581094593758</v>
          </cell>
          <cell r="S591">
            <v>13.15025638493834</v>
          </cell>
        </row>
        <row r="592">
          <cell r="A592">
            <v>589</v>
          </cell>
          <cell r="R592">
            <v>12.955349292742779</v>
          </cell>
          <cell r="S592">
            <v>13.149921425360635</v>
          </cell>
        </row>
        <row r="593">
          <cell r="A593">
            <v>590</v>
          </cell>
          <cell r="R593">
            <v>12.960117490891797</v>
          </cell>
          <cell r="S593">
            <v>13.149595682930899</v>
          </cell>
        </row>
        <row r="594">
          <cell r="A594">
            <v>591</v>
          </cell>
          <cell r="R594">
            <v>12.964885689040818</v>
          </cell>
          <cell r="S594">
            <v>13.149279110861583</v>
          </cell>
        </row>
        <row r="595">
          <cell r="A595">
            <v>592</v>
          </cell>
          <cell r="R595">
            <v>12.969653887189837</v>
          </cell>
          <cell r="S595">
            <v>13.148971662681273</v>
          </cell>
        </row>
        <row r="596">
          <cell r="A596">
            <v>593</v>
          </cell>
          <cell r="R596">
            <v>12.97442208533886</v>
          </cell>
          <cell r="S596">
            <v>13.148673292231999</v>
          </cell>
        </row>
        <row r="597">
          <cell r="A597">
            <v>594</v>
          </cell>
          <cell r="R597">
            <v>12.979190283487878</v>
          </cell>
          <cell r="S597">
            <v>13.148383953666649</v>
          </cell>
        </row>
        <row r="598">
          <cell r="A598">
            <v>595</v>
          </cell>
          <cell r="R598">
            <v>12.9839584816369</v>
          </cell>
          <cell r="S598">
            <v>13.148103601446307</v>
          </cell>
        </row>
        <row r="599">
          <cell r="A599">
            <v>596</v>
          </cell>
          <cell r="R599">
            <v>12.98872667978592</v>
          </cell>
          <cell r="S599">
            <v>13.147832190337692</v>
          </cell>
        </row>
        <row r="600">
          <cell r="A600">
            <v>597</v>
          </cell>
          <cell r="R600">
            <v>12.993494877934939</v>
          </cell>
          <cell r="S600">
            <v>13.147569675410592</v>
          </cell>
        </row>
        <row r="601">
          <cell r="A601">
            <v>598</v>
          </cell>
          <cell r="R601">
            <v>12.998263076083958</v>
          </cell>
          <cell r="S601">
            <v>13.14731601203534</v>
          </cell>
        </row>
        <row r="602">
          <cell r="A602">
            <v>599</v>
          </cell>
          <cell r="R602">
            <v>13.003031274232979</v>
          </cell>
          <cell r="S602">
            <v>13.147071155880289</v>
          </cell>
        </row>
        <row r="603">
          <cell r="A603">
            <v>600</v>
          </cell>
          <cell r="R603">
            <v>13.007799472381999</v>
          </cell>
          <cell r="S603">
            <v>13.146835062909332</v>
          </cell>
        </row>
        <row r="604">
          <cell r="A604">
            <v>601</v>
          </cell>
          <cell r="R604">
            <v>13.01256767053102</v>
          </cell>
          <cell r="S604">
            <v>13.146607689379463</v>
          </cell>
        </row>
        <row r="605">
          <cell r="A605">
            <v>602</v>
          </cell>
          <cell r="R605">
            <v>13.017335868680037</v>
          </cell>
          <cell r="S605">
            <v>13.146388991838309</v>
          </cell>
        </row>
        <row r="606">
          <cell r="A606">
            <v>603</v>
          </cell>
          <cell r="R606">
            <v>13.022104066829058</v>
          </cell>
          <cell r="S606">
            <v>13.146178927121751</v>
          </cell>
        </row>
        <row r="607">
          <cell r="A607">
            <v>604</v>
          </cell>
          <cell r="R607">
            <v>13.026872264978078</v>
          </cell>
          <cell r="S607">
            <v>13.14597745235152</v>
          </cell>
        </row>
        <row r="608">
          <cell r="A608">
            <v>605</v>
          </cell>
          <cell r="R608">
            <v>13.031640463127097</v>
          </cell>
          <cell r="S608">
            <v>13.145784524932846</v>
          </cell>
        </row>
        <row r="609">
          <cell r="A609">
            <v>606</v>
          </cell>
          <cell r="R609">
            <v>13.03640866127612</v>
          </cell>
          <cell r="S609">
            <v>13.145600102552102</v>
          </cell>
        </row>
        <row r="610">
          <cell r="A610">
            <v>607</v>
          </cell>
          <cell r="R610">
            <v>13.041176859425136</v>
          </cell>
          <cell r="S610">
            <v>13.145424143174507</v>
          </cell>
        </row>
        <row r="611">
          <cell r="A611">
            <v>608</v>
          </cell>
          <cell r="R611">
            <v>13.04594505757416</v>
          </cell>
          <cell r="S611">
            <v>13.145256605041817</v>
          </cell>
        </row>
        <row r="612">
          <cell r="A612">
            <v>609</v>
          </cell>
          <cell r="R612">
            <v>13.050713255723178</v>
          </cell>
          <cell r="S612">
            <v>13.145097446670073</v>
          </cell>
        </row>
        <row r="613">
          <cell r="A613">
            <v>610</v>
          </cell>
          <cell r="R613">
            <v>13.055481453872199</v>
          </cell>
          <cell r="S613">
            <v>13.144946626847327</v>
          </cell>
        </row>
        <row r="614">
          <cell r="A614">
            <v>611</v>
          </cell>
          <cell r="R614">
            <v>13.060249652021218</v>
          </cell>
          <cell r="S614">
            <v>13.144804104631453</v>
          </cell>
        </row>
        <row r="615">
          <cell r="A615">
            <v>612</v>
          </cell>
          <cell r="R615">
            <v>13.065017850170239</v>
          </cell>
          <cell r="S615">
            <v>13.144669839347896</v>
          </cell>
        </row>
        <row r="616">
          <cell r="A616">
            <v>613</v>
          </cell>
          <cell r="R616">
            <v>13.069786048319258</v>
          </cell>
          <cell r="S616">
            <v>13.144543790587532</v>
          </cell>
        </row>
        <row r="617">
          <cell r="A617">
            <v>614</v>
          </cell>
          <cell r="R617">
            <v>13.074554246468278</v>
          </cell>
          <cell r="S617">
            <v>13.144425918204481</v>
          </cell>
        </row>
        <row r="618">
          <cell r="A618">
            <v>615</v>
          </cell>
          <cell r="R618">
            <v>13.079322444617297</v>
          </cell>
          <cell r="S618">
            <v>13.144316182313977</v>
          </cell>
        </row>
        <row r="619">
          <cell r="A619">
            <v>616</v>
          </cell>
          <cell r="R619">
            <v>13.084090642766318</v>
          </cell>
          <cell r="S619">
            <v>13.144214543290239</v>
          </cell>
        </row>
        <row r="620">
          <cell r="A620">
            <v>617</v>
          </cell>
          <cell r="R620">
            <v>13.088858840915337</v>
          </cell>
          <cell r="S620">
            <v>13.144120961764386</v>
          </cell>
        </row>
        <row r="621">
          <cell r="A621">
            <v>618</v>
          </cell>
          <cell r="R621">
            <v>13.09362703906436</v>
          </cell>
          <cell r="S621">
            <v>13.144035398622359</v>
          </cell>
        </row>
        <row r="622">
          <cell r="A622">
            <v>619</v>
          </cell>
          <cell r="R622">
            <v>13.098395237213376</v>
          </cell>
          <cell r="S622">
            <v>13.143957815002837</v>
          </cell>
        </row>
        <row r="623">
          <cell r="A623">
            <v>620</v>
          </cell>
          <cell r="R623">
            <v>13.103163435362399</v>
          </cell>
          <cell r="S623">
            <v>13.143888172295229</v>
          </cell>
        </row>
        <row r="624">
          <cell r="A624">
            <v>621</v>
          </cell>
          <cell r="R624">
            <v>13.107931633511418</v>
          </cell>
          <cell r="S624">
            <v>13.143826432137651</v>
          </cell>
        </row>
        <row r="625">
          <cell r="A625">
            <v>622</v>
          </cell>
          <cell r="R625">
            <v>13.112699831660439</v>
          </cell>
          <cell r="S625">
            <v>13.143772556414898</v>
          </cell>
        </row>
        <row r="626">
          <cell r="A626">
            <v>623</v>
          </cell>
          <cell r="R626">
            <v>13.117468029809459</v>
          </cell>
          <cell r="S626">
            <v>13.143726507256499</v>
          </cell>
        </row>
        <row r="627">
          <cell r="A627">
            <v>624</v>
          </cell>
          <cell r="R627">
            <v>13.12223622795848</v>
          </cell>
          <cell r="S627">
            <v>13.143688247034753</v>
          </cell>
        </row>
        <row r="628">
          <cell r="A628">
            <v>625</v>
          </cell>
          <cell r="R628">
            <v>13.127004426107499</v>
          </cell>
          <cell r="S628">
            <v>13.143657738362748</v>
          </cell>
        </row>
        <row r="629">
          <cell r="A629">
            <v>626</v>
          </cell>
          <cell r="R629">
            <v>13.131772624256518</v>
          </cell>
          <cell r="S629">
            <v>13.14363494409249</v>
          </cell>
        </row>
        <row r="630">
          <cell r="A630">
            <v>627</v>
          </cell>
          <cell r="R630">
            <v>13.136540822405538</v>
          </cell>
          <cell r="S630">
            <v>13.143619827312968</v>
          </cell>
        </row>
        <row r="631">
          <cell r="A631">
            <v>628</v>
          </cell>
          <cell r="R631">
            <v>13.14130902055456</v>
          </cell>
          <cell r="S631">
            <v>13.143612351348263</v>
          </cell>
        </row>
        <row r="632">
          <cell r="A632">
            <v>629</v>
          </cell>
          <cell r="R632">
            <v>13.14607721870358</v>
          </cell>
          <cell r="S632">
            <v>13.14361247975571</v>
          </cell>
        </row>
        <row r="633">
          <cell r="A633">
            <v>630</v>
          </cell>
          <cell r="R633">
            <v>13.150845416852599</v>
          </cell>
          <cell r="S633">
            <v>13.143620176323996</v>
          </cell>
        </row>
        <row r="634">
          <cell r="A634">
            <v>631</v>
          </cell>
          <cell r="R634">
            <v>13.155613615001618</v>
          </cell>
          <cell r="S634">
            <v>13.143635405071388</v>
          </cell>
        </row>
        <row r="635">
          <cell r="A635">
            <v>632</v>
          </cell>
          <cell r="R635">
            <v>13.160381813150638</v>
          </cell>
          <cell r="S635">
            <v>13.143658130243864</v>
          </cell>
        </row>
        <row r="636">
          <cell r="A636">
            <v>633</v>
          </cell>
          <cell r="R636">
            <v>13.165150011299659</v>
          </cell>
          <cell r="S636">
            <v>13.143688316313344</v>
          </cell>
        </row>
        <row r="637">
          <cell r="A637">
            <v>634</v>
          </cell>
          <cell r="R637">
            <v>13.169918209448678</v>
          </cell>
          <cell r="S637">
            <v>13.143725927975902</v>
          </cell>
        </row>
        <row r="638">
          <cell r="A638">
            <v>635</v>
          </cell>
          <cell r="R638">
            <v>13.174686407597699</v>
          </cell>
          <cell r="S638">
            <v>13.143770930149991</v>
          </cell>
        </row>
        <row r="639">
          <cell r="A639">
            <v>636</v>
          </cell>
          <cell r="R639">
            <v>13.179454605746717</v>
          </cell>
          <cell r="S639">
            <v>13.143823287974714</v>
          </cell>
        </row>
        <row r="640">
          <cell r="A640">
            <v>637</v>
          </cell>
          <cell r="R640">
            <v>13.184222803895741</v>
          </cell>
          <cell r="S640">
            <v>13.143882966808063</v>
          </cell>
        </row>
        <row r="641">
          <cell r="A641">
            <v>638</v>
          </cell>
          <cell r="R641">
            <v>13.188991002044757</v>
          </cell>
          <cell r="S641">
            <v>13.143949932225244</v>
          </cell>
        </row>
        <row r="642">
          <cell r="A642">
            <v>639</v>
          </cell>
          <cell r="R642">
            <v>13.193759200193778</v>
          </cell>
          <cell r="S642">
            <v>13.144024150016945</v>
          </cell>
        </row>
        <row r="643">
          <cell r="A643">
            <v>640</v>
          </cell>
          <cell r="R643">
            <v>13.198527398342797</v>
          </cell>
          <cell r="S643">
            <v>13.144105586187646</v>
          </cell>
        </row>
        <row r="644">
          <cell r="A644">
            <v>641</v>
          </cell>
          <cell r="R644">
            <v>13.20329559649182</v>
          </cell>
          <cell r="S644">
            <v>13.144194206953998</v>
          </cell>
        </row>
        <row r="645">
          <cell r="A645">
            <v>642</v>
          </cell>
          <cell r="R645">
            <v>13.208063794640839</v>
          </cell>
          <cell r="S645">
            <v>13.144289978743112</v>
          </cell>
        </row>
        <row r="646">
          <cell r="A646">
            <v>643</v>
          </cell>
          <cell r="R646">
            <v>13.212831992789859</v>
          </cell>
          <cell r="S646">
            <v>13.144392868190971</v>
          </cell>
        </row>
        <row r="647">
          <cell r="A647">
            <v>644</v>
          </cell>
          <cell r="R647">
            <v>13.217600190938878</v>
          </cell>
          <cell r="S647">
            <v>13.144502842140776</v>
          </cell>
        </row>
        <row r="648">
          <cell r="A648">
            <v>645</v>
          </cell>
          <cell r="R648">
            <v>13.222368389087899</v>
          </cell>
          <cell r="S648">
            <v>13.144619867641351</v>
          </cell>
        </row>
        <row r="649">
          <cell r="A649">
            <v>646</v>
          </cell>
          <cell r="R649">
            <v>13.227136587236918</v>
          </cell>
          <cell r="S649">
            <v>13.144743911945566</v>
          </cell>
        </row>
        <row r="650">
          <cell r="A650">
            <v>647</v>
          </cell>
          <cell r="R650">
            <v>13.23190478538594</v>
          </cell>
          <cell r="S650">
            <v>13.144874942508727</v>
          </cell>
        </row>
        <row r="651">
          <cell r="A651">
            <v>648</v>
          </cell>
          <cell r="R651">
            <v>13.236672983534957</v>
          </cell>
          <cell r="S651">
            <v>13.145012926987047</v>
          </cell>
        </row>
        <row r="652">
          <cell r="A652">
            <v>649</v>
          </cell>
          <cell r="R652">
            <v>13.241441181683978</v>
          </cell>
          <cell r="S652">
            <v>13.145157833236077</v>
          </cell>
        </row>
        <row r="653">
          <cell r="A653">
            <v>650</v>
          </cell>
          <cell r="R653">
            <v>13.246209379832997</v>
          </cell>
          <cell r="S653">
            <v>13.145309629309192</v>
          </cell>
        </row>
        <row r="654">
          <cell r="A654">
            <v>651</v>
          </cell>
          <cell r="R654">
            <v>13.25097757798202</v>
          </cell>
          <cell r="S654">
            <v>13.14546828345604</v>
          </cell>
        </row>
        <row r="655">
          <cell r="A655">
            <v>652</v>
          </cell>
          <cell r="R655">
            <v>13.25574577613104</v>
          </cell>
          <cell r="S655">
            <v>13.145633764121071</v>
          </cell>
        </row>
        <row r="656">
          <cell r="A656">
            <v>653</v>
          </cell>
          <cell r="R656">
            <v>13.260513974280061</v>
          </cell>
          <cell r="S656">
            <v>13.145806039942032</v>
          </cell>
        </row>
        <row r="657">
          <cell r="A657">
            <v>654</v>
          </cell>
          <cell r="R657">
            <v>13.26528217242908</v>
          </cell>
          <cell r="S657">
            <v>13.145985079748471</v>
          </cell>
        </row>
        <row r="658">
          <cell r="A658">
            <v>655</v>
          </cell>
          <cell r="R658">
            <v>13.270050370578096</v>
          </cell>
          <cell r="S658">
            <v>13.146170852560306</v>
          </cell>
        </row>
        <row r="659">
          <cell r="A659">
            <v>656</v>
          </cell>
          <cell r="R659">
            <v>13.274818568727119</v>
          </cell>
          <cell r="S659">
            <v>13.146363327586366</v>
          </cell>
        </row>
        <row r="660">
          <cell r="A660">
            <v>657</v>
          </cell>
          <cell r="R660">
            <v>13.279586766876138</v>
          </cell>
          <cell r="S660">
            <v>13.146562474222913</v>
          </cell>
        </row>
        <row r="661">
          <cell r="A661">
            <v>658</v>
          </cell>
          <cell r="R661">
            <v>13.284354965025159</v>
          </cell>
          <cell r="S661">
            <v>13.146768262052289</v>
          </cell>
        </row>
        <row r="662">
          <cell r="A662">
            <v>659</v>
          </cell>
          <cell r="R662">
            <v>13.289123163174178</v>
          </cell>
          <cell r="S662">
            <v>13.146980660841439</v>
          </cell>
        </row>
        <row r="663">
          <cell r="A663">
            <v>660</v>
          </cell>
          <cell r="R663">
            <v>13.293891361323197</v>
          </cell>
          <cell r="S663">
            <v>13.147199640540538</v>
          </cell>
        </row>
        <row r="664">
          <cell r="A664">
            <v>661</v>
          </cell>
          <cell r="R664">
            <v>13.298659559472217</v>
          </cell>
          <cell r="S664">
            <v>13.14742517128162</v>
          </cell>
        </row>
        <row r="665">
          <cell r="A665">
            <v>662</v>
          </cell>
          <cell r="R665">
            <v>13.303427757621238</v>
          </cell>
          <cell r="S665">
            <v>13.147657223377193</v>
          </cell>
        </row>
        <row r="666">
          <cell r="A666">
            <v>663</v>
          </cell>
          <cell r="R666">
            <v>13.308195955770257</v>
          </cell>
          <cell r="S666">
            <v>13.147895767318845</v>
          </cell>
        </row>
        <row r="667">
          <cell r="A667">
            <v>664</v>
          </cell>
          <cell r="R667">
            <v>13.31296415391928</v>
          </cell>
          <cell r="S667">
            <v>13.148140773775962</v>
          </cell>
        </row>
        <row r="668">
          <cell r="A668">
            <v>665</v>
          </cell>
          <cell r="R668">
            <v>13.317732352068296</v>
          </cell>
          <cell r="S668">
            <v>13.148392213594335</v>
          </cell>
        </row>
        <row r="669">
          <cell r="A669">
            <v>666</v>
          </cell>
          <cell r="R669">
            <v>13.32250055021732</v>
          </cell>
          <cell r="S669">
            <v>13.14865005779486</v>
          </cell>
        </row>
        <row r="670">
          <cell r="A670">
            <v>667</v>
          </cell>
          <cell r="R670">
            <v>13.327268748366338</v>
          </cell>
          <cell r="S670">
            <v>13.148914277572217</v>
          </cell>
        </row>
        <row r="671">
          <cell r="A671">
            <v>668</v>
          </cell>
          <cell r="R671">
            <v>13.332036946515359</v>
          </cell>
          <cell r="S671">
            <v>13.149184844293579</v>
          </cell>
        </row>
        <row r="672">
          <cell r="A672">
            <v>669</v>
          </cell>
          <cell r="R672">
            <v>13.336805144664378</v>
          </cell>
          <cell r="S672">
            <v>13.149461729497306</v>
          </cell>
        </row>
        <row r="673">
          <cell r="A673">
            <v>670</v>
          </cell>
          <cell r="R673">
            <v>13.341573342813399</v>
          </cell>
          <cell r="S673">
            <v>13.149744904891694</v>
          </cell>
        </row>
        <row r="674">
          <cell r="A674">
            <v>671</v>
          </cell>
          <cell r="R674">
            <v>13.346341540962419</v>
          </cell>
          <cell r="S674">
            <v>13.150034342353692</v>
          </cell>
        </row>
        <row r="675">
          <cell r="A675">
            <v>672</v>
          </cell>
          <cell r="R675">
            <v>13.351109739111438</v>
          </cell>
          <cell r="S675">
            <v>13.150330013927626</v>
          </cell>
        </row>
        <row r="676">
          <cell r="A676">
            <v>673</v>
          </cell>
          <cell r="R676">
            <v>13.355877937260457</v>
          </cell>
          <cell r="S676">
            <v>13.150631891823993</v>
          </cell>
        </row>
        <row r="677">
          <cell r="A677">
            <v>674</v>
          </cell>
          <cell r="R677">
            <v>13.36064613540948</v>
          </cell>
          <cell r="S677">
            <v>13.150939948418227</v>
          </cell>
        </row>
        <row r="678">
          <cell r="A678">
            <v>675</v>
          </cell>
          <cell r="R678">
            <v>13.365414333558499</v>
          </cell>
          <cell r="S678">
            <v>13.151254156249431</v>
          </cell>
        </row>
        <row r="679">
          <cell r="A679">
            <v>676</v>
          </cell>
          <cell r="R679">
            <v>13.37018253170752</v>
          </cell>
          <cell r="S679">
            <v>13.151574488019232</v>
          </cell>
        </row>
        <row r="680">
          <cell r="A680">
            <v>677</v>
          </cell>
          <cell r="R680">
            <v>13.374950729856538</v>
          </cell>
          <cell r="S680">
            <v>13.151900916590522</v>
          </cell>
        </row>
        <row r="681">
          <cell r="A681">
            <v>678</v>
          </cell>
          <cell r="R681">
            <v>13.379718928005559</v>
          </cell>
          <cell r="S681">
            <v>13.152233414986304</v>
          </cell>
        </row>
        <row r="682">
          <cell r="A682">
            <v>679</v>
          </cell>
          <cell r="R682">
            <v>13.384487126154578</v>
          </cell>
          <cell r="S682">
            <v>13.152571956388503</v>
          </cell>
        </row>
        <row r="683">
          <cell r="A683">
            <v>680</v>
          </cell>
          <cell r="R683">
            <v>13.389255324303598</v>
          </cell>
          <cell r="S683">
            <v>13.152916514136798</v>
          </cell>
        </row>
        <row r="684">
          <cell r="A684">
            <v>681</v>
          </cell>
          <cell r="R684">
            <v>13.394023522452619</v>
          </cell>
          <cell r="S684">
            <v>13.153267061727462</v>
          </cell>
        </row>
        <row r="685">
          <cell r="A685">
            <v>682</v>
          </cell>
          <cell r="R685">
            <v>13.398791720601636</v>
          </cell>
          <cell r="S685">
            <v>13.153623572812212</v>
          </cell>
        </row>
        <row r="686">
          <cell r="A686">
            <v>683</v>
          </cell>
          <cell r="R686">
            <v>13.403559918750661</v>
          </cell>
          <cell r="S686">
            <v>13.153986021197079</v>
          </cell>
        </row>
        <row r="687">
          <cell r="A687">
            <v>684</v>
          </cell>
          <cell r="R687">
            <v>13.408328116899677</v>
          </cell>
          <cell r="S687">
            <v>13.154354380841269</v>
          </cell>
        </row>
        <row r="688">
          <cell r="A688">
            <v>685</v>
          </cell>
          <cell r="R688">
            <v>13.413096315048698</v>
          </cell>
          <cell r="S688">
            <v>13.154728625856063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A"/>
      <sheetName val="mfgsch"/>
      <sheetName val="CALCUL"/>
      <sheetName val="$CDN DIT Proof Loan AP March 08"/>
      <sheetName val="Sheet1"/>
      <sheetName val="99 Metal Plan"/>
      <sheetName val="WARR"/>
      <sheetName val="Calculations"/>
      <sheetName val="Detail"/>
      <sheetName val="Index"/>
      <sheetName val="EXPORT"/>
      <sheetName val="차수"/>
      <sheetName val="문서처리전"/>
      <sheetName val="전체현황"/>
      <sheetName val="AL-Jan"/>
      <sheetName val="AL-Apr"/>
      <sheetName val="AL-Aug"/>
      <sheetName val="AL-Feb"/>
      <sheetName val="AL-Jul"/>
      <sheetName val="AL-Jun"/>
      <sheetName val="AL-May"/>
      <sheetName val="AL-Nov"/>
      <sheetName val="AL-Oct"/>
      <sheetName val="AL-Sep"/>
      <sheetName val="AL-Dec"/>
    </sheetNames>
    <sheetDataSet>
      <sheetData sheetId="0">
        <row r="12">
          <cell r="E12">
            <v>11056</v>
          </cell>
        </row>
        <row r="16">
          <cell r="E16">
            <v>653</v>
          </cell>
          <cell r="F16">
            <v>731</v>
          </cell>
        </row>
        <row r="17">
          <cell r="E17">
            <v>306</v>
          </cell>
          <cell r="F17">
            <v>336</v>
          </cell>
        </row>
        <row r="18">
          <cell r="E18">
            <v>306</v>
          </cell>
          <cell r="F18">
            <v>299</v>
          </cell>
        </row>
        <row r="19">
          <cell r="E19">
            <v>143</v>
          </cell>
          <cell r="F19">
            <v>167</v>
          </cell>
        </row>
        <row r="20">
          <cell r="E20">
            <v>281</v>
          </cell>
          <cell r="F20">
            <v>282</v>
          </cell>
        </row>
        <row r="21">
          <cell r="E21">
            <v>139</v>
          </cell>
          <cell r="F21">
            <v>162</v>
          </cell>
        </row>
        <row r="33">
          <cell r="E33" t="str">
            <v>ACTUAL</v>
          </cell>
        </row>
        <row r="40">
          <cell r="E40">
            <v>5665</v>
          </cell>
          <cell r="F40">
            <v>5683</v>
          </cell>
        </row>
        <row r="41">
          <cell r="E41">
            <v>2586</v>
          </cell>
          <cell r="F41">
            <v>2686</v>
          </cell>
        </row>
        <row r="42">
          <cell r="E42">
            <v>1814</v>
          </cell>
          <cell r="F42">
            <v>1747</v>
          </cell>
        </row>
        <row r="43">
          <cell r="E43">
            <v>1253</v>
          </cell>
          <cell r="F43">
            <v>1336</v>
          </cell>
        </row>
        <row r="44">
          <cell r="E44">
            <v>2272</v>
          </cell>
          <cell r="F44">
            <v>2255</v>
          </cell>
        </row>
        <row r="45">
          <cell r="E45">
            <v>1243</v>
          </cell>
          <cell r="F45">
            <v>1297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Introdução"/>
      <sheetName val="Ano-base"/>
      <sheetName val="Dialog"/>
      <sheetName val="Premissas"/>
      <sheetName val="Demonstração de resultados"/>
      <sheetName val="Balanço patrimonial"/>
      <sheetName val="Fluxo de caixa"/>
      <sheetName val="Gráfico da demonstração de resu"/>
      <sheetName val="Gráfico do balanço patrimonial"/>
      <sheetName val="Gráfico do fluxo de caixa"/>
      <sheetName val="Gráfico do fluxo de caixa livre"/>
      <sheetName val="MyDialog"/>
      <sheetName val="VDlg"/>
      <sheetName val="Module1"/>
      <sheetName val="Input"/>
      <sheetName val="Controle"/>
      <sheetName val="$Interseções"/>
      <sheetName val="aux"/>
      <sheetName val="OP07990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TEMPLATE"/>
      <sheetName val="Mon Actual"/>
      <sheetName val="YTD Actual"/>
      <sheetName val="Super Region"/>
      <sheetName val="Region"/>
      <sheetName val="APJSum"/>
      <sheetName val="AmeSum"/>
      <sheetName val="EMEASum"/>
      <sheetName val="HPCoSum"/>
      <sheetName val="OGSum"/>
      <sheetName val="WWSum"/>
      <sheetName val="CeCos"/>
    </sheetNames>
    <sheetDataSet>
      <sheetData sheetId="0" refreshError="1"/>
      <sheetData sheetId="1" refreshError="1"/>
      <sheetData sheetId="2" refreshError="1">
        <row r="12">
          <cell r="D12">
            <v>2133.3298300000001</v>
          </cell>
        </row>
        <row r="13">
          <cell r="D13">
            <v>5598</v>
          </cell>
        </row>
      </sheetData>
      <sheetData sheetId="3" refreshError="1">
        <row r="12">
          <cell r="D12">
            <v>281908.60000000003</v>
          </cell>
        </row>
        <row r="13">
          <cell r="D13">
            <v>0</v>
          </cell>
        </row>
        <row r="14">
          <cell r="D14" t="str">
            <v xml:space="preserve"> 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TABELA"/>
      <sheetName val="EST2002TOTAL"/>
      <sheetName val="ESTFRQ2002"/>
      <sheetName val="estgg"/>
      <sheetName val="GCorpo"/>
      <sheetName val="PARTE"/>
      <sheetName val="DIA"/>
      <sheetName val="IDADE"/>
      <sheetName val="TIPO"/>
      <sheetName val="LESÕES"/>
      <sheetName val="GRAVIDADE"/>
      <sheetName val="TEMPO"/>
      <sheetName val="ATIVIDADE"/>
      <sheetName val="HORAS T"/>
      <sheetName val="DEPTO"/>
      <sheetName val="JORNADA"/>
      <sheetName val="GERÊNCIA"/>
      <sheetName val="DIA SEMANA"/>
      <sheetName val="HORA"/>
      <sheetName val="MÊS"/>
      <sheetName val="Severidade"/>
      <sheetName val="DADOS"/>
      <sheetName val="Plan1"/>
      <sheetName val="Hoja1"/>
      <sheetName val="Hoja2"/>
      <sheetName val="Hoja3"/>
      <sheetName val="CONTRATADAS TO -CIPAMIN"/>
      <sheetName val="Contratadas TO"/>
      <sheetName val="Const. Coliseu"/>
      <sheetName val="Fereira Jr"/>
      <sheetName val="Cont Hidráulica"/>
      <sheetName val="Acoplation"/>
      <sheetName val="SANDVIK"/>
      <sheetName val="Estrela Azul"/>
      <sheetName val="TRANSBANK"/>
      <sheetName val="Soma"/>
      <sheetName val="Engele"/>
      <sheetName val="RCM"/>
      <sheetName val="NM Engenharia"/>
      <sheetName val="Nova Mina"/>
      <sheetName val="VOGBR"/>
      <sheetName val="Geopesquisa"/>
      <sheetName val="Geosol"/>
      <sheetName val="Sotreq"/>
      <sheetName val="EDS"/>
      <sheetName val="MANTEP"/>
      <sheetName val="TNT"/>
      <sheetName val="UNIVALE"/>
      <sheetName val="Flapa"/>
      <sheetName val="Proal"/>
      <sheetName val="Real Guindaste"/>
      <sheetName val="MMP"/>
      <sheetName val="JOB"/>
      <sheetName val="Const. Ouro Preto"/>
      <sheetName val="Arizona Vig"/>
      <sheetName val="Embraterr"/>
      <sheetName val="Prestarh"/>
      <sheetName val="Gesman"/>
      <sheetName val="Sapore"/>
      <sheetName val="Realma"/>
      <sheetName val="JP Manut"/>
      <sheetName val="Belmont"/>
      <sheetName val="Treviso"/>
      <sheetName val="Progen"/>
      <sheetName val="Semep"/>
      <sheetName val="LBH"/>
      <sheetName val="Cegelec- CSV"/>
      <sheetName val="MAM"/>
      <sheetName val="Arizona Asses."/>
      <sheetName val="Lyon"/>
      <sheetName val="Hidráulica Serviços"/>
      <sheetName val="Hidráulica Engenharia"/>
      <sheetName val="Unidata"/>
      <sheetName val="Conservel"/>
      <sheetName val="Const. Séc. XXI"/>
      <sheetName val="Siemens NM "/>
      <sheetName val="Bailac"/>
      <sheetName val="HORAS_T"/>
      <sheetName val="DIA_SEMANA"/>
      <sheetName val="CONTRATADAS_TO_-CIPAMIN"/>
      <sheetName val="Contratadas_TO"/>
      <sheetName val="Const__Coliseu"/>
      <sheetName val="Fereira_Jr"/>
      <sheetName val="Cont_Hidráulica"/>
      <sheetName val="Estrela_Azul"/>
      <sheetName val="NM_Engenharia"/>
      <sheetName val="Nova_Mina"/>
      <sheetName val="Real_Guindaste"/>
      <sheetName val="Const__Ouro_Preto"/>
      <sheetName val="Arizona_Vig"/>
      <sheetName val="JP_Manut"/>
      <sheetName val="Cegelec-_CSV"/>
      <sheetName val="Arizona_Asses_"/>
      <sheetName val="Hidráulica_Serviços"/>
      <sheetName val="Hidráulica_Engenharia"/>
      <sheetName val="Const__Séc__XXI"/>
      <sheetName val="Siemens_NM_"/>
      <sheetName val="ANEXO II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laroux"/>
      <sheetName val="Sheet4 (2)"/>
      <sheetName val="Summary (2)"/>
      <sheetName val="Sheet3"/>
      <sheetName val="Sheet4"/>
      <sheetName val="Sheet1"/>
      <sheetName val="Back-up"/>
      <sheetName val="Margin"/>
      <sheetName val="SCHED"/>
      <sheetName val="ECO"/>
      <sheetName val="Key Data"/>
      <sheetName val="Gorss Marg"/>
      <sheetName val="INCOME"/>
      <sheetName val="BPR"/>
      <sheetName val="I TO I"/>
      <sheetName val="REAL"/>
      <sheetName val="by_account"/>
      <sheetName val="Sheet2"/>
      <sheetName val="Summary"/>
      <sheetName val="VOL&amp;MIX"/>
      <sheetName val="Propouse."/>
      <sheetName val="YoYECONOM"/>
      <sheetName val="YOY_ Var"/>
      <sheetName val="YoY_Sch"/>
      <sheetName val="Mexico"/>
      <sheetName val="Core_Buss_Base"/>
      <sheetName val="SSC retrive Prior Fcst"/>
      <sheetName val="PFX_SSC_BASE"/>
      <sheetName val="SSCPF1send3+9"/>
      <sheetName val="Parts Retrieve Prior Fcst "/>
      <sheetName val="Partspf1send3+9"/>
      <sheetName val="Parts_BASE"/>
      <sheetName val="Prueba Parts"/>
      <sheetName val="prueba SSC"/>
      <sheetName val="Income L-M"/>
      <sheetName val="WTY"/>
      <sheetName val="Grundform"/>
      <sheetName val="Spider"/>
      <sheetName val="2kPA57A"/>
      <sheetName val="series pricing"/>
      <sheetName val="PCHV-01"/>
      <sheetName val="#REF"/>
      <sheetName val="Inc. St"/>
      <sheetName val="Crtl Suppl"/>
      <sheetName val="BASE"/>
      <sheetName val="Drop_Li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IMP-96"/>
      <sheetName val="balita"/>
      <sheetName val="ANALYSIS"/>
    </sheetNames>
    <sheetDataSet>
      <sheetData sheetId="0" refreshError="1">
        <row r="2">
          <cell r="A2" t="str">
            <v>HONDA MOTOR CO., LTD.</v>
          </cell>
          <cell r="B2" t="str">
            <v>001-42B-2056-01</v>
          </cell>
          <cell r="C2" t="str">
            <v>BL-257231760</v>
          </cell>
          <cell r="D2">
            <v>35137</v>
          </cell>
          <cell r="E2" t="str">
            <v>18-96/32387-5</v>
          </cell>
          <cell r="G2" t="str">
            <v>282-BCR-12147</v>
          </cell>
          <cell r="J2">
            <v>80661</v>
          </cell>
          <cell r="L2">
            <v>1543.9</v>
          </cell>
          <cell r="M2">
            <v>220.55</v>
          </cell>
          <cell r="N2">
            <v>82425.45</v>
          </cell>
          <cell r="O2">
            <v>35227</v>
          </cell>
          <cell r="P2">
            <v>35225</v>
          </cell>
          <cell r="T2">
            <v>-8.2770178240753012</v>
          </cell>
          <cell r="X2" t="str">
            <v>ABERTO</v>
          </cell>
          <cell r="AA2" t="str">
            <v xml:space="preserve"> </v>
          </cell>
          <cell r="AB2" t="str">
            <v xml:space="preserve"> </v>
          </cell>
        </row>
        <row r="3">
          <cell r="A3" t="str">
            <v>HONDA MOTOR CO., LTD.</v>
          </cell>
          <cell r="B3" t="str">
            <v>001-42B-2056-03</v>
          </cell>
          <cell r="C3" t="str">
            <v>BL-257231776</v>
          </cell>
          <cell r="D3">
            <v>35137</v>
          </cell>
          <cell r="E3" t="str">
            <v>18-96/32388-3</v>
          </cell>
          <cell r="G3" t="str">
            <v>282-BCR-12147</v>
          </cell>
          <cell r="J3">
            <v>111216</v>
          </cell>
          <cell r="L3">
            <v>2128.75</v>
          </cell>
          <cell r="M3">
            <v>304.10000000000002</v>
          </cell>
          <cell r="N3">
            <v>113648.85</v>
          </cell>
          <cell r="O3">
            <v>35227</v>
          </cell>
          <cell r="P3">
            <v>35225</v>
          </cell>
          <cell r="T3">
            <v>-8.2770178240753012</v>
          </cell>
          <cell r="X3" t="str">
            <v>ABERTO</v>
          </cell>
          <cell r="AA3" t="str">
            <v xml:space="preserve"> </v>
          </cell>
          <cell r="AB3" t="str">
            <v xml:space="preserve"> </v>
          </cell>
        </row>
        <row r="4">
          <cell r="A4" t="str">
            <v>HONDA MOTOR CO., LTD.</v>
          </cell>
          <cell r="B4" t="str">
            <v>001-42B-2056-04</v>
          </cell>
          <cell r="C4" t="str">
            <v>BL-256969705</v>
          </cell>
          <cell r="D4">
            <v>35135</v>
          </cell>
          <cell r="E4" t="str">
            <v>18-96/32388-3</v>
          </cell>
          <cell r="G4" t="str">
            <v>282-BCR-12192</v>
          </cell>
          <cell r="J4">
            <v>207399</v>
          </cell>
          <cell r="L4">
            <v>3969.75</v>
          </cell>
          <cell r="M4">
            <v>567.1</v>
          </cell>
          <cell r="N4">
            <v>211935.85</v>
          </cell>
          <cell r="O4">
            <v>35225</v>
          </cell>
          <cell r="P4">
            <v>35223</v>
          </cell>
          <cell r="T4">
            <v>-6.2770178240753012</v>
          </cell>
          <cell r="X4" t="str">
            <v>ABERTO</v>
          </cell>
          <cell r="AA4" t="str">
            <v xml:space="preserve"> </v>
          </cell>
          <cell r="AB4" t="str">
            <v xml:space="preserve"> </v>
          </cell>
        </row>
        <row r="5">
          <cell r="A5" t="str">
            <v>HONDA MOTOR CO., LTD.</v>
          </cell>
          <cell r="B5" t="str">
            <v>001-42B-2059-01</v>
          </cell>
          <cell r="G5" t="str">
            <v>282-BCR-12423</v>
          </cell>
          <cell r="J5">
            <v>13939.8</v>
          </cell>
          <cell r="N5">
            <v>13939.8</v>
          </cell>
          <cell r="O5">
            <v>0</v>
          </cell>
          <cell r="P5">
            <v>0</v>
          </cell>
          <cell r="T5" t="e">
            <v>#VALUE!</v>
          </cell>
          <cell r="X5" t="str">
            <v>ABERTO</v>
          </cell>
          <cell r="AA5" t="str">
            <v xml:space="preserve"> </v>
          </cell>
          <cell r="AB5" t="str">
            <v xml:space="preserve"> </v>
          </cell>
        </row>
        <row r="6">
          <cell r="A6" t="str">
            <v>HONDA MOTOR CO., LTD.</v>
          </cell>
          <cell r="B6" t="str">
            <v>001-42B-2060-01</v>
          </cell>
          <cell r="C6" t="str">
            <v>BL-NYKS004271001</v>
          </cell>
          <cell r="D6">
            <v>35194</v>
          </cell>
          <cell r="E6" t="str">
            <v>18-96/65043-4</v>
          </cell>
          <cell r="G6" t="str">
            <v>282-BCR-12646</v>
          </cell>
          <cell r="J6">
            <v>192877</v>
          </cell>
          <cell r="L6">
            <v>3691.79</v>
          </cell>
          <cell r="M6">
            <v>527.39</v>
          </cell>
          <cell r="N6">
            <v>197096.18000000002</v>
          </cell>
          <cell r="O6">
            <v>35284</v>
          </cell>
          <cell r="P6">
            <v>35282</v>
          </cell>
          <cell r="T6">
            <v>-65.277023495371395</v>
          </cell>
          <cell r="X6" t="str">
            <v>ABERTO</v>
          </cell>
          <cell r="AA6" t="str">
            <v xml:space="preserve"> </v>
          </cell>
          <cell r="AB6" t="str">
            <v xml:space="preserve"> </v>
          </cell>
        </row>
        <row r="7">
          <cell r="A7" t="str">
            <v>HONDA MOTOR CO., LTD.</v>
          </cell>
          <cell r="B7" t="str">
            <v>001-430-3018-01</v>
          </cell>
          <cell r="C7" t="str">
            <v>B/L 269158390</v>
          </cell>
          <cell r="D7">
            <v>35027</v>
          </cell>
          <cell r="E7" t="str">
            <v>2-96/2605-0</v>
          </cell>
          <cell r="F7" t="str">
            <v>002840</v>
          </cell>
          <cell r="G7" t="str">
            <v>CE-34229</v>
          </cell>
          <cell r="I7">
            <v>6.3437999999999994E-2</v>
          </cell>
          <cell r="J7">
            <v>20384</v>
          </cell>
          <cell r="L7">
            <v>568.89</v>
          </cell>
          <cell r="M7">
            <v>81.260000000000005</v>
          </cell>
          <cell r="N7">
            <v>21034.149999999998</v>
          </cell>
          <cell r="O7">
            <v>35208</v>
          </cell>
          <cell r="P7">
            <v>35206</v>
          </cell>
          <cell r="Q7">
            <v>35208</v>
          </cell>
          <cell r="R7">
            <v>35212</v>
          </cell>
          <cell r="S7">
            <v>35209</v>
          </cell>
          <cell r="T7">
            <v>0</v>
          </cell>
          <cell r="U7">
            <v>0.99550000000000005</v>
          </cell>
          <cell r="W7" t="str">
            <v>96/003809/3798</v>
          </cell>
          <cell r="X7" t="str">
            <v>CONCLUIDO</v>
          </cell>
          <cell r="AA7">
            <v>20</v>
          </cell>
          <cell r="AB7">
            <v>20</v>
          </cell>
        </row>
        <row r="8">
          <cell r="A8" t="str">
            <v>HONDA MOTOR CO., LTD.</v>
          </cell>
          <cell r="B8" t="str">
            <v>001-430-7001-00</v>
          </cell>
          <cell r="C8" t="str">
            <v>AIR-132-13335195</v>
          </cell>
          <cell r="D8">
            <v>34624</v>
          </cell>
          <cell r="G8" t="str">
            <v>CE-33564</v>
          </cell>
          <cell r="J8">
            <v>11058</v>
          </cell>
          <cell r="N8">
            <v>11058</v>
          </cell>
          <cell r="O8">
            <v>34624</v>
          </cell>
          <cell r="P8">
            <v>34624</v>
          </cell>
          <cell r="T8">
            <v>592.72299548611045</v>
          </cell>
          <cell r="X8" t="str">
            <v>ABERTO</v>
          </cell>
          <cell r="AA8" t="str">
            <v xml:space="preserve"> </v>
          </cell>
          <cell r="AB8" t="str">
            <v xml:space="preserve"> </v>
          </cell>
          <cell r="AE8" t="str">
            <v>YASSUDA RETIROU MERCADORIA S/DESEMBARAÇO</v>
          </cell>
        </row>
        <row r="9">
          <cell r="A9" t="str">
            <v>HONDA MOTOR CO., LTD.</v>
          </cell>
          <cell r="B9" t="str">
            <v>001-489-7481-00</v>
          </cell>
          <cell r="C9" t="str">
            <v>042-5771-5372</v>
          </cell>
          <cell r="D9">
            <v>34910</v>
          </cell>
          <cell r="J9">
            <v>1164.24</v>
          </cell>
          <cell r="N9">
            <v>1164.24</v>
          </cell>
          <cell r="O9">
            <v>34910</v>
          </cell>
          <cell r="P9">
            <v>34910</v>
          </cell>
          <cell r="Q9">
            <v>35068</v>
          </cell>
          <cell r="R9">
            <v>35072</v>
          </cell>
          <cell r="T9" t="str">
            <v xml:space="preserve"> </v>
          </cell>
          <cell r="U9">
            <v>0.97260000000000002</v>
          </cell>
          <cell r="W9" t="str">
            <v>96/000096</v>
          </cell>
          <cell r="X9" t="str">
            <v>CONCLUIDO</v>
          </cell>
          <cell r="AA9">
            <v>20</v>
          </cell>
          <cell r="AB9">
            <v>20</v>
          </cell>
        </row>
        <row r="10">
          <cell r="A10" t="str">
            <v>AMERICAN HONDA MOTOR CO., INC.</v>
          </cell>
          <cell r="B10" t="str">
            <v>12200014950</v>
          </cell>
          <cell r="C10" t="str">
            <v>AIR 080-097088</v>
          </cell>
          <cell r="D10">
            <v>34533</v>
          </cell>
          <cell r="J10">
            <v>9235.7000000000007</v>
          </cell>
          <cell r="N10">
            <v>9235.7000000000007</v>
          </cell>
          <cell r="O10">
            <v>34623</v>
          </cell>
          <cell r="P10">
            <v>34621</v>
          </cell>
          <cell r="Q10">
            <v>34634</v>
          </cell>
          <cell r="R10">
            <v>34638</v>
          </cell>
          <cell r="T10" t="str">
            <v xml:space="preserve"> </v>
          </cell>
          <cell r="U10">
            <v>0.85399999999999998</v>
          </cell>
          <cell r="W10" t="str">
            <v>94/002177</v>
          </cell>
          <cell r="X10" t="str">
            <v>CONCLUIDO</v>
          </cell>
          <cell r="AA10">
            <v>20</v>
          </cell>
          <cell r="AB10">
            <v>20</v>
          </cell>
        </row>
        <row r="11">
          <cell r="A11" t="str">
            <v>AMERICAN HONDA MOTOR CO., INC.</v>
          </cell>
          <cell r="B11" t="str">
            <v>12200015390</v>
          </cell>
          <cell r="C11" t="str">
            <v>AIR 080-092377</v>
          </cell>
          <cell r="D11">
            <v>34545</v>
          </cell>
          <cell r="J11">
            <v>211.2</v>
          </cell>
          <cell r="N11">
            <v>211.2</v>
          </cell>
          <cell r="O11">
            <v>34635</v>
          </cell>
          <cell r="P11">
            <v>34633</v>
          </cell>
          <cell r="Q11">
            <v>34634</v>
          </cell>
          <cell r="R11">
            <v>34638</v>
          </cell>
          <cell r="T11" t="str">
            <v xml:space="preserve"> </v>
          </cell>
          <cell r="U11">
            <v>0.85399999999999998</v>
          </cell>
          <cell r="W11" t="str">
            <v>94/002174</v>
          </cell>
          <cell r="X11" t="str">
            <v>CONCLUIDO</v>
          </cell>
          <cell r="AA11">
            <v>20</v>
          </cell>
          <cell r="AB11">
            <v>20</v>
          </cell>
        </row>
        <row r="12">
          <cell r="A12" t="str">
            <v>AMERICAN HONDA MOTOR CO., INC.</v>
          </cell>
          <cell r="B12" t="str">
            <v>12200015635</v>
          </cell>
          <cell r="C12" t="str">
            <v>AIR 080-097119</v>
          </cell>
          <cell r="D12">
            <v>34557</v>
          </cell>
          <cell r="J12">
            <v>1845.54</v>
          </cell>
          <cell r="N12">
            <v>1845.54</v>
          </cell>
          <cell r="O12">
            <v>34647</v>
          </cell>
          <cell r="P12">
            <v>34645</v>
          </cell>
          <cell r="T12">
            <v>571.72299548611045</v>
          </cell>
          <cell r="X12" t="str">
            <v>ABERTO</v>
          </cell>
          <cell r="AA12" t="str">
            <v xml:space="preserve"> </v>
          </cell>
          <cell r="AB12" t="str">
            <v xml:space="preserve"> </v>
          </cell>
        </row>
        <row r="13">
          <cell r="A13" t="str">
            <v>AMERICAN HONDA MOTOR CO., INC.</v>
          </cell>
          <cell r="B13" t="str">
            <v>12200023449</v>
          </cell>
          <cell r="C13" t="str">
            <v>AWB 340-0034-0933</v>
          </cell>
          <cell r="D13">
            <v>34967</v>
          </cell>
          <cell r="J13">
            <v>1328.13</v>
          </cell>
          <cell r="N13">
            <v>1328.13</v>
          </cell>
          <cell r="O13">
            <v>35057</v>
          </cell>
          <cell r="P13">
            <v>35055</v>
          </cell>
          <cell r="Q13">
            <v>35087</v>
          </cell>
          <cell r="R13">
            <v>35090</v>
          </cell>
          <cell r="T13" t="str">
            <v xml:space="preserve"> </v>
          </cell>
          <cell r="U13">
            <v>0.97719999999999996</v>
          </cell>
          <cell r="W13" t="str">
            <v>96/000571</v>
          </cell>
          <cell r="X13" t="str">
            <v>CONCLUIDO</v>
          </cell>
          <cell r="AA13">
            <v>20</v>
          </cell>
          <cell r="AB13">
            <v>20</v>
          </cell>
        </row>
        <row r="14">
          <cell r="A14" t="str">
            <v>AMERICAN HONDA MOTOR CO., INC.</v>
          </cell>
          <cell r="B14" t="str">
            <v>12200023776</v>
          </cell>
          <cell r="C14" t="str">
            <v>AIR 68028919990</v>
          </cell>
          <cell r="D14">
            <v>34985</v>
          </cell>
          <cell r="J14">
            <v>754.84</v>
          </cell>
          <cell r="N14">
            <v>754.84</v>
          </cell>
          <cell r="O14">
            <v>35075</v>
          </cell>
          <cell r="P14">
            <v>35073</v>
          </cell>
          <cell r="Q14">
            <v>35073</v>
          </cell>
          <cell r="R14">
            <v>35075</v>
          </cell>
          <cell r="T14" t="str">
            <v xml:space="preserve"> </v>
          </cell>
          <cell r="U14">
            <v>0.97240000000000004</v>
          </cell>
          <cell r="W14" t="str">
            <v>96/000193</v>
          </cell>
          <cell r="X14" t="str">
            <v>CONCLUIDO</v>
          </cell>
          <cell r="AA14">
            <v>20</v>
          </cell>
          <cell r="AB14">
            <v>20</v>
          </cell>
        </row>
        <row r="15">
          <cell r="A15" t="str">
            <v>AMERICAN HONDA MOTOR CO., INC.</v>
          </cell>
          <cell r="B15" t="str">
            <v>12200023898</v>
          </cell>
          <cell r="C15" t="str">
            <v>AIR 305-2022-2123</v>
          </cell>
          <cell r="D15">
            <v>34991</v>
          </cell>
          <cell r="J15">
            <v>1584.15</v>
          </cell>
          <cell r="N15">
            <v>1584.15</v>
          </cell>
          <cell r="O15">
            <v>35081</v>
          </cell>
          <cell r="P15">
            <v>35079</v>
          </cell>
          <cell r="Q15">
            <v>35079</v>
          </cell>
          <cell r="R15">
            <v>35081</v>
          </cell>
          <cell r="T15" t="str">
            <v xml:space="preserve"> </v>
          </cell>
          <cell r="U15">
            <v>0.97240000000000004</v>
          </cell>
          <cell r="W15" t="str">
            <v>96/000333</v>
          </cell>
          <cell r="X15" t="str">
            <v>CONCLUIDO</v>
          </cell>
          <cell r="AA15">
            <v>20</v>
          </cell>
          <cell r="AB15">
            <v>20</v>
          </cell>
        </row>
        <row r="16">
          <cell r="A16" t="str">
            <v>AMERICAN HONDA MOTOR CO., INC.</v>
          </cell>
          <cell r="B16" t="str">
            <v>12200024042</v>
          </cell>
          <cell r="C16" t="str">
            <v>305-2022-2031</v>
          </cell>
          <cell r="D16">
            <v>34999</v>
          </cell>
          <cell r="J16">
            <v>566.70000000000005</v>
          </cell>
          <cell r="N16">
            <v>566.70000000000005</v>
          </cell>
          <cell r="O16">
            <v>35089</v>
          </cell>
          <cell r="P16">
            <v>35087</v>
          </cell>
          <cell r="Q16">
            <v>35087</v>
          </cell>
          <cell r="R16">
            <v>35090</v>
          </cell>
          <cell r="T16" t="str">
            <v xml:space="preserve"> </v>
          </cell>
          <cell r="U16">
            <v>0.97719999999999996</v>
          </cell>
          <cell r="W16" t="str">
            <v>96/000572</v>
          </cell>
          <cell r="X16" t="str">
            <v>CONCLUIDO</v>
          </cell>
          <cell r="AA16">
            <v>20</v>
          </cell>
          <cell r="AB16">
            <v>20</v>
          </cell>
        </row>
        <row r="17">
          <cell r="A17" t="str">
            <v>AMERICAN HONDA MOTOR CO., INC.</v>
          </cell>
          <cell r="B17" t="str">
            <v>12200024078</v>
          </cell>
          <cell r="C17" t="str">
            <v>305-2022-2042</v>
          </cell>
          <cell r="D17">
            <v>34999</v>
          </cell>
          <cell r="J17">
            <v>157.61000000000001</v>
          </cell>
          <cell r="N17">
            <v>157.61000000000001</v>
          </cell>
          <cell r="O17">
            <v>35089</v>
          </cell>
          <cell r="P17">
            <v>35087</v>
          </cell>
          <cell r="Q17">
            <v>35087</v>
          </cell>
          <cell r="R17">
            <v>35090</v>
          </cell>
          <cell r="T17" t="str">
            <v xml:space="preserve"> </v>
          </cell>
          <cell r="U17">
            <v>0.97719999999999996</v>
          </cell>
          <cell r="W17" t="str">
            <v>96/000573</v>
          </cell>
          <cell r="X17" t="str">
            <v>CONCLUIDO</v>
          </cell>
          <cell r="AA17">
            <v>20</v>
          </cell>
          <cell r="AB17">
            <v>20</v>
          </cell>
        </row>
        <row r="18">
          <cell r="A18" t="str">
            <v>AMERICAN HONDA MOTOR CO., INC.</v>
          </cell>
          <cell r="B18" t="str">
            <v>12200024159</v>
          </cell>
          <cell r="C18" t="str">
            <v>305-2022-2053</v>
          </cell>
          <cell r="D18">
            <v>35006</v>
          </cell>
          <cell r="J18">
            <v>672.46</v>
          </cell>
          <cell r="N18">
            <v>672.46</v>
          </cell>
          <cell r="O18">
            <v>35096</v>
          </cell>
          <cell r="P18">
            <v>35094</v>
          </cell>
          <cell r="Q18">
            <v>35094</v>
          </cell>
          <cell r="R18">
            <v>35096</v>
          </cell>
          <cell r="T18" t="str">
            <v xml:space="preserve"> </v>
          </cell>
          <cell r="U18">
            <v>0.97860000000000003</v>
          </cell>
          <cell r="W18" t="str">
            <v>96/000720</v>
          </cell>
          <cell r="X18" t="str">
            <v>CONCLUIDO</v>
          </cell>
          <cell r="AA18">
            <v>20</v>
          </cell>
          <cell r="AB18">
            <v>20</v>
          </cell>
        </row>
        <row r="19">
          <cell r="A19" t="str">
            <v>AMERICAN HONDA MOTOR CO., INC.</v>
          </cell>
          <cell r="B19" t="str">
            <v>12200024272</v>
          </cell>
          <cell r="C19" t="str">
            <v>AIR 094-7007-6484</v>
          </cell>
          <cell r="D19">
            <v>35012</v>
          </cell>
          <cell r="J19">
            <v>1106.9100000000001</v>
          </cell>
          <cell r="N19">
            <v>1106.9100000000001</v>
          </cell>
          <cell r="O19">
            <v>35102</v>
          </cell>
          <cell r="P19">
            <v>35100</v>
          </cell>
          <cell r="Q19">
            <v>35100</v>
          </cell>
          <cell r="R19">
            <v>35102</v>
          </cell>
          <cell r="T19" t="str">
            <v xml:space="preserve"> </v>
          </cell>
          <cell r="U19">
            <v>0.97819999999999996</v>
          </cell>
          <cell r="W19" t="str">
            <v>96/000882</v>
          </cell>
          <cell r="X19" t="str">
            <v>CONCLUIDO</v>
          </cell>
          <cell r="AA19">
            <v>20</v>
          </cell>
          <cell r="AB19">
            <v>20</v>
          </cell>
        </row>
        <row r="20">
          <cell r="A20" t="str">
            <v>AMERICAN HONDA MOTOR CO., INC.</v>
          </cell>
          <cell r="B20" t="str">
            <v>12200024434</v>
          </cell>
          <cell r="C20" t="str">
            <v>LAT 1117 9503</v>
          </cell>
          <cell r="D20">
            <v>35020</v>
          </cell>
          <cell r="J20">
            <v>358.97</v>
          </cell>
          <cell r="N20">
            <v>358.97</v>
          </cell>
          <cell r="O20">
            <v>35110</v>
          </cell>
          <cell r="P20">
            <v>35108</v>
          </cell>
          <cell r="Q20">
            <v>35108</v>
          </cell>
          <cell r="R20">
            <v>35110</v>
          </cell>
          <cell r="T20" t="str">
            <v xml:space="preserve"> </v>
          </cell>
          <cell r="U20">
            <v>0.98019999999999996</v>
          </cell>
          <cell r="W20" t="str">
            <v>96/001042</v>
          </cell>
          <cell r="X20" t="str">
            <v>CONCLUIDO</v>
          </cell>
          <cell r="AA20">
            <v>20</v>
          </cell>
          <cell r="AB20">
            <v>20</v>
          </cell>
        </row>
        <row r="21">
          <cell r="A21" t="str">
            <v>AMERICAN HONDA MOTOR CO., INC.</v>
          </cell>
          <cell r="B21" t="str">
            <v>12200024483</v>
          </cell>
          <cell r="C21" t="str">
            <v>LAT 1121 9503</v>
          </cell>
          <cell r="D21">
            <v>35025</v>
          </cell>
          <cell r="J21">
            <v>78.959999999999994</v>
          </cell>
          <cell r="N21">
            <v>78.959999999999994</v>
          </cell>
          <cell r="O21">
            <v>35115</v>
          </cell>
          <cell r="P21">
            <v>35113</v>
          </cell>
          <cell r="Q21">
            <v>35110</v>
          </cell>
          <cell r="R21">
            <v>35116</v>
          </cell>
          <cell r="T21" t="str">
            <v xml:space="preserve"> </v>
          </cell>
          <cell r="U21">
            <v>0.98399999999999999</v>
          </cell>
          <cell r="W21" t="str">
            <v>96/001135</v>
          </cell>
          <cell r="X21" t="str">
            <v>CONCLUIDO</v>
          </cell>
          <cell r="AA21">
            <v>20</v>
          </cell>
          <cell r="AB21">
            <v>20</v>
          </cell>
        </row>
        <row r="22">
          <cell r="A22" t="str">
            <v>AMERICAN HONDA MOTOR CO., INC.</v>
          </cell>
          <cell r="B22" t="str">
            <v>12200024538</v>
          </cell>
          <cell r="C22" t="str">
            <v>LAT 1128 9501</v>
          </cell>
          <cell r="D22">
            <v>35031</v>
          </cell>
          <cell r="J22">
            <v>1280.57</v>
          </cell>
          <cell r="N22">
            <v>1280.57</v>
          </cell>
          <cell r="O22">
            <v>35121</v>
          </cell>
          <cell r="P22">
            <v>35119</v>
          </cell>
          <cell r="Q22">
            <v>35117</v>
          </cell>
          <cell r="R22">
            <v>35121</v>
          </cell>
          <cell r="T22" t="str">
            <v xml:space="preserve"> </v>
          </cell>
          <cell r="U22">
            <v>0.98250000000000004</v>
          </cell>
          <cell r="W22" t="str">
            <v>96/001207</v>
          </cell>
          <cell r="X22" t="str">
            <v>CONCLUIDO</v>
          </cell>
          <cell r="AA22">
            <v>20</v>
          </cell>
          <cell r="AB22">
            <v>20</v>
          </cell>
        </row>
        <row r="23">
          <cell r="A23" t="str">
            <v>AMERICAN HONDA MOTOR CO., INC.</v>
          </cell>
          <cell r="B23" t="str">
            <v>12200024642</v>
          </cell>
          <cell r="C23" t="str">
            <v>LAT 1201 9503</v>
          </cell>
          <cell r="D23">
            <v>35034</v>
          </cell>
          <cell r="E23" t="str">
            <v>0052-95/38107-4</v>
          </cell>
          <cell r="J23">
            <v>303.37</v>
          </cell>
          <cell r="N23">
            <v>303.37</v>
          </cell>
          <cell r="O23">
            <v>35124</v>
          </cell>
          <cell r="P23">
            <v>35122</v>
          </cell>
          <cell r="Q23">
            <v>35122</v>
          </cell>
          <cell r="R23">
            <v>35124</v>
          </cell>
          <cell r="S23">
            <v>35123</v>
          </cell>
          <cell r="T23">
            <v>0</v>
          </cell>
          <cell r="U23">
            <v>0.98340000000000005</v>
          </cell>
          <cell r="W23" t="str">
            <v>96/001328</v>
          </cell>
          <cell r="X23" t="str">
            <v>CONCLUIDO</v>
          </cell>
          <cell r="AA23">
            <v>20</v>
          </cell>
          <cell r="AB23">
            <v>20</v>
          </cell>
        </row>
        <row r="24">
          <cell r="A24" t="str">
            <v>AMERICAN HONDA MOTOR CO., INC.</v>
          </cell>
          <cell r="B24" t="str">
            <v>12200024685</v>
          </cell>
          <cell r="C24" t="str">
            <v>AWB LAT-1204-9502</v>
          </cell>
          <cell r="D24">
            <v>35037</v>
          </cell>
          <cell r="J24">
            <v>215.97</v>
          </cell>
          <cell r="N24">
            <v>215.97</v>
          </cell>
          <cell r="O24">
            <v>35127</v>
          </cell>
          <cell r="P24">
            <v>35125</v>
          </cell>
          <cell r="Q24">
            <v>35124</v>
          </cell>
          <cell r="R24">
            <v>35128</v>
          </cell>
          <cell r="T24" t="str">
            <v xml:space="preserve"> </v>
          </cell>
          <cell r="U24">
            <v>0.98340000000000005</v>
          </cell>
          <cell r="W24" t="str">
            <v>96/001426</v>
          </cell>
          <cell r="X24" t="str">
            <v>CONCLUIDO</v>
          </cell>
          <cell r="AA24">
            <v>20</v>
          </cell>
          <cell r="AB24">
            <v>20</v>
          </cell>
        </row>
        <row r="25">
          <cell r="A25" t="str">
            <v>AMERICAN HONDA MOTOR CO., INC.</v>
          </cell>
          <cell r="B25" t="str">
            <v>12200024748</v>
          </cell>
          <cell r="C25" t="str">
            <v>AWB LAT-1207-9501</v>
          </cell>
          <cell r="D25">
            <v>35040</v>
          </cell>
          <cell r="J25">
            <v>795.9</v>
          </cell>
          <cell r="N25">
            <v>795.9</v>
          </cell>
          <cell r="O25">
            <v>35130</v>
          </cell>
          <cell r="P25">
            <v>35128</v>
          </cell>
          <cell r="Q25">
            <v>35128</v>
          </cell>
          <cell r="R25">
            <v>35130</v>
          </cell>
          <cell r="T25" t="str">
            <v xml:space="preserve"> </v>
          </cell>
          <cell r="U25">
            <v>0.98399999999999999</v>
          </cell>
          <cell r="W25" t="str">
            <v>96/001506</v>
          </cell>
          <cell r="X25" t="str">
            <v>CONCLUIDO</v>
          </cell>
          <cell r="AA25">
            <v>20</v>
          </cell>
          <cell r="AB25">
            <v>20</v>
          </cell>
        </row>
        <row r="26">
          <cell r="A26" t="str">
            <v>AMERICAN HONDA MOTOR CO., INC.</v>
          </cell>
          <cell r="B26" t="str">
            <v>12200024876</v>
          </cell>
          <cell r="C26" t="str">
            <v>AWB LAT-1212-9501</v>
          </cell>
          <cell r="D26">
            <v>35045</v>
          </cell>
          <cell r="J26">
            <v>285.58</v>
          </cell>
          <cell r="N26">
            <v>285.58</v>
          </cell>
          <cell r="O26">
            <v>35135</v>
          </cell>
          <cell r="P26">
            <v>35133</v>
          </cell>
          <cell r="Q26">
            <v>35131</v>
          </cell>
          <cell r="R26">
            <v>35135</v>
          </cell>
          <cell r="T26" t="str">
            <v xml:space="preserve"> </v>
          </cell>
          <cell r="U26">
            <v>0.98419999999999996</v>
          </cell>
          <cell r="W26" t="str">
            <v>96/001616</v>
          </cell>
          <cell r="X26" t="str">
            <v>CONCLUIDO</v>
          </cell>
          <cell r="AA26">
            <v>20</v>
          </cell>
          <cell r="AB26">
            <v>20</v>
          </cell>
        </row>
        <row r="27">
          <cell r="A27" t="str">
            <v>AMERICAN HONDA MOTOR CO., INC.</v>
          </cell>
          <cell r="B27" t="str">
            <v>12200024902</v>
          </cell>
          <cell r="C27" t="str">
            <v>LAT 1214-9501</v>
          </cell>
          <cell r="D27">
            <v>35047</v>
          </cell>
          <cell r="J27">
            <v>431.79</v>
          </cell>
          <cell r="N27">
            <v>431.79</v>
          </cell>
          <cell r="O27">
            <v>35137</v>
          </cell>
          <cell r="P27">
            <v>35135</v>
          </cell>
          <cell r="Q27">
            <v>35136</v>
          </cell>
          <cell r="R27">
            <v>35138</v>
          </cell>
          <cell r="T27" t="str">
            <v xml:space="preserve"> </v>
          </cell>
          <cell r="U27">
            <v>0.98399999999999999</v>
          </cell>
          <cell r="W27" t="str">
            <v>96/001744</v>
          </cell>
          <cell r="X27" t="str">
            <v>CONCLUIDO</v>
          </cell>
          <cell r="AA27">
            <v>20</v>
          </cell>
          <cell r="AB27">
            <v>20</v>
          </cell>
        </row>
        <row r="28">
          <cell r="A28" t="str">
            <v>AMERICAN HONDA MOTOR CO., INC.</v>
          </cell>
          <cell r="B28" t="str">
            <v>12200024962</v>
          </cell>
          <cell r="C28" t="str">
            <v>LAT 1215-9501</v>
          </cell>
          <cell r="D28">
            <v>35048</v>
          </cell>
          <cell r="J28">
            <v>26.68</v>
          </cell>
          <cell r="N28">
            <v>26.68</v>
          </cell>
          <cell r="O28">
            <v>35138</v>
          </cell>
          <cell r="P28">
            <v>35136</v>
          </cell>
          <cell r="Q28">
            <v>35136</v>
          </cell>
          <cell r="R28">
            <v>35138</v>
          </cell>
          <cell r="T28" t="str">
            <v xml:space="preserve"> </v>
          </cell>
          <cell r="U28">
            <v>0.98399999999999999</v>
          </cell>
          <cell r="W28" t="str">
            <v>96/001745</v>
          </cell>
          <cell r="X28" t="str">
            <v>CONCLUIDO</v>
          </cell>
          <cell r="AA28">
            <v>20</v>
          </cell>
          <cell r="AB28">
            <v>20</v>
          </cell>
        </row>
        <row r="29">
          <cell r="A29" t="str">
            <v>AMERICAN HONDA MOTOR CO., INC.</v>
          </cell>
          <cell r="B29" t="str">
            <v>12200025020</v>
          </cell>
          <cell r="C29" t="str">
            <v>LAT 1220-9502</v>
          </cell>
          <cell r="D29">
            <v>35053</v>
          </cell>
          <cell r="J29">
            <v>176.4</v>
          </cell>
          <cell r="N29">
            <v>176.4</v>
          </cell>
          <cell r="O29">
            <v>35143</v>
          </cell>
          <cell r="P29">
            <v>35141</v>
          </cell>
          <cell r="Q29">
            <v>35139</v>
          </cell>
          <cell r="R29">
            <v>35143</v>
          </cell>
          <cell r="T29" t="str">
            <v xml:space="preserve"> </v>
          </cell>
          <cell r="U29">
            <v>0.98619999999999997</v>
          </cell>
          <cell r="W29" t="str">
            <v>96/001877</v>
          </cell>
          <cell r="X29" t="str">
            <v>CONCLUIDO</v>
          </cell>
          <cell r="AA29">
            <v>20</v>
          </cell>
          <cell r="AB29">
            <v>20</v>
          </cell>
        </row>
        <row r="30">
          <cell r="A30" t="str">
            <v>AMERICAN HONDA MOTOR CO., INC.</v>
          </cell>
          <cell r="B30" t="str">
            <v>12200025175</v>
          </cell>
          <cell r="C30" t="str">
            <v>LAT-0104-9502</v>
          </cell>
          <cell r="D30">
            <v>35068</v>
          </cell>
          <cell r="E30" t="str">
            <v>0052-96/004487-9</v>
          </cell>
          <cell r="F30" t="str">
            <v>002435</v>
          </cell>
          <cell r="J30">
            <v>315.22000000000003</v>
          </cell>
          <cell r="N30">
            <v>315.22000000000003</v>
          </cell>
          <cell r="O30">
            <v>35158</v>
          </cell>
          <cell r="P30">
            <v>35156</v>
          </cell>
          <cell r="Q30">
            <v>35156</v>
          </cell>
          <cell r="R30">
            <v>35158</v>
          </cell>
          <cell r="S30">
            <v>35157</v>
          </cell>
          <cell r="T30">
            <v>0</v>
          </cell>
          <cell r="U30">
            <v>0.98799999999999999</v>
          </cell>
          <cell r="W30" t="str">
            <v>96/002304</v>
          </cell>
          <cell r="X30" t="str">
            <v>CONCLUIDO</v>
          </cell>
          <cell r="Y30">
            <v>20</v>
          </cell>
          <cell r="AA30">
            <v>20</v>
          </cell>
          <cell r="AB30">
            <v>20</v>
          </cell>
        </row>
        <row r="31">
          <cell r="A31" t="str">
            <v>AMERICAN HONDA MOTOR CO., INC.</v>
          </cell>
          <cell r="B31" t="str">
            <v>12200025238</v>
          </cell>
          <cell r="C31" t="str">
            <v>LAT 0108-9601</v>
          </cell>
          <cell r="D31">
            <v>35072</v>
          </cell>
          <cell r="E31" t="str">
            <v>0052-96/004317-1</v>
          </cell>
          <cell r="F31" t="str">
            <v>002313</v>
          </cell>
          <cell r="J31">
            <v>3037.93</v>
          </cell>
          <cell r="N31">
            <v>3037.93</v>
          </cell>
          <cell r="O31">
            <v>35162</v>
          </cell>
          <cell r="P31">
            <v>35160</v>
          </cell>
          <cell r="Q31">
            <v>35157</v>
          </cell>
          <cell r="R31">
            <v>35163</v>
          </cell>
          <cell r="S31">
            <v>35158</v>
          </cell>
          <cell r="T31">
            <v>0</v>
          </cell>
          <cell r="U31">
            <v>0.98729999999999996</v>
          </cell>
          <cell r="W31" t="str">
            <v>96/002381</v>
          </cell>
          <cell r="X31" t="str">
            <v>CONCLUIDO</v>
          </cell>
          <cell r="AA31">
            <v>20</v>
          </cell>
          <cell r="AB31">
            <v>20</v>
          </cell>
        </row>
        <row r="32">
          <cell r="A32" t="str">
            <v>AMERICAN HONDA MOTOR CO., INC.</v>
          </cell>
          <cell r="B32" t="str">
            <v>12200025435</v>
          </cell>
          <cell r="C32" t="str">
            <v>LAT-017-9602</v>
          </cell>
          <cell r="D32">
            <v>35081</v>
          </cell>
          <cell r="E32" t="str">
            <v>52-96/5622-2</v>
          </cell>
          <cell r="F32" t="str">
            <v>3698</v>
          </cell>
          <cell r="J32">
            <v>1195.99</v>
          </cell>
          <cell r="N32">
            <v>1195.99</v>
          </cell>
          <cell r="O32">
            <v>35171</v>
          </cell>
          <cell r="P32">
            <v>35169</v>
          </cell>
          <cell r="Q32">
            <v>35171</v>
          </cell>
          <cell r="R32">
            <v>35173</v>
          </cell>
          <cell r="S32">
            <v>35172</v>
          </cell>
          <cell r="T32">
            <v>0</v>
          </cell>
          <cell r="U32">
            <v>0.99039999999999995</v>
          </cell>
          <cell r="W32" t="str">
            <v>96/002641</v>
          </cell>
          <cell r="X32" t="str">
            <v>CONCLUIDO</v>
          </cell>
          <cell r="AA32">
            <v>20</v>
          </cell>
          <cell r="AB32">
            <v>20</v>
          </cell>
        </row>
        <row r="33">
          <cell r="A33" t="str">
            <v>AMERICAN HONDA MOTOR CO., INC.</v>
          </cell>
          <cell r="B33" t="str">
            <v>12200025659</v>
          </cell>
          <cell r="C33" t="str">
            <v>MAWB-LAT-0129-9601</v>
          </cell>
          <cell r="D33">
            <v>35093</v>
          </cell>
          <cell r="E33" t="str">
            <v>52-96/6267-2</v>
          </cell>
          <cell r="F33" t="str">
            <v>05410</v>
          </cell>
          <cell r="J33">
            <v>1043.6199999999999</v>
          </cell>
          <cell r="N33">
            <v>1043.6199999999999</v>
          </cell>
          <cell r="O33">
            <v>35183</v>
          </cell>
          <cell r="P33">
            <v>35181</v>
          </cell>
          <cell r="Q33">
            <v>35180</v>
          </cell>
          <cell r="R33">
            <v>35184</v>
          </cell>
          <cell r="S33">
            <v>35181</v>
          </cell>
          <cell r="T33">
            <v>0</v>
          </cell>
          <cell r="U33">
            <v>0.99160000000000004</v>
          </cell>
          <cell r="W33" t="str">
            <v>96/002954</v>
          </cell>
          <cell r="X33" t="str">
            <v>CONCLUIDO</v>
          </cell>
          <cell r="AA33">
            <v>20</v>
          </cell>
          <cell r="AB33">
            <v>20</v>
          </cell>
        </row>
        <row r="34">
          <cell r="A34" t="str">
            <v>AMERICAN HONDA MOTOR CO., INC.</v>
          </cell>
          <cell r="B34" t="str">
            <v>12200025927</v>
          </cell>
          <cell r="C34" t="str">
            <v>MAWB-LAT-0211-9601</v>
          </cell>
          <cell r="D34">
            <v>35104</v>
          </cell>
          <cell r="E34" t="str">
            <v>52-96/6879-4</v>
          </cell>
          <cell r="F34" t="str">
            <v>05944</v>
          </cell>
          <cell r="J34">
            <v>270.94</v>
          </cell>
          <cell r="N34">
            <v>270.94</v>
          </cell>
          <cell r="O34">
            <v>35194</v>
          </cell>
          <cell r="P34">
            <v>35192</v>
          </cell>
          <cell r="Q34">
            <v>35193</v>
          </cell>
          <cell r="R34">
            <v>35195</v>
          </cell>
          <cell r="S34">
            <v>35194</v>
          </cell>
          <cell r="T34">
            <v>0</v>
          </cell>
          <cell r="U34">
            <v>0.99260000000000004</v>
          </cell>
          <cell r="W34" t="str">
            <v>96/003307</v>
          </cell>
          <cell r="X34" t="str">
            <v>CONCLUIDO</v>
          </cell>
          <cell r="AA34">
            <v>20</v>
          </cell>
          <cell r="AB34">
            <v>20</v>
          </cell>
        </row>
        <row r="35">
          <cell r="A35" t="str">
            <v>AMERICAN HONDA MOTOR CO., INC.</v>
          </cell>
          <cell r="B35" t="str">
            <v>12200025944</v>
          </cell>
          <cell r="C35" t="str">
            <v>MAWB-LAT-0214-9601</v>
          </cell>
          <cell r="D35">
            <v>35109</v>
          </cell>
          <cell r="E35" t="str">
            <v>0052-96/007967-2</v>
          </cell>
          <cell r="F35" t="str">
            <v>006990</v>
          </cell>
          <cell r="J35">
            <v>542.14</v>
          </cell>
          <cell r="N35">
            <v>542.14</v>
          </cell>
          <cell r="O35">
            <v>35199</v>
          </cell>
          <cell r="P35">
            <v>35197</v>
          </cell>
          <cell r="Q35">
            <v>35195</v>
          </cell>
          <cell r="R35">
            <v>35199</v>
          </cell>
          <cell r="S35">
            <v>35198</v>
          </cell>
          <cell r="T35">
            <v>0</v>
          </cell>
          <cell r="U35">
            <v>0.99429999999999996</v>
          </cell>
          <cell r="W35" t="str">
            <v>96/003399</v>
          </cell>
          <cell r="X35" t="str">
            <v>CONCLUIDO</v>
          </cell>
          <cell r="AA35">
            <v>20</v>
          </cell>
          <cell r="AB35">
            <v>20</v>
          </cell>
        </row>
        <row r="36">
          <cell r="A36" t="str">
            <v>AMERICAN HONDA MOTOR CO., INC.</v>
          </cell>
          <cell r="B36" t="str">
            <v>12200025981</v>
          </cell>
          <cell r="C36" t="str">
            <v>KWE-1509021</v>
          </cell>
          <cell r="D36">
            <v>35109</v>
          </cell>
          <cell r="E36" t="str">
            <v>052-96/007966</v>
          </cell>
          <cell r="F36" t="str">
            <v>006989</v>
          </cell>
          <cell r="J36">
            <v>316.72000000000003</v>
          </cell>
          <cell r="N36">
            <v>316.72000000000003</v>
          </cell>
          <cell r="O36">
            <v>35199</v>
          </cell>
          <cell r="P36">
            <v>35197</v>
          </cell>
          <cell r="Q36">
            <v>35195</v>
          </cell>
          <cell r="R36">
            <v>35199</v>
          </cell>
          <cell r="S36">
            <v>35198</v>
          </cell>
          <cell r="T36">
            <v>0</v>
          </cell>
          <cell r="U36">
            <v>0.99429999999999996</v>
          </cell>
          <cell r="W36" t="str">
            <v>96/003388</v>
          </cell>
          <cell r="X36" t="str">
            <v>CONCLUIDO</v>
          </cell>
          <cell r="AA36">
            <v>20</v>
          </cell>
          <cell r="AB36">
            <v>20</v>
          </cell>
        </row>
        <row r="37">
          <cell r="A37" t="str">
            <v>AMERICAN HONDA MOTOR CO., INC.</v>
          </cell>
          <cell r="B37" t="str">
            <v>12200026032</v>
          </cell>
          <cell r="C37" t="str">
            <v>AWB-LAT-0223-9605</v>
          </cell>
          <cell r="D37">
            <v>35087</v>
          </cell>
          <cell r="E37" t="str">
            <v>52-96/009076-5</v>
          </cell>
          <cell r="F37" t="str">
            <v>007970</v>
          </cell>
          <cell r="J37">
            <v>2453.5100000000002</v>
          </cell>
          <cell r="N37">
            <v>2453.5100000000002</v>
          </cell>
          <cell r="O37">
            <v>35177</v>
          </cell>
          <cell r="P37">
            <v>35175</v>
          </cell>
          <cell r="Q37">
            <v>35206</v>
          </cell>
          <cell r="R37">
            <v>35208</v>
          </cell>
          <cell r="S37">
            <v>35207</v>
          </cell>
          <cell r="T37">
            <v>0</v>
          </cell>
          <cell r="U37">
            <v>0.99529999999999996</v>
          </cell>
          <cell r="W37" t="str">
            <v>96/003695</v>
          </cell>
          <cell r="X37" t="str">
            <v>CONCLUIDO</v>
          </cell>
          <cell r="AA37">
            <v>20</v>
          </cell>
          <cell r="AB37">
            <v>20</v>
          </cell>
        </row>
        <row r="38">
          <cell r="A38" t="str">
            <v>AMERICAN HONDA MOTOR CO., INC.</v>
          </cell>
          <cell r="B38" t="str">
            <v>12200026066</v>
          </cell>
          <cell r="C38" t="str">
            <v>LAT 0221 9602</v>
          </cell>
          <cell r="D38">
            <v>35115</v>
          </cell>
          <cell r="E38" t="str">
            <v>52-96/009381-0</v>
          </cell>
          <cell r="F38" t="str">
            <v>007683</v>
          </cell>
          <cell r="J38">
            <v>5246.24</v>
          </cell>
          <cell r="N38">
            <v>5246.24</v>
          </cell>
          <cell r="O38">
            <v>35205</v>
          </cell>
          <cell r="P38">
            <v>35203</v>
          </cell>
          <cell r="Q38">
            <v>35202</v>
          </cell>
          <cell r="R38">
            <v>35206</v>
          </cell>
          <cell r="S38">
            <v>35205</v>
          </cell>
          <cell r="T38">
            <v>0</v>
          </cell>
          <cell r="U38">
            <v>0.99580000000000002</v>
          </cell>
          <cell r="W38" t="str">
            <v>96/003608</v>
          </cell>
          <cell r="X38" t="str">
            <v>CONCLUIDO</v>
          </cell>
          <cell r="AA38">
            <v>20</v>
          </cell>
          <cell r="AB38">
            <v>20</v>
          </cell>
          <cell r="AC38">
            <v>35347</v>
          </cell>
        </row>
        <row r="39">
          <cell r="A39" t="str">
            <v>AMERICAN HONDA MOTOR CO., INC.</v>
          </cell>
          <cell r="B39" t="str">
            <v>12200026273</v>
          </cell>
          <cell r="C39" t="str">
            <v>LAT 0301 9601</v>
          </cell>
          <cell r="D39">
            <v>35125</v>
          </cell>
          <cell r="E39" t="str">
            <v>0052-96/9564-3</v>
          </cell>
          <cell r="F39" t="str">
            <v>008815</v>
          </cell>
          <cell r="J39">
            <v>1879.6</v>
          </cell>
          <cell r="N39">
            <v>1879.6</v>
          </cell>
          <cell r="O39">
            <v>35215</v>
          </cell>
          <cell r="P39">
            <v>35213</v>
          </cell>
          <cell r="Q39">
            <v>35213</v>
          </cell>
          <cell r="R39">
            <v>35215</v>
          </cell>
          <cell r="S39">
            <v>35214</v>
          </cell>
          <cell r="T39">
            <v>0</v>
          </cell>
          <cell r="U39">
            <v>0.99639999999999995</v>
          </cell>
          <cell r="W39" t="str">
            <v>96/003967</v>
          </cell>
          <cell r="X39" t="str">
            <v>CONCLUIDO</v>
          </cell>
          <cell r="AA39">
            <v>20</v>
          </cell>
          <cell r="AB39">
            <v>20</v>
          </cell>
          <cell r="AC39">
            <v>35347</v>
          </cell>
        </row>
        <row r="40">
          <cell r="A40" t="str">
            <v>AMERICAN HONDA MOTOR CO., INC.</v>
          </cell>
          <cell r="B40" t="str">
            <v>12200026276</v>
          </cell>
          <cell r="C40" t="str">
            <v>LAT 0229 9603</v>
          </cell>
          <cell r="D40">
            <v>35124</v>
          </cell>
          <cell r="E40" t="str">
            <v>0052-96/09586-4</v>
          </cell>
          <cell r="F40" t="str">
            <v>008814</v>
          </cell>
          <cell r="J40">
            <v>1696.27</v>
          </cell>
          <cell r="N40">
            <v>1696.27</v>
          </cell>
          <cell r="O40">
            <v>35214</v>
          </cell>
          <cell r="P40">
            <v>35212</v>
          </cell>
          <cell r="Q40">
            <v>35212</v>
          </cell>
          <cell r="R40">
            <v>35214</v>
          </cell>
          <cell r="S40">
            <v>35213</v>
          </cell>
          <cell r="T40">
            <v>0</v>
          </cell>
          <cell r="U40">
            <v>0.99660000000000004</v>
          </cell>
          <cell r="W40" t="str">
            <v>96/003906</v>
          </cell>
          <cell r="X40" t="str">
            <v>CONCLUIDO</v>
          </cell>
          <cell r="AA40">
            <v>20</v>
          </cell>
          <cell r="AB40">
            <v>20</v>
          </cell>
          <cell r="AC40">
            <v>35347</v>
          </cell>
        </row>
        <row r="41">
          <cell r="A41" t="str">
            <v>AMERICAN HONDA MOTOR CO., INC.</v>
          </cell>
          <cell r="B41" t="str">
            <v>12200026387</v>
          </cell>
          <cell r="C41" t="str">
            <v>AIR-LAT-0304-9601</v>
          </cell>
          <cell r="D41">
            <v>35129</v>
          </cell>
          <cell r="E41" t="str">
            <v>0052-96/012873-8</v>
          </cell>
          <cell r="F41" t="str">
            <v>009254</v>
          </cell>
          <cell r="J41">
            <v>1303.67</v>
          </cell>
          <cell r="N41">
            <v>1303.67</v>
          </cell>
          <cell r="O41">
            <v>35219</v>
          </cell>
          <cell r="P41">
            <v>35217</v>
          </cell>
          <cell r="Q41">
            <v>35215</v>
          </cell>
          <cell r="R41">
            <v>35219</v>
          </cell>
          <cell r="S41">
            <v>35216</v>
          </cell>
          <cell r="T41">
            <v>0</v>
          </cell>
          <cell r="U41">
            <v>0.99680000000000002</v>
          </cell>
          <cell r="W41" t="str">
            <v>96/004050</v>
          </cell>
          <cell r="X41" t="str">
            <v>CONCLUIDO</v>
          </cell>
          <cell r="AA41">
            <v>20</v>
          </cell>
          <cell r="AB41">
            <v>20</v>
          </cell>
        </row>
        <row r="42">
          <cell r="A42" t="str">
            <v>AMERICAN HONDA MOTOR CO., INC.</v>
          </cell>
          <cell r="B42" t="str">
            <v>12200026427</v>
          </cell>
          <cell r="C42" t="str">
            <v>LAT 0304 9604</v>
          </cell>
          <cell r="D42">
            <v>35130</v>
          </cell>
          <cell r="J42">
            <v>6120.38</v>
          </cell>
          <cell r="N42">
            <v>6120.38</v>
          </cell>
          <cell r="O42">
            <v>35220</v>
          </cell>
          <cell r="P42">
            <v>35218</v>
          </cell>
          <cell r="T42">
            <v>-1.2770134259262704</v>
          </cell>
          <cell r="X42" t="str">
            <v>ABERTO</v>
          </cell>
          <cell r="AA42" t="str">
            <v xml:space="preserve"> </v>
          </cell>
          <cell r="AB42" t="str">
            <v xml:space="preserve"> </v>
          </cell>
          <cell r="AC42">
            <v>35347</v>
          </cell>
        </row>
        <row r="43">
          <cell r="A43" t="str">
            <v>AMERICAN HONDA MOTOR CO., INC.</v>
          </cell>
          <cell r="B43" t="str">
            <v>12200026641</v>
          </cell>
          <cell r="C43" t="str">
            <v>KWE-1509532</v>
          </cell>
          <cell r="D43">
            <v>35138</v>
          </cell>
          <cell r="J43">
            <v>2552.75</v>
          </cell>
          <cell r="N43">
            <v>2552.75</v>
          </cell>
          <cell r="O43">
            <v>35228</v>
          </cell>
          <cell r="P43">
            <v>35226</v>
          </cell>
          <cell r="T43">
            <v>-9.2770140046268352</v>
          </cell>
          <cell r="X43" t="str">
            <v>ABERTO</v>
          </cell>
          <cell r="AA43" t="str">
            <v xml:space="preserve"> </v>
          </cell>
          <cell r="AB43" t="str">
            <v xml:space="preserve"> </v>
          </cell>
        </row>
        <row r="44">
          <cell r="A44" t="str">
            <v>AMERICAN HONDA MOTOR CO., INC.</v>
          </cell>
          <cell r="B44" t="str">
            <v>12200026642</v>
          </cell>
          <cell r="C44" t="str">
            <v>LAT-0317-9604</v>
          </cell>
          <cell r="D44">
            <v>35138</v>
          </cell>
          <cell r="J44">
            <v>4991.2299999999996</v>
          </cell>
          <cell r="N44">
            <v>4991.2299999999996</v>
          </cell>
          <cell r="O44">
            <v>35228</v>
          </cell>
          <cell r="P44">
            <v>35226</v>
          </cell>
          <cell r="T44">
            <v>-9.2770140046268352</v>
          </cell>
          <cell r="X44" t="str">
            <v>ABERTO</v>
          </cell>
          <cell r="AA44" t="str">
            <v xml:space="preserve"> </v>
          </cell>
          <cell r="AB44" t="str">
            <v xml:space="preserve"> </v>
          </cell>
        </row>
        <row r="45">
          <cell r="A45" t="str">
            <v>AMERICAN HONDA MOTOR CO., INC.</v>
          </cell>
          <cell r="B45" t="str">
            <v>12200026737</v>
          </cell>
          <cell r="C45" t="str">
            <v>LAT-0320-9604</v>
          </cell>
          <cell r="D45">
            <v>35143</v>
          </cell>
          <cell r="J45">
            <v>1813.08</v>
          </cell>
          <cell r="N45">
            <v>1813.08</v>
          </cell>
          <cell r="O45">
            <v>35233</v>
          </cell>
          <cell r="P45">
            <v>35231</v>
          </cell>
          <cell r="T45">
            <v>-14.277014004626835</v>
          </cell>
          <cell r="X45" t="str">
            <v>ABERTO</v>
          </cell>
          <cell r="AA45" t="str">
            <v xml:space="preserve"> </v>
          </cell>
          <cell r="AB45" t="str">
            <v xml:space="preserve"> </v>
          </cell>
        </row>
        <row r="46">
          <cell r="A46" t="str">
            <v>AMERICAN HONDA MOTOR CO., INC.</v>
          </cell>
          <cell r="B46" t="str">
            <v>12200026750</v>
          </cell>
          <cell r="C46" t="str">
            <v>MAWB-LAT-0411-9604</v>
          </cell>
          <cell r="D46">
            <v>35165</v>
          </cell>
          <cell r="J46">
            <v>4794.3</v>
          </cell>
          <cell r="N46">
            <v>4794.3</v>
          </cell>
          <cell r="O46">
            <v>35255</v>
          </cell>
          <cell r="P46">
            <v>35253</v>
          </cell>
          <cell r="T46">
            <v>-36.277023495371395</v>
          </cell>
          <cell r="X46" t="str">
            <v>ABERTO</v>
          </cell>
          <cell r="AA46" t="str">
            <v xml:space="preserve"> </v>
          </cell>
          <cell r="AB46" t="str">
            <v xml:space="preserve"> </v>
          </cell>
        </row>
        <row r="47">
          <cell r="A47" t="str">
            <v>AMERICAN HONDA MOTOR CO., INC.</v>
          </cell>
          <cell r="B47" t="str">
            <v>12200026751</v>
          </cell>
          <cell r="C47" t="str">
            <v>MAWB-LAT-0411-9604</v>
          </cell>
          <cell r="D47">
            <v>35165</v>
          </cell>
          <cell r="J47">
            <v>9365.5</v>
          </cell>
          <cell r="N47">
            <v>9365.5</v>
          </cell>
          <cell r="O47">
            <v>35255</v>
          </cell>
          <cell r="P47">
            <v>35253</v>
          </cell>
          <cell r="T47">
            <v>-36.277023495371395</v>
          </cell>
          <cell r="X47" t="str">
            <v>ABERTO</v>
          </cell>
          <cell r="AA47" t="str">
            <v xml:space="preserve"> </v>
          </cell>
          <cell r="AB47" t="str">
            <v xml:space="preserve"> </v>
          </cell>
        </row>
        <row r="48">
          <cell r="A48" t="str">
            <v>AMERICAN HONDA MOTOR CO., INC.</v>
          </cell>
          <cell r="B48" t="str">
            <v>12200026907</v>
          </cell>
          <cell r="C48" t="str">
            <v>AIR-LAT-0327-9604</v>
          </cell>
          <cell r="D48">
            <v>35149</v>
          </cell>
          <cell r="J48">
            <v>2323.5500000000002</v>
          </cell>
          <cell r="N48">
            <v>2323.5500000000002</v>
          </cell>
          <cell r="O48">
            <v>35239</v>
          </cell>
          <cell r="P48">
            <v>35237</v>
          </cell>
          <cell r="T48">
            <v>-20.277019675922929</v>
          </cell>
          <cell r="X48" t="str">
            <v>ABERTO</v>
          </cell>
          <cell r="AA48" t="str">
            <v xml:space="preserve"> </v>
          </cell>
          <cell r="AB48" t="str">
            <v xml:space="preserve"> </v>
          </cell>
        </row>
        <row r="49">
          <cell r="A49" t="str">
            <v>AMERICAN HONDA MOTOR CO., INC.</v>
          </cell>
          <cell r="B49" t="str">
            <v>12200027267</v>
          </cell>
          <cell r="C49" t="str">
            <v>MAWB-LAT-0411-9604</v>
          </cell>
          <cell r="D49">
            <v>35165</v>
          </cell>
          <cell r="J49">
            <v>8925.14</v>
          </cell>
          <cell r="N49">
            <v>8925.14</v>
          </cell>
          <cell r="O49">
            <v>35255</v>
          </cell>
          <cell r="P49">
            <v>35253</v>
          </cell>
          <cell r="T49">
            <v>-36.277023495371395</v>
          </cell>
          <cell r="X49" t="str">
            <v>ABERTO</v>
          </cell>
          <cell r="AA49" t="str">
            <v xml:space="preserve"> </v>
          </cell>
          <cell r="AB49" t="str">
            <v xml:space="preserve"> </v>
          </cell>
        </row>
        <row r="50">
          <cell r="A50" t="str">
            <v>AMERICAN HONDA MOTOR CO., INC.</v>
          </cell>
          <cell r="B50" t="str">
            <v>12200027432</v>
          </cell>
          <cell r="C50" t="str">
            <v>MAWB-LAT-0419-9604</v>
          </cell>
          <cell r="D50">
            <v>35174</v>
          </cell>
          <cell r="J50">
            <v>466.7</v>
          </cell>
          <cell r="N50">
            <v>466.7</v>
          </cell>
          <cell r="O50">
            <v>35264</v>
          </cell>
          <cell r="P50">
            <v>35262</v>
          </cell>
          <cell r="T50">
            <v>-45.277023495371395</v>
          </cell>
          <cell r="X50" t="str">
            <v>ABERTO</v>
          </cell>
          <cell r="AA50" t="str">
            <v xml:space="preserve"> </v>
          </cell>
          <cell r="AB50" t="str">
            <v xml:space="preserve"> </v>
          </cell>
        </row>
        <row r="51">
          <cell r="A51" t="str">
            <v>AMERICAN HONDA MOTOR CO., INC.</v>
          </cell>
          <cell r="B51" t="str">
            <v>12200027483</v>
          </cell>
          <cell r="C51" t="str">
            <v>MAWB-LAT-0421-9604</v>
          </cell>
          <cell r="D51">
            <v>35174</v>
          </cell>
          <cell r="J51">
            <v>7850.16</v>
          </cell>
          <cell r="N51">
            <v>7850.16</v>
          </cell>
          <cell r="O51">
            <v>35264</v>
          </cell>
          <cell r="P51">
            <v>35262</v>
          </cell>
          <cell r="T51">
            <v>-45.277023495371395</v>
          </cell>
          <cell r="X51" t="str">
            <v>ABERTO</v>
          </cell>
          <cell r="AA51" t="str">
            <v xml:space="preserve"> </v>
          </cell>
          <cell r="AB51" t="str">
            <v xml:space="preserve"> </v>
          </cell>
        </row>
        <row r="52">
          <cell r="A52" t="str">
            <v>AMERICAN HONDA MOTOR CO., INC.</v>
          </cell>
          <cell r="B52" t="str">
            <v>12300023484 A</v>
          </cell>
          <cell r="C52" t="str">
            <v>B/L 5LAXAL0345</v>
          </cell>
          <cell r="D52">
            <v>35003</v>
          </cell>
          <cell r="J52">
            <v>10538.92</v>
          </cell>
          <cell r="N52">
            <v>10538.92</v>
          </cell>
          <cell r="O52">
            <v>35093</v>
          </cell>
          <cell r="P52">
            <v>35091</v>
          </cell>
          <cell r="Q52">
            <v>35088</v>
          </cell>
          <cell r="R52">
            <v>35093</v>
          </cell>
          <cell r="T52" t="str">
            <v xml:space="preserve"> </v>
          </cell>
          <cell r="U52">
            <v>0.97760000000000002</v>
          </cell>
          <cell r="W52" t="str">
            <v>96/000610</v>
          </cell>
          <cell r="X52" t="str">
            <v>CONCLUIDO</v>
          </cell>
          <cell r="AA52">
            <v>20</v>
          </cell>
          <cell r="AB52">
            <v>20</v>
          </cell>
        </row>
        <row r="53">
          <cell r="A53" t="str">
            <v>AMERICAN HONDA MOTOR CO., INC.</v>
          </cell>
          <cell r="B53" t="str">
            <v>12300023681</v>
          </cell>
          <cell r="C53" t="str">
            <v>B/L LG003FC</v>
          </cell>
          <cell r="D53">
            <v>34987</v>
          </cell>
          <cell r="J53">
            <v>13539.4</v>
          </cell>
          <cell r="N53">
            <v>13539.4</v>
          </cell>
          <cell r="O53">
            <v>35077</v>
          </cell>
          <cell r="P53">
            <v>35075</v>
          </cell>
          <cell r="Q53">
            <v>35075</v>
          </cell>
          <cell r="R53">
            <v>35079</v>
          </cell>
          <cell r="T53" t="str">
            <v xml:space="preserve"> </v>
          </cell>
          <cell r="U53">
            <v>0.97250000000000003</v>
          </cell>
          <cell r="W53" t="str">
            <v>96/000270</v>
          </cell>
          <cell r="X53" t="str">
            <v>CONCLUIDO</v>
          </cell>
          <cell r="AA53">
            <v>20</v>
          </cell>
          <cell r="AB53">
            <v>20</v>
          </cell>
        </row>
        <row r="54">
          <cell r="A54" t="str">
            <v>AMERICAN HONDA MOTOR CO., INC.</v>
          </cell>
          <cell r="B54" t="str">
            <v>12300023702</v>
          </cell>
          <cell r="C54" t="str">
            <v>B/L  5MIAIA1224</v>
          </cell>
          <cell r="D54">
            <v>34988</v>
          </cell>
          <cell r="J54">
            <v>32096.09</v>
          </cell>
          <cell r="N54">
            <v>32096.09</v>
          </cell>
          <cell r="O54">
            <v>35078</v>
          </cell>
          <cell r="P54">
            <v>35076</v>
          </cell>
          <cell r="Q54">
            <v>35075</v>
          </cell>
          <cell r="R54">
            <v>35079</v>
          </cell>
          <cell r="T54" t="str">
            <v xml:space="preserve"> </v>
          </cell>
          <cell r="U54">
            <v>0.97250000000000003</v>
          </cell>
          <cell r="W54" t="str">
            <v>96/000281</v>
          </cell>
          <cell r="X54" t="str">
            <v>CONCLUIDO</v>
          </cell>
          <cell r="AA54">
            <v>30.090084375</v>
          </cell>
          <cell r="AB54">
            <v>20</v>
          </cell>
        </row>
        <row r="55">
          <cell r="A55" t="str">
            <v>AMERICAN HONDA MOTOR CO., INC.</v>
          </cell>
          <cell r="B55" t="str">
            <v>12300023916</v>
          </cell>
          <cell r="C55" t="str">
            <v>B/L MA001</v>
          </cell>
          <cell r="D55">
            <v>34996</v>
          </cell>
          <cell r="J55">
            <v>32888.69</v>
          </cell>
          <cell r="N55">
            <v>32888.69</v>
          </cell>
          <cell r="O55">
            <v>35086</v>
          </cell>
          <cell r="P55">
            <v>35084</v>
          </cell>
          <cell r="Q55">
            <v>35082</v>
          </cell>
          <cell r="R55">
            <v>35086</v>
          </cell>
          <cell r="T55" t="str">
            <v xml:space="preserve"> </v>
          </cell>
          <cell r="U55">
            <v>0.97250000000000003</v>
          </cell>
          <cell r="W55" t="str">
            <v>96/000459</v>
          </cell>
          <cell r="X55" t="str">
            <v>CONCLUIDO</v>
          </cell>
          <cell r="AA55">
            <v>30.833146875000001</v>
          </cell>
          <cell r="AB55">
            <v>20</v>
          </cell>
        </row>
        <row r="56">
          <cell r="A56" t="str">
            <v>AMERICAN HONDA MOTOR CO., INC.</v>
          </cell>
          <cell r="B56" t="str">
            <v>12300024442</v>
          </cell>
          <cell r="C56" t="str">
            <v>B/L MI009FC</v>
          </cell>
          <cell r="D56">
            <v>35026</v>
          </cell>
          <cell r="J56">
            <v>26765.99</v>
          </cell>
          <cell r="N56">
            <v>26765.99</v>
          </cell>
          <cell r="O56">
            <v>35116</v>
          </cell>
          <cell r="P56">
            <v>35114</v>
          </cell>
          <cell r="Q56">
            <v>35110</v>
          </cell>
          <cell r="R56">
            <v>35116</v>
          </cell>
          <cell r="T56" t="str">
            <v xml:space="preserve"> </v>
          </cell>
          <cell r="U56">
            <v>0.98399999999999999</v>
          </cell>
          <cell r="W56" t="str">
            <v>96/001134</v>
          </cell>
          <cell r="X56" t="str">
            <v>CONCLUIDO</v>
          </cell>
          <cell r="AA56">
            <v>25.093115624999999</v>
          </cell>
          <cell r="AB56">
            <v>20</v>
          </cell>
        </row>
        <row r="57">
          <cell r="A57" t="str">
            <v>AMERICAN HONDA MOTOR CO., INC.</v>
          </cell>
          <cell r="B57" t="str">
            <v>12300024759</v>
          </cell>
          <cell r="C57" t="str">
            <v>B/L MA001</v>
          </cell>
          <cell r="D57">
            <v>35045</v>
          </cell>
          <cell r="J57">
            <v>15578.86</v>
          </cell>
          <cell r="N57">
            <v>15578.86</v>
          </cell>
          <cell r="O57">
            <v>35135</v>
          </cell>
          <cell r="P57">
            <v>35133</v>
          </cell>
          <cell r="Q57">
            <v>35131</v>
          </cell>
          <cell r="R57">
            <v>35135</v>
          </cell>
          <cell r="T57" t="str">
            <v xml:space="preserve"> </v>
          </cell>
          <cell r="U57">
            <v>0.98419999999999996</v>
          </cell>
          <cell r="W57" t="str">
            <v>96/001613</v>
          </cell>
          <cell r="X57" t="str">
            <v>CONCLUIDO</v>
          </cell>
          <cell r="AA57">
            <v>20</v>
          </cell>
          <cell r="AB57">
            <v>20</v>
          </cell>
        </row>
        <row r="58">
          <cell r="A58" t="str">
            <v>AMERICAN HONDA MOTOR CO., INC.</v>
          </cell>
          <cell r="B58" t="str">
            <v>12300025700</v>
          </cell>
          <cell r="C58" t="str">
            <v>M-006330</v>
          </cell>
          <cell r="D58">
            <v>35092</v>
          </cell>
          <cell r="E58" t="str">
            <v>18-96/35044-9</v>
          </cell>
          <cell r="F58" t="str">
            <v>18447</v>
          </cell>
          <cell r="J58">
            <v>57842.41</v>
          </cell>
          <cell r="N58">
            <v>57842.41</v>
          </cell>
          <cell r="O58">
            <v>35182</v>
          </cell>
          <cell r="P58">
            <v>35180</v>
          </cell>
          <cell r="Q58">
            <v>35180</v>
          </cell>
          <cell r="R58">
            <v>35184</v>
          </cell>
          <cell r="S58">
            <v>35181</v>
          </cell>
          <cell r="T58">
            <v>0</v>
          </cell>
          <cell r="U58">
            <v>0.99160000000000004</v>
          </cell>
          <cell r="W58" t="str">
            <v>96/002953</v>
          </cell>
          <cell r="X58" t="str">
            <v>CONCLUIDO</v>
          </cell>
          <cell r="AA58">
            <v>54.227259375000003</v>
          </cell>
          <cell r="AB58">
            <v>20</v>
          </cell>
        </row>
        <row r="59">
          <cell r="A59" t="str">
            <v>AMERICAN HONDA MOTOR CO., INC.</v>
          </cell>
          <cell r="B59" t="str">
            <v>12300025843</v>
          </cell>
          <cell r="C59" t="str">
            <v>M-006336</v>
          </cell>
          <cell r="D59">
            <v>35103</v>
          </cell>
          <cell r="E59" t="str">
            <v>18-96/37202-7</v>
          </cell>
          <cell r="F59" t="str">
            <v>019889</v>
          </cell>
          <cell r="J59">
            <v>43653</v>
          </cell>
          <cell r="N59">
            <v>43653</v>
          </cell>
          <cell r="O59">
            <v>35193</v>
          </cell>
          <cell r="P59">
            <v>35191</v>
          </cell>
          <cell r="Q59">
            <v>35191</v>
          </cell>
          <cell r="R59">
            <v>35193</v>
          </cell>
          <cell r="S59">
            <v>35192</v>
          </cell>
          <cell r="T59">
            <v>0</v>
          </cell>
          <cell r="U59">
            <v>0.99250000000000005</v>
          </cell>
          <cell r="W59" t="str">
            <v>96/003221</v>
          </cell>
          <cell r="X59" t="str">
            <v>CONCLUIDO</v>
          </cell>
          <cell r="AA59">
            <v>40.924687499999997</v>
          </cell>
          <cell r="AB59">
            <v>20</v>
          </cell>
        </row>
        <row r="60">
          <cell r="A60" t="str">
            <v>AMERICAN HONDA MOTOR CO., INC.</v>
          </cell>
          <cell r="B60" t="str">
            <v>12300026133</v>
          </cell>
          <cell r="C60" t="str">
            <v>M-006356</v>
          </cell>
          <cell r="D60">
            <v>35114</v>
          </cell>
          <cell r="E60" t="str">
            <v>18-96/47526-8</v>
          </cell>
          <cell r="F60" t="str">
            <v>27024</v>
          </cell>
          <cell r="J60">
            <v>48185.47</v>
          </cell>
          <cell r="N60">
            <v>48185.47</v>
          </cell>
          <cell r="O60">
            <v>35204</v>
          </cell>
          <cell r="P60">
            <v>35202</v>
          </cell>
          <cell r="Q60">
            <v>35202</v>
          </cell>
          <cell r="R60">
            <v>35206</v>
          </cell>
          <cell r="S60">
            <v>35205</v>
          </cell>
          <cell r="T60">
            <v>0</v>
          </cell>
          <cell r="U60">
            <v>0.99580000000000002</v>
          </cell>
          <cell r="W60" t="str">
            <v>96/003605</v>
          </cell>
          <cell r="X60" t="str">
            <v>CONCLUIDO</v>
          </cell>
          <cell r="AA60">
            <v>45.173878125000002</v>
          </cell>
          <cell r="AB60">
            <v>20</v>
          </cell>
        </row>
        <row r="61">
          <cell r="A61" t="str">
            <v>AMERICAN HONDA MOTOR CO., INC.</v>
          </cell>
          <cell r="B61" t="str">
            <v>12300026464</v>
          </cell>
          <cell r="C61" t="str">
            <v>B/L-M-006375</v>
          </cell>
          <cell r="D61">
            <v>35136</v>
          </cell>
          <cell r="J61">
            <v>24115</v>
          </cell>
          <cell r="N61">
            <v>24115</v>
          </cell>
          <cell r="O61">
            <v>35226</v>
          </cell>
          <cell r="P61">
            <v>35224</v>
          </cell>
          <cell r="T61">
            <v>-7.2770070601836778</v>
          </cell>
          <cell r="X61" t="str">
            <v>ABERTO</v>
          </cell>
          <cell r="AA61" t="str">
            <v xml:space="preserve"> </v>
          </cell>
          <cell r="AB61" t="str">
            <v xml:space="preserve"> </v>
          </cell>
        </row>
        <row r="62">
          <cell r="A62" t="str">
            <v>AMERICAN HONDA MOTOR CO., INC.</v>
          </cell>
          <cell r="B62" t="str">
            <v>12300026519</v>
          </cell>
          <cell r="C62" t="str">
            <v>B/L-M-006376</v>
          </cell>
          <cell r="D62">
            <v>35136</v>
          </cell>
          <cell r="J62">
            <v>42205.4</v>
          </cell>
          <cell r="N62">
            <v>42205.4</v>
          </cell>
          <cell r="O62">
            <v>35226</v>
          </cell>
          <cell r="P62">
            <v>35224</v>
          </cell>
          <cell r="T62">
            <v>-7.2770070601836778</v>
          </cell>
          <cell r="X62" t="str">
            <v>ABERTO</v>
          </cell>
          <cell r="AA62" t="str">
            <v xml:space="preserve"> </v>
          </cell>
          <cell r="AB62" t="str">
            <v xml:space="preserve"> </v>
          </cell>
        </row>
        <row r="63">
          <cell r="A63" t="str">
            <v>AMERICAN HONDA MOTOR CO., INC.</v>
          </cell>
          <cell r="B63" t="str">
            <v>12300026908</v>
          </cell>
          <cell r="C63" t="str">
            <v>M 006379</v>
          </cell>
          <cell r="D63">
            <v>35147</v>
          </cell>
          <cell r="J63">
            <v>55247.03</v>
          </cell>
          <cell r="N63">
            <v>55247.03</v>
          </cell>
          <cell r="O63">
            <v>35237</v>
          </cell>
          <cell r="P63">
            <v>35235</v>
          </cell>
          <cell r="T63">
            <v>-18.277014004626835</v>
          </cell>
          <cell r="X63" t="str">
            <v>ABERTO</v>
          </cell>
          <cell r="AA63" t="str">
            <v xml:space="preserve"> </v>
          </cell>
          <cell r="AB63" t="str">
            <v xml:space="preserve"> </v>
          </cell>
          <cell r="AC63">
            <v>35347</v>
          </cell>
        </row>
        <row r="64">
          <cell r="A64" t="str">
            <v>AMERICAN HONDA MOTOR CO., INC.</v>
          </cell>
          <cell r="B64" t="str">
            <v>12300027155</v>
          </cell>
          <cell r="C64" t="str">
            <v>BL-M-006389</v>
          </cell>
          <cell r="D64">
            <v>35158</v>
          </cell>
          <cell r="J64">
            <v>89314.69</v>
          </cell>
          <cell r="N64">
            <v>89314.69</v>
          </cell>
          <cell r="O64">
            <v>35248</v>
          </cell>
          <cell r="P64">
            <v>35246</v>
          </cell>
          <cell r="T64">
            <v>-29.27701724536746</v>
          </cell>
          <cell r="X64" t="str">
            <v>ABERTO</v>
          </cell>
          <cell r="AA64" t="str">
            <v xml:space="preserve"> </v>
          </cell>
          <cell r="AB64" t="str">
            <v xml:space="preserve"> </v>
          </cell>
        </row>
        <row r="65">
          <cell r="A65" t="str">
            <v>AMERICAN HONDA MOTOR CO., INC.</v>
          </cell>
          <cell r="B65" t="str">
            <v>430-2202-01</v>
          </cell>
          <cell r="C65" t="str">
            <v>BL-NYKS534NYCVIX200</v>
          </cell>
          <cell r="D65">
            <v>35167</v>
          </cell>
          <cell r="E65" t="str">
            <v>18-96/49439-4</v>
          </cell>
          <cell r="J65">
            <v>335950</v>
          </cell>
          <cell r="K65">
            <v>8250</v>
          </cell>
          <cell r="L65">
            <v>6852.83</v>
          </cell>
          <cell r="N65">
            <v>351052.83</v>
          </cell>
          <cell r="O65">
            <v>35257</v>
          </cell>
          <cell r="P65">
            <v>35255</v>
          </cell>
          <cell r="T65">
            <v>-38.277019675922929</v>
          </cell>
          <cell r="X65" t="str">
            <v>ABERTO</v>
          </cell>
          <cell r="AA65" t="str">
            <v xml:space="preserve"> </v>
          </cell>
          <cell r="AB65" t="str">
            <v xml:space="preserve"> </v>
          </cell>
        </row>
        <row r="66">
          <cell r="A66" t="str">
            <v>AMERICAN HONDA MOTOR CO., INC.</v>
          </cell>
          <cell r="B66" t="str">
            <v>430-2202-01</v>
          </cell>
          <cell r="C66" t="str">
            <v>NYKS534NYCVIX200</v>
          </cell>
          <cell r="D66">
            <v>35167</v>
          </cell>
          <cell r="E66" t="str">
            <v>18-96/49439-4</v>
          </cell>
          <cell r="G66" t="str">
            <v>282-BCR-12565</v>
          </cell>
          <cell r="J66">
            <v>335950</v>
          </cell>
          <cell r="K66">
            <v>8250</v>
          </cell>
          <cell r="N66">
            <v>344200</v>
          </cell>
          <cell r="O66">
            <v>35257</v>
          </cell>
          <cell r="P66">
            <v>35255</v>
          </cell>
          <cell r="T66">
            <v>-38.277023495371395</v>
          </cell>
          <cell r="X66" t="str">
            <v>ABERTO</v>
          </cell>
          <cell r="AA66" t="str">
            <v xml:space="preserve"> </v>
          </cell>
          <cell r="AB66" t="str">
            <v xml:space="preserve"> </v>
          </cell>
        </row>
        <row r="67">
          <cell r="A67" t="str">
            <v>AMERICAN HONDA MOTOR CO., INC.</v>
          </cell>
          <cell r="B67" t="str">
            <v>430-2202-01A</v>
          </cell>
          <cell r="C67" t="str">
            <v>NYKS534NYCVIX201</v>
          </cell>
          <cell r="D67">
            <v>35167</v>
          </cell>
          <cell r="E67" t="str">
            <v>18-96/49439-4</v>
          </cell>
          <cell r="G67" t="str">
            <v>282-BCR-12566</v>
          </cell>
          <cell r="J67">
            <v>349388</v>
          </cell>
          <cell r="K67">
            <v>8580</v>
          </cell>
          <cell r="N67">
            <v>357968</v>
          </cell>
          <cell r="O67">
            <v>35257</v>
          </cell>
          <cell r="P67">
            <v>35255</v>
          </cell>
          <cell r="T67">
            <v>-38.277022916663554</v>
          </cell>
          <cell r="X67" t="str">
            <v>ABERTO</v>
          </cell>
          <cell r="AA67" t="str">
            <v xml:space="preserve"> </v>
          </cell>
          <cell r="AB67" t="str">
            <v xml:space="preserve"> </v>
          </cell>
        </row>
        <row r="68">
          <cell r="A68" t="str">
            <v>AMERICAN HONDA MOTOR CO., INC.</v>
          </cell>
          <cell r="B68" t="str">
            <v>430-4300-00</v>
          </cell>
          <cell r="C68" t="str">
            <v>MAWB04285263651</v>
          </cell>
          <cell r="D68">
            <v>34908</v>
          </cell>
          <cell r="J68">
            <v>19000</v>
          </cell>
          <cell r="N68">
            <v>19000</v>
          </cell>
          <cell r="O68">
            <v>34908</v>
          </cell>
          <cell r="P68">
            <v>34908</v>
          </cell>
          <cell r="Q68">
            <v>35069</v>
          </cell>
          <cell r="R68">
            <v>35073</v>
          </cell>
          <cell r="T68" t="str">
            <v xml:space="preserve"> </v>
          </cell>
          <cell r="U68">
            <v>0.97250000000000003</v>
          </cell>
          <cell r="W68" t="str">
            <v>96/000125</v>
          </cell>
          <cell r="X68" t="str">
            <v>CONCLUIDO</v>
          </cell>
          <cell r="AA68">
            <v>20</v>
          </cell>
          <cell r="AB68">
            <v>20</v>
          </cell>
        </row>
        <row r="69">
          <cell r="A69" t="str">
            <v>HONDA MOTOR CO., LTD.</v>
          </cell>
          <cell r="B69" t="str">
            <v>430-A-731</v>
          </cell>
          <cell r="C69" t="str">
            <v>AIR 023-1894-9405</v>
          </cell>
          <cell r="D69">
            <v>34654</v>
          </cell>
          <cell r="G69" t="str">
            <v>CE-33625</v>
          </cell>
          <cell r="J69">
            <v>67.77</v>
          </cell>
          <cell r="L69">
            <v>2.0099999999999998</v>
          </cell>
          <cell r="M69">
            <v>0.28000000000000003</v>
          </cell>
          <cell r="N69">
            <v>70.06</v>
          </cell>
          <cell r="O69">
            <v>34835</v>
          </cell>
          <cell r="P69">
            <v>34833</v>
          </cell>
          <cell r="Q69">
            <v>34831</v>
          </cell>
          <cell r="R69">
            <v>34835</v>
          </cell>
          <cell r="T69" t="str">
            <v xml:space="preserve"> </v>
          </cell>
          <cell r="U69">
            <v>0.89800000000000002</v>
          </cell>
          <cell r="W69" t="str">
            <v>95/001021/1022</v>
          </cell>
          <cell r="X69" t="str">
            <v>CONCLUIDO</v>
          </cell>
          <cell r="AA69">
            <v>20</v>
          </cell>
          <cell r="AB69">
            <v>20</v>
          </cell>
        </row>
        <row r="70">
          <cell r="A70" t="str">
            <v>HONDA MOTOR CO., LTD.</v>
          </cell>
          <cell r="B70" t="str">
            <v>430-A-732</v>
          </cell>
          <cell r="C70" t="str">
            <v>AIR 023-2396-3973</v>
          </cell>
          <cell r="D70">
            <v>34654</v>
          </cell>
          <cell r="G70" t="str">
            <v>CE-33625</v>
          </cell>
          <cell r="J70">
            <v>1347.32</v>
          </cell>
          <cell r="L70">
            <v>40.01</v>
          </cell>
          <cell r="M70">
            <v>5.71</v>
          </cell>
          <cell r="N70">
            <v>1393.04</v>
          </cell>
          <cell r="O70">
            <v>34835</v>
          </cell>
          <cell r="P70">
            <v>34833</v>
          </cell>
          <cell r="Q70">
            <v>34831</v>
          </cell>
          <cell r="R70">
            <v>34835</v>
          </cell>
          <cell r="T70" t="str">
            <v xml:space="preserve"> </v>
          </cell>
          <cell r="U70">
            <v>0.89800000000000002</v>
          </cell>
          <cell r="W70" t="str">
            <v>95/001021/1022</v>
          </cell>
          <cell r="X70" t="str">
            <v>CONCLUIDO</v>
          </cell>
          <cell r="AA70">
            <v>20</v>
          </cell>
          <cell r="AB70">
            <v>20</v>
          </cell>
        </row>
        <row r="71">
          <cell r="A71" t="str">
            <v>HONDA MOTOR CO., LTD.</v>
          </cell>
          <cell r="B71" t="str">
            <v>430-A-809</v>
          </cell>
          <cell r="C71" t="str">
            <v>2325264853</v>
          </cell>
          <cell r="D71">
            <v>34892</v>
          </cell>
          <cell r="G71" t="str">
            <v>CE-34072</v>
          </cell>
          <cell r="I71">
            <v>6.3750000000000001E-2</v>
          </cell>
          <cell r="J71">
            <v>3027.09</v>
          </cell>
          <cell r="L71">
            <v>84.9</v>
          </cell>
          <cell r="M71">
            <v>12.12</v>
          </cell>
          <cell r="N71">
            <v>3124.11</v>
          </cell>
          <cell r="O71">
            <v>35073</v>
          </cell>
          <cell r="P71">
            <v>35071</v>
          </cell>
          <cell r="Q71">
            <v>35069</v>
          </cell>
          <cell r="R71">
            <v>35073</v>
          </cell>
          <cell r="T71" t="str">
            <v xml:space="preserve"> </v>
          </cell>
          <cell r="U71">
            <v>0.97250000000000003</v>
          </cell>
          <cell r="W71" t="str">
            <v>96/000025/26</v>
          </cell>
          <cell r="X71" t="str">
            <v>CONCLUIDO</v>
          </cell>
          <cell r="AA71">
            <v>20</v>
          </cell>
          <cell r="AB71">
            <v>20</v>
          </cell>
        </row>
        <row r="72">
          <cell r="A72" t="str">
            <v>HONDA MOTOR CO., LTD.</v>
          </cell>
          <cell r="B72" t="str">
            <v>430-A-810</v>
          </cell>
          <cell r="C72" t="str">
            <v>2325264934</v>
          </cell>
          <cell r="D72">
            <v>34892</v>
          </cell>
          <cell r="G72" t="str">
            <v>CE-34072</v>
          </cell>
          <cell r="I72">
            <v>6.3750000000000001E-2</v>
          </cell>
          <cell r="J72">
            <v>12.25</v>
          </cell>
          <cell r="L72">
            <v>0.35</v>
          </cell>
          <cell r="M72">
            <v>0.04</v>
          </cell>
          <cell r="N72">
            <v>12.639999999999999</v>
          </cell>
          <cell r="O72">
            <v>35073</v>
          </cell>
          <cell r="P72">
            <v>35071</v>
          </cell>
          <cell r="Q72">
            <v>35069</v>
          </cell>
          <cell r="R72">
            <v>35073</v>
          </cell>
          <cell r="T72" t="str">
            <v xml:space="preserve"> </v>
          </cell>
          <cell r="U72">
            <v>0.97250000000000003</v>
          </cell>
          <cell r="W72" t="str">
            <v>96/000025/26</v>
          </cell>
          <cell r="X72" t="str">
            <v>CONCLUIDO</v>
          </cell>
          <cell r="AA72">
            <v>20</v>
          </cell>
          <cell r="AB72">
            <v>20</v>
          </cell>
        </row>
        <row r="73">
          <cell r="A73" t="str">
            <v>HONDA MOTOR CO., LTD.</v>
          </cell>
          <cell r="B73" t="str">
            <v>430-A-811</v>
          </cell>
          <cell r="C73" t="str">
            <v>2325264945</v>
          </cell>
          <cell r="D73">
            <v>34892</v>
          </cell>
          <cell r="G73" t="str">
            <v>CE-34072</v>
          </cell>
          <cell r="I73">
            <v>6.3750000000000001E-2</v>
          </cell>
          <cell r="J73">
            <v>1466.75</v>
          </cell>
          <cell r="L73">
            <v>41.14</v>
          </cell>
          <cell r="M73">
            <v>5.87</v>
          </cell>
          <cell r="N73">
            <v>1513.76</v>
          </cell>
          <cell r="O73">
            <v>35073</v>
          </cell>
          <cell r="P73">
            <v>35071</v>
          </cell>
          <cell r="Q73">
            <v>35069</v>
          </cell>
          <cell r="R73">
            <v>35073</v>
          </cell>
          <cell r="T73" t="str">
            <v xml:space="preserve"> </v>
          </cell>
          <cell r="U73">
            <v>0.97250000000000003</v>
          </cell>
          <cell r="W73" t="str">
            <v>96/000025/26</v>
          </cell>
          <cell r="X73" t="str">
            <v>CONCLUIDO</v>
          </cell>
          <cell r="AA73">
            <v>20</v>
          </cell>
          <cell r="AB73">
            <v>20</v>
          </cell>
        </row>
        <row r="74">
          <cell r="A74" t="str">
            <v>HONDA MOTOR CO., LTD.</v>
          </cell>
          <cell r="B74" t="str">
            <v>430-A-812</v>
          </cell>
          <cell r="C74" t="str">
            <v>2325264956</v>
          </cell>
          <cell r="D74">
            <v>34899</v>
          </cell>
          <cell r="G74" t="str">
            <v>CE-34066</v>
          </cell>
          <cell r="I74">
            <v>6.4375000000000002E-2</v>
          </cell>
          <cell r="J74">
            <v>8969.93</v>
          </cell>
          <cell r="L74">
            <v>254.03</v>
          </cell>
          <cell r="M74">
            <v>36.29</v>
          </cell>
          <cell r="N74">
            <v>9260.2500000000018</v>
          </cell>
          <cell r="O74">
            <v>35080</v>
          </cell>
          <cell r="P74">
            <v>35078</v>
          </cell>
          <cell r="Q74">
            <v>35076</v>
          </cell>
          <cell r="R74">
            <v>35080</v>
          </cell>
          <cell r="T74" t="str">
            <v xml:space="preserve"> </v>
          </cell>
          <cell r="U74">
            <v>0.97219999999999995</v>
          </cell>
          <cell r="W74" t="str">
            <v>96/000098/99</v>
          </cell>
          <cell r="X74" t="str">
            <v>CONCLUIDO</v>
          </cell>
          <cell r="AA74">
            <v>20</v>
          </cell>
          <cell r="AB74">
            <v>20</v>
          </cell>
        </row>
        <row r="75">
          <cell r="A75" t="str">
            <v>HONDA MOTOR CO., LTD.</v>
          </cell>
          <cell r="B75" t="str">
            <v>430-A-813</v>
          </cell>
          <cell r="C75" t="str">
            <v>2325264960</v>
          </cell>
          <cell r="D75">
            <v>34906</v>
          </cell>
          <cell r="G75" t="str">
            <v>CE-34068</v>
          </cell>
          <cell r="I75">
            <v>6.5625000000000003E-2</v>
          </cell>
          <cell r="J75">
            <v>24.99</v>
          </cell>
          <cell r="L75">
            <v>0.72</v>
          </cell>
          <cell r="M75">
            <v>0.1</v>
          </cell>
          <cell r="N75">
            <v>25.81</v>
          </cell>
          <cell r="O75">
            <v>35087</v>
          </cell>
          <cell r="P75">
            <v>35085</v>
          </cell>
          <cell r="Q75">
            <v>35083</v>
          </cell>
          <cell r="R75">
            <v>35087</v>
          </cell>
          <cell r="T75" t="str">
            <v xml:space="preserve"> </v>
          </cell>
          <cell r="U75">
            <v>0.97260000000000002</v>
          </cell>
          <cell r="W75" t="str">
            <v>96/000140/139</v>
          </cell>
          <cell r="X75" t="str">
            <v>CONCLUIDO</v>
          </cell>
          <cell r="AA75">
            <v>20</v>
          </cell>
          <cell r="AB75">
            <v>20</v>
          </cell>
        </row>
        <row r="76">
          <cell r="A76" t="str">
            <v>HONDA MOTOR CO., LTD.</v>
          </cell>
          <cell r="B76" t="str">
            <v>430-A-814</v>
          </cell>
          <cell r="C76" t="str">
            <v>2325264971</v>
          </cell>
          <cell r="D76">
            <v>34906</v>
          </cell>
          <cell r="G76" t="str">
            <v>CE-34068</v>
          </cell>
          <cell r="I76">
            <v>6.5625000000000003E-2</v>
          </cell>
          <cell r="J76">
            <v>3785.18</v>
          </cell>
          <cell r="L76">
            <v>109.28</v>
          </cell>
          <cell r="M76">
            <v>15.61</v>
          </cell>
          <cell r="N76">
            <v>3910.07</v>
          </cell>
          <cell r="O76">
            <v>35087</v>
          </cell>
          <cell r="P76">
            <v>35085</v>
          </cell>
          <cell r="Q76">
            <v>35083</v>
          </cell>
          <cell r="R76">
            <v>35087</v>
          </cell>
          <cell r="T76" t="str">
            <v xml:space="preserve"> </v>
          </cell>
          <cell r="U76">
            <v>0.97260000000000002</v>
          </cell>
          <cell r="W76" t="str">
            <v>96/000140/139</v>
          </cell>
          <cell r="X76" t="str">
            <v>CONCLUIDO</v>
          </cell>
          <cell r="AA76">
            <v>20</v>
          </cell>
          <cell r="AB76">
            <v>20</v>
          </cell>
        </row>
        <row r="77">
          <cell r="A77" t="str">
            <v>HONDA MOTOR CO., LTD.</v>
          </cell>
          <cell r="B77" t="str">
            <v>430-A-815</v>
          </cell>
          <cell r="C77" t="str">
            <v>2325264993</v>
          </cell>
          <cell r="D77">
            <v>34913</v>
          </cell>
          <cell r="G77" t="str">
            <v>CE-34074</v>
          </cell>
          <cell r="I77">
            <v>6.5000000000000002E-2</v>
          </cell>
          <cell r="J77">
            <v>2134.7199999999998</v>
          </cell>
          <cell r="L77">
            <v>61.040000000000006</v>
          </cell>
          <cell r="M77">
            <v>8.7200000000000006</v>
          </cell>
          <cell r="N77">
            <v>2204.4799999999996</v>
          </cell>
          <cell r="O77">
            <v>35094</v>
          </cell>
          <cell r="P77">
            <v>35092</v>
          </cell>
          <cell r="Q77">
            <v>35090</v>
          </cell>
          <cell r="R77">
            <v>35094</v>
          </cell>
          <cell r="T77" t="str">
            <v xml:space="preserve"> </v>
          </cell>
          <cell r="U77">
            <v>0.97840000000000005</v>
          </cell>
          <cell r="W77" t="str">
            <v>96/000175/189</v>
          </cell>
          <cell r="X77" t="str">
            <v>CONCLUIDO</v>
          </cell>
          <cell r="AA77">
            <v>20</v>
          </cell>
          <cell r="AB77">
            <v>20</v>
          </cell>
        </row>
        <row r="78">
          <cell r="A78" t="str">
            <v>HONDA MOTOR CO., LTD.</v>
          </cell>
          <cell r="B78" t="str">
            <v>430-A-816</v>
          </cell>
          <cell r="C78" t="str">
            <v>023-3151-6962</v>
          </cell>
          <cell r="D78">
            <v>34920</v>
          </cell>
          <cell r="G78" t="str">
            <v>CE-34097</v>
          </cell>
          <cell r="I78">
            <v>6.5312999999999996E-2</v>
          </cell>
          <cell r="J78">
            <v>342.5</v>
          </cell>
          <cell r="L78">
            <v>9.84</v>
          </cell>
          <cell r="M78">
            <v>1.4</v>
          </cell>
          <cell r="N78">
            <v>353.73999999999995</v>
          </cell>
          <cell r="O78">
            <v>35101</v>
          </cell>
          <cell r="P78">
            <v>35099</v>
          </cell>
          <cell r="Q78">
            <v>35097</v>
          </cell>
          <cell r="R78">
            <v>35101</v>
          </cell>
          <cell r="T78" t="str">
            <v xml:space="preserve"> </v>
          </cell>
          <cell r="U78">
            <v>0.97829999999999995</v>
          </cell>
          <cell r="W78" t="str">
            <v>96/000227/28</v>
          </cell>
          <cell r="X78" t="str">
            <v>CONCLUIDO</v>
          </cell>
          <cell r="AA78">
            <v>20</v>
          </cell>
          <cell r="AB78">
            <v>20</v>
          </cell>
        </row>
        <row r="79">
          <cell r="A79" t="str">
            <v>HONDA MOTOR CO., LTD.</v>
          </cell>
          <cell r="B79" t="str">
            <v>430-A-817</v>
          </cell>
          <cell r="C79" t="str">
            <v>023-3151-6833</v>
          </cell>
          <cell r="D79">
            <v>34920</v>
          </cell>
          <cell r="G79" t="str">
            <v>CE-34097</v>
          </cell>
          <cell r="I79">
            <v>6.5312999999999996E-2</v>
          </cell>
          <cell r="J79">
            <v>3532.32</v>
          </cell>
          <cell r="L79">
            <v>101.5</v>
          </cell>
          <cell r="M79">
            <v>14.49</v>
          </cell>
          <cell r="N79">
            <v>3648.31</v>
          </cell>
          <cell r="O79">
            <v>35101</v>
          </cell>
          <cell r="P79">
            <v>35099</v>
          </cell>
          <cell r="Q79">
            <v>35097</v>
          </cell>
          <cell r="R79">
            <v>35101</v>
          </cell>
          <cell r="T79" t="str">
            <v xml:space="preserve"> </v>
          </cell>
          <cell r="U79">
            <v>0.97829999999999995</v>
          </cell>
          <cell r="W79" t="str">
            <v>96/000227/28</v>
          </cell>
          <cell r="X79" t="str">
            <v>CONCLUIDO</v>
          </cell>
          <cell r="AA79">
            <v>20</v>
          </cell>
          <cell r="AB79">
            <v>20</v>
          </cell>
        </row>
        <row r="80">
          <cell r="A80" t="str">
            <v>HONDA MOTOR CO., LTD.</v>
          </cell>
          <cell r="B80" t="str">
            <v>430-A-818</v>
          </cell>
          <cell r="C80" t="str">
            <v>023-2526-5026</v>
          </cell>
          <cell r="D80">
            <v>34920</v>
          </cell>
          <cell r="G80" t="str">
            <v>CE-34097</v>
          </cell>
          <cell r="I80">
            <v>6.5312999999999996E-2</v>
          </cell>
          <cell r="J80">
            <v>13796.86</v>
          </cell>
          <cell r="L80">
            <v>396.43</v>
          </cell>
          <cell r="M80">
            <v>56.63</v>
          </cell>
          <cell r="N80">
            <v>14249.92</v>
          </cell>
          <cell r="O80">
            <v>35101</v>
          </cell>
          <cell r="P80">
            <v>35099</v>
          </cell>
          <cell r="Q80">
            <v>35097</v>
          </cell>
          <cell r="R80">
            <v>35101</v>
          </cell>
          <cell r="T80" t="str">
            <v xml:space="preserve"> </v>
          </cell>
          <cell r="U80">
            <v>0.97829999999999995</v>
          </cell>
          <cell r="W80" t="str">
            <v>96/000227/28</v>
          </cell>
          <cell r="X80" t="str">
            <v>CONCLUIDO</v>
          </cell>
          <cell r="AA80">
            <v>20</v>
          </cell>
          <cell r="AB80">
            <v>20</v>
          </cell>
        </row>
        <row r="81">
          <cell r="A81" t="str">
            <v>HONDA MOTOR CO., LTD.</v>
          </cell>
          <cell r="B81" t="str">
            <v>430-A-819</v>
          </cell>
          <cell r="C81" t="str">
            <v>023-2526-5166</v>
          </cell>
          <cell r="D81">
            <v>34925</v>
          </cell>
          <cell r="G81" t="str">
            <v>CE-34096</v>
          </cell>
          <cell r="I81">
            <v>6.5000000000000002E-2</v>
          </cell>
          <cell r="J81">
            <v>2237.4</v>
          </cell>
          <cell r="L81">
            <v>63.98</v>
          </cell>
          <cell r="M81">
            <v>9.1300000000000008</v>
          </cell>
          <cell r="N81">
            <v>2310.5100000000002</v>
          </cell>
          <cell r="O81">
            <v>35106</v>
          </cell>
          <cell r="P81">
            <v>35104</v>
          </cell>
          <cell r="Q81">
            <v>35103</v>
          </cell>
          <cell r="R81">
            <v>35107</v>
          </cell>
          <cell r="T81" t="str">
            <v xml:space="preserve"> </v>
          </cell>
          <cell r="U81">
            <v>0.97840000000000005</v>
          </cell>
          <cell r="W81" t="str">
            <v>96/000262/261</v>
          </cell>
          <cell r="X81" t="str">
            <v>CONCLUIDO</v>
          </cell>
          <cell r="AA81">
            <v>20</v>
          </cell>
          <cell r="AB81">
            <v>20</v>
          </cell>
        </row>
        <row r="82">
          <cell r="A82" t="str">
            <v>HONDA MOTOR CO., LTD.</v>
          </cell>
          <cell r="B82" t="str">
            <v>430-A-820</v>
          </cell>
          <cell r="C82" t="str">
            <v>023-2526-5166</v>
          </cell>
          <cell r="D82">
            <v>34925</v>
          </cell>
          <cell r="G82" t="str">
            <v>CE-34096</v>
          </cell>
          <cell r="I82">
            <v>6.5000000000000002E-2</v>
          </cell>
          <cell r="J82">
            <v>2313.4499999999998</v>
          </cell>
          <cell r="L82">
            <v>66.150000000000006</v>
          </cell>
          <cell r="M82">
            <v>9.4499999999999993</v>
          </cell>
          <cell r="N82">
            <v>2389.0499999999997</v>
          </cell>
          <cell r="O82">
            <v>35106</v>
          </cell>
          <cell r="P82">
            <v>35104</v>
          </cell>
          <cell r="Q82">
            <v>35103</v>
          </cell>
          <cell r="R82">
            <v>35107</v>
          </cell>
          <cell r="T82" t="str">
            <v xml:space="preserve"> </v>
          </cell>
          <cell r="U82">
            <v>0.97840000000000005</v>
          </cell>
          <cell r="W82" t="str">
            <v>96/000262/261</v>
          </cell>
          <cell r="X82" t="str">
            <v>CONCLUIDO</v>
          </cell>
          <cell r="AA82">
            <v>20</v>
          </cell>
          <cell r="AB82">
            <v>20</v>
          </cell>
        </row>
        <row r="83">
          <cell r="A83" t="str">
            <v>HONDA MOTOR CO., LTD.</v>
          </cell>
          <cell r="B83" t="str">
            <v>430-A-821</v>
          </cell>
          <cell r="C83" t="str">
            <v>023-2526-5170</v>
          </cell>
          <cell r="D83">
            <v>34934</v>
          </cell>
          <cell r="G83" t="str">
            <v>CE-34095</v>
          </cell>
          <cell r="I83">
            <v>6.5625000000000003E-2</v>
          </cell>
          <cell r="J83">
            <v>449.96</v>
          </cell>
          <cell r="L83">
            <v>12.99</v>
          </cell>
          <cell r="M83">
            <v>1.85</v>
          </cell>
          <cell r="N83">
            <v>464.8</v>
          </cell>
          <cell r="O83">
            <v>35115</v>
          </cell>
          <cell r="P83">
            <v>35113</v>
          </cell>
          <cell r="Q83">
            <v>35111</v>
          </cell>
          <cell r="R83">
            <v>35117</v>
          </cell>
          <cell r="T83" t="str">
            <v xml:space="preserve"> </v>
          </cell>
          <cell r="U83">
            <v>0.98260000000000003</v>
          </cell>
          <cell r="W83" t="str">
            <v>96/000334/335</v>
          </cell>
          <cell r="X83" t="str">
            <v>CONCLUIDO</v>
          </cell>
          <cell r="AA83">
            <v>20</v>
          </cell>
          <cell r="AB83">
            <v>20</v>
          </cell>
        </row>
        <row r="84">
          <cell r="A84" t="str">
            <v>HONDA MOTOR CO., LTD.</v>
          </cell>
          <cell r="B84" t="str">
            <v>430-A-822</v>
          </cell>
          <cell r="C84" t="str">
            <v>AIR 023-2526-5181</v>
          </cell>
          <cell r="D84">
            <v>34941</v>
          </cell>
          <cell r="G84" t="str">
            <v>CE-34106</v>
          </cell>
          <cell r="I84">
            <v>6.5625000000000003E-2</v>
          </cell>
          <cell r="J84">
            <v>1036.3499999999999</v>
          </cell>
          <cell r="L84">
            <v>29.92</v>
          </cell>
          <cell r="M84">
            <v>4.2699999999999996</v>
          </cell>
          <cell r="N84">
            <v>1070.54</v>
          </cell>
          <cell r="O84">
            <v>35122</v>
          </cell>
          <cell r="P84">
            <v>35120</v>
          </cell>
          <cell r="Q84">
            <v>35118</v>
          </cell>
          <cell r="R84">
            <v>35122</v>
          </cell>
          <cell r="T84" t="str">
            <v xml:space="preserve"> </v>
          </cell>
          <cell r="U84">
            <v>0.98199999999999998</v>
          </cell>
          <cell r="W84" t="str">
            <v>96/000360/359</v>
          </cell>
          <cell r="X84" t="str">
            <v>CONCLUIDO</v>
          </cell>
          <cell r="AA84">
            <v>20</v>
          </cell>
          <cell r="AB84">
            <v>20</v>
          </cell>
        </row>
        <row r="85">
          <cell r="A85" t="str">
            <v>HONDA MOTOR CO., LTD.</v>
          </cell>
          <cell r="B85" t="str">
            <v>430-A-825</v>
          </cell>
          <cell r="C85" t="str">
            <v>AIR 023-2665-6265</v>
          </cell>
          <cell r="D85">
            <v>34948</v>
          </cell>
          <cell r="G85" t="str">
            <v>CE-34168</v>
          </cell>
          <cell r="I85">
            <v>6.5625000000000003E-2</v>
          </cell>
          <cell r="J85">
            <v>1303.6199999999999</v>
          </cell>
          <cell r="L85">
            <v>37.64</v>
          </cell>
          <cell r="M85">
            <v>5.37</v>
          </cell>
          <cell r="N85">
            <v>1346.6299999999999</v>
          </cell>
          <cell r="O85">
            <v>35129</v>
          </cell>
          <cell r="P85">
            <v>35127</v>
          </cell>
          <cell r="Q85">
            <v>35125</v>
          </cell>
          <cell r="R85">
            <v>35129</v>
          </cell>
          <cell r="T85" t="str">
            <v xml:space="preserve"> </v>
          </cell>
          <cell r="U85">
            <v>0.98380000000000001</v>
          </cell>
          <cell r="W85" t="str">
            <v>96/000421/422</v>
          </cell>
          <cell r="X85" t="str">
            <v>CONCLUIDO</v>
          </cell>
          <cell r="AA85">
            <v>20</v>
          </cell>
          <cell r="AB85">
            <v>20</v>
          </cell>
        </row>
        <row r="86">
          <cell r="A86" t="str">
            <v>HONDA MOTOR CO., LTD.</v>
          </cell>
          <cell r="B86" t="str">
            <v>430-A-826</v>
          </cell>
          <cell r="C86" t="str">
            <v>AIR 023-2665-6276</v>
          </cell>
          <cell r="D86">
            <v>34955</v>
          </cell>
          <cell r="G86" t="str">
            <v>CE-34139</v>
          </cell>
          <cell r="I86">
            <v>6.5000000000000002E-2</v>
          </cell>
          <cell r="J86">
            <v>1800.02</v>
          </cell>
          <cell r="L86">
            <v>51.47</v>
          </cell>
          <cell r="M86">
            <v>7.35</v>
          </cell>
          <cell r="N86">
            <v>1858.84</v>
          </cell>
          <cell r="O86">
            <v>35136</v>
          </cell>
          <cell r="P86">
            <v>35134</v>
          </cell>
          <cell r="Q86">
            <v>35132</v>
          </cell>
          <cell r="R86">
            <v>35136</v>
          </cell>
          <cell r="T86" t="str">
            <v xml:space="preserve"> </v>
          </cell>
          <cell r="U86">
            <v>0.98419999999999996</v>
          </cell>
          <cell r="W86" t="str">
            <v>96/000489/488</v>
          </cell>
          <cell r="X86" t="str">
            <v>CONCLUIDO</v>
          </cell>
          <cell r="AA86">
            <v>20</v>
          </cell>
          <cell r="AB86">
            <v>20</v>
          </cell>
        </row>
        <row r="87">
          <cell r="A87" t="str">
            <v>HONDA MOTOR CO., LTD.</v>
          </cell>
          <cell r="B87" t="str">
            <v>430-A-827</v>
          </cell>
          <cell r="C87" t="str">
            <v>AIR 023-2665-6291</v>
          </cell>
          <cell r="D87">
            <v>34962</v>
          </cell>
          <cell r="E87" t="str">
            <v>18-95/154966-1</v>
          </cell>
          <cell r="F87" t="str">
            <v>73069</v>
          </cell>
          <cell r="G87" t="str">
            <v>CE-34140</v>
          </cell>
          <cell r="I87">
            <v>6.4375000000000002E-2</v>
          </cell>
          <cell r="J87">
            <v>1687.34</v>
          </cell>
          <cell r="L87">
            <v>47.79</v>
          </cell>
          <cell r="M87">
            <v>6.82</v>
          </cell>
          <cell r="N87">
            <v>1741.9499999999998</v>
          </cell>
          <cell r="O87">
            <v>35143</v>
          </cell>
          <cell r="P87">
            <v>35141</v>
          </cell>
          <cell r="Q87">
            <v>35139</v>
          </cell>
          <cell r="R87">
            <v>35143</v>
          </cell>
          <cell r="S87">
            <v>35142</v>
          </cell>
          <cell r="T87">
            <v>0</v>
          </cell>
          <cell r="U87">
            <v>0.98619999999999997</v>
          </cell>
          <cell r="W87" t="str">
            <v>96/000537/536</v>
          </cell>
          <cell r="X87" t="str">
            <v>CONCLUIDO</v>
          </cell>
          <cell r="AA87">
            <v>20</v>
          </cell>
          <cell r="AB87">
            <v>20</v>
          </cell>
        </row>
        <row r="88">
          <cell r="A88" t="str">
            <v>HONDA MOTOR CO., LTD.</v>
          </cell>
          <cell r="B88" t="str">
            <v>430-A-828</v>
          </cell>
          <cell r="C88" t="str">
            <v>AIR 023-2665-6313</v>
          </cell>
          <cell r="D88">
            <v>34969</v>
          </cell>
          <cell r="E88" t="str">
            <v>18-95/169217-0</v>
          </cell>
          <cell r="F88" t="str">
            <v>75340</v>
          </cell>
          <cell r="G88" t="str">
            <v>CE-34141</v>
          </cell>
          <cell r="I88">
            <v>6.4687999999999996E-2</v>
          </cell>
          <cell r="J88">
            <v>626.03</v>
          </cell>
          <cell r="L88">
            <v>17.82</v>
          </cell>
          <cell r="M88">
            <v>2.54</v>
          </cell>
          <cell r="N88">
            <v>646.39</v>
          </cell>
          <cell r="O88">
            <v>35150</v>
          </cell>
          <cell r="P88">
            <v>35148</v>
          </cell>
          <cell r="Q88">
            <v>35146</v>
          </cell>
          <cell r="R88">
            <v>35150</v>
          </cell>
          <cell r="S88">
            <v>35149</v>
          </cell>
          <cell r="T88">
            <v>0</v>
          </cell>
          <cell r="U88">
            <v>0.98750000000000004</v>
          </cell>
          <cell r="W88" t="str">
            <v>96/000597/596</v>
          </cell>
          <cell r="X88" t="str">
            <v>CONCLUIDO</v>
          </cell>
          <cell r="AA88">
            <v>20</v>
          </cell>
          <cell r="AB88">
            <v>20</v>
          </cell>
        </row>
        <row r="89">
          <cell r="A89" t="str">
            <v>HONDA MOTOR CO., LTD.</v>
          </cell>
          <cell r="B89" t="str">
            <v>430-A-829</v>
          </cell>
          <cell r="C89" t="str">
            <v>AIR 023-2665-6324</v>
          </cell>
          <cell r="D89">
            <v>34976</v>
          </cell>
          <cell r="E89" t="str">
            <v>18-95/168176-4</v>
          </cell>
          <cell r="F89" t="str">
            <v>076373</v>
          </cell>
          <cell r="G89" t="str">
            <v>CE-34142</v>
          </cell>
          <cell r="I89">
            <v>6.5625000000000003E-2</v>
          </cell>
          <cell r="J89">
            <v>2551.64</v>
          </cell>
          <cell r="L89">
            <v>73.67</v>
          </cell>
          <cell r="M89">
            <v>10.52</v>
          </cell>
          <cell r="N89">
            <v>2635.83</v>
          </cell>
          <cell r="O89">
            <v>35157</v>
          </cell>
          <cell r="P89">
            <v>35155</v>
          </cell>
          <cell r="Q89">
            <v>35153</v>
          </cell>
          <cell r="R89">
            <v>35157</v>
          </cell>
          <cell r="S89">
            <v>35156</v>
          </cell>
          <cell r="T89">
            <v>0</v>
          </cell>
          <cell r="U89">
            <v>0.98780000000000001</v>
          </cell>
          <cell r="W89" t="str">
            <v>96/002274/2285</v>
          </cell>
          <cell r="X89" t="str">
            <v>CONCLUIDO</v>
          </cell>
          <cell r="AA89">
            <v>20</v>
          </cell>
          <cell r="AB89">
            <v>20</v>
          </cell>
        </row>
        <row r="90">
          <cell r="A90" t="str">
            <v>HONDA MOTOR CO., LTD.</v>
          </cell>
          <cell r="B90" t="str">
            <v>430-A-830</v>
          </cell>
          <cell r="C90" t="str">
            <v>AIR 023-2665-6335</v>
          </cell>
          <cell r="D90">
            <v>34984</v>
          </cell>
          <cell r="E90" t="str">
            <v>18-95/166555-6</v>
          </cell>
          <cell r="F90" t="str">
            <v>78858</v>
          </cell>
          <cell r="G90" t="str">
            <v>CE-34176</v>
          </cell>
          <cell r="I90">
            <v>6.5312999999999996E-2</v>
          </cell>
          <cell r="J90">
            <v>826.1</v>
          </cell>
          <cell r="L90">
            <v>23.73</v>
          </cell>
          <cell r="M90">
            <v>3.39</v>
          </cell>
          <cell r="N90">
            <v>853.22</v>
          </cell>
          <cell r="O90">
            <v>35165</v>
          </cell>
          <cell r="P90">
            <v>35163</v>
          </cell>
          <cell r="Q90">
            <v>35163</v>
          </cell>
          <cell r="R90">
            <v>35165</v>
          </cell>
          <cell r="S90">
            <v>35164</v>
          </cell>
          <cell r="T90">
            <v>0</v>
          </cell>
          <cell r="U90">
            <v>0.98740000000000006</v>
          </cell>
          <cell r="W90" t="str">
            <v>96/002435/2444</v>
          </cell>
          <cell r="X90" t="str">
            <v>CONCLUIDO</v>
          </cell>
          <cell r="Y90">
            <v>20</v>
          </cell>
          <cell r="AA90">
            <v>20</v>
          </cell>
          <cell r="AB90">
            <v>20</v>
          </cell>
        </row>
        <row r="91">
          <cell r="A91" t="str">
            <v>HONDA MOTOR CO., LTD.</v>
          </cell>
          <cell r="B91" t="str">
            <v>430-A-831</v>
          </cell>
          <cell r="C91" t="str">
            <v>AIR 023-2665-6346</v>
          </cell>
          <cell r="D91">
            <v>34997</v>
          </cell>
          <cell r="E91" t="str">
            <v>18-95/175720-5</v>
          </cell>
          <cell r="F91" t="str">
            <v>082342</v>
          </cell>
          <cell r="G91" t="str">
            <v>CE-34167</v>
          </cell>
          <cell r="I91">
            <v>6.5000000000000002E-2</v>
          </cell>
          <cell r="J91">
            <v>255.04</v>
          </cell>
          <cell r="L91">
            <v>7.29</v>
          </cell>
          <cell r="M91">
            <v>1.04</v>
          </cell>
          <cell r="N91">
            <v>263.37</v>
          </cell>
          <cell r="O91">
            <v>35178</v>
          </cell>
          <cell r="P91">
            <v>35176</v>
          </cell>
          <cell r="Q91">
            <v>35174</v>
          </cell>
          <cell r="R91">
            <v>35178</v>
          </cell>
          <cell r="S91">
            <v>35177</v>
          </cell>
          <cell r="T91">
            <v>0</v>
          </cell>
          <cell r="U91">
            <v>0.99139999999999995</v>
          </cell>
          <cell r="W91" t="str">
            <v>96/002789/2785</v>
          </cell>
          <cell r="X91" t="str">
            <v>CONCLUIDO</v>
          </cell>
          <cell r="AA91">
            <v>20</v>
          </cell>
          <cell r="AB91">
            <v>20</v>
          </cell>
        </row>
        <row r="92">
          <cell r="A92" t="str">
            <v>HONDA MOTOR CO., LTD.</v>
          </cell>
          <cell r="B92" t="str">
            <v>430-A-832</v>
          </cell>
          <cell r="C92" t="str">
            <v>AIR 023-2665-6350</v>
          </cell>
          <cell r="D92">
            <v>35011</v>
          </cell>
          <cell r="E92" t="str">
            <v>18-95/185416-2</v>
          </cell>
          <cell r="F92" t="str">
            <v>086006</v>
          </cell>
          <cell r="G92" t="str">
            <v>CE-34188</v>
          </cell>
          <cell r="J92">
            <v>2766.63</v>
          </cell>
          <cell r="L92">
            <v>78.349999999999994</v>
          </cell>
          <cell r="M92">
            <v>11.19</v>
          </cell>
          <cell r="N92">
            <v>2856.17</v>
          </cell>
          <cell r="O92">
            <v>35192</v>
          </cell>
          <cell r="P92">
            <v>35190</v>
          </cell>
          <cell r="Q92">
            <v>35188</v>
          </cell>
          <cell r="R92">
            <v>35192</v>
          </cell>
          <cell r="S92">
            <v>35191</v>
          </cell>
          <cell r="T92">
            <v>0</v>
          </cell>
          <cell r="U92">
            <v>0.99239999999999995</v>
          </cell>
          <cell r="W92" t="str">
            <v>96/003183/3180</v>
          </cell>
          <cell r="X92" t="str">
            <v>CONCLUIDO</v>
          </cell>
          <cell r="Y92">
            <v>20</v>
          </cell>
          <cell r="AA92">
            <v>20</v>
          </cell>
          <cell r="AB92">
            <v>20</v>
          </cell>
        </row>
        <row r="93">
          <cell r="A93" t="str">
            <v>HONDA MOTOR CO., LTD.</v>
          </cell>
          <cell r="B93" t="str">
            <v>430-A-834</v>
          </cell>
          <cell r="C93" t="str">
            <v>AIR 023-2665-6615</v>
          </cell>
          <cell r="D93">
            <v>35019</v>
          </cell>
          <cell r="E93" t="str">
            <v>18-96/00085-5</v>
          </cell>
          <cell r="F93" t="str">
            <v>088204</v>
          </cell>
          <cell r="G93" t="str">
            <v>CE-34202</v>
          </cell>
          <cell r="J93">
            <v>2252.2800000000002</v>
          </cell>
          <cell r="L93">
            <v>63.17</v>
          </cell>
          <cell r="M93">
            <v>9.02</v>
          </cell>
          <cell r="N93">
            <v>2324.4700000000003</v>
          </cell>
          <cell r="O93">
            <v>35200</v>
          </cell>
          <cell r="P93">
            <v>35198</v>
          </cell>
          <cell r="Q93">
            <v>35198</v>
          </cell>
          <cell r="R93">
            <v>35200</v>
          </cell>
          <cell r="S93">
            <v>35199</v>
          </cell>
          <cell r="T93">
            <v>0</v>
          </cell>
          <cell r="U93">
            <v>0.99439999999999995</v>
          </cell>
          <cell r="W93" t="str">
            <v>96/003448/3446</v>
          </cell>
          <cell r="X93" t="str">
            <v>CONCLUIDO</v>
          </cell>
          <cell r="AA93">
            <v>20</v>
          </cell>
          <cell r="AB93">
            <v>20</v>
          </cell>
        </row>
        <row r="94">
          <cell r="A94" t="str">
            <v>HONDA MOTOR CO., LTD.</v>
          </cell>
          <cell r="B94" t="str">
            <v>430-A-835</v>
          </cell>
          <cell r="C94" t="str">
            <v>AIR 023-2665-6630</v>
          </cell>
          <cell r="D94">
            <v>35025</v>
          </cell>
          <cell r="G94" t="str">
            <v>CE-34196</v>
          </cell>
          <cell r="J94">
            <v>349.89</v>
          </cell>
          <cell r="L94">
            <v>9.81</v>
          </cell>
          <cell r="M94">
            <v>1.4</v>
          </cell>
          <cell r="N94">
            <v>361.09999999999997</v>
          </cell>
          <cell r="O94">
            <v>35206</v>
          </cell>
          <cell r="P94">
            <v>35204</v>
          </cell>
          <cell r="Q94">
            <v>35202</v>
          </cell>
          <cell r="R94">
            <v>35206</v>
          </cell>
          <cell r="S94">
            <v>35205</v>
          </cell>
          <cell r="T94">
            <v>0</v>
          </cell>
          <cell r="U94">
            <v>0.99580000000000002</v>
          </cell>
          <cell r="W94" t="str">
            <v>96/003615/3629</v>
          </cell>
          <cell r="X94" t="str">
            <v>CONCLUIDO</v>
          </cell>
          <cell r="AA94">
            <v>20</v>
          </cell>
          <cell r="AB94">
            <v>20</v>
          </cell>
        </row>
        <row r="95">
          <cell r="A95" t="str">
            <v>HONDA MOTOR CO., LTD.</v>
          </cell>
          <cell r="B95" t="str">
            <v>430-A-836</v>
          </cell>
          <cell r="C95" t="str">
            <v>AIR 023-2665-6641</v>
          </cell>
          <cell r="D95">
            <v>35032</v>
          </cell>
          <cell r="E95" t="str">
            <v>18-95/165287-0</v>
          </cell>
          <cell r="F95" t="str">
            <v>092386</v>
          </cell>
          <cell r="G95" t="str">
            <v>CE-34253</v>
          </cell>
          <cell r="I95">
            <v>6.4061999999999994E-2</v>
          </cell>
          <cell r="J95">
            <v>4110.12</v>
          </cell>
          <cell r="L95">
            <v>115.84</v>
          </cell>
          <cell r="M95">
            <v>16.54</v>
          </cell>
          <cell r="N95">
            <v>4242.5</v>
          </cell>
          <cell r="O95">
            <v>35213</v>
          </cell>
          <cell r="P95">
            <v>35211</v>
          </cell>
          <cell r="Q95">
            <v>35209</v>
          </cell>
          <cell r="R95">
            <v>35213</v>
          </cell>
          <cell r="S95">
            <v>35212</v>
          </cell>
          <cell r="T95">
            <v>0</v>
          </cell>
          <cell r="U95">
            <v>0.99639999999999995</v>
          </cell>
          <cell r="W95" t="str">
            <v>96/003859/3862</v>
          </cell>
          <cell r="X95" t="str">
            <v>CONCLUIDO</v>
          </cell>
          <cell r="Y95">
            <v>20</v>
          </cell>
          <cell r="AA95">
            <v>20</v>
          </cell>
          <cell r="AB95">
            <v>20</v>
          </cell>
        </row>
        <row r="96">
          <cell r="A96" t="str">
            <v>HONDA MOTOR CO., LTD.</v>
          </cell>
          <cell r="B96" t="str">
            <v>430-A-837</v>
          </cell>
          <cell r="C96" t="str">
            <v>AIR 023-2665-6652</v>
          </cell>
          <cell r="D96">
            <v>35039</v>
          </cell>
          <cell r="G96" t="str">
            <v>CE-34240</v>
          </cell>
          <cell r="I96">
            <v>6.25E-2</v>
          </cell>
          <cell r="J96">
            <v>1974.25</v>
          </cell>
          <cell r="L96">
            <v>54.28</v>
          </cell>
          <cell r="M96">
            <v>7.75</v>
          </cell>
          <cell r="N96">
            <v>2036.28</v>
          </cell>
          <cell r="O96">
            <v>35220</v>
          </cell>
          <cell r="P96">
            <v>35218</v>
          </cell>
          <cell r="T96">
            <v>-1.2770096064850804</v>
          </cell>
          <cell r="X96" t="str">
            <v>ABERTO</v>
          </cell>
          <cell r="AA96" t="str">
            <v xml:space="preserve"> </v>
          </cell>
          <cell r="AB96" t="str">
            <v xml:space="preserve"> </v>
          </cell>
        </row>
        <row r="97">
          <cell r="A97" t="str">
            <v>HONDA MOTOR CO., LTD.</v>
          </cell>
          <cell r="B97" t="str">
            <v>430-A-838</v>
          </cell>
          <cell r="C97" t="str">
            <v>AIR 023-2665-6663</v>
          </cell>
          <cell r="D97">
            <v>35039</v>
          </cell>
          <cell r="G97" t="str">
            <v>CE-34240</v>
          </cell>
          <cell r="I97">
            <v>6.25E-2</v>
          </cell>
          <cell r="J97">
            <v>888.15</v>
          </cell>
          <cell r="L97">
            <v>24.42</v>
          </cell>
          <cell r="M97">
            <v>3.48</v>
          </cell>
          <cell r="N97">
            <v>916.05</v>
          </cell>
          <cell r="O97">
            <v>35220</v>
          </cell>
          <cell r="P97">
            <v>35218</v>
          </cell>
          <cell r="T97">
            <v>-1.2770096064850804</v>
          </cell>
          <cell r="X97" t="str">
            <v>ABERTO</v>
          </cell>
          <cell r="AA97" t="str">
            <v xml:space="preserve"> </v>
          </cell>
          <cell r="AB97" t="str">
            <v xml:space="preserve"> </v>
          </cell>
        </row>
        <row r="98">
          <cell r="A98" t="str">
            <v>HONDA MOTOR CO., LTD.</v>
          </cell>
          <cell r="B98" t="str">
            <v>430-A-839</v>
          </cell>
          <cell r="C98" t="str">
            <v>AIR 023-2665-6696</v>
          </cell>
          <cell r="D98">
            <v>35047</v>
          </cell>
          <cell r="G98" t="str">
            <v>CE-34250</v>
          </cell>
          <cell r="I98">
            <v>6.2812999999999994E-2</v>
          </cell>
          <cell r="J98">
            <v>369.8</v>
          </cell>
          <cell r="L98">
            <v>10.220000000000001</v>
          </cell>
          <cell r="M98">
            <v>1.45</v>
          </cell>
          <cell r="N98">
            <v>381.47</v>
          </cell>
          <cell r="O98">
            <v>35228</v>
          </cell>
          <cell r="P98">
            <v>35226</v>
          </cell>
          <cell r="T98">
            <v>-9.2770096064850804</v>
          </cell>
          <cell r="X98" t="str">
            <v>ABERTO</v>
          </cell>
          <cell r="AA98" t="str">
            <v xml:space="preserve"> </v>
          </cell>
          <cell r="AB98" t="str">
            <v xml:space="preserve"> </v>
          </cell>
        </row>
        <row r="99">
          <cell r="A99" t="str">
            <v>HONDA MOTOR CO., LTD.</v>
          </cell>
          <cell r="B99" t="str">
            <v>430-A-840</v>
          </cell>
          <cell r="C99" t="str">
            <v>AIR 023-2665-6803</v>
          </cell>
          <cell r="D99">
            <v>35060</v>
          </cell>
          <cell r="G99" t="str">
            <v>CE-34251</v>
          </cell>
          <cell r="I99">
            <v>6.1874999999999999E-2</v>
          </cell>
          <cell r="J99">
            <v>297.55</v>
          </cell>
          <cell r="L99">
            <v>8.1</v>
          </cell>
          <cell r="M99">
            <v>1.1499999999999999</v>
          </cell>
          <cell r="N99">
            <v>306.8</v>
          </cell>
          <cell r="O99">
            <v>35241</v>
          </cell>
          <cell r="P99">
            <v>35239</v>
          </cell>
          <cell r="T99">
            <v>-22.277010185185645</v>
          </cell>
          <cell r="X99" t="str">
            <v>ABERTO</v>
          </cell>
          <cell r="AA99" t="str">
            <v xml:space="preserve"> </v>
          </cell>
          <cell r="AB99" t="str">
            <v xml:space="preserve"> </v>
          </cell>
        </row>
        <row r="100">
          <cell r="A100" t="str">
            <v>HONDA MOTOR CO., LTD.</v>
          </cell>
          <cell r="B100" t="str">
            <v>430-A-841</v>
          </cell>
          <cell r="C100" t="str">
            <v>AIR 023-2665-6851</v>
          </cell>
          <cell r="D100">
            <v>35074</v>
          </cell>
          <cell r="G100" t="str">
            <v>CE-34267</v>
          </cell>
          <cell r="I100">
            <v>6.0937999999999999E-2</v>
          </cell>
          <cell r="J100">
            <v>2565.77</v>
          </cell>
          <cell r="L100">
            <v>68.790000000000006</v>
          </cell>
          <cell r="M100">
            <v>9.82</v>
          </cell>
          <cell r="N100">
            <v>2644.38</v>
          </cell>
          <cell r="O100">
            <v>35255</v>
          </cell>
          <cell r="P100">
            <v>35253</v>
          </cell>
          <cell r="T100">
            <v>-36.277010185185645</v>
          </cell>
          <cell r="X100" t="str">
            <v>ABERTO</v>
          </cell>
          <cell r="AA100" t="str">
            <v xml:space="preserve"> </v>
          </cell>
          <cell r="AB100" t="str">
            <v xml:space="preserve"> </v>
          </cell>
        </row>
        <row r="101">
          <cell r="A101" t="str">
            <v>HONDA MOTOR CO., LTD.</v>
          </cell>
          <cell r="B101" t="str">
            <v>430-A-842</v>
          </cell>
          <cell r="C101" t="str">
            <v>AWB-023-2665-6862</v>
          </cell>
          <cell r="D101">
            <v>35102</v>
          </cell>
          <cell r="G101" t="str">
            <v>CE-34311</v>
          </cell>
          <cell r="I101">
            <v>5.8125000000000003E-2</v>
          </cell>
          <cell r="J101">
            <v>3787.76</v>
          </cell>
          <cell r="L101">
            <v>96.86</v>
          </cell>
          <cell r="M101">
            <v>13.83</v>
          </cell>
          <cell r="N101">
            <v>3898.4500000000003</v>
          </cell>
          <cell r="O101">
            <v>35283</v>
          </cell>
          <cell r="P101">
            <v>35281</v>
          </cell>
          <cell r="T101">
            <v>-64.277010185185645</v>
          </cell>
          <cell r="X101" t="str">
            <v>ABERTO</v>
          </cell>
          <cell r="AA101" t="str">
            <v xml:space="preserve"> </v>
          </cell>
          <cell r="AB101" t="str">
            <v xml:space="preserve"> </v>
          </cell>
        </row>
        <row r="102">
          <cell r="A102" t="str">
            <v>HONDA MOTOR CO., LTD.</v>
          </cell>
          <cell r="B102" t="str">
            <v>430-A-843</v>
          </cell>
          <cell r="C102" t="str">
            <v>AWB-023-2665-6873</v>
          </cell>
          <cell r="D102">
            <v>35110</v>
          </cell>
          <cell r="G102" t="str">
            <v>CE-34328</v>
          </cell>
          <cell r="I102">
            <v>5.7500000000000002E-2</v>
          </cell>
          <cell r="J102">
            <v>5514.83</v>
          </cell>
          <cell r="L102">
            <v>139.51</v>
          </cell>
          <cell r="M102">
            <v>19.920000000000002</v>
          </cell>
          <cell r="N102">
            <v>5674.26</v>
          </cell>
          <cell r="O102">
            <v>35291</v>
          </cell>
          <cell r="P102">
            <v>35289</v>
          </cell>
          <cell r="T102">
            <v>-72.277010185185645</v>
          </cell>
          <cell r="X102" t="str">
            <v>ABERTO</v>
          </cell>
          <cell r="AA102" t="str">
            <v xml:space="preserve"> </v>
          </cell>
          <cell r="AB102" t="str">
            <v xml:space="preserve"> </v>
          </cell>
          <cell r="AC102">
            <v>35157</v>
          </cell>
        </row>
        <row r="103">
          <cell r="A103" t="str">
            <v>HONDA MOTOR CO., LTD.</v>
          </cell>
          <cell r="B103" t="str">
            <v>430-A-844</v>
          </cell>
          <cell r="C103" t="str">
            <v>AWB-023-2665-6884</v>
          </cell>
          <cell r="D103">
            <v>35116</v>
          </cell>
          <cell r="G103" t="str">
            <v>CE-34329</v>
          </cell>
          <cell r="I103">
            <v>5.7500000000000002E-2</v>
          </cell>
          <cell r="J103">
            <v>3100.82</v>
          </cell>
          <cell r="L103">
            <v>78.44</v>
          </cell>
          <cell r="M103">
            <v>11.2</v>
          </cell>
          <cell r="N103">
            <v>3190.46</v>
          </cell>
          <cell r="O103">
            <v>35297</v>
          </cell>
          <cell r="P103">
            <v>35295</v>
          </cell>
          <cell r="T103">
            <v>-78.277010185185645</v>
          </cell>
          <cell r="X103" t="str">
            <v>ABERTO</v>
          </cell>
          <cell r="AA103" t="str">
            <v xml:space="preserve"> </v>
          </cell>
          <cell r="AB103" t="str">
            <v xml:space="preserve"> </v>
          </cell>
          <cell r="AC103">
            <v>35157</v>
          </cell>
        </row>
        <row r="104">
          <cell r="A104" t="str">
            <v>HONDA MOTOR CO., LTD.</v>
          </cell>
          <cell r="B104" t="str">
            <v>430-A-845</v>
          </cell>
          <cell r="C104" t="str">
            <v>AWB-023-2665-6895</v>
          </cell>
          <cell r="D104">
            <v>35122</v>
          </cell>
          <cell r="G104" t="str">
            <v>CE-34330</v>
          </cell>
          <cell r="I104">
            <v>5.7813000000000003E-2</v>
          </cell>
          <cell r="J104">
            <v>875.66</v>
          </cell>
          <cell r="L104">
            <v>22.27</v>
          </cell>
          <cell r="M104">
            <v>3.18</v>
          </cell>
          <cell r="N104">
            <v>901.1099999999999</v>
          </cell>
          <cell r="O104">
            <v>35303</v>
          </cell>
          <cell r="P104">
            <v>35301</v>
          </cell>
          <cell r="T104">
            <v>-84.277010185185645</v>
          </cell>
          <cell r="X104" t="str">
            <v>ABERTO</v>
          </cell>
          <cell r="AA104" t="str">
            <v xml:space="preserve"> </v>
          </cell>
          <cell r="AB104" t="str">
            <v xml:space="preserve"> </v>
          </cell>
          <cell r="AC104">
            <v>35157</v>
          </cell>
        </row>
        <row r="105">
          <cell r="A105" t="str">
            <v>HONDA MOTOR CO., LTD.</v>
          </cell>
          <cell r="B105" t="str">
            <v>430-A-846</v>
          </cell>
          <cell r="C105" t="str">
            <v>AWB-023-2665-6906</v>
          </cell>
          <cell r="D105">
            <v>35130</v>
          </cell>
          <cell r="G105" t="str">
            <v>CE-34331</v>
          </cell>
          <cell r="I105">
            <v>5.8749999999999997E-2</v>
          </cell>
          <cell r="J105">
            <v>1844.99</v>
          </cell>
          <cell r="L105">
            <v>47.68</v>
          </cell>
          <cell r="M105">
            <v>6.81</v>
          </cell>
          <cell r="N105">
            <v>1899.48</v>
          </cell>
          <cell r="O105">
            <v>35311</v>
          </cell>
          <cell r="P105">
            <v>35309</v>
          </cell>
          <cell r="T105">
            <v>-92.277010879632144</v>
          </cell>
          <cell r="X105" t="str">
            <v>ABERTO</v>
          </cell>
          <cell r="AA105" t="str">
            <v xml:space="preserve"> </v>
          </cell>
          <cell r="AB105" t="str">
            <v xml:space="preserve"> </v>
          </cell>
          <cell r="AC105">
            <v>35157</v>
          </cell>
        </row>
        <row r="106">
          <cell r="A106" t="str">
            <v>HONDA MOTOR CO., LTD.</v>
          </cell>
          <cell r="B106" t="str">
            <v>430-A-847</v>
          </cell>
          <cell r="C106" t="str">
            <v>AWB-023-2665-6910</v>
          </cell>
          <cell r="D106">
            <v>35137</v>
          </cell>
          <cell r="G106" t="str">
            <v>282-BCR-12457</v>
          </cell>
          <cell r="I106">
            <v>6.0624999999999998E-2</v>
          </cell>
          <cell r="J106">
            <v>1989.76</v>
          </cell>
          <cell r="L106">
            <v>53.06</v>
          </cell>
          <cell r="M106">
            <v>7.58</v>
          </cell>
          <cell r="N106">
            <v>2050.4</v>
          </cell>
          <cell r="O106">
            <v>35318</v>
          </cell>
          <cell r="P106">
            <v>35316</v>
          </cell>
          <cell r="T106">
            <v>-99.27701724536746</v>
          </cell>
          <cell r="X106" t="str">
            <v>ABERTO</v>
          </cell>
          <cell r="AA106" t="str">
            <v xml:space="preserve"> </v>
          </cell>
          <cell r="AB106" t="str">
            <v xml:space="preserve"> </v>
          </cell>
        </row>
        <row r="107">
          <cell r="A107" t="str">
            <v>HONDA MOTOR CO., LTD.</v>
          </cell>
          <cell r="B107" t="str">
            <v>430-A-848</v>
          </cell>
          <cell r="C107" t="str">
            <v>AWB-023-2665-6921</v>
          </cell>
          <cell r="D107">
            <v>35146</v>
          </cell>
          <cell r="G107" t="str">
            <v>282-BCR-12346</v>
          </cell>
          <cell r="I107">
            <v>6.1249999999999999E-2</v>
          </cell>
          <cell r="J107">
            <v>49.94</v>
          </cell>
          <cell r="L107">
            <v>1.34</v>
          </cell>
          <cell r="M107">
            <v>0.19</v>
          </cell>
          <cell r="N107">
            <v>51.47</v>
          </cell>
          <cell r="O107">
            <v>35327</v>
          </cell>
          <cell r="P107">
            <v>35325</v>
          </cell>
          <cell r="T107">
            <v>-108.27701724536746</v>
          </cell>
          <cell r="X107" t="str">
            <v>ABERTO</v>
          </cell>
          <cell r="AA107" t="str">
            <v xml:space="preserve"> </v>
          </cell>
          <cell r="AB107" t="str">
            <v xml:space="preserve"> </v>
          </cell>
        </row>
        <row r="108">
          <cell r="A108" t="str">
            <v>HONDA MOTOR CO., LTD.</v>
          </cell>
          <cell r="B108" t="str">
            <v>430-A-849</v>
          </cell>
          <cell r="C108" t="str">
            <v>AWB-023-2665-6932</v>
          </cell>
          <cell r="D108">
            <v>35146</v>
          </cell>
          <cell r="G108" t="str">
            <v>282-BCR-12346</v>
          </cell>
          <cell r="I108">
            <v>6.1249999999999999E-2</v>
          </cell>
          <cell r="J108">
            <v>37729.53</v>
          </cell>
          <cell r="L108">
            <v>1016.65</v>
          </cell>
          <cell r="M108">
            <v>145.22999999999999</v>
          </cell>
          <cell r="N108">
            <v>38891.410000000003</v>
          </cell>
          <cell r="O108">
            <v>35327</v>
          </cell>
          <cell r="P108">
            <v>35325</v>
          </cell>
          <cell r="T108">
            <v>-108.27701724536746</v>
          </cell>
          <cell r="X108" t="str">
            <v>ABERTO</v>
          </cell>
          <cell r="AA108" t="str">
            <v xml:space="preserve"> </v>
          </cell>
          <cell r="AB108" t="str">
            <v xml:space="preserve"> </v>
          </cell>
        </row>
        <row r="109">
          <cell r="A109" t="str">
            <v>HONDA MOTOR CO., LTD.</v>
          </cell>
          <cell r="B109" t="str">
            <v>430-A-850</v>
          </cell>
          <cell r="C109" t="str">
            <v>AWB-023-2665-6943</v>
          </cell>
          <cell r="D109">
            <v>35151</v>
          </cell>
          <cell r="G109" t="str">
            <v>282-BCR-12348</v>
          </cell>
          <cell r="I109">
            <v>6.9379999999999997E-2</v>
          </cell>
          <cell r="J109">
            <v>1.2</v>
          </cell>
          <cell r="L109">
            <v>0.02</v>
          </cell>
          <cell r="M109">
            <v>0.01</v>
          </cell>
          <cell r="N109">
            <v>1.23</v>
          </cell>
          <cell r="O109">
            <v>35332</v>
          </cell>
          <cell r="P109">
            <v>35330</v>
          </cell>
          <cell r="T109">
            <v>-113.27701724536746</v>
          </cell>
          <cell r="X109" t="str">
            <v>ABERTO</v>
          </cell>
          <cell r="AA109" t="str">
            <v xml:space="preserve"> </v>
          </cell>
          <cell r="AB109" t="str">
            <v xml:space="preserve"> </v>
          </cell>
        </row>
        <row r="110">
          <cell r="A110" t="str">
            <v>HONDA MOTOR CO., LTD.</v>
          </cell>
          <cell r="B110" t="str">
            <v>430-A-851</v>
          </cell>
          <cell r="C110" t="str">
            <v>AWB-023-2665-7374</v>
          </cell>
          <cell r="D110">
            <v>35151</v>
          </cell>
          <cell r="G110" t="str">
            <v>282-BCR-12348</v>
          </cell>
          <cell r="I110">
            <v>6.0937999999999999E-2</v>
          </cell>
          <cell r="J110">
            <v>4810.79</v>
          </cell>
          <cell r="L110">
            <v>128.97</v>
          </cell>
          <cell r="M110">
            <v>18.420000000000002</v>
          </cell>
          <cell r="N110">
            <v>4958.18</v>
          </cell>
          <cell r="O110">
            <v>35332</v>
          </cell>
          <cell r="P110">
            <v>35330</v>
          </cell>
          <cell r="T110">
            <v>-113.27701724536746</v>
          </cell>
          <cell r="X110" t="str">
            <v>ABERTO</v>
          </cell>
          <cell r="AA110" t="str">
            <v xml:space="preserve"> </v>
          </cell>
          <cell r="AB110" t="str">
            <v xml:space="preserve"> </v>
          </cell>
        </row>
        <row r="111">
          <cell r="A111" t="str">
            <v>HONDA MOTOR CO., LTD.</v>
          </cell>
          <cell r="B111" t="str">
            <v>430-A-852</v>
          </cell>
          <cell r="C111" t="str">
            <v>AWB-023-2665-7385</v>
          </cell>
          <cell r="D111">
            <v>35158</v>
          </cell>
          <cell r="G111" t="str">
            <v>282-BCR-12347</v>
          </cell>
          <cell r="I111">
            <v>6.1249999999999999E-2</v>
          </cell>
          <cell r="J111">
            <v>5805.94</v>
          </cell>
          <cell r="L111">
            <v>156.44999999999999</v>
          </cell>
          <cell r="M111">
            <v>22.34</v>
          </cell>
          <cell r="N111">
            <v>5984.73</v>
          </cell>
          <cell r="O111">
            <v>35339</v>
          </cell>
          <cell r="P111">
            <v>35337</v>
          </cell>
          <cell r="T111">
            <v>-120.27701724536746</v>
          </cell>
          <cell r="X111" t="str">
            <v>ABERTO</v>
          </cell>
          <cell r="AA111" t="str">
            <v xml:space="preserve"> </v>
          </cell>
          <cell r="AB111" t="str">
            <v xml:space="preserve"> </v>
          </cell>
        </row>
        <row r="112">
          <cell r="A112" t="str">
            <v>HONDA MOTOR CO., LTD.</v>
          </cell>
          <cell r="B112" t="str">
            <v>430-A-853</v>
          </cell>
          <cell r="C112" t="str">
            <v>AWB-023-2665-7396</v>
          </cell>
          <cell r="D112">
            <v>35158</v>
          </cell>
          <cell r="G112" t="str">
            <v>282-BCR-12347</v>
          </cell>
          <cell r="I112">
            <v>6.1249999999999999E-2</v>
          </cell>
          <cell r="J112">
            <v>6026.19</v>
          </cell>
          <cell r="L112">
            <v>162.38</v>
          </cell>
          <cell r="M112">
            <v>23.19</v>
          </cell>
          <cell r="N112">
            <v>6211.7599999999993</v>
          </cell>
          <cell r="O112">
            <v>35339</v>
          </cell>
          <cell r="P112">
            <v>35337</v>
          </cell>
          <cell r="T112">
            <v>-120.27701724536746</v>
          </cell>
          <cell r="X112" t="str">
            <v>ABERTO</v>
          </cell>
          <cell r="AA112" t="str">
            <v xml:space="preserve"> </v>
          </cell>
          <cell r="AB112" t="str">
            <v xml:space="preserve"> </v>
          </cell>
        </row>
        <row r="113">
          <cell r="A113" t="str">
            <v>HONDA MOTOR CO., LTD.</v>
          </cell>
          <cell r="B113" t="str">
            <v>430-A-854</v>
          </cell>
          <cell r="C113" t="str">
            <v>AWB-023-2665-7400</v>
          </cell>
          <cell r="D113">
            <v>35165</v>
          </cell>
          <cell r="G113" t="str">
            <v>282-BCR-123451</v>
          </cell>
          <cell r="I113">
            <v>6.1249999999999999E-2</v>
          </cell>
          <cell r="J113">
            <v>1219.4000000000001</v>
          </cell>
          <cell r="L113">
            <v>32.86</v>
          </cell>
          <cell r="M113">
            <v>4.6900000000000004</v>
          </cell>
          <cell r="N113">
            <v>1256.95</v>
          </cell>
          <cell r="O113">
            <v>35346</v>
          </cell>
          <cell r="P113">
            <v>35344</v>
          </cell>
          <cell r="T113">
            <v>-127.27701724536746</v>
          </cell>
          <cell r="X113" t="str">
            <v>ABERTO</v>
          </cell>
          <cell r="AA113" t="str">
            <v xml:space="preserve"> </v>
          </cell>
          <cell r="AB113" t="str">
            <v xml:space="preserve"> </v>
          </cell>
        </row>
        <row r="114">
          <cell r="A114" t="str">
            <v>HONDA MOTOR CO., LTD.</v>
          </cell>
          <cell r="B114" t="str">
            <v>430-A-855</v>
          </cell>
          <cell r="C114" t="str">
            <v>AWB-023-2665-7411</v>
          </cell>
          <cell r="D114">
            <v>35165</v>
          </cell>
          <cell r="G114" t="str">
            <v>282-BCR-12451</v>
          </cell>
          <cell r="I114">
            <v>6.1249999999999999E-2</v>
          </cell>
          <cell r="J114">
            <v>483.3</v>
          </cell>
          <cell r="L114">
            <v>11.81</v>
          </cell>
          <cell r="M114">
            <v>1.68</v>
          </cell>
          <cell r="N114">
            <v>496.79</v>
          </cell>
          <cell r="O114">
            <v>35346</v>
          </cell>
          <cell r="P114">
            <v>35344</v>
          </cell>
          <cell r="T114">
            <v>-127.27701724536746</v>
          </cell>
          <cell r="X114" t="str">
            <v>ABERTO</v>
          </cell>
          <cell r="AA114" t="str">
            <v xml:space="preserve"> </v>
          </cell>
          <cell r="AB114" t="str">
            <v xml:space="preserve"> </v>
          </cell>
        </row>
        <row r="115">
          <cell r="A115" t="str">
            <v>HONDA MOTOR CO., LTD.</v>
          </cell>
          <cell r="B115" t="str">
            <v>430-A-856</v>
          </cell>
          <cell r="C115" t="str">
            <v>AWB-023-2665-7422</v>
          </cell>
          <cell r="D115">
            <v>35172</v>
          </cell>
          <cell r="G115" t="str">
            <v>282-BCR-12630</v>
          </cell>
          <cell r="I115">
            <v>6.1249999999999999E-2</v>
          </cell>
          <cell r="J115">
            <v>3143.51</v>
          </cell>
          <cell r="L115">
            <v>84.7</v>
          </cell>
          <cell r="M115">
            <v>12.1</v>
          </cell>
          <cell r="N115">
            <v>3240.31</v>
          </cell>
          <cell r="O115">
            <v>35353</v>
          </cell>
          <cell r="P115">
            <v>35351</v>
          </cell>
          <cell r="T115">
            <v>-134.2770234953714</v>
          </cell>
          <cell r="X115" t="str">
            <v>ABERTO</v>
          </cell>
          <cell r="AA115" t="str">
            <v xml:space="preserve"> </v>
          </cell>
          <cell r="AB115" t="str">
            <v xml:space="preserve"> </v>
          </cell>
        </row>
        <row r="116">
          <cell r="A116" t="str">
            <v>HONDA MOTOR CO., LTD.</v>
          </cell>
          <cell r="B116" t="str">
            <v>430-A-857</v>
          </cell>
          <cell r="C116" t="str">
            <v>AWB-023-2665-7433</v>
          </cell>
          <cell r="D116">
            <v>35172</v>
          </cell>
          <cell r="G116" t="str">
            <v>282-BCR-12630</v>
          </cell>
          <cell r="I116">
            <v>6.1249999999999999E-2</v>
          </cell>
          <cell r="J116">
            <v>998.4</v>
          </cell>
          <cell r="L116">
            <v>26.9</v>
          </cell>
          <cell r="M116">
            <v>3.84</v>
          </cell>
          <cell r="N116">
            <v>1029.1399999999999</v>
          </cell>
          <cell r="O116">
            <v>35353</v>
          </cell>
          <cell r="P116">
            <v>35351</v>
          </cell>
          <cell r="T116">
            <v>-134.27702604166552</v>
          </cell>
          <cell r="X116" t="str">
            <v>ABERTO</v>
          </cell>
          <cell r="AA116" t="str">
            <v xml:space="preserve"> </v>
          </cell>
          <cell r="AB116" t="str">
            <v xml:space="preserve"> </v>
          </cell>
        </row>
        <row r="117">
          <cell r="A117" t="str">
            <v>HONDA MOTOR CO., LTD.</v>
          </cell>
          <cell r="B117" t="str">
            <v>430-A-858</v>
          </cell>
          <cell r="C117" t="str">
            <v>AWB-023-2665-7444</v>
          </cell>
          <cell r="D117">
            <v>35179</v>
          </cell>
          <cell r="G117" t="str">
            <v>282-BCR-12648</v>
          </cell>
          <cell r="I117">
            <v>5.9374999999999997E-2</v>
          </cell>
          <cell r="J117">
            <v>486.6</v>
          </cell>
          <cell r="L117">
            <v>12.71</v>
          </cell>
          <cell r="M117">
            <v>1.81</v>
          </cell>
          <cell r="N117">
            <v>501.12</v>
          </cell>
          <cell r="O117">
            <v>35360</v>
          </cell>
          <cell r="P117">
            <v>35358</v>
          </cell>
          <cell r="T117">
            <v>-141.2770234953714</v>
          </cell>
          <cell r="X117" t="str">
            <v>ABERTO</v>
          </cell>
          <cell r="AA117" t="str">
            <v xml:space="preserve"> </v>
          </cell>
          <cell r="AB117" t="str">
            <v xml:space="preserve"> </v>
          </cell>
        </row>
        <row r="118">
          <cell r="A118" t="str">
            <v>HONDA MOTOR CO., LTD.</v>
          </cell>
          <cell r="B118" t="str">
            <v>430-B-057(1)</v>
          </cell>
          <cell r="C118" t="str">
            <v>42012552</v>
          </cell>
          <cell r="D118">
            <v>34921</v>
          </cell>
          <cell r="G118" t="str">
            <v>CE-34063</v>
          </cell>
          <cell r="I118">
            <v>6.5000000000000002E-2</v>
          </cell>
          <cell r="J118">
            <v>124786.2</v>
          </cell>
          <cell r="L118">
            <v>3568.3199999999997</v>
          </cell>
          <cell r="M118">
            <v>509.76</v>
          </cell>
          <cell r="N118">
            <v>128864.27999999998</v>
          </cell>
          <cell r="O118">
            <v>35102</v>
          </cell>
          <cell r="P118">
            <v>35100</v>
          </cell>
          <cell r="Q118">
            <v>35102</v>
          </cell>
          <cell r="R118">
            <v>35102</v>
          </cell>
          <cell r="T118" t="str">
            <v xml:space="preserve"> </v>
          </cell>
          <cell r="U118">
            <v>0.97819999999999996</v>
          </cell>
          <cell r="W118" t="str">
            <v>96/000237/238</v>
          </cell>
          <cell r="X118" t="str">
            <v>CONCLUIDO</v>
          </cell>
          <cell r="AA118">
            <v>116.98706249999999</v>
          </cell>
          <cell r="AB118">
            <v>20</v>
          </cell>
        </row>
        <row r="119">
          <cell r="A119" t="str">
            <v>HONDA MOTOR CO., LTD.</v>
          </cell>
          <cell r="B119" t="str">
            <v>430-B-061</v>
          </cell>
          <cell r="C119" t="str">
            <v>42012563</v>
          </cell>
          <cell r="D119">
            <v>34921</v>
          </cell>
          <cell r="G119" t="str">
            <v>CE-34063</v>
          </cell>
          <cell r="I119">
            <v>6.5000000000000002E-2</v>
          </cell>
          <cell r="J119">
            <v>3226.96</v>
          </cell>
          <cell r="L119">
            <v>92.27</v>
          </cell>
          <cell r="M119">
            <v>13.18</v>
          </cell>
          <cell r="N119">
            <v>3332.41</v>
          </cell>
          <cell r="O119">
            <v>35102</v>
          </cell>
          <cell r="P119">
            <v>35100</v>
          </cell>
          <cell r="Q119">
            <v>35102</v>
          </cell>
          <cell r="R119">
            <v>35102</v>
          </cell>
          <cell r="T119" t="str">
            <v xml:space="preserve"> </v>
          </cell>
          <cell r="U119">
            <v>0.97819999999999996</v>
          </cell>
          <cell r="W119" t="str">
            <v>96/000237/238</v>
          </cell>
          <cell r="X119" t="str">
            <v>CONCLUIDO</v>
          </cell>
          <cell r="AA119">
            <v>20</v>
          </cell>
          <cell r="AB119">
            <v>20</v>
          </cell>
        </row>
        <row r="120">
          <cell r="A120" t="str">
            <v>HONDA MOTOR CO., LTD.</v>
          </cell>
          <cell r="B120" t="str">
            <v>430-B-062</v>
          </cell>
          <cell r="C120" t="str">
            <v>42012574</v>
          </cell>
          <cell r="D120">
            <v>34921</v>
          </cell>
          <cell r="G120" t="str">
            <v>CE-34063</v>
          </cell>
          <cell r="I120">
            <v>6.5000000000000002E-2</v>
          </cell>
          <cell r="J120">
            <v>1554.4</v>
          </cell>
          <cell r="L120">
            <v>44.45</v>
          </cell>
          <cell r="M120">
            <v>6.34</v>
          </cell>
          <cell r="N120">
            <v>1605.19</v>
          </cell>
          <cell r="O120">
            <v>35102</v>
          </cell>
          <cell r="P120">
            <v>35100</v>
          </cell>
          <cell r="Q120">
            <v>35102</v>
          </cell>
          <cell r="R120">
            <v>35102</v>
          </cell>
          <cell r="T120" t="str">
            <v xml:space="preserve"> </v>
          </cell>
          <cell r="U120">
            <v>0.97819999999999996</v>
          </cell>
          <cell r="W120" t="str">
            <v>96/000237/238</v>
          </cell>
          <cell r="X120" t="str">
            <v>CONCLUIDO</v>
          </cell>
          <cell r="AA120">
            <v>20</v>
          </cell>
          <cell r="AB120">
            <v>20</v>
          </cell>
        </row>
        <row r="121">
          <cell r="A121" t="str">
            <v>HONDA MOTOR CO., LTD.</v>
          </cell>
          <cell r="B121" t="str">
            <v>430-B-063</v>
          </cell>
          <cell r="C121" t="str">
            <v>42012585</v>
          </cell>
          <cell r="D121">
            <v>34921</v>
          </cell>
          <cell r="G121" t="str">
            <v>CE-34063</v>
          </cell>
          <cell r="I121">
            <v>6.5000000000000002E-2</v>
          </cell>
          <cell r="J121">
            <v>342.5</v>
          </cell>
          <cell r="L121">
            <v>9.8000000000000007</v>
          </cell>
          <cell r="M121">
            <v>1.39</v>
          </cell>
          <cell r="N121">
            <v>353.69</v>
          </cell>
          <cell r="O121">
            <v>35102</v>
          </cell>
          <cell r="P121">
            <v>35100</v>
          </cell>
          <cell r="Q121">
            <v>35102</v>
          </cell>
          <cell r="R121">
            <v>35102</v>
          </cell>
          <cell r="T121" t="str">
            <v xml:space="preserve"> </v>
          </cell>
          <cell r="U121">
            <v>0.97819999999999996</v>
          </cell>
          <cell r="W121" t="str">
            <v>96/000237/238</v>
          </cell>
          <cell r="X121" t="str">
            <v>CONCLUIDO</v>
          </cell>
          <cell r="AA121">
            <v>20</v>
          </cell>
          <cell r="AB121">
            <v>20</v>
          </cell>
        </row>
        <row r="122">
          <cell r="A122" t="str">
            <v>HONDA MOTOR CO., LTD.</v>
          </cell>
          <cell r="B122" t="str">
            <v>430-B-064</v>
          </cell>
          <cell r="C122" t="str">
            <v>42012596</v>
          </cell>
          <cell r="D122">
            <v>34921</v>
          </cell>
          <cell r="G122" t="str">
            <v>CE-34063</v>
          </cell>
          <cell r="I122">
            <v>6.5000000000000002E-2</v>
          </cell>
          <cell r="J122">
            <v>69776.399999999994</v>
          </cell>
          <cell r="L122">
            <v>1995.29</v>
          </cell>
          <cell r="M122">
            <v>285.04000000000002</v>
          </cell>
          <cell r="N122">
            <v>72056.729999999981</v>
          </cell>
          <cell r="O122">
            <v>35102</v>
          </cell>
          <cell r="P122">
            <v>35100</v>
          </cell>
          <cell r="Q122">
            <v>35102</v>
          </cell>
          <cell r="R122">
            <v>35102</v>
          </cell>
          <cell r="T122" t="str">
            <v xml:space="preserve"> </v>
          </cell>
          <cell r="U122">
            <v>0.97819999999999996</v>
          </cell>
          <cell r="W122" t="str">
            <v>96/000237/238</v>
          </cell>
          <cell r="X122" t="str">
            <v>CONCLUIDO</v>
          </cell>
          <cell r="AA122">
            <v>65.415374999999997</v>
          </cell>
          <cell r="AB122">
            <v>20</v>
          </cell>
        </row>
        <row r="123">
          <cell r="A123" t="str">
            <v>HONDA MOTOR CO., LTD.</v>
          </cell>
          <cell r="B123" t="str">
            <v>430-B-065</v>
          </cell>
          <cell r="C123" t="str">
            <v>42012423</v>
          </cell>
          <cell r="D123">
            <v>34921</v>
          </cell>
          <cell r="G123" t="str">
            <v>CE-34063</v>
          </cell>
          <cell r="I123">
            <v>6.5000000000000002E-2</v>
          </cell>
          <cell r="J123">
            <v>4656.3</v>
          </cell>
          <cell r="L123">
            <v>133.15</v>
          </cell>
          <cell r="M123">
            <v>19.02</v>
          </cell>
          <cell r="N123">
            <v>4808.47</v>
          </cell>
          <cell r="O123">
            <v>35102</v>
          </cell>
          <cell r="P123">
            <v>35100</v>
          </cell>
          <cell r="Q123">
            <v>35102</v>
          </cell>
          <cell r="R123">
            <v>35102</v>
          </cell>
          <cell r="T123" t="str">
            <v xml:space="preserve"> </v>
          </cell>
          <cell r="U123">
            <v>0.97819999999999996</v>
          </cell>
          <cell r="W123" t="str">
            <v>96/000237/238</v>
          </cell>
          <cell r="X123" t="str">
            <v>CONCLUIDO</v>
          </cell>
          <cell r="AA123">
            <v>20</v>
          </cell>
          <cell r="AB123">
            <v>20</v>
          </cell>
        </row>
        <row r="124">
          <cell r="A124" t="str">
            <v>HONDA MOTOR CO., LTD.</v>
          </cell>
          <cell r="B124" t="str">
            <v>430-B-067</v>
          </cell>
          <cell r="C124" t="str">
            <v>4201 3241</v>
          </cell>
          <cell r="D124">
            <v>34977</v>
          </cell>
          <cell r="E124" t="str">
            <v>18-96/31680-1</v>
          </cell>
          <cell r="F124" t="str">
            <v>087571</v>
          </cell>
          <cell r="G124" t="str">
            <v>CE-34148</v>
          </cell>
          <cell r="J124">
            <v>117487.73</v>
          </cell>
          <cell r="L124">
            <v>3375.8</v>
          </cell>
          <cell r="M124">
            <v>482.25</v>
          </cell>
          <cell r="N124">
            <v>121345.78</v>
          </cell>
          <cell r="O124">
            <v>35158</v>
          </cell>
          <cell r="P124">
            <v>35156</v>
          </cell>
          <cell r="Q124">
            <v>35156</v>
          </cell>
          <cell r="R124">
            <v>35158</v>
          </cell>
          <cell r="S124">
            <v>35157</v>
          </cell>
          <cell r="T124">
            <v>0</v>
          </cell>
          <cell r="U124">
            <v>0.98799999999999999</v>
          </cell>
          <cell r="W124" t="str">
            <v>96/002305/2321</v>
          </cell>
          <cell r="X124" t="str">
            <v>CONCLUIDO</v>
          </cell>
          <cell r="Y124">
            <v>20</v>
          </cell>
          <cell r="AA124">
            <v>110.144746875</v>
          </cell>
          <cell r="AB124">
            <v>20</v>
          </cell>
        </row>
        <row r="125">
          <cell r="A125" t="str">
            <v>HONDA MOTOR CO., LTD.</v>
          </cell>
          <cell r="B125" t="str">
            <v>430-B-068</v>
          </cell>
          <cell r="C125" t="str">
            <v>TCT 4201 3926</v>
          </cell>
          <cell r="D125">
            <v>35019</v>
          </cell>
          <cell r="E125" t="str">
            <v>18-95/139252-5</v>
          </cell>
          <cell r="F125" t="str">
            <v>091647</v>
          </cell>
          <cell r="G125" t="str">
            <v>CE-34192</v>
          </cell>
          <cell r="J125">
            <v>45152.12</v>
          </cell>
          <cell r="L125">
            <v>1266.31</v>
          </cell>
          <cell r="M125">
            <v>180.9</v>
          </cell>
          <cell r="N125">
            <v>46599.33</v>
          </cell>
          <cell r="O125">
            <v>35200</v>
          </cell>
          <cell r="P125">
            <v>35198</v>
          </cell>
          <cell r="Q125">
            <v>35198</v>
          </cell>
          <cell r="R125">
            <v>35200</v>
          </cell>
          <cell r="S125">
            <v>35199</v>
          </cell>
          <cell r="T125">
            <v>0</v>
          </cell>
          <cell r="U125">
            <v>0.99439999999999995</v>
          </cell>
          <cell r="W125" t="str">
            <v>96/003446/3452</v>
          </cell>
          <cell r="X125" t="str">
            <v>CONCLUIDO</v>
          </cell>
          <cell r="AA125">
            <v>42.330112499999998</v>
          </cell>
          <cell r="AB125">
            <v>20</v>
          </cell>
        </row>
        <row r="126">
          <cell r="A126" t="str">
            <v>HONDA MOTOR CO., LTD.</v>
          </cell>
          <cell r="B126" t="str">
            <v>430-B-069</v>
          </cell>
          <cell r="C126" t="str">
            <v>TCT 4201 3904</v>
          </cell>
          <cell r="D126">
            <v>35019</v>
          </cell>
          <cell r="E126" t="str">
            <v>18-95/139252-5</v>
          </cell>
          <cell r="F126" t="str">
            <v>091647</v>
          </cell>
          <cell r="G126" t="str">
            <v>CE-34192</v>
          </cell>
          <cell r="J126">
            <v>1319.82</v>
          </cell>
          <cell r="L126">
            <v>37.020000000000003</v>
          </cell>
          <cell r="M126">
            <v>5.28</v>
          </cell>
          <cell r="N126">
            <v>1362.12</v>
          </cell>
          <cell r="O126">
            <v>35200</v>
          </cell>
          <cell r="P126">
            <v>35198</v>
          </cell>
          <cell r="Q126">
            <v>35198</v>
          </cell>
          <cell r="R126">
            <v>35200</v>
          </cell>
          <cell r="S126">
            <v>35199</v>
          </cell>
          <cell r="T126">
            <v>0</v>
          </cell>
          <cell r="U126">
            <v>0.99439999999999995</v>
          </cell>
          <cell r="W126" t="str">
            <v>96/003446/3452</v>
          </cell>
          <cell r="X126" t="str">
            <v>CONCLUIDO</v>
          </cell>
          <cell r="AA126">
            <v>20</v>
          </cell>
          <cell r="AB126">
            <v>20</v>
          </cell>
        </row>
        <row r="127">
          <cell r="A127" t="str">
            <v>HONDA MOTOR CO., LTD.</v>
          </cell>
          <cell r="B127" t="str">
            <v>430-B-070</v>
          </cell>
          <cell r="C127" t="str">
            <v>TCT 4201-4685</v>
          </cell>
          <cell r="D127">
            <v>35082</v>
          </cell>
          <cell r="G127" t="str">
            <v>CE-34268</v>
          </cell>
          <cell r="I127">
            <v>6.0624999999999998E-2</v>
          </cell>
          <cell r="J127">
            <v>41142.32</v>
          </cell>
          <cell r="L127">
            <v>1097.3</v>
          </cell>
          <cell r="M127">
            <v>156.75</v>
          </cell>
          <cell r="N127">
            <v>42396.37</v>
          </cell>
          <cell r="O127">
            <v>35263</v>
          </cell>
          <cell r="P127">
            <v>35261</v>
          </cell>
          <cell r="T127">
            <v>-44.277010879632144</v>
          </cell>
          <cell r="X127" t="str">
            <v>ABERTO</v>
          </cell>
          <cell r="AA127" t="str">
            <v xml:space="preserve"> </v>
          </cell>
          <cell r="AB127" t="str">
            <v xml:space="preserve"> </v>
          </cell>
        </row>
        <row r="128">
          <cell r="A128" t="str">
            <v>HONDA MOTOR CO., LTD.</v>
          </cell>
          <cell r="B128" t="str">
            <v>430-B-071</v>
          </cell>
          <cell r="C128" t="str">
            <v>TCT-4201-5385</v>
          </cell>
          <cell r="D128">
            <v>35138</v>
          </cell>
          <cell r="G128" t="str">
            <v>282-BCR-12351</v>
          </cell>
          <cell r="I128">
            <v>6.0624999999999998E-2</v>
          </cell>
          <cell r="J128">
            <v>55478.47</v>
          </cell>
          <cell r="L128">
            <v>1479.66</v>
          </cell>
          <cell r="M128">
            <v>211.37</v>
          </cell>
          <cell r="N128">
            <v>57169.500000000007</v>
          </cell>
          <cell r="O128">
            <v>35319</v>
          </cell>
          <cell r="P128">
            <v>35317</v>
          </cell>
          <cell r="T128">
            <v>-100.27701724536746</v>
          </cell>
          <cell r="X128" t="str">
            <v>ABERTO</v>
          </cell>
          <cell r="AA128" t="str">
            <v xml:space="preserve"> </v>
          </cell>
          <cell r="AB128" t="str">
            <v xml:space="preserve"> </v>
          </cell>
        </row>
        <row r="129">
          <cell r="A129" t="str">
            <v>HONDA MOTOR CO., LTD.</v>
          </cell>
          <cell r="B129" t="str">
            <v>430-B-072</v>
          </cell>
          <cell r="C129" t="str">
            <v>TCT-4201-5945</v>
          </cell>
          <cell r="D129">
            <v>35159</v>
          </cell>
          <cell r="G129" t="str">
            <v>282-BCR-12415</v>
          </cell>
          <cell r="I129">
            <v>6.1249999999999999E-2</v>
          </cell>
          <cell r="J129">
            <v>10902.77</v>
          </cell>
          <cell r="L129">
            <v>293.79000000000002</v>
          </cell>
          <cell r="M129">
            <v>41.96</v>
          </cell>
          <cell r="N129">
            <v>11238.52</v>
          </cell>
          <cell r="O129">
            <v>35340</v>
          </cell>
          <cell r="P129">
            <v>35338</v>
          </cell>
          <cell r="T129">
            <v>-121.27701724536746</v>
          </cell>
          <cell r="X129" t="str">
            <v>ABERTO</v>
          </cell>
          <cell r="AA129" t="str">
            <v xml:space="preserve"> </v>
          </cell>
          <cell r="AB129" t="str">
            <v xml:space="preserve"> </v>
          </cell>
        </row>
        <row r="130">
          <cell r="A130" t="str">
            <v>HONDA MOTOR CO., LTD.</v>
          </cell>
          <cell r="B130" t="str">
            <v>430-B-073</v>
          </cell>
          <cell r="C130" t="str">
            <v>TCT-4201-5971</v>
          </cell>
          <cell r="D130">
            <v>35159</v>
          </cell>
          <cell r="G130" t="str">
            <v>282-BCR-12415</v>
          </cell>
          <cell r="I130">
            <v>6.1249999999999999E-2</v>
          </cell>
          <cell r="J130">
            <v>39583.410000000003</v>
          </cell>
          <cell r="L130">
            <v>1066.5999999999999</v>
          </cell>
          <cell r="M130">
            <v>152.37</v>
          </cell>
          <cell r="N130">
            <v>40802.380000000005</v>
          </cell>
          <cell r="O130">
            <v>35340</v>
          </cell>
          <cell r="P130">
            <v>35338</v>
          </cell>
          <cell r="T130">
            <v>-121.27701724536746</v>
          </cell>
          <cell r="X130" t="str">
            <v>ABERTO</v>
          </cell>
          <cell r="AA130" t="str">
            <v xml:space="preserve"> </v>
          </cell>
          <cell r="AB130" t="str">
            <v xml:space="preserve"> </v>
          </cell>
        </row>
        <row r="131">
          <cell r="A131" t="str">
            <v>HONDA MOTOR CO., LTD.</v>
          </cell>
          <cell r="B131" t="str">
            <v>430-B-074</v>
          </cell>
          <cell r="C131" t="str">
            <v>TCT-4201-6251</v>
          </cell>
          <cell r="D131">
            <v>35180</v>
          </cell>
          <cell r="G131" t="str">
            <v>282-BCR-12632</v>
          </cell>
          <cell r="I131">
            <v>6.1563E-2</v>
          </cell>
          <cell r="J131">
            <v>38812.89</v>
          </cell>
          <cell r="L131">
            <v>1051.19</v>
          </cell>
          <cell r="M131">
            <v>150.16</v>
          </cell>
          <cell r="N131">
            <v>40014.240000000005</v>
          </cell>
          <cell r="O131">
            <v>35361</v>
          </cell>
          <cell r="P131">
            <v>35359</v>
          </cell>
          <cell r="T131">
            <v>-142.2770234953714</v>
          </cell>
          <cell r="X131" t="str">
            <v>ABERTO</v>
          </cell>
          <cell r="AA131" t="str">
            <v xml:space="preserve"> </v>
          </cell>
          <cell r="AB131" t="str">
            <v xml:space="preserve"> </v>
          </cell>
        </row>
        <row r="132">
          <cell r="A132" t="str">
            <v>HONDA MOTOR CO., LTD.</v>
          </cell>
          <cell r="B132" t="str">
            <v>430-S-429</v>
          </cell>
          <cell r="C132" t="str">
            <v>JPNFF484</v>
          </cell>
          <cell r="D132">
            <v>34891</v>
          </cell>
          <cell r="G132" t="str">
            <v>CE-33999</v>
          </cell>
          <cell r="I132">
            <v>6.3750000000000001E-2</v>
          </cell>
          <cell r="J132">
            <v>244573.49</v>
          </cell>
          <cell r="L132">
            <v>6859.2</v>
          </cell>
          <cell r="M132">
            <v>979.88</v>
          </cell>
          <cell r="N132">
            <v>252412.57</v>
          </cell>
          <cell r="O132">
            <v>35072</v>
          </cell>
          <cell r="P132">
            <v>35070</v>
          </cell>
          <cell r="Q132">
            <v>35104</v>
          </cell>
          <cell r="R132">
            <v>35108</v>
          </cell>
          <cell r="T132" t="str">
            <v xml:space="preserve"> </v>
          </cell>
          <cell r="U132">
            <v>0.97840000000000005</v>
          </cell>
          <cell r="W132" t="str">
            <v>96/000277/272</v>
          </cell>
          <cell r="X132" t="str">
            <v>CONCLUIDO</v>
          </cell>
          <cell r="AA132">
            <v>229.28764687499998</v>
          </cell>
          <cell r="AB132">
            <v>20</v>
          </cell>
        </row>
        <row r="133">
          <cell r="A133" t="str">
            <v>HONDA MOTOR CO., LTD.</v>
          </cell>
          <cell r="B133" t="str">
            <v>430-S-430</v>
          </cell>
          <cell r="C133" t="str">
            <v>JPNFF 485</v>
          </cell>
          <cell r="D133">
            <v>34891</v>
          </cell>
          <cell r="G133" t="str">
            <v>CE-34026</v>
          </cell>
          <cell r="I133">
            <v>5.7099999999999998E-2</v>
          </cell>
          <cell r="J133">
            <v>25930.77</v>
          </cell>
          <cell r="L133">
            <v>727.24</v>
          </cell>
          <cell r="M133">
            <v>103.89</v>
          </cell>
          <cell r="N133">
            <v>26761.9</v>
          </cell>
          <cell r="O133">
            <v>35072</v>
          </cell>
          <cell r="P133">
            <v>35070</v>
          </cell>
          <cell r="Q133">
            <v>35068</v>
          </cell>
          <cell r="R133">
            <v>35072</v>
          </cell>
          <cell r="T133" t="str">
            <v xml:space="preserve"> </v>
          </cell>
          <cell r="U133">
            <v>0.97260000000000002</v>
          </cell>
          <cell r="W133" t="str">
            <v>96/000021/22</v>
          </cell>
          <cell r="X133" t="str">
            <v>CONCLUIDO</v>
          </cell>
          <cell r="AA133">
            <v>24.310096874999999</v>
          </cell>
          <cell r="AB133">
            <v>20</v>
          </cell>
        </row>
        <row r="134">
          <cell r="A134" t="str">
            <v>HONDA MOTOR CO., LTD.</v>
          </cell>
          <cell r="B134" t="str">
            <v>430-S-431</v>
          </cell>
          <cell r="C134" t="str">
            <v>JPNFF484</v>
          </cell>
          <cell r="D134">
            <v>34891</v>
          </cell>
          <cell r="G134" t="str">
            <v>CE-33999</v>
          </cell>
          <cell r="I134">
            <v>6.3710000000000003E-2</v>
          </cell>
          <cell r="J134">
            <v>13703.64</v>
          </cell>
          <cell r="L134">
            <v>384.33</v>
          </cell>
          <cell r="M134">
            <v>54.9</v>
          </cell>
          <cell r="N134">
            <v>14142.869999999999</v>
          </cell>
          <cell r="O134">
            <v>35072</v>
          </cell>
          <cell r="P134">
            <v>35070</v>
          </cell>
          <cell r="Q134">
            <v>35104</v>
          </cell>
          <cell r="R134">
            <v>35108</v>
          </cell>
          <cell r="T134" t="str">
            <v xml:space="preserve"> </v>
          </cell>
          <cell r="U134">
            <v>0.97840000000000005</v>
          </cell>
          <cell r="W134" t="str">
            <v>96/000277/272</v>
          </cell>
          <cell r="X134" t="str">
            <v>CONCLUIDO</v>
          </cell>
          <cell r="AA134">
            <v>20</v>
          </cell>
          <cell r="AB134">
            <v>20</v>
          </cell>
        </row>
        <row r="135">
          <cell r="A135" t="str">
            <v>HONDA MOTOR CO., LTD.</v>
          </cell>
          <cell r="B135" t="str">
            <v>430-S-432</v>
          </cell>
          <cell r="C135" t="str">
            <v>281384967</v>
          </cell>
          <cell r="D135">
            <v>34926</v>
          </cell>
          <cell r="G135" t="str">
            <v>CE-34093</v>
          </cell>
          <cell r="I135">
            <v>6.5000000000000002E-2</v>
          </cell>
          <cell r="J135">
            <v>199605.3</v>
          </cell>
          <cell r="L135">
            <v>5707.81</v>
          </cell>
          <cell r="M135">
            <v>815.4</v>
          </cell>
          <cell r="N135">
            <v>206128.50999999998</v>
          </cell>
          <cell r="O135">
            <v>35107</v>
          </cell>
          <cell r="P135">
            <v>35105</v>
          </cell>
          <cell r="Q135">
            <v>35104</v>
          </cell>
          <cell r="R135">
            <v>35108</v>
          </cell>
          <cell r="T135" t="str">
            <v xml:space="preserve"> </v>
          </cell>
          <cell r="U135">
            <v>0.97840000000000005</v>
          </cell>
          <cell r="W135" t="str">
            <v>96/000269/270</v>
          </cell>
          <cell r="X135" t="str">
            <v>CONCLUIDO</v>
          </cell>
          <cell r="AA135">
            <v>187.12996874999999</v>
          </cell>
          <cell r="AB135">
            <v>20</v>
          </cell>
        </row>
        <row r="136">
          <cell r="A136" t="str">
            <v>HONDA MOTOR CO., LTD.</v>
          </cell>
          <cell r="B136" t="str">
            <v>430-S-433</v>
          </cell>
          <cell r="C136" t="str">
            <v>281384973</v>
          </cell>
          <cell r="D136">
            <v>34926</v>
          </cell>
          <cell r="G136" t="str">
            <v>CE-34093</v>
          </cell>
          <cell r="I136">
            <v>6.5000000000000002E-2</v>
          </cell>
          <cell r="J136">
            <v>33988.83</v>
          </cell>
          <cell r="L136">
            <v>971.93</v>
          </cell>
          <cell r="M136">
            <v>138.84</v>
          </cell>
          <cell r="N136">
            <v>35099.599999999999</v>
          </cell>
          <cell r="O136">
            <v>35107</v>
          </cell>
          <cell r="P136">
            <v>35105</v>
          </cell>
          <cell r="Q136">
            <v>35104</v>
          </cell>
          <cell r="R136">
            <v>35108</v>
          </cell>
          <cell r="T136" t="str">
            <v xml:space="preserve"> </v>
          </cell>
          <cell r="U136">
            <v>0.97840000000000005</v>
          </cell>
          <cell r="W136" t="str">
            <v>96/000269/270</v>
          </cell>
          <cell r="X136" t="str">
            <v>CONCLUIDO</v>
          </cell>
          <cell r="AA136">
            <v>31.864528125</v>
          </cell>
          <cell r="AB136">
            <v>20</v>
          </cell>
        </row>
        <row r="137">
          <cell r="A137" t="str">
            <v>HONDA MOTOR CO., LTD.</v>
          </cell>
          <cell r="B137" t="str">
            <v>430-S-434</v>
          </cell>
          <cell r="C137" t="str">
            <v>281384980</v>
          </cell>
          <cell r="D137">
            <v>34926</v>
          </cell>
          <cell r="G137" t="str">
            <v>CE-34093</v>
          </cell>
          <cell r="I137">
            <v>6.5000000000000002E-2</v>
          </cell>
          <cell r="J137">
            <v>9000.23</v>
          </cell>
          <cell r="L137">
            <v>257.37</v>
          </cell>
          <cell r="M137">
            <v>36.76</v>
          </cell>
          <cell r="N137">
            <v>9294.36</v>
          </cell>
          <cell r="O137">
            <v>35107</v>
          </cell>
          <cell r="P137">
            <v>35105</v>
          </cell>
          <cell r="Q137">
            <v>35104</v>
          </cell>
          <cell r="R137">
            <v>35108</v>
          </cell>
          <cell r="T137" t="str">
            <v xml:space="preserve"> </v>
          </cell>
          <cell r="U137">
            <v>0.97840000000000005</v>
          </cell>
          <cell r="W137" t="str">
            <v>96/000269/270</v>
          </cell>
          <cell r="X137" t="str">
            <v>CONCLUIDO</v>
          </cell>
          <cell r="AA137">
            <v>20</v>
          </cell>
          <cell r="AB137">
            <v>20</v>
          </cell>
        </row>
        <row r="138">
          <cell r="A138" t="str">
            <v>HONDA MOTOR CO., LTD.</v>
          </cell>
          <cell r="B138" t="str">
            <v>430-S-435</v>
          </cell>
          <cell r="C138" t="str">
            <v xml:space="preserve">B/L JPNFF 382 </v>
          </cell>
          <cell r="D138">
            <v>34970</v>
          </cell>
          <cell r="E138" t="str">
            <v>18-95/185417-0</v>
          </cell>
          <cell r="F138" t="str">
            <v>129142</v>
          </cell>
          <cell r="G138" t="str">
            <v>CE-34143</v>
          </cell>
          <cell r="I138">
            <v>6.4687999999999996E-2</v>
          </cell>
          <cell r="J138">
            <v>196479.38</v>
          </cell>
          <cell r="L138">
            <v>5591.46</v>
          </cell>
          <cell r="M138">
            <v>798.77</v>
          </cell>
          <cell r="N138">
            <v>202869.61</v>
          </cell>
          <cell r="O138">
            <v>35151</v>
          </cell>
          <cell r="P138">
            <v>35149</v>
          </cell>
          <cell r="Q138">
            <v>35149</v>
          </cell>
          <cell r="R138">
            <v>35151</v>
          </cell>
          <cell r="S138">
            <v>35150</v>
          </cell>
          <cell r="T138">
            <v>0</v>
          </cell>
          <cell r="U138">
            <v>0.9879</v>
          </cell>
          <cell r="W138" t="str">
            <v>96/000607/606</v>
          </cell>
          <cell r="X138" t="str">
            <v>CONCLUIDO</v>
          </cell>
          <cell r="AA138">
            <v>184.19941875000001</v>
          </cell>
          <cell r="AB138">
            <v>20</v>
          </cell>
        </row>
        <row r="139">
          <cell r="A139" t="str">
            <v>HONDA MOTOR CO., LTD.</v>
          </cell>
          <cell r="B139" t="str">
            <v>430-S-436</v>
          </cell>
          <cell r="C139" t="str">
            <v>B/L JPNFF 381</v>
          </cell>
          <cell r="D139">
            <v>34970</v>
          </cell>
          <cell r="E139" t="str">
            <v>18-95/188142-9</v>
          </cell>
          <cell r="F139" t="str">
            <v>129145</v>
          </cell>
          <cell r="G139" t="str">
            <v>CE-34143</v>
          </cell>
          <cell r="I139">
            <v>6.4687999999999996E-2</v>
          </cell>
          <cell r="J139">
            <v>8850.6299999999992</v>
          </cell>
          <cell r="L139">
            <v>251.87</v>
          </cell>
          <cell r="M139">
            <v>35.979999999999997</v>
          </cell>
          <cell r="N139">
            <v>9138.48</v>
          </cell>
          <cell r="O139">
            <v>35151</v>
          </cell>
          <cell r="P139">
            <v>35149</v>
          </cell>
          <cell r="Q139">
            <v>35149</v>
          </cell>
          <cell r="R139">
            <v>35151</v>
          </cell>
          <cell r="S139">
            <v>35150</v>
          </cell>
          <cell r="T139">
            <v>0</v>
          </cell>
          <cell r="U139">
            <v>0.9879</v>
          </cell>
          <cell r="W139" t="str">
            <v>96/000607/606</v>
          </cell>
          <cell r="X139" t="str">
            <v>CONCLUIDO</v>
          </cell>
          <cell r="AA139">
            <v>20</v>
          </cell>
          <cell r="AB139">
            <v>20</v>
          </cell>
        </row>
        <row r="140">
          <cell r="A140" t="str">
            <v>HONDA MOTOR CO., LTD.</v>
          </cell>
          <cell r="B140" t="str">
            <v>430-S-437</v>
          </cell>
          <cell r="C140" t="str">
            <v>B/L JPNFF 380</v>
          </cell>
          <cell r="D140">
            <v>34970</v>
          </cell>
          <cell r="E140" t="str">
            <v>18-95/119088-4</v>
          </cell>
          <cell r="F140" t="str">
            <v>129143</v>
          </cell>
          <cell r="G140" t="str">
            <v>CE-34143</v>
          </cell>
          <cell r="I140">
            <v>6.4687999999999996E-2</v>
          </cell>
          <cell r="J140">
            <v>1164.8</v>
          </cell>
          <cell r="L140">
            <v>33.15</v>
          </cell>
          <cell r="M140">
            <v>4.7300000000000004</v>
          </cell>
          <cell r="N140">
            <v>1202.68</v>
          </cell>
          <cell r="O140">
            <v>35151</v>
          </cell>
          <cell r="P140">
            <v>35149</v>
          </cell>
          <cell r="Q140">
            <v>35149</v>
          </cell>
          <cell r="R140">
            <v>35151</v>
          </cell>
          <cell r="S140">
            <v>35150</v>
          </cell>
          <cell r="T140">
            <v>0</v>
          </cell>
          <cell r="U140">
            <v>0.9879</v>
          </cell>
          <cell r="W140" t="str">
            <v>96/000607/606</v>
          </cell>
          <cell r="X140" t="str">
            <v>CONCLUIDO</v>
          </cell>
          <cell r="AA140">
            <v>20</v>
          </cell>
          <cell r="AB140">
            <v>20</v>
          </cell>
        </row>
        <row r="141">
          <cell r="A141" t="str">
            <v>HONDA MOTOR CO., LTD.</v>
          </cell>
          <cell r="B141" t="str">
            <v>430-S-438</v>
          </cell>
          <cell r="C141" t="str">
            <v>B/L 281474573</v>
          </cell>
          <cell r="D141">
            <v>35040</v>
          </cell>
          <cell r="G141" t="str">
            <v>CE-34246</v>
          </cell>
          <cell r="I141">
            <v>6.25E-2</v>
          </cell>
          <cell r="J141">
            <v>197683.32</v>
          </cell>
          <cell r="L141">
            <v>5435.43</v>
          </cell>
          <cell r="M141">
            <v>776.49</v>
          </cell>
          <cell r="N141">
            <v>203895.24</v>
          </cell>
          <cell r="O141">
            <v>35221</v>
          </cell>
          <cell r="P141">
            <v>35219</v>
          </cell>
          <cell r="T141">
            <v>-2.2770114583327086</v>
          </cell>
          <cell r="X141" t="str">
            <v>ABERTO</v>
          </cell>
          <cell r="AA141" t="str">
            <v xml:space="preserve"> </v>
          </cell>
          <cell r="AB141" t="str">
            <v xml:space="preserve"> </v>
          </cell>
        </row>
        <row r="142">
          <cell r="A142" t="str">
            <v>HONDA MOTOR CO., LTD.</v>
          </cell>
          <cell r="B142" t="str">
            <v>430-S-439</v>
          </cell>
          <cell r="C142" t="str">
            <v>B/L 281474580</v>
          </cell>
          <cell r="D142">
            <v>35040</v>
          </cell>
          <cell r="G142" t="str">
            <v>CE-34246</v>
          </cell>
          <cell r="I142">
            <v>6.25E-2</v>
          </cell>
          <cell r="J142">
            <v>2532.0300000000002</v>
          </cell>
          <cell r="L142">
            <v>69.62</v>
          </cell>
          <cell r="M142">
            <v>9.94</v>
          </cell>
          <cell r="N142">
            <v>2611.59</v>
          </cell>
          <cell r="O142">
            <v>35221</v>
          </cell>
          <cell r="P142">
            <v>35219</v>
          </cell>
          <cell r="T142">
            <v>-2.2770114583327086</v>
          </cell>
          <cell r="X142" t="str">
            <v>ABERTO</v>
          </cell>
          <cell r="AA142" t="str">
            <v xml:space="preserve"> </v>
          </cell>
          <cell r="AB142" t="str">
            <v xml:space="preserve"> </v>
          </cell>
        </row>
        <row r="143">
          <cell r="A143" t="str">
            <v>HONDA MOTOR CO., LTD.</v>
          </cell>
          <cell r="B143" t="str">
            <v>430-S-440</v>
          </cell>
          <cell r="C143" t="str">
            <v>B/L 281474596</v>
          </cell>
          <cell r="D143">
            <v>35040</v>
          </cell>
          <cell r="G143" t="str">
            <v>CE-34246</v>
          </cell>
          <cell r="I143">
            <v>6.25E-2</v>
          </cell>
          <cell r="J143">
            <v>2063.7600000000002</v>
          </cell>
          <cell r="L143">
            <v>56.75</v>
          </cell>
          <cell r="M143">
            <v>8.1</v>
          </cell>
          <cell r="N143">
            <v>2128.61</v>
          </cell>
          <cell r="O143">
            <v>35221</v>
          </cell>
          <cell r="P143">
            <v>35219</v>
          </cell>
          <cell r="T143">
            <v>-2.2770114583327086</v>
          </cell>
          <cell r="X143" t="str">
            <v>ABERTO</v>
          </cell>
          <cell r="AA143" t="str">
            <v xml:space="preserve"> </v>
          </cell>
          <cell r="AB143" t="str">
            <v xml:space="preserve"> </v>
          </cell>
        </row>
        <row r="144">
          <cell r="A144" t="str">
            <v>HONDA MOTOR CO., LTD.</v>
          </cell>
          <cell r="B144" t="str">
            <v>430-S-441</v>
          </cell>
          <cell r="C144" t="str">
            <v>JPNFT 252 (TYO-K7190)</v>
          </cell>
          <cell r="D144">
            <v>35088</v>
          </cell>
          <cell r="G144" t="str">
            <v>CE-34298</v>
          </cell>
          <cell r="I144">
            <v>0.06</v>
          </cell>
          <cell r="J144">
            <v>346611.12</v>
          </cell>
          <cell r="L144">
            <v>9149.09</v>
          </cell>
          <cell r="M144">
            <v>1307.01</v>
          </cell>
          <cell r="N144">
            <v>357067.22000000003</v>
          </cell>
          <cell r="O144">
            <v>35269</v>
          </cell>
          <cell r="P144">
            <v>35267</v>
          </cell>
          <cell r="T144">
            <v>-50.277011458332709</v>
          </cell>
          <cell r="X144" t="str">
            <v>ABERTO</v>
          </cell>
          <cell r="AA144" t="str">
            <v xml:space="preserve"> </v>
          </cell>
          <cell r="AB144" t="str">
            <v xml:space="preserve"> </v>
          </cell>
        </row>
        <row r="145">
          <cell r="A145" t="str">
            <v>HONDA MOTOR CO., LTD.</v>
          </cell>
          <cell r="B145" t="str">
            <v>430-S-442</v>
          </cell>
          <cell r="C145" t="str">
            <v>B/L-MOLU-281544220</v>
          </cell>
          <cell r="D145">
            <v>35112</v>
          </cell>
          <cell r="G145" t="str">
            <v>CE-34312</v>
          </cell>
          <cell r="I145">
            <v>5.8125000000000003E-2</v>
          </cell>
          <cell r="J145">
            <v>191358.27</v>
          </cell>
          <cell r="L145">
            <v>4893.21</v>
          </cell>
          <cell r="M145">
            <v>699.03</v>
          </cell>
          <cell r="N145">
            <v>196950.50999999998</v>
          </cell>
          <cell r="O145">
            <v>35293</v>
          </cell>
          <cell r="P145">
            <v>35291</v>
          </cell>
          <cell r="T145">
            <v>-74.277011458332709</v>
          </cell>
          <cell r="X145" t="str">
            <v>ABERTO</v>
          </cell>
          <cell r="AA145" t="str">
            <v xml:space="preserve"> </v>
          </cell>
          <cell r="AB145" t="str">
            <v xml:space="preserve"> </v>
          </cell>
        </row>
        <row r="146">
          <cell r="A146" t="str">
            <v>HONDA MOTOR CO., LTD.</v>
          </cell>
          <cell r="B146" t="str">
            <v>430-S-443</v>
          </cell>
          <cell r="C146" t="str">
            <v>B/L-JPNFT-287</v>
          </cell>
          <cell r="D146">
            <v>35122</v>
          </cell>
          <cell r="G146" t="str">
            <v>CE-34330</v>
          </cell>
          <cell r="I146">
            <v>5.7813000000000003E-2</v>
          </cell>
          <cell r="J146">
            <v>202759.57</v>
          </cell>
          <cell r="L146">
            <v>5156.93</v>
          </cell>
          <cell r="M146">
            <v>736.7</v>
          </cell>
          <cell r="N146">
            <v>208653.2</v>
          </cell>
          <cell r="O146">
            <v>35303</v>
          </cell>
          <cell r="P146">
            <v>35301</v>
          </cell>
          <cell r="T146">
            <v>-84.27701342592627</v>
          </cell>
          <cell r="X146" t="str">
            <v>ABERTO</v>
          </cell>
          <cell r="AA146" t="str">
            <v xml:space="preserve"> </v>
          </cell>
          <cell r="AB146" t="str">
            <v xml:space="preserve"> </v>
          </cell>
          <cell r="AC146">
            <v>35157</v>
          </cell>
        </row>
        <row r="147">
          <cell r="A147" t="str">
            <v>HONDA MOTOR CO., LTD.</v>
          </cell>
          <cell r="B147" t="str">
            <v>430-S-444</v>
          </cell>
          <cell r="C147" t="str">
            <v>BL-281570919</v>
          </cell>
          <cell r="D147">
            <v>35152</v>
          </cell>
          <cell r="G147" t="str">
            <v>282-BCR-12352</v>
          </cell>
          <cell r="I147">
            <v>6.0624999999999998E-2</v>
          </cell>
          <cell r="J147">
            <v>368766.94</v>
          </cell>
          <cell r="L147">
            <v>9835.2999999999993</v>
          </cell>
          <cell r="M147">
            <v>1405.04</v>
          </cell>
          <cell r="N147">
            <v>380007.27999999997</v>
          </cell>
          <cell r="O147">
            <v>35333</v>
          </cell>
          <cell r="P147">
            <v>35331</v>
          </cell>
          <cell r="T147">
            <v>-114.27701724536746</v>
          </cell>
          <cell r="X147" t="str">
            <v>ABERTO</v>
          </cell>
          <cell r="AA147" t="str">
            <v xml:space="preserve"> </v>
          </cell>
          <cell r="AB147" t="str">
            <v xml:space="preserve"> </v>
          </cell>
        </row>
        <row r="148">
          <cell r="A148" t="str">
            <v>HONDA MOTOR CO., LTD.</v>
          </cell>
          <cell r="B148" t="str">
            <v>430-S-445</v>
          </cell>
          <cell r="C148" t="str">
            <v>BL-281581578</v>
          </cell>
          <cell r="D148">
            <v>35175</v>
          </cell>
          <cell r="G148" t="str">
            <v>282-BCR-12611</v>
          </cell>
          <cell r="I148">
            <v>6.0987E-2</v>
          </cell>
          <cell r="J148">
            <v>384710.53</v>
          </cell>
          <cell r="L148">
            <v>10321.799999999999</v>
          </cell>
          <cell r="M148">
            <v>1474.54</v>
          </cell>
          <cell r="N148">
            <v>396506.87</v>
          </cell>
          <cell r="O148">
            <v>35356</v>
          </cell>
          <cell r="P148">
            <v>35354</v>
          </cell>
          <cell r="T148">
            <v>-137.2770234953714</v>
          </cell>
          <cell r="X148" t="str">
            <v>ABERTO</v>
          </cell>
          <cell r="AA148" t="str">
            <v xml:space="preserve"> </v>
          </cell>
          <cell r="AB148" t="str">
            <v xml:space="preserve"> </v>
          </cell>
        </row>
        <row r="149">
          <cell r="A149" t="str">
            <v>AMERICA KOWA SEIKI INC</v>
          </cell>
          <cell r="B149" t="str">
            <v>6020225</v>
          </cell>
          <cell r="C149" t="str">
            <v>MIA-SAN-006385</v>
          </cell>
          <cell r="D149">
            <v>35147</v>
          </cell>
          <cell r="J149">
            <v>14062</v>
          </cell>
          <cell r="N149">
            <v>14062</v>
          </cell>
          <cell r="O149">
            <v>35237</v>
          </cell>
          <cell r="P149">
            <v>35235</v>
          </cell>
          <cell r="T149">
            <v>-18.27701724536746</v>
          </cell>
          <cell r="X149" t="str">
            <v>ABERTO</v>
          </cell>
          <cell r="AA149" t="str">
            <v xml:space="preserve"> </v>
          </cell>
          <cell r="AB149" t="str">
            <v xml:space="preserve"> </v>
          </cell>
        </row>
        <row r="150">
          <cell r="A150" t="str">
            <v>HONDA TRADING AMERICA</v>
          </cell>
          <cell r="B150" t="str">
            <v>7132</v>
          </cell>
          <cell r="C150" t="str">
            <v>ÂIR-042-5771-8356</v>
          </cell>
          <cell r="D150">
            <v>35164</v>
          </cell>
          <cell r="E150" t="str">
            <v>18-96/20338-1</v>
          </cell>
          <cell r="F150" t="str">
            <v>015079</v>
          </cell>
          <cell r="J150">
            <v>13482.6</v>
          </cell>
          <cell r="K150">
            <v>-70.3</v>
          </cell>
          <cell r="N150">
            <v>13412.300000000001</v>
          </cell>
          <cell r="O150">
            <v>35164</v>
          </cell>
          <cell r="P150">
            <v>35164</v>
          </cell>
          <cell r="Q150">
            <v>35195</v>
          </cell>
          <cell r="R150">
            <v>35199</v>
          </cell>
          <cell r="S150">
            <v>35198</v>
          </cell>
          <cell r="T150">
            <v>0</v>
          </cell>
          <cell r="U150">
            <v>0.99429999999999996</v>
          </cell>
          <cell r="W150" t="str">
            <v>96/003400</v>
          </cell>
          <cell r="X150" t="str">
            <v>CONCLUIDO</v>
          </cell>
          <cell r="AA150">
            <v>20</v>
          </cell>
          <cell r="AB150">
            <v>20</v>
          </cell>
        </row>
        <row r="151">
          <cell r="A151" t="str">
            <v>AMERICAN HONDA MOTOR CO., INC.</v>
          </cell>
          <cell r="B151" t="str">
            <v>90300017605</v>
          </cell>
          <cell r="C151" t="str">
            <v>B/L 206</v>
          </cell>
          <cell r="D151">
            <v>34717</v>
          </cell>
          <cell r="J151">
            <v>168.36</v>
          </cell>
          <cell r="N151">
            <v>168.36</v>
          </cell>
          <cell r="O151">
            <v>34807</v>
          </cell>
          <cell r="P151">
            <v>34805</v>
          </cell>
          <cell r="Q151">
            <v>34873</v>
          </cell>
          <cell r="R151">
            <v>34877</v>
          </cell>
          <cell r="T151" t="str">
            <v xml:space="preserve"> </v>
          </cell>
          <cell r="U151">
            <v>0.92100000000000004</v>
          </cell>
          <cell r="W151" t="str">
            <v>95/003638</v>
          </cell>
          <cell r="X151" t="str">
            <v>CONCLUIDO</v>
          </cell>
          <cell r="AA151">
            <v>20</v>
          </cell>
          <cell r="AB151">
            <v>20</v>
          </cell>
        </row>
        <row r="152">
          <cell r="A152" t="str">
            <v>AMERICAN HONDA MOTOR CO., INC.</v>
          </cell>
          <cell r="B152" t="str">
            <v>90300021336</v>
          </cell>
          <cell r="C152" t="str">
            <v>B/L  5MIAIA1224</v>
          </cell>
          <cell r="D152">
            <v>34988</v>
          </cell>
          <cell r="J152">
            <v>71.34</v>
          </cell>
          <cell r="N152">
            <v>71.34</v>
          </cell>
          <cell r="O152">
            <v>35078</v>
          </cell>
          <cell r="P152">
            <v>35076</v>
          </cell>
          <cell r="Q152">
            <v>35075</v>
          </cell>
          <cell r="R152">
            <v>35079</v>
          </cell>
          <cell r="T152" t="str">
            <v xml:space="preserve"> </v>
          </cell>
          <cell r="U152">
            <v>0.97250000000000003</v>
          </cell>
          <cell r="W152" t="str">
            <v>96/000281</v>
          </cell>
          <cell r="X152" t="str">
            <v>CONCLUIDO</v>
          </cell>
          <cell r="AA152">
            <v>20</v>
          </cell>
          <cell r="AB152">
            <v>20</v>
          </cell>
        </row>
        <row r="153">
          <cell r="A153" t="str">
            <v>AMERICAN HONDA MOTOR CO., INC.</v>
          </cell>
          <cell r="B153" t="str">
            <v>9608543001</v>
          </cell>
          <cell r="C153" t="str">
            <v>BL-690107677</v>
          </cell>
          <cell r="D153">
            <v>35149</v>
          </cell>
          <cell r="E153" t="str">
            <v>18-96/32557-6/33328-5</v>
          </cell>
          <cell r="G153" t="str">
            <v>282-BCR-12393</v>
          </cell>
          <cell r="J153">
            <v>402676</v>
          </cell>
          <cell r="K153">
            <v>11550</v>
          </cell>
          <cell r="L153">
            <v>7922.07</v>
          </cell>
          <cell r="N153">
            <v>422148.07</v>
          </cell>
          <cell r="O153">
            <v>35239</v>
          </cell>
          <cell r="P153">
            <v>35237</v>
          </cell>
          <cell r="T153">
            <v>-20.277017824075301</v>
          </cell>
          <cell r="X153" t="str">
            <v>ABERTO</v>
          </cell>
          <cell r="AA153" t="str">
            <v xml:space="preserve"> </v>
          </cell>
          <cell r="AB153" t="str">
            <v xml:space="preserve"> </v>
          </cell>
        </row>
        <row r="154">
          <cell r="A154" t="str">
            <v>AMERICAN HONDA MOTOR CO., INC.</v>
          </cell>
          <cell r="B154" t="str">
            <v>9608543002</v>
          </cell>
          <cell r="C154" t="str">
            <v>BL-690108440</v>
          </cell>
          <cell r="D154">
            <v>35149</v>
          </cell>
          <cell r="E154" t="str">
            <v>18-96/32557-6</v>
          </cell>
          <cell r="G154" t="str">
            <v>282-BCR-12392</v>
          </cell>
          <cell r="J154">
            <v>382670</v>
          </cell>
          <cell r="K154">
            <v>11220</v>
          </cell>
          <cell r="L154">
            <v>7533.15</v>
          </cell>
          <cell r="N154">
            <v>401423.15</v>
          </cell>
          <cell r="O154">
            <v>35239</v>
          </cell>
          <cell r="P154">
            <v>35237</v>
          </cell>
          <cell r="T154">
            <v>-20.277017824075301</v>
          </cell>
          <cell r="X154" t="str">
            <v>ABERTO</v>
          </cell>
          <cell r="AA154" t="str">
            <v xml:space="preserve"> </v>
          </cell>
          <cell r="AB154" t="str">
            <v xml:space="preserve"> </v>
          </cell>
        </row>
        <row r="155">
          <cell r="A155" t="str">
            <v>AMERICAN HONDA MOTOR CO., INC.</v>
          </cell>
          <cell r="B155" t="str">
            <v>9608543003</v>
          </cell>
          <cell r="C155" t="str">
            <v>BL-690108457</v>
          </cell>
          <cell r="D155">
            <v>35149</v>
          </cell>
          <cell r="E155" t="str">
            <v>18-96/32557-6</v>
          </cell>
          <cell r="G155" t="str">
            <v>282-BCR-12390</v>
          </cell>
          <cell r="J155">
            <v>516282</v>
          </cell>
          <cell r="K155">
            <v>12870</v>
          </cell>
          <cell r="L155">
            <v>10120.030000000001</v>
          </cell>
          <cell r="N155">
            <v>539272.03</v>
          </cell>
          <cell r="O155">
            <v>35239</v>
          </cell>
          <cell r="P155">
            <v>35237</v>
          </cell>
          <cell r="T155">
            <v>-20.277017824075301</v>
          </cell>
          <cell r="X155" t="str">
            <v>ABERTO</v>
          </cell>
          <cell r="AA155" t="str">
            <v xml:space="preserve"> </v>
          </cell>
          <cell r="AB155" t="str">
            <v xml:space="preserve"> </v>
          </cell>
        </row>
        <row r="156">
          <cell r="A156" t="str">
            <v>AMERICAN HONDA MOTOR CO., INC.</v>
          </cell>
          <cell r="B156" t="str">
            <v>9608543004</v>
          </cell>
          <cell r="C156" t="str">
            <v>BL-690108463</v>
          </cell>
          <cell r="D156">
            <v>35149</v>
          </cell>
          <cell r="E156" t="str">
            <v>18-96/32557-6</v>
          </cell>
          <cell r="G156" t="str">
            <v>282-BCR-12389</v>
          </cell>
          <cell r="J156">
            <v>664839</v>
          </cell>
          <cell r="K156">
            <v>20130</v>
          </cell>
          <cell r="L156">
            <v>13100.03</v>
          </cell>
          <cell r="N156">
            <v>698069.03</v>
          </cell>
          <cell r="O156">
            <v>35239</v>
          </cell>
          <cell r="P156">
            <v>35237</v>
          </cell>
          <cell r="T156">
            <v>-20.277017824075301</v>
          </cell>
          <cell r="X156" t="str">
            <v>ABERTO</v>
          </cell>
          <cell r="AA156" t="str">
            <v xml:space="preserve"> </v>
          </cell>
          <cell r="AB156" t="str">
            <v xml:space="preserve"> </v>
          </cell>
        </row>
        <row r="157">
          <cell r="A157" t="str">
            <v>AMERICAN HONDA MOTOR CO., INC.</v>
          </cell>
          <cell r="B157" t="str">
            <v>9608543005</v>
          </cell>
          <cell r="C157" t="str">
            <v>BL-690108470</v>
          </cell>
          <cell r="D157">
            <v>35149</v>
          </cell>
          <cell r="E157" t="str">
            <v>18-96/32557-6</v>
          </cell>
          <cell r="G157" t="str">
            <v>282-BCR-12391</v>
          </cell>
          <cell r="J157">
            <v>510087</v>
          </cell>
          <cell r="K157">
            <v>12870</v>
          </cell>
          <cell r="L157">
            <v>10001.549999999999</v>
          </cell>
          <cell r="N157">
            <v>532958.55000000005</v>
          </cell>
          <cell r="O157">
            <v>35239</v>
          </cell>
          <cell r="P157">
            <v>35237</v>
          </cell>
          <cell r="T157">
            <v>-20.277017824075301</v>
          </cell>
          <cell r="X157" t="str">
            <v>ABERTO</v>
          </cell>
          <cell r="AA157" t="str">
            <v xml:space="preserve"> </v>
          </cell>
          <cell r="AB157" t="str">
            <v xml:space="preserve"> </v>
          </cell>
        </row>
        <row r="158">
          <cell r="A158" t="str">
            <v>AMERICAN HONDA MOTOR CO., INC.</v>
          </cell>
          <cell r="B158" t="str">
            <v>9608543006</v>
          </cell>
          <cell r="C158" t="str">
            <v>BL-690108486</v>
          </cell>
          <cell r="D158">
            <v>35149</v>
          </cell>
          <cell r="E158" t="str">
            <v>18-96/32557-6</v>
          </cell>
          <cell r="G158" t="str">
            <v>282-BCR-12388</v>
          </cell>
          <cell r="J158">
            <v>668080</v>
          </cell>
          <cell r="K158">
            <v>13200</v>
          </cell>
          <cell r="L158">
            <v>13029.48</v>
          </cell>
          <cell r="N158">
            <v>694309.48</v>
          </cell>
          <cell r="O158">
            <v>35239</v>
          </cell>
          <cell r="P158">
            <v>35237</v>
          </cell>
          <cell r="T158">
            <v>-20.277017824075301</v>
          </cell>
          <cell r="X158" t="str">
            <v>ABERTO</v>
          </cell>
          <cell r="AA158" t="str">
            <v xml:space="preserve"> </v>
          </cell>
          <cell r="AB158" t="str">
            <v xml:space="preserve"> </v>
          </cell>
        </row>
        <row r="159">
          <cell r="A159" t="str">
            <v>AMERICAN HONDA MOTOR CO., INC.</v>
          </cell>
          <cell r="B159" t="str">
            <v>AH-HDA-0130</v>
          </cell>
          <cell r="C159" t="str">
            <v>BL-SF0507740</v>
          </cell>
          <cell r="D159">
            <v>35125</v>
          </cell>
          <cell r="J159">
            <v>84000</v>
          </cell>
          <cell r="N159">
            <v>84000</v>
          </cell>
          <cell r="O159">
            <v>35125</v>
          </cell>
          <cell r="P159">
            <v>35125</v>
          </cell>
          <cell r="T159">
            <v>91.72298275463254</v>
          </cell>
          <cell r="X159" t="str">
            <v>ABERTO</v>
          </cell>
          <cell r="AA159" t="str">
            <v xml:space="preserve"> </v>
          </cell>
          <cell r="AB159" t="str">
            <v xml:space="preserve"> </v>
          </cell>
        </row>
        <row r="160">
          <cell r="A160" t="str">
            <v>AMERICAN HONDA MOTOR CO., INC.</v>
          </cell>
          <cell r="B160" t="str">
            <v>AH-TRANSP-041096</v>
          </cell>
          <cell r="C160" t="str">
            <v>AIR-023-2825-1790</v>
          </cell>
          <cell r="D160">
            <v>35166</v>
          </cell>
          <cell r="E160" t="str">
            <v>18-96/49277-4</v>
          </cell>
          <cell r="J160">
            <v>4501</v>
          </cell>
          <cell r="N160">
            <v>4501</v>
          </cell>
          <cell r="O160">
            <v>35166</v>
          </cell>
          <cell r="P160">
            <v>35166</v>
          </cell>
          <cell r="T160">
            <v>50.72298275463254</v>
          </cell>
          <cell r="X160" t="str">
            <v>ABERTO</v>
          </cell>
          <cell r="AA160" t="str">
            <v xml:space="preserve"> </v>
          </cell>
          <cell r="AB160" t="str">
            <v xml:space="preserve"> </v>
          </cell>
        </row>
        <row r="161">
          <cell r="A161" t="str">
            <v>AMERICAN HONDA MOTOR CO., INC.</v>
          </cell>
          <cell r="B161" t="str">
            <v>AH201167032</v>
          </cell>
          <cell r="C161" t="str">
            <v>AIR-042-8348-8156</v>
          </cell>
          <cell r="D161">
            <v>35096</v>
          </cell>
          <cell r="E161" t="str">
            <v>0052-96/006268-0</v>
          </cell>
          <cell r="F161">
            <v>4946</v>
          </cell>
          <cell r="J161">
            <v>361.33</v>
          </cell>
          <cell r="N161">
            <v>361.33</v>
          </cell>
          <cell r="O161">
            <v>35186</v>
          </cell>
          <cell r="P161">
            <v>35184</v>
          </cell>
          <cell r="Q161">
            <v>35184</v>
          </cell>
          <cell r="R161">
            <v>35187</v>
          </cell>
          <cell r="S161">
            <v>35185</v>
          </cell>
          <cell r="T161">
            <v>0</v>
          </cell>
          <cell r="U161">
            <v>0.99239999999999995</v>
          </cell>
          <cell r="W161" t="str">
            <v>96/003038</v>
          </cell>
          <cell r="X161" t="str">
            <v>CONCLUIDO</v>
          </cell>
          <cell r="AA161">
            <v>20</v>
          </cell>
          <cell r="AB161">
            <v>20</v>
          </cell>
        </row>
        <row r="162">
          <cell r="A162" t="str">
            <v>AMERICAN HONDA MOTOR CO., INC.</v>
          </cell>
          <cell r="B162" t="str">
            <v>AH201307071</v>
          </cell>
          <cell r="C162" t="str">
            <v>AWB-023-3527-3630</v>
          </cell>
          <cell r="D162">
            <v>35111</v>
          </cell>
          <cell r="E162" t="str">
            <v>0052-96/009040-4</v>
          </cell>
          <cell r="F162" t="str">
            <v>006968</v>
          </cell>
          <cell r="J162">
            <v>275.74</v>
          </cell>
          <cell r="N162">
            <v>275.74</v>
          </cell>
          <cell r="O162">
            <v>35201</v>
          </cell>
          <cell r="P162">
            <v>35199</v>
          </cell>
          <cell r="Q162">
            <v>35199</v>
          </cell>
          <cell r="R162">
            <v>35201</v>
          </cell>
          <cell r="S162">
            <v>35200</v>
          </cell>
          <cell r="T162">
            <v>0</v>
          </cell>
          <cell r="U162">
            <v>0.99650000000000005</v>
          </cell>
          <cell r="W162" t="str">
            <v>96/003506</v>
          </cell>
          <cell r="X162" t="str">
            <v>CONCLUIDO</v>
          </cell>
          <cell r="AA162">
            <v>20</v>
          </cell>
          <cell r="AB162">
            <v>20</v>
          </cell>
        </row>
        <row r="163">
          <cell r="A163" t="str">
            <v>AMERICAN HONDA MOTOR CO., INC.</v>
          </cell>
          <cell r="B163" t="str">
            <v>AH203057185</v>
          </cell>
          <cell r="C163" t="str">
            <v>AIR-023-3527-3663</v>
          </cell>
          <cell r="D163">
            <v>35131</v>
          </cell>
          <cell r="J163">
            <v>26.16</v>
          </cell>
          <cell r="N163">
            <v>26.16</v>
          </cell>
          <cell r="O163">
            <v>35221</v>
          </cell>
          <cell r="P163">
            <v>35219</v>
          </cell>
          <cell r="T163">
            <v>-2.2770172453674604</v>
          </cell>
          <cell r="X163" t="str">
            <v>ABERTO</v>
          </cell>
          <cell r="AA163" t="str">
            <v xml:space="preserve"> </v>
          </cell>
          <cell r="AB163" t="str">
            <v xml:space="preserve"> </v>
          </cell>
        </row>
        <row r="164">
          <cell r="A164" t="str">
            <v>AMERICAN HONDA MOTOR CO., INC.</v>
          </cell>
          <cell r="B164" t="str">
            <v>AH211286941</v>
          </cell>
          <cell r="C164" t="str">
            <v>AIR 042-8348-8101</v>
          </cell>
          <cell r="D164">
            <v>35033</v>
          </cell>
          <cell r="J164">
            <v>1993.39</v>
          </cell>
          <cell r="N164">
            <v>1993.39</v>
          </cell>
          <cell r="O164">
            <v>35123</v>
          </cell>
          <cell r="P164">
            <v>35121</v>
          </cell>
          <cell r="Q164">
            <v>35121</v>
          </cell>
          <cell r="R164">
            <v>35123</v>
          </cell>
          <cell r="T164" t="str">
            <v xml:space="preserve"> </v>
          </cell>
          <cell r="U164">
            <v>0.98319999999999996</v>
          </cell>
          <cell r="W164" t="str">
            <v>96/001307</v>
          </cell>
          <cell r="X164" t="str">
            <v>CONCLUIDO</v>
          </cell>
          <cell r="AA164">
            <v>20</v>
          </cell>
          <cell r="AB164">
            <v>20</v>
          </cell>
        </row>
        <row r="165">
          <cell r="A165" t="str">
            <v>AMERICAN HONDA MOTOR CO., INC.</v>
          </cell>
          <cell r="B165" t="str">
            <v>AH212056960</v>
          </cell>
          <cell r="C165" t="str">
            <v>AIR 042-8348-8123</v>
          </cell>
          <cell r="D165">
            <v>35046</v>
          </cell>
          <cell r="J165">
            <v>1628.19</v>
          </cell>
          <cell r="N165">
            <v>1628.19</v>
          </cell>
          <cell r="O165">
            <v>35136</v>
          </cell>
          <cell r="P165">
            <v>35134</v>
          </cell>
          <cell r="Q165">
            <v>35132</v>
          </cell>
          <cell r="R165">
            <v>35136</v>
          </cell>
          <cell r="T165" t="str">
            <v xml:space="preserve"> </v>
          </cell>
          <cell r="U165">
            <v>0.98419999999999996</v>
          </cell>
          <cell r="W165" t="str">
            <v>96/001653</v>
          </cell>
          <cell r="X165" t="str">
            <v>CONCLUIDO</v>
          </cell>
          <cell r="AA165">
            <v>20</v>
          </cell>
          <cell r="AB165">
            <v>20</v>
          </cell>
        </row>
        <row r="166">
          <cell r="A166" t="str">
            <v>AMERICAN HONDA MOTOR CO., INC.</v>
          </cell>
          <cell r="B166" t="str">
            <v>AH212226993</v>
          </cell>
          <cell r="C166" t="str">
            <v>AIR 042-8348-8145</v>
          </cell>
          <cell r="D166">
            <v>35086</v>
          </cell>
          <cell r="E166" t="str">
            <v>0052-96/005630-3</v>
          </cell>
          <cell r="F166" t="str">
            <v>003712</v>
          </cell>
          <cell r="J166">
            <v>25.61</v>
          </cell>
          <cell r="N166">
            <v>25.61</v>
          </cell>
          <cell r="O166">
            <v>35176</v>
          </cell>
          <cell r="P166">
            <v>35174</v>
          </cell>
          <cell r="Q166">
            <v>35173</v>
          </cell>
          <cell r="R166">
            <v>35177</v>
          </cell>
          <cell r="S166">
            <v>35174</v>
          </cell>
          <cell r="T166">
            <v>0</v>
          </cell>
          <cell r="U166">
            <v>0.98950000000000005</v>
          </cell>
          <cell r="W166" t="str">
            <v>96/002742</v>
          </cell>
          <cell r="X166" t="str">
            <v>CONCLUIDO</v>
          </cell>
          <cell r="AA166">
            <v>20</v>
          </cell>
          <cell r="AB166">
            <v>20</v>
          </cell>
        </row>
        <row r="167">
          <cell r="A167" t="str">
            <v>AMERICAN HONDA MOTOR CO., INC.</v>
          </cell>
          <cell r="B167" t="str">
            <v>AH21306949</v>
          </cell>
          <cell r="C167" t="str">
            <v>AIR 042-8348-8112</v>
          </cell>
          <cell r="D167">
            <v>35038</v>
          </cell>
          <cell r="J167">
            <v>2619.1999999999998</v>
          </cell>
          <cell r="N167">
            <v>2619.1999999999998</v>
          </cell>
          <cell r="O167">
            <v>35128</v>
          </cell>
          <cell r="P167">
            <v>35126</v>
          </cell>
          <cell r="Q167">
            <v>35124</v>
          </cell>
          <cell r="R167">
            <v>35128</v>
          </cell>
          <cell r="T167" t="str">
            <v xml:space="preserve"> </v>
          </cell>
          <cell r="U167">
            <v>0.98340000000000005</v>
          </cell>
          <cell r="W167" t="str">
            <v>96/001425</v>
          </cell>
          <cell r="X167" t="str">
            <v>CONCLUIDO</v>
          </cell>
          <cell r="AA167">
            <v>20</v>
          </cell>
          <cell r="AB167">
            <v>20</v>
          </cell>
        </row>
        <row r="168">
          <cell r="A168" t="str">
            <v>ASIAN HONDA MOTOR CO., LTD</v>
          </cell>
          <cell r="B168" t="str">
            <v>ASH-011-96</v>
          </cell>
          <cell r="C168" t="str">
            <v>TCT-84000534</v>
          </cell>
          <cell r="D168">
            <v>35103</v>
          </cell>
          <cell r="E168" t="str">
            <v>18-96/12952-1</v>
          </cell>
          <cell r="F168">
            <v>13195</v>
          </cell>
          <cell r="G168" t="str">
            <v>CE-34308</v>
          </cell>
          <cell r="J168">
            <v>404</v>
          </cell>
          <cell r="N168">
            <v>404</v>
          </cell>
          <cell r="O168">
            <v>35103</v>
          </cell>
          <cell r="P168">
            <v>35103</v>
          </cell>
          <cell r="Q168">
            <v>35138</v>
          </cell>
          <cell r="R168">
            <v>35142</v>
          </cell>
          <cell r="S168">
            <v>35139</v>
          </cell>
          <cell r="T168">
            <v>0</v>
          </cell>
          <cell r="U168">
            <v>0.98680000000000001</v>
          </cell>
          <cell r="W168" t="str">
            <v>96/000524</v>
          </cell>
          <cell r="X168" t="str">
            <v>CONCLUIDO</v>
          </cell>
          <cell r="AA168">
            <v>20</v>
          </cell>
          <cell r="AB168">
            <v>20</v>
          </cell>
        </row>
        <row r="169">
          <cell r="A169" t="str">
            <v>ASIAN HONDA MOTOR CO., LTD</v>
          </cell>
          <cell r="B169" t="str">
            <v>ASH-021-96</v>
          </cell>
          <cell r="C169" t="str">
            <v>TCT-84000665</v>
          </cell>
          <cell r="D169">
            <v>35142</v>
          </cell>
          <cell r="E169" t="str">
            <v>18-96/25912-3</v>
          </cell>
          <cell r="G169" t="str">
            <v>282-BCR-12225</v>
          </cell>
          <cell r="J169">
            <v>2001.2</v>
          </cell>
          <cell r="N169">
            <v>2001.2</v>
          </cell>
          <cell r="O169">
            <v>35142</v>
          </cell>
          <cell r="P169">
            <v>35142</v>
          </cell>
          <cell r="Q169">
            <v>35163</v>
          </cell>
          <cell r="R169">
            <v>35165</v>
          </cell>
          <cell r="S169">
            <v>35164</v>
          </cell>
          <cell r="T169">
            <v>0</v>
          </cell>
          <cell r="U169">
            <v>0.98740000000000006</v>
          </cell>
          <cell r="W169" t="str">
            <v>96/002436</v>
          </cell>
          <cell r="X169" t="str">
            <v>CONCLUIDO</v>
          </cell>
          <cell r="Y169">
            <v>20</v>
          </cell>
          <cell r="AA169">
            <v>20</v>
          </cell>
          <cell r="AB169">
            <v>20</v>
          </cell>
        </row>
        <row r="170">
          <cell r="A170" t="str">
            <v>ASIAN HONDA MOTOR CO., LTD</v>
          </cell>
          <cell r="B170" t="str">
            <v>ASH-075-95</v>
          </cell>
          <cell r="C170" t="str">
            <v>TCT 84000453</v>
          </cell>
          <cell r="D170">
            <v>35047</v>
          </cell>
          <cell r="J170">
            <v>1620.59</v>
          </cell>
          <cell r="N170">
            <v>1620.59</v>
          </cell>
          <cell r="O170">
            <v>35047</v>
          </cell>
          <cell r="P170">
            <v>35047</v>
          </cell>
          <cell r="Q170">
            <v>35069</v>
          </cell>
          <cell r="R170">
            <v>35073</v>
          </cell>
          <cell r="T170" t="str">
            <v xml:space="preserve"> </v>
          </cell>
          <cell r="U170">
            <v>0.97250000000000003</v>
          </cell>
          <cell r="W170" t="str">
            <v>96/000038</v>
          </cell>
          <cell r="X170" t="str">
            <v>CONCLUIDO</v>
          </cell>
          <cell r="AA170">
            <v>20</v>
          </cell>
          <cell r="AB170">
            <v>20</v>
          </cell>
        </row>
        <row r="171">
          <cell r="A171" t="str">
            <v>ASIAN HONDA MOTOR CO., LTD</v>
          </cell>
          <cell r="B171" t="str">
            <v>ASH-S-253</v>
          </cell>
          <cell r="C171" t="str">
            <v>B/L 34000902</v>
          </cell>
          <cell r="D171">
            <v>35044</v>
          </cell>
          <cell r="J171">
            <v>5052.3</v>
          </cell>
          <cell r="N171">
            <v>5052.3</v>
          </cell>
          <cell r="O171">
            <v>35044</v>
          </cell>
          <cell r="P171">
            <v>35044</v>
          </cell>
          <cell r="Q171">
            <v>35069</v>
          </cell>
          <cell r="R171">
            <v>35073</v>
          </cell>
          <cell r="T171" t="str">
            <v xml:space="preserve"> </v>
          </cell>
          <cell r="U171">
            <v>0.97250000000000003</v>
          </cell>
          <cell r="W171" t="str">
            <v>96/000036</v>
          </cell>
          <cell r="X171" t="str">
            <v>CONCLUIDO</v>
          </cell>
          <cell r="AA171">
            <v>20</v>
          </cell>
          <cell r="AB171">
            <v>20</v>
          </cell>
        </row>
        <row r="172">
          <cell r="A172" t="str">
            <v>ASIAN HONDA MOTOR CO., LTD</v>
          </cell>
          <cell r="B172" t="str">
            <v>ASH-S-265</v>
          </cell>
          <cell r="C172" t="str">
            <v>PTA 019601/07</v>
          </cell>
          <cell r="D172">
            <v>35079</v>
          </cell>
          <cell r="G172" t="str">
            <v>CE-34260</v>
          </cell>
          <cell r="J172">
            <v>3466.3</v>
          </cell>
          <cell r="N172">
            <v>3466.3</v>
          </cell>
          <cell r="O172">
            <v>35079</v>
          </cell>
          <cell r="P172">
            <v>35079</v>
          </cell>
          <cell r="Q172">
            <v>35104</v>
          </cell>
          <cell r="R172">
            <v>35108</v>
          </cell>
          <cell r="T172" t="str">
            <v xml:space="preserve"> </v>
          </cell>
          <cell r="U172">
            <v>0.97840000000000005</v>
          </cell>
          <cell r="W172" t="str">
            <v>96/000267</v>
          </cell>
          <cell r="X172" t="str">
            <v>CONCLUIDO</v>
          </cell>
          <cell r="AA172">
            <v>20</v>
          </cell>
          <cell r="AB172">
            <v>20</v>
          </cell>
        </row>
        <row r="173">
          <cell r="A173" t="str">
            <v>ASIAN HONDA MOTOR CO., LTD</v>
          </cell>
          <cell r="B173" t="str">
            <v>ASH-S-272</v>
          </cell>
          <cell r="C173" t="str">
            <v>B/L-PMG029603/02</v>
          </cell>
          <cell r="D173">
            <v>35107</v>
          </cell>
          <cell r="G173" t="str">
            <v>CE-34283</v>
          </cell>
          <cell r="J173">
            <v>8219.2000000000007</v>
          </cell>
          <cell r="N173">
            <v>8219.2000000000007</v>
          </cell>
          <cell r="O173">
            <v>35107</v>
          </cell>
          <cell r="P173">
            <v>35107</v>
          </cell>
          <cell r="Q173">
            <v>35129</v>
          </cell>
          <cell r="R173">
            <v>35131</v>
          </cell>
          <cell r="T173" t="str">
            <v xml:space="preserve"> </v>
          </cell>
          <cell r="U173">
            <v>0.98329999999999995</v>
          </cell>
          <cell r="W173" t="str">
            <v>96/000447</v>
          </cell>
          <cell r="X173" t="str">
            <v>CONCLUIDO</v>
          </cell>
          <cell r="AA173">
            <v>20</v>
          </cell>
          <cell r="AB173">
            <v>20</v>
          </cell>
        </row>
        <row r="174">
          <cell r="A174" t="str">
            <v>ASIAN HONDA MOTOR CO., LTD</v>
          </cell>
          <cell r="B174" t="str">
            <v>ASH-S-283</v>
          </cell>
          <cell r="C174" t="str">
            <v>B/L-35001256</v>
          </cell>
          <cell r="D174">
            <v>35124</v>
          </cell>
          <cell r="E174" t="str">
            <v>18-96/18722-0</v>
          </cell>
          <cell r="G174" t="str">
            <v>CE-34336</v>
          </cell>
          <cell r="J174">
            <v>3315.5</v>
          </cell>
          <cell r="N174">
            <v>3315.5</v>
          </cell>
          <cell r="O174">
            <v>35124</v>
          </cell>
          <cell r="P174">
            <v>35124</v>
          </cell>
          <cell r="Q174">
            <v>35157</v>
          </cell>
          <cell r="R174">
            <v>35163</v>
          </cell>
          <cell r="S174">
            <v>35158</v>
          </cell>
          <cell r="T174">
            <v>0</v>
          </cell>
          <cell r="U174">
            <v>0.98729999999999996</v>
          </cell>
          <cell r="W174" t="str">
            <v>96/002379</v>
          </cell>
          <cell r="X174" t="str">
            <v>CONCLUIDO</v>
          </cell>
          <cell r="AA174">
            <v>20</v>
          </cell>
          <cell r="AB174">
            <v>20</v>
          </cell>
        </row>
        <row r="175">
          <cell r="A175" t="str">
            <v>ASIAN HONDA MOTOR CO., LTD</v>
          </cell>
          <cell r="B175" t="str">
            <v>ASH-S-284</v>
          </cell>
          <cell r="C175" t="str">
            <v>B/L-35001540</v>
          </cell>
          <cell r="D175">
            <v>35134</v>
          </cell>
          <cell r="E175" t="str">
            <v>18-96/21875-3</v>
          </cell>
          <cell r="G175" t="str">
            <v>CE-34324</v>
          </cell>
          <cell r="J175">
            <v>7820.58</v>
          </cell>
          <cell r="N175">
            <v>7820.58</v>
          </cell>
          <cell r="O175">
            <v>35134</v>
          </cell>
          <cell r="P175">
            <v>35134</v>
          </cell>
          <cell r="Q175">
            <v>35157</v>
          </cell>
          <cell r="R175">
            <v>35163</v>
          </cell>
          <cell r="S175">
            <v>35158</v>
          </cell>
          <cell r="T175">
            <v>0</v>
          </cell>
          <cell r="U175">
            <v>0.98729999999999996</v>
          </cell>
          <cell r="W175" t="str">
            <v>96/002378</v>
          </cell>
          <cell r="X175" t="str">
            <v>CONCLUIDO</v>
          </cell>
          <cell r="AA175">
            <v>20</v>
          </cell>
          <cell r="AB175">
            <v>20</v>
          </cell>
        </row>
        <row r="176">
          <cell r="A176" t="str">
            <v>ASIAN HONDA MOTOR CO., LTD</v>
          </cell>
          <cell r="B176" t="str">
            <v>ASH-S-295</v>
          </cell>
          <cell r="C176" t="str">
            <v>BL-35001481</v>
          </cell>
          <cell r="D176">
            <v>35168</v>
          </cell>
          <cell r="E176" t="str">
            <v>18-96/46779-6</v>
          </cell>
          <cell r="G176" t="str">
            <v>282-BCR-12507</v>
          </cell>
          <cell r="J176">
            <v>1715.1</v>
          </cell>
          <cell r="N176">
            <v>1715.1</v>
          </cell>
          <cell r="O176">
            <v>35168</v>
          </cell>
          <cell r="P176">
            <v>35168</v>
          </cell>
          <cell r="Q176">
            <v>35201</v>
          </cell>
          <cell r="R176">
            <v>35205</v>
          </cell>
          <cell r="S176">
            <v>35202</v>
          </cell>
          <cell r="T176">
            <v>0</v>
          </cell>
          <cell r="U176">
            <v>0.99590000000000001</v>
          </cell>
          <cell r="W176" t="str">
            <v>96/003578</v>
          </cell>
          <cell r="X176" t="str">
            <v>CONCLUIDO</v>
          </cell>
          <cell r="AA176">
            <v>20</v>
          </cell>
          <cell r="AB176">
            <v>20</v>
          </cell>
        </row>
        <row r="177">
          <cell r="A177" t="str">
            <v>ASIAN HONDA MOTOR CO., LTD</v>
          </cell>
          <cell r="B177" t="str">
            <v>ASH-S-299</v>
          </cell>
          <cell r="C177" t="str">
            <v>BL-35001606</v>
          </cell>
          <cell r="D177">
            <v>35187</v>
          </cell>
          <cell r="J177">
            <v>6782.82</v>
          </cell>
          <cell r="N177">
            <v>6782.82</v>
          </cell>
          <cell r="O177">
            <v>35187</v>
          </cell>
          <cell r="P177">
            <v>35187</v>
          </cell>
          <cell r="T177">
            <v>29.722976504628605</v>
          </cell>
          <cell r="X177" t="str">
            <v>ABERTO</v>
          </cell>
          <cell r="AA177" t="str">
            <v xml:space="preserve"> </v>
          </cell>
          <cell r="AB177" t="str">
            <v xml:space="preserve"> </v>
          </cell>
        </row>
        <row r="178">
          <cell r="A178" t="str">
            <v>ASIAN HONDA MOTOR CO., LTD</v>
          </cell>
          <cell r="B178" t="str">
            <v>ASH-SA-012</v>
          </cell>
          <cell r="C178" t="str">
            <v>TCT 84000464</v>
          </cell>
          <cell r="D178">
            <v>35050</v>
          </cell>
          <cell r="J178">
            <v>2983.26</v>
          </cell>
          <cell r="N178">
            <v>2983.26</v>
          </cell>
          <cell r="O178">
            <v>35050</v>
          </cell>
          <cell r="P178">
            <v>35050</v>
          </cell>
          <cell r="Q178">
            <v>35069</v>
          </cell>
          <cell r="R178">
            <v>35073</v>
          </cell>
          <cell r="T178" t="str">
            <v xml:space="preserve"> </v>
          </cell>
          <cell r="U178">
            <v>0.97250000000000003</v>
          </cell>
          <cell r="W178" t="str">
            <v>96/000037</v>
          </cell>
          <cell r="X178" t="str">
            <v>CONCLUIDO</v>
          </cell>
          <cell r="AA178">
            <v>20</v>
          </cell>
          <cell r="AB178">
            <v>20</v>
          </cell>
        </row>
        <row r="179">
          <cell r="A179" t="str">
            <v>ASIAN HONDA MOTOR CO., LTD</v>
          </cell>
          <cell r="B179" t="str">
            <v>ASH-SA-013</v>
          </cell>
          <cell r="C179" t="str">
            <v>TCT-84000512</v>
          </cell>
          <cell r="D179">
            <v>35099</v>
          </cell>
          <cell r="E179" t="str">
            <v>18/96-9189-3</v>
          </cell>
          <cell r="F179" t="str">
            <v>17821</v>
          </cell>
          <cell r="G179" t="str">
            <v>CE-34307</v>
          </cell>
          <cell r="J179">
            <v>7086.2</v>
          </cell>
          <cell r="N179">
            <v>7086.2</v>
          </cell>
          <cell r="O179">
            <v>35099</v>
          </cell>
          <cell r="P179">
            <v>35099</v>
          </cell>
          <cell r="Q179">
            <v>35138</v>
          </cell>
          <cell r="R179">
            <v>35142</v>
          </cell>
          <cell r="S179">
            <v>35139</v>
          </cell>
          <cell r="T179">
            <v>0</v>
          </cell>
          <cell r="U179">
            <v>0.98680000000000001</v>
          </cell>
          <cell r="W179" t="str">
            <v>96/000527</v>
          </cell>
          <cell r="X179" t="str">
            <v>CONCLUIDO</v>
          </cell>
          <cell r="AA179">
            <v>20</v>
          </cell>
          <cell r="AB179">
            <v>20</v>
          </cell>
        </row>
        <row r="180">
          <cell r="A180" t="str">
            <v>ASIAN HONDA MOTOR CO., LTD</v>
          </cell>
          <cell r="B180" t="str">
            <v>ASH-SA-014</v>
          </cell>
          <cell r="C180" t="str">
            <v>TCT-84000641</v>
          </cell>
          <cell r="D180">
            <v>35141</v>
          </cell>
          <cell r="E180" t="str">
            <v>18-96/21946-0</v>
          </cell>
          <cell r="G180" t="str">
            <v>CE-34325</v>
          </cell>
          <cell r="J180">
            <v>2665.8</v>
          </cell>
          <cell r="N180">
            <v>2665.8</v>
          </cell>
          <cell r="O180">
            <v>35141</v>
          </cell>
          <cell r="P180">
            <v>35141</v>
          </cell>
          <cell r="Q180">
            <v>35157</v>
          </cell>
          <cell r="R180">
            <v>35163</v>
          </cell>
          <cell r="S180">
            <v>35158</v>
          </cell>
          <cell r="T180">
            <v>0</v>
          </cell>
          <cell r="U180">
            <v>0.98729999999999996</v>
          </cell>
          <cell r="W180" t="str">
            <v>96/002380</v>
          </cell>
          <cell r="X180" t="str">
            <v>CONCLUIDO</v>
          </cell>
          <cell r="AA180">
            <v>20</v>
          </cell>
          <cell r="AB180">
            <v>20</v>
          </cell>
        </row>
        <row r="181">
          <cell r="A181" t="str">
            <v>ASIAN HONDA MOTOR CO., LTD</v>
          </cell>
          <cell r="B181" t="str">
            <v>ASH-SA-015</v>
          </cell>
          <cell r="C181" t="str">
            <v>TCT-84000781</v>
          </cell>
          <cell r="D181">
            <v>35197</v>
          </cell>
          <cell r="E181" t="str">
            <v>18-96/54215-1</v>
          </cell>
          <cell r="J181">
            <v>452.05</v>
          </cell>
          <cell r="N181">
            <v>452.05</v>
          </cell>
          <cell r="O181">
            <v>35197</v>
          </cell>
          <cell r="P181">
            <v>35197</v>
          </cell>
          <cell r="T181">
            <v>19.722976504628605</v>
          </cell>
          <cell r="X181" t="str">
            <v>ABERTO</v>
          </cell>
          <cell r="AA181" t="str">
            <v xml:space="preserve"> </v>
          </cell>
          <cell r="AB181" t="str">
            <v xml:space="preserve"> </v>
          </cell>
        </row>
        <row r="182">
          <cell r="A182" t="str">
            <v>HONDA MOTOR CO., LTD.</v>
          </cell>
          <cell r="B182" t="str">
            <v>GAA-72-117D</v>
          </cell>
          <cell r="C182" t="str">
            <v>AIR 131-5178-2076</v>
          </cell>
          <cell r="D182">
            <v>35102</v>
          </cell>
          <cell r="E182" t="str">
            <v>18-96/14989-1</v>
          </cell>
          <cell r="F182">
            <v>1296</v>
          </cell>
          <cell r="G182" t="str">
            <v>CE-34292</v>
          </cell>
          <cell r="J182">
            <v>45000</v>
          </cell>
          <cell r="K182">
            <v>-5006</v>
          </cell>
          <cell r="N182">
            <v>39994</v>
          </cell>
          <cell r="O182">
            <v>35147</v>
          </cell>
          <cell r="P182">
            <v>35145</v>
          </cell>
          <cell r="Q182">
            <v>35135</v>
          </cell>
          <cell r="R182">
            <v>35137</v>
          </cell>
          <cell r="S182">
            <v>35136</v>
          </cell>
          <cell r="T182">
            <v>0</v>
          </cell>
          <cell r="U182">
            <v>9.3799999999999994E-3</v>
          </cell>
          <cell r="W182" t="str">
            <v>96/000499</v>
          </cell>
          <cell r="X182" t="str">
            <v>CONCLUIDO</v>
          </cell>
          <cell r="AA182">
            <v>42.1875</v>
          </cell>
          <cell r="AB182">
            <v>20</v>
          </cell>
        </row>
        <row r="183">
          <cell r="A183" t="str">
            <v>HONDA MOTOR DO BRASIL LTDA</v>
          </cell>
          <cell r="B183" t="str">
            <v>REMESA DE DIVIDENDOS</v>
          </cell>
          <cell r="J183">
            <v>13497.53</v>
          </cell>
          <cell r="N183">
            <v>13497.53</v>
          </cell>
          <cell r="O183">
            <v>0</v>
          </cell>
          <cell r="P183">
            <v>0</v>
          </cell>
          <cell r="Q183">
            <v>35074</v>
          </cell>
          <cell r="R183">
            <v>35076</v>
          </cell>
          <cell r="T183" t="str">
            <v xml:space="preserve"> </v>
          </cell>
          <cell r="U183">
            <v>0.97240000000000004</v>
          </cell>
          <cell r="W183" t="str">
            <v>96/000248</v>
          </cell>
          <cell r="X183" t="str">
            <v>CONCLUIDO</v>
          </cell>
          <cell r="AA183">
            <v>20</v>
          </cell>
          <cell r="AB183">
            <v>20</v>
          </cell>
        </row>
        <row r="184">
          <cell r="A184" t="str">
            <v>HONDA MOTOR DO BRASIL LTDA</v>
          </cell>
          <cell r="B184" t="str">
            <v>REMESA DE DIVIDENDOS</v>
          </cell>
          <cell r="J184">
            <v>4361502.47</v>
          </cell>
          <cell r="N184">
            <v>4361502.47</v>
          </cell>
          <cell r="O184">
            <v>0</v>
          </cell>
          <cell r="P184">
            <v>0</v>
          </cell>
          <cell r="Q184">
            <v>35074</v>
          </cell>
          <cell r="R184">
            <v>35076</v>
          </cell>
          <cell r="T184" t="str">
            <v xml:space="preserve"> </v>
          </cell>
          <cell r="U184">
            <v>0.97240000000000004</v>
          </cell>
          <cell r="W184" t="str">
            <v>96/000249</v>
          </cell>
          <cell r="X184" t="str">
            <v>CONCLUIDO</v>
          </cell>
          <cell r="AA184">
            <v>1831.7198281249998</v>
          </cell>
          <cell r="AB184">
            <v>20</v>
          </cell>
        </row>
        <row r="185">
          <cell r="A185" t="str">
            <v>HONDA MOTOR CO., LTD.</v>
          </cell>
          <cell r="B185" t="str">
            <v>430-S-446</v>
          </cell>
          <cell r="C185" t="str">
            <v>BL-281581584</v>
          </cell>
          <cell r="D185">
            <v>35175</v>
          </cell>
          <cell r="G185" t="str">
            <v>282-BCR-12611</v>
          </cell>
          <cell r="I185">
            <v>6.0987E-2</v>
          </cell>
          <cell r="J185">
            <v>492.4</v>
          </cell>
          <cell r="L185">
            <v>13.21</v>
          </cell>
          <cell r="M185">
            <v>1.88</v>
          </cell>
          <cell r="N185">
            <v>507.48999999999995</v>
          </cell>
          <cell r="O185">
            <v>35356</v>
          </cell>
          <cell r="P185">
            <v>35354</v>
          </cell>
          <cell r="T185">
            <v>-137.27702604166552</v>
          </cell>
          <cell r="X185" t="str">
            <v>ABERTO</v>
          </cell>
          <cell r="AA185" t="str">
            <v xml:space="preserve"> </v>
          </cell>
          <cell r="AB185" t="str">
            <v xml:space="preserve"> </v>
          </cell>
        </row>
        <row r="186">
          <cell r="N186" t="str">
            <v xml:space="preserve"> </v>
          </cell>
          <cell r="O186">
            <v>0</v>
          </cell>
          <cell r="P186">
            <v>0</v>
          </cell>
          <cell r="T186" t="e">
            <v>#VALUE!</v>
          </cell>
          <cell r="X186" t="str">
            <v>ABERTO</v>
          </cell>
          <cell r="AA186" t="str">
            <v xml:space="preserve"> </v>
          </cell>
          <cell r="AB186" t="str">
            <v xml:space="preserve"> </v>
          </cell>
        </row>
        <row r="187">
          <cell r="N187" t="str">
            <v xml:space="preserve"> </v>
          </cell>
          <cell r="O187">
            <v>0</v>
          </cell>
          <cell r="P187">
            <v>0</v>
          </cell>
          <cell r="T187" t="e">
            <v>#VALUE!</v>
          </cell>
          <cell r="X187" t="str">
            <v>ABERTO</v>
          </cell>
          <cell r="AA187" t="str">
            <v xml:space="preserve"> </v>
          </cell>
          <cell r="AB187" t="str">
            <v xml:space="preserve"> </v>
          </cell>
        </row>
        <row r="188">
          <cell r="N188" t="str">
            <v xml:space="preserve"> </v>
          </cell>
          <cell r="O188">
            <v>0</v>
          </cell>
          <cell r="P188">
            <v>0</v>
          </cell>
          <cell r="T188" t="e">
            <v>#VALUE!</v>
          </cell>
          <cell r="X188" t="str">
            <v>ABERTO</v>
          </cell>
          <cell r="AA188" t="str">
            <v xml:space="preserve"> </v>
          </cell>
          <cell r="AB188" t="str">
            <v xml:space="preserve"> </v>
          </cell>
        </row>
        <row r="189">
          <cell r="N189" t="str">
            <v xml:space="preserve"> </v>
          </cell>
          <cell r="O189">
            <v>0</v>
          </cell>
          <cell r="P189">
            <v>0</v>
          </cell>
          <cell r="T189" t="e">
            <v>#VALUE!</v>
          </cell>
          <cell r="X189" t="str">
            <v>ABERTO</v>
          </cell>
          <cell r="AA189" t="str">
            <v xml:space="preserve"> </v>
          </cell>
          <cell r="AB189" t="str">
            <v xml:space="preserve"> </v>
          </cell>
        </row>
        <row r="190">
          <cell r="N190" t="str">
            <v xml:space="preserve"> </v>
          </cell>
          <cell r="O190">
            <v>0</v>
          </cell>
          <cell r="P190">
            <v>0</v>
          </cell>
          <cell r="T190" t="e">
            <v>#VALUE!</v>
          </cell>
          <cell r="X190" t="str">
            <v>ABERTO</v>
          </cell>
          <cell r="AA190" t="str">
            <v xml:space="preserve"> </v>
          </cell>
          <cell r="AB190" t="str">
            <v xml:space="preserve"> </v>
          </cell>
        </row>
        <row r="191">
          <cell r="N191" t="str">
            <v xml:space="preserve"> </v>
          </cell>
          <cell r="O191">
            <v>0</v>
          </cell>
          <cell r="P191">
            <v>0</v>
          </cell>
          <cell r="T191" t="e">
            <v>#VALUE!</v>
          </cell>
          <cell r="X191" t="str">
            <v>ABERTO</v>
          </cell>
          <cell r="AA191" t="str">
            <v xml:space="preserve"> </v>
          </cell>
          <cell r="AB191" t="str">
            <v xml:space="preserve"> </v>
          </cell>
        </row>
        <row r="192">
          <cell r="N192" t="str">
            <v xml:space="preserve"> </v>
          </cell>
          <cell r="O192">
            <v>0</v>
          </cell>
          <cell r="P192">
            <v>0</v>
          </cell>
          <cell r="T192" t="e">
            <v>#VALUE!</v>
          </cell>
          <cell r="X192" t="str">
            <v>ABERTO</v>
          </cell>
          <cell r="AA192" t="str">
            <v xml:space="preserve"> </v>
          </cell>
          <cell r="AB192" t="str">
            <v xml:space="preserve"> </v>
          </cell>
        </row>
        <row r="193">
          <cell r="N193" t="str">
            <v xml:space="preserve"> </v>
          </cell>
          <cell r="O193">
            <v>0</v>
          </cell>
          <cell r="P193">
            <v>0</v>
          </cell>
          <cell r="T193" t="e">
            <v>#VALUE!</v>
          </cell>
          <cell r="X193" t="str">
            <v>ABERTO</v>
          </cell>
          <cell r="AA193" t="str">
            <v xml:space="preserve"> </v>
          </cell>
          <cell r="AB193" t="str">
            <v xml:space="preserve"> </v>
          </cell>
        </row>
        <row r="194">
          <cell r="N194" t="str">
            <v xml:space="preserve"> </v>
          </cell>
          <cell r="O194">
            <v>0</v>
          </cell>
          <cell r="P194">
            <v>0</v>
          </cell>
          <cell r="T194" t="e">
            <v>#VALUE!</v>
          </cell>
          <cell r="X194" t="str">
            <v>ABERTO</v>
          </cell>
          <cell r="AA194" t="str">
            <v xml:space="preserve"> </v>
          </cell>
          <cell r="AB194" t="str">
            <v xml:space="preserve"> </v>
          </cell>
        </row>
        <row r="195">
          <cell r="N195" t="str">
            <v xml:space="preserve"> </v>
          </cell>
          <cell r="O195">
            <v>0</v>
          </cell>
          <cell r="P195">
            <v>0</v>
          </cell>
          <cell r="T195" t="e">
            <v>#VALUE!</v>
          </cell>
          <cell r="X195" t="str">
            <v>ABERTO</v>
          </cell>
          <cell r="AA195" t="str">
            <v xml:space="preserve"> </v>
          </cell>
          <cell r="AB195" t="str">
            <v xml:space="preserve"> </v>
          </cell>
        </row>
        <row r="196">
          <cell r="N196" t="str">
            <v xml:space="preserve"> </v>
          </cell>
          <cell r="O196">
            <v>0</v>
          </cell>
          <cell r="P196">
            <v>0</v>
          </cell>
          <cell r="T196" t="e">
            <v>#VALUE!</v>
          </cell>
          <cell r="X196" t="str">
            <v>ABERTO</v>
          </cell>
          <cell r="AA196" t="str">
            <v xml:space="preserve"> </v>
          </cell>
          <cell r="AB196" t="str">
            <v xml:space="preserve"> </v>
          </cell>
        </row>
        <row r="197">
          <cell r="N197" t="str">
            <v xml:space="preserve"> </v>
          </cell>
          <cell r="O197">
            <v>0</v>
          </cell>
          <cell r="P197">
            <v>0</v>
          </cell>
          <cell r="T197" t="e">
            <v>#VALUE!</v>
          </cell>
          <cell r="X197" t="str">
            <v>ABERTO</v>
          </cell>
          <cell r="AA197" t="str">
            <v xml:space="preserve"> </v>
          </cell>
          <cell r="AB197" t="str">
            <v xml:space="preserve"> </v>
          </cell>
        </row>
        <row r="198">
          <cell r="N198" t="str">
            <v xml:space="preserve"> </v>
          </cell>
          <cell r="O198">
            <v>0</v>
          </cell>
          <cell r="P198">
            <v>0</v>
          </cell>
          <cell r="T198" t="e">
            <v>#VALUE!</v>
          </cell>
          <cell r="X198" t="str">
            <v>ABERTO</v>
          </cell>
          <cell r="AA198" t="str">
            <v xml:space="preserve"> </v>
          </cell>
          <cell r="AB198" t="str">
            <v xml:space="preserve"> </v>
          </cell>
        </row>
        <row r="199">
          <cell r="N199" t="str">
            <v xml:space="preserve"> </v>
          </cell>
          <cell r="O199">
            <v>0</v>
          </cell>
          <cell r="P199">
            <v>0</v>
          </cell>
          <cell r="T199" t="e">
            <v>#VALUE!</v>
          </cell>
          <cell r="X199" t="str">
            <v>ABERTO</v>
          </cell>
          <cell r="AA199" t="str">
            <v xml:space="preserve"> </v>
          </cell>
          <cell r="AB199" t="str">
            <v xml:space="preserve"> </v>
          </cell>
        </row>
        <row r="200">
          <cell r="N200" t="str">
            <v xml:space="preserve"> </v>
          </cell>
          <cell r="O200">
            <v>0</v>
          </cell>
          <cell r="P200">
            <v>0</v>
          </cell>
          <cell r="T200" t="e">
            <v>#VALUE!</v>
          </cell>
          <cell r="X200" t="str">
            <v>ABERTO</v>
          </cell>
          <cell r="AA200" t="str">
            <v xml:space="preserve"> </v>
          </cell>
          <cell r="AB200" t="str">
            <v xml:space="preserve"> </v>
          </cell>
        </row>
        <row r="201">
          <cell r="N201" t="str">
            <v xml:space="preserve"> </v>
          </cell>
          <cell r="O201">
            <v>0</v>
          </cell>
          <cell r="P201">
            <v>0</v>
          </cell>
          <cell r="T201" t="e">
            <v>#VALUE!</v>
          </cell>
          <cell r="X201" t="str">
            <v>ABERTO</v>
          </cell>
          <cell r="AA201" t="str">
            <v xml:space="preserve"> </v>
          </cell>
          <cell r="AB201" t="str">
            <v xml:space="preserve"> </v>
          </cell>
        </row>
        <row r="202">
          <cell r="N202" t="str">
            <v xml:space="preserve"> </v>
          </cell>
          <cell r="O202">
            <v>0</v>
          </cell>
          <cell r="P202">
            <v>0</v>
          </cell>
          <cell r="T202" t="e">
            <v>#VALUE!</v>
          </cell>
          <cell r="X202" t="str">
            <v>ABERTO</v>
          </cell>
          <cell r="AA202" t="str">
            <v xml:space="preserve"> </v>
          </cell>
          <cell r="AB202" t="str">
            <v xml:space="preserve"> </v>
          </cell>
        </row>
        <row r="203">
          <cell r="N203" t="str">
            <v xml:space="preserve"> </v>
          </cell>
          <cell r="O203">
            <v>0</v>
          </cell>
          <cell r="P203">
            <v>0</v>
          </cell>
          <cell r="T203" t="e">
            <v>#VALUE!</v>
          </cell>
          <cell r="X203" t="str">
            <v>ABERTO</v>
          </cell>
          <cell r="AA203" t="str">
            <v xml:space="preserve"> </v>
          </cell>
          <cell r="AB203" t="str">
            <v xml:space="preserve"> </v>
          </cell>
        </row>
        <row r="204">
          <cell r="N204" t="str">
            <v xml:space="preserve"> </v>
          </cell>
          <cell r="O204">
            <v>0</v>
          </cell>
          <cell r="P204">
            <v>0</v>
          </cell>
          <cell r="T204" t="e">
            <v>#VALUE!</v>
          </cell>
          <cell r="X204" t="str">
            <v>ABERTO</v>
          </cell>
          <cell r="AA204" t="str">
            <v xml:space="preserve"> </v>
          </cell>
          <cell r="AB204" t="str">
            <v xml:space="preserve"> </v>
          </cell>
        </row>
        <row r="205">
          <cell r="N205" t="str">
            <v xml:space="preserve"> </v>
          </cell>
          <cell r="O205">
            <v>0</v>
          </cell>
          <cell r="P205">
            <v>0</v>
          </cell>
          <cell r="T205" t="e">
            <v>#VALUE!</v>
          </cell>
          <cell r="X205" t="str">
            <v>ABERTO</v>
          </cell>
          <cell r="AA205" t="str">
            <v xml:space="preserve"> </v>
          </cell>
          <cell r="AB205" t="str">
            <v xml:space="preserve"> </v>
          </cell>
        </row>
        <row r="206">
          <cell r="N206" t="str">
            <v xml:space="preserve"> </v>
          </cell>
          <cell r="O206">
            <v>0</v>
          </cell>
          <cell r="P206">
            <v>0</v>
          </cell>
          <cell r="T206" t="e">
            <v>#VALUE!</v>
          </cell>
          <cell r="X206" t="str">
            <v>ABERTO</v>
          </cell>
          <cell r="AA206" t="str">
            <v xml:space="preserve"> </v>
          </cell>
          <cell r="AB206" t="str">
            <v xml:space="preserve"> </v>
          </cell>
        </row>
        <row r="207">
          <cell r="N207" t="str">
            <v xml:space="preserve"> </v>
          </cell>
          <cell r="O207">
            <v>0</v>
          </cell>
          <cell r="P207">
            <v>0</v>
          </cell>
          <cell r="T207" t="e">
            <v>#VALUE!</v>
          </cell>
          <cell r="X207" t="str">
            <v>ABERTO</v>
          </cell>
          <cell r="AA207" t="str">
            <v xml:space="preserve"> </v>
          </cell>
          <cell r="AB207" t="str">
            <v xml:space="preserve"> </v>
          </cell>
        </row>
        <row r="208">
          <cell r="N208" t="str">
            <v xml:space="preserve"> </v>
          </cell>
          <cell r="O208">
            <v>0</v>
          </cell>
          <cell r="P208">
            <v>0</v>
          </cell>
          <cell r="T208" t="e">
            <v>#VALUE!</v>
          </cell>
          <cell r="X208" t="str">
            <v>ABERTO</v>
          </cell>
          <cell r="AA208" t="str">
            <v xml:space="preserve"> </v>
          </cell>
          <cell r="AB208" t="str">
            <v xml:space="preserve"> </v>
          </cell>
        </row>
        <row r="209">
          <cell r="N209" t="str">
            <v xml:space="preserve"> </v>
          </cell>
          <cell r="O209">
            <v>0</v>
          </cell>
          <cell r="P209">
            <v>0</v>
          </cell>
          <cell r="T209" t="e">
            <v>#VALUE!</v>
          </cell>
          <cell r="X209" t="str">
            <v>ABERTO</v>
          </cell>
          <cell r="AA209" t="str">
            <v xml:space="preserve"> </v>
          </cell>
          <cell r="AB209" t="str">
            <v xml:space="preserve"> </v>
          </cell>
        </row>
        <row r="210">
          <cell r="N210" t="str">
            <v xml:space="preserve"> </v>
          </cell>
          <cell r="O210">
            <v>0</v>
          </cell>
          <cell r="P210">
            <v>0</v>
          </cell>
          <cell r="T210" t="e">
            <v>#VALUE!</v>
          </cell>
          <cell r="X210" t="str">
            <v>ABERTO</v>
          </cell>
          <cell r="AA210" t="str">
            <v xml:space="preserve"> </v>
          </cell>
          <cell r="AB210" t="str">
            <v xml:space="preserve"> </v>
          </cell>
        </row>
        <row r="211">
          <cell r="N211" t="str">
            <v xml:space="preserve"> </v>
          </cell>
          <cell r="O211">
            <v>0</v>
          </cell>
          <cell r="P211">
            <v>0</v>
          </cell>
          <cell r="T211" t="e">
            <v>#VALUE!</v>
          </cell>
          <cell r="X211" t="str">
            <v>ABERTO</v>
          </cell>
          <cell r="AA211" t="str">
            <v xml:space="preserve"> </v>
          </cell>
          <cell r="AB211" t="str">
            <v xml:space="preserve"> </v>
          </cell>
        </row>
        <row r="212">
          <cell r="N212" t="str">
            <v xml:space="preserve"> </v>
          </cell>
          <cell r="O212">
            <v>0</v>
          </cell>
          <cell r="P212">
            <v>0</v>
          </cell>
          <cell r="T212" t="e">
            <v>#VALUE!</v>
          </cell>
          <cell r="X212" t="str">
            <v>ABERTO</v>
          </cell>
          <cell r="AA212" t="str">
            <v xml:space="preserve"> </v>
          </cell>
          <cell r="AB212" t="str">
            <v xml:space="preserve"> </v>
          </cell>
        </row>
        <row r="213">
          <cell r="N213" t="str">
            <v xml:space="preserve"> </v>
          </cell>
          <cell r="O213">
            <v>0</v>
          </cell>
          <cell r="P213">
            <v>0</v>
          </cell>
          <cell r="T213" t="e">
            <v>#VALUE!</v>
          </cell>
          <cell r="X213" t="str">
            <v>ABERTO</v>
          </cell>
          <cell r="AA213" t="str">
            <v xml:space="preserve"> </v>
          </cell>
          <cell r="AB213" t="str">
            <v xml:space="preserve"> </v>
          </cell>
        </row>
        <row r="214">
          <cell r="N214" t="str">
            <v xml:space="preserve"> </v>
          </cell>
          <cell r="O214">
            <v>0</v>
          </cell>
          <cell r="P214">
            <v>0</v>
          </cell>
          <cell r="T214" t="e">
            <v>#VALUE!</v>
          </cell>
          <cell r="X214" t="str">
            <v>ABERTO</v>
          </cell>
          <cell r="AA214" t="str">
            <v xml:space="preserve"> </v>
          </cell>
          <cell r="AB214" t="str">
            <v xml:space="preserve"> </v>
          </cell>
        </row>
        <row r="215">
          <cell r="N215" t="str">
            <v xml:space="preserve"> </v>
          </cell>
          <cell r="O215">
            <v>0</v>
          </cell>
          <cell r="P215">
            <v>0</v>
          </cell>
          <cell r="T215" t="e">
            <v>#VALUE!</v>
          </cell>
          <cell r="X215" t="str">
            <v>ABERTO</v>
          </cell>
          <cell r="AA215" t="str">
            <v xml:space="preserve"> </v>
          </cell>
          <cell r="AB215" t="str">
            <v xml:space="preserve"> </v>
          </cell>
        </row>
        <row r="216">
          <cell r="N216" t="str">
            <v xml:space="preserve"> </v>
          </cell>
          <cell r="O216">
            <v>0</v>
          </cell>
          <cell r="P216">
            <v>0</v>
          </cell>
          <cell r="T216" t="e">
            <v>#VALUE!</v>
          </cell>
          <cell r="X216" t="str">
            <v>ABERTO</v>
          </cell>
          <cell r="AA216" t="str">
            <v xml:space="preserve"> </v>
          </cell>
          <cell r="AB216" t="str">
            <v xml:space="preserve"> </v>
          </cell>
        </row>
        <row r="217">
          <cell r="N217" t="str">
            <v xml:space="preserve"> </v>
          </cell>
          <cell r="O217">
            <v>0</v>
          </cell>
          <cell r="P217">
            <v>0</v>
          </cell>
          <cell r="T217" t="e">
            <v>#VALUE!</v>
          </cell>
          <cell r="X217" t="str">
            <v>ABERTO</v>
          </cell>
          <cell r="AA217" t="str">
            <v xml:space="preserve"> </v>
          </cell>
          <cell r="AB217" t="str">
            <v xml:space="preserve"> </v>
          </cell>
        </row>
        <row r="218">
          <cell r="N218" t="str">
            <v xml:space="preserve"> </v>
          </cell>
          <cell r="O218">
            <v>0</v>
          </cell>
          <cell r="P218">
            <v>0</v>
          </cell>
          <cell r="T218" t="e">
            <v>#VALUE!</v>
          </cell>
          <cell r="X218" t="str">
            <v>ABERTO</v>
          </cell>
          <cell r="AA218" t="str">
            <v xml:space="preserve"> </v>
          </cell>
          <cell r="AB218" t="str">
            <v xml:space="preserve"> </v>
          </cell>
        </row>
        <row r="219">
          <cell r="N219" t="str">
            <v xml:space="preserve"> </v>
          </cell>
          <cell r="O219">
            <v>0</v>
          </cell>
          <cell r="P219">
            <v>0</v>
          </cell>
          <cell r="T219" t="e">
            <v>#VALUE!</v>
          </cell>
          <cell r="X219" t="str">
            <v>ABERTO</v>
          </cell>
          <cell r="AA219" t="str">
            <v xml:space="preserve"> </v>
          </cell>
          <cell r="AB219" t="str">
            <v xml:space="preserve"> </v>
          </cell>
        </row>
        <row r="220">
          <cell r="N220" t="str">
            <v xml:space="preserve"> </v>
          </cell>
          <cell r="O220">
            <v>0</v>
          </cell>
          <cell r="P220">
            <v>0</v>
          </cell>
          <cell r="T220" t="e">
            <v>#VALUE!</v>
          </cell>
          <cell r="X220" t="str">
            <v>ABERTO</v>
          </cell>
          <cell r="AA220" t="str">
            <v xml:space="preserve"> </v>
          </cell>
          <cell r="AB220" t="str">
            <v xml:space="preserve"> </v>
          </cell>
        </row>
        <row r="221">
          <cell r="N221" t="str">
            <v xml:space="preserve"> </v>
          </cell>
          <cell r="O221">
            <v>0</v>
          </cell>
          <cell r="P221">
            <v>0</v>
          </cell>
          <cell r="T221" t="e">
            <v>#VALUE!</v>
          </cell>
          <cell r="X221" t="str">
            <v>ABERTO</v>
          </cell>
          <cell r="AA221" t="str">
            <v xml:space="preserve"> </v>
          </cell>
          <cell r="AB221" t="str">
            <v xml:space="preserve"> </v>
          </cell>
        </row>
      </sheetData>
      <sheetData sheetId="1" refreshError="1"/>
      <sheetData sheetId="2" refreshError="1"/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Fiesta"/>
      <sheetName val="Componentes"/>
      <sheetName val="SAAR 98"/>
      <sheetName val="FORD99"/>
      <sheetName val="Sheet1"/>
      <sheetName val="Cam K4M"/>
      <sheetName val="INCOME"/>
      <sheetName val="ESCORT req's"/>
      <sheetName val="series pricing"/>
      <sheetName val="Sistenge &amp; EDGE"/>
      <sheetName val="Exata"/>
      <sheetName val="Avape"/>
      <sheetName val="1stqtr"/>
      <sheetName val="2ndqtr"/>
      <sheetName val="#REF"/>
      <sheetName val="USD"/>
      <sheetName val="TD Heavies-Model"/>
      <sheetName val="Database"/>
      <sheetName val="Variances"/>
      <sheetName val="Assumptions"/>
      <sheetName val="Lists"/>
      <sheetName val="PCHV-01"/>
      <sheetName val="C214 9306#25"/>
      <sheetName val="Lista"/>
      <sheetName val="Listas"/>
      <sheetName val="6+6 B(W) Budget"/>
      <sheetName val="MC42-MEX"/>
      <sheetName val="Sheet3"/>
      <sheetName val="key"/>
      <sheetName val="IMP-9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RAECCT99"/>
      <sheetName val="Emp Contr."/>
      <sheetName val="GEMIN"/>
      <sheetName val="TFTG"/>
      <sheetName val="GABINETE"/>
      <sheetName val="GAMEN"/>
      <sheetName val="GAMIN"/>
      <sheetName val="GAMUN"/>
      <sheetName val="GAMAN"/>
      <sheetName val="GAJEN"/>
      <sheetName val="GAJAN"/>
      <sheetName val="GAMON"/>
      <sheetName val="GERO-CIPAMIN"/>
      <sheetName val="CVRD TO- Geral"/>
      <sheetName val="CVRD TO- GETIS"/>
      <sheetName val="GAOMS"/>
      <sheetName val="GARAS"/>
      <sheetName val="GAOAS"/>
      <sheetName val="GANTS"/>
      <sheetName val="GAKAS"/>
      <sheetName val="GAIFS"/>
      <sheetName val="GAQAS"/>
      <sheetName val="GAEQS"/>
      <sheetName val="GAPMS"/>
      <sheetName val="CVRD TO- Outras GG"/>
      <sheetName val="GAXAR"/>
      <sheetName val="GACBR"/>
      <sheetName val="GASOS"/>
      <sheetName val="GABEL"/>
      <sheetName val="GABIR"/>
      <sheetName val="GAEES"/>
      <sheetName val="GACQS"/>
      <sheetName val="GAFCS"/>
      <sheetName val="GAGHS"/>
      <sheetName val="GALBS"/>
      <sheetName val="GAMBS"/>
      <sheetName val="GAQUS"/>
      <sheetName val="GASSS"/>
      <sheetName val="GAUAS"/>
      <sheetName val="GAWAS"/>
      <sheetName val="GASTS"/>
      <sheetName val="GAAUS"/>
      <sheetName val="CONTRATADAS TO -CIPAMIN"/>
      <sheetName val="Contratadas TO"/>
      <sheetName val="Const. Coliseu"/>
      <sheetName val="Fereira Jr"/>
      <sheetName val="Cont Hidráulica"/>
      <sheetName val="Acoplation"/>
      <sheetName val="SANDVIK"/>
      <sheetName val="Estrela Azul"/>
      <sheetName val="TRANSBANK"/>
      <sheetName val="Soma"/>
      <sheetName val="Engele"/>
      <sheetName val="RCM"/>
      <sheetName val="NM Engenharia"/>
      <sheetName val="Nova Mina"/>
      <sheetName val="VOGBR"/>
      <sheetName val="Geopesquisa"/>
      <sheetName val="Geosol"/>
      <sheetName val="Sotreq"/>
      <sheetName val="EDS"/>
      <sheetName val="MANTEP"/>
      <sheetName val="TNT"/>
      <sheetName val="Contratadas Alegria Geral"/>
      <sheetName val="Contratadas Alegria 1"/>
      <sheetName val="Sergio Brito"/>
      <sheetName val="RCB"/>
      <sheetName val="Const. Ferreira JR"/>
      <sheetName val="Belta"/>
      <sheetName val="Minas Jato"/>
      <sheetName val="Gilbarco"/>
      <sheetName val="Rotcel"/>
      <sheetName val="Contratadas Alegria 2"/>
      <sheetName val="Alternativa"/>
      <sheetName val="Sartori"/>
      <sheetName val="Idom ConsuL"/>
      <sheetName val="Flapa"/>
      <sheetName val="Ergus"/>
      <sheetName val="EPC"/>
      <sheetName val="Modelo"/>
      <sheetName val="Progeo"/>
      <sheetName val="SBC"/>
      <sheetName val="CONSPIZZA"/>
      <sheetName val="Com. Molas"/>
      <sheetName val="Automotriz"/>
      <sheetName val="MCE"/>
      <sheetName val="KLM"/>
      <sheetName val="Rede"/>
      <sheetName val="Prominas"/>
      <sheetName val="Exitus"/>
      <sheetName val="Transamigos"/>
      <sheetName val="Cooperita"/>
      <sheetName val="VVS"/>
      <sheetName val="TREVISO"/>
      <sheetName val="DCML"/>
      <sheetName val="Barb And"/>
      <sheetName val="ARM"/>
      <sheetName val="ADSERVIS"/>
      <sheetName val="MMP"/>
      <sheetName val="CCS"/>
      <sheetName val="Eletroima"/>
      <sheetName val="TERVIT"/>
      <sheetName val="IPRIMA"/>
      <sheetName val="COMAU"/>
      <sheetName val="JOB"/>
      <sheetName val="Const. O Preto"/>
      <sheetName val="JP "/>
      <sheetName val="Const. Ápice"/>
      <sheetName val="Powertech"/>
      <sheetName val="Ari Vig"/>
      <sheetName val="No Fire"/>
      <sheetName val="Proal"/>
      <sheetName val="Embraterr"/>
      <sheetName val="NM "/>
      <sheetName val="Const. Monlev"/>
      <sheetName val="Prestarh"/>
      <sheetName val="Gesman"/>
      <sheetName val="Mec. Nunes"/>
      <sheetName val="Sapore"/>
      <sheetName val="Plena"/>
      <sheetName val="Delta"/>
      <sheetName val="MPC"/>
      <sheetName val="Semep"/>
      <sheetName val="LBH"/>
      <sheetName val="Unidata"/>
      <sheetName val="Cegelec"/>
      <sheetName val="MAM"/>
      <sheetName val="Ari Asses."/>
      <sheetName val="Lyon"/>
      <sheetName val="Hid. Eng"/>
      <sheetName val="Hid. Serv"/>
      <sheetName val="Realma"/>
      <sheetName val="Rawmec"/>
      <sheetName val=" MESH"/>
      <sheetName val="Intertek"/>
      <sheetName val=" SIMEPS"/>
      <sheetName val="Conservel"/>
      <sheetName val="Concremat"/>
      <sheetName val="Const. Séc. XXI"/>
      <sheetName val="Siemens "/>
      <sheetName val="Bailac"/>
      <sheetName val="UNIVALE"/>
      <sheetName val="Barb. Mello"/>
      <sheetName val="Usiminas"/>
      <sheetName val="Progen"/>
      <sheetName val="Belmont"/>
      <sheetName val="Terraço"/>
      <sheetName val="Real Guind"/>
      <sheetName val="Emp_Contr_"/>
      <sheetName val="CVRD_TO-_Geral"/>
      <sheetName val="CVRD_TO-_GETIS"/>
      <sheetName val="CVRD_TO-_Outras_GG"/>
      <sheetName val="CONTRATADAS_TO_-CIPAMIN"/>
      <sheetName val="Contratadas_TO"/>
      <sheetName val="Const__Coliseu"/>
      <sheetName val="Fereira_Jr"/>
      <sheetName val="Cont_Hidráulica"/>
      <sheetName val="Estrela_Azul"/>
      <sheetName val="NM_Engenharia"/>
      <sheetName val="Nova_Mina"/>
      <sheetName val="Contratadas_Alegria_Geral"/>
      <sheetName val="Contratadas_Alegria_1"/>
      <sheetName val="Sergio_Brito"/>
      <sheetName val="Const__Ferreira_JR"/>
      <sheetName val="Minas_Jato"/>
      <sheetName val="Contratadas_Alegria_2"/>
      <sheetName val="Idom_ConsuL"/>
      <sheetName val="Com__Molas"/>
      <sheetName val="Barb_And"/>
      <sheetName val="Const__O_Preto"/>
      <sheetName val="JP_"/>
      <sheetName val="Const__Ápice"/>
      <sheetName val="Ari_Vig"/>
      <sheetName val="No_Fire"/>
      <sheetName val="NM_"/>
      <sheetName val="Const__Monlev"/>
      <sheetName val="Mec__Nunes"/>
      <sheetName val="Ari_Asses_"/>
      <sheetName val="Hid__Eng"/>
      <sheetName val="Hid__Serv"/>
      <sheetName val="_MESH"/>
      <sheetName val="_SIMEPS"/>
      <sheetName val="Const__Séc__XXI"/>
      <sheetName val="Siemens_"/>
      <sheetName val="Barb__Mello"/>
      <sheetName val="Real_Guind"/>
      <sheetName val="estg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 refreshError="1"/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TABELA"/>
      <sheetName val="TRAJESTÁGIOSENAI"/>
      <sheetName val="EST99TOTAL"/>
      <sheetName val="ESTFRQ99"/>
      <sheetName val="estgg"/>
      <sheetName val="GCorpo"/>
      <sheetName val="PARTE"/>
      <sheetName val="HORA"/>
      <sheetName val="DIA"/>
      <sheetName val="DIA SEMANA"/>
      <sheetName val="MÊS"/>
      <sheetName val="ATIVIDADE"/>
      <sheetName val="GER.GERAL"/>
      <sheetName val="GER.ÁREA"/>
      <sheetName val="."/>
      <sheetName val="TIPO"/>
      <sheetName val="IDADE"/>
      <sheetName val="LESÕES"/>
      <sheetName val="GRAVIDADE"/>
      <sheetName val="TEMPO"/>
      <sheetName val="HORAS T"/>
      <sheetName val="JORNADA"/>
      <sheetName val="DIA_SEMANA"/>
      <sheetName val="GER_GERAL"/>
      <sheetName val="GER_ÁREA"/>
      <sheetName val="_"/>
      <sheetName val="HORAS_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Book1"/>
      <sheetName val="DIF FAT FEV 01"/>
      <sheetName val="Prod Mac"/>
      <sheetName val="Endividamento (US$)"/>
      <sheetName val="FluxoCorporativo (US$)"/>
      <sheetName val="DRENegócio (US$)"/>
      <sheetName val="Entrada de Dados"/>
      <sheetName val="Plan69"/>
      <sheetName val="EfEnerg (ton)"/>
      <sheetName val="EstoqueComposição"/>
      <sheetName val="VendasZn (US$)"/>
      <sheetName val="ProdZnCont (ton)"/>
      <sheetName val="DistrFat (US$)"/>
      <sheetName val="Indice"/>
      <sheetName val="DREÓxido"/>
      <sheetName val="ProdPbMA (ton)"/>
      <sheetName val="Entr.Dados (US$)"/>
      <sheetName val="Tres Gerações"/>
      <sheetName val="DRECorporativo (US$)"/>
      <sheetName val="painel VM MÊS"/>
      <sheetName val="SBM"/>
      <sheetName val="Sheet1"/>
      <sheetName val="Sheet2"/>
      <sheetName val="Sheet3"/>
      <sheetName val="IMP-96"/>
      <sheetName val="04"/>
      <sheetName val="09"/>
      <sheetName val="10"/>
      <sheetName val="11"/>
      <sheetName val="Total"/>
      <sheetName val="Europe"/>
      <sheetName val="US"/>
      <sheetName val="DIV Y"/>
      <sheetName val="NESTLE"/>
      <sheetName val="Stock Price"/>
      <sheetName val="Quarters"/>
      <sheetName val="oldSEG"/>
      <sheetName val="Screening"/>
      <sheetName val="Aggregates"/>
      <sheetName val="Screen Criteri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Cover"/>
      <sheetName val="Output PPT"/>
      <sheetName val="Controls"/>
      <sheetName val="Ouput Graph"/>
      <sheetName val="Flow Chart"/>
      <sheetName val="Production"/>
      <sheetName val="Sales"/>
      <sheetName val="Prices"/>
      <sheetName val="Revenues"/>
      <sheetName val="Cash COGS"/>
      <sheetName val="SG&amp;A"/>
      <sheetName val="Capex"/>
      <sheetName val="Depreciation"/>
      <sheetName val="NWI"/>
      <sheetName val="Raw Data"/>
      <sheetName val="Pires-Beneficiation"/>
      <sheetName val="Pires-San Antonio"/>
      <sheetName val="Pires-Tailings"/>
      <sheetName val="Fernandinho MC"/>
      <sheetName val="Casa de Pedra HS"/>
      <sheetName val="Tailing Dams"/>
      <sheetName val="Pelletizer 1"/>
      <sheetName val="Pelletizer 2"/>
      <sheetName val="Fernandinho II"/>
      <sheetName val="ThirdParty Purchases"/>
      <sheetName val="Consolidation"/>
      <sheetName val="Gross Margin"/>
      <sheetName val="SOTP"/>
      <sheetName val="WACC"/>
      <sheetName val="Beta"/>
      <sheetName val="Ore_lump"/>
      <sheetName val="Ore_fines"/>
      <sheetName val="Summary of Changes"/>
    </sheetNames>
    <sheetDataSet>
      <sheetData sheetId="0">
        <row r="4">
          <cell r="N4" t="str">
            <v>July 18, 2008</v>
          </cell>
        </row>
        <row r="16">
          <cell r="B16" t="str">
            <v>[Project]</v>
          </cell>
          <cell r="C16" t="str">
            <v>Project BlackDiamonds</v>
          </cell>
        </row>
        <row r="17">
          <cell r="C17" t="str">
            <v>Valuation model</v>
          </cell>
        </row>
      </sheetData>
      <sheetData sheetId="1">
        <row r="1">
          <cell r="A1" t="str">
            <v>Base Case</v>
          </cell>
        </row>
        <row r="3">
          <cell r="B3" t="str">
            <v>Sum of the parts</v>
          </cell>
        </row>
        <row r="4">
          <cell r="C4" t="str">
            <v>Stack 1</v>
          </cell>
          <cell r="D4" t="str">
            <v>Invisible</v>
          </cell>
          <cell r="E4" t="str">
            <v>Stack 2</v>
          </cell>
          <cell r="F4" t="str">
            <v>Stack 3</v>
          </cell>
          <cell r="G4" t="str">
            <v>Stack 4</v>
          </cell>
          <cell r="H4" t="str">
            <v>Stack 5</v>
          </cell>
          <cell r="I4" t="str">
            <v>Stack 6</v>
          </cell>
          <cell r="J4" t="str">
            <v>Stack 7</v>
          </cell>
          <cell r="L4" t="str">
            <v>Stack 8</v>
          </cell>
          <cell r="M4" t="str">
            <v>Stack 9</v>
          </cell>
          <cell r="N4" t="str">
            <v>Stack 10</v>
          </cell>
          <cell r="O4" t="str">
            <v>Stack 11</v>
          </cell>
          <cell r="P4" t="str">
            <v>Stack 12</v>
          </cell>
        </row>
        <row r="5">
          <cell r="B5" t="str">
            <v>Pires Beneficiation Plant</v>
          </cell>
          <cell r="C5">
            <v>1331.5364190824716</v>
          </cell>
        </row>
        <row r="6">
          <cell r="B6" t="str">
            <v>Pires Magnetic Conc. Engenho/Santo Antonio</v>
          </cell>
          <cell r="D6">
            <v>1331.5364190824716</v>
          </cell>
          <cell r="E6">
            <v>657.69728886579685</v>
          </cell>
        </row>
        <row r="7">
          <cell r="B7" t="str">
            <v>Pires Magnetic Conc. Tailings</v>
          </cell>
          <cell r="D7">
            <v>1989.2337079482686</v>
          </cell>
          <cell r="F7">
            <v>422.91229687301262</v>
          </cell>
        </row>
        <row r="8">
          <cell r="B8" t="str">
            <v>Fernandinho I Magnetic Concentrator</v>
          </cell>
          <cell r="D8">
            <v>2412.1460048212812</v>
          </cell>
          <cell r="G8">
            <v>158.33108684998635</v>
          </cell>
        </row>
        <row r="9">
          <cell r="B9" t="str">
            <v>Fernandinho II Complex</v>
          </cell>
          <cell r="D9">
            <v>2570.4770916712673</v>
          </cell>
          <cell r="H9">
            <v>371.20473578768872</v>
          </cell>
        </row>
        <row r="10">
          <cell r="B10" t="str">
            <v>Casa de Pedra High Silica Itabirite</v>
          </cell>
          <cell r="D10">
            <v>2941.6818274589559</v>
          </cell>
          <cell r="I10">
            <v>1830.4096483244971</v>
          </cell>
        </row>
        <row r="11">
          <cell r="B11" t="str">
            <v>Tailing Dams (High Grade Fines)</v>
          </cell>
          <cell r="D11">
            <v>4772.0914757834526</v>
          </cell>
          <cell r="J11">
            <v>251.90694192779344</v>
          </cell>
        </row>
        <row r="13">
          <cell r="B13" t="str">
            <v>Pelletizing Plant 1</v>
          </cell>
          <cell r="D13">
            <v>5023.9984177112456</v>
          </cell>
          <cell r="L13">
            <v>741.56152210946937</v>
          </cell>
        </row>
        <row r="14">
          <cell r="B14" t="str">
            <v>Pelletizing Plant 2</v>
          </cell>
          <cell r="D14">
            <v>5765.559939820715</v>
          </cell>
          <cell r="M14">
            <v>497.32791834252293</v>
          </cell>
        </row>
        <row r="15">
          <cell r="B15" t="str">
            <v>Third Party Purchases</v>
          </cell>
          <cell r="D15">
            <v>6262.887858163238</v>
          </cell>
          <cell r="N15">
            <v>968.86718478955447</v>
          </cell>
        </row>
        <row r="16">
          <cell r="B16" t="str">
            <v xml:space="preserve">MRS </v>
          </cell>
          <cell r="D16">
            <v>7231.7550429527928</v>
          </cell>
          <cell r="O16">
            <v>1011</v>
          </cell>
        </row>
        <row r="17">
          <cell r="B17" t="str">
            <v>Total before upside</v>
          </cell>
          <cell r="P17">
            <v>8242.7550429527928</v>
          </cell>
        </row>
        <row r="18">
          <cell r="B18" t="str">
            <v>Resource upside</v>
          </cell>
          <cell r="D18">
            <v>8242.7550429527928</v>
          </cell>
          <cell r="P18">
            <v>510.59584662546763</v>
          </cell>
        </row>
        <row r="19">
          <cell r="B19" t="str">
            <v>Total with upside</v>
          </cell>
          <cell r="P19">
            <v>8753.3508895782597</v>
          </cell>
        </row>
        <row r="21">
          <cell r="C21">
            <v>6650462.0841048118</v>
          </cell>
          <cell r="D21">
            <v>7899941.0860961908</v>
          </cell>
        </row>
        <row r="22">
          <cell r="C22">
            <v>6650.4620841048099</v>
          </cell>
          <cell r="D22">
            <v>7899.9410860961898</v>
          </cell>
          <cell r="F22">
            <v>7231755.0429527937</v>
          </cell>
        </row>
        <row r="23">
          <cell r="C23">
            <v>5642.9956923055097</v>
          </cell>
          <cell r="D23">
            <v>6796.37081158816</v>
          </cell>
          <cell r="F23">
            <v>6650462.0841048118</v>
          </cell>
        </row>
        <row r="24">
          <cell r="C24">
            <v>7219.5051381094299</v>
          </cell>
          <cell r="D24">
            <v>8647.3412775254801</v>
          </cell>
        </row>
        <row r="25">
          <cell r="B25" t="str">
            <v>Train</v>
          </cell>
          <cell r="C25">
            <v>1011</v>
          </cell>
          <cell r="D25">
            <v>1011</v>
          </cell>
        </row>
        <row r="26">
          <cell r="B26" t="str">
            <v>Upside - resources</v>
          </cell>
          <cell r="C26">
            <v>408.47667730037415</v>
          </cell>
          <cell r="D26">
            <v>612.71501595056111</v>
          </cell>
        </row>
        <row r="28">
          <cell r="B28" t="str">
            <v>DCF</v>
          </cell>
          <cell r="F28" t="str">
            <v>FV/Adjusted R&amp;R</v>
          </cell>
          <cell r="G28" t="str">
            <v>FV/Adjusted R&amp;R</v>
          </cell>
          <cell r="H28" t="str">
            <v>FV/EBITDA '10E</v>
          </cell>
          <cell r="I28" t="str">
            <v>FV/EBITDA '10E</v>
          </cell>
        </row>
        <row r="29">
          <cell r="B29" t="str">
            <v>Base Case</v>
          </cell>
          <cell r="C29">
            <v>7661.4620841048099</v>
          </cell>
          <cell r="D29">
            <v>8910.9410860961907</v>
          </cell>
          <cell r="F29">
            <v>3.0492719321892756</v>
          </cell>
          <cell r="G29">
            <v>3.6221646428684964</v>
          </cell>
          <cell r="H29">
            <v>6.7575556915534349</v>
          </cell>
          <cell r="I29">
            <v>8.0271552824696641</v>
          </cell>
          <cell r="J29">
            <v>2181</v>
          </cell>
          <cell r="K29">
            <v>984.15201999999999</v>
          </cell>
        </row>
        <row r="30">
          <cell r="B30" t="str">
            <v>Base Case + Resource upside</v>
          </cell>
          <cell r="C30">
            <v>8069.9387614051839</v>
          </cell>
          <cell r="D30">
            <v>9523.6561020467525</v>
          </cell>
          <cell r="F30">
            <v>3.236560642551666</v>
          </cell>
          <cell r="G30">
            <v>3.9030977084120826</v>
          </cell>
          <cell r="H30">
            <v>7.1726101435072849</v>
          </cell>
          <cell r="I30">
            <v>8.649736960400439</v>
          </cell>
          <cell r="J30">
            <v>2181</v>
          </cell>
          <cell r="K30">
            <v>984.15201999999999</v>
          </cell>
        </row>
        <row r="31">
          <cell r="B31" t="str">
            <v>Sensitivity Case</v>
          </cell>
          <cell r="C31">
            <v>6653.9956923055097</v>
          </cell>
          <cell r="D31">
            <v>7807.37081158816</v>
          </cell>
          <cell r="F31">
            <v>2.5873432793697888</v>
          </cell>
          <cell r="G31">
            <v>3.1161718530894817</v>
          </cell>
          <cell r="H31">
            <v>6.134707471589584</v>
          </cell>
          <cell r="I31">
            <v>7.3885838428681838</v>
          </cell>
          <cell r="J31">
            <v>2181</v>
          </cell>
          <cell r="K31">
            <v>919.84755889971302</v>
          </cell>
        </row>
        <row r="32">
          <cell r="B32" t="str">
            <v>Sensitivity Case + Resource upside</v>
          </cell>
          <cell r="C32">
            <v>7062.4723696058836</v>
          </cell>
          <cell r="D32">
            <v>8420.0858275387218</v>
          </cell>
          <cell r="F32">
            <v>2.7746319897321796</v>
          </cell>
          <cell r="G32">
            <v>3.3971049186330684</v>
          </cell>
          <cell r="H32">
            <v>6.5787774409538322</v>
          </cell>
          <cell r="I32">
            <v>8.054688796914558</v>
          </cell>
          <cell r="J32">
            <v>2181</v>
          </cell>
          <cell r="K32">
            <v>919.84755889971302</v>
          </cell>
        </row>
        <row r="33">
          <cell r="B33" t="str">
            <v>Sensitivity Case II</v>
          </cell>
          <cell r="C33">
            <v>8230.5051381094308</v>
          </cell>
          <cell r="D33">
            <v>9658.3412775254801</v>
          </cell>
          <cell r="F33">
            <v>3.3101811729066624</v>
          </cell>
          <cell r="G33">
            <v>3.9648515715385053</v>
          </cell>
          <cell r="H33">
            <v>7.3357621499465404</v>
          </cell>
          <cell r="I33">
            <v>8.7865909958966295</v>
          </cell>
          <cell r="J33">
            <v>2181</v>
          </cell>
          <cell r="K33">
            <v>984.15201999999999</v>
          </cell>
        </row>
        <row r="34">
          <cell r="B34" t="str">
            <v>Sensitivity Case II + Resource upside</v>
          </cell>
          <cell r="C34">
            <v>8638.9818154098048</v>
          </cell>
          <cell r="D34">
            <v>10271.056293476042</v>
          </cell>
          <cell r="F34">
            <v>3.4974698832690532</v>
          </cell>
          <cell r="G34">
            <v>4.2457846370820915</v>
          </cell>
          <cell r="H34">
            <v>7.7508166019003903</v>
          </cell>
          <cell r="I34">
            <v>9.4091726738274044</v>
          </cell>
          <cell r="J34">
            <v>2181</v>
          </cell>
          <cell r="K34">
            <v>984.15201999999999</v>
          </cell>
        </row>
        <row r="35">
          <cell r="B35" t="str">
            <v>Transaction</v>
          </cell>
        </row>
        <row r="36">
          <cell r="B36" t="str">
            <v>MMX/Minas</v>
          </cell>
          <cell r="C36">
            <v>6680.8</v>
          </cell>
          <cell r="D36">
            <v>8926.7999999999993</v>
          </cell>
        </row>
        <row r="37">
          <cell r="B37" t="str">
            <v>Median Greenfield</v>
          </cell>
          <cell r="C37">
            <v>4569.8</v>
          </cell>
          <cell r="D37">
            <v>6815.8</v>
          </cell>
        </row>
        <row r="39">
          <cell r="C39">
            <v>14.16</v>
          </cell>
          <cell r="D39">
            <v>18.302</v>
          </cell>
          <cell r="E39">
            <v>20.823</v>
          </cell>
          <cell r="F39">
            <v>29.323</v>
          </cell>
          <cell r="G39">
            <v>40.491999999999997</v>
          </cell>
          <cell r="H39">
            <v>37.436059999999998</v>
          </cell>
          <cell r="I39">
            <v>39.436059999999998</v>
          </cell>
          <cell r="J39">
            <v>38.961059999999996</v>
          </cell>
          <cell r="K39">
            <v>36.50806</v>
          </cell>
          <cell r="L39">
            <v>35.666059999999995</v>
          </cell>
        </row>
        <row r="41">
          <cell r="C41" t="str">
            <v>Year ended December</v>
          </cell>
        </row>
        <row r="42">
          <cell r="C42">
            <v>2008</v>
          </cell>
          <cell r="D42">
            <v>2009</v>
          </cell>
          <cell r="E42">
            <v>2010</v>
          </cell>
          <cell r="F42">
            <v>2011</v>
          </cell>
          <cell r="G42">
            <v>2012</v>
          </cell>
          <cell r="H42">
            <v>2013</v>
          </cell>
          <cell r="I42">
            <v>2014</v>
          </cell>
          <cell r="J42">
            <v>2015</v>
          </cell>
          <cell r="K42">
            <v>2016</v>
          </cell>
          <cell r="L42">
            <v>2017</v>
          </cell>
          <cell r="M42">
            <v>2027</v>
          </cell>
          <cell r="N42">
            <v>2037</v>
          </cell>
          <cell r="O42">
            <v>2041</v>
          </cell>
        </row>
        <row r="43">
          <cell r="B43" t="str">
            <v>Net Revenues</v>
          </cell>
          <cell r="C43">
            <v>1005.525</v>
          </cell>
          <cell r="D43">
            <v>1545.9269999999999</v>
          </cell>
          <cell r="E43">
            <v>1806.7339999999999</v>
          </cell>
          <cell r="F43">
            <v>3283.4940000000001</v>
          </cell>
          <cell r="G43">
            <v>4683.7619999999997</v>
          </cell>
          <cell r="H43">
            <v>4605.0997424849811</v>
          </cell>
          <cell r="I43">
            <v>4238.6051992295152</v>
          </cell>
          <cell r="J43">
            <v>3702.1042618479933</v>
          </cell>
          <cell r="K43">
            <v>3060.378680380185</v>
          </cell>
          <cell r="L43">
            <v>2537.2609060979357</v>
          </cell>
          <cell r="M43">
            <v>2537.2806926035501</v>
          </cell>
          <cell r="N43">
            <v>2411.6761559279116</v>
          </cell>
          <cell r="O43">
            <v>2411.6761559279116</v>
          </cell>
        </row>
        <row r="44">
          <cell r="B44" t="str">
            <v>growth</v>
          </cell>
          <cell r="D44">
            <v>0.53743268441858727</v>
          </cell>
          <cell r="E44">
            <v>0.16870589620337828</v>
          </cell>
          <cell r="F44">
            <v>0.81736437129095951</v>
          </cell>
          <cell r="G44">
            <v>0.42645669521552332</v>
          </cell>
          <cell r="H44">
            <v>-1.6794674348316274E-2</v>
          </cell>
          <cell r="I44">
            <v>-7.9584496264938687E-2</v>
          </cell>
          <cell r="J44">
            <v>-0.12657487833003322</v>
          </cell>
          <cell r="K44">
            <v>-0.17334076408412002</v>
          </cell>
          <cell r="L44">
            <v>-0.17093236782621402</v>
          </cell>
          <cell r="M44">
            <v>7.7983724759977946E-6</v>
          </cell>
          <cell r="N44">
            <v>-4.9503603224424264E-2</v>
          </cell>
          <cell r="O44">
            <v>0</v>
          </cell>
        </row>
        <row r="45">
          <cell r="B45" t="str">
            <v>(-) Cash COGS</v>
          </cell>
          <cell r="C45">
            <v>525.37860000000012</v>
          </cell>
          <cell r="D45">
            <v>698.60804000000007</v>
          </cell>
          <cell r="E45">
            <v>809.39353000000006</v>
          </cell>
          <cell r="F45">
            <v>1453.6999599999999</v>
          </cell>
          <cell r="G45">
            <v>2099.6539899999998</v>
          </cell>
          <cell r="H45">
            <v>2262.5470892695848</v>
          </cell>
          <cell r="I45">
            <v>2207.9816896768334</v>
          </cell>
          <cell r="J45">
            <v>2072.9080612139751</v>
          </cell>
          <cell r="K45">
            <v>1886.0962927511164</v>
          </cell>
          <cell r="L45">
            <v>1739.7909542882583</v>
          </cell>
          <cell r="M45">
            <v>1739.8032323760017</v>
          </cell>
          <cell r="N45">
            <v>1653.4915061760018</v>
          </cell>
          <cell r="O45">
            <v>1653.4915061760018</v>
          </cell>
        </row>
        <row r="46">
          <cell r="B46" t="str">
            <v>(-) SG&amp;A</v>
          </cell>
          <cell r="C46">
            <v>8.7050999999999998</v>
          </cell>
          <cell r="D46">
            <v>11.311500000000001</v>
          </cell>
          <cell r="E46">
            <v>13.188450000000001</v>
          </cell>
          <cell r="F46">
            <v>15.413450000000001</v>
          </cell>
          <cell r="G46">
            <v>20.797750000000001</v>
          </cell>
          <cell r="H46">
            <v>21.273666179999999</v>
          </cell>
          <cell r="I46">
            <v>22.173468</v>
          </cell>
          <cell r="J46">
            <v>21.959718000000002</v>
          </cell>
          <cell r="K46">
            <v>20.855868000000001</v>
          </cell>
          <cell r="L46">
            <v>20.476967999999999</v>
          </cell>
          <cell r="M46">
            <v>20.477180670000003</v>
          </cell>
          <cell r="N46">
            <v>19.127153669999998</v>
          </cell>
          <cell r="O46">
            <v>19.127153669999998</v>
          </cell>
        </row>
        <row r="47">
          <cell r="B47" t="str">
            <v>EBITDA</v>
          </cell>
          <cell r="C47">
            <v>471.44129999999996</v>
          </cell>
          <cell r="D47">
            <v>836.00745999999992</v>
          </cell>
          <cell r="E47">
            <v>984.15201999999999</v>
          </cell>
          <cell r="F47">
            <v>1814.38059</v>
          </cell>
          <cell r="G47">
            <v>2563.3102600000002</v>
          </cell>
          <cell r="H47">
            <v>2321.2789870353959</v>
          </cell>
          <cell r="I47">
            <v>2008.4500415526818</v>
          </cell>
          <cell r="J47">
            <v>1607.2364826340181</v>
          </cell>
          <cell r="K47">
            <v>1153.4265196290687</v>
          </cell>
          <cell r="L47">
            <v>776.9929838096773</v>
          </cell>
          <cell r="M47">
            <v>777.00027955754808</v>
          </cell>
          <cell r="N47">
            <v>739.05749608190956</v>
          </cell>
          <cell r="O47">
            <v>739.05749608190956</v>
          </cell>
        </row>
        <row r="48">
          <cell r="B48" t="str">
            <v>margin</v>
          </cell>
          <cell r="C48">
            <v>0.46885089878421715</v>
          </cell>
          <cell r="D48">
            <v>0.54078068369334387</v>
          </cell>
          <cell r="E48">
            <v>0.54471328928331453</v>
          </cell>
          <cell r="F48">
            <v>0.55257618561203403</v>
          </cell>
          <cell r="G48">
            <v>0.54727594186041062</v>
          </cell>
          <cell r="H48">
            <v>0.50406703803179709</v>
          </cell>
          <cell r="I48">
            <v>0.47384692537955025</v>
          </cell>
          <cell r="J48">
            <v>0.43414133394280147</v>
          </cell>
          <cell r="K48">
            <v>0.37689013030432583</v>
          </cell>
          <cell r="L48">
            <v>0.30623298610808541</v>
          </cell>
          <cell r="M48">
            <v>0.30623347342790597</v>
          </cell>
          <cell r="N48">
            <v>0.30644972554266986</v>
          </cell>
          <cell r="O48">
            <v>0.30644972554266986</v>
          </cell>
        </row>
        <row r="49">
          <cell r="B49" t="str">
            <v>(-) Depreciation</v>
          </cell>
          <cell r="C49">
            <v>3.1595999999999997</v>
          </cell>
          <cell r="D49">
            <v>15.688266666666667</v>
          </cell>
          <cell r="E49">
            <v>21.481666666666666</v>
          </cell>
          <cell r="F49">
            <v>110.38826666666667</v>
          </cell>
          <cell r="G49">
            <v>153.29040000000001</v>
          </cell>
          <cell r="H49">
            <v>149.20053333333334</v>
          </cell>
          <cell r="I49">
            <v>150.32140000000001</v>
          </cell>
          <cell r="J49">
            <v>151.44226666666665</v>
          </cell>
          <cell r="K49">
            <v>152.56313333333333</v>
          </cell>
          <cell r="L49">
            <v>151.98193333333336</v>
          </cell>
          <cell r="M49">
            <v>16.518000000000001</v>
          </cell>
          <cell r="N49">
            <v>14.425000000000001</v>
          </cell>
          <cell r="O49">
            <v>14.425000000000001</v>
          </cell>
        </row>
        <row r="50">
          <cell r="B50" t="str">
            <v>(-) Goodwill Amortization</v>
          </cell>
          <cell r="C50">
            <v>0</v>
          </cell>
          <cell r="D50">
            <v>73.19</v>
          </cell>
          <cell r="E50">
            <v>73.19</v>
          </cell>
          <cell r="F50">
            <v>73.19</v>
          </cell>
          <cell r="G50">
            <v>73.19</v>
          </cell>
          <cell r="H50">
            <v>73.19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</row>
        <row r="51">
          <cell r="B51" t="str">
            <v>EBIT</v>
          </cell>
          <cell r="C51">
            <v>468.28169999999994</v>
          </cell>
          <cell r="D51">
            <v>747.12919333333321</v>
          </cell>
          <cell r="E51">
            <v>889.48035333333337</v>
          </cell>
          <cell r="F51">
            <v>1630.8023233333336</v>
          </cell>
          <cell r="G51">
            <v>2336.8298600000003</v>
          </cell>
          <cell r="H51">
            <v>2098.8884537020626</v>
          </cell>
          <cell r="I51">
            <v>1858.1286415526815</v>
          </cell>
          <cell r="J51">
            <v>1455.7942159673516</v>
          </cell>
          <cell r="K51">
            <v>1000.8633862957354</v>
          </cell>
          <cell r="L51">
            <v>625.01105047634394</v>
          </cell>
          <cell r="M51">
            <v>760.48227955754817</v>
          </cell>
          <cell r="N51">
            <v>724.63249608190949</v>
          </cell>
          <cell r="O51">
            <v>724.63249608190949</v>
          </cell>
        </row>
        <row r="52">
          <cell r="B52" t="str">
            <v>(-) Taxes</v>
          </cell>
          <cell r="C52">
            <v>140.48450999999997</v>
          </cell>
          <cell r="D52">
            <v>224.13875799999997</v>
          </cell>
          <cell r="E52">
            <v>266.84410600000001</v>
          </cell>
          <cell r="F52">
            <v>489.24069700000007</v>
          </cell>
          <cell r="G52">
            <v>701.04895800000008</v>
          </cell>
          <cell r="H52">
            <v>629.66653611061884</v>
          </cell>
          <cell r="I52">
            <v>557.43859246580439</v>
          </cell>
          <cell r="J52">
            <v>436.73826479020545</v>
          </cell>
          <cell r="K52">
            <v>300.25901588872057</v>
          </cell>
          <cell r="L52">
            <v>187.50331514290318</v>
          </cell>
          <cell r="M52">
            <v>228.14468386726443</v>
          </cell>
          <cell r="N52">
            <v>217.38974882457285</v>
          </cell>
          <cell r="O52">
            <v>217.38974882457285</v>
          </cell>
        </row>
        <row r="53">
          <cell r="B53" t="str">
            <v>Tax rate</v>
          </cell>
          <cell r="C53">
            <v>0.3</v>
          </cell>
          <cell r="D53">
            <v>0.3</v>
          </cell>
          <cell r="E53">
            <v>0.3</v>
          </cell>
          <cell r="F53">
            <v>0.3</v>
          </cell>
          <cell r="G53">
            <v>0.3</v>
          </cell>
          <cell r="H53">
            <v>0.3</v>
          </cell>
          <cell r="I53">
            <v>0.3</v>
          </cell>
          <cell r="J53">
            <v>0.3</v>
          </cell>
          <cell r="K53">
            <v>0.3</v>
          </cell>
          <cell r="L53">
            <v>0.3</v>
          </cell>
          <cell r="M53">
            <v>0.3</v>
          </cell>
          <cell r="N53">
            <v>0.3</v>
          </cell>
          <cell r="O53">
            <v>0.3</v>
          </cell>
        </row>
        <row r="54">
          <cell r="B54" t="str">
            <v>EBIAT</v>
          </cell>
          <cell r="C54">
            <v>327.79718999999994</v>
          </cell>
          <cell r="D54">
            <v>522.99043533333327</v>
          </cell>
          <cell r="E54">
            <v>622.63624733333336</v>
          </cell>
          <cell r="F54">
            <v>1141.5616263333336</v>
          </cell>
          <cell r="G54">
            <v>1635.7809020000002</v>
          </cell>
          <cell r="H54">
            <v>1469.221917591444</v>
          </cell>
          <cell r="I54">
            <v>1300.6900490868773</v>
          </cell>
          <cell r="J54">
            <v>1019.0559511771461</v>
          </cell>
          <cell r="K54">
            <v>700.60437040701481</v>
          </cell>
          <cell r="L54">
            <v>437.50773533344079</v>
          </cell>
          <cell r="M54">
            <v>532.33759569028371</v>
          </cell>
          <cell r="N54">
            <v>507.24274725733665</v>
          </cell>
          <cell r="O54">
            <v>507.24274725733665</v>
          </cell>
        </row>
        <row r="55">
          <cell r="B55" t="str">
            <v>(+) Depreciation</v>
          </cell>
          <cell r="C55">
            <v>3.1595999999999997</v>
          </cell>
          <cell r="D55">
            <v>15.688266666666667</v>
          </cell>
          <cell r="E55">
            <v>21.481666666666666</v>
          </cell>
          <cell r="F55">
            <v>110.38826666666667</v>
          </cell>
          <cell r="G55">
            <v>153.29040000000001</v>
          </cell>
          <cell r="H55">
            <v>149.20053333333334</v>
          </cell>
          <cell r="I55">
            <v>150.32140000000001</v>
          </cell>
          <cell r="J55">
            <v>151.44226666666665</v>
          </cell>
          <cell r="K55">
            <v>152.56313333333333</v>
          </cell>
          <cell r="L55">
            <v>151.98193333333336</v>
          </cell>
          <cell r="M55">
            <v>16.518000000000001</v>
          </cell>
          <cell r="N55">
            <v>14.425000000000001</v>
          </cell>
          <cell r="O55">
            <v>14.425000000000001</v>
          </cell>
        </row>
        <row r="56">
          <cell r="B56" t="str">
            <v>(+) Goodwill Amortization</v>
          </cell>
          <cell r="C56">
            <v>0</v>
          </cell>
          <cell r="D56">
            <v>73.19</v>
          </cell>
          <cell r="E56">
            <v>73.19</v>
          </cell>
          <cell r="F56">
            <v>73.19</v>
          </cell>
          <cell r="G56">
            <v>73.19</v>
          </cell>
          <cell r="H56">
            <v>73.19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</row>
        <row r="57">
          <cell r="B57" t="str">
            <v>(-) Capex</v>
          </cell>
          <cell r="C57">
            <v>216.09899999999999</v>
          </cell>
          <cell r="D57">
            <v>726.697</v>
          </cell>
          <cell r="E57">
            <v>787.66600000000005</v>
          </cell>
          <cell r="F57">
            <v>358.69799999999998</v>
          </cell>
          <cell r="G57">
            <v>183.363</v>
          </cell>
          <cell r="H57">
            <v>16.812999999999999</v>
          </cell>
          <cell r="I57">
            <v>16.812999999999999</v>
          </cell>
          <cell r="J57">
            <v>16.812999999999999</v>
          </cell>
          <cell r="K57">
            <v>16.812999999999999</v>
          </cell>
          <cell r="L57">
            <v>16.518000000000001</v>
          </cell>
          <cell r="M57">
            <v>16.518000000000001</v>
          </cell>
          <cell r="N57">
            <v>14.425000000000001</v>
          </cell>
          <cell r="O57">
            <v>14.425000000000001</v>
          </cell>
        </row>
        <row r="58">
          <cell r="B58" t="str">
            <v>(+) Change in NWI</v>
          </cell>
          <cell r="C58">
            <v>0</v>
          </cell>
          <cell r="D58">
            <v>-48.858263013698654</v>
          </cell>
          <cell r="E58">
            <v>-23.579810958904105</v>
          </cell>
          <cell r="F58">
            <v>-112.99200000000002</v>
          </cell>
          <cell r="G58">
            <v>-76.409435616438344</v>
          </cell>
          <cell r="H58">
            <v>-24.968763164105095</v>
          </cell>
          <cell r="I58">
            <v>29.193443491880601</v>
          </cell>
          <cell r="J58">
            <v>44.563884604647249</v>
          </cell>
          <cell r="K58">
            <v>65.475745576832068</v>
          </cell>
          <cell r="L58">
            <v>39.047238345368307</v>
          </cell>
          <cell r="M58">
            <v>0</v>
          </cell>
          <cell r="N58">
            <v>0</v>
          </cell>
          <cell r="O58">
            <v>282.3431333333333</v>
          </cell>
        </row>
        <row r="59">
          <cell r="B59" t="str">
            <v>Free Cash Flow</v>
          </cell>
          <cell r="C59">
            <v>114.85778999999992</v>
          </cell>
          <cell r="D59">
            <v>-163.68656101369874</v>
          </cell>
          <cell r="E59">
            <v>-93.937896958904105</v>
          </cell>
          <cell r="F59">
            <v>853.4498930000002</v>
          </cell>
          <cell r="G59">
            <v>1602.4888663835618</v>
          </cell>
          <cell r="H59">
            <v>1649.8306877606724</v>
          </cell>
          <cell r="I59">
            <v>1463.3918925787575</v>
          </cell>
          <cell r="J59">
            <v>1198.24910244846</v>
          </cell>
          <cell r="K59">
            <v>901.83024931718023</v>
          </cell>
          <cell r="L59">
            <v>612.01890701214245</v>
          </cell>
          <cell r="M59">
            <v>532.33759569028371</v>
          </cell>
          <cell r="N59">
            <v>507.24274725733665</v>
          </cell>
          <cell r="O59">
            <v>789.58588059066994</v>
          </cell>
        </row>
        <row r="64">
          <cell r="C64" t="str">
            <v>Firm value (US$ million)</v>
          </cell>
          <cell r="J64">
            <v>28.6</v>
          </cell>
        </row>
        <row r="65">
          <cell r="H65" t="str">
            <v>FV/EBITDA '09E</v>
          </cell>
          <cell r="I65" t="str">
            <v>FV/EBITDA '10E</v>
          </cell>
          <cell r="J65" t="str">
            <v>FV/SS Production</v>
          </cell>
          <cell r="K65" t="str">
            <v>FV/R&amp;R</v>
          </cell>
        </row>
        <row r="66">
          <cell r="C66">
            <v>8.2991835732388011E-2</v>
          </cell>
          <cell r="D66">
            <v>7899.9410860961934</v>
          </cell>
          <cell r="G66">
            <v>8.2991835732388011E-2</v>
          </cell>
          <cell r="H66">
            <v>9.449605971334508</v>
          </cell>
          <cell r="I66">
            <v>8.0271552824696677</v>
          </cell>
          <cell r="J66">
            <v>276.22171629706969</v>
          </cell>
          <cell r="K66">
            <v>3.6214783795490328</v>
          </cell>
        </row>
        <row r="67">
          <cell r="C67">
            <v>9.2991835732388006E-2</v>
          </cell>
          <cell r="D67">
            <v>7231.7550429527955</v>
          </cell>
          <cell r="G67">
            <v>9.2991835732388006E-2</v>
          </cell>
          <cell r="H67">
            <v>8.6503475016273139</v>
          </cell>
          <cell r="I67">
            <v>7.3482093172483616</v>
          </cell>
          <cell r="J67">
            <v>252.85856793541242</v>
          </cell>
          <cell r="K67">
            <v>3.3151696004849596</v>
          </cell>
        </row>
        <row r="68">
          <cell r="C68">
            <v>0.102991835732388</v>
          </cell>
          <cell r="D68">
            <v>6650.4620841048145</v>
          </cell>
          <cell r="G68">
            <v>0.102991835732388</v>
          </cell>
          <cell r="H68">
            <v>7.9550272004807407</v>
          </cell>
          <cell r="I68">
            <v>6.7575556915534394</v>
          </cell>
          <cell r="J68">
            <v>232.53363930436413</v>
          </cell>
          <cell r="K68">
            <v>3.0486942103890677</v>
          </cell>
        </row>
        <row r="71">
          <cell r="B71" t="str">
            <v xml:space="preserve">Cost of equity </v>
          </cell>
        </row>
        <row r="72">
          <cell r="B72" t="str">
            <v>10-year U.S. bond1</v>
          </cell>
          <cell r="C72" t="str">
            <v>=</v>
          </cell>
          <cell r="D72">
            <v>3.8300000000000001E-2</v>
          </cell>
        </row>
        <row r="73">
          <cell r="B73" t="str">
            <v>Market premium2</v>
          </cell>
          <cell r="C73" t="str">
            <v>=</v>
          </cell>
          <cell r="D73">
            <v>0.05</v>
          </cell>
        </row>
        <row r="74">
          <cell r="B74" t="str">
            <v>Country risk2</v>
          </cell>
          <cell r="C74" t="str">
            <v>=</v>
          </cell>
          <cell r="D74">
            <v>2.0729000000000001E-2</v>
          </cell>
        </row>
        <row r="75">
          <cell r="B75" t="str">
            <v xml:space="preserve">Levered beta </v>
          </cell>
          <cell r="C75" t="str">
            <v>=</v>
          </cell>
          <cell r="D75">
            <v>1.6867223556295969</v>
          </cell>
        </row>
        <row r="76">
          <cell r="B76" t="str">
            <v>Cost of equity</v>
          </cell>
          <cell r="C76" t="str">
            <v>=</v>
          </cell>
          <cell r="D76">
            <v>0.14336511778147987</v>
          </cell>
        </row>
        <row r="78">
          <cell r="B78" t="str">
            <v xml:space="preserve">Cost of debt </v>
          </cell>
        </row>
        <row r="80">
          <cell r="B80" t="str">
            <v>10-year U.S. bond1</v>
          </cell>
          <cell r="C80" t="str">
            <v>=</v>
          </cell>
          <cell r="D80">
            <v>3.8300000000000001E-2</v>
          </cell>
        </row>
        <row r="81">
          <cell r="B81" t="str">
            <v>Pre-tax cost of debt</v>
          </cell>
          <cell r="C81" t="str">
            <v>=</v>
          </cell>
          <cell r="D81">
            <v>6.9028999999999993E-2</v>
          </cell>
        </row>
        <row r="82">
          <cell r="B82" t="str">
            <v>Tax rate</v>
          </cell>
          <cell r="C82" t="str">
            <v>=</v>
          </cell>
          <cell r="D82">
            <v>0.3</v>
          </cell>
        </row>
        <row r="83">
          <cell r="B83" t="str">
            <v>Post-tax cost of debt</v>
          </cell>
          <cell r="C83" t="str">
            <v>=</v>
          </cell>
          <cell r="D83">
            <v>4.832029999999999E-2</v>
          </cell>
        </row>
        <row r="87">
          <cell r="C87" t="str">
            <v>Revenues</v>
          </cell>
        </row>
        <row r="88">
          <cell r="B88">
            <v>2008</v>
          </cell>
          <cell r="C88">
            <v>1005.525</v>
          </cell>
        </row>
        <row r="89">
          <cell r="B89">
            <v>2009</v>
          </cell>
          <cell r="C89">
            <v>1545.9269999999999</v>
          </cell>
        </row>
        <row r="90">
          <cell r="B90">
            <v>2010</v>
          </cell>
          <cell r="C90">
            <v>1806.7339999999999</v>
          </cell>
        </row>
        <row r="91">
          <cell r="B91">
            <v>2011</v>
          </cell>
          <cell r="C91">
            <v>3283.4940000000001</v>
          </cell>
        </row>
        <row r="92">
          <cell r="B92">
            <v>2012</v>
          </cell>
          <cell r="C92">
            <v>4683.7619999999997</v>
          </cell>
        </row>
        <row r="93">
          <cell r="B93">
            <v>2013</v>
          </cell>
          <cell r="C93">
            <v>4605.0997424849811</v>
          </cell>
        </row>
        <row r="94">
          <cell r="B94">
            <v>2014</v>
          </cell>
          <cell r="C94">
            <v>4238.6051992295152</v>
          </cell>
        </row>
        <row r="95">
          <cell r="B95">
            <v>2015</v>
          </cell>
          <cell r="C95">
            <v>3702.1042618479933</v>
          </cell>
        </row>
        <row r="96">
          <cell r="B96">
            <v>2016</v>
          </cell>
          <cell r="C96">
            <v>3060.378680380185</v>
          </cell>
        </row>
        <row r="97">
          <cell r="B97">
            <v>2017</v>
          </cell>
          <cell r="C97">
            <v>2537.2609060979357</v>
          </cell>
        </row>
        <row r="98">
          <cell r="B98">
            <v>2027</v>
          </cell>
          <cell r="C98">
            <v>2537.2806926035501</v>
          </cell>
        </row>
        <row r="99">
          <cell r="B99">
            <v>2037</v>
          </cell>
          <cell r="C99">
            <v>2411.6761559279116</v>
          </cell>
        </row>
        <row r="100">
          <cell r="B100">
            <v>2041</v>
          </cell>
          <cell r="C100">
            <v>2411.6761559279116</v>
          </cell>
        </row>
        <row r="103">
          <cell r="C103" t="str">
            <v>EBITDA Margin</v>
          </cell>
          <cell r="D103" t="str">
            <v>Line 2</v>
          </cell>
          <cell r="E103" t="str">
            <v>Line 3</v>
          </cell>
          <cell r="F103" t="str">
            <v>EBITDA</v>
          </cell>
        </row>
        <row r="104">
          <cell r="B104">
            <v>2008</v>
          </cell>
          <cell r="C104">
            <v>0.46885089878421715</v>
          </cell>
          <cell r="F104">
            <v>471.44129999999996</v>
          </cell>
        </row>
        <row r="105">
          <cell r="B105">
            <v>2009</v>
          </cell>
          <cell r="C105">
            <v>0.54078068369334387</v>
          </cell>
          <cell r="F105">
            <v>836.00745999999992</v>
          </cell>
        </row>
        <row r="106">
          <cell r="B106">
            <v>2010</v>
          </cell>
          <cell r="C106">
            <v>0.54471328928331453</v>
          </cell>
          <cell r="F106">
            <v>984.15201999999999</v>
          </cell>
        </row>
        <row r="107">
          <cell r="B107">
            <v>2011</v>
          </cell>
          <cell r="C107">
            <v>0.55257618561203403</v>
          </cell>
          <cell r="F107">
            <v>1814.38059</v>
          </cell>
        </row>
        <row r="108">
          <cell r="B108">
            <v>2012</v>
          </cell>
          <cell r="C108">
            <v>0.54727594186041062</v>
          </cell>
          <cell r="F108">
            <v>2563.3102600000002</v>
          </cell>
        </row>
        <row r="109">
          <cell r="B109">
            <v>2013</v>
          </cell>
          <cell r="C109">
            <v>0.50406703803179709</v>
          </cell>
          <cell r="F109">
            <v>2321.2789870353959</v>
          </cell>
        </row>
        <row r="110">
          <cell r="B110">
            <v>2014</v>
          </cell>
          <cell r="C110">
            <v>0.47384692537955025</v>
          </cell>
          <cell r="F110">
            <v>2008.4500415526818</v>
          </cell>
        </row>
        <row r="111">
          <cell r="B111">
            <v>2015</v>
          </cell>
          <cell r="C111">
            <v>0.43414133394280147</v>
          </cell>
          <cell r="F111">
            <v>1607.2364826340181</v>
          </cell>
        </row>
        <row r="112">
          <cell r="B112">
            <v>2016</v>
          </cell>
          <cell r="C112">
            <v>0.37689013030432583</v>
          </cell>
          <cell r="F112">
            <v>1153.4265196290687</v>
          </cell>
        </row>
        <row r="113">
          <cell r="B113">
            <v>2017</v>
          </cell>
          <cell r="C113">
            <v>0.30623298610808541</v>
          </cell>
          <cell r="F113">
            <v>776.9929838096773</v>
          </cell>
        </row>
        <row r="114">
          <cell r="B114">
            <v>2027</v>
          </cell>
          <cell r="C114">
            <v>0.30623347342790597</v>
          </cell>
          <cell r="F114">
            <v>777.00027955754808</v>
          </cell>
        </row>
        <row r="115">
          <cell r="B115">
            <v>2037</v>
          </cell>
          <cell r="C115">
            <v>0.30644972554266986</v>
          </cell>
          <cell r="F115">
            <v>739.05749608190956</v>
          </cell>
        </row>
        <row r="116">
          <cell r="B116">
            <v>2041</v>
          </cell>
          <cell r="C116">
            <v>0.30644972554266986</v>
          </cell>
          <cell r="F116">
            <v>739.05749608190956</v>
          </cell>
        </row>
        <row r="119">
          <cell r="C119" t="str">
            <v>EBITDA per tonne</v>
          </cell>
          <cell r="F119" t="str">
            <v>Capex</v>
          </cell>
        </row>
        <row r="120">
          <cell r="B120">
            <v>2008</v>
          </cell>
          <cell r="C120">
            <v>33.293877118644062</v>
          </cell>
          <cell r="E120">
            <v>2008</v>
          </cell>
          <cell r="F120">
            <v>216.09899999999999</v>
          </cell>
        </row>
        <row r="121">
          <cell r="B121">
            <v>2009</v>
          </cell>
          <cell r="C121">
            <v>45.67847557643973</v>
          </cell>
          <cell r="E121">
            <v>2009</v>
          </cell>
          <cell r="F121">
            <v>726.697</v>
          </cell>
        </row>
        <row r="122">
          <cell r="B122">
            <v>2010</v>
          </cell>
          <cell r="C122">
            <v>47.262739278682226</v>
          </cell>
          <cell r="E122">
            <v>2010</v>
          </cell>
          <cell r="F122">
            <v>787.66600000000005</v>
          </cell>
        </row>
        <row r="123">
          <cell r="B123">
            <v>2011</v>
          </cell>
          <cell r="C123">
            <v>61.875680864850118</v>
          </cell>
          <cell r="E123">
            <v>2011</v>
          </cell>
          <cell r="F123">
            <v>358.69799999999998</v>
          </cell>
        </row>
        <row r="124">
          <cell r="B124">
            <v>2012</v>
          </cell>
          <cell r="C124">
            <v>63.304115874740695</v>
          </cell>
          <cell r="E124">
            <v>2012</v>
          </cell>
          <cell r="F124">
            <v>183.363</v>
          </cell>
        </row>
        <row r="125">
          <cell r="B125">
            <v>2013</v>
          </cell>
          <cell r="C125">
            <v>62.006498200809489</v>
          </cell>
          <cell r="E125">
            <v>2013</v>
          </cell>
          <cell r="F125">
            <v>16.812999999999999</v>
          </cell>
        </row>
        <row r="126">
          <cell r="B126">
            <v>2014</v>
          </cell>
          <cell r="C126">
            <v>50.929277457045202</v>
          </cell>
          <cell r="E126">
            <v>2014</v>
          </cell>
          <cell r="F126">
            <v>16.812999999999999</v>
          </cell>
        </row>
        <row r="127">
          <cell r="B127">
            <v>2015</v>
          </cell>
          <cell r="C127">
            <v>41.252380777987518</v>
          </cell>
          <cell r="E127">
            <v>2015</v>
          </cell>
          <cell r="F127">
            <v>16.812999999999999</v>
          </cell>
        </row>
        <row r="128">
          <cell r="B128">
            <v>2016</v>
          </cell>
          <cell r="C128">
            <v>31.593749972720236</v>
          </cell>
          <cell r="E128">
            <v>2016</v>
          </cell>
          <cell r="F128">
            <v>16.812999999999999</v>
          </cell>
        </row>
        <row r="129">
          <cell r="B129">
            <v>2017</v>
          </cell>
          <cell r="C129">
            <v>21.785220565705252</v>
          </cell>
          <cell r="E129">
            <v>2017</v>
          </cell>
          <cell r="F129">
            <v>16.518000000000001</v>
          </cell>
        </row>
        <row r="130">
          <cell r="B130">
            <v>2027</v>
          </cell>
          <cell r="C130">
            <v>21.785425122863252</v>
          </cell>
          <cell r="E130">
            <v>2027</v>
          </cell>
          <cell r="F130">
            <v>16.518000000000001</v>
          </cell>
        </row>
        <row r="131">
          <cell r="B131">
            <v>2037</v>
          </cell>
          <cell r="C131">
            <v>22.624670791707263</v>
          </cell>
          <cell r="E131">
            <v>2037</v>
          </cell>
          <cell r="F131">
            <v>14.425000000000001</v>
          </cell>
        </row>
        <row r="132">
          <cell r="B132">
            <v>2041</v>
          </cell>
          <cell r="C132">
            <v>22.624670791707263</v>
          </cell>
          <cell r="E132">
            <v>2041</v>
          </cell>
          <cell r="F132">
            <v>14.425000000000001</v>
          </cell>
        </row>
        <row r="135">
          <cell r="C135" t="str">
            <v>Lump</v>
          </cell>
          <cell r="D135" t="str">
            <v>Sinter-Feed - Standard</v>
          </cell>
          <cell r="E135" t="str">
            <v>Sinter-Feed - High Silica</v>
          </cell>
          <cell r="F135" t="str">
            <v>Pellet-Feed - BF</v>
          </cell>
          <cell r="G135" t="str">
            <v>Pellet-Feed - DR</v>
          </cell>
          <cell r="H135" t="str">
            <v>Pellet - BF</v>
          </cell>
          <cell r="I135" t="str">
            <v>Pellet - DR</v>
          </cell>
          <cell r="K135" t="str">
            <v>Total</v>
          </cell>
        </row>
        <row r="136">
          <cell r="B136">
            <v>2008</v>
          </cell>
          <cell r="C136">
            <v>0.99</v>
          </cell>
          <cell r="D136">
            <v>2.48</v>
          </cell>
          <cell r="E136">
            <v>2.12</v>
          </cell>
          <cell r="F136">
            <v>7.67</v>
          </cell>
          <cell r="G136">
            <v>0.9</v>
          </cell>
          <cell r="H136">
            <v>0</v>
          </cell>
          <cell r="I136">
            <v>0</v>
          </cell>
          <cell r="K136">
            <v>14.16</v>
          </cell>
        </row>
        <row r="137">
          <cell r="B137">
            <v>2009</v>
          </cell>
          <cell r="C137">
            <v>0.93</v>
          </cell>
          <cell r="D137">
            <v>2.6920000000000002</v>
          </cell>
          <cell r="E137">
            <v>2.1480000000000001</v>
          </cell>
          <cell r="F137">
            <v>11.481999999999999</v>
          </cell>
          <cell r="G137">
            <v>2.7</v>
          </cell>
          <cell r="H137">
            <v>0</v>
          </cell>
          <cell r="I137">
            <v>0</v>
          </cell>
          <cell r="K137">
            <v>19.951999999999998</v>
          </cell>
        </row>
        <row r="138">
          <cell r="B138">
            <v>2010</v>
          </cell>
          <cell r="C138">
            <v>0.93</v>
          </cell>
          <cell r="D138">
            <v>2.6920000000000002</v>
          </cell>
          <cell r="E138">
            <v>2.1480000000000001</v>
          </cell>
          <cell r="F138">
            <v>15.653</v>
          </cell>
          <cell r="G138">
            <v>2.7</v>
          </cell>
          <cell r="H138">
            <v>0</v>
          </cell>
          <cell r="I138">
            <v>0</v>
          </cell>
          <cell r="K138">
            <v>24.123000000000001</v>
          </cell>
        </row>
        <row r="139">
          <cell r="B139">
            <v>2011</v>
          </cell>
          <cell r="C139">
            <v>0.93</v>
          </cell>
          <cell r="D139">
            <v>2.6920000000000002</v>
          </cell>
          <cell r="E139">
            <v>2.1480000000000001</v>
          </cell>
          <cell r="F139">
            <v>19.152999999999999</v>
          </cell>
          <cell r="G139">
            <v>2.7</v>
          </cell>
          <cell r="H139">
            <v>5</v>
          </cell>
          <cell r="I139">
            <v>0</v>
          </cell>
          <cell r="K139">
            <v>32.622999999999998</v>
          </cell>
        </row>
        <row r="140">
          <cell r="B140">
            <v>2012</v>
          </cell>
          <cell r="C140">
            <v>0.93</v>
          </cell>
          <cell r="D140">
            <v>2.6920000000000002</v>
          </cell>
          <cell r="E140">
            <v>2.1480000000000001</v>
          </cell>
          <cell r="F140">
            <v>30.106999999999999</v>
          </cell>
          <cell r="G140">
            <v>2.7</v>
          </cell>
          <cell r="H140">
            <v>8.5</v>
          </cell>
          <cell r="I140">
            <v>0</v>
          </cell>
          <cell r="K140">
            <v>47.077000000000005</v>
          </cell>
        </row>
        <row r="141">
          <cell r="B141">
            <v>2013</v>
          </cell>
          <cell r="C141">
            <v>0</v>
          </cell>
          <cell r="D141">
            <v>3.1850000000000001</v>
          </cell>
          <cell r="E141">
            <v>2.585</v>
          </cell>
          <cell r="F141">
            <v>30.153480399999999</v>
          </cell>
          <cell r="G141">
            <v>2.7</v>
          </cell>
          <cell r="H141">
            <v>12</v>
          </cell>
          <cell r="I141">
            <v>0</v>
          </cell>
          <cell r="K141">
            <v>50.623480400000005</v>
          </cell>
        </row>
        <row r="142">
          <cell r="B142">
            <v>2014</v>
          </cell>
          <cell r="C142">
            <v>0</v>
          </cell>
          <cell r="D142">
            <v>3.1850000000000001</v>
          </cell>
          <cell r="E142">
            <v>2.585</v>
          </cell>
          <cell r="F142">
            <v>32.153040000000004</v>
          </cell>
          <cell r="G142">
            <v>2.7</v>
          </cell>
          <cell r="H142">
            <v>12</v>
          </cell>
          <cell r="I142">
            <v>0</v>
          </cell>
          <cell r="K142">
            <v>52.623040000000003</v>
          </cell>
        </row>
        <row r="143">
          <cell r="B143">
            <v>2015</v>
          </cell>
          <cell r="C143">
            <v>0</v>
          </cell>
          <cell r="D143">
            <v>3.1850000000000001</v>
          </cell>
          <cell r="E143">
            <v>2.585</v>
          </cell>
          <cell r="F143">
            <v>31.678039999999999</v>
          </cell>
          <cell r="G143">
            <v>2.7</v>
          </cell>
          <cell r="H143">
            <v>12</v>
          </cell>
          <cell r="I143">
            <v>0</v>
          </cell>
          <cell r="K143">
            <v>52.148040000000002</v>
          </cell>
        </row>
        <row r="144">
          <cell r="B144">
            <v>2016</v>
          </cell>
          <cell r="C144">
            <v>0</v>
          </cell>
          <cell r="D144">
            <v>2.992</v>
          </cell>
          <cell r="E144">
            <v>2.585</v>
          </cell>
          <cell r="F144">
            <v>31.35304</v>
          </cell>
          <cell r="G144">
            <v>0.76500000000000001</v>
          </cell>
          <cell r="H144">
            <v>12</v>
          </cell>
          <cell r="I144">
            <v>0</v>
          </cell>
          <cell r="K144">
            <v>49.695039999999999</v>
          </cell>
        </row>
        <row r="145">
          <cell r="B145">
            <v>2017</v>
          </cell>
          <cell r="C145">
            <v>0</v>
          </cell>
          <cell r="D145">
            <v>2.915</v>
          </cell>
          <cell r="E145">
            <v>2.585</v>
          </cell>
          <cell r="F145">
            <v>31.35304</v>
          </cell>
          <cell r="G145">
            <v>0</v>
          </cell>
          <cell r="H145">
            <v>12</v>
          </cell>
          <cell r="I145">
            <v>0</v>
          </cell>
          <cell r="K145">
            <v>48.85304</v>
          </cell>
        </row>
        <row r="146">
          <cell r="B146">
            <v>2027</v>
          </cell>
          <cell r="C146">
            <v>0</v>
          </cell>
          <cell r="D146">
            <v>2.915</v>
          </cell>
          <cell r="E146">
            <v>2.585</v>
          </cell>
          <cell r="F146">
            <v>31.353512600000002</v>
          </cell>
          <cell r="G146">
            <v>0</v>
          </cell>
          <cell r="H146">
            <v>12</v>
          </cell>
          <cell r="I146">
            <v>0</v>
          </cell>
          <cell r="K146">
            <v>48.853512600000002</v>
          </cell>
        </row>
        <row r="147">
          <cell r="B147">
            <v>2037</v>
          </cell>
          <cell r="C147">
            <v>0</v>
          </cell>
          <cell r="D147">
            <v>2.915</v>
          </cell>
          <cell r="E147">
            <v>2.585</v>
          </cell>
          <cell r="F147">
            <v>28.353452600000001</v>
          </cell>
          <cell r="G147">
            <v>0</v>
          </cell>
          <cell r="H147">
            <v>12</v>
          </cell>
          <cell r="I147">
            <v>0</v>
          </cell>
          <cell r="K147">
            <v>45.853452599999997</v>
          </cell>
        </row>
        <row r="148">
          <cell r="B148">
            <v>2041</v>
          </cell>
          <cell r="C148">
            <v>0</v>
          </cell>
          <cell r="D148">
            <v>2.915</v>
          </cell>
          <cell r="E148">
            <v>2.585</v>
          </cell>
          <cell r="F148">
            <v>28.353452600000001</v>
          </cell>
          <cell r="G148">
            <v>0</v>
          </cell>
          <cell r="H148">
            <v>12</v>
          </cell>
          <cell r="I148">
            <v>0</v>
          </cell>
          <cell r="K148">
            <v>45.853452599999997</v>
          </cell>
        </row>
        <row r="152">
          <cell r="B152" t="str">
            <v>Sum of the parts</v>
          </cell>
        </row>
        <row r="153">
          <cell r="C153" t="str">
            <v>Stack 1</v>
          </cell>
          <cell r="D153" t="str">
            <v>Invisible</v>
          </cell>
          <cell r="E153" t="str">
            <v>Stack 2</v>
          </cell>
          <cell r="F153" t="str">
            <v>Stack 3</v>
          </cell>
          <cell r="G153" t="str">
            <v>Stack 4</v>
          </cell>
          <cell r="H153" t="str">
            <v>Stack 5</v>
          </cell>
          <cell r="I153" t="str">
            <v>Stack 6</v>
          </cell>
        </row>
        <row r="154">
          <cell r="B154" t="str">
            <v>Base Case median - original valuation</v>
          </cell>
          <cell r="C154">
            <v>6194</v>
          </cell>
        </row>
        <row r="155">
          <cell r="B155" t="str">
            <v>Change in NWI</v>
          </cell>
          <cell r="D155">
            <v>6194</v>
          </cell>
          <cell r="E155">
            <v>157.542</v>
          </cell>
        </row>
        <row r="156">
          <cell r="B156" t="str">
            <v>Change in depreciation schedule</v>
          </cell>
          <cell r="D156">
            <v>6326.7800000000007</v>
          </cell>
          <cell r="F156">
            <v>12.381</v>
          </cell>
        </row>
        <row r="157">
          <cell r="B157" t="str">
            <v>Cash cogs adjustment - Casa de Pedra</v>
          </cell>
          <cell r="D157">
            <v>6339.161000000001</v>
          </cell>
          <cell r="G157">
            <v>892.29399999999998</v>
          </cell>
        </row>
        <row r="158">
          <cell r="B158" t="str">
            <v>New Base Case median</v>
          </cell>
          <cell r="I158">
            <v>7231.4550000000008</v>
          </cell>
        </row>
      </sheetData>
      <sheetData sheetId="2"/>
      <sheetData sheetId="3" refreshError="1"/>
      <sheetData sheetId="4" refreshError="1"/>
      <sheetData sheetId="5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/>
      <sheetData sheetId="29" refreshError="1"/>
      <sheetData sheetId="30"/>
      <sheetData sheetId="31"/>
      <sheetData sheetId="32" refreshError="1"/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QUADRO"/>
      <sheetName val="ACOMP"/>
      <sheetName val="Desp.OP"/>
      <sheetName val="CAP.NOMINAL"/>
      <sheetName val="FUNC-PI"/>
      <sheetName val="FUNC-PII"/>
      <sheetName val="PADRÕES"/>
      <sheetName val="Relatorio 2004"/>
      <sheetName val="Resumo Executivo"/>
      <sheetName val="FPV"/>
      <sheetName val="8-MatEquip"/>
      <sheetName val="F803 - 60m"/>
      <sheetName val="estudo"/>
      <sheetName val="Pá Carreg"/>
      <sheetName val="Trator"/>
      <sheetName val="Esc 75T"/>
      <sheetName val="Moton"/>
      <sheetName val="Cam Basc 22m"/>
      <sheetName val="SR 4 Eixos"/>
      <sheetName val="Pick Up"/>
      <sheetName val="Desp_OP"/>
      <sheetName val="CAP_NOMINAL"/>
      <sheetName val="Relatorio_200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ajustada"/>
      <sheetName val="cód participantes"/>
      <sheetName val="Lista ANC"/>
      <sheetName val="Lista TBT"/>
      <sheetName val="Lista BUC"/>
      <sheetName val="Plan ANC"/>
      <sheetName val="Plan TBT"/>
      <sheetName val="Plan BUC"/>
      <sheetName val="Plan1"/>
      <sheetName val="VALIDAÇÕES"/>
      <sheetName val="cód_participantes"/>
      <sheetName val="Lista_ANC"/>
      <sheetName val="Lista_TBT"/>
      <sheetName val="Lista_BUC"/>
      <sheetName val="Plan_ANC"/>
      <sheetName val="Plan_TBT"/>
      <sheetName val="Plan_BUC"/>
      <sheetName val="cód_participantes1"/>
      <sheetName val="Lista_ANC1"/>
      <sheetName val="Lista_TBT1"/>
      <sheetName val="Lista_BUC1"/>
      <sheetName val="Plan_ANC1"/>
      <sheetName val="Plan_TBT1"/>
      <sheetName val="Plan_BUC1"/>
      <sheetName val="cód_participantes2"/>
      <sheetName val="Lista_ANC2"/>
      <sheetName val="Lista_TBT2"/>
      <sheetName val="Lista_BUC2"/>
      <sheetName val="Plan_ANC2"/>
      <sheetName val="Plan_TBT2"/>
      <sheetName val="Plan_BUC2"/>
      <sheetName val="96-99"/>
    </sheetNames>
    <sheetDataSet>
      <sheetData sheetId="0"/>
      <sheetData sheetId="1" refreshError="1">
        <row r="4">
          <cell r="C4" t="str">
            <v>Operação</v>
          </cell>
          <cell r="D4">
            <v>5</v>
          </cell>
        </row>
        <row r="5">
          <cell r="C5" t="str">
            <v>Size</v>
          </cell>
          <cell r="D5">
            <v>6</v>
          </cell>
        </row>
        <row r="6">
          <cell r="C6" t="str">
            <v>Requisição</v>
          </cell>
          <cell r="D6">
            <v>7</v>
          </cell>
        </row>
        <row r="7">
          <cell r="C7" t="str">
            <v>Quantidade</v>
          </cell>
          <cell r="D7">
            <v>8</v>
          </cell>
        </row>
        <row r="14">
          <cell r="C14" t="str">
            <v>BMS/Mosolf</v>
          </cell>
          <cell r="D14">
            <v>15</v>
          </cell>
        </row>
      </sheetData>
      <sheetData sheetId="2" refreshError="1">
        <row r="2">
          <cell r="B2" t="str">
            <v xml:space="preserve">Planta </v>
          </cell>
          <cell r="C2" t="str">
            <v>Faixa</v>
          </cell>
          <cell r="D2" t="str">
            <v>Tipo Emb</v>
          </cell>
          <cell r="E2" t="str">
            <v>Operação</v>
          </cell>
          <cell r="F2" t="str">
            <v>Size</v>
          </cell>
          <cell r="G2" t="str">
            <v>Requisição</v>
          </cell>
          <cell r="H2" t="str">
            <v>Quantidade</v>
          </cell>
          <cell r="O2" t="str">
            <v>BMS/Mosolf</v>
          </cell>
        </row>
        <row r="3">
          <cell r="A3" t="str">
            <v>AnchietaFX 1EngradadoMC0 - 1,5 m³</v>
          </cell>
          <cell r="B3" t="str">
            <v>Anchieta</v>
          </cell>
          <cell r="C3" t="str">
            <v>FX 1</v>
          </cell>
          <cell r="D3" t="str">
            <v>Engradado</v>
          </cell>
          <cell r="E3" t="str">
            <v>MC</v>
          </cell>
          <cell r="F3" t="str">
            <v>0 - 1,5 m³</v>
          </cell>
          <cell r="G3">
            <v>1048219</v>
          </cell>
          <cell r="H3">
            <v>1</v>
          </cell>
          <cell r="O3">
            <v>143.05000000000001</v>
          </cell>
        </row>
        <row r="4">
          <cell r="A4" t="str">
            <v>AnchietaFX 1EngradadoME0 - 1,5 m³</v>
          </cell>
          <cell r="B4" t="str">
            <v>Anchieta</v>
          </cell>
          <cell r="C4" t="str">
            <v>FX 1</v>
          </cell>
          <cell r="D4" t="str">
            <v>Engradado</v>
          </cell>
          <cell r="E4" t="str">
            <v>ME</v>
          </cell>
          <cell r="F4" t="str">
            <v>0 - 1,5 m³</v>
          </cell>
          <cell r="G4">
            <v>1048235</v>
          </cell>
          <cell r="H4">
            <v>1</v>
          </cell>
          <cell r="O4">
            <v>59.69</v>
          </cell>
        </row>
        <row r="5">
          <cell r="A5" t="str">
            <v>AnchietaFX 1EngradadoME1,51 - 5,0 m³</v>
          </cell>
          <cell r="B5" t="str">
            <v>Anchieta</v>
          </cell>
          <cell r="C5" t="str">
            <v>FX 1</v>
          </cell>
          <cell r="D5" t="str">
            <v>Engradado</v>
          </cell>
          <cell r="E5" t="str">
            <v>ME</v>
          </cell>
          <cell r="F5" t="str">
            <v>1,51 - 5,0 m³</v>
          </cell>
          <cell r="G5">
            <v>1048236</v>
          </cell>
          <cell r="H5">
            <v>1</v>
          </cell>
          <cell r="O5">
            <v>54.26</v>
          </cell>
        </row>
        <row r="6">
          <cell r="A6" t="str">
            <v>AnchietaFX 1EngradadoME5,1 - 10,0 m³</v>
          </cell>
          <cell r="B6" t="str">
            <v>Anchieta</v>
          </cell>
          <cell r="C6" t="str">
            <v>FX 1</v>
          </cell>
          <cell r="D6" t="str">
            <v>Engradado</v>
          </cell>
          <cell r="E6" t="str">
            <v>ME</v>
          </cell>
          <cell r="F6" t="str">
            <v>5,1 - 10,0 m³</v>
          </cell>
          <cell r="G6">
            <v>1048237</v>
          </cell>
          <cell r="H6">
            <v>1</v>
          </cell>
          <cell r="O6">
            <v>50.69</v>
          </cell>
        </row>
        <row r="7">
          <cell r="A7" t="str">
            <v>AnchietaFX 1EngradadoMEacima 10,0 m³</v>
          </cell>
          <cell r="B7" t="str">
            <v>Anchieta</v>
          </cell>
          <cell r="C7" t="str">
            <v>FX 1</v>
          </cell>
          <cell r="D7" t="str">
            <v>Engradado</v>
          </cell>
          <cell r="E7" t="str">
            <v>ME</v>
          </cell>
          <cell r="F7" t="str">
            <v>acima 10,0 m³</v>
          </cell>
          <cell r="G7">
            <v>1048238</v>
          </cell>
          <cell r="H7">
            <v>1</v>
          </cell>
          <cell r="O7">
            <v>49.69</v>
          </cell>
        </row>
        <row r="8">
          <cell r="A8" t="str">
            <v>AnchietaFX 1EngradadoEG0 - 1,5 m³</v>
          </cell>
          <cell r="B8" t="str">
            <v>Anchieta</v>
          </cell>
          <cell r="C8" t="str">
            <v>FX 1</v>
          </cell>
          <cell r="D8" t="str">
            <v>Engradado</v>
          </cell>
          <cell r="E8" t="str">
            <v>EG</v>
          </cell>
          <cell r="F8" t="str">
            <v>0 - 1,5 m³</v>
          </cell>
          <cell r="G8">
            <v>1048304</v>
          </cell>
          <cell r="H8">
            <v>1</v>
          </cell>
          <cell r="O8">
            <v>100.46</v>
          </cell>
        </row>
        <row r="9">
          <cell r="A9" t="str">
            <v>AnchietaFX 1EngradadoEG1,51 - 5,0 m³</v>
          </cell>
          <cell r="B9" t="str">
            <v>Anchieta</v>
          </cell>
          <cell r="C9" t="str">
            <v>FX 1</v>
          </cell>
          <cell r="D9" t="str">
            <v>Engradado</v>
          </cell>
          <cell r="E9" t="str">
            <v>EG</v>
          </cell>
          <cell r="F9" t="str">
            <v>1,51 - 5,0 m³</v>
          </cell>
          <cell r="G9">
            <v>1048305</v>
          </cell>
          <cell r="H9">
            <v>1</v>
          </cell>
          <cell r="O9">
            <v>65.61</v>
          </cell>
        </row>
        <row r="10">
          <cell r="A10" t="str">
            <v>AnchietaFX 1EngradadoEG5,1 - 10,0 m³</v>
          </cell>
          <cell r="B10" t="str">
            <v>Anchieta</v>
          </cell>
          <cell r="C10" t="str">
            <v>FX 1</v>
          </cell>
          <cell r="D10" t="str">
            <v>Engradado</v>
          </cell>
          <cell r="E10" t="str">
            <v>EG</v>
          </cell>
          <cell r="F10" t="str">
            <v>5,1 - 10,0 m³</v>
          </cell>
          <cell r="G10">
            <v>1048306</v>
          </cell>
          <cell r="H10">
            <v>1</v>
          </cell>
          <cell r="O10">
            <v>52.49</v>
          </cell>
        </row>
        <row r="11">
          <cell r="A11" t="str">
            <v>AnchietaFX 1EngradadoEGacima 10,0 m³</v>
          </cell>
          <cell r="B11" t="str">
            <v>Anchieta</v>
          </cell>
          <cell r="C11" t="str">
            <v>FX 1</v>
          </cell>
          <cell r="D11" t="str">
            <v>Engradado</v>
          </cell>
          <cell r="E11" t="str">
            <v>EG</v>
          </cell>
          <cell r="F11" t="str">
            <v>acima 10,0 m³</v>
          </cell>
          <cell r="G11">
            <v>1048307</v>
          </cell>
          <cell r="H11">
            <v>1</v>
          </cell>
          <cell r="O11">
            <v>34.119999999999997</v>
          </cell>
        </row>
        <row r="12">
          <cell r="A12" t="str">
            <v>AnchietaFX 1EngradadoEP0 - 1,5 m³</v>
          </cell>
          <cell r="B12" t="str">
            <v>Anchieta</v>
          </cell>
          <cell r="C12" t="str">
            <v>FX 1</v>
          </cell>
          <cell r="D12" t="str">
            <v>Engradado</v>
          </cell>
          <cell r="E12" t="str">
            <v>EP</v>
          </cell>
          <cell r="F12" t="str">
            <v>0 - 1,5 m³</v>
          </cell>
          <cell r="G12">
            <v>1048378</v>
          </cell>
          <cell r="H12">
            <v>1</v>
          </cell>
          <cell r="O12">
            <v>0</v>
          </cell>
        </row>
        <row r="13">
          <cell r="A13" t="str">
            <v>AnchietaFX 1EngradadoEP1,51 - 5,0 m³</v>
          </cell>
          <cell r="B13" t="str">
            <v>Anchieta</v>
          </cell>
          <cell r="C13" t="str">
            <v>FX 1</v>
          </cell>
          <cell r="D13" t="str">
            <v>Engradado</v>
          </cell>
          <cell r="E13" t="str">
            <v>EP</v>
          </cell>
          <cell r="F13" t="str">
            <v>1,51 - 5,0 m³</v>
          </cell>
          <cell r="G13">
            <v>1048379</v>
          </cell>
          <cell r="H13">
            <v>1</v>
          </cell>
          <cell r="O13">
            <v>0</v>
          </cell>
        </row>
        <row r="14">
          <cell r="A14" t="str">
            <v>AnchietaFX 1EngradadoEP5,1 - 10,0 m³</v>
          </cell>
          <cell r="B14" t="str">
            <v>Anchieta</v>
          </cell>
          <cell r="C14" t="str">
            <v>FX 1</v>
          </cell>
          <cell r="D14" t="str">
            <v>Engradado</v>
          </cell>
          <cell r="E14" t="str">
            <v>EP</v>
          </cell>
          <cell r="F14" t="str">
            <v>5,1 - 10,0 m³</v>
          </cell>
          <cell r="G14">
            <v>1048380</v>
          </cell>
          <cell r="H14">
            <v>1</v>
          </cell>
          <cell r="O14">
            <v>0</v>
          </cell>
        </row>
        <row r="15">
          <cell r="A15" t="str">
            <v>AnchietaFX 1EngradadoEPacima 10,0 m³</v>
          </cell>
          <cell r="B15" t="str">
            <v>Anchieta</v>
          </cell>
          <cell r="C15" t="str">
            <v>FX 1</v>
          </cell>
          <cell r="D15" t="str">
            <v>Engradado</v>
          </cell>
          <cell r="E15" t="str">
            <v>EP</v>
          </cell>
          <cell r="F15" t="str">
            <v>acima 10,0 m³</v>
          </cell>
          <cell r="G15">
            <v>1048381</v>
          </cell>
          <cell r="H15">
            <v>1</v>
          </cell>
          <cell r="O15">
            <v>0</v>
          </cell>
        </row>
        <row r="16">
          <cell r="A16" t="str">
            <v>AnchietaFX 1CaixaMC0 - 1,5 m³</v>
          </cell>
          <cell r="B16" t="str">
            <v>Anchieta</v>
          </cell>
          <cell r="C16" t="str">
            <v>FX 1</v>
          </cell>
          <cell r="D16" t="str">
            <v>Caixa</v>
          </cell>
          <cell r="E16" t="str">
            <v>MC</v>
          </cell>
          <cell r="F16" t="str">
            <v>0 - 1,5 m³</v>
          </cell>
          <cell r="G16">
            <v>1047794</v>
          </cell>
          <cell r="H16">
            <v>1</v>
          </cell>
          <cell r="O16">
            <v>143.05000000000001</v>
          </cell>
        </row>
        <row r="17">
          <cell r="A17" t="str">
            <v>AnchietaFX 1CaixaME0 - 1,5 m³</v>
          </cell>
          <cell r="B17" t="str">
            <v>Anchieta</v>
          </cell>
          <cell r="C17" t="str">
            <v>FX 1</v>
          </cell>
          <cell r="D17" t="str">
            <v>Caixa</v>
          </cell>
          <cell r="E17" t="str">
            <v>ME</v>
          </cell>
          <cell r="F17" t="str">
            <v>0 - 1,5 m³</v>
          </cell>
          <cell r="G17">
            <v>1047803</v>
          </cell>
          <cell r="H17">
            <v>1</v>
          </cell>
          <cell r="O17">
            <v>59.69</v>
          </cell>
        </row>
        <row r="18">
          <cell r="A18" t="str">
            <v>AnchietaFX 1CaixaME1,51 - 5,0 m³</v>
          </cell>
          <cell r="B18" t="str">
            <v>Anchieta</v>
          </cell>
          <cell r="C18" t="str">
            <v>FX 1</v>
          </cell>
          <cell r="D18" t="str">
            <v>Caixa</v>
          </cell>
          <cell r="E18" t="str">
            <v>ME</v>
          </cell>
          <cell r="F18" t="str">
            <v>1,51 - 5,0 m³</v>
          </cell>
          <cell r="G18">
            <v>1047806</v>
          </cell>
          <cell r="H18">
            <v>14400</v>
          </cell>
          <cell r="O18">
            <v>54.26</v>
          </cell>
        </row>
        <row r="19">
          <cell r="A19" t="str">
            <v>AnchietaFX 1CaixaME5,1 - 10,0 m³</v>
          </cell>
          <cell r="B19" t="str">
            <v>Anchieta</v>
          </cell>
          <cell r="C19" t="str">
            <v>FX 1</v>
          </cell>
          <cell r="D19" t="str">
            <v>Caixa</v>
          </cell>
          <cell r="E19" t="str">
            <v>ME</v>
          </cell>
          <cell r="F19" t="str">
            <v>5,1 - 10,0 m³</v>
          </cell>
          <cell r="G19">
            <v>1047808</v>
          </cell>
          <cell r="H19">
            <v>2400</v>
          </cell>
          <cell r="O19">
            <v>50.69</v>
          </cell>
        </row>
        <row r="20">
          <cell r="A20" t="str">
            <v>AnchietaFX 1CaixaMEacima 10,0 m³</v>
          </cell>
          <cell r="B20" t="str">
            <v>Anchieta</v>
          </cell>
          <cell r="C20" t="str">
            <v>FX 1</v>
          </cell>
          <cell r="D20" t="str">
            <v>Caixa</v>
          </cell>
          <cell r="E20" t="str">
            <v>ME</v>
          </cell>
          <cell r="F20" t="str">
            <v>acima 10,0 m³</v>
          </cell>
          <cell r="G20">
            <v>1047811</v>
          </cell>
          <cell r="H20">
            <v>120</v>
          </cell>
          <cell r="O20">
            <v>49.69</v>
          </cell>
        </row>
        <row r="21">
          <cell r="A21" t="str">
            <v>AnchietaFX 1CaixaMP0 - 1,5 m³</v>
          </cell>
          <cell r="B21" t="str">
            <v>Anchieta</v>
          </cell>
          <cell r="C21" t="str">
            <v>FX 1</v>
          </cell>
          <cell r="D21" t="str">
            <v>Caixa</v>
          </cell>
          <cell r="E21" t="str">
            <v>MP</v>
          </cell>
          <cell r="F21" t="str">
            <v>0 - 1,5 m³</v>
          </cell>
          <cell r="G21">
            <v>1047825</v>
          </cell>
          <cell r="H21">
            <v>36600</v>
          </cell>
          <cell r="O21">
            <v>2.15</v>
          </cell>
        </row>
        <row r="22">
          <cell r="A22" t="str">
            <v>AnchietaFX 1CaixaMP1,51 - 5,0 m³</v>
          </cell>
          <cell r="B22" t="str">
            <v>Anchieta</v>
          </cell>
          <cell r="C22" t="str">
            <v>FX 1</v>
          </cell>
          <cell r="D22" t="str">
            <v>Caixa</v>
          </cell>
          <cell r="E22" t="str">
            <v>MP</v>
          </cell>
          <cell r="F22" t="str">
            <v>1,51 - 5,0 m³</v>
          </cell>
          <cell r="G22">
            <v>1047826</v>
          </cell>
          <cell r="H22">
            <v>2160</v>
          </cell>
          <cell r="O22">
            <v>1.96</v>
          </cell>
        </row>
        <row r="23">
          <cell r="A23" t="str">
            <v>AnchietaFX 1CaixaMP5,1 - 10,0 m³</v>
          </cell>
          <cell r="B23" t="str">
            <v>Anchieta</v>
          </cell>
          <cell r="C23" t="str">
            <v>FX 1</v>
          </cell>
          <cell r="D23" t="str">
            <v>Caixa</v>
          </cell>
          <cell r="E23" t="str">
            <v>MP</v>
          </cell>
          <cell r="F23" t="str">
            <v>5,1 - 10,0 m³</v>
          </cell>
          <cell r="G23">
            <v>1047828</v>
          </cell>
          <cell r="H23">
            <v>1</v>
          </cell>
          <cell r="O23">
            <v>1.83</v>
          </cell>
        </row>
        <row r="24">
          <cell r="A24" t="str">
            <v>AnchietaFX 1CaixaMPacima 10,0 m³</v>
          </cell>
          <cell r="B24" t="str">
            <v>Anchieta</v>
          </cell>
          <cell r="C24" t="str">
            <v>FX 1</v>
          </cell>
          <cell r="D24" t="str">
            <v>Caixa</v>
          </cell>
          <cell r="E24" t="str">
            <v>MP</v>
          </cell>
          <cell r="F24" t="str">
            <v>acima 10,0 m³</v>
          </cell>
          <cell r="G24">
            <v>1047829</v>
          </cell>
          <cell r="H24">
            <v>1</v>
          </cell>
          <cell r="O24">
            <v>1.79</v>
          </cell>
        </row>
        <row r="25">
          <cell r="A25" t="str">
            <v>AnchietaFX 1CaixaEG0 - 1,5 m³</v>
          </cell>
          <cell r="B25" t="str">
            <v>Anchieta</v>
          </cell>
          <cell r="C25" t="str">
            <v>FX 1</v>
          </cell>
          <cell r="D25" t="str">
            <v>Caixa</v>
          </cell>
          <cell r="E25" t="str">
            <v>EG</v>
          </cell>
          <cell r="F25" t="str">
            <v>0 - 1,5 m³</v>
          </cell>
          <cell r="G25">
            <v>1047854</v>
          </cell>
          <cell r="H25">
            <v>1</v>
          </cell>
          <cell r="O25">
            <v>87.13</v>
          </cell>
        </row>
        <row r="26">
          <cell r="A26" t="str">
            <v>AnchietaFX 1CaixaEG1,51 - 5,0 m³</v>
          </cell>
          <cell r="B26" t="str">
            <v>Anchieta</v>
          </cell>
          <cell r="C26" t="str">
            <v>FX 1</v>
          </cell>
          <cell r="D26" t="str">
            <v>Caixa</v>
          </cell>
          <cell r="E26" t="str">
            <v>EG</v>
          </cell>
          <cell r="F26" t="str">
            <v>1,51 - 5,0 m³</v>
          </cell>
          <cell r="G26">
            <v>1047855</v>
          </cell>
          <cell r="H26">
            <v>14400</v>
          </cell>
          <cell r="O26">
            <v>71.010000000000005</v>
          </cell>
        </row>
        <row r="27">
          <cell r="A27" t="str">
            <v>AnchietaFX 1CaixaEG5,1 - 10,0 m³</v>
          </cell>
          <cell r="B27" t="str">
            <v>Anchieta</v>
          </cell>
          <cell r="C27" t="str">
            <v>FX 1</v>
          </cell>
          <cell r="D27" t="str">
            <v>Caixa</v>
          </cell>
          <cell r="E27" t="str">
            <v>EG</v>
          </cell>
          <cell r="F27" t="str">
            <v>5,1 - 10,0 m³</v>
          </cell>
          <cell r="G27">
            <v>1047856</v>
          </cell>
          <cell r="H27">
            <v>2400</v>
          </cell>
          <cell r="O27">
            <v>55.1</v>
          </cell>
        </row>
        <row r="28">
          <cell r="A28" t="str">
            <v>AnchietaFX 1CaixaEGacima 10,0 m³</v>
          </cell>
          <cell r="B28" t="str">
            <v>Anchieta</v>
          </cell>
          <cell r="C28" t="str">
            <v>FX 1</v>
          </cell>
          <cell r="D28" t="str">
            <v>Caixa</v>
          </cell>
          <cell r="E28" t="str">
            <v>EG</v>
          </cell>
          <cell r="F28" t="str">
            <v>acima 10,0 m³</v>
          </cell>
          <cell r="G28">
            <v>1047857</v>
          </cell>
          <cell r="H28">
            <v>120</v>
          </cell>
          <cell r="O28">
            <v>35.81</v>
          </cell>
        </row>
        <row r="29">
          <cell r="A29" t="str">
            <v>AnchietaFX 1CaixaEP0 - 1,5 m³</v>
          </cell>
          <cell r="B29" t="str">
            <v>Anchieta</v>
          </cell>
          <cell r="C29" t="str">
            <v>FX 1</v>
          </cell>
          <cell r="D29" t="str">
            <v>Caixa</v>
          </cell>
          <cell r="E29" t="str">
            <v>EP</v>
          </cell>
          <cell r="F29" t="str">
            <v>0 - 1,5 m³</v>
          </cell>
          <cell r="G29">
            <v>1047858</v>
          </cell>
          <cell r="H29">
            <v>36600</v>
          </cell>
          <cell r="O29">
            <v>1.85</v>
          </cell>
        </row>
        <row r="30">
          <cell r="A30" t="str">
            <v>AnchietaFX 1CaixaEP1,51 - 5,0 m³</v>
          </cell>
          <cell r="B30" t="str">
            <v>Anchieta</v>
          </cell>
          <cell r="C30" t="str">
            <v>FX 1</v>
          </cell>
          <cell r="D30" t="str">
            <v>Caixa</v>
          </cell>
          <cell r="E30" t="str">
            <v>EP</v>
          </cell>
          <cell r="F30" t="str">
            <v>1,51 - 5,0 m³</v>
          </cell>
          <cell r="G30">
            <v>1047859</v>
          </cell>
          <cell r="H30">
            <v>2160</v>
          </cell>
          <cell r="O30">
            <v>1.68</v>
          </cell>
        </row>
        <row r="31">
          <cell r="A31" t="str">
            <v>AnchietaFX 1CaixaEP5,1 - 10,0 m³</v>
          </cell>
          <cell r="B31" t="str">
            <v>Anchieta</v>
          </cell>
          <cell r="C31" t="str">
            <v>FX 1</v>
          </cell>
          <cell r="D31" t="str">
            <v>Caixa</v>
          </cell>
          <cell r="E31" t="str">
            <v>EP</v>
          </cell>
          <cell r="F31" t="str">
            <v>5,1 - 10,0 m³</v>
          </cell>
          <cell r="G31">
            <v>1047860</v>
          </cell>
          <cell r="H31">
            <v>1</v>
          </cell>
          <cell r="O31">
            <v>1.53</v>
          </cell>
        </row>
        <row r="32">
          <cell r="A32" t="str">
            <v>AnchietaFX 1CaixaEPacima 10,0 m³</v>
          </cell>
          <cell r="B32" t="str">
            <v>Anchieta</v>
          </cell>
          <cell r="C32" t="str">
            <v>FX 1</v>
          </cell>
          <cell r="D32" t="str">
            <v>Caixa</v>
          </cell>
          <cell r="E32" t="str">
            <v>EP</v>
          </cell>
          <cell r="F32" t="str">
            <v>acima 10,0 m³</v>
          </cell>
          <cell r="G32">
            <v>1047861</v>
          </cell>
          <cell r="H32">
            <v>120</v>
          </cell>
          <cell r="O32">
            <v>1.39</v>
          </cell>
        </row>
        <row r="33">
          <cell r="A33" t="str">
            <v>AnchietaFX 1CaixaEA0 - 1,5 m³</v>
          </cell>
          <cell r="B33" t="str">
            <v>Anchieta</v>
          </cell>
          <cell r="C33" t="str">
            <v>FX 1</v>
          </cell>
          <cell r="D33" t="str">
            <v>Caixa</v>
          </cell>
          <cell r="E33" t="str">
            <v>EA</v>
          </cell>
          <cell r="F33" t="str">
            <v>0 - 1,5 m³</v>
          </cell>
          <cell r="G33">
            <v>1047862</v>
          </cell>
          <cell r="H33">
            <v>26000</v>
          </cell>
          <cell r="O33">
            <v>1.5</v>
          </cell>
        </row>
        <row r="34">
          <cell r="A34" t="str">
            <v>AnchietaFX 1CaixaEA1,51 - 5,0 m³</v>
          </cell>
          <cell r="B34" t="str">
            <v>Anchieta</v>
          </cell>
          <cell r="C34" t="str">
            <v>FX 1</v>
          </cell>
          <cell r="D34" t="str">
            <v>Caixa</v>
          </cell>
          <cell r="E34" t="str">
            <v>EA</v>
          </cell>
          <cell r="F34" t="str">
            <v>1,51 - 5,0 m³</v>
          </cell>
          <cell r="G34">
            <v>1047863</v>
          </cell>
          <cell r="H34">
            <v>6200</v>
          </cell>
          <cell r="O34">
            <v>1.36</v>
          </cell>
        </row>
        <row r="35">
          <cell r="A35" t="str">
            <v>AnchietaFX 1CaixaEA5,1 - 10,0 m³</v>
          </cell>
          <cell r="B35" t="str">
            <v>Anchieta</v>
          </cell>
          <cell r="C35" t="str">
            <v>FX 1</v>
          </cell>
          <cell r="D35" t="str">
            <v>Caixa</v>
          </cell>
          <cell r="E35" t="str">
            <v>EA</v>
          </cell>
          <cell r="F35" t="str">
            <v>5,1 - 10,0 m³</v>
          </cell>
          <cell r="G35">
            <v>1047865</v>
          </cell>
          <cell r="H35">
            <v>1</v>
          </cell>
          <cell r="O35">
            <v>1.24</v>
          </cell>
        </row>
        <row r="36">
          <cell r="A36" t="str">
            <v>AnchietaFX 1CaixaEAacima 10,0 m³</v>
          </cell>
          <cell r="B36" t="str">
            <v>Anchieta</v>
          </cell>
          <cell r="C36" t="str">
            <v>FX 1</v>
          </cell>
          <cell r="D36" t="str">
            <v>Caixa</v>
          </cell>
          <cell r="E36" t="str">
            <v>EA</v>
          </cell>
          <cell r="F36" t="str">
            <v>acima 10,0 m³</v>
          </cell>
          <cell r="G36">
            <v>1048187</v>
          </cell>
          <cell r="H36">
            <v>1</v>
          </cell>
          <cell r="O36">
            <v>1.1200000000000001</v>
          </cell>
        </row>
        <row r="37">
          <cell r="A37" t="str">
            <v>AnchietaFX 1CKV/Clip/Retorn.MC0 - 1,5 m³</v>
          </cell>
          <cell r="B37" t="str">
            <v>Anchieta</v>
          </cell>
          <cell r="C37" t="str">
            <v>FX 1</v>
          </cell>
          <cell r="D37" t="str">
            <v>CKV/Clip/Retorn.</v>
          </cell>
          <cell r="E37" t="str">
            <v>MC</v>
          </cell>
          <cell r="F37" t="str">
            <v>0 - 1,5 m³</v>
          </cell>
          <cell r="G37">
            <v>1048391</v>
          </cell>
          <cell r="H37">
            <v>1</v>
          </cell>
          <cell r="O37">
            <v>143.05000000000001</v>
          </cell>
        </row>
        <row r="38">
          <cell r="A38" t="str">
            <v>AnchietaFX 1CKV/Clip/Retorn.ME0 - 1,5 m³</v>
          </cell>
          <cell r="B38" t="str">
            <v>Anchieta</v>
          </cell>
          <cell r="C38" t="str">
            <v>FX 1</v>
          </cell>
          <cell r="D38" t="str">
            <v>CKV/Clip/Retorn.</v>
          </cell>
          <cell r="E38" t="str">
            <v>ME</v>
          </cell>
          <cell r="F38" t="str">
            <v>0 - 1,5 m³</v>
          </cell>
          <cell r="G38">
            <v>1048392</v>
          </cell>
          <cell r="H38">
            <v>1</v>
          </cell>
          <cell r="O38">
            <v>59.69</v>
          </cell>
        </row>
        <row r="39">
          <cell r="A39" t="str">
            <v>AnchietaFX 1CKV/Clip/Retorn.ME1,51 - 5,0 m³</v>
          </cell>
          <cell r="B39" t="str">
            <v>Anchieta</v>
          </cell>
          <cell r="C39" t="str">
            <v>FX 1</v>
          </cell>
          <cell r="D39" t="str">
            <v>CKV/Clip/Retorn.</v>
          </cell>
          <cell r="E39" t="str">
            <v>ME</v>
          </cell>
          <cell r="F39" t="str">
            <v>1,51 - 5,0 m³</v>
          </cell>
          <cell r="G39">
            <v>1048393</v>
          </cell>
          <cell r="H39">
            <v>1</v>
          </cell>
          <cell r="O39">
            <v>54.26</v>
          </cell>
        </row>
        <row r="40">
          <cell r="A40" t="str">
            <v>AnchietaFX 1CKV/Clip/Retorn.ME5,1 - 10,0 m³</v>
          </cell>
          <cell r="B40" t="str">
            <v>Anchieta</v>
          </cell>
          <cell r="C40" t="str">
            <v>FX 1</v>
          </cell>
          <cell r="D40" t="str">
            <v>CKV/Clip/Retorn.</v>
          </cell>
          <cell r="E40" t="str">
            <v>ME</v>
          </cell>
          <cell r="F40" t="str">
            <v>5,1 - 10,0 m³</v>
          </cell>
          <cell r="G40">
            <v>1048394</v>
          </cell>
          <cell r="H40">
            <v>1</v>
          </cell>
          <cell r="O40">
            <v>50.69</v>
          </cell>
        </row>
        <row r="41">
          <cell r="A41" t="str">
            <v>AnchietaFX 1CKV/Clip/Retorn.MEacima 10,0 m³</v>
          </cell>
          <cell r="B41" t="str">
            <v>Anchieta</v>
          </cell>
          <cell r="C41" t="str">
            <v>FX 1</v>
          </cell>
          <cell r="D41" t="str">
            <v>CKV/Clip/Retorn.</v>
          </cell>
          <cell r="E41" t="str">
            <v>ME</v>
          </cell>
          <cell r="F41" t="str">
            <v>acima 10,0 m³</v>
          </cell>
          <cell r="G41">
            <v>1048395</v>
          </cell>
          <cell r="H41">
            <v>1</v>
          </cell>
          <cell r="O41">
            <v>49.69</v>
          </cell>
        </row>
        <row r="42">
          <cell r="A42" t="str">
            <v>AnchietaFX 1CKV/Clip/Retorn.EA0 - 1,5 m³</v>
          </cell>
          <cell r="B42" t="str">
            <v>Anchieta</v>
          </cell>
          <cell r="C42" t="str">
            <v>FX 1</v>
          </cell>
          <cell r="D42" t="str">
            <v>CKV/Clip/Retorn.</v>
          </cell>
          <cell r="E42" t="str">
            <v>EA</v>
          </cell>
          <cell r="F42" t="str">
            <v>0 - 1,5 m³</v>
          </cell>
          <cell r="G42">
            <v>1048408</v>
          </cell>
          <cell r="H42">
            <v>1</v>
          </cell>
          <cell r="O42">
            <v>1.36</v>
          </cell>
        </row>
        <row r="43">
          <cell r="A43" t="str">
            <v>AnchietaFX 1CKV/Clip/Retorn.EA1,51 - 5,0 m³</v>
          </cell>
          <cell r="B43" t="str">
            <v>Anchieta</v>
          </cell>
          <cell r="C43" t="str">
            <v>FX 1</v>
          </cell>
          <cell r="D43" t="str">
            <v>CKV/Clip/Retorn.</v>
          </cell>
          <cell r="E43" t="str">
            <v>EA</v>
          </cell>
          <cell r="F43" t="str">
            <v>1,51 - 5,0 m³</v>
          </cell>
          <cell r="G43">
            <v>1048409</v>
          </cell>
          <cell r="H43">
            <v>1</v>
          </cell>
          <cell r="O43">
            <v>1.24</v>
          </cell>
        </row>
        <row r="44">
          <cell r="A44" t="str">
            <v>AnchietaFX 1CKV/Clip/Retorn.EA5,1 - 10,0 m³</v>
          </cell>
          <cell r="B44" t="str">
            <v>Anchieta</v>
          </cell>
          <cell r="C44" t="str">
            <v>FX 1</v>
          </cell>
          <cell r="D44" t="str">
            <v>CKV/Clip/Retorn.</v>
          </cell>
          <cell r="E44" t="str">
            <v>EA</v>
          </cell>
          <cell r="F44" t="str">
            <v>5,1 - 10,0 m³</v>
          </cell>
          <cell r="G44">
            <v>1048410</v>
          </cell>
          <cell r="H44">
            <v>1</v>
          </cell>
          <cell r="O44">
            <v>1.1200000000000001</v>
          </cell>
        </row>
        <row r="45">
          <cell r="A45" t="str">
            <v>AnchietaFX 1CKV/Clip/Retorn.EAacima 10,0 m³</v>
          </cell>
          <cell r="B45" t="str">
            <v>Anchieta</v>
          </cell>
          <cell r="C45" t="str">
            <v>FX 1</v>
          </cell>
          <cell r="D45" t="str">
            <v>CKV/Clip/Retorn.</v>
          </cell>
          <cell r="E45" t="str">
            <v>EA</v>
          </cell>
          <cell r="F45" t="str">
            <v>acima 10,0 m³</v>
          </cell>
          <cell r="G45">
            <v>1048411</v>
          </cell>
          <cell r="H45">
            <v>1</v>
          </cell>
          <cell r="O45">
            <v>1.02</v>
          </cell>
        </row>
        <row r="46">
          <cell r="A46" t="str">
            <v>AnchietaFX 1Processos EspeciaisMCDiversos</v>
          </cell>
          <cell r="B46" t="str">
            <v>Anchieta</v>
          </cell>
          <cell r="C46" t="str">
            <v>FX 1</v>
          </cell>
          <cell r="D46" t="str">
            <v>Processos Especiais</v>
          </cell>
          <cell r="E46" t="str">
            <v>MC</v>
          </cell>
          <cell r="F46" t="str">
            <v>Diversos</v>
          </cell>
          <cell r="G46">
            <v>1048424</v>
          </cell>
          <cell r="H46">
            <v>2000</v>
          </cell>
          <cell r="O46">
            <v>185.97</v>
          </cell>
        </row>
        <row r="47">
          <cell r="A47" t="str">
            <v>AnchietaFX 1Processos EspeciaisMEDiversos</v>
          </cell>
          <cell r="B47" t="str">
            <v>Anchieta</v>
          </cell>
          <cell r="C47" t="str">
            <v>FX 1</v>
          </cell>
          <cell r="D47" t="str">
            <v>Processos Especiais</v>
          </cell>
          <cell r="E47" t="str">
            <v>ME</v>
          </cell>
          <cell r="F47" t="str">
            <v>Diversos</v>
          </cell>
          <cell r="G47">
            <v>1048425</v>
          </cell>
          <cell r="H47">
            <v>2000</v>
          </cell>
          <cell r="O47">
            <v>89.53</v>
          </cell>
        </row>
        <row r="48">
          <cell r="A48" t="str">
            <v>AnchietaFX 1Processos EspeciaisMPDiversos</v>
          </cell>
          <cell r="B48" t="str">
            <v>Anchieta</v>
          </cell>
          <cell r="C48" t="str">
            <v>FX 1</v>
          </cell>
          <cell r="D48" t="str">
            <v>Processos Especiais</v>
          </cell>
          <cell r="E48" t="str">
            <v>MP</v>
          </cell>
          <cell r="F48" t="str">
            <v>Diversos</v>
          </cell>
          <cell r="G48">
            <v>1048426</v>
          </cell>
          <cell r="H48">
            <v>2000</v>
          </cell>
          <cell r="O48">
            <v>3.23</v>
          </cell>
        </row>
        <row r="49">
          <cell r="A49" t="str">
            <v>AnchietaFX 1Processos EspeciaisEGDiversos</v>
          </cell>
          <cell r="B49" t="str">
            <v>Anchieta</v>
          </cell>
          <cell r="C49" t="str">
            <v>FX 1</v>
          </cell>
          <cell r="D49" t="str">
            <v>Processos Especiais</v>
          </cell>
          <cell r="E49" t="str">
            <v>EG</v>
          </cell>
          <cell r="F49" t="str">
            <v>Diversos</v>
          </cell>
          <cell r="G49">
            <v>1048427</v>
          </cell>
          <cell r="H49">
            <v>2000</v>
          </cell>
          <cell r="O49">
            <v>150.69999999999999</v>
          </cell>
        </row>
        <row r="50">
          <cell r="A50" t="str">
            <v>AnchietaFX 1Processos EspeciaisEPDiversos</v>
          </cell>
          <cell r="B50" t="str">
            <v>Anchieta</v>
          </cell>
          <cell r="C50" t="str">
            <v>FX 1</v>
          </cell>
          <cell r="D50" t="str">
            <v>Processos Especiais</v>
          </cell>
          <cell r="E50" t="str">
            <v>EP</v>
          </cell>
          <cell r="F50" t="str">
            <v>Diversos</v>
          </cell>
          <cell r="G50">
            <v>1048428</v>
          </cell>
          <cell r="H50">
            <v>2000</v>
          </cell>
          <cell r="O50">
            <v>10.1</v>
          </cell>
        </row>
        <row r="51">
          <cell r="A51" t="str">
            <v>AnchietaFX 1Processos EspeciaisEADiversos</v>
          </cell>
          <cell r="B51" t="str">
            <v>Anchieta</v>
          </cell>
          <cell r="C51" t="str">
            <v>FX 1</v>
          </cell>
          <cell r="D51" t="str">
            <v>Processos Especiais</v>
          </cell>
          <cell r="E51" t="str">
            <v>EA</v>
          </cell>
          <cell r="F51" t="str">
            <v>Diversos</v>
          </cell>
          <cell r="G51">
            <v>1048429</v>
          </cell>
          <cell r="H51">
            <v>2000</v>
          </cell>
          <cell r="O51">
            <v>2.04</v>
          </cell>
        </row>
        <row r="52">
          <cell r="A52" t="str">
            <v>AnchietaFX 2EngradadoMC0 - 1,5 m³</v>
          </cell>
          <cell r="B52" t="str">
            <v>Anchieta</v>
          </cell>
          <cell r="C52" t="str">
            <v>FX 2</v>
          </cell>
          <cell r="D52" t="str">
            <v>Engradado</v>
          </cell>
          <cell r="E52" t="str">
            <v>MC</v>
          </cell>
          <cell r="F52" t="str">
            <v>0 - 1,5 m³</v>
          </cell>
          <cell r="G52">
            <v>1048220</v>
          </cell>
          <cell r="H52">
            <v>1</v>
          </cell>
          <cell r="O52">
            <v>0</v>
          </cell>
        </row>
        <row r="53">
          <cell r="A53" t="str">
            <v>AnchietaFX 2EngradadoME0 - 1,5 m³</v>
          </cell>
          <cell r="B53" t="str">
            <v>Anchieta</v>
          </cell>
          <cell r="C53" t="str">
            <v>FX 2</v>
          </cell>
          <cell r="D53" t="str">
            <v>Engradado</v>
          </cell>
          <cell r="E53" t="str">
            <v>ME</v>
          </cell>
          <cell r="F53" t="str">
            <v>0 - 1,5 m³</v>
          </cell>
          <cell r="G53">
            <v>1048247</v>
          </cell>
          <cell r="H53">
            <v>1</v>
          </cell>
          <cell r="O53">
            <v>34.06</v>
          </cell>
        </row>
        <row r="54">
          <cell r="A54" t="str">
            <v>AnchietaFX 2EngradadoME1,51 - 5,0 m³</v>
          </cell>
          <cell r="B54" t="str">
            <v>Anchieta</v>
          </cell>
          <cell r="C54" t="str">
            <v>FX 2</v>
          </cell>
          <cell r="D54" t="str">
            <v>Engradado</v>
          </cell>
          <cell r="E54" t="str">
            <v>ME</v>
          </cell>
          <cell r="F54" t="str">
            <v>1,51 - 5,0 m³</v>
          </cell>
          <cell r="G54">
            <v>1048248</v>
          </cell>
          <cell r="H54">
            <v>1</v>
          </cell>
          <cell r="O54">
            <v>30.97</v>
          </cell>
        </row>
        <row r="55">
          <cell r="A55" t="str">
            <v>AnchietaFX 2EngradadoME5,1 - 10,0 m³</v>
          </cell>
          <cell r="B55" t="str">
            <v>Anchieta</v>
          </cell>
          <cell r="C55" t="str">
            <v>FX 2</v>
          </cell>
          <cell r="D55" t="str">
            <v>Engradado</v>
          </cell>
          <cell r="E55" t="str">
            <v>ME</v>
          </cell>
          <cell r="F55" t="str">
            <v>5,1 - 10,0 m³</v>
          </cell>
          <cell r="G55">
            <v>1048249</v>
          </cell>
          <cell r="H55">
            <v>1</v>
          </cell>
          <cell r="O55">
            <v>28.92</v>
          </cell>
        </row>
        <row r="56">
          <cell r="A56" t="str">
            <v>AnchietaFX 2EngradadoMEacima 10,0 m³</v>
          </cell>
          <cell r="B56" t="str">
            <v>Anchieta</v>
          </cell>
          <cell r="C56" t="str">
            <v>FX 2</v>
          </cell>
          <cell r="D56" t="str">
            <v>Engradado</v>
          </cell>
          <cell r="E56" t="str">
            <v>ME</v>
          </cell>
          <cell r="F56" t="str">
            <v>acima 10,0 m³</v>
          </cell>
          <cell r="G56">
            <v>1048250</v>
          </cell>
          <cell r="H56">
            <v>1</v>
          </cell>
          <cell r="O56">
            <v>28.36</v>
          </cell>
        </row>
        <row r="57">
          <cell r="A57" t="str">
            <v>AnchietaFX 2EngradadoEG0 - 1,5 m³</v>
          </cell>
          <cell r="B57" t="str">
            <v>Anchieta</v>
          </cell>
          <cell r="C57" t="str">
            <v>FX 2</v>
          </cell>
          <cell r="D57" t="str">
            <v>Engradado</v>
          </cell>
          <cell r="E57" t="str">
            <v>EG</v>
          </cell>
          <cell r="F57" t="str">
            <v>0 - 1,5 m³</v>
          </cell>
          <cell r="G57">
            <v>1048347</v>
          </cell>
          <cell r="H57">
            <v>1</v>
          </cell>
          <cell r="O57">
            <v>100.46</v>
          </cell>
        </row>
        <row r="58">
          <cell r="A58" t="str">
            <v>AnchietaFX 2EngradadoEG1,51 - 5,0 m³</v>
          </cell>
          <cell r="B58" t="str">
            <v>Anchieta</v>
          </cell>
          <cell r="C58" t="str">
            <v>FX 2</v>
          </cell>
          <cell r="D58" t="str">
            <v>Engradado</v>
          </cell>
          <cell r="E58" t="str">
            <v>EG</v>
          </cell>
          <cell r="F58" t="str">
            <v>1,51 - 5,0 m³</v>
          </cell>
          <cell r="G58">
            <v>1048348</v>
          </cell>
          <cell r="H58">
            <v>1</v>
          </cell>
          <cell r="O58">
            <v>65.61</v>
          </cell>
        </row>
        <row r="59">
          <cell r="A59" t="str">
            <v>AnchietaFX 2EngradadoEG5,1 - 10,0 m³</v>
          </cell>
          <cell r="B59" t="str">
            <v>Anchieta</v>
          </cell>
          <cell r="C59" t="str">
            <v>FX 2</v>
          </cell>
          <cell r="D59" t="str">
            <v>Engradado</v>
          </cell>
          <cell r="E59" t="str">
            <v>EG</v>
          </cell>
          <cell r="F59" t="str">
            <v>5,1 - 10,0 m³</v>
          </cell>
          <cell r="G59">
            <v>1048349</v>
          </cell>
          <cell r="H59">
            <v>1</v>
          </cell>
          <cell r="O59">
            <v>52.49</v>
          </cell>
        </row>
        <row r="60">
          <cell r="A60" t="str">
            <v>AnchietaFX 2EngradadoEGacima 10,0 m³</v>
          </cell>
          <cell r="B60" t="str">
            <v>Anchieta</v>
          </cell>
          <cell r="C60" t="str">
            <v>FX 2</v>
          </cell>
          <cell r="D60" t="str">
            <v>Engradado</v>
          </cell>
          <cell r="E60" t="str">
            <v>EG</v>
          </cell>
          <cell r="F60" t="str">
            <v>acima 10,0 m³</v>
          </cell>
          <cell r="G60">
            <v>1048350</v>
          </cell>
          <cell r="H60">
            <v>1</v>
          </cell>
          <cell r="O60">
            <v>34.119999999999997</v>
          </cell>
        </row>
        <row r="61">
          <cell r="A61" t="str">
            <v>AnchietaFX 2EngradadoEP0 - 1,5 m³</v>
          </cell>
          <cell r="B61" t="str">
            <v>Anchieta</v>
          </cell>
          <cell r="C61" t="str">
            <v>FX 2</v>
          </cell>
          <cell r="D61" t="str">
            <v>Engradado</v>
          </cell>
          <cell r="E61" t="str">
            <v>EP</v>
          </cell>
          <cell r="F61" t="str">
            <v>0 - 1,5 m³</v>
          </cell>
          <cell r="G61">
            <v>1048382</v>
          </cell>
          <cell r="H61">
            <v>1</v>
          </cell>
          <cell r="O61">
            <v>5.05</v>
          </cell>
        </row>
        <row r="62">
          <cell r="A62" t="str">
            <v>AnchietaFX 2EngradadoEP1,51 - 5,0 m³</v>
          </cell>
          <cell r="B62" t="str">
            <v>Anchieta</v>
          </cell>
          <cell r="C62" t="str">
            <v>FX 2</v>
          </cell>
          <cell r="D62" t="str">
            <v>Engradado</v>
          </cell>
          <cell r="E62" t="str">
            <v>EP</v>
          </cell>
          <cell r="F62" t="str">
            <v>1,51 - 5,0 m³</v>
          </cell>
          <cell r="G62">
            <v>1048383</v>
          </cell>
          <cell r="H62">
            <v>1</v>
          </cell>
          <cell r="O62">
            <v>4.59</v>
          </cell>
        </row>
        <row r="63">
          <cell r="A63" t="str">
            <v>AnchietaFX 2EngradadoEP5,1 - 10,0 m³</v>
          </cell>
          <cell r="B63" t="str">
            <v>Anchieta</v>
          </cell>
          <cell r="C63" t="str">
            <v>FX 2</v>
          </cell>
          <cell r="D63" t="str">
            <v>Engradado</v>
          </cell>
          <cell r="E63" t="str">
            <v>EP</v>
          </cell>
          <cell r="F63" t="str">
            <v>5,1 - 10,0 m³</v>
          </cell>
          <cell r="G63">
            <v>1048384</v>
          </cell>
          <cell r="H63">
            <v>1</v>
          </cell>
          <cell r="O63">
            <v>4.17</v>
          </cell>
        </row>
        <row r="64">
          <cell r="A64" t="str">
            <v>AnchietaFX 2EngradadoEPacima 10,0 m³</v>
          </cell>
          <cell r="B64" t="str">
            <v>Anchieta</v>
          </cell>
          <cell r="C64" t="str">
            <v>FX 2</v>
          </cell>
          <cell r="D64" t="str">
            <v>Engradado</v>
          </cell>
          <cell r="E64" t="str">
            <v>EP</v>
          </cell>
          <cell r="F64" t="str">
            <v>acima 10,0 m³</v>
          </cell>
          <cell r="G64">
            <v>1048385</v>
          </cell>
          <cell r="H64">
            <v>1</v>
          </cell>
          <cell r="O64">
            <v>3.79</v>
          </cell>
        </row>
        <row r="65">
          <cell r="A65" t="str">
            <v>AnchietaFX 2CaixaMC0 - 1,5 m³</v>
          </cell>
          <cell r="B65" t="str">
            <v>Anchieta</v>
          </cell>
          <cell r="C65" t="str">
            <v>FX 2</v>
          </cell>
          <cell r="D65" t="str">
            <v>Caixa</v>
          </cell>
          <cell r="E65" t="str">
            <v>MC</v>
          </cell>
          <cell r="F65" t="str">
            <v>0 - 1,5 m³</v>
          </cell>
          <cell r="G65">
            <v>1047796</v>
          </cell>
          <cell r="H65">
            <v>160920</v>
          </cell>
          <cell r="O65">
            <v>57</v>
          </cell>
        </row>
        <row r="66">
          <cell r="A66" t="str">
            <v>AnchietaFX 2CaixaME0 - 1,5 m³</v>
          </cell>
          <cell r="B66" t="str">
            <v>Anchieta</v>
          </cell>
          <cell r="C66" t="str">
            <v>FX 2</v>
          </cell>
          <cell r="D66" t="str">
            <v>Caixa</v>
          </cell>
          <cell r="E66" t="str">
            <v>ME</v>
          </cell>
          <cell r="F66" t="str">
            <v>0 - 1,5 m³</v>
          </cell>
          <cell r="G66">
            <v>1047868</v>
          </cell>
          <cell r="H66">
            <v>144000</v>
          </cell>
          <cell r="O66">
            <v>34.06</v>
          </cell>
        </row>
        <row r="67">
          <cell r="A67" t="str">
            <v>AnchietaFX 2CaixaME1,51 - 5,0 m³</v>
          </cell>
          <cell r="B67" t="str">
            <v>Anchieta</v>
          </cell>
          <cell r="C67" t="str">
            <v>FX 2</v>
          </cell>
          <cell r="D67" t="str">
            <v>Caixa</v>
          </cell>
          <cell r="E67" t="str">
            <v>ME</v>
          </cell>
          <cell r="F67" t="str">
            <v>1,51 - 5,0 m³</v>
          </cell>
          <cell r="G67">
            <v>1047871</v>
          </cell>
          <cell r="H67">
            <v>1</v>
          </cell>
          <cell r="O67">
            <v>30.97</v>
          </cell>
        </row>
        <row r="68">
          <cell r="A68" t="str">
            <v>AnchietaFX 2CaixaME5,1 - 10,0 m³</v>
          </cell>
          <cell r="B68" t="str">
            <v>Anchieta</v>
          </cell>
          <cell r="C68" t="str">
            <v>FX 2</v>
          </cell>
          <cell r="D68" t="str">
            <v>Caixa</v>
          </cell>
          <cell r="E68" t="str">
            <v>ME</v>
          </cell>
          <cell r="F68" t="str">
            <v>5,1 - 10,0 m³</v>
          </cell>
          <cell r="G68">
            <v>1047872</v>
          </cell>
          <cell r="H68">
            <v>1</v>
          </cell>
          <cell r="O68">
            <v>28.92</v>
          </cell>
        </row>
        <row r="69">
          <cell r="A69" t="str">
            <v>AnchietaFX 2CaixaMEacima 10,0 m³</v>
          </cell>
          <cell r="B69" t="str">
            <v>Anchieta</v>
          </cell>
          <cell r="C69" t="str">
            <v>FX 2</v>
          </cell>
          <cell r="D69" t="str">
            <v>Caixa</v>
          </cell>
          <cell r="E69" t="str">
            <v>ME</v>
          </cell>
          <cell r="F69" t="str">
            <v>acima 10,0 m³</v>
          </cell>
          <cell r="G69">
            <v>1047873</v>
          </cell>
          <cell r="H69">
            <v>1</v>
          </cell>
          <cell r="O69">
            <v>28.36</v>
          </cell>
        </row>
        <row r="70">
          <cell r="A70" t="str">
            <v>AnchietaFX 2CaixaMP0 - 1,5 m³</v>
          </cell>
          <cell r="B70" t="str">
            <v>Anchieta</v>
          </cell>
          <cell r="C70" t="str">
            <v>FX 2</v>
          </cell>
          <cell r="D70" t="str">
            <v>Caixa</v>
          </cell>
          <cell r="E70" t="str">
            <v>MP</v>
          </cell>
          <cell r="F70" t="str">
            <v>0 - 1,5 m³</v>
          </cell>
          <cell r="G70">
            <v>1047898</v>
          </cell>
          <cell r="H70">
            <v>1</v>
          </cell>
          <cell r="O70">
            <v>1.44</v>
          </cell>
        </row>
        <row r="71">
          <cell r="A71" t="str">
            <v>AnchietaFX 2CaixaMP1,51 - 5,0 m³</v>
          </cell>
          <cell r="B71" t="str">
            <v>Anchieta</v>
          </cell>
          <cell r="C71" t="str">
            <v>FX 2</v>
          </cell>
          <cell r="D71" t="str">
            <v>Caixa</v>
          </cell>
          <cell r="E71" t="str">
            <v>MP</v>
          </cell>
          <cell r="F71" t="str">
            <v>1,51 - 5,0 m³</v>
          </cell>
          <cell r="G71">
            <v>1047899</v>
          </cell>
          <cell r="H71">
            <v>1</v>
          </cell>
          <cell r="O71">
            <v>1.3</v>
          </cell>
        </row>
        <row r="72">
          <cell r="A72" t="str">
            <v>AnchietaFX 2CaixaMP5,1 - 10,0 m³</v>
          </cell>
          <cell r="B72" t="str">
            <v>Anchieta</v>
          </cell>
          <cell r="C72" t="str">
            <v>FX 2</v>
          </cell>
          <cell r="D72" t="str">
            <v>Caixa</v>
          </cell>
          <cell r="E72" t="str">
            <v>MP</v>
          </cell>
          <cell r="F72" t="str">
            <v>5,1 - 10,0 m³</v>
          </cell>
          <cell r="G72">
            <v>1047900</v>
          </cell>
          <cell r="H72">
            <v>1</v>
          </cell>
          <cell r="O72">
            <v>1.22</v>
          </cell>
        </row>
        <row r="73">
          <cell r="A73" t="str">
            <v>AnchietaFX 2CaixaMPacima 10,0 m³</v>
          </cell>
          <cell r="B73" t="str">
            <v>Anchieta</v>
          </cell>
          <cell r="C73" t="str">
            <v>FX 2</v>
          </cell>
          <cell r="D73" t="str">
            <v>Caixa</v>
          </cell>
          <cell r="E73" t="str">
            <v>MP</v>
          </cell>
          <cell r="F73" t="str">
            <v>acima 10,0 m³</v>
          </cell>
          <cell r="G73">
            <v>1047902</v>
          </cell>
          <cell r="H73">
            <v>1</v>
          </cell>
          <cell r="O73">
            <v>1.19</v>
          </cell>
        </row>
        <row r="74">
          <cell r="A74" t="str">
            <v>AnchietaFX 2CaixaEG0 - 1,5 m³</v>
          </cell>
          <cell r="B74" t="str">
            <v>Anchieta</v>
          </cell>
          <cell r="C74" t="str">
            <v>FX 2</v>
          </cell>
          <cell r="D74" t="str">
            <v>Caixa</v>
          </cell>
          <cell r="E74" t="str">
            <v>EG</v>
          </cell>
          <cell r="F74" t="str">
            <v>0 - 1,5 m³</v>
          </cell>
          <cell r="G74">
            <v>1047942</v>
          </cell>
          <cell r="H74">
            <v>144000</v>
          </cell>
          <cell r="O74">
            <v>87.13</v>
          </cell>
        </row>
        <row r="75">
          <cell r="A75" t="str">
            <v>AnchietaFX 2CaixaEG1,51 - 5,0 m³</v>
          </cell>
          <cell r="B75" t="str">
            <v>Anchieta</v>
          </cell>
          <cell r="C75" t="str">
            <v>FX 2</v>
          </cell>
          <cell r="D75" t="str">
            <v>Caixa</v>
          </cell>
          <cell r="E75" t="str">
            <v>EG</v>
          </cell>
          <cell r="F75" t="str">
            <v>1,51 - 5,0 m³</v>
          </cell>
          <cell r="G75">
            <v>1047945</v>
          </cell>
          <cell r="H75">
            <v>1</v>
          </cell>
          <cell r="O75">
            <v>71.010000000000005</v>
          </cell>
        </row>
        <row r="76">
          <cell r="A76" t="str">
            <v>AnchietaFX 2CaixaEG5,1 - 10,0 m³</v>
          </cell>
          <cell r="B76" t="str">
            <v>Anchieta</v>
          </cell>
          <cell r="C76" t="str">
            <v>FX 2</v>
          </cell>
          <cell r="D76" t="str">
            <v>Caixa</v>
          </cell>
          <cell r="E76" t="str">
            <v>EG</v>
          </cell>
          <cell r="F76" t="str">
            <v>5,1 - 10,0 m³</v>
          </cell>
          <cell r="G76">
            <v>1047952</v>
          </cell>
          <cell r="H76">
            <v>1</v>
          </cell>
          <cell r="O76">
            <v>35.81</v>
          </cell>
        </row>
        <row r="77">
          <cell r="A77" t="str">
            <v>AnchietaFX 2CaixaEGacima 10,0 m³</v>
          </cell>
          <cell r="B77" t="str">
            <v>Anchieta</v>
          </cell>
          <cell r="C77" t="str">
            <v>FX 2</v>
          </cell>
          <cell r="D77" t="str">
            <v>Caixa</v>
          </cell>
          <cell r="E77" t="str">
            <v>EG</v>
          </cell>
          <cell r="F77" t="str">
            <v>acima 10,0 m³</v>
          </cell>
          <cell r="G77">
            <v>1047955</v>
          </cell>
          <cell r="H77">
            <v>1</v>
          </cell>
          <cell r="O77">
            <v>55.1</v>
          </cell>
        </row>
        <row r="78">
          <cell r="A78" t="str">
            <v>AnchietaFX 2CaixaEP0 - 1,5 m³</v>
          </cell>
          <cell r="B78" t="str">
            <v>Anchieta</v>
          </cell>
          <cell r="C78" t="str">
            <v>FX 2</v>
          </cell>
          <cell r="D78" t="str">
            <v>Caixa</v>
          </cell>
          <cell r="E78" t="str">
            <v>EP</v>
          </cell>
          <cell r="F78" t="str">
            <v>0 - 1,5 m³</v>
          </cell>
          <cell r="G78">
            <v>1048093</v>
          </cell>
          <cell r="H78">
            <v>1</v>
          </cell>
          <cell r="O78">
            <v>1.85</v>
          </cell>
        </row>
        <row r="79">
          <cell r="A79" t="str">
            <v>AnchietaFX 2CaixaEP1,51 - 5,0 m³</v>
          </cell>
          <cell r="B79" t="str">
            <v>Anchieta</v>
          </cell>
          <cell r="C79" t="str">
            <v>FX 2</v>
          </cell>
          <cell r="D79" t="str">
            <v>Caixa</v>
          </cell>
          <cell r="E79" t="str">
            <v>EP</v>
          </cell>
          <cell r="F79" t="str">
            <v>1,51 - 5,0 m³</v>
          </cell>
          <cell r="G79">
            <v>1048095</v>
          </cell>
          <cell r="H79">
            <v>1</v>
          </cell>
          <cell r="O79">
            <v>1.68</v>
          </cell>
        </row>
        <row r="80">
          <cell r="A80" t="str">
            <v>AnchietaFX 2CaixaEP5,1 - 10,0 m³</v>
          </cell>
          <cell r="B80" t="str">
            <v>Anchieta</v>
          </cell>
          <cell r="C80" t="str">
            <v>FX 2</v>
          </cell>
          <cell r="D80" t="str">
            <v>Caixa</v>
          </cell>
          <cell r="E80" t="str">
            <v>EP</v>
          </cell>
          <cell r="F80" t="str">
            <v>5,1 - 10,0 m³</v>
          </cell>
          <cell r="G80">
            <v>1048136</v>
          </cell>
          <cell r="H80">
            <v>1</v>
          </cell>
          <cell r="O80">
            <v>1.53</v>
          </cell>
        </row>
        <row r="81">
          <cell r="A81" t="str">
            <v>AnchietaFX 2CaixaEPacima 10,0 m³</v>
          </cell>
          <cell r="B81" t="str">
            <v>Anchieta</v>
          </cell>
          <cell r="C81" t="str">
            <v>FX 2</v>
          </cell>
          <cell r="D81" t="str">
            <v>Caixa</v>
          </cell>
          <cell r="E81" t="str">
            <v>EP</v>
          </cell>
          <cell r="F81" t="str">
            <v>acima 10,0 m³</v>
          </cell>
          <cell r="G81">
            <v>1048137</v>
          </cell>
          <cell r="H81">
            <v>1</v>
          </cell>
          <cell r="O81">
            <v>1.39</v>
          </cell>
        </row>
        <row r="82">
          <cell r="A82" t="str">
            <v>AnchietaFX 2CaixaEA0 - 1,5 m³</v>
          </cell>
          <cell r="B82" t="str">
            <v>Anchieta</v>
          </cell>
          <cell r="C82" t="str">
            <v>FX 2</v>
          </cell>
          <cell r="D82" t="str">
            <v>Caixa</v>
          </cell>
          <cell r="E82" t="str">
            <v>EA</v>
          </cell>
          <cell r="F82" t="str">
            <v>0 - 1,5 m³</v>
          </cell>
          <cell r="G82">
            <v>1048188</v>
          </cell>
          <cell r="H82">
            <v>1</v>
          </cell>
          <cell r="O82">
            <v>1.5</v>
          </cell>
        </row>
        <row r="83">
          <cell r="A83" t="str">
            <v>AnchietaFX 2CaixaEA1,51 - 5,0 m³</v>
          </cell>
          <cell r="B83" t="str">
            <v>Anchieta</v>
          </cell>
          <cell r="C83" t="str">
            <v>FX 2</v>
          </cell>
          <cell r="D83" t="str">
            <v>Caixa</v>
          </cell>
          <cell r="E83" t="str">
            <v>EA</v>
          </cell>
          <cell r="F83" t="str">
            <v>1,51 - 5,0 m³</v>
          </cell>
          <cell r="G83">
            <v>1048189</v>
          </cell>
          <cell r="H83">
            <v>1</v>
          </cell>
          <cell r="O83">
            <v>1.36</v>
          </cell>
        </row>
        <row r="84">
          <cell r="A84" t="str">
            <v>AnchietaFX 2CaixaEA5,1 - 10,0 m³</v>
          </cell>
          <cell r="B84" t="str">
            <v>Anchieta</v>
          </cell>
          <cell r="C84" t="str">
            <v>FX 2</v>
          </cell>
          <cell r="D84" t="str">
            <v>Caixa</v>
          </cell>
          <cell r="E84" t="str">
            <v>EA</v>
          </cell>
          <cell r="F84" t="str">
            <v>5,1 - 10,0 m³</v>
          </cell>
          <cell r="G84">
            <v>1048190</v>
          </cell>
          <cell r="H84">
            <v>1</v>
          </cell>
          <cell r="O84">
            <v>1.24</v>
          </cell>
        </row>
        <row r="85">
          <cell r="A85" t="str">
            <v>AnchietaFX 2CaixaEAacima 10,0 m³</v>
          </cell>
          <cell r="B85" t="str">
            <v>Anchieta</v>
          </cell>
          <cell r="C85" t="str">
            <v>FX 2</v>
          </cell>
          <cell r="D85" t="str">
            <v>Caixa</v>
          </cell>
          <cell r="E85" t="str">
            <v>EA</v>
          </cell>
          <cell r="F85" t="str">
            <v>acima 10,0 m³</v>
          </cell>
          <cell r="G85">
            <v>1048191</v>
          </cell>
          <cell r="H85">
            <v>1</v>
          </cell>
          <cell r="O85">
            <v>1.1200000000000001</v>
          </cell>
        </row>
        <row r="86">
          <cell r="A86" t="str">
            <v>AnchietaFX 2CKV/Clip/Retorn.MC0 - 1,5 m³</v>
          </cell>
          <cell r="B86" t="str">
            <v>Anchieta</v>
          </cell>
          <cell r="C86" t="str">
            <v>FX 2</v>
          </cell>
          <cell r="D86" t="str">
            <v>CKV/Clip/Retorn.</v>
          </cell>
          <cell r="E86" t="str">
            <v>MC</v>
          </cell>
          <cell r="F86" t="str">
            <v>0 - 1,5 m³</v>
          </cell>
          <cell r="G86">
            <v>1048396</v>
          </cell>
          <cell r="H86">
            <v>1</v>
          </cell>
          <cell r="O86">
            <v>57</v>
          </cell>
        </row>
        <row r="87">
          <cell r="A87" t="str">
            <v>AnchietaFX 2CKV/Clip/Retorn.ME0 - 1,5 m³</v>
          </cell>
          <cell r="B87" t="str">
            <v>Anchieta</v>
          </cell>
          <cell r="C87" t="str">
            <v>FX 2</v>
          </cell>
          <cell r="D87" t="str">
            <v>CKV/Clip/Retorn.</v>
          </cell>
          <cell r="E87" t="str">
            <v>ME</v>
          </cell>
          <cell r="F87" t="str">
            <v>0 - 1,5 m³</v>
          </cell>
          <cell r="G87">
            <v>1048400</v>
          </cell>
          <cell r="H87">
            <v>1</v>
          </cell>
          <cell r="O87">
            <v>34.06</v>
          </cell>
        </row>
        <row r="88">
          <cell r="A88" t="str">
            <v>AnchietaFX 2CKV/Clip/Retorn.ME1,51 - 5,0 m³</v>
          </cell>
          <cell r="B88" t="str">
            <v>Anchieta</v>
          </cell>
          <cell r="C88" t="str">
            <v>FX 2</v>
          </cell>
          <cell r="D88" t="str">
            <v>CKV/Clip/Retorn.</v>
          </cell>
          <cell r="E88" t="str">
            <v>ME</v>
          </cell>
          <cell r="F88" t="str">
            <v>1,51 - 5,0 m³</v>
          </cell>
          <cell r="G88">
            <v>1048401</v>
          </cell>
          <cell r="H88">
            <v>1</v>
          </cell>
          <cell r="O88">
            <v>30.97</v>
          </cell>
        </row>
        <row r="89">
          <cell r="A89" t="str">
            <v>AnchietaFX 2CKV/Clip/Retorn.ME5,1 - 10,0 m³</v>
          </cell>
          <cell r="B89" t="str">
            <v>Anchieta</v>
          </cell>
          <cell r="C89" t="str">
            <v>FX 2</v>
          </cell>
          <cell r="D89" t="str">
            <v>CKV/Clip/Retorn.</v>
          </cell>
          <cell r="E89" t="str">
            <v>ME</v>
          </cell>
          <cell r="F89" t="str">
            <v>5,1 - 10,0 m³</v>
          </cell>
          <cell r="G89">
            <v>1048402</v>
          </cell>
          <cell r="H89">
            <v>1</v>
          </cell>
          <cell r="O89">
            <v>28.92</v>
          </cell>
        </row>
        <row r="90">
          <cell r="A90" t="str">
            <v>AnchietaFX 2CKV/Clip/Retorn.MEacima 10,0 m³</v>
          </cell>
          <cell r="B90" t="str">
            <v>Anchieta</v>
          </cell>
          <cell r="C90" t="str">
            <v>FX 2</v>
          </cell>
          <cell r="D90" t="str">
            <v>CKV/Clip/Retorn.</v>
          </cell>
          <cell r="E90" t="str">
            <v>ME</v>
          </cell>
          <cell r="F90" t="str">
            <v>acima 10,0 m³</v>
          </cell>
          <cell r="G90">
            <v>1048403</v>
          </cell>
          <cell r="H90">
            <v>1</v>
          </cell>
          <cell r="O90">
            <v>28.36</v>
          </cell>
        </row>
        <row r="91">
          <cell r="A91" t="str">
            <v>AnchietaFX 2CKV/Clip/Retorn.EA0 - 1,5 m³</v>
          </cell>
          <cell r="B91" t="str">
            <v>Anchieta</v>
          </cell>
          <cell r="C91" t="str">
            <v>FX 2</v>
          </cell>
          <cell r="D91" t="str">
            <v>CKV/Clip/Retorn.</v>
          </cell>
          <cell r="E91" t="str">
            <v>EA</v>
          </cell>
          <cell r="F91" t="str">
            <v>0 - 1,5 m³</v>
          </cell>
          <cell r="G91">
            <v>1048412</v>
          </cell>
          <cell r="H91">
            <v>1</v>
          </cell>
          <cell r="O91">
            <v>1.36</v>
          </cell>
        </row>
        <row r="92">
          <cell r="A92" t="str">
            <v>AnchietaFX 2CKV/Clip/Retorn.EA1,51 - 5,0 m³</v>
          </cell>
          <cell r="B92" t="str">
            <v>Anchieta</v>
          </cell>
          <cell r="C92" t="str">
            <v>FX 2</v>
          </cell>
          <cell r="D92" t="str">
            <v>CKV/Clip/Retorn.</v>
          </cell>
          <cell r="E92" t="str">
            <v>EA</v>
          </cell>
          <cell r="F92" t="str">
            <v>1,51 - 5,0 m³</v>
          </cell>
          <cell r="G92">
            <v>1048413</v>
          </cell>
          <cell r="H92">
            <v>1</v>
          </cell>
          <cell r="O92">
            <v>1.24</v>
          </cell>
        </row>
        <row r="93">
          <cell r="A93" t="str">
            <v>AnchietaFX 2CKV/Clip/Retorn.EA5,1 - 10,0 m³</v>
          </cell>
          <cell r="B93" t="str">
            <v>Anchieta</v>
          </cell>
          <cell r="C93" t="str">
            <v>FX 2</v>
          </cell>
          <cell r="D93" t="str">
            <v>CKV/Clip/Retorn.</v>
          </cell>
          <cell r="E93" t="str">
            <v>EA</v>
          </cell>
          <cell r="F93" t="str">
            <v>5,1 - 10,0 m³</v>
          </cell>
          <cell r="G93">
            <v>1048414</v>
          </cell>
          <cell r="H93">
            <v>1</v>
          </cell>
          <cell r="O93">
            <v>1.1200000000000001</v>
          </cell>
        </row>
        <row r="94">
          <cell r="A94" t="str">
            <v>AnchietaFX 2CKV/Clip/Retorn.EAacima 10,0 m³</v>
          </cell>
          <cell r="B94" t="str">
            <v>Anchieta</v>
          </cell>
          <cell r="C94" t="str">
            <v>FX 2</v>
          </cell>
          <cell r="D94" t="str">
            <v>CKV/Clip/Retorn.</v>
          </cell>
          <cell r="E94" t="str">
            <v>EA</v>
          </cell>
          <cell r="F94" t="str">
            <v>acima 10,0 m³</v>
          </cell>
          <cell r="G94">
            <v>1048415</v>
          </cell>
          <cell r="H94">
            <v>1</v>
          </cell>
          <cell r="O94">
            <v>0</v>
          </cell>
        </row>
        <row r="95">
          <cell r="A95" t="str">
            <v>AnchietaFX 3EngradadoMC0 - 1,5 m³</v>
          </cell>
          <cell r="B95" t="str">
            <v>Anchieta</v>
          </cell>
          <cell r="C95" t="str">
            <v>FX 3</v>
          </cell>
          <cell r="D95" t="str">
            <v>Engradado</v>
          </cell>
          <cell r="E95" t="str">
            <v>MC</v>
          </cell>
          <cell r="F95" t="str">
            <v>0 - 1,5 m³</v>
          </cell>
          <cell r="G95">
            <v>1048221</v>
          </cell>
          <cell r="H95">
            <v>277920</v>
          </cell>
          <cell r="O95">
            <v>51.47</v>
          </cell>
        </row>
        <row r="96">
          <cell r="A96" t="str">
            <v>AnchietaFX 3EngradadoME0 - 1,5 m³</v>
          </cell>
          <cell r="B96" t="str">
            <v>Anchieta</v>
          </cell>
          <cell r="C96" t="str">
            <v>FX 3</v>
          </cell>
          <cell r="D96" t="str">
            <v>Engradado</v>
          </cell>
          <cell r="E96" t="str">
            <v>ME</v>
          </cell>
          <cell r="F96" t="str">
            <v>0 - 1,5 m³</v>
          </cell>
          <cell r="G96">
            <v>1048251</v>
          </cell>
          <cell r="H96">
            <v>1920</v>
          </cell>
          <cell r="O96">
            <v>30.92</v>
          </cell>
        </row>
        <row r="97">
          <cell r="A97" t="str">
            <v>AnchietaFX 3EngradadoME1,51 - 5,0 m³</v>
          </cell>
          <cell r="B97" t="str">
            <v>Anchieta</v>
          </cell>
          <cell r="C97" t="str">
            <v>FX 3</v>
          </cell>
          <cell r="D97" t="str">
            <v>Engradado</v>
          </cell>
          <cell r="E97" t="str">
            <v>ME</v>
          </cell>
          <cell r="F97" t="str">
            <v>1,51 - 5,0 m³</v>
          </cell>
          <cell r="G97">
            <v>1048252</v>
          </cell>
          <cell r="H97">
            <v>240000</v>
          </cell>
          <cell r="O97">
            <v>28.11</v>
          </cell>
        </row>
        <row r="98">
          <cell r="A98" t="str">
            <v>AnchietaFX 3EngradadoME5,1 - 10,0 m³</v>
          </cell>
          <cell r="B98" t="str">
            <v>Anchieta</v>
          </cell>
          <cell r="C98" t="str">
            <v>FX 3</v>
          </cell>
          <cell r="D98" t="str">
            <v>Engradado</v>
          </cell>
          <cell r="E98" t="str">
            <v>ME</v>
          </cell>
          <cell r="F98" t="str">
            <v>5,1 - 10,0 m³</v>
          </cell>
          <cell r="G98">
            <v>1048253</v>
          </cell>
          <cell r="H98">
            <v>36000</v>
          </cell>
          <cell r="O98">
            <v>26.26</v>
          </cell>
        </row>
        <row r="99">
          <cell r="A99" t="str">
            <v>AnchietaFX 3EngradadoMEacima 10,0 m³</v>
          </cell>
          <cell r="B99" t="str">
            <v>Anchieta</v>
          </cell>
          <cell r="C99" t="str">
            <v>FX 3</v>
          </cell>
          <cell r="D99" t="str">
            <v>Engradado</v>
          </cell>
          <cell r="E99" t="str">
            <v>ME</v>
          </cell>
          <cell r="F99" t="str">
            <v>acima 10,0 m³</v>
          </cell>
          <cell r="G99">
            <v>1048254</v>
          </cell>
          <cell r="H99">
            <v>1</v>
          </cell>
          <cell r="O99">
            <v>25.74</v>
          </cell>
        </row>
        <row r="100">
          <cell r="A100" t="str">
            <v>AnchietaFX 3EngradadoEG0 - 1,5 m³</v>
          </cell>
          <cell r="B100" t="str">
            <v>Anchieta</v>
          </cell>
          <cell r="C100" t="str">
            <v>FX 3</v>
          </cell>
          <cell r="D100" t="str">
            <v>Engradado</v>
          </cell>
          <cell r="E100" t="str">
            <v>EG</v>
          </cell>
          <cell r="F100" t="str">
            <v>0 - 1,5 m³</v>
          </cell>
          <cell r="G100">
            <v>1048351</v>
          </cell>
          <cell r="H100">
            <v>1920</v>
          </cell>
          <cell r="O100">
            <v>100.46</v>
          </cell>
        </row>
        <row r="101">
          <cell r="A101" t="str">
            <v>AnchietaFX 3EngradadoEG1,51 - 5,0 m³</v>
          </cell>
          <cell r="B101" t="str">
            <v>Anchieta</v>
          </cell>
          <cell r="C101" t="str">
            <v>FX 3</v>
          </cell>
          <cell r="D101" t="str">
            <v>Engradado</v>
          </cell>
          <cell r="E101" t="str">
            <v>EG</v>
          </cell>
          <cell r="F101" t="str">
            <v>1,51 - 5,0 m³</v>
          </cell>
          <cell r="G101">
            <v>1048352</v>
          </cell>
          <cell r="H101">
            <v>240000</v>
          </cell>
          <cell r="O101">
            <v>65.61</v>
          </cell>
        </row>
        <row r="102">
          <cell r="A102" t="str">
            <v>AnchietaFX 3EngradadoEG5,1 - 10,0 m³</v>
          </cell>
          <cell r="B102" t="str">
            <v>Anchieta</v>
          </cell>
          <cell r="C102" t="str">
            <v>FX 3</v>
          </cell>
          <cell r="D102" t="str">
            <v>Engradado</v>
          </cell>
          <cell r="E102" t="str">
            <v>EG</v>
          </cell>
          <cell r="F102" t="str">
            <v>5,1 - 10,0 m³</v>
          </cell>
          <cell r="G102">
            <v>1048353</v>
          </cell>
          <cell r="H102">
            <v>36000</v>
          </cell>
          <cell r="O102">
            <v>52.49</v>
          </cell>
        </row>
        <row r="103">
          <cell r="A103" t="str">
            <v>AnchietaFX 3EngradadoEGacima 10,0 m³</v>
          </cell>
          <cell r="B103" t="str">
            <v>Anchieta</v>
          </cell>
          <cell r="C103" t="str">
            <v>FX 3</v>
          </cell>
          <cell r="D103" t="str">
            <v>Engradado</v>
          </cell>
          <cell r="E103" t="str">
            <v>EG</v>
          </cell>
          <cell r="F103" t="str">
            <v>acima 10,0 m³</v>
          </cell>
          <cell r="G103">
            <v>1048355</v>
          </cell>
          <cell r="H103">
            <v>1</v>
          </cell>
          <cell r="O103">
            <v>34.119999999999997</v>
          </cell>
        </row>
        <row r="104">
          <cell r="A104" t="str">
            <v>AnchietaFX 3EngradadoEP0 - 1,5 m³</v>
          </cell>
          <cell r="B104" t="str">
            <v>Anchieta</v>
          </cell>
          <cell r="C104" t="str">
            <v>FX 3</v>
          </cell>
          <cell r="D104" t="str">
            <v>Engradado</v>
          </cell>
          <cell r="E104" t="str">
            <v>EP</v>
          </cell>
          <cell r="F104" t="str">
            <v>0 - 1,5 m³</v>
          </cell>
          <cell r="G104">
            <v>1048386</v>
          </cell>
          <cell r="H104">
            <v>1</v>
          </cell>
          <cell r="O104">
            <v>5.05</v>
          </cell>
        </row>
        <row r="105">
          <cell r="A105" t="str">
            <v>AnchietaFX 3EngradadoEP1,51 - 5,0 m³</v>
          </cell>
          <cell r="B105" t="str">
            <v>Anchieta</v>
          </cell>
          <cell r="C105" t="str">
            <v>FX 3</v>
          </cell>
          <cell r="D105" t="str">
            <v>Engradado</v>
          </cell>
          <cell r="E105" t="str">
            <v>EP</v>
          </cell>
          <cell r="F105" t="str">
            <v>1,51 - 5,0 m³</v>
          </cell>
          <cell r="G105">
            <v>1048387</v>
          </cell>
          <cell r="H105">
            <v>12000</v>
          </cell>
          <cell r="O105">
            <v>4.59</v>
          </cell>
        </row>
        <row r="106">
          <cell r="A106" t="str">
            <v>AnchietaFX 3EngradadoEP5,1 - 10,0 m³</v>
          </cell>
          <cell r="B106" t="str">
            <v>Anchieta</v>
          </cell>
          <cell r="C106" t="str">
            <v>FX 3</v>
          </cell>
          <cell r="D106" t="str">
            <v>Engradado</v>
          </cell>
          <cell r="E106" t="str">
            <v>EP</v>
          </cell>
          <cell r="F106" t="str">
            <v>5,1 - 10,0 m³</v>
          </cell>
          <cell r="G106">
            <v>1048388</v>
          </cell>
          <cell r="H106">
            <v>1</v>
          </cell>
          <cell r="O106">
            <v>4.17</v>
          </cell>
        </row>
        <row r="107">
          <cell r="A107" t="str">
            <v>AnchietaFX 3EngradadoEPacima 10,0 m³</v>
          </cell>
          <cell r="B107" t="str">
            <v>Anchieta</v>
          </cell>
          <cell r="C107" t="str">
            <v>FX 3</v>
          </cell>
          <cell r="D107" t="str">
            <v>Engradado</v>
          </cell>
          <cell r="E107" t="str">
            <v>EP</v>
          </cell>
          <cell r="F107" t="str">
            <v>acima 10,0 m³</v>
          </cell>
          <cell r="G107">
            <v>1048389</v>
          </cell>
          <cell r="H107">
            <v>1</v>
          </cell>
          <cell r="O107">
            <v>3.79</v>
          </cell>
        </row>
        <row r="108">
          <cell r="A108" t="str">
            <v>AnchietaFX 3CaixaMC0 - 1,5 m³</v>
          </cell>
          <cell r="B108" t="str">
            <v>Anchieta</v>
          </cell>
          <cell r="C108" t="str">
            <v>FX 3</v>
          </cell>
          <cell r="D108" t="str">
            <v>Caixa</v>
          </cell>
          <cell r="E108" t="str">
            <v>MC</v>
          </cell>
          <cell r="F108" t="str">
            <v>0 - 1,5 m³</v>
          </cell>
          <cell r="G108">
            <v>1047797</v>
          </cell>
          <cell r="H108">
            <v>1</v>
          </cell>
          <cell r="O108">
            <v>51.47</v>
          </cell>
        </row>
        <row r="109">
          <cell r="A109" t="str">
            <v>AnchietaFX 3CaixaME0 - 1,5 m³</v>
          </cell>
          <cell r="B109" t="str">
            <v>Anchieta</v>
          </cell>
          <cell r="C109" t="str">
            <v>FX 3</v>
          </cell>
          <cell r="D109" t="str">
            <v>Caixa</v>
          </cell>
          <cell r="E109" t="str">
            <v>ME</v>
          </cell>
          <cell r="F109" t="str">
            <v>0 - 1,5 m³</v>
          </cell>
          <cell r="G109">
            <v>1047874</v>
          </cell>
          <cell r="H109">
            <v>1</v>
          </cell>
          <cell r="O109">
            <v>30.92</v>
          </cell>
        </row>
        <row r="110">
          <cell r="A110" t="str">
            <v>AnchietaFX 3CaixaME1,51 - 5,0 m³</v>
          </cell>
          <cell r="B110" t="str">
            <v>Anchieta</v>
          </cell>
          <cell r="C110" t="str">
            <v>FX 3</v>
          </cell>
          <cell r="D110" t="str">
            <v>Caixa</v>
          </cell>
          <cell r="E110" t="str">
            <v>ME</v>
          </cell>
          <cell r="F110" t="str">
            <v>1,51 - 5,0 m³</v>
          </cell>
          <cell r="G110">
            <v>1047875</v>
          </cell>
          <cell r="H110">
            <v>1</v>
          </cell>
          <cell r="O110">
            <v>28.11</v>
          </cell>
        </row>
        <row r="111">
          <cell r="A111" t="str">
            <v>AnchietaFX 3CaixaME5,1 - 10,0 m³</v>
          </cell>
          <cell r="B111" t="str">
            <v>Anchieta</v>
          </cell>
          <cell r="C111" t="str">
            <v>FX 3</v>
          </cell>
          <cell r="D111" t="str">
            <v>Caixa</v>
          </cell>
          <cell r="E111" t="str">
            <v>ME</v>
          </cell>
          <cell r="F111" t="str">
            <v>5,1 - 10,0 m³</v>
          </cell>
          <cell r="G111">
            <v>1047876</v>
          </cell>
          <cell r="H111">
            <v>1</v>
          </cell>
          <cell r="O111">
            <v>26.26</v>
          </cell>
        </row>
        <row r="112">
          <cell r="A112" t="str">
            <v>AnchietaFX 3CaixaMEacima 10,0 m³</v>
          </cell>
          <cell r="B112" t="str">
            <v>Anchieta</v>
          </cell>
          <cell r="C112" t="str">
            <v>FX 3</v>
          </cell>
          <cell r="D112" t="str">
            <v>Caixa</v>
          </cell>
          <cell r="E112" t="str">
            <v>ME</v>
          </cell>
          <cell r="F112" t="str">
            <v>acima 10,0 m³</v>
          </cell>
          <cell r="G112">
            <v>1047877</v>
          </cell>
          <cell r="H112">
            <v>1</v>
          </cell>
          <cell r="O112">
            <v>25.74</v>
          </cell>
        </row>
        <row r="113">
          <cell r="A113" t="str">
            <v>AnchietaFX 3CaixaMP0 - 1,5 m³</v>
          </cell>
          <cell r="B113" t="str">
            <v>Anchieta</v>
          </cell>
          <cell r="C113" t="str">
            <v>FX 3</v>
          </cell>
          <cell r="D113" t="str">
            <v>Caixa</v>
          </cell>
          <cell r="E113" t="str">
            <v>MP</v>
          </cell>
          <cell r="F113" t="str">
            <v>0 - 1,5 m³</v>
          </cell>
          <cell r="G113">
            <v>1047903</v>
          </cell>
          <cell r="H113">
            <v>1</v>
          </cell>
          <cell r="O113">
            <v>1.44</v>
          </cell>
        </row>
        <row r="114">
          <cell r="A114" t="str">
            <v>AnchietaFX 3CaixaMP1,51 - 5,0 m³</v>
          </cell>
          <cell r="B114" t="str">
            <v>Anchieta</v>
          </cell>
          <cell r="C114" t="str">
            <v>FX 3</v>
          </cell>
          <cell r="D114" t="str">
            <v>Caixa</v>
          </cell>
          <cell r="E114" t="str">
            <v>MP</v>
          </cell>
          <cell r="F114" t="str">
            <v>1,51 - 5,0 m³</v>
          </cell>
          <cell r="G114">
            <v>1047904</v>
          </cell>
          <cell r="H114">
            <v>1</v>
          </cell>
          <cell r="O114">
            <v>1.3</v>
          </cell>
        </row>
        <row r="115">
          <cell r="A115" t="str">
            <v>AnchietaFX 3CaixaMP5,1 - 10,0 m³</v>
          </cell>
          <cell r="B115" t="str">
            <v>Anchieta</v>
          </cell>
          <cell r="C115" t="str">
            <v>FX 3</v>
          </cell>
          <cell r="D115" t="str">
            <v>Caixa</v>
          </cell>
          <cell r="E115" t="str">
            <v>MP</v>
          </cell>
          <cell r="F115" t="str">
            <v>5,1 - 10,0 m³</v>
          </cell>
          <cell r="G115">
            <v>1047905</v>
          </cell>
          <cell r="H115">
            <v>1</v>
          </cell>
          <cell r="O115">
            <v>1.22</v>
          </cell>
        </row>
        <row r="116">
          <cell r="A116" t="str">
            <v>AnchietaFX 3CaixaMPacima 10,0 m³</v>
          </cell>
          <cell r="B116" t="str">
            <v>Anchieta</v>
          </cell>
          <cell r="C116" t="str">
            <v>FX 3</v>
          </cell>
          <cell r="D116" t="str">
            <v>Caixa</v>
          </cell>
          <cell r="E116" t="str">
            <v>MP</v>
          </cell>
          <cell r="F116" t="str">
            <v>acima 10,0 m³</v>
          </cell>
          <cell r="G116">
            <v>1047906</v>
          </cell>
          <cell r="H116">
            <v>1</v>
          </cell>
          <cell r="O116">
            <v>1.19</v>
          </cell>
        </row>
        <row r="117">
          <cell r="A117" t="str">
            <v>AnchietaFX 3CaixaEG0 - 1,5 m³</v>
          </cell>
          <cell r="B117" t="str">
            <v>Anchieta</v>
          </cell>
          <cell r="C117" t="str">
            <v>FX 3</v>
          </cell>
          <cell r="D117" t="str">
            <v>Caixa</v>
          </cell>
          <cell r="E117" t="str">
            <v>EG</v>
          </cell>
          <cell r="F117" t="str">
            <v>0 - 1,5 m³</v>
          </cell>
          <cell r="G117">
            <v>1048046</v>
          </cell>
          <cell r="H117">
            <v>1</v>
          </cell>
          <cell r="O117">
            <v>87.13</v>
          </cell>
        </row>
        <row r="118">
          <cell r="A118" t="str">
            <v>AnchietaFX 3CaixaEG1,51 - 5,0 m³</v>
          </cell>
          <cell r="B118" t="str">
            <v>Anchieta</v>
          </cell>
          <cell r="C118" t="str">
            <v>FX 3</v>
          </cell>
          <cell r="D118" t="str">
            <v>Caixa</v>
          </cell>
          <cell r="E118" t="str">
            <v>EG</v>
          </cell>
          <cell r="F118" t="str">
            <v>1,51 - 5,0 m³</v>
          </cell>
          <cell r="G118">
            <v>1048055</v>
          </cell>
          <cell r="H118">
            <v>1</v>
          </cell>
          <cell r="O118">
            <v>71.010000000000005</v>
          </cell>
        </row>
        <row r="119">
          <cell r="A119" t="str">
            <v>AnchietaFX 3CaixaEG5,1 - 10,0 m³</v>
          </cell>
          <cell r="B119" t="str">
            <v>Anchieta</v>
          </cell>
          <cell r="C119" t="str">
            <v>FX 3</v>
          </cell>
          <cell r="D119" t="str">
            <v>Caixa</v>
          </cell>
          <cell r="E119" t="str">
            <v>EG</v>
          </cell>
          <cell r="F119" t="str">
            <v>5,1 - 10,0 m³</v>
          </cell>
          <cell r="G119">
            <v>1048058</v>
          </cell>
          <cell r="H119">
            <v>1</v>
          </cell>
          <cell r="O119">
            <v>55.1</v>
          </cell>
        </row>
        <row r="120">
          <cell r="A120" t="str">
            <v>AnchietaFX 3CaixaEGacima 10,0 m³</v>
          </cell>
          <cell r="B120" t="str">
            <v>Anchieta</v>
          </cell>
          <cell r="C120" t="str">
            <v>FX 3</v>
          </cell>
          <cell r="D120" t="str">
            <v>Caixa</v>
          </cell>
          <cell r="E120" t="str">
            <v>EG</v>
          </cell>
          <cell r="F120" t="str">
            <v>acima 10,0 m³</v>
          </cell>
          <cell r="G120">
            <v>1048064</v>
          </cell>
          <cell r="H120">
            <v>1</v>
          </cell>
          <cell r="O120">
            <v>35.81</v>
          </cell>
        </row>
        <row r="121">
          <cell r="A121" t="str">
            <v>AnchietaFX 3CaixaEP0 - 1,5 m³</v>
          </cell>
          <cell r="B121" t="str">
            <v>Anchieta</v>
          </cell>
          <cell r="C121" t="str">
            <v>FX 3</v>
          </cell>
          <cell r="D121" t="str">
            <v>Caixa</v>
          </cell>
          <cell r="E121" t="str">
            <v>EP</v>
          </cell>
          <cell r="F121" t="str">
            <v>0 - 1,5 m³</v>
          </cell>
          <cell r="G121">
            <v>1048167</v>
          </cell>
          <cell r="H121">
            <v>1</v>
          </cell>
          <cell r="O121">
            <v>1.85</v>
          </cell>
        </row>
        <row r="122">
          <cell r="A122" t="str">
            <v>AnchietaFX 3CaixaEP1,51 - 5,0 m³</v>
          </cell>
          <cell r="B122" t="str">
            <v>Anchieta</v>
          </cell>
          <cell r="C122" t="str">
            <v>FX 3</v>
          </cell>
          <cell r="D122" t="str">
            <v>Caixa</v>
          </cell>
          <cell r="E122" t="str">
            <v>EP</v>
          </cell>
          <cell r="F122" t="str">
            <v>1,51 - 5,0 m³</v>
          </cell>
          <cell r="G122">
            <v>1048168</v>
          </cell>
          <cell r="H122">
            <v>1</v>
          </cell>
          <cell r="O122">
            <v>1.68</v>
          </cell>
        </row>
        <row r="123">
          <cell r="A123" t="str">
            <v>AnchietaFX 3CaixaEP5,1 - 10,0 m³</v>
          </cell>
          <cell r="B123" t="str">
            <v>Anchieta</v>
          </cell>
          <cell r="C123" t="str">
            <v>FX 3</v>
          </cell>
          <cell r="D123" t="str">
            <v>Caixa</v>
          </cell>
          <cell r="E123" t="str">
            <v>EP</v>
          </cell>
          <cell r="F123" t="str">
            <v>5,1 - 10,0 m³</v>
          </cell>
          <cell r="G123">
            <v>1048169</v>
          </cell>
          <cell r="H123">
            <v>1</v>
          </cell>
          <cell r="O123">
            <v>1.53</v>
          </cell>
        </row>
        <row r="124">
          <cell r="A124" t="str">
            <v>AnchietaFX 3CaixaEPacima 10,0 m³</v>
          </cell>
          <cell r="B124" t="str">
            <v>Anchieta</v>
          </cell>
          <cell r="C124" t="str">
            <v>FX 3</v>
          </cell>
          <cell r="D124" t="str">
            <v>Caixa</v>
          </cell>
          <cell r="E124" t="str">
            <v>EP</v>
          </cell>
          <cell r="F124" t="str">
            <v>acima 10,0 m³</v>
          </cell>
          <cell r="G124">
            <v>1048170</v>
          </cell>
          <cell r="H124">
            <v>1</v>
          </cell>
          <cell r="O124">
            <v>1.39</v>
          </cell>
        </row>
        <row r="125">
          <cell r="A125" t="str">
            <v>AnchietaFX 3CaixaEA0 - 1,5 m³</v>
          </cell>
          <cell r="B125" t="str">
            <v>Anchieta</v>
          </cell>
          <cell r="C125" t="str">
            <v>FX 3</v>
          </cell>
          <cell r="D125" t="str">
            <v>Caixa</v>
          </cell>
          <cell r="E125" t="str">
            <v>EA</v>
          </cell>
          <cell r="F125" t="str">
            <v>0 - 1,5 m³</v>
          </cell>
          <cell r="G125">
            <v>1048192</v>
          </cell>
          <cell r="H125">
            <v>1</v>
          </cell>
          <cell r="O125">
            <v>1.5</v>
          </cell>
        </row>
        <row r="126">
          <cell r="A126" t="str">
            <v>AnchietaFX 3CaixaEA1,51 - 5,0 m³</v>
          </cell>
          <cell r="B126" t="str">
            <v>Anchieta</v>
          </cell>
          <cell r="C126" t="str">
            <v>FX 3</v>
          </cell>
          <cell r="D126" t="str">
            <v>Caixa</v>
          </cell>
          <cell r="E126" t="str">
            <v>EA</v>
          </cell>
          <cell r="F126" t="str">
            <v>1,51 - 5,0 m³</v>
          </cell>
          <cell r="G126">
            <v>1048193</v>
          </cell>
          <cell r="H126">
            <v>1</v>
          </cell>
          <cell r="O126">
            <v>1.36</v>
          </cell>
        </row>
        <row r="127">
          <cell r="A127" t="str">
            <v>AnchietaFX 3CaixaEA5,1 - 10,0 m³</v>
          </cell>
          <cell r="B127" t="str">
            <v>Anchieta</v>
          </cell>
          <cell r="C127" t="str">
            <v>FX 3</v>
          </cell>
          <cell r="D127" t="str">
            <v>Caixa</v>
          </cell>
          <cell r="E127" t="str">
            <v>EA</v>
          </cell>
          <cell r="F127" t="str">
            <v>5,1 - 10,0 m³</v>
          </cell>
          <cell r="G127">
            <v>1048194</v>
          </cell>
          <cell r="H127">
            <v>1</v>
          </cell>
          <cell r="O127">
            <v>1.24</v>
          </cell>
        </row>
        <row r="128">
          <cell r="A128" t="str">
            <v>AnchietaFX 3CaixaEAacima 10,0 m³</v>
          </cell>
          <cell r="B128" t="str">
            <v>Anchieta</v>
          </cell>
          <cell r="C128" t="str">
            <v>FX 3</v>
          </cell>
          <cell r="D128" t="str">
            <v>Caixa</v>
          </cell>
          <cell r="E128" t="str">
            <v>EA</v>
          </cell>
          <cell r="F128" t="str">
            <v>acima 10,0 m³</v>
          </cell>
          <cell r="G128">
            <v>1048195</v>
          </cell>
          <cell r="H128">
            <v>1</v>
          </cell>
          <cell r="O128">
            <v>1.1200000000000001</v>
          </cell>
        </row>
        <row r="129">
          <cell r="A129" t="str">
            <v>AnchietaFX 3CKV/Clip/Retorn.MC0 - 1,5 m³</v>
          </cell>
          <cell r="B129" t="str">
            <v>Anchieta</v>
          </cell>
          <cell r="C129" t="str">
            <v>FX 3</v>
          </cell>
          <cell r="D129" t="str">
            <v>CKV/Clip/Retorn.</v>
          </cell>
          <cell r="E129" t="str">
            <v>MC</v>
          </cell>
          <cell r="F129" t="str">
            <v>0 - 1,5 m³</v>
          </cell>
          <cell r="G129">
            <v>1048397</v>
          </cell>
          <cell r="H129">
            <v>32000</v>
          </cell>
          <cell r="O129">
            <v>51.47</v>
          </cell>
        </row>
        <row r="130">
          <cell r="A130" t="str">
            <v>AnchietaFX 3CKV/Clip/Retorn.ME0 - 1,5 m³</v>
          </cell>
          <cell r="B130" t="str">
            <v>Anchieta</v>
          </cell>
          <cell r="C130" t="str">
            <v>FX 3</v>
          </cell>
          <cell r="D130" t="str">
            <v>CKV/Clip/Retorn.</v>
          </cell>
          <cell r="E130" t="str">
            <v>ME</v>
          </cell>
          <cell r="F130" t="str">
            <v>0 - 1,5 m³</v>
          </cell>
          <cell r="G130">
            <v>1048404</v>
          </cell>
          <cell r="H130">
            <v>1000</v>
          </cell>
          <cell r="O130">
            <v>30.92</v>
          </cell>
        </row>
        <row r="131">
          <cell r="A131" t="str">
            <v>AnchietaFX 3CKV/Clip/Retorn.ME1,51 - 5,0 m³</v>
          </cell>
          <cell r="B131" t="str">
            <v>Anchieta</v>
          </cell>
          <cell r="C131" t="str">
            <v>FX 3</v>
          </cell>
          <cell r="D131" t="str">
            <v>CKV/Clip/Retorn.</v>
          </cell>
          <cell r="E131" t="str">
            <v>ME</v>
          </cell>
          <cell r="F131" t="str">
            <v>1,51 - 5,0 m³</v>
          </cell>
          <cell r="G131">
            <v>1048405</v>
          </cell>
          <cell r="H131">
            <v>20000</v>
          </cell>
          <cell r="O131">
            <v>28.11</v>
          </cell>
        </row>
        <row r="132">
          <cell r="A132" t="str">
            <v>AnchietaFX 3CKV/Clip/Retorn.ME5,1 - 10,0 m³</v>
          </cell>
          <cell r="B132" t="str">
            <v>Anchieta</v>
          </cell>
          <cell r="C132" t="str">
            <v>FX 3</v>
          </cell>
          <cell r="D132" t="str">
            <v>CKV/Clip/Retorn.</v>
          </cell>
          <cell r="E132" t="str">
            <v>ME</v>
          </cell>
          <cell r="F132" t="str">
            <v>5,1 - 10,0 m³</v>
          </cell>
          <cell r="G132">
            <v>1048406</v>
          </cell>
          <cell r="H132">
            <v>1</v>
          </cell>
          <cell r="O132">
            <v>26.26</v>
          </cell>
        </row>
        <row r="133">
          <cell r="A133" t="str">
            <v>AnchietaFX 3CKV/Clip/Retorn.MEacima 10,0 m³</v>
          </cell>
          <cell r="B133" t="str">
            <v>Anchieta</v>
          </cell>
          <cell r="C133" t="str">
            <v>FX 3</v>
          </cell>
          <cell r="D133" t="str">
            <v>CKV/Clip/Retorn.</v>
          </cell>
          <cell r="E133" t="str">
            <v>ME</v>
          </cell>
          <cell r="F133" t="str">
            <v>acima 10,0 m³</v>
          </cell>
          <cell r="G133">
            <v>1048407</v>
          </cell>
          <cell r="H133">
            <v>1</v>
          </cell>
          <cell r="O133">
            <v>25.74</v>
          </cell>
        </row>
        <row r="134">
          <cell r="A134" t="str">
            <v>AnchietaFX 3CKV/Clip/Retorn.EA0 - 1,5 m³</v>
          </cell>
          <cell r="B134" t="str">
            <v>Anchieta</v>
          </cell>
          <cell r="C134" t="str">
            <v>FX 3</v>
          </cell>
          <cell r="D134" t="str">
            <v>CKV/Clip/Retorn.</v>
          </cell>
          <cell r="E134" t="str">
            <v>EA</v>
          </cell>
          <cell r="F134" t="str">
            <v>0 - 1,5 m³</v>
          </cell>
          <cell r="G134">
            <v>1048416</v>
          </cell>
          <cell r="H134">
            <v>2000</v>
          </cell>
          <cell r="O134">
            <v>1.5</v>
          </cell>
        </row>
        <row r="135">
          <cell r="A135" t="str">
            <v>AnchietaFX 3CKV/Clip/Retorn.EA1,51 - 5,0 m³</v>
          </cell>
          <cell r="B135" t="str">
            <v>Anchieta</v>
          </cell>
          <cell r="C135" t="str">
            <v>FX 3</v>
          </cell>
          <cell r="D135" t="str">
            <v>CKV/Clip/Retorn.</v>
          </cell>
          <cell r="E135" t="str">
            <v>EA</v>
          </cell>
          <cell r="F135" t="str">
            <v>1,51 - 5,0 m³</v>
          </cell>
          <cell r="G135">
            <v>1048417</v>
          </cell>
          <cell r="H135">
            <v>30000</v>
          </cell>
          <cell r="O135">
            <v>1.36</v>
          </cell>
        </row>
        <row r="136">
          <cell r="A136" t="str">
            <v>AnchietaFX 3CKV/Clip/Retorn.EA5,1 - 10,0 m³</v>
          </cell>
          <cell r="B136" t="str">
            <v>Anchieta</v>
          </cell>
          <cell r="C136" t="str">
            <v>FX 3</v>
          </cell>
          <cell r="D136" t="str">
            <v>CKV/Clip/Retorn.</v>
          </cell>
          <cell r="E136" t="str">
            <v>EA</v>
          </cell>
          <cell r="F136" t="str">
            <v>5,1 - 10,0 m³</v>
          </cell>
          <cell r="G136">
            <v>1048418</v>
          </cell>
          <cell r="H136">
            <v>1</v>
          </cell>
          <cell r="O136">
            <v>1.24</v>
          </cell>
        </row>
        <row r="137">
          <cell r="A137" t="str">
            <v>AnchietaFX 3CKV/Clip/Retorn.EAacima 10,0 m³</v>
          </cell>
          <cell r="B137" t="str">
            <v>Anchieta</v>
          </cell>
          <cell r="C137" t="str">
            <v>FX 3</v>
          </cell>
          <cell r="D137" t="str">
            <v>CKV/Clip/Retorn.</v>
          </cell>
          <cell r="E137" t="str">
            <v>EA</v>
          </cell>
          <cell r="F137" t="str">
            <v>acima 10,0 m³</v>
          </cell>
          <cell r="G137">
            <v>1048419</v>
          </cell>
          <cell r="H137">
            <v>1</v>
          </cell>
          <cell r="O137">
            <v>1.1200000000000001</v>
          </cell>
        </row>
        <row r="138">
          <cell r="A138" t="str">
            <v>AnchietaFX 4EngradadoMC0 - 1,5 m³</v>
          </cell>
          <cell r="B138" t="str">
            <v>Anchieta</v>
          </cell>
          <cell r="C138" t="str">
            <v>FX 4</v>
          </cell>
          <cell r="D138" t="str">
            <v>Engradado</v>
          </cell>
          <cell r="E138" t="str">
            <v>MC</v>
          </cell>
          <cell r="F138" t="str">
            <v>0 - 1,5 m³</v>
          </cell>
          <cell r="G138">
            <v>1048222</v>
          </cell>
          <cell r="H138">
            <v>1</v>
          </cell>
          <cell r="O138">
            <v>43.65</v>
          </cell>
        </row>
        <row r="139">
          <cell r="A139" t="str">
            <v>AnchietaFX 4EngradadoME0 - 1,5 m³</v>
          </cell>
          <cell r="B139" t="str">
            <v>Anchieta</v>
          </cell>
          <cell r="C139" t="str">
            <v>FX 4</v>
          </cell>
          <cell r="D139" t="str">
            <v>Engradado</v>
          </cell>
          <cell r="E139" t="str">
            <v>ME</v>
          </cell>
          <cell r="F139" t="str">
            <v>0 - 1,5 m³</v>
          </cell>
          <cell r="G139">
            <v>1048255</v>
          </cell>
          <cell r="H139">
            <v>1</v>
          </cell>
          <cell r="O139">
            <v>27.3</v>
          </cell>
        </row>
        <row r="140">
          <cell r="A140" t="str">
            <v>AnchietaFX 4EngradadoME1,51 - 5,0 m³</v>
          </cell>
          <cell r="B140" t="str">
            <v>Anchieta</v>
          </cell>
          <cell r="C140" t="str">
            <v>FX 4</v>
          </cell>
          <cell r="D140" t="str">
            <v>Engradado</v>
          </cell>
          <cell r="E140" t="str">
            <v>ME</v>
          </cell>
          <cell r="F140" t="str">
            <v>1,51 - 5,0 m³</v>
          </cell>
          <cell r="G140">
            <v>1048256</v>
          </cell>
          <cell r="H140">
            <v>1</v>
          </cell>
          <cell r="O140">
            <v>24.82</v>
          </cell>
        </row>
        <row r="141">
          <cell r="A141" t="str">
            <v>AnchietaFX 4EngradadoME5,1 - 10,0 m³</v>
          </cell>
          <cell r="B141" t="str">
            <v>Anchieta</v>
          </cell>
          <cell r="C141" t="str">
            <v>FX 4</v>
          </cell>
          <cell r="D141" t="str">
            <v>Engradado</v>
          </cell>
          <cell r="E141" t="str">
            <v>ME</v>
          </cell>
          <cell r="F141" t="str">
            <v>5,1 - 10,0 m³</v>
          </cell>
          <cell r="G141">
            <v>1048257</v>
          </cell>
          <cell r="H141">
            <v>1</v>
          </cell>
          <cell r="O141">
            <v>23.19</v>
          </cell>
        </row>
        <row r="142">
          <cell r="A142" t="str">
            <v>AnchietaFX 4EngradadoMEacima 10,0 m³</v>
          </cell>
          <cell r="B142" t="str">
            <v>Anchieta</v>
          </cell>
          <cell r="C142" t="str">
            <v>FX 4</v>
          </cell>
          <cell r="D142" t="str">
            <v>Engradado</v>
          </cell>
          <cell r="E142" t="str">
            <v>ME</v>
          </cell>
          <cell r="F142" t="str">
            <v>acima 10,0 m³</v>
          </cell>
          <cell r="G142">
            <v>1048258</v>
          </cell>
          <cell r="H142">
            <v>1</v>
          </cell>
          <cell r="O142">
            <v>22.73</v>
          </cell>
        </row>
        <row r="143">
          <cell r="A143" t="str">
            <v>AnchietaFX 4EngradadoEG0 - 1,5 m³</v>
          </cell>
          <cell r="B143" t="str">
            <v>Anchieta</v>
          </cell>
          <cell r="C143" t="str">
            <v>FX 4</v>
          </cell>
          <cell r="D143" t="str">
            <v>Engradado</v>
          </cell>
          <cell r="E143" t="str">
            <v>EG</v>
          </cell>
          <cell r="F143" t="str">
            <v>0 - 1,5 m³</v>
          </cell>
          <cell r="G143">
            <v>1048356</v>
          </cell>
          <cell r="H143">
            <v>1</v>
          </cell>
          <cell r="O143">
            <v>100.46</v>
          </cell>
        </row>
        <row r="144">
          <cell r="A144" t="str">
            <v>AnchietaFX 4EngradadoEG1,51 - 5,0 m³</v>
          </cell>
          <cell r="B144" t="str">
            <v>Anchieta</v>
          </cell>
          <cell r="C144" t="str">
            <v>FX 4</v>
          </cell>
          <cell r="D144" t="str">
            <v>Engradado</v>
          </cell>
          <cell r="E144" t="str">
            <v>EG</v>
          </cell>
          <cell r="F144" t="str">
            <v>1,51 - 5,0 m³</v>
          </cell>
          <cell r="G144">
            <v>1048357</v>
          </cell>
          <cell r="H144">
            <v>1</v>
          </cell>
          <cell r="O144">
            <v>65.61</v>
          </cell>
        </row>
        <row r="145">
          <cell r="A145" t="str">
            <v>AnchietaFX 4EngradadoEG5,1 - 10,0 m³</v>
          </cell>
          <cell r="B145" t="str">
            <v>Anchieta</v>
          </cell>
          <cell r="C145" t="str">
            <v>FX 4</v>
          </cell>
          <cell r="D145" t="str">
            <v>Engradado</v>
          </cell>
          <cell r="E145" t="str">
            <v>EG</v>
          </cell>
          <cell r="F145" t="str">
            <v>5,1 - 10,0 m³</v>
          </cell>
          <cell r="G145">
            <v>1048358</v>
          </cell>
          <cell r="H145">
            <v>1</v>
          </cell>
          <cell r="O145">
            <v>52.49</v>
          </cell>
        </row>
        <row r="146">
          <cell r="A146" t="str">
            <v>AnchietaFX 4EngradadoEGacima 10,0 m³</v>
          </cell>
          <cell r="B146" t="str">
            <v>Anchieta</v>
          </cell>
          <cell r="C146" t="str">
            <v>FX 4</v>
          </cell>
          <cell r="D146" t="str">
            <v>Engradado</v>
          </cell>
          <cell r="E146" t="str">
            <v>EG</v>
          </cell>
          <cell r="F146" t="str">
            <v>acima 10,0 m³</v>
          </cell>
          <cell r="G146">
            <v>1048361</v>
          </cell>
          <cell r="H146">
            <v>1</v>
          </cell>
          <cell r="O146">
            <v>34.119999999999997</v>
          </cell>
        </row>
        <row r="147">
          <cell r="A147" t="str">
            <v>AnchietaFX 4CaixaMC0 - 1,5 m³</v>
          </cell>
          <cell r="B147" t="str">
            <v>Anchieta</v>
          </cell>
          <cell r="C147" t="str">
            <v>FX 4</v>
          </cell>
          <cell r="D147" t="str">
            <v>Caixa</v>
          </cell>
          <cell r="E147" t="str">
            <v>MC</v>
          </cell>
          <cell r="F147" t="str">
            <v>0 - 1,5 m³</v>
          </cell>
          <cell r="G147">
            <v>1047798</v>
          </cell>
          <cell r="H147">
            <v>1</v>
          </cell>
          <cell r="O147">
            <v>43.65</v>
          </cell>
        </row>
        <row r="148">
          <cell r="A148" t="str">
            <v>AnchietaFX 4CaixaME0 - 1,5 m³</v>
          </cell>
          <cell r="B148" t="str">
            <v>Anchieta</v>
          </cell>
          <cell r="C148" t="str">
            <v>FX 4</v>
          </cell>
          <cell r="D148" t="str">
            <v>Caixa</v>
          </cell>
          <cell r="E148" t="str">
            <v>ME</v>
          </cell>
          <cell r="F148" t="str">
            <v>0 - 1,5 m³</v>
          </cell>
          <cell r="G148">
            <v>1047878</v>
          </cell>
          <cell r="H148">
            <v>1</v>
          </cell>
          <cell r="O148">
            <v>27.3</v>
          </cell>
        </row>
        <row r="149">
          <cell r="A149" t="str">
            <v>AnchietaFX 4CaixaME1,51 - 5,0 m³</v>
          </cell>
          <cell r="B149" t="str">
            <v>Anchieta</v>
          </cell>
          <cell r="C149" t="str">
            <v>FX 4</v>
          </cell>
          <cell r="D149" t="str">
            <v>Caixa</v>
          </cell>
          <cell r="E149" t="str">
            <v>ME</v>
          </cell>
          <cell r="F149" t="str">
            <v>1,51 - 5,0 m³</v>
          </cell>
          <cell r="G149">
            <v>1047879</v>
          </cell>
          <cell r="H149">
            <v>1</v>
          </cell>
          <cell r="O149">
            <v>24.82</v>
          </cell>
        </row>
        <row r="150">
          <cell r="A150" t="str">
            <v>AnchietaFX 4CaixaME5,1 - 10,0 m³</v>
          </cell>
          <cell r="B150" t="str">
            <v>Anchieta</v>
          </cell>
          <cell r="C150" t="str">
            <v>FX 4</v>
          </cell>
          <cell r="D150" t="str">
            <v>Caixa</v>
          </cell>
          <cell r="E150" t="str">
            <v>ME</v>
          </cell>
          <cell r="F150" t="str">
            <v>5,1 - 10,0 m³</v>
          </cell>
          <cell r="G150">
            <v>1047880</v>
          </cell>
          <cell r="H150">
            <v>1</v>
          </cell>
          <cell r="O150">
            <v>23.19</v>
          </cell>
        </row>
        <row r="151">
          <cell r="A151" t="str">
            <v>AnchietaFX 4CaixaMP0 - 1,5 m³</v>
          </cell>
          <cell r="B151" t="str">
            <v>Anchieta</v>
          </cell>
          <cell r="C151" t="str">
            <v>FX 4</v>
          </cell>
          <cell r="D151" t="str">
            <v>Caixa</v>
          </cell>
          <cell r="E151" t="str">
            <v>MP</v>
          </cell>
          <cell r="F151" t="str">
            <v>0 - 1,5 m³</v>
          </cell>
          <cell r="G151">
            <v>1047909</v>
          </cell>
          <cell r="H151">
            <v>1</v>
          </cell>
          <cell r="O151">
            <v>1.44</v>
          </cell>
        </row>
        <row r="152">
          <cell r="A152" t="str">
            <v>AnchietaFX 4CaixaMP1,51 - 5,0 m³</v>
          </cell>
          <cell r="B152" t="str">
            <v>Anchieta</v>
          </cell>
          <cell r="C152" t="str">
            <v>FX 4</v>
          </cell>
          <cell r="D152" t="str">
            <v>Caixa</v>
          </cell>
          <cell r="E152" t="str">
            <v>MP</v>
          </cell>
          <cell r="F152" t="str">
            <v>1,51 - 5,0 m³</v>
          </cell>
          <cell r="G152">
            <v>1047910</v>
          </cell>
          <cell r="H152">
            <v>1</v>
          </cell>
          <cell r="O152">
            <v>1.22</v>
          </cell>
        </row>
        <row r="153">
          <cell r="A153" t="str">
            <v>AnchietaFX 4CaixaMP5,1 - 10,0 m³</v>
          </cell>
          <cell r="B153" t="str">
            <v>Anchieta</v>
          </cell>
          <cell r="C153" t="str">
            <v>FX 4</v>
          </cell>
          <cell r="D153" t="str">
            <v>Caixa</v>
          </cell>
          <cell r="E153" t="str">
            <v>MP</v>
          </cell>
          <cell r="F153" t="str">
            <v>5,1 - 10,0 m³</v>
          </cell>
          <cell r="G153">
            <v>1047912</v>
          </cell>
          <cell r="H153">
            <v>1</v>
          </cell>
          <cell r="O153">
            <v>1.1399999999999999</v>
          </cell>
        </row>
        <row r="154">
          <cell r="A154" t="str">
            <v>AnchietaFX 4CaixaMPacima 10,0 m³</v>
          </cell>
          <cell r="B154" t="str">
            <v>Anchieta</v>
          </cell>
          <cell r="C154" t="str">
            <v>FX 4</v>
          </cell>
          <cell r="D154" t="str">
            <v>Caixa</v>
          </cell>
          <cell r="E154" t="str">
            <v>MP</v>
          </cell>
          <cell r="F154" t="str">
            <v>acima 10,0 m³</v>
          </cell>
          <cell r="G154">
            <v>1047913</v>
          </cell>
          <cell r="H154">
            <v>1</v>
          </cell>
          <cell r="O154">
            <v>1.1200000000000001</v>
          </cell>
        </row>
        <row r="155">
          <cell r="A155" t="str">
            <v>AnchietaFX 4CaixaEG0 - 1,5 m³</v>
          </cell>
          <cell r="B155" t="str">
            <v>Anchieta</v>
          </cell>
          <cell r="C155" t="str">
            <v>FX 4</v>
          </cell>
          <cell r="D155" t="str">
            <v>Caixa</v>
          </cell>
          <cell r="E155" t="str">
            <v>EG</v>
          </cell>
          <cell r="F155" t="str">
            <v>0 - 1,5 m³</v>
          </cell>
          <cell r="G155">
            <v>1048067</v>
          </cell>
          <cell r="H155">
            <v>1</v>
          </cell>
          <cell r="O155">
            <v>87.13</v>
          </cell>
        </row>
        <row r="156">
          <cell r="A156" t="str">
            <v>AnchietaFX 4CaixaEG1,51 - 5,0 m³</v>
          </cell>
          <cell r="B156" t="str">
            <v>Anchieta</v>
          </cell>
          <cell r="C156" t="str">
            <v>FX 4</v>
          </cell>
          <cell r="D156" t="str">
            <v>Caixa</v>
          </cell>
          <cell r="E156" t="str">
            <v>EG</v>
          </cell>
          <cell r="F156" t="str">
            <v>1,51 - 5,0 m³</v>
          </cell>
          <cell r="G156">
            <v>1048068</v>
          </cell>
          <cell r="H156">
            <v>1</v>
          </cell>
          <cell r="O156">
            <v>71.010000000000005</v>
          </cell>
        </row>
        <row r="157">
          <cell r="A157" t="str">
            <v>AnchietaFX 4CaixaEG5,1 - 10,0 m³</v>
          </cell>
          <cell r="B157" t="str">
            <v>Anchieta</v>
          </cell>
          <cell r="C157" t="str">
            <v>FX 4</v>
          </cell>
          <cell r="D157" t="str">
            <v>Caixa</v>
          </cell>
          <cell r="E157" t="str">
            <v>EG</v>
          </cell>
          <cell r="F157" t="str">
            <v>5,1 - 10,0 m³</v>
          </cell>
          <cell r="G157">
            <v>1048069</v>
          </cell>
          <cell r="H157">
            <v>1</v>
          </cell>
          <cell r="O157">
            <v>55.1</v>
          </cell>
        </row>
        <row r="158">
          <cell r="A158" t="str">
            <v>AnchietaFX 4CaixaEGacima 10,0 m³</v>
          </cell>
          <cell r="B158" t="str">
            <v>Anchieta</v>
          </cell>
          <cell r="C158" t="str">
            <v>FX 4</v>
          </cell>
          <cell r="D158" t="str">
            <v>Caixa</v>
          </cell>
          <cell r="E158" t="str">
            <v>EG</v>
          </cell>
          <cell r="F158" t="str">
            <v>acima 10,0 m³</v>
          </cell>
          <cell r="G158">
            <v>1048070</v>
          </cell>
          <cell r="H158">
            <v>1</v>
          </cell>
          <cell r="O158">
            <v>35.81</v>
          </cell>
        </row>
        <row r="159">
          <cell r="A159" t="str">
            <v>AnchietaFX 4CaixaEP0 - 1,5 m³</v>
          </cell>
          <cell r="B159" t="str">
            <v>Anchieta</v>
          </cell>
          <cell r="C159" t="str">
            <v>FX 4</v>
          </cell>
          <cell r="D159" t="str">
            <v>Caixa</v>
          </cell>
          <cell r="E159" t="str">
            <v>EP</v>
          </cell>
          <cell r="F159" t="str">
            <v>0 - 1,5 m³</v>
          </cell>
          <cell r="G159">
            <v>1048171</v>
          </cell>
          <cell r="H159">
            <v>1</v>
          </cell>
          <cell r="O159">
            <v>1.85</v>
          </cell>
        </row>
        <row r="160">
          <cell r="A160" t="str">
            <v>AnchietaFX 4CaixaEP1,51 - 5,0 m³</v>
          </cell>
          <cell r="B160" t="str">
            <v>Anchieta</v>
          </cell>
          <cell r="C160" t="str">
            <v>FX 4</v>
          </cell>
          <cell r="D160" t="str">
            <v>Caixa</v>
          </cell>
          <cell r="E160" t="str">
            <v>EP</v>
          </cell>
          <cell r="F160" t="str">
            <v>1,51 - 5,0 m³</v>
          </cell>
          <cell r="G160">
            <v>1048172</v>
          </cell>
          <cell r="H160">
            <v>1</v>
          </cell>
          <cell r="O160">
            <v>1.68</v>
          </cell>
        </row>
        <row r="161">
          <cell r="A161" t="str">
            <v>AnchietaFX 4CaixaEP5,1 - 10,0 m³</v>
          </cell>
          <cell r="B161" t="str">
            <v>Anchieta</v>
          </cell>
          <cell r="C161" t="str">
            <v>FX 4</v>
          </cell>
          <cell r="D161" t="str">
            <v>Caixa</v>
          </cell>
          <cell r="E161" t="str">
            <v>EP</v>
          </cell>
          <cell r="F161" t="str">
            <v>5,1 - 10,0 m³</v>
          </cell>
          <cell r="G161">
            <v>1048173</v>
          </cell>
          <cell r="H161">
            <v>1</v>
          </cell>
          <cell r="O161">
            <v>1.53</v>
          </cell>
        </row>
        <row r="162">
          <cell r="A162" t="str">
            <v>AnchietaFX 4CaixaEPacima 10,0 m³</v>
          </cell>
          <cell r="B162" t="str">
            <v>Anchieta</v>
          </cell>
          <cell r="C162" t="str">
            <v>FX 4</v>
          </cell>
          <cell r="D162" t="str">
            <v>Caixa</v>
          </cell>
          <cell r="E162" t="str">
            <v>EP</v>
          </cell>
          <cell r="F162" t="str">
            <v>acima 10,0 m³</v>
          </cell>
          <cell r="G162">
            <v>1048174</v>
          </cell>
          <cell r="H162">
            <v>1</v>
          </cell>
          <cell r="O162">
            <v>1.39</v>
          </cell>
        </row>
        <row r="163">
          <cell r="A163" t="str">
            <v>AnchietaFX 4CaixaEA0 - 1,5 m³</v>
          </cell>
          <cell r="B163" t="str">
            <v>Anchieta</v>
          </cell>
          <cell r="C163" t="str">
            <v>FX 4</v>
          </cell>
          <cell r="D163" t="str">
            <v>Caixa</v>
          </cell>
          <cell r="E163" t="str">
            <v>EA</v>
          </cell>
          <cell r="F163" t="str">
            <v>0 - 1,5 m³</v>
          </cell>
          <cell r="G163">
            <v>1048196</v>
          </cell>
          <cell r="H163">
            <v>1</v>
          </cell>
          <cell r="O163">
            <v>1.5</v>
          </cell>
        </row>
        <row r="164">
          <cell r="A164" t="str">
            <v>AnchietaFX 4CaixaEA1,51 - 5,0 m³</v>
          </cell>
          <cell r="B164" t="str">
            <v>Anchieta</v>
          </cell>
          <cell r="C164" t="str">
            <v>FX 4</v>
          </cell>
          <cell r="D164" t="str">
            <v>Caixa</v>
          </cell>
          <cell r="E164" t="str">
            <v>EA</v>
          </cell>
          <cell r="F164" t="str">
            <v>1,51 - 5,0 m³</v>
          </cell>
          <cell r="G164">
            <v>1048198</v>
          </cell>
          <cell r="H164">
            <v>1</v>
          </cell>
          <cell r="O164">
            <v>1.36</v>
          </cell>
        </row>
        <row r="165">
          <cell r="A165" t="str">
            <v>AnchietaFX 4CaixaEA5,1 - 10,0 m³</v>
          </cell>
          <cell r="B165" t="str">
            <v>Anchieta</v>
          </cell>
          <cell r="C165" t="str">
            <v>FX 4</v>
          </cell>
          <cell r="D165" t="str">
            <v>Caixa</v>
          </cell>
          <cell r="E165" t="str">
            <v>EA</v>
          </cell>
          <cell r="F165" t="str">
            <v>5,1 - 10,0 m³</v>
          </cell>
          <cell r="G165">
            <v>1048199</v>
          </cell>
          <cell r="H165">
            <v>1</v>
          </cell>
          <cell r="O165">
            <v>1.24</v>
          </cell>
        </row>
        <row r="166">
          <cell r="A166" t="str">
            <v>AnchietaFX 4CaixaEAacima 10,0 m³</v>
          </cell>
          <cell r="B166" t="str">
            <v>Anchieta</v>
          </cell>
          <cell r="C166" t="str">
            <v>FX 4</v>
          </cell>
          <cell r="D166" t="str">
            <v>Caixa</v>
          </cell>
          <cell r="E166" t="str">
            <v>EA</v>
          </cell>
          <cell r="F166" t="str">
            <v>acima 10,0 m³</v>
          </cell>
          <cell r="G166">
            <v>1048200</v>
          </cell>
          <cell r="H166">
            <v>1</v>
          </cell>
          <cell r="O166">
            <v>1.1200000000000001</v>
          </cell>
        </row>
        <row r="167">
          <cell r="A167" t="str">
            <v>AnchietaFX 4CKV/Clip/Retorn.MC0 - 1,5 m³</v>
          </cell>
          <cell r="B167" t="str">
            <v>Anchieta</v>
          </cell>
          <cell r="C167" t="str">
            <v>FX 4</v>
          </cell>
          <cell r="D167" t="str">
            <v>CKV/Clip/Retorn.</v>
          </cell>
          <cell r="E167" t="str">
            <v>MC</v>
          </cell>
          <cell r="F167" t="str">
            <v>0 - 1,5 m³</v>
          </cell>
          <cell r="G167">
            <v>1048398</v>
          </cell>
          <cell r="H167">
            <v>1</v>
          </cell>
          <cell r="O167">
            <v>0</v>
          </cell>
        </row>
        <row r="168">
          <cell r="A168" t="str">
            <v>AnchietaFX 4CKV/Clip/Retorn.EA0 - 1,5 m³</v>
          </cell>
          <cell r="B168" t="str">
            <v>Anchieta</v>
          </cell>
          <cell r="C168" t="str">
            <v>FX 4</v>
          </cell>
          <cell r="D168" t="str">
            <v>CKV/Clip/Retorn.</v>
          </cell>
          <cell r="E168" t="str">
            <v>EA</v>
          </cell>
          <cell r="F168" t="str">
            <v>0 - 1,5 m³</v>
          </cell>
          <cell r="G168">
            <v>1048420</v>
          </cell>
          <cell r="H168">
            <v>1</v>
          </cell>
          <cell r="O168">
            <v>0</v>
          </cell>
        </row>
        <row r="169">
          <cell r="A169" t="str">
            <v>AnchietaFX 4CKV/Clip/Retorn.EA1,51 - 5,0 m³</v>
          </cell>
          <cell r="B169" t="str">
            <v>Anchieta</v>
          </cell>
          <cell r="C169" t="str">
            <v>FX 4</v>
          </cell>
          <cell r="D169" t="str">
            <v>CKV/Clip/Retorn.</v>
          </cell>
          <cell r="E169" t="str">
            <v>EA</v>
          </cell>
          <cell r="F169" t="str">
            <v>1,51 - 5,0 m³</v>
          </cell>
          <cell r="G169">
            <v>1048421</v>
          </cell>
          <cell r="H169">
            <v>1</v>
          </cell>
          <cell r="O169">
            <v>0</v>
          </cell>
        </row>
        <row r="170">
          <cell r="A170" t="str">
            <v>AnchietaFX 4CKV/Clip/Retorn.EA5,1 - 10,0 m³</v>
          </cell>
          <cell r="B170" t="str">
            <v>Anchieta</v>
          </cell>
          <cell r="C170" t="str">
            <v>FX 4</v>
          </cell>
          <cell r="D170" t="str">
            <v>CKV/Clip/Retorn.</v>
          </cell>
          <cell r="E170" t="str">
            <v>EA</v>
          </cell>
          <cell r="F170" t="str">
            <v>5,1 - 10,0 m³</v>
          </cell>
          <cell r="G170">
            <v>1048422</v>
          </cell>
          <cell r="H170">
            <v>1</v>
          </cell>
          <cell r="O170">
            <v>0</v>
          </cell>
        </row>
        <row r="171">
          <cell r="A171" t="str">
            <v>AnchietaFX 4CKV/Clip/Retorn.EAacima 10,0 m³</v>
          </cell>
          <cell r="B171" t="str">
            <v>Anchieta</v>
          </cell>
          <cell r="C171" t="str">
            <v>FX 4</v>
          </cell>
          <cell r="D171" t="str">
            <v>CKV/Clip/Retorn.</v>
          </cell>
          <cell r="E171" t="str">
            <v>EA</v>
          </cell>
          <cell r="F171" t="str">
            <v>acima 10,0 m³</v>
          </cell>
          <cell r="G171">
            <v>1048423</v>
          </cell>
          <cell r="H171">
            <v>1</v>
          </cell>
          <cell r="O171">
            <v>0</v>
          </cell>
        </row>
        <row r="172">
          <cell r="A172" t="str">
            <v>AnchietaFX 5EngradadoMC0 - 1,5 m³</v>
          </cell>
          <cell r="B172" t="str">
            <v>Anchieta</v>
          </cell>
          <cell r="C172" t="str">
            <v>FX 5</v>
          </cell>
          <cell r="D172" t="str">
            <v>Engradado</v>
          </cell>
          <cell r="E172" t="str">
            <v>MC</v>
          </cell>
          <cell r="F172" t="str">
            <v>0 - 1,5 m³</v>
          </cell>
          <cell r="G172">
            <v>1048223</v>
          </cell>
          <cell r="H172">
            <v>1</v>
          </cell>
          <cell r="O172">
            <v>41.58</v>
          </cell>
        </row>
        <row r="173">
          <cell r="A173" t="str">
            <v>AnchietaFX 5EngradadoME0 - 1,5 m³</v>
          </cell>
          <cell r="B173" t="str">
            <v>Anchieta</v>
          </cell>
          <cell r="C173" t="str">
            <v>FX 5</v>
          </cell>
          <cell r="D173" t="str">
            <v>Engradado</v>
          </cell>
          <cell r="E173" t="str">
            <v>ME</v>
          </cell>
          <cell r="F173" t="str">
            <v>0 - 1,5 m³</v>
          </cell>
          <cell r="G173">
            <v>1048259</v>
          </cell>
          <cell r="H173">
            <v>1</v>
          </cell>
          <cell r="O173">
            <v>27.1</v>
          </cell>
        </row>
        <row r="174">
          <cell r="A174" t="str">
            <v>AnchietaFX 5EngradadoME1,51 - 5,0 m³</v>
          </cell>
          <cell r="B174" t="str">
            <v>Anchieta</v>
          </cell>
          <cell r="C174" t="str">
            <v>FX 5</v>
          </cell>
          <cell r="D174" t="str">
            <v>Engradado</v>
          </cell>
          <cell r="E174" t="str">
            <v>ME</v>
          </cell>
          <cell r="F174" t="str">
            <v>1,51 - 5,0 m³</v>
          </cell>
          <cell r="G174">
            <v>1048260</v>
          </cell>
          <cell r="H174">
            <v>1</v>
          </cell>
          <cell r="O174">
            <v>24.63</v>
          </cell>
        </row>
        <row r="175">
          <cell r="A175" t="str">
            <v>AnchietaFX 5EngradadoME5,1 - 10,0 m³</v>
          </cell>
          <cell r="B175" t="str">
            <v>Anchieta</v>
          </cell>
          <cell r="C175" t="str">
            <v>FX 5</v>
          </cell>
          <cell r="D175" t="str">
            <v>Engradado</v>
          </cell>
          <cell r="E175" t="str">
            <v>ME</v>
          </cell>
          <cell r="F175" t="str">
            <v>5,1 - 10,0 m³</v>
          </cell>
          <cell r="G175">
            <v>1048261</v>
          </cell>
          <cell r="H175">
            <v>1</v>
          </cell>
          <cell r="O175">
            <v>23.01</v>
          </cell>
        </row>
        <row r="176">
          <cell r="A176" t="str">
            <v>AnchietaFX 5EngradadoMEacima 10,0 m³</v>
          </cell>
          <cell r="B176" t="str">
            <v>Anchieta</v>
          </cell>
          <cell r="C176" t="str">
            <v>FX 5</v>
          </cell>
          <cell r="D176" t="str">
            <v>Engradado</v>
          </cell>
          <cell r="E176" t="str">
            <v>ME</v>
          </cell>
          <cell r="F176" t="str">
            <v>acima 10,0 m³</v>
          </cell>
          <cell r="G176">
            <v>1048262</v>
          </cell>
          <cell r="H176">
            <v>1</v>
          </cell>
          <cell r="O176">
            <v>22.56</v>
          </cell>
        </row>
        <row r="177">
          <cell r="A177" t="str">
            <v>AnchietaFX 5EngradadoEG0 - 1,5 m³</v>
          </cell>
          <cell r="B177" t="str">
            <v>Anchieta</v>
          </cell>
          <cell r="C177" t="str">
            <v>FX 5</v>
          </cell>
          <cell r="D177" t="str">
            <v>Engradado</v>
          </cell>
          <cell r="E177" t="str">
            <v>EG</v>
          </cell>
          <cell r="F177" t="str">
            <v>0 - 1,5 m³</v>
          </cell>
          <cell r="G177">
            <v>1048366</v>
          </cell>
          <cell r="H177">
            <v>1</v>
          </cell>
          <cell r="O177">
            <v>100.46</v>
          </cell>
        </row>
        <row r="178">
          <cell r="A178" t="str">
            <v>AnchietaFX 5EngradadoEG1,51 - 5,0 m³</v>
          </cell>
          <cell r="B178" t="str">
            <v>Anchieta</v>
          </cell>
          <cell r="C178" t="str">
            <v>FX 5</v>
          </cell>
          <cell r="D178" t="str">
            <v>Engradado</v>
          </cell>
          <cell r="E178" t="str">
            <v>EG</v>
          </cell>
          <cell r="F178" t="str">
            <v>1,51 - 5,0 m³</v>
          </cell>
          <cell r="G178">
            <v>1048367</v>
          </cell>
          <cell r="H178">
            <v>1</v>
          </cell>
          <cell r="O178">
            <v>65.61</v>
          </cell>
        </row>
        <row r="179">
          <cell r="A179" t="str">
            <v>AnchietaFX 5EngradadoEG5,1 - 10,0 m³</v>
          </cell>
          <cell r="B179" t="str">
            <v>Anchieta</v>
          </cell>
          <cell r="C179" t="str">
            <v>FX 5</v>
          </cell>
          <cell r="D179" t="str">
            <v>Engradado</v>
          </cell>
          <cell r="E179" t="str">
            <v>EG</v>
          </cell>
          <cell r="F179" t="str">
            <v>5,1 - 10,0 m³</v>
          </cell>
          <cell r="G179">
            <v>1048368</v>
          </cell>
          <cell r="H179">
            <v>1</v>
          </cell>
          <cell r="O179">
            <v>52.49</v>
          </cell>
        </row>
        <row r="180">
          <cell r="A180" t="str">
            <v>AnchietaFX 5EngradadoEGacima 10,0 m³</v>
          </cell>
          <cell r="B180" t="str">
            <v>Anchieta</v>
          </cell>
          <cell r="C180" t="str">
            <v>FX 5</v>
          </cell>
          <cell r="D180" t="str">
            <v>Engradado</v>
          </cell>
          <cell r="E180" t="str">
            <v>EG</v>
          </cell>
          <cell r="F180" t="str">
            <v>acima 10,0 m³</v>
          </cell>
          <cell r="G180">
            <v>1048369</v>
          </cell>
          <cell r="H180">
            <v>1</v>
          </cell>
          <cell r="O180">
            <v>34.119999999999997</v>
          </cell>
        </row>
        <row r="181">
          <cell r="A181" t="str">
            <v>AnchietaFX 5CaixaMC0 - 1,5 m³</v>
          </cell>
          <cell r="B181" t="str">
            <v>Anchieta</v>
          </cell>
          <cell r="C181" t="str">
            <v>FX 5</v>
          </cell>
          <cell r="D181" t="str">
            <v>Caixa</v>
          </cell>
          <cell r="E181" t="str">
            <v>MC</v>
          </cell>
          <cell r="F181" t="str">
            <v>0 - 1,5 m³</v>
          </cell>
          <cell r="G181">
            <v>1047799</v>
          </cell>
          <cell r="H181">
            <v>1</v>
          </cell>
          <cell r="O181">
            <v>41.58</v>
          </cell>
        </row>
        <row r="182">
          <cell r="A182" t="str">
            <v>AnchietaFX 5CaixaME0 - 1,5 m³</v>
          </cell>
          <cell r="B182" t="str">
            <v>Anchieta</v>
          </cell>
          <cell r="C182" t="str">
            <v>FX 5</v>
          </cell>
          <cell r="D182" t="str">
            <v>Caixa</v>
          </cell>
          <cell r="E182" t="str">
            <v>ME</v>
          </cell>
          <cell r="F182" t="str">
            <v>0 - 1,5 m³</v>
          </cell>
          <cell r="G182">
            <v>1047882</v>
          </cell>
          <cell r="H182">
            <v>1</v>
          </cell>
          <cell r="O182">
            <v>27.1</v>
          </cell>
        </row>
        <row r="183">
          <cell r="A183" t="str">
            <v>AnchietaFX 5CaixaME1,51 - 5,0 m³</v>
          </cell>
          <cell r="B183" t="str">
            <v>Anchieta</v>
          </cell>
          <cell r="C183" t="str">
            <v>FX 5</v>
          </cell>
          <cell r="D183" t="str">
            <v>Caixa</v>
          </cell>
          <cell r="E183" t="str">
            <v>ME</v>
          </cell>
          <cell r="F183" t="str">
            <v>1,51 - 5,0 m³</v>
          </cell>
          <cell r="G183">
            <v>1047883</v>
          </cell>
          <cell r="H183">
            <v>1</v>
          </cell>
          <cell r="O183">
            <v>24.63</v>
          </cell>
        </row>
        <row r="184">
          <cell r="A184" t="str">
            <v>AnchietaFX 5CaixaME5,1 - 10,0 m³</v>
          </cell>
          <cell r="B184" t="str">
            <v>Anchieta</v>
          </cell>
          <cell r="C184" t="str">
            <v>FX 5</v>
          </cell>
          <cell r="D184" t="str">
            <v>Caixa</v>
          </cell>
          <cell r="E184" t="str">
            <v>ME</v>
          </cell>
          <cell r="F184" t="str">
            <v>5,1 - 10,0 m³</v>
          </cell>
          <cell r="G184">
            <v>1047884</v>
          </cell>
          <cell r="H184">
            <v>1</v>
          </cell>
          <cell r="O184">
            <v>23.01</v>
          </cell>
        </row>
        <row r="185">
          <cell r="A185" t="str">
            <v>AnchietaFX 5CaixaMEacima 10,0 m³</v>
          </cell>
          <cell r="B185" t="str">
            <v>Anchieta</v>
          </cell>
          <cell r="C185" t="str">
            <v>FX 5</v>
          </cell>
          <cell r="D185" t="str">
            <v>Caixa</v>
          </cell>
          <cell r="E185" t="str">
            <v>ME</v>
          </cell>
          <cell r="F185" t="str">
            <v>acima 10,0 m³</v>
          </cell>
          <cell r="G185">
            <v>1047886</v>
          </cell>
          <cell r="H185">
            <v>1</v>
          </cell>
          <cell r="O185">
            <v>22.56</v>
          </cell>
        </row>
        <row r="186">
          <cell r="A186" t="str">
            <v>AnchietaFX 5CaixaMP0 - 1,5 m³</v>
          </cell>
          <cell r="B186" t="str">
            <v>Anchieta</v>
          </cell>
          <cell r="C186" t="str">
            <v>FX 5</v>
          </cell>
          <cell r="D186" t="str">
            <v>Caixa</v>
          </cell>
          <cell r="E186" t="str">
            <v>MP</v>
          </cell>
          <cell r="F186" t="str">
            <v>0 - 1,5 m³</v>
          </cell>
          <cell r="G186">
            <v>1047916</v>
          </cell>
          <cell r="H186">
            <v>1</v>
          </cell>
          <cell r="O186">
            <v>1.23</v>
          </cell>
        </row>
        <row r="187">
          <cell r="A187" t="str">
            <v>AnchietaFX 5CaixaMP1,51 - 5,0 m³</v>
          </cell>
          <cell r="B187" t="str">
            <v>Anchieta</v>
          </cell>
          <cell r="C187" t="str">
            <v>FX 5</v>
          </cell>
          <cell r="D187" t="str">
            <v>Caixa</v>
          </cell>
          <cell r="E187" t="str">
            <v>MP</v>
          </cell>
          <cell r="F187" t="str">
            <v>1,51 - 5,0 m³</v>
          </cell>
          <cell r="G187">
            <v>1047918</v>
          </cell>
          <cell r="H187">
            <v>1</v>
          </cell>
          <cell r="O187">
            <v>1.1200000000000001</v>
          </cell>
        </row>
        <row r="188">
          <cell r="A188" t="str">
            <v>AnchietaFX 5CaixaMP5,1 - 10,0 m³</v>
          </cell>
          <cell r="B188" t="str">
            <v>Anchieta</v>
          </cell>
          <cell r="C188" t="str">
            <v>FX 5</v>
          </cell>
          <cell r="D188" t="str">
            <v>Caixa</v>
          </cell>
          <cell r="E188" t="str">
            <v>MP</v>
          </cell>
          <cell r="F188" t="str">
            <v>5,1 - 10,0 m³</v>
          </cell>
          <cell r="G188">
            <v>1047919</v>
          </cell>
          <cell r="H188">
            <v>1</v>
          </cell>
          <cell r="O188">
            <v>1.04</v>
          </cell>
        </row>
        <row r="189">
          <cell r="A189" t="str">
            <v>AnchietaFX 5CaixaMPacima 10,0 m³</v>
          </cell>
          <cell r="B189" t="str">
            <v>Anchieta</v>
          </cell>
          <cell r="C189" t="str">
            <v>FX 5</v>
          </cell>
          <cell r="D189" t="str">
            <v>Caixa</v>
          </cell>
          <cell r="E189" t="str">
            <v>MP</v>
          </cell>
          <cell r="F189" t="str">
            <v>acima 10,0 m³</v>
          </cell>
          <cell r="G189">
            <v>1047922</v>
          </cell>
          <cell r="H189">
            <v>1</v>
          </cell>
          <cell r="O189">
            <v>1.02</v>
          </cell>
        </row>
        <row r="190">
          <cell r="A190" t="str">
            <v>AnchietaFX 5CaixaEG0 - 1,5 m³</v>
          </cell>
          <cell r="B190" t="str">
            <v>Anchieta</v>
          </cell>
          <cell r="C190" t="str">
            <v>FX 5</v>
          </cell>
          <cell r="D190" t="str">
            <v>Caixa</v>
          </cell>
          <cell r="E190" t="str">
            <v>EG</v>
          </cell>
          <cell r="F190" t="str">
            <v>0 - 1,5 m³</v>
          </cell>
          <cell r="G190">
            <v>1048071</v>
          </cell>
          <cell r="H190">
            <v>1</v>
          </cell>
          <cell r="O190">
            <v>87.13</v>
          </cell>
        </row>
        <row r="191">
          <cell r="A191" t="str">
            <v>AnchietaFX 5CaixaEG1,51 - 5,0 m³</v>
          </cell>
          <cell r="B191" t="str">
            <v>Anchieta</v>
          </cell>
          <cell r="C191" t="str">
            <v>FX 5</v>
          </cell>
          <cell r="D191" t="str">
            <v>Caixa</v>
          </cell>
          <cell r="E191" t="str">
            <v>EG</v>
          </cell>
          <cell r="F191" t="str">
            <v>1,51 - 5,0 m³</v>
          </cell>
          <cell r="G191">
            <v>1048072</v>
          </cell>
          <cell r="H191">
            <v>1</v>
          </cell>
          <cell r="O191">
            <v>71.010000000000005</v>
          </cell>
        </row>
        <row r="192">
          <cell r="A192" t="str">
            <v>AnchietaFX 5CaixaEG5,1 - 10,0 m³</v>
          </cell>
          <cell r="B192" t="str">
            <v>Anchieta</v>
          </cell>
          <cell r="C192" t="str">
            <v>FX 5</v>
          </cell>
          <cell r="D192" t="str">
            <v>Caixa</v>
          </cell>
          <cell r="E192" t="str">
            <v>EG</v>
          </cell>
          <cell r="F192" t="str">
            <v>5,1 - 10,0 m³</v>
          </cell>
          <cell r="G192">
            <v>1048074</v>
          </cell>
          <cell r="H192">
            <v>1</v>
          </cell>
          <cell r="O192">
            <v>55.1</v>
          </cell>
        </row>
        <row r="193">
          <cell r="A193" t="str">
            <v>AnchietaFX 5CaixaEGacima 10,0 m³</v>
          </cell>
          <cell r="B193" t="str">
            <v>Anchieta</v>
          </cell>
          <cell r="C193" t="str">
            <v>FX 5</v>
          </cell>
          <cell r="D193" t="str">
            <v>Caixa</v>
          </cell>
          <cell r="E193" t="str">
            <v>EG</v>
          </cell>
          <cell r="F193" t="str">
            <v>acima 10,0 m³</v>
          </cell>
          <cell r="G193">
            <v>1048075</v>
          </cell>
          <cell r="H193">
            <v>1</v>
          </cell>
          <cell r="O193">
            <v>35.81</v>
          </cell>
        </row>
        <row r="194">
          <cell r="A194" t="str">
            <v>AnchietaFX 5CaixaEP0 - 1,5 m³</v>
          </cell>
          <cell r="B194" t="str">
            <v>Anchieta</v>
          </cell>
          <cell r="C194" t="str">
            <v>FX 5</v>
          </cell>
          <cell r="D194" t="str">
            <v>Caixa</v>
          </cell>
          <cell r="E194" t="str">
            <v>EP</v>
          </cell>
          <cell r="F194" t="str">
            <v>0 - 1,5 m³</v>
          </cell>
          <cell r="G194">
            <v>1048175</v>
          </cell>
          <cell r="H194">
            <v>1</v>
          </cell>
          <cell r="O194">
            <v>1.85</v>
          </cell>
        </row>
        <row r="195">
          <cell r="A195" t="str">
            <v>AnchietaFX 5CaixaEP1,51 - 5,0 m³</v>
          </cell>
          <cell r="B195" t="str">
            <v>Anchieta</v>
          </cell>
          <cell r="C195" t="str">
            <v>FX 5</v>
          </cell>
          <cell r="D195" t="str">
            <v>Caixa</v>
          </cell>
          <cell r="E195" t="str">
            <v>EP</v>
          </cell>
          <cell r="F195" t="str">
            <v>1,51 - 5,0 m³</v>
          </cell>
          <cell r="G195">
            <v>1048176</v>
          </cell>
          <cell r="H195">
            <v>1</v>
          </cell>
          <cell r="O195">
            <v>1.68</v>
          </cell>
        </row>
        <row r="196">
          <cell r="A196" t="str">
            <v>AnchietaFX 5CaixaEP5,1 - 10,0 m³</v>
          </cell>
          <cell r="B196" t="str">
            <v>Anchieta</v>
          </cell>
          <cell r="C196" t="str">
            <v>FX 5</v>
          </cell>
          <cell r="D196" t="str">
            <v>Caixa</v>
          </cell>
          <cell r="E196" t="str">
            <v>EP</v>
          </cell>
          <cell r="F196" t="str">
            <v>5,1 - 10,0 m³</v>
          </cell>
          <cell r="G196">
            <v>1048177</v>
          </cell>
          <cell r="H196">
            <v>1</v>
          </cell>
          <cell r="O196">
            <v>1.53</v>
          </cell>
        </row>
        <row r="197">
          <cell r="A197" t="str">
            <v>AnchietaFX 5CaixaEPacima 10,0 m³</v>
          </cell>
          <cell r="B197" t="str">
            <v>Anchieta</v>
          </cell>
          <cell r="C197" t="str">
            <v>FX 5</v>
          </cell>
          <cell r="D197" t="str">
            <v>Caixa</v>
          </cell>
          <cell r="E197" t="str">
            <v>EP</v>
          </cell>
          <cell r="F197" t="str">
            <v>acima 10,0 m³</v>
          </cell>
          <cell r="G197">
            <v>1048178</v>
          </cell>
          <cell r="H197">
            <v>1</v>
          </cell>
          <cell r="O197">
            <v>1.39</v>
          </cell>
        </row>
        <row r="198">
          <cell r="A198" t="str">
            <v>AnchietaFX 5CaixaEA0 - 1,5 m³</v>
          </cell>
          <cell r="B198" t="str">
            <v>Anchieta</v>
          </cell>
          <cell r="C198" t="str">
            <v>FX 5</v>
          </cell>
          <cell r="D198" t="str">
            <v>Caixa</v>
          </cell>
          <cell r="E198" t="str">
            <v>EA</v>
          </cell>
          <cell r="F198" t="str">
            <v>0 - 1,5 m³</v>
          </cell>
          <cell r="G198">
            <v>1048201</v>
          </cell>
          <cell r="H198">
            <v>1</v>
          </cell>
          <cell r="O198">
            <v>1.5</v>
          </cell>
        </row>
        <row r="199">
          <cell r="A199" t="str">
            <v>AnchietaFX 5CaixaEA1,51 - 5,0 m³</v>
          </cell>
          <cell r="B199" t="str">
            <v>Anchieta</v>
          </cell>
          <cell r="C199" t="str">
            <v>FX 5</v>
          </cell>
          <cell r="D199" t="str">
            <v>Caixa</v>
          </cell>
          <cell r="E199" t="str">
            <v>EA</v>
          </cell>
          <cell r="F199" t="str">
            <v>1,51 - 5,0 m³</v>
          </cell>
          <cell r="G199">
            <v>1048202</v>
          </cell>
          <cell r="H199">
            <v>1</v>
          </cell>
          <cell r="O199">
            <v>1.36</v>
          </cell>
        </row>
        <row r="200">
          <cell r="A200" t="str">
            <v>AnchietaFX 5CaixaEA5,1 - 10,0 m³</v>
          </cell>
          <cell r="B200" t="str">
            <v>Anchieta</v>
          </cell>
          <cell r="C200" t="str">
            <v>FX 5</v>
          </cell>
          <cell r="D200" t="str">
            <v>Caixa</v>
          </cell>
          <cell r="E200" t="str">
            <v>EA</v>
          </cell>
          <cell r="F200" t="str">
            <v>5,1 - 10,0 m³</v>
          </cell>
          <cell r="G200">
            <v>1048203</v>
          </cell>
          <cell r="H200">
            <v>1</v>
          </cell>
          <cell r="O200">
            <v>1.24</v>
          </cell>
        </row>
        <row r="201">
          <cell r="A201" t="str">
            <v>AnchietaFX 5CaixaEAacima 10,0 m³</v>
          </cell>
          <cell r="B201" t="str">
            <v>Anchieta</v>
          </cell>
          <cell r="C201" t="str">
            <v>FX 5</v>
          </cell>
          <cell r="D201" t="str">
            <v>Caixa</v>
          </cell>
          <cell r="E201" t="str">
            <v>EA</v>
          </cell>
          <cell r="F201" t="str">
            <v>acima 10,0 m³</v>
          </cell>
          <cell r="G201">
            <v>1048204</v>
          </cell>
          <cell r="H201">
            <v>1</v>
          </cell>
          <cell r="O201">
            <v>1.1200000000000001</v>
          </cell>
        </row>
        <row r="202">
          <cell r="A202" t="str">
            <v>AnchietaFX 5CKV/Clip/Retorn.MC0 - 1,5 m³</v>
          </cell>
          <cell r="B202" t="str">
            <v>Anchieta</v>
          </cell>
          <cell r="C202" t="str">
            <v>FX 5</v>
          </cell>
          <cell r="D202" t="str">
            <v>CKV/Clip/Retorn.</v>
          </cell>
          <cell r="E202" t="str">
            <v>MC</v>
          </cell>
          <cell r="F202" t="str">
            <v>0 - 1,5 m³</v>
          </cell>
          <cell r="G202">
            <v>1048399</v>
          </cell>
          <cell r="H202">
            <v>1</v>
          </cell>
          <cell r="O202">
            <v>0</v>
          </cell>
        </row>
        <row r="203">
          <cell r="A203" t="str">
            <v>AnchietaFX 6EngradadoMC0 - 1,5 m³</v>
          </cell>
          <cell r="B203" t="str">
            <v>Anchieta</v>
          </cell>
          <cell r="C203" t="str">
            <v>FX 6</v>
          </cell>
          <cell r="D203" t="str">
            <v>Engradado</v>
          </cell>
          <cell r="E203" t="str">
            <v>MC</v>
          </cell>
          <cell r="F203" t="str">
            <v>0 - 1,5 m³</v>
          </cell>
          <cell r="G203">
            <v>1048224</v>
          </cell>
          <cell r="H203">
            <v>1</v>
          </cell>
          <cell r="O203">
            <v>39.549999999999997</v>
          </cell>
        </row>
        <row r="204">
          <cell r="A204" t="str">
            <v>AnchietaFX 6EngradadoMCE0 - 1,5 m³</v>
          </cell>
          <cell r="B204" t="str">
            <v>Anchieta</v>
          </cell>
          <cell r="C204" t="str">
            <v>FX 6</v>
          </cell>
          <cell r="D204" t="str">
            <v>Engradado</v>
          </cell>
          <cell r="E204" t="str">
            <v>MCE</v>
          </cell>
          <cell r="F204" t="str">
            <v>0 - 1,5 m³</v>
          </cell>
          <cell r="G204">
            <v>1048276</v>
          </cell>
          <cell r="H204">
            <v>27792</v>
          </cell>
          <cell r="O204">
            <v>60.54</v>
          </cell>
        </row>
        <row r="205">
          <cell r="A205" t="str">
            <v>AnchietaFX 6EngradadoME0 - 1,5 m³</v>
          </cell>
          <cell r="B205" t="str">
            <v>Anchieta</v>
          </cell>
          <cell r="C205" t="str">
            <v>FX 6</v>
          </cell>
          <cell r="D205" t="str">
            <v>Engradado</v>
          </cell>
          <cell r="E205" t="str">
            <v>ME</v>
          </cell>
          <cell r="F205" t="str">
            <v>0 - 1,5 m³</v>
          </cell>
          <cell r="G205">
            <v>1048263</v>
          </cell>
          <cell r="H205">
            <v>1</v>
          </cell>
          <cell r="O205">
            <v>27.53</v>
          </cell>
        </row>
        <row r="206">
          <cell r="A206" t="str">
            <v>AnchietaFX 6EngradadoME1,51 - 5,0 m³</v>
          </cell>
          <cell r="B206" t="str">
            <v>Anchieta</v>
          </cell>
          <cell r="C206" t="str">
            <v>FX 6</v>
          </cell>
          <cell r="D206" t="str">
            <v>Engradado</v>
          </cell>
          <cell r="E206" t="str">
            <v>ME</v>
          </cell>
          <cell r="F206" t="str">
            <v>1,51 - 5,0 m³</v>
          </cell>
          <cell r="G206">
            <v>1048264</v>
          </cell>
          <cell r="H206">
            <v>1</v>
          </cell>
          <cell r="O206">
            <v>25.03</v>
          </cell>
        </row>
        <row r="207">
          <cell r="A207" t="str">
            <v>AnchietaFX 6EngradadoME5,1 - 10,0 m³</v>
          </cell>
          <cell r="B207" t="str">
            <v>Anchieta</v>
          </cell>
          <cell r="C207" t="str">
            <v>FX 6</v>
          </cell>
          <cell r="D207" t="str">
            <v>Engradado</v>
          </cell>
          <cell r="E207" t="str">
            <v>ME</v>
          </cell>
          <cell r="F207" t="str">
            <v>5,1 - 10,0 m³</v>
          </cell>
          <cell r="G207">
            <v>1048265</v>
          </cell>
          <cell r="H207">
            <v>1</v>
          </cell>
          <cell r="O207">
            <v>23.38</v>
          </cell>
        </row>
        <row r="208">
          <cell r="A208" t="str">
            <v>AnchietaFX 6EngradadoMEacima 10,0 m³</v>
          </cell>
          <cell r="B208" t="str">
            <v>Anchieta</v>
          </cell>
          <cell r="C208" t="str">
            <v>FX 6</v>
          </cell>
          <cell r="D208" t="str">
            <v>Engradado</v>
          </cell>
          <cell r="E208" t="str">
            <v>ME</v>
          </cell>
          <cell r="F208" t="str">
            <v>acima 10,0 m³</v>
          </cell>
          <cell r="G208">
            <v>1048266</v>
          </cell>
          <cell r="H208">
            <v>1</v>
          </cell>
          <cell r="O208">
            <v>22.92</v>
          </cell>
        </row>
        <row r="209">
          <cell r="A209" t="str">
            <v>AnchietaFX 6EngradadoMEE0 - 1,5 m³</v>
          </cell>
          <cell r="B209" t="str">
            <v>Anchieta</v>
          </cell>
          <cell r="C209" t="str">
            <v>FX 6</v>
          </cell>
          <cell r="D209" t="str">
            <v>Engradado</v>
          </cell>
          <cell r="E209" t="str">
            <v>MEE</v>
          </cell>
          <cell r="F209" t="str">
            <v>0 - 1,5 m³</v>
          </cell>
          <cell r="G209">
            <v>1048271</v>
          </cell>
          <cell r="H209">
            <v>192</v>
          </cell>
          <cell r="O209">
            <v>109.25</v>
          </cell>
        </row>
        <row r="210">
          <cell r="A210" t="str">
            <v>AnchietaFX 6EngradadoMEE1,51 - 5,0 m³</v>
          </cell>
          <cell r="B210" t="str">
            <v>Anchieta</v>
          </cell>
          <cell r="C210" t="str">
            <v>FX 6</v>
          </cell>
          <cell r="D210" t="str">
            <v>Engradado</v>
          </cell>
          <cell r="E210" t="str">
            <v>MEE</v>
          </cell>
          <cell r="F210" t="str">
            <v>1,51 - 5,0 m³</v>
          </cell>
          <cell r="G210">
            <v>1048272</v>
          </cell>
          <cell r="H210">
            <v>24000</v>
          </cell>
          <cell r="O210">
            <v>99.32</v>
          </cell>
        </row>
        <row r="211">
          <cell r="A211" t="str">
            <v>AnchietaFX 6EngradadoMEE5,1 - 10,0 m³</v>
          </cell>
          <cell r="B211" t="str">
            <v>Anchieta</v>
          </cell>
          <cell r="C211" t="str">
            <v>FX 6</v>
          </cell>
          <cell r="D211" t="str">
            <v>Engradado</v>
          </cell>
          <cell r="E211" t="str">
            <v>MEE</v>
          </cell>
          <cell r="F211" t="str">
            <v>5,1 - 10,0 m³</v>
          </cell>
          <cell r="G211">
            <v>1048274</v>
          </cell>
          <cell r="H211">
            <v>3600</v>
          </cell>
          <cell r="O211">
            <v>92.77</v>
          </cell>
        </row>
        <row r="212">
          <cell r="A212" t="str">
            <v>AnchietaFX 6EngradadoMEEacima 10,0 m³</v>
          </cell>
          <cell r="B212" t="str">
            <v>Anchieta</v>
          </cell>
          <cell r="C212" t="str">
            <v>FX 6</v>
          </cell>
          <cell r="D212" t="str">
            <v>Engradado</v>
          </cell>
          <cell r="E212" t="str">
            <v>MEE</v>
          </cell>
          <cell r="F212" t="str">
            <v>acima 10,0 m³</v>
          </cell>
          <cell r="G212">
            <v>1048275</v>
          </cell>
          <cell r="H212">
            <v>1</v>
          </cell>
          <cell r="O212">
            <v>90.95</v>
          </cell>
        </row>
        <row r="213">
          <cell r="A213" t="str">
            <v>AnchietaFX 6EngradadoEG0 - 1,5 m³</v>
          </cell>
          <cell r="B213" t="str">
            <v>Anchieta</v>
          </cell>
          <cell r="C213" t="str">
            <v>FX 6</v>
          </cell>
          <cell r="D213" t="str">
            <v>Engradado</v>
          </cell>
          <cell r="E213" t="str">
            <v>EG</v>
          </cell>
          <cell r="F213" t="str">
            <v>0 - 1,5 m³</v>
          </cell>
          <cell r="G213">
            <v>1048370</v>
          </cell>
          <cell r="H213">
            <v>1</v>
          </cell>
          <cell r="O213">
            <v>100.46</v>
          </cell>
        </row>
        <row r="214">
          <cell r="A214" t="str">
            <v>AnchietaFX 6EngradadoEG1,51 - 5,0 m³</v>
          </cell>
          <cell r="B214" t="str">
            <v>Anchieta</v>
          </cell>
          <cell r="C214" t="str">
            <v>FX 6</v>
          </cell>
          <cell r="D214" t="str">
            <v>Engradado</v>
          </cell>
          <cell r="E214" t="str">
            <v>EG</v>
          </cell>
          <cell r="F214" t="str">
            <v>1,51 - 5,0 m³</v>
          </cell>
          <cell r="G214">
            <v>1048371</v>
          </cell>
          <cell r="H214">
            <v>1</v>
          </cell>
          <cell r="O214">
            <v>65.61</v>
          </cell>
        </row>
        <row r="215">
          <cell r="A215" t="str">
            <v>AnchietaFX 6EngradadoEG5,1 - 10,0 m³</v>
          </cell>
          <cell r="B215" t="str">
            <v>Anchieta</v>
          </cell>
          <cell r="C215" t="str">
            <v>FX 6</v>
          </cell>
          <cell r="D215" t="str">
            <v>Engradado</v>
          </cell>
          <cell r="E215" t="str">
            <v>EG</v>
          </cell>
          <cell r="F215" t="str">
            <v>5,1 - 10,0 m³</v>
          </cell>
          <cell r="G215">
            <v>1048372</v>
          </cell>
          <cell r="H215">
            <v>1</v>
          </cell>
          <cell r="O215">
            <v>52.49</v>
          </cell>
        </row>
        <row r="216">
          <cell r="A216" t="str">
            <v>AnchietaFX 6EngradadoEGacima 10,0 m³</v>
          </cell>
          <cell r="B216" t="str">
            <v>Anchieta</v>
          </cell>
          <cell r="C216" t="str">
            <v>FX 6</v>
          </cell>
          <cell r="D216" t="str">
            <v>Engradado</v>
          </cell>
          <cell r="E216" t="str">
            <v>EG</v>
          </cell>
          <cell r="F216" t="str">
            <v>acima 10,0 m³</v>
          </cell>
          <cell r="G216">
            <v>1048373</v>
          </cell>
          <cell r="H216">
            <v>1</v>
          </cell>
          <cell r="O216">
            <v>34.119999999999997</v>
          </cell>
        </row>
        <row r="217">
          <cell r="A217" t="str">
            <v>AnchietaFX 6CaixaMC0 - 1,5 m³</v>
          </cell>
          <cell r="B217" t="str">
            <v>Anchieta</v>
          </cell>
          <cell r="C217" t="str">
            <v>FX 6</v>
          </cell>
          <cell r="D217" t="str">
            <v>Caixa</v>
          </cell>
          <cell r="E217" t="str">
            <v>MC</v>
          </cell>
          <cell r="F217" t="str">
            <v>0 - 1,5 m³</v>
          </cell>
          <cell r="G217">
            <v>1047800</v>
          </cell>
          <cell r="H217">
            <v>1</v>
          </cell>
          <cell r="O217">
            <v>39.549999999999997</v>
          </cell>
        </row>
        <row r="218">
          <cell r="A218" t="str">
            <v>AnchietaFX 6CaixaMCE0 - 1,5 m³</v>
          </cell>
          <cell r="B218" t="str">
            <v>Anchieta</v>
          </cell>
          <cell r="C218" t="str">
            <v>FX 6</v>
          </cell>
          <cell r="D218" t="str">
            <v>Caixa</v>
          </cell>
          <cell r="E218" t="str">
            <v>MCE</v>
          </cell>
          <cell r="F218" t="str">
            <v>0 - 1,5 m³</v>
          </cell>
          <cell r="G218">
            <v>1047802</v>
          </cell>
          <cell r="H218">
            <v>16080</v>
          </cell>
          <cell r="O218">
            <v>44.81</v>
          </cell>
        </row>
        <row r="219">
          <cell r="A219" t="str">
            <v>AnchietaFX 6CaixaME0 - 1,5 m³</v>
          </cell>
          <cell r="B219" t="str">
            <v>Anchieta</v>
          </cell>
          <cell r="C219" t="str">
            <v>FX 6</v>
          </cell>
          <cell r="D219" t="str">
            <v>Caixa</v>
          </cell>
          <cell r="E219" t="str">
            <v>ME</v>
          </cell>
          <cell r="F219" t="str">
            <v>0 - 1,5 m³</v>
          </cell>
          <cell r="G219">
            <v>1047887</v>
          </cell>
          <cell r="H219">
            <v>1</v>
          </cell>
          <cell r="O219">
            <v>27.53</v>
          </cell>
        </row>
        <row r="220">
          <cell r="A220" t="str">
            <v>AnchietaFX 6CaixaME1,51 - 5,0 m³</v>
          </cell>
          <cell r="B220" t="str">
            <v>Anchieta</v>
          </cell>
          <cell r="C220" t="str">
            <v>FX 6</v>
          </cell>
          <cell r="D220" t="str">
            <v>Caixa</v>
          </cell>
          <cell r="E220" t="str">
            <v>ME</v>
          </cell>
          <cell r="F220" t="str">
            <v>1,51 - 5,0 m³</v>
          </cell>
          <cell r="G220">
            <v>1047888</v>
          </cell>
          <cell r="H220">
            <v>1</v>
          </cell>
          <cell r="O220">
            <v>25.03</v>
          </cell>
        </row>
        <row r="221">
          <cell r="A221" t="str">
            <v>AnchietaFX 6CaixaME5,1 - 10,0 m³</v>
          </cell>
          <cell r="B221" t="str">
            <v>Anchieta</v>
          </cell>
          <cell r="C221" t="str">
            <v>FX 6</v>
          </cell>
          <cell r="D221" t="str">
            <v>Caixa</v>
          </cell>
          <cell r="E221" t="str">
            <v>ME</v>
          </cell>
          <cell r="F221" t="str">
            <v>5,1 - 10,0 m³</v>
          </cell>
          <cell r="G221">
            <v>1047890</v>
          </cell>
          <cell r="H221">
            <v>1</v>
          </cell>
          <cell r="O221">
            <v>24.5</v>
          </cell>
        </row>
        <row r="222">
          <cell r="A222" t="str">
            <v>AnchietaFX 6CaixaMEacima 10,0 m³</v>
          </cell>
          <cell r="B222" t="str">
            <v>Anchieta</v>
          </cell>
          <cell r="C222" t="str">
            <v>FX 6</v>
          </cell>
          <cell r="D222" t="str">
            <v>Caixa</v>
          </cell>
          <cell r="E222" t="str">
            <v>ME</v>
          </cell>
          <cell r="F222" t="str">
            <v>acima 10,0 m³</v>
          </cell>
          <cell r="G222">
            <v>1047891</v>
          </cell>
          <cell r="H222">
            <v>1</v>
          </cell>
          <cell r="O222">
            <v>23.38</v>
          </cell>
        </row>
        <row r="223">
          <cell r="A223" t="str">
            <v>AnchietaFX 6CaixaMEE0 - 1,5 m³</v>
          </cell>
          <cell r="B223" t="str">
            <v>Anchieta</v>
          </cell>
          <cell r="C223" t="str">
            <v>FX 6</v>
          </cell>
          <cell r="D223" t="str">
            <v>Caixa</v>
          </cell>
          <cell r="E223" t="str">
            <v>MEE</v>
          </cell>
          <cell r="F223" t="str">
            <v>0 - 1,5 m³</v>
          </cell>
          <cell r="G223">
            <v>1047817</v>
          </cell>
          <cell r="H223">
            <v>14400</v>
          </cell>
          <cell r="O223">
            <v>109.25</v>
          </cell>
        </row>
        <row r="224">
          <cell r="A224" t="str">
            <v>AnchietaFX 6CaixaMEE1,51 - 5,0 m³</v>
          </cell>
          <cell r="B224" t="str">
            <v>Anchieta</v>
          </cell>
          <cell r="C224" t="str">
            <v>FX 6</v>
          </cell>
          <cell r="D224" t="str">
            <v>Caixa</v>
          </cell>
          <cell r="E224" t="str">
            <v>MEE</v>
          </cell>
          <cell r="F224" t="str">
            <v>1,51 - 5,0 m³</v>
          </cell>
          <cell r="G224">
            <v>1047820</v>
          </cell>
          <cell r="H224">
            <v>1440</v>
          </cell>
          <cell r="O224">
            <v>99.32</v>
          </cell>
        </row>
        <row r="225">
          <cell r="A225" t="str">
            <v>AnchietaFX 6CaixaMEE5,1 - 10,0 m³</v>
          </cell>
          <cell r="B225" t="str">
            <v>Anchieta</v>
          </cell>
          <cell r="C225" t="str">
            <v>FX 6</v>
          </cell>
          <cell r="D225" t="str">
            <v>Caixa</v>
          </cell>
          <cell r="E225" t="str">
            <v>MEE</v>
          </cell>
          <cell r="F225" t="str">
            <v>5,1 - 10,0 m³</v>
          </cell>
          <cell r="G225">
            <v>1047823</v>
          </cell>
          <cell r="H225">
            <v>240</v>
          </cell>
          <cell r="O225">
            <v>92.77</v>
          </cell>
        </row>
        <row r="226">
          <cell r="A226" t="str">
            <v>AnchietaFX 6CaixaMEEacima 10,0 m³</v>
          </cell>
          <cell r="B226" t="str">
            <v>Anchieta</v>
          </cell>
          <cell r="C226" t="str">
            <v>FX 6</v>
          </cell>
          <cell r="D226" t="str">
            <v>Caixa</v>
          </cell>
          <cell r="E226" t="str">
            <v>MEE</v>
          </cell>
          <cell r="F226" t="str">
            <v>acima 10,0 m³</v>
          </cell>
          <cell r="G226">
            <v>1047824</v>
          </cell>
          <cell r="H226">
            <v>1</v>
          </cell>
          <cell r="O226">
            <v>90.95</v>
          </cell>
        </row>
        <row r="227">
          <cell r="A227" t="str">
            <v>AnchietaFX 6CaixaMP0 - 1,5 m³</v>
          </cell>
          <cell r="B227" t="str">
            <v>Anchieta</v>
          </cell>
          <cell r="C227" t="str">
            <v>FX 6</v>
          </cell>
          <cell r="D227" t="str">
            <v>Caixa</v>
          </cell>
          <cell r="E227" t="str">
            <v>MP</v>
          </cell>
          <cell r="F227" t="str">
            <v>0 - 1,5 m³</v>
          </cell>
          <cell r="G227">
            <v>1047923</v>
          </cell>
          <cell r="H227">
            <v>1</v>
          </cell>
          <cell r="O227">
            <v>1.21</v>
          </cell>
        </row>
        <row r="228">
          <cell r="A228" t="str">
            <v>AnchietaFX 6CaixaMP1,51 - 5,0 m³</v>
          </cell>
          <cell r="B228" t="str">
            <v>Anchieta</v>
          </cell>
          <cell r="C228" t="str">
            <v>FX 6</v>
          </cell>
          <cell r="D228" t="str">
            <v>Caixa</v>
          </cell>
          <cell r="E228" t="str">
            <v>MP</v>
          </cell>
          <cell r="F228" t="str">
            <v>1,51 - 5,0 m³</v>
          </cell>
          <cell r="G228">
            <v>1047926</v>
          </cell>
          <cell r="H228">
            <v>1</v>
          </cell>
          <cell r="O228">
            <v>1.1000000000000001</v>
          </cell>
        </row>
        <row r="229">
          <cell r="A229" t="str">
            <v>AnchietaFX 6CaixaMP5,1 - 10,0 m³</v>
          </cell>
          <cell r="B229" t="str">
            <v>Anchieta</v>
          </cell>
          <cell r="C229" t="str">
            <v>FX 6</v>
          </cell>
          <cell r="D229" t="str">
            <v>Caixa</v>
          </cell>
          <cell r="E229" t="str">
            <v>MP</v>
          </cell>
          <cell r="F229" t="str">
            <v>5,1 - 10,0 m³</v>
          </cell>
          <cell r="G229">
            <v>1047928</v>
          </cell>
          <cell r="H229">
            <v>1</v>
          </cell>
          <cell r="O229">
            <v>1.03</v>
          </cell>
        </row>
        <row r="230">
          <cell r="A230" t="str">
            <v>AnchietaFX 6CaixaMPacima 10,0 m³</v>
          </cell>
          <cell r="B230" t="str">
            <v>Anchieta</v>
          </cell>
          <cell r="C230" t="str">
            <v>FX 6</v>
          </cell>
          <cell r="D230" t="str">
            <v>Caixa</v>
          </cell>
          <cell r="E230" t="str">
            <v>MP</v>
          </cell>
          <cell r="F230" t="str">
            <v>acima 10,0 m³</v>
          </cell>
          <cell r="G230">
            <v>1047929</v>
          </cell>
          <cell r="H230">
            <v>1</v>
          </cell>
          <cell r="O230">
            <v>1.01</v>
          </cell>
        </row>
        <row r="231">
          <cell r="A231" t="str">
            <v>AnchietaFX 6CaixaMPP0 - 1,5 m³</v>
          </cell>
          <cell r="B231" t="str">
            <v>Anchieta</v>
          </cell>
          <cell r="C231" t="str">
            <v>FX 6</v>
          </cell>
          <cell r="D231" t="str">
            <v>Caixa</v>
          </cell>
          <cell r="E231" t="str">
            <v>MPP</v>
          </cell>
          <cell r="F231" t="str">
            <v>0 - 1,5 m³</v>
          </cell>
          <cell r="G231">
            <v>1047836</v>
          </cell>
          <cell r="H231">
            <v>3660</v>
          </cell>
          <cell r="O231">
            <v>2.87</v>
          </cell>
        </row>
        <row r="232">
          <cell r="A232" t="str">
            <v>AnchietaFX 6CaixaMPP1,51 - 5,0 m³</v>
          </cell>
          <cell r="B232" t="str">
            <v>Anchieta</v>
          </cell>
          <cell r="C232" t="str">
            <v>FX 6</v>
          </cell>
          <cell r="D232" t="str">
            <v>Caixa</v>
          </cell>
          <cell r="E232" t="str">
            <v>MPP</v>
          </cell>
          <cell r="F232" t="str">
            <v>1,51 - 5,0 m³</v>
          </cell>
          <cell r="G232">
            <v>1047845</v>
          </cell>
          <cell r="H232">
            <v>216</v>
          </cell>
          <cell r="O232">
            <v>2.61</v>
          </cell>
        </row>
        <row r="233">
          <cell r="A233" t="str">
            <v>AnchietaFX 6CaixaMPP5,1 - 10,0 m³</v>
          </cell>
          <cell r="B233" t="str">
            <v>Anchieta</v>
          </cell>
          <cell r="C233" t="str">
            <v>FX 6</v>
          </cell>
          <cell r="D233" t="str">
            <v>Caixa</v>
          </cell>
          <cell r="E233" t="str">
            <v>MPP</v>
          </cell>
          <cell r="F233" t="str">
            <v>5,1 - 10,0 m³</v>
          </cell>
          <cell r="G233">
            <v>1047850</v>
          </cell>
          <cell r="H233">
            <v>1</v>
          </cell>
          <cell r="O233">
            <v>2.44</v>
          </cell>
        </row>
        <row r="234">
          <cell r="A234" t="str">
            <v>AnchietaFX 6CaixaMPPacima 10,0 m³</v>
          </cell>
          <cell r="B234" t="str">
            <v>Anchieta</v>
          </cell>
          <cell r="C234" t="str">
            <v>FX 6</v>
          </cell>
          <cell r="D234" t="str">
            <v>Caixa</v>
          </cell>
          <cell r="E234" t="str">
            <v>MPP</v>
          </cell>
          <cell r="F234" t="str">
            <v>acima 10,0 m³</v>
          </cell>
          <cell r="G234">
            <v>1047853</v>
          </cell>
          <cell r="H234">
            <v>1</v>
          </cell>
          <cell r="O234">
            <v>2.39</v>
          </cell>
        </row>
        <row r="235">
          <cell r="A235" t="str">
            <v>AnchietaFX 6CaixaEG0 - 1,5 m³</v>
          </cell>
          <cell r="B235" t="str">
            <v>Anchieta</v>
          </cell>
          <cell r="C235" t="str">
            <v>FX 6</v>
          </cell>
          <cell r="D235" t="str">
            <v>Caixa</v>
          </cell>
          <cell r="E235" t="str">
            <v>EG</v>
          </cell>
          <cell r="F235" t="str">
            <v>0 - 1,5 m³</v>
          </cell>
          <cell r="G235">
            <v>1048076</v>
          </cell>
          <cell r="H235">
            <v>1</v>
          </cell>
          <cell r="O235">
            <v>87.13</v>
          </cell>
        </row>
        <row r="236">
          <cell r="A236" t="str">
            <v>AnchietaFX 6CaixaEG1,51 - 5,0 m³</v>
          </cell>
          <cell r="B236" t="str">
            <v>Anchieta</v>
          </cell>
          <cell r="C236" t="str">
            <v>FX 6</v>
          </cell>
          <cell r="D236" t="str">
            <v>Caixa</v>
          </cell>
          <cell r="E236" t="str">
            <v>EG</v>
          </cell>
          <cell r="F236" t="str">
            <v>1,51 - 5,0 m³</v>
          </cell>
          <cell r="G236">
            <v>1048077</v>
          </cell>
          <cell r="H236">
            <v>1</v>
          </cell>
          <cell r="O236">
            <v>71.010000000000005</v>
          </cell>
        </row>
        <row r="237">
          <cell r="A237" t="str">
            <v>AnchietaFX 6CaixaEG5,1 - 10,0 m³</v>
          </cell>
          <cell r="B237" t="str">
            <v>Anchieta</v>
          </cell>
          <cell r="C237" t="str">
            <v>FX 6</v>
          </cell>
          <cell r="D237" t="str">
            <v>Caixa</v>
          </cell>
          <cell r="E237" t="str">
            <v>EG</v>
          </cell>
          <cell r="F237" t="str">
            <v>5,1 - 10,0 m³</v>
          </cell>
          <cell r="G237">
            <v>1048078</v>
          </cell>
          <cell r="H237">
            <v>1</v>
          </cell>
          <cell r="O237">
            <v>55.1</v>
          </cell>
        </row>
        <row r="238">
          <cell r="A238" t="str">
            <v>AnchietaFX 6CaixaEGacima 10,0 m³</v>
          </cell>
          <cell r="B238" t="str">
            <v>Anchieta</v>
          </cell>
          <cell r="C238" t="str">
            <v>FX 6</v>
          </cell>
          <cell r="D238" t="str">
            <v>Caixa</v>
          </cell>
          <cell r="E238" t="str">
            <v>EG</v>
          </cell>
          <cell r="F238" t="str">
            <v>acima 10,0 m³</v>
          </cell>
          <cell r="G238">
            <v>1048080</v>
          </cell>
          <cell r="H238">
            <v>1</v>
          </cell>
          <cell r="O238">
            <v>35.81</v>
          </cell>
        </row>
        <row r="239">
          <cell r="A239" t="str">
            <v>AnchietaFX 6CaixaEP0 - 1,5 m³</v>
          </cell>
          <cell r="B239" t="str">
            <v>Anchieta</v>
          </cell>
          <cell r="C239" t="str">
            <v>FX 6</v>
          </cell>
          <cell r="D239" t="str">
            <v>Caixa</v>
          </cell>
          <cell r="E239" t="str">
            <v>EP</v>
          </cell>
          <cell r="F239" t="str">
            <v>0 - 1,5 m³</v>
          </cell>
          <cell r="G239">
            <v>1048179</v>
          </cell>
          <cell r="H239">
            <v>1</v>
          </cell>
          <cell r="O239">
            <v>1.85</v>
          </cell>
        </row>
        <row r="240">
          <cell r="A240" t="str">
            <v>AnchietaFX 6CaixaEP1,51 - 5,0 m³</v>
          </cell>
          <cell r="B240" t="str">
            <v>Anchieta</v>
          </cell>
          <cell r="C240" t="str">
            <v>FX 6</v>
          </cell>
          <cell r="D240" t="str">
            <v>Caixa</v>
          </cell>
          <cell r="E240" t="str">
            <v>EP</v>
          </cell>
          <cell r="F240" t="str">
            <v>1,51 - 5,0 m³</v>
          </cell>
          <cell r="G240">
            <v>1048180</v>
          </cell>
          <cell r="H240">
            <v>1</v>
          </cell>
          <cell r="O240">
            <v>1.68</v>
          </cell>
        </row>
        <row r="241">
          <cell r="A241" t="str">
            <v>AnchietaFX 6CaixaEP5,1 - 10,0 m³</v>
          </cell>
          <cell r="B241" t="str">
            <v>Anchieta</v>
          </cell>
          <cell r="C241" t="str">
            <v>FX 6</v>
          </cell>
          <cell r="D241" t="str">
            <v>Caixa</v>
          </cell>
          <cell r="E241" t="str">
            <v>EP</v>
          </cell>
          <cell r="F241" t="str">
            <v>5,1 - 10,0 m³</v>
          </cell>
          <cell r="G241">
            <v>1048181</v>
          </cell>
          <cell r="H241">
            <v>1</v>
          </cell>
          <cell r="O241">
            <v>1.53</v>
          </cell>
        </row>
        <row r="242">
          <cell r="A242" t="str">
            <v>AnchietaFX 6CaixaEPacima 10,0 m³</v>
          </cell>
          <cell r="B242" t="str">
            <v>Anchieta</v>
          </cell>
          <cell r="C242" t="str">
            <v>FX 6</v>
          </cell>
          <cell r="D242" t="str">
            <v>Caixa</v>
          </cell>
          <cell r="E242" t="str">
            <v>EP</v>
          </cell>
          <cell r="F242" t="str">
            <v>acima 10,0 m³</v>
          </cell>
          <cell r="G242">
            <v>1048182</v>
          </cell>
          <cell r="H242">
            <v>1</v>
          </cell>
          <cell r="O242">
            <v>1.39</v>
          </cell>
        </row>
        <row r="243">
          <cell r="A243" t="str">
            <v>AnchietaFX 6CaixaEA0 - 1,5 m³</v>
          </cell>
          <cell r="B243" t="str">
            <v>Anchieta</v>
          </cell>
          <cell r="C243" t="str">
            <v>FX 6</v>
          </cell>
          <cell r="D243" t="str">
            <v>Caixa</v>
          </cell>
          <cell r="E243" t="str">
            <v>EA</v>
          </cell>
          <cell r="F243" t="str">
            <v>0 - 1,5 m³</v>
          </cell>
          <cell r="G243">
            <v>1048205</v>
          </cell>
          <cell r="H243">
            <v>1</v>
          </cell>
          <cell r="O243">
            <v>1.5</v>
          </cell>
        </row>
        <row r="244">
          <cell r="A244" t="str">
            <v>AnchietaFX 6CaixaEA1,51 - 5,0 m³</v>
          </cell>
          <cell r="B244" t="str">
            <v>Anchieta</v>
          </cell>
          <cell r="C244" t="str">
            <v>FX 6</v>
          </cell>
          <cell r="D244" t="str">
            <v>Caixa</v>
          </cell>
          <cell r="E244" t="str">
            <v>EA</v>
          </cell>
          <cell r="F244" t="str">
            <v>1,51 - 5,0 m³</v>
          </cell>
          <cell r="G244">
            <v>1048206</v>
          </cell>
          <cell r="H244">
            <v>1</v>
          </cell>
          <cell r="O244">
            <v>1.36</v>
          </cell>
        </row>
        <row r="245">
          <cell r="A245" t="str">
            <v>AnchietaFX 6CaixaEA5,1 - 10,0 m³</v>
          </cell>
          <cell r="B245" t="str">
            <v>Anchieta</v>
          </cell>
          <cell r="C245" t="str">
            <v>FX 6</v>
          </cell>
          <cell r="D245" t="str">
            <v>Caixa</v>
          </cell>
          <cell r="E245" t="str">
            <v>EA</v>
          </cell>
          <cell r="F245" t="str">
            <v>5,1 - 10,0 m³</v>
          </cell>
          <cell r="G245">
            <v>1048207</v>
          </cell>
          <cell r="H245">
            <v>1</v>
          </cell>
          <cell r="O245">
            <v>1.24</v>
          </cell>
        </row>
        <row r="246">
          <cell r="A246" t="str">
            <v>AnchietaFX 6CaixaEAacima 10,0 m³</v>
          </cell>
          <cell r="B246" t="str">
            <v>Anchieta</v>
          </cell>
          <cell r="C246" t="str">
            <v>FX 6</v>
          </cell>
          <cell r="D246" t="str">
            <v>Caixa</v>
          </cell>
          <cell r="E246" t="str">
            <v>EA</v>
          </cell>
          <cell r="F246" t="str">
            <v>acima 10,0 m³</v>
          </cell>
          <cell r="G246">
            <v>1048208</v>
          </cell>
          <cell r="H246">
            <v>1</v>
          </cell>
          <cell r="O246">
            <v>1.1200000000000001</v>
          </cell>
        </row>
        <row r="247">
          <cell r="A247" t="str">
            <v>AnchietaFX 7EngradadoMC0 - 1,5 m³</v>
          </cell>
          <cell r="B247" t="str">
            <v>Anchieta</v>
          </cell>
          <cell r="C247" t="str">
            <v>FX 7</v>
          </cell>
          <cell r="D247" t="str">
            <v>Engradado</v>
          </cell>
          <cell r="E247" t="str">
            <v>MC</v>
          </cell>
          <cell r="F247" t="str">
            <v>0 - 1,5 m³</v>
          </cell>
          <cell r="G247">
            <v>1048225</v>
          </cell>
          <cell r="H247">
            <v>1</v>
          </cell>
          <cell r="O247">
            <v>38.18</v>
          </cell>
        </row>
        <row r="248">
          <cell r="A248" t="str">
            <v>AnchietaFX 7EngradadoME0 - 1,5 m³</v>
          </cell>
          <cell r="B248" t="str">
            <v>Anchieta</v>
          </cell>
          <cell r="C248" t="str">
            <v>FX 7</v>
          </cell>
          <cell r="D248" t="str">
            <v>Engradado</v>
          </cell>
          <cell r="E248" t="str">
            <v>ME</v>
          </cell>
          <cell r="F248" t="str">
            <v>0 - 1,5 m³</v>
          </cell>
          <cell r="G248">
            <v>1048267</v>
          </cell>
          <cell r="H248">
            <v>1</v>
          </cell>
          <cell r="O248">
            <v>26.95</v>
          </cell>
        </row>
        <row r="249">
          <cell r="A249" t="str">
            <v>AnchietaFX 7EngradadoME1,51 - 5,0 m³</v>
          </cell>
          <cell r="B249" t="str">
            <v>Anchieta</v>
          </cell>
          <cell r="C249" t="str">
            <v>FX 7</v>
          </cell>
          <cell r="D249" t="str">
            <v>Engradado</v>
          </cell>
          <cell r="E249" t="str">
            <v>ME</v>
          </cell>
          <cell r="F249" t="str">
            <v>1,51 - 5,0 m³</v>
          </cell>
          <cell r="G249">
            <v>1048268</v>
          </cell>
          <cell r="H249">
            <v>1</v>
          </cell>
          <cell r="O249">
            <v>24.5</v>
          </cell>
        </row>
        <row r="250">
          <cell r="A250" t="str">
            <v>AnchietaFX 7EngradadoME5,1 - 10,0 m³</v>
          </cell>
          <cell r="B250" t="str">
            <v>Anchieta</v>
          </cell>
          <cell r="C250" t="str">
            <v>FX 7</v>
          </cell>
          <cell r="D250" t="str">
            <v>Engradado</v>
          </cell>
          <cell r="E250" t="str">
            <v>ME</v>
          </cell>
          <cell r="F250" t="str">
            <v>5,1 - 10,0 m³</v>
          </cell>
          <cell r="G250">
            <v>1048269</v>
          </cell>
          <cell r="H250">
            <v>1</v>
          </cell>
          <cell r="O250">
            <v>22.89</v>
          </cell>
        </row>
        <row r="251">
          <cell r="A251" t="str">
            <v>AnchietaFX 7EngradadoMEacima 10,0 m³</v>
          </cell>
          <cell r="B251" t="str">
            <v>Anchieta</v>
          </cell>
          <cell r="C251" t="str">
            <v>FX 7</v>
          </cell>
          <cell r="D251" t="str">
            <v>Engradado</v>
          </cell>
          <cell r="E251" t="str">
            <v>ME</v>
          </cell>
          <cell r="F251" t="str">
            <v>acima 10,0 m³</v>
          </cell>
          <cell r="G251">
            <v>1048270</v>
          </cell>
          <cell r="H251">
            <v>1</v>
          </cell>
          <cell r="O251">
            <v>22.44</v>
          </cell>
        </row>
        <row r="252">
          <cell r="A252" t="str">
            <v>AnchietaFX 7EngradadoEG0 - 1,5 m³</v>
          </cell>
          <cell r="B252" t="str">
            <v>Anchieta</v>
          </cell>
          <cell r="C252" t="str">
            <v>FX 7</v>
          </cell>
          <cell r="D252" t="str">
            <v>Engradado</v>
          </cell>
          <cell r="E252" t="str">
            <v>EG</v>
          </cell>
          <cell r="F252" t="str">
            <v>0 - 1,5 m³</v>
          </cell>
          <cell r="G252">
            <v>1048374</v>
          </cell>
          <cell r="H252">
            <v>1</v>
          </cell>
          <cell r="O252">
            <v>100.46</v>
          </cell>
        </row>
        <row r="253">
          <cell r="A253" t="str">
            <v>AnchietaFX 7EngradadoEG1,51 - 5,0 m³</v>
          </cell>
          <cell r="B253" t="str">
            <v>Anchieta</v>
          </cell>
          <cell r="C253" t="str">
            <v>FX 7</v>
          </cell>
          <cell r="D253" t="str">
            <v>Engradado</v>
          </cell>
          <cell r="E253" t="str">
            <v>EG</v>
          </cell>
          <cell r="F253" t="str">
            <v>1,51 - 5,0 m³</v>
          </cell>
          <cell r="G253">
            <v>1048375</v>
          </cell>
          <cell r="H253">
            <v>1</v>
          </cell>
          <cell r="O253">
            <v>65.61</v>
          </cell>
        </row>
        <row r="254">
          <cell r="A254" t="str">
            <v>AnchietaFX 7EngradadoEG5,1 - 10,0 m³</v>
          </cell>
          <cell r="B254" t="str">
            <v>Anchieta</v>
          </cell>
          <cell r="C254" t="str">
            <v>FX 7</v>
          </cell>
          <cell r="D254" t="str">
            <v>Engradado</v>
          </cell>
          <cell r="E254" t="str">
            <v>EG</v>
          </cell>
          <cell r="F254" t="str">
            <v>5,1 - 10,0 m³</v>
          </cell>
          <cell r="G254">
            <v>1048376</v>
          </cell>
          <cell r="H254">
            <v>1</v>
          </cell>
          <cell r="O254">
            <v>52.49</v>
          </cell>
        </row>
        <row r="255">
          <cell r="A255" t="str">
            <v>AnchietaFX 7EngradadoEGacima 10,0 m³</v>
          </cell>
          <cell r="B255" t="str">
            <v>Anchieta</v>
          </cell>
          <cell r="C255" t="str">
            <v>FX 7</v>
          </cell>
          <cell r="D255" t="str">
            <v>Engradado</v>
          </cell>
          <cell r="E255" t="str">
            <v>EG</v>
          </cell>
          <cell r="F255" t="str">
            <v>acima 10,0 m³</v>
          </cell>
          <cell r="G255">
            <v>1048377</v>
          </cell>
          <cell r="H255">
            <v>1</v>
          </cell>
          <cell r="O255">
            <v>34.119999999999997</v>
          </cell>
        </row>
        <row r="256">
          <cell r="A256" t="str">
            <v>AnchietaFX 7CaixaMC0 - 1,5 m³</v>
          </cell>
          <cell r="B256" t="str">
            <v>Anchieta</v>
          </cell>
          <cell r="C256" t="str">
            <v>FX 7</v>
          </cell>
          <cell r="D256" t="str">
            <v>Caixa</v>
          </cell>
          <cell r="E256" t="str">
            <v>MC</v>
          </cell>
          <cell r="F256" t="str">
            <v>0 - 1,5 m³</v>
          </cell>
          <cell r="G256">
            <v>1047801</v>
          </cell>
          <cell r="H256">
            <v>1</v>
          </cell>
          <cell r="O256">
            <v>38.18</v>
          </cell>
        </row>
        <row r="257">
          <cell r="A257" t="str">
            <v>AnchietaFX 7CaixaME0 - 1,5 m³</v>
          </cell>
          <cell r="B257" t="str">
            <v>Anchieta</v>
          </cell>
          <cell r="C257" t="str">
            <v>FX 7</v>
          </cell>
          <cell r="D257" t="str">
            <v>Caixa</v>
          </cell>
          <cell r="E257" t="str">
            <v>ME</v>
          </cell>
          <cell r="F257" t="str">
            <v>0 - 1,5 m³</v>
          </cell>
          <cell r="G257">
            <v>1047892</v>
          </cell>
          <cell r="H257">
            <v>1</v>
          </cell>
          <cell r="O257">
            <v>22.92</v>
          </cell>
        </row>
        <row r="258">
          <cell r="A258" t="str">
            <v>AnchietaFX 7CaixaME1,51 - 5,0 m³</v>
          </cell>
          <cell r="B258" t="str">
            <v>Anchieta</v>
          </cell>
          <cell r="C258" t="str">
            <v>FX 7</v>
          </cell>
          <cell r="D258" t="str">
            <v>Caixa</v>
          </cell>
          <cell r="E258" t="str">
            <v>ME</v>
          </cell>
          <cell r="F258" t="str">
            <v>1,51 - 5,0 m³</v>
          </cell>
          <cell r="G258">
            <v>1047889</v>
          </cell>
          <cell r="H258">
            <v>1</v>
          </cell>
          <cell r="O258">
            <v>26.95</v>
          </cell>
        </row>
        <row r="259">
          <cell r="A259" t="str">
            <v>AnchietaFX 7CaixaME5,1 - 10,0 m³</v>
          </cell>
          <cell r="B259" t="str">
            <v>Anchieta</v>
          </cell>
          <cell r="C259" t="str">
            <v>FX 7</v>
          </cell>
          <cell r="D259" t="str">
            <v>Caixa</v>
          </cell>
          <cell r="E259" t="str">
            <v>ME</v>
          </cell>
          <cell r="F259" t="str">
            <v>5,1 - 10,0 m³</v>
          </cell>
          <cell r="G259">
            <v>1047893</v>
          </cell>
          <cell r="H259">
            <v>1</v>
          </cell>
          <cell r="O259">
            <v>22.89</v>
          </cell>
        </row>
        <row r="260">
          <cell r="A260" t="str">
            <v>AnchietaFX 7CaixaMEacima 10,0 m³</v>
          </cell>
          <cell r="B260" t="str">
            <v>Anchieta</v>
          </cell>
          <cell r="C260" t="str">
            <v>FX 7</v>
          </cell>
          <cell r="D260" t="str">
            <v>Caixa</v>
          </cell>
          <cell r="E260" t="str">
            <v>ME</v>
          </cell>
          <cell r="F260" t="str">
            <v>acima 10,0 m³</v>
          </cell>
          <cell r="G260">
            <v>1047894</v>
          </cell>
          <cell r="H260">
            <v>1</v>
          </cell>
          <cell r="O260">
            <v>22.44</v>
          </cell>
        </row>
        <row r="261">
          <cell r="A261" t="str">
            <v>AnchietaFX 7CaixaMP0 - 1,5 m³</v>
          </cell>
          <cell r="B261" t="str">
            <v>Anchieta</v>
          </cell>
          <cell r="C261" t="str">
            <v>FX 7</v>
          </cell>
          <cell r="D261" t="str">
            <v>Caixa</v>
          </cell>
          <cell r="E261" t="str">
            <v>MP</v>
          </cell>
          <cell r="F261" t="str">
            <v>0 - 1,5 m³</v>
          </cell>
          <cell r="G261">
            <v>1047930</v>
          </cell>
          <cell r="H261">
            <v>1</v>
          </cell>
          <cell r="O261">
            <v>1.23</v>
          </cell>
        </row>
        <row r="262">
          <cell r="A262" t="str">
            <v>AnchietaFX 7CaixaMP1,51 - 5,0 m³</v>
          </cell>
          <cell r="B262" t="str">
            <v>Anchieta</v>
          </cell>
          <cell r="C262" t="str">
            <v>FX 7</v>
          </cell>
          <cell r="D262" t="str">
            <v>Caixa</v>
          </cell>
          <cell r="E262" t="str">
            <v>MP</v>
          </cell>
          <cell r="F262" t="str">
            <v>1,51 - 5,0 m³</v>
          </cell>
          <cell r="G262">
            <v>1047931</v>
          </cell>
          <cell r="H262">
            <v>1</v>
          </cell>
          <cell r="O262">
            <v>1.1200000000000001</v>
          </cell>
        </row>
        <row r="263">
          <cell r="A263" t="str">
            <v>AnchietaFX 7CaixaMP5,1 - 10,0 m³</v>
          </cell>
          <cell r="B263" t="str">
            <v>Anchieta</v>
          </cell>
          <cell r="C263" t="str">
            <v>FX 7</v>
          </cell>
          <cell r="D263" t="str">
            <v>Caixa</v>
          </cell>
          <cell r="E263" t="str">
            <v>MP</v>
          </cell>
          <cell r="F263" t="str">
            <v>5,1 - 10,0 m³</v>
          </cell>
          <cell r="G263">
            <v>1047932</v>
          </cell>
          <cell r="H263">
            <v>1</v>
          </cell>
          <cell r="O263">
            <v>1.04</v>
          </cell>
        </row>
        <row r="264">
          <cell r="A264" t="str">
            <v>AnchietaFX 7CaixaMPacima 10,0 m³</v>
          </cell>
          <cell r="B264" t="str">
            <v>Anchieta</v>
          </cell>
          <cell r="C264" t="str">
            <v>FX 7</v>
          </cell>
          <cell r="D264" t="str">
            <v>Caixa</v>
          </cell>
          <cell r="E264" t="str">
            <v>MP</v>
          </cell>
          <cell r="F264" t="str">
            <v>acima 10,0 m³</v>
          </cell>
          <cell r="G264">
            <v>1047935</v>
          </cell>
          <cell r="H264">
            <v>500</v>
          </cell>
          <cell r="O264">
            <v>12.57</v>
          </cell>
        </row>
        <row r="265">
          <cell r="A265" t="str">
            <v>AnchietaFX 7CaixaEG0 - 1,5 m³</v>
          </cell>
          <cell r="B265" t="str">
            <v>Anchieta</v>
          </cell>
          <cell r="C265" t="str">
            <v>FX 7</v>
          </cell>
          <cell r="D265" t="str">
            <v>Caixa</v>
          </cell>
          <cell r="E265" t="str">
            <v>EG</v>
          </cell>
          <cell r="F265" t="str">
            <v>0 - 1,5 m³</v>
          </cell>
          <cell r="G265">
            <v>1048082</v>
          </cell>
          <cell r="H265">
            <v>1</v>
          </cell>
          <cell r="O265">
            <v>71.010000000000005</v>
          </cell>
        </row>
        <row r="266">
          <cell r="A266" t="str">
            <v>AnchietaFX 7CaixaEG1,51 - 5,0 m³</v>
          </cell>
          <cell r="B266" t="str">
            <v>Anchieta</v>
          </cell>
          <cell r="C266" t="str">
            <v>FX 7</v>
          </cell>
          <cell r="D266" t="str">
            <v>Caixa</v>
          </cell>
          <cell r="E266" t="str">
            <v>EG</v>
          </cell>
          <cell r="F266" t="str">
            <v>1,51 - 5,0 m³</v>
          </cell>
          <cell r="G266">
            <v>1048081</v>
          </cell>
          <cell r="H266">
            <v>1</v>
          </cell>
          <cell r="O266">
            <v>87.13</v>
          </cell>
        </row>
        <row r="267">
          <cell r="A267" t="str">
            <v>AnchietaFX 7CaixaEG5,1 - 10,0 m³</v>
          </cell>
          <cell r="B267" t="str">
            <v>Anchieta</v>
          </cell>
          <cell r="C267" t="str">
            <v>FX 7</v>
          </cell>
          <cell r="D267" t="str">
            <v>Caixa</v>
          </cell>
          <cell r="E267" t="str">
            <v>EG</v>
          </cell>
          <cell r="F267" t="str">
            <v>5,1 - 10,0 m³</v>
          </cell>
          <cell r="G267">
            <v>1048083</v>
          </cell>
          <cell r="H267">
            <v>1</v>
          </cell>
          <cell r="O267">
            <v>55.1</v>
          </cell>
        </row>
        <row r="268">
          <cell r="A268" t="str">
            <v>AnchietaFX 7CaixaEGacima 10,0 m³</v>
          </cell>
          <cell r="B268" t="str">
            <v>Anchieta</v>
          </cell>
          <cell r="C268" t="str">
            <v>FX 7</v>
          </cell>
          <cell r="D268" t="str">
            <v>Caixa</v>
          </cell>
          <cell r="E268" t="str">
            <v>EG</v>
          </cell>
          <cell r="F268" t="str">
            <v>acima 10,0 m³</v>
          </cell>
          <cell r="G268">
            <v>1048084</v>
          </cell>
          <cell r="H268">
            <v>1</v>
          </cell>
          <cell r="O268">
            <v>35.81</v>
          </cell>
        </row>
        <row r="269">
          <cell r="A269" t="str">
            <v>AnchietaFX 7CaixaEP0 - 1,5 m³</v>
          </cell>
          <cell r="B269" t="str">
            <v>Anchieta</v>
          </cell>
          <cell r="C269" t="str">
            <v>FX 7</v>
          </cell>
          <cell r="D269" t="str">
            <v>Caixa</v>
          </cell>
          <cell r="E269" t="str">
            <v>EP</v>
          </cell>
          <cell r="F269" t="str">
            <v>0 - 1,5 m³</v>
          </cell>
          <cell r="G269">
            <v>1048183</v>
          </cell>
          <cell r="H269">
            <v>1</v>
          </cell>
          <cell r="O269">
            <v>1.85</v>
          </cell>
        </row>
        <row r="270">
          <cell r="A270" t="str">
            <v>AnchietaFX 7CaixaEP1,51 - 5,0 m³</v>
          </cell>
          <cell r="B270" t="str">
            <v>Anchieta</v>
          </cell>
          <cell r="C270" t="str">
            <v>FX 7</v>
          </cell>
          <cell r="D270" t="str">
            <v>Caixa</v>
          </cell>
          <cell r="E270" t="str">
            <v>EP</v>
          </cell>
          <cell r="F270" t="str">
            <v>1,51 - 5,0 m³</v>
          </cell>
          <cell r="G270">
            <v>1048184</v>
          </cell>
          <cell r="H270">
            <v>1</v>
          </cell>
          <cell r="O270">
            <v>1.68</v>
          </cell>
        </row>
        <row r="271">
          <cell r="A271" t="str">
            <v>AnchietaFX 7CaixaEP5,1 - 10,0 m³</v>
          </cell>
          <cell r="B271" t="str">
            <v>Anchieta</v>
          </cell>
          <cell r="C271" t="str">
            <v>FX 7</v>
          </cell>
          <cell r="D271" t="str">
            <v>Caixa</v>
          </cell>
          <cell r="E271" t="str">
            <v>EP</v>
          </cell>
          <cell r="F271" t="str">
            <v>5,1 - 10,0 m³</v>
          </cell>
          <cell r="G271">
            <v>1048185</v>
          </cell>
          <cell r="H271">
            <v>1</v>
          </cell>
          <cell r="O271">
            <v>1.53</v>
          </cell>
        </row>
        <row r="272">
          <cell r="A272" t="str">
            <v>AnchietaFX 7CaixaEPacima 10,0 m³</v>
          </cell>
          <cell r="B272" t="str">
            <v>Anchieta</v>
          </cell>
          <cell r="C272" t="str">
            <v>FX 7</v>
          </cell>
          <cell r="D272" t="str">
            <v>Caixa</v>
          </cell>
          <cell r="E272" t="str">
            <v>EP</v>
          </cell>
          <cell r="F272" t="str">
            <v>acima 10,0 m³</v>
          </cell>
          <cell r="G272">
            <v>1048186</v>
          </cell>
          <cell r="H272">
            <v>1</v>
          </cell>
          <cell r="O272">
            <v>1.39</v>
          </cell>
        </row>
        <row r="273">
          <cell r="A273" t="str">
            <v>AnchietaFX 7CaixaEA0 - 1,5 m³</v>
          </cell>
          <cell r="B273" t="str">
            <v>Anchieta</v>
          </cell>
          <cell r="C273" t="str">
            <v>FX 7</v>
          </cell>
          <cell r="D273" t="str">
            <v>Caixa</v>
          </cell>
          <cell r="E273" t="str">
            <v>EA</v>
          </cell>
          <cell r="F273" t="str">
            <v>0 - 1,5 m³</v>
          </cell>
          <cell r="G273">
            <v>1048209</v>
          </cell>
          <cell r="H273">
            <v>1</v>
          </cell>
          <cell r="O273">
            <v>1.5</v>
          </cell>
        </row>
        <row r="274">
          <cell r="A274" t="str">
            <v>AnchietaFX 7CaixaEA1,51 - 5,0 m³</v>
          </cell>
          <cell r="B274" t="str">
            <v>Anchieta</v>
          </cell>
          <cell r="C274" t="str">
            <v>FX 7</v>
          </cell>
          <cell r="D274" t="str">
            <v>Caixa</v>
          </cell>
          <cell r="E274" t="str">
            <v>EA</v>
          </cell>
          <cell r="F274" t="str">
            <v>1,51 - 5,0 m³</v>
          </cell>
          <cell r="G274">
            <v>1048210</v>
          </cell>
          <cell r="H274">
            <v>1</v>
          </cell>
          <cell r="O274">
            <v>1.36</v>
          </cell>
        </row>
        <row r="275">
          <cell r="A275" t="str">
            <v>AnchietaFX 7CaixaEA5,1 - 10,0 m³</v>
          </cell>
          <cell r="B275" t="str">
            <v>Anchieta</v>
          </cell>
          <cell r="C275" t="str">
            <v>FX 7</v>
          </cell>
          <cell r="D275" t="str">
            <v>Caixa</v>
          </cell>
          <cell r="E275" t="str">
            <v>EA</v>
          </cell>
          <cell r="F275" t="str">
            <v>5,1 - 10,0 m³</v>
          </cell>
          <cell r="G275">
            <v>1048211</v>
          </cell>
          <cell r="H275">
            <v>1</v>
          </cell>
          <cell r="O275">
            <v>1.24</v>
          </cell>
        </row>
        <row r="276">
          <cell r="A276" t="str">
            <v>AnchietaFX 7CaixaEAacima 10,0 m³</v>
          </cell>
          <cell r="B276" t="str">
            <v>Anchieta</v>
          </cell>
          <cell r="C276" t="str">
            <v>FX 7</v>
          </cell>
          <cell r="D276" t="str">
            <v>Caixa</v>
          </cell>
          <cell r="E276" t="str">
            <v>EA</v>
          </cell>
          <cell r="F276" t="str">
            <v>acima 10,0 m³</v>
          </cell>
          <cell r="G276">
            <v>1048212</v>
          </cell>
          <cell r="H276">
            <v>1</v>
          </cell>
          <cell r="O276">
            <v>1.1200000000000001</v>
          </cell>
        </row>
      </sheetData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>
        <row r="4">
          <cell r="C4" t="str">
            <v>Operação</v>
          </cell>
        </row>
      </sheetData>
      <sheetData sheetId="11">
        <row r="2">
          <cell r="B2" t="str">
            <v xml:space="preserve">Planta 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</sheetDataSet>
  </externalBook>
</externalLink>
</file>

<file path=xl/externalLinks/externalLink34.xml><?xml version="1.0" encoding="utf-8"?>
<externalLink xmlns="http://schemas.openxmlformats.org/spreadsheetml/2006/main">
  <externalBook xmlns:r="http://schemas.openxmlformats.org/officeDocument/2006/relationships" r:id="rId1">
    <sheetNames>
      <sheetName val="Ordem"/>
      <sheetName val="Receita por Segmento"/>
      <sheetName val="Modelo ROIC DF"/>
      <sheetName val="Sumarização"/>
      <sheetName val="0.Consolidado"/>
      <sheetName val="1.LOG"/>
      <sheetName val="2.CSB"/>
      <sheetName val="3.Vamos"/>
      <sheetName val="3.1.Locação"/>
      <sheetName val="3.2.Leasing"/>
      <sheetName val="3.3.Transrio"/>
      <sheetName val="3.4.Valtra"/>
      <sheetName val="3.5.DAF"/>
      <sheetName val="3.6.Clicca"/>
      <sheetName val="4.Movida"/>
      <sheetName val="4.1.RAC"/>
      <sheetName val="4.2.GTF"/>
      <sheetName val="4.3.SN"/>
      <sheetName val="5.Original + Corretora"/>
      <sheetName val="5.1.Original"/>
      <sheetName val="5.2.Ponto"/>
      <sheetName val="5.3.Avante"/>
      <sheetName val="5.4.Corretora"/>
      <sheetName val="5.5.Distribuidora"/>
      <sheetName val="6.Holding"/>
      <sheetName val="0.Consolidado_IF"/>
      <sheetName val="1.LOG_IF"/>
      <sheetName val="2.CSB_IF"/>
      <sheetName val="3.Vamos_IF"/>
      <sheetName val="3.1.Locação_IF"/>
      <sheetName val="3.2.Leasing_IF"/>
      <sheetName val="3.3.Transrio_IF"/>
      <sheetName val="3.4.Valtra_IF"/>
      <sheetName val="3.5.DAF_IF"/>
      <sheetName val="3.6.Clicca_IF"/>
      <sheetName val="4.Movida_IF"/>
      <sheetName val="4.1.RAC_IF"/>
      <sheetName val="4.2.GTF_IF"/>
      <sheetName val="4.3.SN_IF"/>
      <sheetName val="5.Original + Corretora_IF"/>
      <sheetName val="Balanço sintético"/>
      <sheetName val="5.1.Original_IF"/>
      <sheetName val="5.2.Ponto_IF"/>
      <sheetName val="5.3.Avante_IF"/>
      <sheetName val="5.4.Corretora_IF"/>
      <sheetName val="5.5.Distribuidora_IF"/>
      <sheetName val="Medlog.old"/>
      <sheetName val="6.Holding_IF"/>
      <sheetName val="ROIC"/>
      <sheetName val="Apoio&gt;&gt;&gt;"/>
      <sheetName val="Premissas"/>
      <sheetName val="Orçto Rec 19"/>
      <sheetName val="DB_ROIC"/>
      <sheetName val="Desp. Fin. '18"/>
      <sheetName val="Desp. Fin. '19 + 20"/>
      <sheetName val="NN - Logística"/>
      <sheetName val="NN - CSB"/>
      <sheetName val="NN - Vamos"/>
      <sheetName val="Proj Result Financeiro.old"/>
      <sheetName val="JSL Cons - BKP"/>
      <sheetName val="#REF"/>
      <sheetName val="4.3.Seminovos"/>
      <sheetName val="PPT Consolidado"/>
      <sheetName val="PPT Logística"/>
      <sheetName val="PPT CS Brasil"/>
      <sheetName val="PPT Vamos"/>
      <sheetName val="PPT Movida"/>
      <sheetName val="PPT Original"/>
      <sheetName val="DRE JSL Pesados"/>
      <sheetName val="DRE Transrio"/>
      <sheetName val="DRE Leasing"/>
      <sheetName val="JSL Consolidado"/>
      <sheetName val="Logística"/>
      <sheetName val="CS Brasil"/>
      <sheetName val="Vamos"/>
      <sheetName val="Movida"/>
      <sheetName val="Conc. Leves"/>
      <sheetName val="JSL Loc PES"/>
      <sheetName val="Transrio"/>
      <sheetName val="Leasing"/>
      <sheetName val="Borgato"/>
      <sheetName val="Medlog"/>
      <sheetName val="Quick Log"/>
      <sheetName val="Quick Arm"/>
      <sheetName val="Demais Logistica"/>
      <sheetName val="Reclassificações"/>
      <sheetName val="Concessionárias - Consolidado"/>
      <sheetName val="Proj Result Financeiro"/>
      <sheetName val="Eliminações Consolidado"/>
      <sheetName val="Eliminações JSL"/>
      <sheetName val="PDD"/>
      <sheetName val="DRE Log"/>
      <sheetName val="model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8">
          <cell r="E8">
            <v>0</v>
          </cell>
        </row>
      </sheetData>
      <sheetData sheetId="8">
        <row r="7">
          <cell r="E7">
            <v>0</v>
          </cell>
        </row>
      </sheetData>
      <sheetData sheetId="9">
        <row r="7">
          <cell r="E7">
            <v>0</v>
          </cell>
        </row>
      </sheetData>
      <sheetData sheetId="10">
        <row r="7">
          <cell r="E7">
            <v>0</v>
          </cell>
        </row>
      </sheetData>
      <sheetData sheetId="11">
        <row r="7">
          <cell r="E7">
            <v>0</v>
          </cell>
        </row>
      </sheetData>
      <sheetData sheetId="12">
        <row r="7">
          <cell r="E7">
            <v>0</v>
          </cell>
        </row>
      </sheetData>
      <sheetData sheetId="13">
        <row r="7">
          <cell r="E7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>
        <row r="1">
          <cell r="F1">
            <v>0.3</v>
          </cell>
        </row>
      </sheetData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</sheetDataSet>
  </externalBook>
</externalLink>
</file>

<file path=xl/externalLinks/externalLink35.xml><?xml version="1.0" encoding="utf-8"?>
<externalLink xmlns="http://schemas.openxmlformats.org/spreadsheetml/2006/main">
  <externalBook xmlns:r="http://schemas.openxmlformats.org/officeDocument/2006/relationships" r:id="rId1">
    <sheetNames>
      <sheetName val="Instructions"/>
      <sheetName val="Lotting Criteria"/>
      <sheetName val="Purchased Lotting Summary"/>
      <sheetName val="All Purchased Data"/>
      <sheetName val="Lighting (Martin)"/>
      <sheetName val="Lighting (Juarez)"/>
      <sheetName val="Lighting (Christiansburg)"/>
      <sheetName val="HPS Pipe (Centralia) "/>
      <sheetName val="HPS Slit Coil (Centralia)"/>
      <sheetName val="HPS Plate (Centralia)"/>
      <sheetName val="Wiring (Puerto Rico)"/>
      <sheetName val="HEP (Freeburg)"/>
      <sheetName val="HEP (Arden)"/>
      <sheetName val="HPS Slit Coil _Centralia_"/>
      <sheetName val="REVISOES"/>
      <sheetName val="FROTA"/>
      <sheetName val="ÔNIBUS_SUMARE"/>
      <sheetName val="MICRO_SUMARE"/>
      <sheetName val="ÔNIBUS_CAMPINAS"/>
      <sheetName val="ÔNIBUS_SANTO ANDRE"/>
      <sheetName val="VAN_BARUERI"/>
      <sheetName val="RESUMO"/>
      <sheetName val="BDI"/>
      <sheetName val="COMBUSTÍVEL"/>
      <sheetName val="PIS-COFINS"/>
      <sheetName val="ENCARGOS"/>
      <sheetName val="ESTRUTURA"/>
      <sheetName val="UNIFORME&amp;EPI"/>
      <sheetName val="TREINAMENTO"/>
      <sheetName val="EXAMES&amp;PCMSO"/>
      <sheetName val="Equipamentos"/>
      <sheetName val="Utensílios"/>
      <sheetName val="Lotting_Criteria"/>
      <sheetName val="Purchased_Lotting_Summary"/>
      <sheetName val="All_Purchased_Data"/>
      <sheetName val="Lighting_(Martin)"/>
      <sheetName val="Lighting_(Juarez)"/>
      <sheetName val="Lighting_(Christiansburg)"/>
      <sheetName val="HPS_Pipe_(Centralia)_"/>
      <sheetName val="HPS_Slit_Coil_(Centralia)"/>
      <sheetName val="HPS_Plate_(Centralia)"/>
      <sheetName val="Wiring_(Puerto_Rico)"/>
      <sheetName val="HEP_(Freeburg)"/>
      <sheetName val="HEP_(Arden)"/>
      <sheetName val="HPS_Slit_Coil__Centralia_"/>
      <sheetName val="ÔNIBUS_SANTO_ANDRE"/>
      <sheetName val="Cash-Flow1"/>
      <sheetName val="Dados"/>
      <sheetName val="cód participantes"/>
      <sheetName val="Lista ANC"/>
      <sheetName val="Input &amp; Output"/>
      <sheetName val="Follow Up Status"/>
      <sheetName val="RFQ Mão de Obra"/>
      <sheetName val="CORRELA_1993_à_1999"/>
      <sheetName val="Controls"/>
      <sheetName val="Libellés"/>
      <sheetName val="BS_ME_(Old)"/>
      <sheetName val="Referencias"/>
      <sheetName val="Meta10"/>
      <sheetName val="Uberlandia"/>
      <sheetName val="Meta11"/>
      <sheetName val="Meta12"/>
      <sheetName val="Meta13"/>
      <sheetName val="Meta14"/>
      <sheetName val="Meta15"/>
      <sheetName val="Meta16"/>
      <sheetName val="Meta2"/>
      <sheetName val="Meta3"/>
      <sheetName val="Meta4"/>
      <sheetName val="Meta5"/>
      <sheetName val="Meta6"/>
      <sheetName val="Meta7(2)"/>
      <sheetName val="Meta7"/>
      <sheetName val="Meta8"/>
      <sheetName val="Meta9"/>
      <sheetName val="Juin"/>
      <sheetName val="Juillet"/>
      <sheetName val="Août"/>
      <sheetName val="Septembre"/>
      <sheetName val="Octobre"/>
      <sheetName val="Novembre"/>
      <sheetName val="Décembre"/>
      <sheetName val="Janvier"/>
      <sheetName val="Février"/>
      <sheetName val="Mars"/>
      <sheetName val="Avril"/>
      <sheetName val="Mai"/>
      <sheetName val="TABLEAU_ECARTS"/>
      <sheetName val="TABLEAU"/>
      <sheetName val="Lotting_Criteria1"/>
      <sheetName val="Purchased_Lotting_Summary1"/>
      <sheetName val="All_Purchased_Data1"/>
      <sheetName val="Lighting_(Martin)1"/>
      <sheetName val="Lighting_(Juarez)1"/>
      <sheetName val="Lighting_(Christiansburg)1"/>
      <sheetName val="HPS_Pipe_(Centralia)_1"/>
      <sheetName val="HPS_Slit_Coil_(Centralia)1"/>
      <sheetName val="HPS_Plate_(Centralia)1"/>
      <sheetName val="Wiring_(Puerto_Rico)1"/>
      <sheetName val="HEP_(Freeburg)1"/>
      <sheetName val="HEP_(Arden)1"/>
      <sheetName val="HPS_Slit_Coil__Centralia_1"/>
      <sheetName val="ÔNIBUS_SANTO_ANDRE1"/>
      <sheetName val="Cenários Old"/>
      <sheetName val="Fonte"/>
      <sheetName val="5. IMPO LCL"/>
      <sheetName val="cód_participantes"/>
      <sheetName val="Lista_ANC"/>
      <sheetName val="Input_&amp;_Output"/>
      <sheetName val="Plan1"/>
      <sheetName val="Listas"/>
      <sheetName val="3. Equip. Rotina - CF"/>
      <sheetName val="Manutenção"/>
      <sheetName val="MAT1"/>
      <sheetName val="TOTAIS"/>
      <sheetName val="3. GRUPO DE CATEGORIA"/>
      <sheetName val="Lista Suspensa"/>
      <sheetName val="LPU_COMTEC"/>
      <sheetName val="HPS_Slit_Coil__Centralia_2"/>
      <sheetName val="Lotting_Criteria2"/>
      <sheetName val="Purchased_Lotting_Summary2"/>
      <sheetName val="All_Purchased_Data2"/>
      <sheetName val="Lighting_(Martin)2"/>
      <sheetName val="Lighting_(Juarez)2"/>
      <sheetName val="Lighting_(Christiansburg)2"/>
      <sheetName val="HPS_Pipe_(Centralia)_2"/>
      <sheetName val="HPS_Slit_Coil_(Centralia)2"/>
      <sheetName val="HPS_Plate_(Centralia)2"/>
      <sheetName val="Wiring_(Puerto_Rico)2"/>
      <sheetName val="HEP_(Freeburg)2"/>
      <sheetName val="HEP_(Arden)2"/>
      <sheetName val="ÔNIBUS_SANTO_ANDRE2"/>
      <sheetName val="MANUTENÇAO"/>
      <sheetName val="apoio"/>
      <sheetName val="2. Resumo Cotação"/>
      <sheetName val="Lotting_Criteria3"/>
      <sheetName val="Purchased_Lotting_Summary3"/>
      <sheetName val="All_Purchased_Data3"/>
      <sheetName val="Lighting_(Martin)3"/>
      <sheetName val="Lighting_(Juarez)3"/>
      <sheetName val="Lighting_(Christiansburg)3"/>
      <sheetName val="HPS_Pipe_(Centralia)_3"/>
      <sheetName val="HPS_Slit_Coil_(Centralia)3"/>
      <sheetName val="HPS_Plate_(Centralia)3"/>
      <sheetName val="Wiring_(Puerto_Rico)3"/>
      <sheetName val="HEP_(Freeburg)3"/>
      <sheetName val="HEP_(Arden)3"/>
      <sheetName val="HPS_Slit_Coil__Centralia_3"/>
      <sheetName val="ÔNIBUS_SANTO_ANDRE3"/>
      <sheetName val="cód_participantes1"/>
      <sheetName val="Lista_ANC1"/>
      <sheetName val="Input_&amp;_Output1"/>
      <sheetName val="Follow_Up_Status"/>
      <sheetName val="RFQ_Mão_de_Obra"/>
      <sheetName val="Cenários_Old"/>
      <sheetName val="5__IMPO_LCL"/>
      <sheetName val="3__Equip__Rotina_-_CF"/>
      <sheetName val="3__GRUPO_DE_CATEGORIA"/>
      <sheetName val="Lista_Suspensa"/>
      <sheetName val="2__Resumo_Cotação"/>
      <sheetName val="SET96"/>
      <sheetName val=""/>
      <sheetName val="aux"/>
      <sheetName val="Dados 2"/>
      <sheetName val="tab_listas"/>
      <sheetName val="Preço"/>
      <sheetName val="NOMECLATURA"/>
      <sheetName val="CONTROLE"/>
      <sheetName val="8. TABELAS DE REFERÊNCIAS"/>
      <sheetName val="RFQ_Mão_de_Obra1"/>
      <sheetName val="Follow_Up_Status1"/>
      <sheetName val="3__Equip__Rotina_-_CF1"/>
      <sheetName val="8__TABELAS_DE_REFERÊNCIAS1"/>
      <sheetName val="8__TABELAS_DE_REFERÊNCIAS"/>
      <sheetName val="Planilha de Cotação"/>
      <sheetName val="Lotting_Criteria4"/>
      <sheetName val="Purchased_Lotting_Summary4"/>
      <sheetName val="All_Purchased_Data4"/>
      <sheetName val="Lighting_(Martin)4"/>
      <sheetName val="Lighting_(Juarez)4"/>
      <sheetName val="Lighting_(Christiansburg)4"/>
      <sheetName val="HPS_Pipe_(Centralia)_4"/>
      <sheetName val="HPS_Slit_Coil_(Centralia)4"/>
      <sheetName val="HPS_Plate_(Centralia)4"/>
      <sheetName val="Wiring_(Puerto_Rico)4"/>
      <sheetName val="HEP_(Freeburg)4"/>
      <sheetName val="HEP_(Arden)4"/>
      <sheetName val="HPS_Slit_Coil__Centralia_4"/>
      <sheetName val="ÔNIBUS_SANTO_ANDRE4"/>
      <sheetName val="cód_participantes2"/>
      <sheetName val="Lista_ANC2"/>
      <sheetName val="Input_&amp;_Output2"/>
      <sheetName val="Cenários_Old1"/>
      <sheetName val="5__IMPO_LCL1"/>
      <sheetName val="3__GRUPO_DE_CATEGORIA1"/>
      <sheetName val="Lista_Suspensa1"/>
      <sheetName val="2__Resumo_Cotação1"/>
      <sheetName val="Dados_2"/>
      <sheetName val="Materiais"/>
      <sheetName val="Cotacao Tubos"/>
      <sheetName val="SPP 2004 plan by TOS"/>
      <sheetName val="Controle Spot"/>
      <sheetName val="Controle_valores fixos"/>
      <sheetName val="Suporte"/>
      <sheetName val="Passo 2"/>
      <sheetName val="Comparativos Revisão"/>
      <sheetName val="Comparativos CMOC"/>
      <sheetName val="0-Histórico de Revisões"/>
      <sheetName val="1-Identificação"/>
      <sheetName val="2-Premissas"/>
      <sheetName val="3-Encargos Sociais "/>
      <sheetName val="4-Dados"/>
      <sheetName val="5-Salários"/>
      <sheetName val="6-SSO"/>
      <sheetName val="7-Mat Eqp e Outros"/>
      <sheetName val="8-por função"/>
      <sheetName val="9-Custo"/>
      <sheetName val="10-Preço"/>
      <sheetName val="11-Hh"/>
      <sheetName val="12-Composição"/>
      <sheetName val="13-Tabela Preços"/>
      <sheetName val="15-Histórico Versões"/>
      <sheetName val="14-Fluxo de caixa"/>
      <sheetName val="PLANILHA ABERTA"/>
      <sheetName val="Planilha1"/>
      <sheetName val="RESUMO REV 00 E 01"/>
      <sheetName val="Escalas"/>
      <sheetName val="Endereços Unidades"/>
      <sheetName val="CPU - Mão de Obra"/>
      <sheetName val="Dimensionamento"/>
      <sheetName val="Reference"/>
      <sheetName val="References"/>
      <sheetName val="Referência"/>
      <sheetName val="Planilha3"/>
      <sheetName val="values"/>
      <sheetName val="_Daten"/>
      <sheetName val="master data file"/>
      <sheetName val="Original"/>
      <sheetName val="master_data_file"/>
      <sheetName val="constants"/>
      <sheetName val="4. Custeio de RH"/>
      <sheetName val="1.Parâmetros"/>
      <sheetName val="5. Custeio de Equipamentos"/>
      <sheetName val="6-0. Dimensionamento de TI"/>
      <sheetName val="Lotting_Criteria5"/>
      <sheetName val="Purchased_Lotting_Summary5"/>
      <sheetName val="All_Purchased_Data5"/>
      <sheetName val="Lighting_(Martin)5"/>
      <sheetName val="Lighting_(Juarez)5"/>
      <sheetName val="Lighting_(Christiansburg)5"/>
      <sheetName val="HPS_Pipe_(Centralia)_5"/>
      <sheetName val="HPS_Slit_Coil_(Centralia)5"/>
      <sheetName val="HPS_Plate_(Centralia)5"/>
      <sheetName val="Wiring_(Puerto_Rico)5"/>
      <sheetName val="HEP_(Freeburg)5"/>
      <sheetName val="HEP_(Arden)5"/>
      <sheetName val="HPS_Slit_Coil__Centralia_5"/>
      <sheetName val="ÔNIBUS_SANTO_ANDRE5"/>
      <sheetName val="cód_participantes3"/>
      <sheetName val="Lista_ANC3"/>
      <sheetName val="Input_&amp;_Output3"/>
      <sheetName val="Follow_Up_Status2"/>
      <sheetName val="RFQ_Mão_de_Obra2"/>
      <sheetName val="Cenários_Old2"/>
      <sheetName val="5__IMPO_LCL2"/>
      <sheetName val="3__Equip__Rotina_-_CF2"/>
      <sheetName val="3__GRUPO_DE_CATEGORIA2"/>
      <sheetName val="Lista_Suspensa2"/>
      <sheetName val="2__Resumo_Cotação2"/>
      <sheetName val="Dados_21"/>
      <sheetName val="8__TABELAS_DE_REFERÊNCIAS2"/>
      <sheetName val="Planilha_de_Cotação"/>
      <sheetName val="Cotacao_Tubos"/>
      <sheetName val="SPP_2004_plan_by_TOS"/>
      <sheetName val="Controle_Spot"/>
      <sheetName val="Controle_valores_fixos"/>
      <sheetName val="Passo_2"/>
      <sheetName val="Comparativos_Revisão"/>
      <sheetName val="Comparativos_CMOC"/>
      <sheetName val="0-Histórico_de_Revisões"/>
      <sheetName val="3-Encargos_Sociais_"/>
      <sheetName val="7-Mat_Eqp_e_Outros"/>
      <sheetName val="8-por_função"/>
      <sheetName val="13-Tabela_Preços"/>
      <sheetName val="15-Histórico_Versões"/>
      <sheetName val="14-Fluxo_de_caixa"/>
      <sheetName val="PLANILHA_ABERTA"/>
      <sheetName val="RESUMO_REV_00_E_01"/>
      <sheetName val="Endereços_Unidades"/>
      <sheetName val="CPU_-_Mão_de_Obra"/>
      <sheetName val="master_data_file1"/>
      <sheetName val="4__Custeio_de_RH"/>
      <sheetName val="1_Parâmetros"/>
      <sheetName val="5__Custeio_de_Equipamentos"/>
      <sheetName val="6-0__Dimensionamento_de_TI"/>
      <sheetName val="NPK"/>
      <sheetName val="EAIGESEN"/>
      <sheetName val="ICMS"/>
      <sheetName val="Plan2"/>
      <sheetName val="Base Projeto"/>
      <sheetName val="Controle de Contratos"/>
      <sheetName val="DropDownList"/>
      <sheetName val="analysis"/>
      <sheetName val="2008VolumePlanning"/>
      <sheetName val="Hubbell Stl Master Data File 15"/>
      <sheetName val="chapisteria"/>
      <sheetName val="Units"/>
      <sheetName val="CA mag par PFR"/>
      <sheetName val="Sheet1"/>
      <sheetName val="Performanc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/>
      <sheetData sheetId="107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 refreshError="1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/>
      <sheetData sheetId="169"/>
      <sheetData sheetId="170"/>
      <sheetData sheetId="171"/>
      <sheetData sheetId="172"/>
      <sheetData sheetId="173"/>
      <sheetData sheetId="174" refreshError="1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</sheetDataSet>
  </externalBook>
</externalLink>
</file>

<file path=xl/externalLinks/externalLink36.xml><?xml version="1.0" encoding="utf-8"?>
<externalLink xmlns="http://schemas.openxmlformats.org/spreadsheetml/2006/main">
  <externalBook xmlns:r="http://schemas.openxmlformats.org/officeDocument/2006/relationships" r:id="rId1">
    <sheetNames>
      <sheetName val="output1"/>
      <sheetName val="1"/>
      <sheetName val="Resultados"/>
      <sheetName val="Painel de Controle"/>
      <sheetName val="SPE"/>
      <sheetName val="Valuation"/>
      <sheetName val="IS"/>
      <sheetName val="BS"/>
      <sheetName val="CF"/>
      <sheetName val="Funding"/>
      <sheetName val="Premissas Funding"/>
      <sheetName val="Balanço Prévio"/>
      <sheetName val="Entrada de Dados"/>
      <sheetName val="Sensib"/>
      <sheetName val="2"/>
      <sheetName val="Receitas"/>
      <sheetName val="Capex Estimado"/>
      <sheetName val="Capex Orçado"/>
      <sheetName val="Opex"/>
      <sheetName val="3"/>
      <sheetName val="Debt"/>
      <sheetName val="Auxiliar"/>
      <sheetName val="Resultados velho"/>
      <sheetName val="4"/>
      <sheetName val="Indicadores"/>
      <sheetName val="Rec Opex Capex"/>
      <sheetName val="Rec Totais (a)"/>
      <sheetName val="Rec Totais (b)"/>
      <sheetName val="Balanço"/>
      <sheetName val="Resultado"/>
      <sheetName val="Fluxos Acumulados"/>
      <sheetName val="Cap Dív"/>
      <sheetName val="DSCR - LTDE"/>
      <sheetName val="Rentabilidade"/>
      <sheetName val="Módulo2"/>
      <sheetName val="Módulo5"/>
      <sheetName val="Controle"/>
      <sheetName val="#REF"/>
      <sheetName val="Planilh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</sheetDataSet>
  </externalBook>
</externalLink>
</file>

<file path=xl/externalLinks/externalLink37.xml><?xml version="1.0" encoding="utf-8"?>
<externalLink xmlns="http://schemas.openxmlformats.org/spreadsheetml/2006/main">
  <externalBook xmlns:r="http://schemas.openxmlformats.org/officeDocument/2006/relationships" r:id="rId1">
    <sheetNames>
      <sheetName val="MES"/>
      <sheetName val="YTD e LTM"/>
      <sheetName val="TRI"/>
      <sheetName val="DRE - CONSOLIDADO"/>
      <sheetName val="DRE - LOGISTICA"/>
      <sheetName val="DRE - HOLDING"/>
      <sheetName val="DRE - CS BRASIL"/>
      <sheetName val="DRE - VAMOS"/>
      <sheetName val="DRE - MOVIDA"/>
      <sheetName val="DRE - CONC. LEVES"/>
      <sheetName val="DRE - LOG + HOLDING"/>
      <sheetName val="DRE.CC.CSA"/>
      <sheetName val="Elim.GRUPO"/>
      <sheetName val="Elim.LOG"/>
      <sheetName val="Elim.CSB"/>
      <sheetName val="Elim.VAMOS"/>
      <sheetName val="Elim.MOVIDA"/>
      <sheetName val="Elim.CONC.LEVES"/>
      <sheetName val="DRE TORRE"/>
      <sheetName val="DRE TORRE (2)"/>
      <sheetName val="DRE GTF"/>
      <sheetName val="Eliminações LOG"/>
      <sheetName val="Eliminações JSL"/>
      <sheetName val="DRE.Movida Total"/>
      <sheetName val="DRE.GTF "/>
      <sheetName val="DRE.RAC"/>
      <sheetName val="DRE.MOVIDA PREMIUM"/>
      <sheetName val="DRE.Transf para Movida"/>
      <sheetName val="DRE.GTF para Demais"/>
      <sheetName val="DRE - Concessionarias"/>
      <sheetName val="DRE Vamos Loc Pes"/>
      <sheetName val="DB_Carve Out"/>
      <sheetName val="DB_Elim.Carve Out.Send"/>
      <sheetName val="DB_Carve Out.Send"/>
      <sheetName val="Carve Out.Send"/>
      <sheetName val="Carve Out.05.2018"/>
      <sheetName val="IR.CSLL"/>
      <sheetName val="DRE - JSL Pesados"/>
      <sheetName val="DRE - Conc. Pesados"/>
      <sheetName val="DRE - Borgato"/>
      <sheetName val="DRE - Leasing"/>
      <sheetName val="Comparativo SET17 vs 16"/>
      <sheetName val="Automotivo YTD JUN 17 vs 16"/>
      <sheetName val="Compliance"/>
      <sheetName val="ROB Logística"/>
      <sheetName val="SETA - Movida"/>
      <sheetName val="Sumário Receita Bruta"/>
      <sheetName val="db.Logistica"/>
      <sheetName val="Indice"/>
      <sheetName val="Indice.ROIC"/>
      <sheetName val="DRE Log CONSELHO"/>
      <sheetName val="DRE"/>
      <sheetName val="DB_Balancetes"/>
      <sheetName val="Relação C.C SAP"/>
      <sheetName val="DB_Classificações"/>
      <sheetName val="C.Custos Pesados"/>
      <sheetName val="KS13"/>
      <sheetName val="De Para CCusto"/>
      <sheetName val="Torre"/>
      <sheetName val="#REF"/>
      <sheetName val="analysis"/>
    </sheetNames>
    <sheetDataSet>
      <sheetData sheetId="0">
        <row r="1">
          <cell r="C1">
            <v>43221</v>
          </cell>
        </row>
      </sheetData>
      <sheetData sheetId="1" refreshError="1"/>
      <sheetData sheetId="2" refreshError="1"/>
      <sheetData sheetId="3" refreshError="1"/>
      <sheetData sheetId="4">
        <row r="1">
          <cell r="C1">
            <v>43221</v>
          </cell>
          <cell r="E1">
            <v>42736</v>
          </cell>
          <cell r="F1">
            <v>42767</v>
          </cell>
          <cell r="G1">
            <v>42795</v>
          </cell>
          <cell r="H1">
            <v>42826</v>
          </cell>
          <cell r="I1">
            <v>42856</v>
          </cell>
          <cell r="J1">
            <v>42887</v>
          </cell>
          <cell r="K1">
            <v>42917</v>
          </cell>
          <cell r="L1">
            <v>42948</v>
          </cell>
          <cell r="M1">
            <v>42979</v>
          </cell>
          <cell r="N1">
            <v>43009</v>
          </cell>
          <cell r="O1">
            <v>43040</v>
          </cell>
          <cell r="P1">
            <v>43070</v>
          </cell>
          <cell r="T1">
            <v>43101</v>
          </cell>
          <cell r="U1">
            <v>43132</v>
          </cell>
          <cell r="V1">
            <v>43160</v>
          </cell>
          <cell r="W1">
            <v>43191</v>
          </cell>
          <cell r="X1">
            <v>43221</v>
          </cell>
          <cell r="Y1">
            <v>43252</v>
          </cell>
          <cell r="Z1">
            <v>43282</v>
          </cell>
          <cell r="AA1">
            <v>43313</v>
          </cell>
          <cell r="AB1">
            <v>43344</v>
          </cell>
          <cell r="AC1">
            <v>43374</v>
          </cell>
          <cell r="AD1">
            <v>43405</v>
          </cell>
          <cell r="AE1">
            <v>43435</v>
          </cell>
        </row>
        <row r="4">
          <cell r="C4" t="str">
            <v>YTD</v>
          </cell>
          <cell r="E4" t="str">
            <v>YTD2017</v>
          </cell>
          <cell r="F4" t="str">
            <v>YTD2017</v>
          </cell>
          <cell r="G4" t="str">
            <v>YTD2017</v>
          </cell>
          <cell r="H4" t="str">
            <v>YTD2017</v>
          </cell>
          <cell r="I4" t="str">
            <v>YTD2017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T4" t="str">
            <v>YTD2018</v>
          </cell>
          <cell r="U4" t="str">
            <v>YTD2018</v>
          </cell>
          <cell r="V4" t="str">
            <v>YTD2018</v>
          </cell>
          <cell r="W4" t="str">
            <v>YTD2018</v>
          </cell>
          <cell r="X4" t="str">
            <v>YTD2018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</row>
      </sheetData>
      <sheetData sheetId="5">
        <row r="106">
          <cell r="E106">
            <v>-34858.258713828109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29">
          <cell r="E29">
            <v>200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>
        <row r="8">
          <cell r="E8" t="str">
            <v>Ano</v>
          </cell>
        </row>
      </sheetData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>
        <row r="8">
          <cell r="B8" t="str">
            <v>CRÉDITO</v>
          </cell>
        </row>
      </sheetData>
      <sheetData sheetId="37" refreshError="1"/>
      <sheetData sheetId="38">
        <row r="101">
          <cell r="E101">
            <v>85.828430286596642</v>
          </cell>
        </row>
      </sheetData>
      <sheetData sheetId="39" refreshError="1"/>
      <sheetData sheetId="40">
        <row r="101">
          <cell r="E101">
            <v>31.023065007225508</v>
          </cell>
        </row>
      </sheetData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3">
          <cell r="B3" t="str">
            <v>ORIGEM</v>
          </cell>
          <cell r="G3" t="str">
            <v>DESTINO</v>
          </cell>
        </row>
        <row r="4">
          <cell r="B4" t="str">
            <v>Centro cst</v>
          </cell>
          <cell r="C4" t="str">
            <v>Descrição</v>
          </cell>
          <cell r="D4" t="str">
            <v>TpC.</v>
          </cell>
          <cell r="E4" t="str">
            <v>Empr</v>
          </cell>
          <cell r="F4" t="str">
            <v>Div</v>
          </cell>
          <cell r="G4" t="str">
            <v>TORRE</v>
          </cell>
          <cell r="H4" t="str">
            <v>Estrutura SETA</v>
          </cell>
          <cell r="I4" t="str">
            <v>Check com DESCONTINUADAS</v>
          </cell>
          <cell r="J4" t="str">
            <v>TORRE AGRUPADA</v>
          </cell>
          <cell r="K4" t="str">
            <v>VISÃO SETA</v>
          </cell>
        </row>
        <row r="5">
          <cell r="B5" t="str">
            <v>E05005-064</v>
          </cell>
          <cell r="C5" t="str">
            <v>ONIBUS MUNICIPAL MOGI - JSL</v>
          </cell>
          <cell r="D5" t="str">
            <v>O</v>
          </cell>
          <cell r="E5">
            <v>1000</v>
          </cell>
          <cell r="F5">
            <v>3000</v>
          </cell>
          <cell r="G5" t="str">
            <v>JSL S/A para CSB</v>
          </cell>
          <cell r="H5" t="str">
            <v>CS</v>
          </cell>
          <cell r="J5" t="str">
            <v>CS BRASIL</v>
          </cell>
          <cell r="K5" t="str">
            <v>VISÃO SETA</v>
          </cell>
        </row>
        <row r="6">
          <cell r="C6" t="str">
            <v>LOCAÇÃO DE ÔNIBUS - MOGI - JSL</v>
          </cell>
          <cell r="D6" t="str">
            <v>O</v>
          </cell>
          <cell r="E6">
            <v>1000</v>
          </cell>
          <cell r="F6">
            <v>3000</v>
          </cell>
          <cell r="G6" t="str">
            <v>JSL</v>
          </cell>
          <cell r="H6" t="str">
            <v>JSL</v>
          </cell>
          <cell r="J6" t="str">
            <v>LOGÍSTICA</v>
          </cell>
        </row>
        <row r="7">
          <cell r="B7" t="str">
            <v>E10001-004</v>
          </cell>
          <cell r="C7" t="str">
            <v>LOC VEIC EQUIP(RJ)-111/07-JSL</v>
          </cell>
          <cell r="D7" t="str">
            <v>O</v>
          </cell>
          <cell r="E7">
            <v>1000</v>
          </cell>
          <cell r="F7">
            <v>4000</v>
          </cell>
          <cell r="G7" t="str">
            <v>JSL S/A para CSB</v>
          </cell>
          <cell r="H7" t="str">
            <v>CS</v>
          </cell>
          <cell r="J7" t="str">
            <v>CS BRASIL</v>
          </cell>
          <cell r="K7" t="str">
            <v>VISÃO SETA</v>
          </cell>
        </row>
        <row r="8">
          <cell r="B8" t="str">
            <v>E10003-004</v>
          </cell>
          <cell r="C8" t="str">
            <v>LOC VEIC EQUIP(RJ)-019-08-RAMOS</v>
          </cell>
          <cell r="D8" t="str">
            <v>O</v>
          </cell>
          <cell r="E8">
            <v>1000</v>
          </cell>
          <cell r="F8">
            <v>4000</v>
          </cell>
          <cell r="G8" t="str">
            <v>JSL S/A para CSB</v>
          </cell>
          <cell r="H8" t="str">
            <v>CS</v>
          </cell>
          <cell r="J8" t="str">
            <v>CS BRASIL</v>
          </cell>
          <cell r="K8" t="str">
            <v>VISÃO SETA</v>
          </cell>
        </row>
        <row r="9">
          <cell r="B9" t="str">
            <v>E10004-004</v>
          </cell>
          <cell r="C9" t="str">
            <v>LOC VEIC EQUIP (RJ)-020/08-DEODORO</v>
          </cell>
          <cell r="D9" t="str">
            <v>O</v>
          </cell>
          <cell r="E9">
            <v>1000</v>
          </cell>
          <cell r="F9">
            <v>4000</v>
          </cell>
          <cell r="G9" t="str">
            <v>JSL S/A para CSB</v>
          </cell>
          <cell r="H9" t="str">
            <v>CS</v>
          </cell>
          <cell r="J9" t="str">
            <v>CS BRASIL</v>
          </cell>
          <cell r="K9" t="str">
            <v>VISÃO SETA</v>
          </cell>
        </row>
        <row r="10">
          <cell r="B10" t="str">
            <v>E15001-064</v>
          </cell>
          <cell r="C10" t="str">
            <v>LIMPEZA URBANA - MOGI DAS CRUZES-JSL</v>
          </cell>
          <cell r="D10" t="str">
            <v>O</v>
          </cell>
          <cell r="E10">
            <v>1000</v>
          </cell>
          <cell r="F10">
            <v>5000</v>
          </cell>
          <cell r="G10" t="str">
            <v>JSL S/A para CSB</v>
          </cell>
          <cell r="H10" t="str">
            <v>CS</v>
          </cell>
          <cell r="J10" t="str">
            <v>CS BRASIL</v>
          </cell>
          <cell r="K10" t="str">
            <v>VISÃO SETA</v>
          </cell>
        </row>
        <row r="11">
          <cell r="B11" t="str">
            <v>E15002-073</v>
          </cell>
          <cell r="C11" t="str">
            <v>LIMPEZA URBANA - ARUJÁ - JSL</v>
          </cell>
          <cell r="D11" t="str">
            <v>O</v>
          </cell>
          <cell r="E11">
            <v>1000</v>
          </cell>
          <cell r="F11">
            <v>5000</v>
          </cell>
          <cell r="G11" t="str">
            <v>JSL S/A para CSB</v>
          </cell>
          <cell r="H11" t="str">
            <v>CS</v>
          </cell>
          <cell r="J11" t="str">
            <v>CS BRASIL</v>
          </cell>
          <cell r="K11" t="str">
            <v>VISÃO SETA</v>
          </cell>
        </row>
        <row r="12">
          <cell r="B12" t="str">
            <v>E20001-027</v>
          </cell>
          <cell r="C12" t="str">
            <v>JP TECNOLIMP</v>
          </cell>
          <cell r="D12" t="str">
            <v>O</v>
          </cell>
          <cell r="E12">
            <v>1000</v>
          </cell>
          <cell r="F12">
            <v>5000</v>
          </cell>
          <cell r="G12" t="str">
            <v>JSL S/A para CSB</v>
          </cell>
          <cell r="H12" t="str">
            <v>CS</v>
          </cell>
          <cell r="J12" t="str">
            <v>CS BRASIL</v>
          </cell>
          <cell r="K12" t="str">
            <v>VISÃO SETA</v>
          </cell>
        </row>
        <row r="13">
          <cell r="B13" t="str">
            <v>E25300-027</v>
          </cell>
          <cell r="C13" t="str">
            <v>LOCAÇÃO DE ÔNIBUS - ITAPEMIRIM</v>
          </cell>
          <cell r="D13" t="str">
            <v>O</v>
          </cell>
          <cell r="E13">
            <v>1000</v>
          </cell>
          <cell r="F13">
            <v>3000</v>
          </cell>
          <cell r="G13" t="str">
            <v>JSL S/A para PESADOS</v>
          </cell>
          <cell r="H13" t="str">
            <v>NEWCO</v>
          </cell>
          <cell r="J13" t="str">
            <v>VAMOS</v>
          </cell>
          <cell r="K13" t="str">
            <v>VISÃO SETA</v>
          </cell>
        </row>
        <row r="14">
          <cell r="B14" t="str">
            <v>G20100-169</v>
          </cell>
          <cell r="C14" t="str">
            <v>USINA SÃO JOÃO - LOCAÇÃO SUCRO</v>
          </cell>
          <cell r="D14" t="str">
            <v>O</v>
          </cell>
          <cell r="E14">
            <v>1000</v>
          </cell>
          <cell r="F14">
            <v>4000</v>
          </cell>
          <cell r="G14" t="str">
            <v>JSL S/A para PESADOS</v>
          </cell>
          <cell r="H14" t="str">
            <v>NEWCO</v>
          </cell>
          <cell r="J14" t="str">
            <v>VAMOS</v>
          </cell>
          <cell r="K14" t="str">
            <v>VISÃO SETA</v>
          </cell>
        </row>
        <row r="15">
          <cell r="B15" t="str">
            <v>G20102-169</v>
          </cell>
          <cell r="C15" t="str">
            <v>USINA ITAMARATY - LOCAÇÃO SUCRO</v>
          </cell>
          <cell r="D15" t="str">
            <v>O</v>
          </cell>
          <cell r="E15">
            <v>1000</v>
          </cell>
          <cell r="F15">
            <v>4000</v>
          </cell>
          <cell r="G15" t="str">
            <v>JSL S/A para PESADOS</v>
          </cell>
          <cell r="H15" t="str">
            <v>NEWCO</v>
          </cell>
          <cell r="J15" t="str">
            <v>VAMOS</v>
          </cell>
          <cell r="K15" t="str">
            <v>VISÃO SETA</v>
          </cell>
        </row>
        <row r="16">
          <cell r="B16" t="str">
            <v>G20103-169</v>
          </cell>
          <cell r="C16" t="str">
            <v>USINA ALTA PAULISTA - LOCAÇÃO SUCRO</v>
          </cell>
          <cell r="D16" t="str">
            <v>O</v>
          </cell>
          <cell r="E16">
            <v>1000</v>
          </cell>
          <cell r="F16">
            <v>4000</v>
          </cell>
          <cell r="G16" t="str">
            <v>JSL S/A para PESADOS</v>
          </cell>
          <cell r="H16" t="str">
            <v>NEWCO</v>
          </cell>
          <cell r="J16" t="str">
            <v>VAMOS</v>
          </cell>
          <cell r="K16" t="str">
            <v>VISÃO SETA</v>
          </cell>
        </row>
        <row r="17">
          <cell r="B17" t="str">
            <v>G20104-169</v>
          </cell>
          <cell r="C17" t="str">
            <v>USINA ANICUS - LOCAÇÃO SUCRO</v>
          </cell>
          <cell r="D17" t="str">
            <v>O</v>
          </cell>
          <cell r="E17">
            <v>1000</v>
          </cell>
          <cell r="F17">
            <v>4000</v>
          </cell>
          <cell r="G17" t="str">
            <v>JSL S/A para PESADOS</v>
          </cell>
          <cell r="H17" t="str">
            <v>NEWCO</v>
          </cell>
          <cell r="J17" t="str">
            <v>VAMOS</v>
          </cell>
          <cell r="K17" t="str">
            <v>VISÃO SETA</v>
          </cell>
        </row>
        <row r="18">
          <cell r="B18" t="str">
            <v>G20105-169</v>
          </cell>
          <cell r="C18" t="str">
            <v>USINA BERTIM INFINITU - LOCAÇÃO SUCRO</v>
          </cell>
          <cell r="D18" t="str">
            <v>O</v>
          </cell>
          <cell r="E18">
            <v>1000</v>
          </cell>
          <cell r="F18">
            <v>4000</v>
          </cell>
          <cell r="G18" t="str">
            <v>JSL S/A para PESADOS</v>
          </cell>
          <cell r="H18" t="str">
            <v>NEWCO</v>
          </cell>
          <cell r="J18" t="str">
            <v>VAMOS</v>
          </cell>
          <cell r="K18" t="str">
            <v>VISÃO SETA</v>
          </cell>
        </row>
        <row r="19">
          <cell r="B19" t="str">
            <v>G20106-169</v>
          </cell>
          <cell r="C19" t="str">
            <v>USINA CEVASA - LOCAÇÃO SUCRO</v>
          </cell>
          <cell r="D19" t="str">
            <v>O</v>
          </cell>
          <cell r="E19">
            <v>1000</v>
          </cell>
          <cell r="F19">
            <v>4000</v>
          </cell>
          <cell r="G19" t="str">
            <v>JSL S/A para PESADOS</v>
          </cell>
          <cell r="H19" t="str">
            <v>NEWCO</v>
          </cell>
          <cell r="J19" t="str">
            <v>VAMOS</v>
          </cell>
          <cell r="K19" t="str">
            <v>VISÃO SETA</v>
          </cell>
        </row>
        <row r="20">
          <cell r="B20" t="str">
            <v>G20107-169</v>
          </cell>
          <cell r="C20" t="str">
            <v>CLEALCO - LOCAÇÃO</v>
          </cell>
          <cell r="D20" t="str">
            <v>O</v>
          </cell>
          <cell r="E20">
            <v>1000</v>
          </cell>
          <cell r="F20">
            <v>4000</v>
          </cell>
          <cell r="G20" t="str">
            <v>JSL S/A para PESADOS</v>
          </cell>
          <cell r="H20" t="str">
            <v>NEWCO</v>
          </cell>
          <cell r="J20" t="str">
            <v>VAMOS</v>
          </cell>
          <cell r="K20" t="str">
            <v>VISÃO SETA</v>
          </cell>
        </row>
        <row r="21">
          <cell r="B21" t="str">
            <v>G20108-169</v>
          </cell>
          <cell r="C21" t="str">
            <v>ETH - LOCAÇÃO DE EQUIPAMENTOS</v>
          </cell>
          <cell r="D21" t="str">
            <v>O</v>
          </cell>
          <cell r="E21">
            <v>1000</v>
          </cell>
          <cell r="F21">
            <v>4000</v>
          </cell>
          <cell r="G21" t="str">
            <v>JSL S/A para PESADOS</v>
          </cell>
          <cell r="H21" t="str">
            <v>NEWCO</v>
          </cell>
          <cell r="J21" t="str">
            <v>VAMOS</v>
          </cell>
          <cell r="K21" t="str">
            <v>VISÃO SETA</v>
          </cell>
        </row>
        <row r="22">
          <cell r="B22" t="str">
            <v>G20109-169</v>
          </cell>
          <cell r="C22" t="str">
            <v>BUNGE - LOCAÇÃO SUCRO</v>
          </cell>
          <cell r="D22" t="str">
            <v>O</v>
          </cell>
          <cell r="E22">
            <v>1000</v>
          </cell>
          <cell r="F22">
            <v>4000</v>
          </cell>
          <cell r="G22" t="str">
            <v>JSL S/A para PESADOS</v>
          </cell>
          <cell r="H22" t="str">
            <v>NEWCO</v>
          </cell>
          <cell r="J22" t="str">
            <v>VAMOS</v>
          </cell>
          <cell r="K22" t="str">
            <v>VISÃO SETA</v>
          </cell>
        </row>
        <row r="23">
          <cell r="B23" t="str">
            <v>G20110-169</v>
          </cell>
          <cell r="C23" t="str">
            <v>RR SERVIÇOS MECANIZADOS - LOCAÇÃO EQUIP.</v>
          </cell>
          <cell r="D23" t="str">
            <v>O</v>
          </cell>
          <cell r="E23">
            <v>1000</v>
          </cell>
          <cell r="F23">
            <v>4000</v>
          </cell>
          <cell r="G23" t="str">
            <v>JSL S/A para PESADOS</v>
          </cell>
          <cell r="H23" t="str">
            <v>NEWCO</v>
          </cell>
          <cell r="J23" t="str">
            <v>VAMOS</v>
          </cell>
          <cell r="K23" t="str">
            <v>VISÃO SETA</v>
          </cell>
        </row>
        <row r="24">
          <cell r="B24" t="str">
            <v>G20112-169</v>
          </cell>
          <cell r="C24" t="str">
            <v>CENTRAL PÇS E ACESS. AUTOM.- LOC. EQUIP</v>
          </cell>
          <cell r="D24" t="str">
            <v>O</v>
          </cell>
          <cell r="E24">
            <v>1000</v>
          </cell>
          <cell r="F24">
            <v>4000</v>
          </cell>
          <cell r="G24" t="str">
            <v>JSL S/A para PESADOS</v>
          </cell>
          <cell r="H24" t="str">
            <v>NEWCO</v>
          </cell>
          <cell r="J24" t="str">
            <v>VAMOS</v>
          </cell>
          <cell r="K24" t="str">
            <v>VISÃO SETA</v>
          </cell>
        </row>
        <row r="25">
          <cell r="B25" t="str">
            <v>G20113-169</v>
          </cell>
          <cell r="C25" t="str">
            <v>LDC - LOCAÇÃO DE EQUIPAMENTOS</v>
          </cell>
          <cell r="D25" t="str">
            <v>O</v>
          </cell>
          <cell r="E25">
            <v>1000</v>
          </cell>
          <cell r="F25">
            <v>4000</v>
          </cell>
          <cell r="G25" t="str">
            <v>JSL S/A para PESADOS</v>
          </cell>
          <cell r="H25" t="str">
            <v>NEWCO</v>
          </cell>
          <cell r="J25" t="str">
            <v>VAMOS</v>
          </cell>
          <cell r="K25" t="str">
            <v>VISÃO SETA</v>
          </cell>
        </row>
        <row r="26">
          <cell r="B26" t="str">
            <v>G20114-169</v>
          </cell>
          <cell r="C26" t="str">
            <v>RENUKA - LOCAÇÃO DE EQUIPAMENTOS</v>
          </cell>
          <cell r="D26" t="str">
            <v>O</v>
          </cell>
          <cell r="E26">
            <v>1000</v>
          </cell>
          <cell r="F26">
            <v>4000</v>
          </cell>
          <cell r="G26" t="str">
            <v>JSL S/A para PESADOS</v>
          </cell>
          <cell r="H26" t="str">
            <v>NEWCO</v>
          </cell>
          <cell r="J26" t="str">
            <v>VAMOS</v>
          </cell>
          <cell r="K26" t="str">
            <v>VISÃO SETA</v>
          </cell>
        </row>
        <row r="27">
          <cell r="B27" t="str">
            <v>G20115-169</v>
          </cell>
          <cell r="C27" t="str">
            <v>ADECOAGRO - LOCAÇÃO DE EQUIPAMENTOS</v>
          </cell>
          <cell r="D27" t="str">
            <v>O</v>
          </cell>
          <cell r="E27">
            <v>1000</v>
          </cell>
          <cell r="F27">
            <v>4000</v>
          </cell>
          <cell r="G27" t="str">
            <v>JSL S/A para PESADOS</v>
          </cell>
          <cell r="H27" t="str">
            <v>NEWCO</v>
          </cell>
          <cell r="J27" t="str">
            <v>VAMOS</v>
          </cell>
          <cell r="K27" t="str">
            <v>VISÃO SETA</v>
          </cell>
        </row>
        <row r="28">
          <cell r="B28" t="str">
            <v>G20116-169</v>
          </cell>
          <cell r="C28" t="str">
            <v>TONON BIOENERGIA - LOC. DE EQUIPAMENTOS</v>
          </cell>
          <cell r="D28" t="str">
            <v>O</v>
          </cell>
          <cell r="E28">
            <v>1000</v>
          </cell>
          <cell r="F28">
            <v>4000</v>
          </cell>
          <cell r="G28" t="str">
            <v>JSL S/A para PESADOS</v>
          </cell>
          <cell r="H28" t="str">
            <v>NEWCO</v>
          </cell>
          <cell r="J28" t="str">
            <v>VAMOS</v>
          </cell>
          <cell r="K28" t="str">
            <v>VISÃO SETA</v>
          </cell>
        </row>
        <row r="29">
          <cell r="B29" t="str">
            <v>G20117-169</v>
          </cell>
          <cell r="C29" t="str">
            <v>CMAA - LOCAÇÃO DE EQUIPAMENTOS</v>
          </cell>
          <cell r="D29" t="str">
            <v>O</v>
          </cell>
          <cell r="E29">
            <v>1000</v>
          </cell>
          <cell r="F29">
            <v>4000</v>
          </cell>
          <cell r="G29" t="str">
            <v>JSL S/A para PESADOS</v>
          </cell>
          <cell r="H29" t="str">
            <v>NEWCO</v>
          </cell>
          <cell r="J29" t="str">
            <v>VAMOS</v>
          </cell>
          <cell r="K29" t="str">
            <v>VISÃO SETA</v>
          </cell>
        </row>
        <row r="30">
          <cell r="B30" t="str">
            <v>G20118-169</v>
          </cell>
          <cell r="C30" t="str">
            <v>PARAISO BIOENERGIA  - LOCAÇÃO DE EQUIP.</v>
          </cell>
          <cell r="D30" t="str">
            <v>O</v>
          </cell>
          <cell r="E30">
            <v>1000</v>
          </cell>
          <cell r="F30">
            <v>4000</v>
          </cell>
          <cell r="G30" t="str">
            <v>JSL S/A para PESADOS</v>
          </cell>
          <cell r="H30" t="str">
            <v>NEWCO</v>
          </cell>
          <cell r="J30" t="str">
            <v>VAMOS</v>
          </cell>
          <cell r="K30" t="str">
            <v>VISÃO SETA</v>
          </cell>
        </row>
        <row r="31">
          <cell r="B31" t="str">
            <v>G20119-169</v>
          </cell>
          <cell r="C31" t="str">
            <v>USINA ARALCO - LOCAÇÃO DE EQUIPAMENTOS</v>
          </cell>
          <cell r="D31" t="str">
            <v>O</v>
          </cell>
          <cell r="E31">
            <v>1000</v>
          </cell>
          <cell r="F31">
            <v>4000</v>
          </cell>
          <cell r="G31" t="str">
            <v>JSL S/A para PESADOS</v>
          </cell>
          <cell r="H31" t="str">
            <v>NEWCO</v>
          </cell>
          <cell r="J31" t="str">
            <v>VAMOS</v>
          </cell>
          <cell r="K31" t="str">
            <v>VISÃO SETA</v>
          </cell>
        </row>
        <row r="32">
          <cell r="B32" t="str">
            <v>G20120-169</v>
          </cell>
          <cell r="C32" t="str">
            <v>AGROMARCA  - LOCAÇÃO DE EQUIPAMENTOS</v>
          </cell>
          <cell r="D32" t="str">
            <v>O</v>
          </cell>
          <cell r="E32">
            <v>1000</v>
          </cell>
          <cell r="F32">
            <v>4000</v>
          </cell>
          <cell r="G32" t="str">
            <v>JSL S/A para PESADOS</v>
          </cell>
          <cell r="H32" t="str">
            <v>NEWCO</v>
          </cell>
          <cell r="J32" t="str">
            <v>VAMOS</v>
          </cell>
          <cell r="K32" t="str">
            <v>VISÃO SETA</v>
          </cell>
        </row>
        <row r="33">
          <cell r="B33" t="str">
            <v>G20121-169</v>
          </cell>
          <cell r="C33" t="str">
            <v>USINA VISTA ALEGRE - LOCAÇÃO DE EQUIP.</v>
          </cell>
          <cell r="D33" t="str">
            <v>O</v>
          </cell>
          <cell r="E33">
            <v>1000</v>
          </cell>
          <cell r="F33">
            <v>4000</v>
          </cell>
          <cell r="G33" t="str">
            <v>JSL S/A para PESADOS</v>
          </cell>
          <cell r="H33" t="str">
            <v>NEWCO</v>
          </cell>
          <cell r="J33" t="str">
            <v>VAMOS</v>
          </cell>
          <cell r="K33" t="str">
            <v>VISÃO SETA</v>
          </cell>
        </row>
        <row r="34">
          <cell r="B34" t="str">
            <v>G20125-169</v>
          </cell>
          <cell r="C34" t="str">
            <v>US. CANABRAVA - LOCAÇÃO DE EQUIPAMENTOS</v>
          </cell>
          <cell r="D34" t="str">
            <v>O</v>
          </cell>
          <cell r="E34">
            <v>1000</v>
          </cell>
          <cell r="F34">
            <v>4000</v>
          </cell>
          <cell r="G34" t="str">
            <v>JSL S/A para PESADOS</v>
          </cell>
          <cell r="H34" t="str">
            <v>NEWCO</v>
          </cell>
          <cell r="J34" t="str">
            <v>VAMOS</v>
          </cell>
          <cell r="K34" t="str">
            <v>VISÃO SETA</v>
          </cell>
        </row>
        <row r="35">
          <cell r="B35" t="str">
            <v>G20126-169</v>
          </cell>
          <cell r="C35" t="str">
            <v>GRUPO GUARANI - LOCAÇÃO DE EQUIPAMENTOS</v>
          </cell>
          <cell r="D35" t="str">
            <v>O</v>
          </cell>
          <cell r="E35">
            <v>1000</v>
          </cell>
          <cell r="F35">
            <v>4000</v>
          </cell>
          <cell r="G35" t="str">
            <v>JSL S/A para PESADOS</v>
          </cell>
          <cell r="H35" t="str">
            <v>NEWCO</v>
          </cell>
          <cell r="J35" t="str">
            <v>VAMOS</v>
          </cell>
          <cell r="K35" t="str">
            <v>VISÃO SETA</v>
          </cell>
        </row>
        <row r="36">
          <cell r="B36" t="str">
            <v>G20128-169</v>
          </cell>
          <cell r="C36" t="str">
            <v>VERACRUZ TRANSPORTES - LOCAÇÃO DE EQUIPA</v>
          </cell>
          <cell r="D36" t="str">
            <v>O</v>
          </cell>
          <cell r="E36">
            <v>1000</v>
          </cell>
          <cell r="F36">
            <v>4000</v>
          </cell>
          <cell r="G36" t="str">
            <v>JSL S/A para PESADOS</v>
          </cell>
          <cell r="H36" t="str">
            <v>NEWCO</v>
          </cell>
          <cell r="J36" t="str">
            <v>VAMOS</v>
          </cell>
          <cell r="K36" t="str">
            <v>VISÃO SETA</v>
          </cell>
        </row>
        <row r="37">
          <cell r="B37" t="str">
            <v>G20129-169</v>
          </cell>
          <cell r="C37" t="str">
            <v>CEPROEN - LOCAÇÃO DE EQUIPAMENTOS</v>
          </cell>
          <cell r="D37" t="str">
            <v>O</v>
          </cell>
          <cell r="E37">
            <v>1000</v>
          </cell>
          <cell r="F37">
            <v>4000</v>
          </cell>
          <cell r="G37" t="str">
            <v>JSL S/A para PESADOS</v>
          </cell>
          <cell r="H37" t="str">
            <v>NEWCO</v>
          </cell>
          <cell r="J37" t="str">
            <v>VAMOS</v>
          </cell>
          <cell r="K37" t="str">
            <v>VISÃO SETA</v>
          </cell>
        </row>
        <row r="38">
          <cell r="B38" t="str">
            <v>G20130-169</v>
          </cell>
          <cell r="C38" t="str">
            <v>USIAGRO- LOCAÇÃO DE EQUIPAMENTOS</v>
          </cell>
          <cell r="D38" t="str">
            <v>O</v>
          </cell>
          <cell r="E38">
            <v>1000</v>
          </cell>
          <cell r="F38">
            <v>4000</v>
          </cell>
          <cell r="G38" t="str">
            <v>JSL S/A para PESADOS</v>
          </cell>
          <cell r="H38" t="str">
            <v>NEWCO</v>
          </cell>
          <cell r="J38" t="str">
            <v>VAMOS</v>
          </cell>
          <cell r="K38" t="str">
            <v>VISÃO SETA</v>
          </cell>
        </row>
        <row r="39">
          <cell r="B39" t="str">
            <v>G20131-169</v>
          </cell>
          <cell r="C39" t="str">
            <v>SANTA VITÓRIA - LOCAÇÃO DE EQUIPAMENTOS</v>
          </cell>
          <cell r="D39" t="str">
            <v>O</v>
          </cell>
          <cell r="E39">
            <v>1000</v>
          </cell>
          <cell r="F39">
            <v>4000</v>
          </cell>
          <cell r="G39" t="str">
            <v>JSL S/A para PESADOS</v>
          </cell>
          <cell r="H39" t="str">
            <v>NEWCO</v>
          </cell>
          <cell r="J39" t="str">
            <v>VAMOS</v>
          </cell>
          <cell r="K39" t="str">
            <v>VISÃO SETA</v>
          </cell>
        </row>
        <row r="40">
          <cell r="B40" t="str">
            <v>G20132-169</v>
          </cell>
          <cell r="C40" t="str">
            <v>SALGARELLI - LOCAÇÃO DE EQUIPAMENTOS</v>
          </cell>
          <cell r="D40" t="str">
            <v>O</v>
          </cell>
          <cell r="E40">
            <v>1000</v>
          </cell>
          <cell r="F40">
            <v>4000</v>
          </cell>
          <cell r="G40" t="str">
            <v>JSL S/A para PESADOS</v>
          </cell>
          <cell r="H40" t="str">
            <v>NEWCO</v>
          </cell>
          <cell r="J40" t="str">
            <v>VAMOS</v>
          </cell>
          <cell r="K40" t="str">
            <v>VISÃO SETA</v>
          </cell>
        </row>
        <row r="41">
          <cell r="B41" t="str">
            <v>G20133-169</v>
          </cell>
          <cell r="C41" t="str">
            <v>BACURI - LOCAÇÃO DE EQUIPAMENTOS</v>
          </cell>
          <cell r="D41" t="str">
            <v>O</v>
          </cell>
          <cell r="E41">
            <v>1000</v>
          </cell>
          <cell r="F41">
            <v>4000</v>
          </cell>
          <cell r="G41" t="str">
            <v>JSL S/A para PESADOS</v>
          </cell>
          <cell r="H41" t="str">
            <v>NEWCO</v>
          </cell>
          <cell r="J41" t="str">
            <v>VAMOS</v>
          </cell>
          <cell r="K41" t="str">
            <v>VISÃO SETA</v>
          </cell>
        </row>
        <row r="42">
          <cell r="B42" t="str">
            <v>G20135-169</v>
          </cell>
          <cell r="C42" t="str">
            <v>USINA CRV - LOCAÇÃO DE EQUIPAMENTOS</v>
          </cell>
          <cell r="D42" t="str">
            <v>O</v>
          </cell>
          <cell r="E42">
            <v>1000</v>
          </cell>
          <cell r="F42">
            <v>4000</v>
          </cell>
          <cell r="G42" t="str">
            <v>JSL S/A para PESADOS</v>
          </cell>
          <cell r="H42" t="str">
            <v>NEWCO</v>
          </cell>
          <cell r="J42" t="str">
            <v>VAMOS</v>
          </cell>
          <cell r="K42" t="str">
            <v>VISÃO SETA</v>
          </cell>
        </row>
        <row r="43">
          <cell r="B43" t="str">
            <v>G20136-169</v>
          </cell>
          <cell r="C43" t="str">
            <v>TRANSGOLD EMPR - LOCAÇÃO DE EQUIPAMENTOS</v>
          </cell>
          <cell r="D43" t="str">
            <v>O</v>
          </cell>
          <cell r="E43">
            <v>1000</v>
          </cell>
          <cell r="F43">
            <v>4000</v>
          </cell>
          <cell r="G43" t="str">
            <v>JSL S/A para PESADOS</v>
          </cell>
          <cell r="H43" t="str">
            <v>NEWCO</v>
          </cell>
          <cell r="J43" t="str">
            <v>VAMOS</v>
          </cell>
          <cell r="K43" t="str">
            <v>VISÃO SETA</v>
          </cell>
        </row>
        <row r="44">
          <cell r="B44" t="str">
            <v>G20137-169</v>
          </cell>
          <cell r="C44" t="str">
            <v>AGROMAQ - LOCAÇÃO DE EQUIPAMENTOS</v>
          </cell>
          <cell r="D44" t="str">
            <v>O</v>
          </cell>
          <cell r="E44">
            <v>1000</v>
          </cell>
          <cell r="F44">
            <v>4000</v>
          </cell>
          <cell r="G44" t="str">
            <v>JSL S/A para PESADOS</v>
          </cell>
          <cell r="H44" t="str">
            <v>NEWCO</v>
          </cell>
          <cell r="J44" t="str">
            <v>VAMOS</v>
          </cell>
          <cell r="K44" t="str">
            <v>VISÃO SETA</v>
          </cell>
        </row>
        <row r="45">
          <cell r="B45" t="str">
            <v>G20138-169</v>
          </cell>
          <cell r="C45" t="str">
            <v>USINA ESTER - LOCAÇÃO DE EQUIPAMENTOS</v>
          </cell>
          <cell r="D45" t="str">
            <v>O</v>
          </cell>
          <cell r="E45">
            <v>1000</v>
          </cell>
          <cell r="F45">
            <v>4000</v>
          </cell>
          <cell r="G45" t="str">
            <v>JSL S/A para PESADOS</v>
          </cell>
          <cell r="H45" t="str">
            <v>NEWCO</v>
          </cell>
          <cell r="J45" t="str">
            <v>VAMOS</v>
          </cell>
          <cell r="K45" t="str">
            <v>VISÃO SETA</v>
          </cell>
        </row>
        <row r="46">
          <cell r="B46" t="str">
            <v>G20140-169</v>
          </cell>
          <cell r="C46" t="str">
            <v>COMERCIAL - SUCROALCOOLEIRO LOCACAO</v>
          </cell>
          <cell r="D46" t="str">
            <v>O</v>
          </cell>
          <cell r="E46">
            <v>1000</v>
          </cell>
          <cell r="F46">
            <v>4000</v>
          </cell>
          <cell r="G46" t="str">
            <v>JSL S/A para PESADOS</v>
          </cell>
          <cell r="H46" t="str">
            <v>NEWCO</v>
          </cell>
          <cell r="J46" t="str">
            <v>VAMOS</v>
          </cell>
          <cell r="K46" t="str">
            <v>VISÃO SETA</v>
          </cell>
        </row>
        <row r="47">
          <cell r="B47" t="str">
            <v>G20142-027</v>
          </cell>
          <cell r="C47" t="str">
            <v>DIMAP - LOCAÇÃO DE EQUIPAMENTOS</v>
          </cell>
          <cell r="D47" t="str">
            <v>O</v>
          </cell>
          <cell r="E47">
            <v>1000</v>
          </cell>
          <cell r="F47">
            <v>4000</v>
          </cell>
          <cell r="G47" t="str">
            <v>JSL S/A para PESADOS</v>
          </cell>
          <cell r="H47" t="e">
            <v>#N/A</v>
          </cell>
          <cell r="J47" t="str">
            <v>VAMOS</v>
          </cell>
          <cell r="K47" t="str">
            <v>VISÃO SETA</v>
          </cell>
        </row>
        <row r="48">
          <cell r="B48" t="str">
            <v>H05001-027</v>
          </cell>
          <cell r="C48" t="str">
            <v>TRÁFEGO - GTF PRIVADA - LEVES - JSL</v>
          </cell>
          <cell r="D48" t="str">
            <v>O</v>
          </cell>
          <cell r="E48">
            <v>1000</v>
          </cell>
          <cell r="F48">
            <v>4000</v>
          </cell>
          <cell r="G48" t="str">
            <v>JSL S/A para MOVIDA GTF</v>
          </cell>
          <cell r="H48" t="str">
            <v>MOVIDA</v>
          </cell>
          <cell r="J48" t="str">
            <v>LOCADORAS</v>
          </cell>
          <cell r="K48" t="str">
            <v>VISÃO SETA</v>
          </cell>
        </row>
        <row r="49">
          <cell r="B49" t="str">
            <v>H10313-027</v>
          </cell>
          <cell r="C49" t="str">
            <v>MOVIDA OPERACIONAL - GTF PRIVADA - LEVES</v>
          </cell>
          <cell r="D49" t="str">
            <v>O</v>
          </cell>
          <cell r="E49">
            <v>1000</v>
          </cell>
          <cell r="F49">
            <v>4000</v>
          </cell>
          <cell r="G49" t="str">
            <v>JSL S/A para MOVIDA GTF</v>
          </cell>
          <cell r="H49" t="str">
            <v>MOVIDA</v>
          </cell>
          <cell r="J49" t="str">
            <v>LOCADORAS</v>
          </cell>
          <cell r="K49" t="str">
            <v>VISÃO SETA</v>
          </cell>
        </row>
        <row r="50">
          <cell r="B50" t="str">
            <v>H10350-027</v>
          </cell>
          <cell r="C50" t="str">
            <v>REDELEASE - GTF PRIVADA - LEVES</v>
          </cell>
          <cell r="D50" t="str">
            <v>O</v>
          </cell>
          <cell r="E50">
            <v>1000</v>
          </cell>
          <cell r="F50">
            <v>4000</v>
          </cell>
          <cell r="G50" t="str">
            <v>JSL S/A para MOVIDA GTF</v>
          </cell>
          <cell r="H50" t="str">
            <v>MOVIDA</v>
          </cell>
          <cell r="J50" t="str">
            <v>LOCADORAS</v>
          </cell>
          <cell r="K50" t="str">
            <v>VISÃO SETA</v>
          </cell>
        </row>
        <row r="51">
          <cell r="B51" t="str">
            <v>H10439-027</v>
          </cell>
          <cell r="C51" t="str">
            <v>AES SUL - GTF PRIVADA - LEVES</v>
          </cell>
          <cell r="D51" t="str">
            <v>O</v>
          </cell>
          <cell r="E51">
            <v>1000</v>
          </cell>
          <cell r="F51">
            <v>4000</v>
          </cell>
          <cell r="G51" t="str">
            <v>JSL S/A para PESADOS</v>
          </cell>
          <cell r="H51" t="str">
            <v>NEWCO</v>
          </cell>
          <cell r="J51" t="str">
            <v>VAMOS</v>
          </cell>
          <cell r="K51" t="str">
            <v>VISÃO SETA</v>
          </cell>
        </row>
        <row r="52">
          <cell r="B52" t="str">
            <v>H15001-027</v>
          </cell>
          <cell r="C52" t="str">
            <v>CTEEP - GTF PRIVADA - PESADOS</v>
          </cell>
          <cell r="D52" t="str">
            <v>O</v>
          </cell>
          <cell r="E52">
            <v>1000</v>
          </cell>
          <cell r="F52">
            <v>4000</v>
          </cell>
          <cell r="G52" t="str">
            <v>JSL S/A para PESADOS</v>
          </cell>
          <cell r="H52" t="str">
            <v>NEWCO</v>
          </cell>
          <cell r="J52" t="str">
            <v>VAMOS</v>
          </cell>
          <cell r="K52" t="str">
            <v>VISÃO SETA</v>
          </cell>
        </row>
        <row r="53">
          <cell r="B53" t="str">
            <v>H15003-027</v>
          </cell>
          <cell r="C53" t="str">
            <v>SUL SERVIÇOS  - GTF PRIVADA - PESADOS</v>
          </cell>
          <cell r="D53" t="str">
            <v>O</v>
          </cell>
          <cell r="E53">
            <v>1000</v>
          </cell>
          <cell r="F53">
            <v>4000</v>
          </cell>
          <cell r="G53" t="str">
            <v>JSL S/A para PESADOS</v>
          </cell>
          <cell r="H53" t="str">
            <v>NEWCO</v>
          </cell>
          <cell r="J53" t="str">
            <v>VAMOS</v>
          </cell>
          <cell r="K53" t="str">
            <v>VISÃO SETA</v>
          </cell>
        </row>
        <row r="54">
          <cell r="B54" t="str">
            <v>H15004-027</v>
          </cell>
          <cell r="C54" t="str">
            <v>OHL  - GTF PRIVADA - PESADOS</v>
          </cell>
          <cell r="D54" t="str">
            <v>O</v>
          </cell>
          <cell r="E54">
            <v>1000</v>
          </cell>
          <cell r="F54">
            <v>4000</v>
          </cell>
          <cell r="G54" t="str">
            <v>JSL S/A para PESADOS</v>
          </cell>
          <cell r="H54" t="str">
            <v>NEWCO</v>
          </cell>
          <cell r="J54" t="str">
            <v>VAMOS</v>
          </cell>
          <cell r="K54" t="str">
            <v>VISÃO SETA</v>
          </cell>
        </row>
        <row r="55">
          <cell r="B55" t="str">
            <v>H15005-027</v>
          </cell>
          <cell r="C55" t="str">
            <v>MEDRAL  - GTF PRIVADA - PESADOS</v>
          </cell>
          <cell r="D55" t="str">
            <v>O</v>
          </cell>
          <cell r="E55">
            <v>1000</v>
          </cell>
          <cell r="F55">
            <v>4000</v>
          </cell>
          <cell r="G55" t="str">
            <v>JSL S/A para PESADOS</v>
          </cell>
          <cell r="H55" t="str">
            <v>NEWCO</v>
          </cell>
          <cell r="J55" t="str">
            <v>VAMOS</v>
          </cell>
          <cell r="K55" t="str">
            <v>VISÃO SETA</v>
          </cell>
        </row>
        <row r="56">
          <cell r="B56" t="str">
            <v>H15006-027</v>
          </cell>
          <cell r="C56" t="str">
            <v>BIMBO  - GTF PRIVADA - PESADOS</v>
          </cell>
          <cell r="D56" t="str">
            <v>O</v>
          </cell>
          <cell r="E56">
            <v>1000</v>
          </cell>
          <cell r="F56">
            <v>4000</v>
          </cell>
          <cell r="G56" t="str">
            <v>JSL S/A para PESADOS</v>
          </cell>
          <cell r="H56" t="str">
            <v>NEWCO</v>
          </cell>
          <cell r="J56" t="str">
            <v>VAMOS</v>
          </cell>
          <cell r="K56" t="str">
            <v>VISÃO SETA</v>
          </cell>
        </row>
        <row r="57">
          <cell r="B57" t="str">
            <v>H15007-027</v>
          </cell>
          <cell r="C57" t="str">
            <v>ULTRAGAZ  - GTF PRIVADA - PESADOS</v>
          </cell>
          <cell r="D57" t="str">
            <v>O</v>
          </cell>
          <cell r="E57">
            <v>1000</v>
          </cell>
          <cell r="F57">
            <v>4000</v>
          </cell>
          <cell r="G57" t="str">
            <v>JSL S/A para PESADOS</v>
          </cell>
          <cell r="H57" t="str">
            <v>NEWCO</v>
          </cell>
          <cell r="J57" t="str">
            <v>VAMOS</v>
          </cell>
          <cell r="K57" t="str">
            <v>VISÃO SETA</v>
          </cell>
        </row>
        <row r="58">
          <cell r="B58" t="str">
            <v>H15009-027</v>
          </cell>
          <cell r="C58" t="str">
            <v>TELHANORTE - GTF PRIVADA - PESADOS</v>
          </cell>
          <cell r="D58" t="str">
            <v>O</v>
          </cell>
          <cell r="E58">
            <v>1000</v>
          </cell>
          <cell r="F58">
            <v>4000</v>
          </cell>
          <cell r="G58" t="str">
            <v>JSL S/A para PESADOS</v>
          </cell>
          <cell r="H58" t="str">
            <v>NEWCO</v>
          </cell>
          <cell r="J58" t="str">
            <v>VAMOS</v>
          </cell>
          <cell r="K58" t="str">
            <v>VISÃO SETA</v>
          </cell>
        </row>
        <row r="59">
          <cell r="B59" t="str">
            <v>H15010-027</v>
          </cell>
          <cell r="C59" t="str">
            <v>IRGA - GTF PRIVADA - PESADOS</v>
          </cell>
          <cell r="D59" t="str">
            <v>O</v>
          </cell>
          <cell r="E59">
            <v>1000</v>
          </cell>
          <cell r="F59">
            <v>4000</v>
          </cell>
          <cell r="G59" t="str">
            <v>JSL S/A para PESADOS</v>
          </cell>
          <cell r="H59" t="str">
            <v>NEWCO</v>
          </cell>
          <cell r="J59" t="str">
            <v>VAMOS</v>
          </cell>
          <cell r="K59" t="str">
            <v>VISÃO SETA</v>
          </cell>
        </row>
        <row r="60">
          <cell r="B60" t="str">
            <v>H15011-027</v>
          </cell>
          <cell r="C60" t="str">
            <v>GOLDEN VITAL - GTF PRIVADA - PESADOS</v>
          </cell>
          <cell r="D60" t="str">
            <v>O</v>
          </cell>
          <cell r="E60">
            <v>1000</v>
          </cell>
          <cell r="F60">
            <v>4000</v>
          </cell>
          <cell r="G60" t="str">
            <v>JSL S/A para PESADOS</v>
          </cell>
          <cell r="H60" t="str">
            <v>NEWCO</v>
          </cell>
          <cell r="J60" t="str">
            <v>VAMOS</v>
          </cell>
          <cell r="K60" t="str">
            <v>VISÃO SETA</v>
          </cell>
        </row>
        <row r="61">
          <cell r="B61" t="str">
            <v>H15012-027</v>
          </cell>
          <cell r="C61" t="str">
            <v>PIRELLI - GTF PRIVADA - PESADOS</v>
          </cell>
          <cell r="D61" t="str">
            <v>O</v>
          </cell>
          <cell r="E61">
            <v>1000</v>
          </cell>
          <cell r="F61">
            <v>4000</v>
          </cell>
          <cell r="G61" t="str">
            <v>JSL S/A para PESADOS</v>
          </cell>
          <cell r="H61" t="str">
            <v>NEWCO</v>
          </cell>
          <cell r="J61" t="str">
            <v>VAMOS</v>
          </cell>
          <cell r="K61" t="str">
            <v>VISÃO SETA</v>
          </cell>
        </row>
        <row r="62">
          <cell r="B62" t="str">
            <v>H15014-027</v>
          </cell>
          <cell r="C62" t="str">
            <v>VEGA - GTF PRIVADA - PESADOS</v>
          </cell>
          <cell r="D62" t="str">
            <v>O</v>
          </cell>
          <cell r="E62">
            <v>1000</v>
          </cell>
          <cell r="F62">
            <v>4000</v>
          </cell>
          <cell r="G62" t="str">
            <v>JSL S/A para PESADOS</v>
          </cell>
          <cell r="H62" t="str">
            <v>NEWCO</v>
          </cell>
          <cell r="J62" t="str">
            <v>VAMOS</v>
          </cell>
          <cell r="K62" t="str">
            <v>VISÃO SETA</v>
          </cell>
        </row>
        <row r="63">
          <cell r="B63" t="str">
            <v>H15016-027</v>
          </cell>
          <cell r="C63" t="str">
            <v>CONCREMAT - GTF PRIVADA - PESADOS</v>
          </cell>
          <cell r="D63" t="str">
            <v>O</v>
          </cell>
          <cell r="E63">
            <v>1000</v>
          </cell>
          <cell r="F63">
            <v>4000</v>
          </cell>
          <cell r="G63" t="str">
            <v>JSL S/A para PESADOS</v>
          </cell>
          <cell r="H63" t="str">
            <v>NEWCO</v>
          </cell>
          <cell r="J63" t="str">
            <v>VAMOS</v>
          </cell>
          <cell r="K63" t="str">
            <v>VISÃO SETA</v>
          </cell>
        </row>
        <row r="64">
          <cell r="B64" t="str">
            <v>H15017-027</v>
          </cell>
          <cell r="C64" t="str">
            <v>APOIO - GTF PRIVADA-PESADOS - JSL</v>
          </cell>
          <cell r="D64" t="str">
            <v>O</v>
          </cell>
          <cell r="E64">
            <v>1000</v>
          </cell>
          <cell r="F64">
            <v>4000</v>
          </cell>
          <cell r="G64" t="str">
            <v>JSL S/A para PESADOS</v>
          </cell>
          <cell r="H64" t="str">
            <v>NEWCO</v>
          </cell>
          <cell r="J64" t="str">
            <v>VAMOS</v>
          </cell>
          <cell r="K64" t="str">
            <v>VISÃO SETA</v>
          </cell>
        </row>
        <row r="65">
          <cell r="B65" t="str">
            <v>H15019-027</v>
          </cell>
          <cell r="C65" t="str">
            <v>CONSORCIO IPOJUCA -GTF PRIVADA - PESADOS</v>
          </cell>
          <cell r="D65" t="str">
            <v>O</v>
          </cell>
          <cell r="E65">
            <v>1000</v>
          </cell>
          <cell r="F65">
            <v>4000</v>
          </cell>
          <cell r="G65" t="str">
            <v>JSL S/A para PESADOS</v>
          </cell>
          <cell r="H65" t="str">
            <v>NEWCO</v>
          </cell>
          <cell r="J65" t="str">
            <v>VAMOS</v>
          </cell>
          <cell r="K65" t="str">
            <v>VISÃO SETA</v>
          </cell>
        </row>
        <row r="66">
          <cell r="B66" t="str">
            <v>H15020-027</v>
          </cell>
          <cell r="C66" t="str">
            <v>NGS - GTF PRIVADA - PESADOS</v>
          </cell>
          <cell r="D66" t="str">
            <v>O</v>
          </cell>
          <cell r="E66">
            <v>1000</v>
          </cell>
          <cell r="F66">
            <v>4000</v>
          </cell>
          <cell r="G66" t="str">
            <v>JSL S/A para PESADOS</v>
          </cell>
          <cell r="H66" t="str">
            <v>NEWCO</v>
          </cell>
          <cell r="J66" t="str">
            <v>VAMOS</v>
          </cell>
          <cell r="K66" t="str">
            <v>VISÃO SETA</v>
          </cell>
        </row>
        <row r="67">
          <cell r="B67" t="str">
            <v>H15021-027</v>
          </cell>
          <cell r="C67" t="str">
            <v>JURANDIR PIRES - GTF PRIVADA - PESADOS</v>
          </cell>
          <cell r="D67" t="str">
            <v>O</v>
          </cell>
          <cell r="E67">
            <v>1000</v>
          </cell>
          <cell r="F67">
            <v>4000</v>
          </cell>
          <cell r="G67" t="str">
            <v>JSL S/A para PESADOS</v>
          </cell>
          <cell r="H67" t="str">
            <v>NEWCO</v>
          </cell>
          <cell r="J67" t="str">
            <v>VAMOS</v>
          </cell>
          <cell r="K67" t="str">
            <v>VISÃO SETA</v>
          </cell>
        </row>
        <row r="68">
          <cell r="B68" t="str">
            <v>H15022-027</v>
          </cell>
          <cell r="C68" t="str">
            <v>RAUPP TRANSPORTES -GTF PRIVADA - PESADOS</v>
          </cell>
          <cell r="D68" t="str">
            <v>O</v>
          </cell>
          <cell r="E68">
            <v>1000</v>
          </cell>
          <cell r="F68">
            <v>4000</v>
          </cell>
          <cell r="G68" t="str">
            <v>JSL S/A para PESADOS</v>
          </cell>
          <cell r="H68" t="str">
            <v>NEWCO</v>
          </cell>
          <cell r="J68" t="str">
            <v>VAMOS</v>
          </cell>
          <cell r="K68" t="str">
            <v>VISÃO SETA</v>
          </cell>
        </row>
        <row r="69">
          <cell r="B69" t="str">
            <v>H15023-027</v>
          </cell>
          <cell r="C69" t="str">
            <v>WHITE MARTINS - GTF PRIVADA - PESADOS</v>
          </cell>
          <cell r="D69" t="str">
            <v>O</v>
          </cell>
          <cell r="E69">
            <v>1000</v>
          </cell>
          <cell r="F69">
            <v>4000</v>
          </cell>
          <cell r="G69" t="str">
            <v>JSL S/A para PESADOS</v>
          </cell>
          <cell r="H69" t="str">
            <v>NEWCO</v>
          </cell>
          <cell r="J69" t="str">
            <v>VAMOS</v>
          </cell>
          <cell r="K69" t="str">
            <v>VISÃO SETA</v>
          </cell>
        </row>
        <row r="70">
          <cell r="B70" t="str">
            <v>H15024-027</v>
          </cell>
          <cell r="C70" t="str">
            <v>PROFARMA - GTF PRIVADA - PESADOS</v>
          </cell>
          <cell r="D70" t="str">
            <v>O</v>
          </cell>
          <cell r="E70">
            <v>1000</v>
          </cell>
          <cell r="F70">
            <v>4000</v>
          </cell>
          <cell r="G70" t="str">
            <v>JSL S/A para PESADOS</v>
          </cell>
          <cell r="H70" t="str">
            <v>NEWCO</v>
          </cell>
          <cell r="J70" t="str">
            <v>VAMOS</v>
          </cell>
          <cell r="K70" t="str">
            <v>VISÃO SETA</v>
          </cell>
        </row>
        <row r="71">
          <cell r="B71" t="str">
            <v>H15025-027</v>
          </cell>
          <cell r="C71" t="str">
            <v>TK LOGÍSTICA - GTF PRIVADA - PESADOS</v>
          </cell>
          <cell r="D71" t="str">
            <v>O</v>
          </cell>
          <cell r="E71">
            <v>1000</v>
          </cell>
          <cell r="F71">
            <v>4000</v>
          </cell>
          <cell r="G71" t="str">
            <v>JSL S/A para PESADOS</v>
          </cell>
          <cell r="H71" t="str">
            <v>NEWCO</v>
          </cell>
          <cell r="J71" t="str">
            <v>VAMOS</v>
          </cell>
          <cell r="K71" t="str">
            <v>VISÃO SETA</v>
          </cell>
        </row>
        <row r="72">
          <cell r="B72" t="str">
            <v>H15026-027</v>
          </cell>
          <cell r="C72" t="str">
            <v>SEICOM CAMINHÕES - GTF PRIVADA - PESADOS</v>
          </cell>
          <cell r="D72" t="str">
            <v>O</v>
          </cell>
          <cell r="E72">
            <v>1000</v>
          </cell>
          <cell r="F72">
            <v>4000</v>
          </cell>
          <cell r="G72" t="str">
            <v>JSL S/A para PESADOS</v>
          </cell>
          <cell r="H72" t="str">
            <v>NEWCO</v>
          </cell>
          <cell r="J72" t="str">
            <v>VAMOS</v>
          </cell>
          <cell r="K72" t="str">
            <v>VISÃO SETA</v>
          </cell>
        </row>
        <row r="73">
          <cell r="B73" t="str">
            <v>H15029-027</v>
          </cell>
          <cell r="C73" t="str">
            <v>ESTRE AMBIENTAL - GTF PRIVADA - PESADOS</v>
          </cell>
          <cell r="D73" t="str">
            <v>O</v>
          </cell>
          <cell r="E73">
            <v>1000</v>
          </cell>
          <cell r="F73">
            <v>4000</v>
          </cell>
          <cell r="G73" t="str">
            <v>JSL S/A para PESADOS</v>
          </cell>
          <cell r="H73" t="str">
            <v>NEWCO</v>
          </cell>
          <cell r="J73" t="str">
            <v>VAMOS</v>
          </cell>
          <cell r="K73" t="str">
            <v>VISÃO SETA</v>
          </cell>
        </row>
        <row r="74">
          <cell r="B74" t="str">
            <v>H15030-027</v>
          </cell>
          <cell r="C74" t="str">
            <v>MODINE DO BRASIL - GTF PRIVADA - PESADOS</v>
          </cell>
          <cell r="D74" t="str">
            <v>O</v>
          </cell>
          <cell r="E74">
            <v>1000</v>
          </cell>
          <cell r="F74">
            <v>4000</v>
          </cell>
          <cell r="G74" t="str">
            <v>JSL S/A para PESADOS</v>
          </cell>
          <cell r="H74" t="str">
            <v>NEWCO</v>
          </cell>
          <cell r="J74" t="str">
            <v>VAMOS</v>
          </cell>
          <cell r="K74" t="str">
            <v>VISÃO SETA</v>
          </cell>
        </row>
        <row r="75">
          <cell r="B75" t="str">
            <v>H15032-027</v>
          </cell>
          <cell r="C75" t="str">
            <v>ISS MAN.E OPER.UTIL.-GTF PRIV. - PESADOS</v>
          </cell>
          <cell r="D75" t="str">
            <v>O</v>
          </cell>
          <cell r="E75">
            <v>1000</v>
          </cell>
          <cell r="F75">
            <v>4000</v>
          </cell>
          <cell r="G75" t="str">
            <v>JSL S/A para PESADOS</v>
          </cell>
          <cell r="H75" t="str">
            <v>NEWCO</v>
          </cell>
          <cell r="J75" t="str">
            <v>VAMOS</v>
          </cell>
          <cell r="K75" t="str">
            <v>VISÃO SETA</v>
          </cell>
        </row>
        <row r="76">
          <cell r="B76" t="str">
            <v>H15033-027</v>
          </cell>
          <cell r="C76" t="str">
            <v>TRANA CAMINHÕES - GTF PRIVADA - PESADOS</v>
          </cell>
          <cell r="D76" t="str">
            <v>O</v>
          </cell>
          <cell r="E76">
            <v>1000</v>
          </cell>
          <cell r="F76">
            <v>4000</v>
          </cell>
          <cell r="G76" t="str">
            <v>JSL S/A para PESADOS</v>
          </cell>
          <cell r="H76" t="str">
            <v>NEWCO</v>
          </cell>
          <cell r="J76" t="str">
            <v>VAMOS</v>
          </cell>
          <cell r="K76" t="str">
            <v>VISÃO SETA</v>
          </cell>
        </row>
        <row r="77">
          <cell r="B77" t="str">
            <v>H15034-027</v>
          </cell>
          <cell r="C77" t="str">
            <v>APA CONFECÇÕES - GTF PRIVADA - PESADOS</v>
          </cell>
          <cell r="D77" t="str">
            <v>O</v>
          </cell>
          <cell r="E77">
            <v>1000</v>
          </cell>
          <cell r="F77">
            <v>4000</v>
          </cell>
          <cell r="G77" t="str">
            <v>JSL S/A para PESADOS</v>
          </cell>
          <cell r="H77" t="str">
            <v>NEWCO</v>
          </cell>
          <cell r="J77" t="str">
            <v>VAMOS</v>
          </cell>
          <cell r="K77" t="str">
            <v>VISÃO SETA</v>
          </cell>
        </row>
        <row r="78">
          <cell r="B78" t="str">
            <v>H15035-027</v>
          </cell>
          <cell r="C78" t="str">
            <v>SAN ANTONIO - GTF PRIVADA - PESADOS</v>
          </cell>
          <cell r="D78" t="str">
            <v>O</v>
          </cell>
          <cell r="E78">
            <v>1000</v>
          </cell>
          <cell r="F78">
            <v>4000</v>
          </cell>
          <cell r="G78" t="str">
            <v>JSL S/A para PESADOS</v>
          </cell>
          <cell r="H78" t="str">
            <v>NEWCO</v>
          </cell>
          <cell r="J78" t="str">
            <v>VAMOS</v>
          </cell>
          <cell r="K78" t="str">
            <v>VISÃO SETA</v>
          </cell>
        </row>
        <row r="79">
          <cell r="B79" t="str">
            <v>H15036-027</v>
          </cell>
          <cell r="C79" t="str">
            <v>CAM BRASIL  - GTF PRIVADA - PESADOS</v>
          </cell>
          <cell r="D79" t="str">
            <v>O</v>
          </cell>
          <cell r="E79">
            <v>1000</v>
          </cell>
          <cell r="F79">
            <v>4000</v>
          </cell>
          <cell r="G79" t="str">
            <v>JSL S/A para PESADOS</v>
          </cell>
          <cell r="H79" t="str">
            <v>NEWCO</v>
          </cell>
          <cell r="J79" t="str">
            <v>VAMOS</v>
          </cell>
          <cell r="K79" t="str">
            <v>VISÃO SETA</v>
          </cell>
        </row>
        <row r="80">
          <cell r="B80" t="str">
            <v>H15042-027</v>
          </cell>
          <cell r="C80" t="str">
            <v>TRANSP. COURIER - GTF PRIVADA - PESADOS</v>
          </cell>
          <cell r="D80" t="str">
            <v>O</v>
          </cell>
          <cell r="E80">
            <v>1000</v>
          </cell>
          <cell r="F80">
            <v>4000</v>
          </cell>
          <cell r="G80" t="str">
            <v>JSL S/A para PESADOS</v>
          </cell>
          <cell r="H80" t="str">
            <v>NEWCO</v>
          </cell>
          <cell r="J80" t="str">
            <v>VAMOS</v>
          </cell>
          <cell r="K80" t="str">
            <v>VISÃO SETA</v>
          </cell>
        </row>
        <row r="81">
          <cell r="B81" t="str">
            <v>H15043-027</v>
          </cell>
          <cell r="C81" t="str">
            <v>FORD MOTOR - GTF PRIVADA - PESADOS</v>
          </cell>
          <cell r="D81" t="str">
            <v>O</v>
          </cell>
          <cell r="E81">
            <v>1000</v>
          </cell>
          <cell r="F81">
            <v>4000</v>
          </cell>
          <cell r="G81" t="str">
            <v>JSL S/A para PESADOS</v>
          </cell>
          <cell r="H81" t="str">
            <v>NEWCO</v>
          </cell>
          <cell r="J81" t="str">
            <v>VAMOS</v>
          </cell>
          <cell r="K81" t="str">
            <v>VISÃO SETA</v>
          </cell>
        </row>
        <row r="82">
          <cell r="B82" t="str">
            <v>H15044-027</v>
          </cell>
          <cell r="C82" t="str">
            <v>DUFRY DO BRASIL - GTF PRIVADA - PESADOS</v>
          </cell>
          <cell r="D82" t="str">
            <v>O</v>
          </cell>
          <cell r="E82">
            <v>1000</v>
          </cell>
          <cell r="F82">
            <v>4000</v>
          </cell>
          <cell r="G82" t="str">
            <v>JSL S/A para PESADOS</v>
          </cell>
          <cell r="H82" t="str">
            <v>NEWCO</v>
          </cell>
          <cell r="J82" t="str">
            <v>VAMOS</v>
          </cell>
          <cell r="K82" t="str">
            <v>VISÃO SETA</v>
          </cell>
        </row>
        <row r="83">
          <cell r="B83" t="str">
            <v>H15047-027</v>
          </cell>
          <cell r="C83" t="str">
            <v>EUROBRAS CONSTRUÇOES-GTF PRIVADA-PESADOS</v>
          </cell>
          <cell r="D83" t="str">
            <v>O</v>
          </cell>
          <cell r="E83">
            <v>1000</v>
          </cell>
          <cell r="F83">
            <v>4000</v>
          </cell>
          <cell r="G83" t="str">
            <v>JSL S/A para PESADOS</v>
          </cell>
          <cell r="H83" t="str">
            <v>NEWCO</v>
          </cell>
          <cell r="J83" t="str">
            <v>VAMOS</v>
          </cell>
          <cell r="K83" t="str">
            <v>VISÃO SETA</v>
          </cell>
        </row>
        <row r="84">
          <cell r="B84" t="str">
            <v>H15050-027</v>
          </cell>
          <cell r="C84" t="str">
            <v>WICKBOLD - GTF PRIVADA -PESADOS</v>
          </cell>
          <cell r="D84" t="str">
            <v>O</v>
          </cell>
          <cell r="E84">
            <v>1000</v>
          </cell>
          <cell r="F84">
            <v>4000</v>
          </cell>
          <cell r="G84" t="str">
            <v>JSL S/A para PESADOS</v>
          </cell>
          <cell r="H84" t="str">
            <v>NEWCO</v>
          </cell>
          <cell r="J84" t="str">
            <v>VAMOS</v>
          </cell>
          <cell r="K84" t="str">
            <v>VISÃO SETA</v>
          </cell>
        </row>
        <row r="85">
          <cell r="B85" t="str">
            <v>H15051-027</v>
          </cell>
          <cell r="C85" t="str">
            <v>VAX TRANSPORTES - GTF PRIVADA -PESADOS</v>
          </cell>
          <cell r="D85" t="str">
            <v>O</v>
          </cell>
          <cell r="E85">
            <v>1000</v>
          </cell>
          <cell r="F85">
            <v>4000</v>
          </cell>
          <cell r="G85" t="str">
            <v>JSL S/A para PESADOS</v>
          </cell>
          <cell r="H85" t="str">
            <v>NEWCO</v>
          </cell>
          <cell r="J85" t="str">
            <v>VAMOS</v>
          </cell>
          <cell r="K85" t="str">
            <v>VISÃO SETA</v>
          </cell>
        </row>
        <row r="86">
          <cell r="B86" t="str">
            <v>H15052-027</v>
          </cell>
          <cell r="C86" t="str">
            <v>KOLETA AMBIENTAL - GTF PRIVADA -PESADOS</v>
          </cell>
          <cell r="D86" t="str">
            <v>O</v>
          </cell>
          <cell r="E86">
            <v>1000</v>
          </cell>
          <cell r="F86">
            <v>4000</v>
          </cell>
          <cell r="G86" t="str">
            <v>JSL S/A para PESADOS</v>
          </cell>
          <cell r="H86" t="str">
            <v>NEWCO</v>
          </cell>
          <cell r="J86" t="str">
            <v>VAMOS</v>
          </cell>
          <cell r="K86" t="str">
            <v>VISÃO SETA</v>
          </cell>
        </row>
        <row r="87">
          <cell r="B87" t="str">
            <v>H15053-027</v>
          </cell>
          <cell r="C87" t="str">
            <v>AMERICAN - GTF PRIVADA -PESADOS</v>
          </cell>
          <cell r="D87" t="str">
            <v>O</v>
          </cell>
          <cell r="E87">
            <v>1000</v>
          </cell>
          <cell r="F87">
            <v>4000</v>
          </cell>
          <cell r="G87" t="str">
            <v>JSL S/A para PESADOS</v>
          </cell>
          <cell r="H87" t="str">
            <v>NEWCO</v>
          </cell>
          <cell r="J87" t="str">
            <v>VAMOS</v>
          </cell>
          <cell r="K87" t="str">
            <v>VISÃO SETA</v>
          </cell>
        </row>
        <row r="88">
          <cell r="B88" t="str">
            <v>H15054-027</v>
          </cell>
          <cell r="C88" t="str">
            <v>TRANSPORTES CAVOL - GTF PRIVADA -PESADOS</v>
          </cell>
          <cell r="D88" t="str">
            <v>O</v>
          </cell>
          <cell r="E88">
            <v>1000</v>
          </cell>
          <cell r="F88">
            <v>4000</v>
          </cell>
          <cell r="G88" t="str">
            <v>JSL S/A para PESADOS</v>
          </cell>
          <cell r="H88" t="str">
            <v>NEWCO</v>
          </cell>
          <cell r="J88" t="str">
            <v>VAMOS</v>
          </cell>
          <cell r="K88" t="str">
            <v>VISÃO SETA</v>
          </cell>
        </row>
        <row r="89">
          <cell r="B89" t="str">
            <v>H15055-027</v>
          </cell>
          <cell r="C89" t="str">
            <v>RODOLATINA LOGISTICA-GTF PRIVADA-PESADOS</v>
          </cell>
          <cell r="D89" t="str">
            <v>O</v>
          </cell>
          <cell r="E89">
            <v>1000</v>
          </cell>
          <cell r="F89">
            <v>4000</v>
          </cell>
          <cell r="G89" t="str">
            <v>JSL S/A para PESADOS</v>
          </cell>
          <cell r="H89" t="str">
            <v>NEWCO</v>
          </cell>
          <cell r="J89" t="str">
            <v>VAMOS</v>
          </cell>
          <cell r="K89" t="str">
            <v>VISÃO SETA</v>
          </cell>
        </row>
        <row r="90">
          <cell r="B90" t="str">
            <v>H15056-027</v>
          </cell>
          <cell r="C90" t="str">
            <v>CONSTRUTORA COMACOL-GTF PRIVADA-PESADOS</v>
          </cell>
          <cell r="D90" t="str">
            <v>O</v>
          </cell>
          <cell r="E90">
            <v>1000</v>
          </cell>
          <cell r="F90">
            <v>4000</v>
          </cell>
          <cell r="G90" t="str">
            <v>JSL S/A para PESADOS</v>
          </cell>
          <cell r="H90" t="str">
            <v>NEWCO</v>
          </cell>
          <cell r="J90" t="str">
            <v>VAMOS</v>
          </cell>
          <cell r="K90" t="str">
            <v>VISÃO SETA</v>
          </cell>
        </row>
        <row r="91">
          <cell r="B91" t="str">
            <v>H15057-027</v>
          </cell>
          <cell r="C91" t="str">
            <v>J. GERALDI-GTF PRIVADA-PESADOS</v>
          </cell>
          <cell r="D91" t="str">
            <v>O</v>
          </cell>
          <cell r="E91">
            <v>1000</v>
          </cell>
          <cell r="F91">
            <v>4000</v>
          </cell>
          <cell r="G91" t="str">
            <v>JSL S/A para PESADOS</v>
          </cell>
          <cell r="H91" t="str">
            <v>NEWCO</v>
          </cell>
          <cell r="J91" t="str">
            <v>VAMOS</v>
          </cell>
          <cell r="K91" t="str">
            <v>VISÃO SETA</v>
          </cell>
        </row>
        <row r="92">
          <cell r="B92" t="str">
            <v>H15058-027</v>
          </cell>
          <cell r="C92" t="str">
            <v>CONSORCIO SOMA-GTF PRIVADA-PESADOS</v>
          </cell>
          <cell r="D92" t="str">
            <v>O</v>
          </cell>
          <cell r="E92">
            <v>1000</v>
          </cell>
          <cell r="F92">
            <v>4000</v>
          </cell>
          <cell r="G92" t="str">
            <v>JSL S/A para PESADOS</v>
          </cell>
          <cell r="H92" t="str">
            <v>NEWCO</v>
          </cell>
          <cell r="J92" t="str">
            <v>VAMOS</v>
          </cell>
          <cell r="K92" t="str">
            <v>VISÃO SETA</v>
          </cell>
        </row>
        <row r="93">
          <cell r="B93" t="str">
            <v>H15059-027</v>
          </cell>
          <cell r="C93" t="str">
            <v>RECALL DO BRASIL -GTF PRIVADA-PESADOS</v>
          </cell>
          <cell r="D93" t="str">
            <v>O</v>
          </cell>
          <cell r="E93">
            <v>1000</v>
          </cell>
          <cell r="F93">
            <v>4000</v>
          </cell>
          <cell r="G93" t="str">
            <v>JSL S/A para PESADOS</v>
          </cell>
          <cell r="H93" t="str">
            <v>NEWCO</v>
          </cell>
          <cell r="J93" t="str">
            <v>VAMOS</v>
          </cell>
          <cell r="K93" t="str">
            <v>VISÃO SETA</v>
          </cell>
        </row>
        <row r="94">
          <cell r="B94" t="str">
            <v>H15060-027</v>
          </cell>
          <cell r="C94" t="str">
            <v>BRASIL KIRIN -GTF PRIVADA-PESADOS</v>
          </cell>
          <cell r="D94" t="str">
            <v>O</v>
          </cell>
          <cell r="E94">
            <v>1000</v>
          </cell>
          <cell r="F94">
            <v>4000</v>
          </cell>
          <cell r="G94" t="str">
            <v>JSL S/A para PESADOS</v>
          </cell>
          <cell r="H94" t="str">
            <v>NEWCO</v>
          </cell>
          <cell r="J94" t="str">
            <v>VAMOS</v>
          </cell>
          <cell r="K94" t="str">
            <v>VISÃO SETA</v>
          </cell>
        </row>
        <row r="95">
          <cell r="B95" t="str">
            <v>H15061-027</v>
          </cell>
          <cell r="C95" t="str">
            <v>GRSI-GTF PRIVADA-PESADOS</v>
          </cell>
          <cell r="D95" t="str">
            <v>O</v>
          </cell>
          <cell r="E95">
            <v>1000</v>
          </cell>
          <cell r="F95">
            <v>4000</v>
          </cell>
          <cell r="G95" t="str">
            <v>JSL S/A para PESADOS</v>
          </cell>
          <cell r="H95" t="str">
            <v>NEWCO</v>
          </cell>
          <cell r="J95" t="str">
            <v>VAMOS</v>
          </cell>
          <cell r="K95" t="str">
            <v>VISÃO SETA</v>
          </cell>
        </row>
        <row r="96">
          <cell r="B96" t="str">
            <v>H15062-027</v>
          </cell>
          <cell r="C96" t="str">
            <v>MAZZOLA-GTF PRIVADA-PESADOS</v>
          </cell>
          <cell r="D96" t="str">
            <v>O</v>
          </cell>
          <cell r="E96">
            <v>1000</v>
          </cell>
          <cell r="F96">
            <v>4000</v>
          </cell>
          <cell r="G96" t="str">
            <v>JSL S/A para PESADOS</v>
          </cell>
          <cell r="H96" t="str">
            <v>NEWCO</v>
          </cell>
          <cell r="J96" t="str">
            <v>VAMOS</v>
          </cell>
          <cell r="K96" t="str">
            <v>VISÃO SETA</v>
          </cell>
        </row>
        <row r="97">
          <cell r="B97" t="str">
            <v>H15064-027</v>
          </cell>
          <cell r="C97" t="str">
            <v>TOP CAU - GTF PRIVADA-PESADOS</v>
          </cell>
          <cell r="D97" t="str">
            <v>O</v>
          </cell>
          <cell r="E97">
            <v>1000</v>
          </cell>
          <cell r="F97">
            <v>4000</v>
          </cell>
          <cell r="G97" t="str">
            <v>JSL S/A para PESADOS</v>
          </cell>
          <cell r="H97" t="str">
            <v>NEWCO</v>
          </cell>
          <cell r="J97" t="str">
            <v>VAMOS</v>
          </cell>
          <cell r="K97" t="str">
            <v>VISÃO SETA</v>
          </cell>
        </row>
        <row r="98">
          <cell r="B98" t="str">
            <v>H15065-027</v>
          </cell>
          <cell r="C98" t="str">
            <v>3 CORAÇÕES  - GTF PRIVADA-PESADOS</v>
          </cell>
          <cell r="D98" t="str">
            <v>O</v>
          </cell>
          <cell r="E98">
            <v>1000</v>
          </cell>
          <cell r="F98">
            <v>4000</v>
          </cell>
          <cell r="G98" t="str">
            <v>JSL S/A para PESADOS</v>
          </cell>
          <cell r="H98" t="str">
            <v>NEWCO</v>
          </cell>
          <cell r="J98" t="str">
            <v>VAMOS</v>
          </cell>
          <cell r="K98" t="str">
            <v>VISÃO SETA</v>
          </cell>
        </row>
        <row r="99">
          <cell r="B99" t="str">
            <v>H15066-027</v>
          </cell>
          <cell r="C99" t="str">
            <v>GRUPO PETROPOLIS - GTF PRIVADA-PESADOS</v>
          </cell>
          <cell r="D99" t="str">
            <v>O</v>
          </cell>
          <cell r="E99">
            <v>1000</v>
          </cell>
          <cell r="F99">
            <v>4000</v>
          </cell>
          <cell r="G99" t="str">
            <v>JSL S/A para PESADOS</v>
          </cell>
          <cell r="H99" t="str">
            <v>NEWCO</v>
          </cell>
          <cell r="J99" t="str">
            <v>VAMOS</v>
          </cell>
          <cell r="K99" t="str">
            <v>VISÃO SETA</v>
          </cell>
        </row>
        <row r="100">
          <cell r="B100" t="str">
            <v>H15068-027</v>
          </cell>
          <cell r="C100" t="str">
            <v>TAG - GTF PRIVADA-PESADOS</v>
          </cell>
          <cell r="D100" t="str">
            <v>O</v>
          </cell>
          <cell r="E100">
            <v>1000</v>
          </cell>
          <cell r="F100">
            <v>1000</v>
          </cell>
          <cell r="G100" t="str">
            <v>JSL S/A para PESADOS</v>
          </cell>
          <cell r="H100" t="str">
            <v>NEWCO</v>
          </cell>
          <cell r="J100" t="str">
            <v>VAMOS</v>
          </cell>
          <cell r="K100" t="str">
            <v>VISÃO SETA</v>
          </cell>
        </row>
        <row r="101">
          <cell r="B101" t="str">
            <v>H15069-027</v>
          </cell>
          <cell r="C101" t="str">
            <v>J. MALUCELLI  - GTF PRIVADA-PESADOS</v>
          </cell>
          <cell r="D101" t="str">
            <v>O</v>
          </cell>
          <cell r="E101">
            <v>1000</v>
          </cell>
          <cell r="F101">
            <v>4000</v>
          </cell>
          <cell r="G101" t="str">
            <v>JSL S/A para PESADOS</v>
          </cell>
          <cell r="H101" t="str">
            <v>NEWCO</v>
          </cell>
          <cell r="J101" t="str">
            <v>VAMOS</v>
          </cell>
          <cell r="K101" t="str">
            <v>VISÃO SETA</v>
          </cell>
        </row>
        <row r="102">
          <cell r="B102" t="str">
            <v>H15070-027</v>
          </cell>
          <cell r="C102" t="str">
            <v>AKL - GTF PRIVADA-PESADOS</v>
          </cell>
          <cell r="D102" t="str">
            <v>O</v>
          </cell>
          <cell r="E102">
            <v>1000</v>
          </cell>
          <cell r="F102">
            <v>4000</v>
          </cell>
          <cell r="G102" t="str">
            <v>JSL S/A para PESADOS</v>
          </cell>
          <cell r="H102" t="str">
            <v>NEWCO</v>
          </cell>
          <cell r="J102" t="str">
            <v>VAMOS</v>
          </cell>
          <cell r="K102" t="str">
            <v>VISÃO SETA</v>
          </cell>
        </row>
        <row r="103">
          <cell r="B103" t="str">
            <v>H15071-027</v>
          </cell>
          <cell r="C103" t="str">
            <v>TRANSMAN - GTF PRIVADA-PESADOS</v>
          </cell>
          <cell r="D103" t="str">
            <v>O</v>
          </cell>
          <cell r="E103">
            <v>1000</v>
          </cell>
          <cell r="F103">
            <v>4000</v>
          </cell>
          <cell r="G103" t="str">
            <v>JSL S/A para PESADOS</v>
          </cell>
          <cell r="H103" t="str">
            <v>NEWCO</v>
          </cell>
          <cell r="J103" t="str">
            <v>VAMOS</v>
          </cell>
          <cell r="K103" t="str">
            <v>VISÃO SETA</v>
          </cell>
        </row>
        <row r="104">
          <cell r="B104" t="str">
            <v>H15075-027</v>
          </cell>
          <cell r="C104" t="str">
            <v>AZEVEDO &amp; TRAVASSOS-GTF PRIVADA-PESADOS</v>
          </cell>
          <cell r="D104" t="str">
            <v>O</v>
          </cell>
          <cell r="E104">
            <v>1000</v>
          </cell>
          <cell r="F104">
            <v>4000</v>
          </cell>
          <cell r="G104" t="str">
            <v>JSL S/A para PESADOS</v>
          </cell>
          <cell r="H104" t="str">
            <v>NEWCO</v>
          </cell>
          <cell r="J104" t="str">
            <v>VAMOS</v>
          </cell>
          <cell r="K104" t="str">
            <v>VISÃO SETA</v>
          </cell>
        </row>
        <row r="105">
          <cell r="B105" t="str">
            <v>H15076-027</v>
          </cell>
          <cell r="C105" t="str">
            <v>JCN - GTF PRIVADA-PESADOS</v>
          </cell>
          <cell r="D105" t="str">
            <v>O</v>
          </cell>
          <cell r="E105">
            <v>1000</v>
          </cell>
          <cell r="F105">
            <v>4000</v>
          </cell>
          <cell r="G105" t="str">
            <v>JSL S/A para PESADOS</v>
          </cell>
          <cell r="H105" t="str">
            <v>NEWCO</v>
          </cell>
          <cell r="J105" t="str">
            <v>VAMOS</v>
          </cell>
          <cell r="K105" t="str">
            <v>VISÃO SETA</v>
          </cell>
        </row>
        <row r="106">
          <cell r="B106" t="str">
            <v>H15077-027</v>
          </cell>
          <cell r="C106" t="str">
            <v>NOEMIA - GTF PRIVADA-PESADOS</v>
          </cell>
          <cell r="D106" t="str">
            <v>O</v>
          </cell>
          <cell r="E106">
            <v>1000</v>
          </cell>
          <cell r="F106">
            <v>4000</v>
          </cell>
          <cell r="G106" t="str">
            <v>JSL S/A para PESADOS</v>
          </cell>
          <cell r="H106" t="str">
            <v>NEWCO</v>
          </cell>
          <cell r="J106" t="str">
            <v>VAMOS</v>
          </cell>
          <cell r="K106" t="str">
            <v>VISÃO SETA</v>
          </cell>
        </row>
        <row r="107">
          <cell r="B107" t="str">
            <v>H15078-027</v>
          </cell>
          <cell r="C107" t="str">
            <v>DOMINIUM - GTF PRIVADA-PESADOS</v>
          </cell>
          <cell r="D107" t="str">
            <v>O</v>
          </cell>
          <cell r="E107">
            <v>1000</v>
          </cell>
          <cell r="F107">
            <v>4000</v>
          </cell>
          <cell r="G107" t="str">
            <v>JSL S/A para PESADOS</v>
          </cell>
          <cell r="H107" t="str">
            <v>NEWCO</v>
          </cell>
          <cell r="J107" t="str">
            <v>VAMOS</v>
          </cell>
          <cell r="K107" t="str">
            <v>VISÃO SETA</v>
          </cell>
        </row>
        <row r="108">
          <cell r="B108" t="str">
            <v>H15079-027</v>
          </cell>
          <cell r="C108" t="str">
            <v>ITAIQUARA - GTF PRIVADA-PESADOS</v>
          </cell>
          <cell r="D108" t="str">
            <v>O</v>
          </cell>
          <cell r="E108">
            <v>1000</v>
          </cell>
          <cell r="F108">
            <v>4000</v>
          </cell>
          <cell r="G108" t="str">
            <v>JSL S/A para PESADOS</v>
          </cell>
          <cell r="H108" t="str">
            <v>NEWCO</v>
          </cell>
          <cell r="J108" t="str">
            <v>VAMOS</v>
          </cell>
          <cell r="K108" t="str">
            <v>VISÃO SETA</v>
          </cell>
        </row>
        <row r="109">
          <cell r="B109" t="str">
            <v>H15080-027</v>
          </cell>
          <cell r="C109" t="str">
            <v>CPFL SERVIÇOS - GTF PRIVADA-PESADOS</v>
          </cell>
          <cell r="D109" t="str">
            <v>O</v>
          </cell>
          <cell r="E109">
            <v>1000</v>
          </cell>
          <cell r="F109">
            <v>4000</v>
          </cell>
          <cell r="G109" t="str">
            <v>JSL S/A para PESADOS</v>
          </cell>
          <cell r="H109" t="str">
            <v>NEWCO</v>
          </cell>
          <cell r="J109" t="str">
            <v>VAMOS</v>
          </cell>
          <cell r="K109" t="str">
            <v>VISÃO SETA</v>
          </cell>
        </row>
        <row r="110">
          <cell r="B110" t="str">
            <v>H15081-027</v>
          </cell>
          <cell r="C110" t="str">
            <v>AZUL LINHAS AÉREAS - GTF PRIVADA-PESADOS</v>
          </cell>
          <cell r="D110" t="str">
            <v>O</v>
          </cell>
          <cell r="E110">
            <v>1000</v>
          </cell>
          <cell r="F110">
            <v>4000</v>
          </cell>
          <cell r="G110" t="str">
            <v>JSL S/A para PESADOS</v>
          </cell>
          <cell r="H110" t="str">
            <v>NEWCO</v>
          </cell>
          <cell r="J110" t="str">
            <v>VAMOS</v>
          </cell>
          <cell r="K110" t="str">
            <v>VISÃO SETA</v>
          </cell>
        </row>
        <row r="111">
          <cell r="B111" t="str">
            <v>H15082-027</v>
          </cell>
          <cell r="C111" t="str">
            <v>INTER - GTF PRIVADA-PESADOS</v>
          </cell>
          <cell r="D111" t="str">
            <v>O</v>
          </cell>
          <cell r="E111">
            <v>1000</v>
          </cell>
          <cell r="F111">
            <v>4000</v>
          </cell>
          <cell r="G111" t="str">
            <v>JSL S/A para PESADOS</v>
          </cell>
          <cell r="H111" t="str">
            <v>NEWCO</v>
          </cell>
          <cell r="J111" t="str">
            <v>VAMOS</v>
          </cell>
          <cell r="K111" t="str">
            <v>VISÃO SETA</v>
          </cell>
        </row>
        <row r="112">
          <cell r="B112" t="str">
            <v>H15083-027</v>
          </cell>
          <cell r="C112" t="str">
            <v>LCA TRANSPORTES - GTF PRIVADA-PESADOS</v>
          </cell>
          <cell r="D112" t="str">
            <v>O</v>
          </cell>
          <cell r="E112">
            <v>1000</v>
          </cell>
          <cell r="F112">
            <v>4000</v>
          </cell>
          <cell r="G112" t="str">
            <v>JSL S/A para PESADOS</v>
          </cell>
          <cell r="H112" t="str">
            <v>NEWCO</v>
          </cell>
          <cell r="J112" t="str">
            <v>VAMOS</v>
          </cell>
          <cell r="K112" t="str">
            <v>VISÃO SETA</v>
          </cell>
        </row>
        <row r="113">
          <cell r="B113" t="str">
            <v>H15085-027</v>
          </cell>
          <cell r="C113" t="str">
            <v>VOTORAN - GTF PRIVADA-PESADOS</v>
          </cell>
          <cell r="D113" t="str">
            <v>O</v>
          </cell>
          <cell r="E113">
            <v>1000</v>
          </cell>
          <cell r="F113">
            <v>4000</v>
          </cell>
          <cell r="G113" t="str">
            <v>JSL S/A para PESADOS</v>
          </cell>
          <cell r="H113" t="str">
            <v>NEWCO</v>
          </cell>
          <cell r="J113" t="str">
            <v>VAMOS</v>
          </cell>
          <cell r="K113" t="str">
            <v>VISÃO SETA</v>
          </cell>
        </row>
        <row r="114">
          <cell r="B114" t="str">
            <v>H15086-027</v>
          </cell>
          <cell r="C114" t="str">
            <v>SUATRANS - GTF PRIVADA-PESADOS</v>
          </cell>
          <cell r="D114" t="str">
            <v>O</v>
          </cell>
          <cell r="E114">
            <v>1000</v>
          </cell>
          <cell r="F114">
            <v>4000</v>
          </cell>
          <cell r="G114" t="str">
            <v>JSL S/A para PESADOS</v>
          </cell>
          <cell r="H114" t="str">
            <v>NEWCO</v>
          </cell>
          <cell r="J114" t="str">
            <v>VAMOS</v>
          </cell>
          <cell r="K114" t="str">
            <v>VISÃO SETA</v>
          </cell>
        </row>
        <row r="115">
          <cell r="B115" t="str">
            <v>H15087-027</v>
          </cell>
          <cell r="C115" t="str">
            <v>ORIGINAL - GTF PRIVADA-PESADOS</v>
          </cell>
          <cell r="D115" t="str">
            <v>O</v>
          </cell>
          <cell r="E115">
            <v>1000</v>
          </cell>
          <cell r="F115">
            <v>4000</v>
          </cell>
          <cell r="G115" t="str">
            <v>JSL S/A para PESADOS</v>
          </cell>
          <cell r="H115" t="str">
            <v>NEWCO</v>
          </cell>
          <cell r="J115" t="str">
            <v>VAMOS</v>
          </cell>
          <cell r="K115" t="str">
            <v>VISÃO SETA</v>
          </cell>
        </row>
        <row r="116">
          <cell r="B116" t="str">
            <v>H15088-027</v>
          </cell>
          <cell r="C116" t="str">
            <v>ARCADIS - GTF PRIVADA-PESADOS</v>
          </cell>
          <cell r="D116" t="str">
            <v>O</v>
          </cell>
          <cell r="E116">
            <v>1000</v>
          </cell>
          <cell r="F116">
            <v>4000</v>
          </cell>
          <cell r="G116" t="str">
            <v>JSL S/A para PESADOS</v>
          </cell>
          <cell r="H116" t="str">
            <v>NEWCO</v>
          </cell>
          <cell r="J116" t="str">
            <v>VAMOS</v>
          </cell>
          <cell r="K116" t="str">
            <v>VISÃO SETA</v>
          </cell>
        </row>
        <row r="117">
          <cell r="B117" t="str">
            <v>H15089-027</v>
          </cell>
          <cell r="C117" t="str">
            <v>SANOBIOL - GTF PRIVADA-PESADOS</v>
          </cell>
          <cell r="D117" t="str">
            <v>O</v>
          </cell>
          <cell r="E117">
            <v>1000</v>
          </cell>
          <cell r="F117">
            <v>4000</v>
          </cell>
          <cell r="G117" t="str">
            <v>JSL S/A para PESADOS</v>
          </cell>
          <cell r="H117" t="str">
            <v>NEWCO</v>
          </cell>
          <cell r="J117" t="str">
            <v>VAMOS</v>
          </cell>
          <cell r="K117" t="str">
            <v>VISÃO SETA</v>
          </cell>
        </row>
        <row r="118">
          <cell r="B118" t="str">
            <v>H15090-027</v>
          </cell>
          <cell r="C118" t="str">
            <v>FOR FIRE - GTF PRIVADA-PESADOS</v>
          </cell>
          <cell r="D118" t="str">
            <v>O</v>
          </cell>
          <cell r="E118">
            <v>1000</v>
          </cell>
          <cell r="F118">
            <v>4000</v>
          </cell>
          <cell r="G118" t="str">
            <v>JSL S/A para PESADOS</v>
          </cell>
          <cell r="H118" t="str">
            <v>NEWCO</v>
          </cell>
          <cell r="J118" t="str">
            <v>VAMOS</v>
          </cell>
          <cell r="K118" t="str">
            <v>VISÃO SETA</v>
          </cell>
        </row>
        <row r="119">
          <cell r="B119" t="str">
            <v>H15091-027</v>
          </cell>
          <cell r="C119" t="str">
            <v>SCANIA - GTF PRIVADA-PESADOS</v>
          </cell>
          <cell r="D119" t="str">
            <v>O</v>
          </cell>
          <cell r="E119">
            <v>1000</v>
          </cell>
          <cell r="F119">
            <v>4000</v>
          </cell>
          <cell r="G119" t="str">
            <v>JSL S/A para PESADOS</v>
          </cell>
          <cell r="H119" t="str">
            <v>NEWCO</v>
          </cell>
          <cell r="J119" t="str">
            <v>VAMOS</v>
          </cell>
          <cell r="K119" t="str">
            <v>VISÃO SETA</v>
          </cell>
        </row>
        <row r="120">
          <cell r="B120" t="str">
            <v>H15092-027</v>
          </cell>
          <cell r="C120" t="str">
            <v>SANITNI - GTF PRIVADA-PESADOS</v>
          </cell>
          <cell r="D120" t="str">
            <v>O</v>
          </cell>
          <cell r="E120">
            <v>1000</v>
          </cell>
          <cell r="F120">
            <v>4000</v>
          </cell>
          <cell r="G120" t="str">
            <v>JSL S/A para PESADOS</v>
          </cell>
          <cell r="H120" t="str">
            <v>NEWCO</v>
          </cell>
          <cell r="J120" t="str">
            <v>VAMOS</v>
          </cell>
          <cell r="K120" t="str">
            <v>VISÃO SETA</v>
          </cell>
        </row>
        <row r="121">
          <cell r="B121" t="str">
            <v>H15093-027</v>
          </cell>
          <cell r="C121" t="str">
            <v>TELEPERFORMANCE - GTF PRIVADA-PESADOS</v>
          </cell>
          <cell r="D121" t="str">
            <v>O</v>
          </cell>
          <cell r="E121">
            <v>1000</v>
          </cell>
          <cell r="F121">
            <v>4000</v>
          </cell>
          <cell r="G121" t="str">
            <v>JSL S/A para PESADOS</v>
          </cell>
          <cell r="H121" t="str">
            <v>NEWCO</v>
          </cell>
          <cell r="J121" t="str">
            <v>VAMOS</v>
          </cell>
          <cell r="K121" t="str">
            <v>VISÃO SETA</v>
          </cell>
        </row>
        <row r="122">
          <cell r="B122" t="str">
            <v>H15094-027</v>
          </cell>
          <cell r="C122" t="str">
            <v>AES SUL - GTF PRIVADA - PESADOS</v>
          </cell>
          <cell r="D122" t="str">
            <v>O</v>
          </cell>
          <cell r="E122">
            <v>1000</v>
          </cell>
          <cell r="F122">
            <v>4000</v>
          </cell>
          <cell r="G122" t="str">
            <v>JSL S/A para PESADOS</v>
          </cell>
          <cell r="H122" t="str">
            <v>NEWCO</v>
          </cell>
          <cell r="J122" t="str">
            <v>VAMOS</v>
          </cell>
          <cell r="K122" t="str">
            <v>VISÃO SETA</v>
          </cell>
        </row>
        <row r="123">
          <cell r="B123" t="str">
            <v>H15095-027</v>
          </cell>
          <cell r="C123" t="str">
            <v>QUALITY - GTF PRIVADA - PESADOS</v>
          </cell>
          <cell r="D123" t="str">
            <v>O</v>
          </cell>
          <cell r="E123">
            <v>1000</v>
          </cell>
          <cell r="F123">
            <v>4000</v>
          </cell>
          <cell r="G123" t="str">
            <v>JSL S/A para PESADOS</v>
          </cell>
          <cell r="H123" t="str">
            <v>NEWCO</v>
          </cell>
          <cell r="J123" t="str">
            <v>VAMOS</v>
          </cell>
          <cell r="K123" t="str">
            <v>VISÃO SETA</v>
          </cell>
        </row>
        <row r="124">
          <cell r="B124" t="str">
            <v>H15096-027</v>
          </cell>
          <cell r="C124" t="str">
            <v>THYSSENKRUPP - GTF PRIVADA - PESADOS</v>
          </cell>
          <cell r="D124" t="str">
            <v>O</v>
          </cell>
          <cell r="E124">
            <v>1000</v>
          </cell>
          <cell r="F124">
            <v>4000</v>
          </cell>
          <cell r="G124" t="str">
            <v>JSL S/A para PESADOS</v>
          </cell>
          <cell r="H124" t="str">
            <v>NEWCO</v>
          </cell>
          <cell r="J124" t="str">
            <v>VAMOS</v>
          </cell>
          <cell r="K124" t="str">
            <v>VISÃO SETA</v>
          </cell>
        </row>
        <row r="125">
          <cell r="B125" t="str">
            <v>H15098-027</v>
          </cell>
          <cell r="C125" t="str">
            <v>LASTRA MINERACAO - GTF PRIVADA - PESADOS</v>
          </cell>
          <cell r="D125" t="str">
            <v>O</v>
          </cell>
          <cell r="E125">
            <v>1000</v>
          </cell>
          <cell r="F125">
            <v>4000</v>
          </cell>
          <cell r="G125" t="str">
            <v>JSL S/A para PESADOS</v>
          </cell>
          <cell r="H125" t="str">
            <v>NEWCO</v>
          </cell>
          <cell r="J125" t="str">
            <v>VAMOS</v>
          </cell>
          <cell r="K125" t="str">
            <v>VISÃO SETA</v>
          </cell>
        </row>
        <row r="126">
          <cell r="B126" t="str">
            <v>H15099-027</v>
          </cell>
          <cell r="C126" t="str">
            <v>AES ELETROPAULO - GTF PRIVADA - PESADOS</v>
          </cell>
          <cell r="D126" t="str">
            <v>O</v>
          </cell>
          <cell r="E126">
            <v>1000</v>
          </cell>
          <cell r="F126">
            <v>4000</v>
          </cell>
          <cell r="G126" t="str">
            <v>JSL S/A para PESADOS</v>
          </cell>
          <cell r="H126" t="str">
            <v>NEWCO</v>
          </cell>
          <cell r="J126" t="str">
            <v>VAMOS</v>
          </cell>
          <cell r="K126" t="str">
            <v>VISÃO SETA</v>
          </cell>
        </row>
        <row r="127">
          <cell r="B127" t="str">
            <v>H15100-027</v>
          </cell>
          <cell r="C127" t="str">
            <v>J. ROTANER - GTF PRIVADA - PESADOS</v>
          </cell>
          <cell r="D127" t="str">
            <v>O</v>
          </cell>
          <cell r="E127">
            <v>1000</v>
          </cell>
          <cell r="F127">
            <v>4000</v>
          </cell>
          <cell r="G127" t="str">
            <v>JSL S/A para PESADOS</v>
          </cell>
          <cell r="H127" t="str">
            <v>NEWCO</v>
          </cell>
          <cell r="J127" t="str">
            <v>VAMOS</v>
          </cell>
          <cell r="K127" t="str">
            <v>VISÃO SETA</v>
          </cell>
        </row>
        <row r="128">
          <cell r="B128" t="str">
            <v>H15102-027</v>
          </cell>
          <cell r="C128" t="str">
            <v>TOP SERVICE - GTF PRIVADA - PESADOS</v>
          </cell>
          <cell r="D128" t="str">
            <v>O</v>
          </cell>
          <cell r="E128">
            <v>1000</v>
          </cell>
          <cell r="F128">
            <v>4000</v>
          </cell>
          <cell r="G128" t="str">
            <v>JSL S/A para PESADOS</v>
          </cell>
          <cell r="H128" t="str">
            <v>NEWCO</v>
          </cell>
          <cell r="J128" t="str">
            <v>VAMOS</v>
          </cell>
          <cell r="K128" t="str">
            <v>VISÃO SETA</v>
          </cell>
        </row>
        <row r="129">
          <cell r="B129" t="str">
            <v>H15103-027</v>
          </cell>
          <cell r="C129" t="str">
            <v>G4S - GTF PRIVADA - PESADOS</v>
          </cell>
          <cell r="D129" t="str">
            <v>O</v>
          </cell>
          <cell r="E129">
            <v>1000</v>
          </cell>
          <cell r="F129">
            <v>4000</v>
          </cell>
          <cell r="G129" t="str">
            <v>JSL S/A para PESADOS</v>
          </cell>
          <cell r="H129" t="str">
            <v>NEWCO</v>
          </cell>
          <cell r="J129" t="str">
            <v>VAMOS</v>
          </cell>
          <cell r="K129" t="str">
            <v>VISÃO SETA</v>
          </cell>
        </row>
        <row r="130">
          <cell r="B130" t="str">
            <v>H15104-027</v>
          </cell>
          <cell r="C130" t="str">
            <v>GRSA - GTF PRIVADA - PESADOS</v>
          </cell>
          <cell r="D130" t="str">
            <v>O</v>
          </cell>
          <cell r="E130">
            <v>1000</v>
          </cell>
          <cell r="F130">
            <v>4000</v>
          </cell>
          <cell r="G130" t="str">
            <v>JSL S/A para PESADOS</v>
          </cell>
          <cell r="H130" t="str">
            <v>NEWCO</v>
          </cell>
          <cell r="J130" t="str">
            <v>VAMOS</v>
          </cell>
          <cell r="K130" t="str">
            <v>VISÃO SETA</v>
          </cell>
        </row>
        <row r="131">
          <cell r="B131" t="str">
            <v>H15105-027</v>
          </cell>
          <cell r="C131" t="str">
            <v>ARM ENERGIA - GTF PRIVADA - PESADOS</v>
          </cell>
          <cell r="D131" t="str">
            <v>O</v>
          </cell>
          <cell r="E131">
            <v>1000</v>
          </cell>
          <cell r="F131">
            <v>4000</v>
          </cell>
          <cell r="G131" t="str">
            <v>JSL S/A para PESADOS</v>
          </cell>
          <cell r="H131" t="str">
            <v>NEWCO</v>
          </cell>
          <cell r="J131" t="str">
            <v>VAMOS</v>
          </cell>
          <cell r="K131" t="str">
            <v>VISÃO SETA</v>
          </cell>
        </row>
        <row r="132">
          <cell r="B132" t="str">
            <v>H15106-027</v>
          </cell>
          <cell r="C132" t="str">
            <v>B.A. M. AMBIENTE - GTF PRIVADA - PESADOS</v>
          </cell>
          <cell r="D132" t="str">
            <v>O</v>
          </cell>
          <cell r="E132">
            <v>1000</v>
          </cell>
          <cell r="F132">
            <v>4000</v>
          </cell>
          <cell r="G132" t="str">
            <v>JSL S/A para PESADOS</v>
          </cell>
          <cell r="H132" t="e">
            <v>#N/A</v>
          </cell>
          <cell r="J132" t="str">
            <v>VAMOS</v>
          </cell>
          <cell r="K132" t="str">
            <v>VISÃO SETA</v>
          </cell>
        </row>
        <row r="133">
          <cell r="B133" t="str">
            <v>H15108-027</v>
          </cell>
          <cell r="C133" t="str">
            <v>BELARINA ALIMENTOS - GTF PRIVADA - PESAD</v>
          </cell>
          <cell r="D133" t="str">
            <v>O</v>
          </cell>
          <cell r="E133">
            <v>1000</v>
          </cell>
          <cell r="F133">
            <v>4000</v>
          </cell>
          <cell r="G133" t="str">
            <v>JSL S/A para PESADOS</v>
          </cell>
          <cell r="H133" t="str">
            <v>NEWCO</v>
          </cell>
          <cell r="J133" t="str">
            <v>VAMOS</v>
          </cell>
          <cell r="K133" t="str">
            <v>VISÃO SETA</v>
          </cell>
        </row>
        <row r="134">
          <cell r="B134" t="str">
            <v>H15109-027</v>
          </cell>
          <cell r="C134" t="str">
            <v>BUNGE  - GTF PRIVADA - PESADOS</v>
          </cell>
          <cell r="D134" t="str">
            <v>O</v>
          </cell>
          <cell r="E134">
            <v>1000</v>
          </cell>
          <cell r="F134">
            <v>4000</v>
          </cell>
          <cell r="G134" t="str">
            <v>JSL S/A para PESADOS</v>
          </cell>
          <cell r="H134" t="str">
            <v>NEWCO</v>
          </cell>
          <cell r="J134" t="str">
            <v>VAMOS</v>
          </cell>
          <cell r="K134" t="str">
            <v>VISÃO SETA</v>
          </cell>
        </row>
        <row r="135">
          <cell r="B135" t="str">
            <v>H15110-027</v>
          </cell>
          <cell r="C135" t="str">
            <v>JVS CASA DE CHA E PAES - GTF PRIV - PES.</v>
          </cell>
          <cell r="D135" t="str">
            <v>O</v>
          </cell>
          <cell r="E135">
            <v>1000</v>
          </cell>
          <cell r="F135">
            <v>4000</v>
          </cell>
          <cell r="G135" t="str">
            <v>JSL S/A para PESADOS</v>
          </cell>
          <cell r="H135" t="str">
            <v>NEWCO</v>
          </cell>
          <cell r="J135" t="str">
            <v>VAMOS</v>
          </cell>
          <cell r="K135" t="str">
            <v>VISÃO SETA</v>
          </cell>
        </row>
        <row r="136">
          <cell r="B136" t="str">
            <v>H15111-027</v>
          </cell>
          <cell r="C136" t="str">
            <v>MANSERV - GTF PRIVADA - PESADOS</v>
          </cell>
          <cell r="D136" t="str">
            <v>O</v>
          </cell>
          <cell r="E136">
            <v>1000</v>
          </cell>
          <cell r="F136">
            <v>4000</v>
          </cell>
          <cell r="G136" t="str">
            <v>JSL S/A para PESADOS</v>
          </cell>
          <cell r="H136" t="str">
            <v>NEWCO</v>
          </cell>
          <cell r="J136" t="str">
            <v>VAMOS</v>
          </cell>
          <cell r="K136" t="str">
            <v>VISÃO SETA</v>
          </cell>
        </row>
        <row r="137">
          <cell r="B137" t="str">
            <v>H15113-027</v>
          </cell>
          <cell r="C137" t="str">
            <v>TRANSMARONI - GTF PRIVADA - PESADOS</v>
          </cell>
          <cell r="D137" t="str">
            <v>O</v>
          </cell>
          <cell r="E137">
            <v>1000</v>
          </cell>
          <cell r="F137">
            <v>4000</v>
          </cell>
          <cell r="G137" t="str">
            <v>JSL S/A para PESADOS</v>
          </cell>
          <cell r="H137" t="str">
            <v>NEWCO</v>
          </cell>
          <cell r="J137" t="str">
            <v>VAMOS</v>
          </cell>
          <cell r="K137" t="str">
            <v>VISÃO SETA</v>
          </cell>
        </row>
        <row r="138">
          <cell r="B138" t="str">
            <v>H15117-027</v>
          </cell>
          <cell r="C138" t="str">
            <v>AES ERGOS - GTF PRIVADA - PESADOS</v>
          </cell>
          <cell r="D138" t="str">
            <v>O</v>
          </cell>
          <cell r="E138">
            <v>1000</v>
          </cell>
          <cell r="F138">
            <v>4000</v>
          </cell>
          <cell r="G138" t="str">
            <v>JSL S/A para PESADOS</v>
          </cell>
          <cell r="H138" t="e">
            <v>#N/A</v>
          </cell>
          <cell r="J138" t="str">
            <v>VAMOS</v>
          </cell>
          <cell r="K138" t="str">
            <v>VISÃO SETA</v>
          </cell>
        </row>
        <row r="139">
          <cell r="B139" t="str">
            <v>H15119-027</v>
          </cell>
          <cell r="C139" t="str">
            <v>STERICYCLE/ABORGAMA - GTF PRIVADA-PESADO</v>
          </cell>
          <cell r="D139" t="str">
            <v>O</v>
          </cell>
          <cell r="E139">
            <v>1000</v>
          </cell>
          <cell r="F139">
            <v>4000</v>
          </cell>
          <cell r="G139" t="str">
            <v>JSL S/A para PESADOS</v>
          </cell>
          <cell r="H139" t="e">
            <v>#N/A</v>
          </cell>
          <cell r="J139" t="str">
            <v>VAMOS</v>
          </cell>
          <cell r="K139" t="str">
            <v>VISÃO SETA</v>
          </cell>
        </row>
        <row r="140">
          <cell r="B140" t="str">
            <v>H15120-027</v>
          </cell>
          <cell r="C140" t="str">
            <v>HENRIQUE STEFANI - GTF PRIVADA-PESADO</v>
          </cell>
          <cell r="D140" t="str">
            <v>O</v>
          </cell>
          <cell r="E140">
            <v>1000</v>
          </cell>
          <cell r="F140">
            <v>4000</v>
          </cell>
          <cell r="G140" t="str">
            <v>JSL S/A para PESADOS</v>
          </cell>
          <cell r="H140" t="e">
            <v>#N/A</v>
          </cell>
          <cell r="J140" t="str">
            <v>VAMOS</v>
          </cell>
          <cell r="K140" t="str">
            <v>VISÃO SETA</v>
          </cell>
        </row>
        <row r="141">
          <cell r="B141" t="str">
            <v>H15121-027</v>
          </cell>
          <cell r="C141" t="str">
            <v>TRANSPORTE CAVALINHO -GTF PRIVADA-PESADO</v>
          </cell>
          <cell r="D141" t="str">
            <v>O</v>
          </cell>
          <cell r="E141">
            <v>1000</v>
          </cell>
          <cell r="F141">
            <v>4000</v>
          </cell>
          <cell r="G141" t="str">
            <v>JSL S/A para PESADOS</v>
          </cell>
          <cell r="H141" t="e">
            <v>#N/A</v>
          </cell>
          <cell r="J141" t="str">
            <v>VAMOS</v>
          </cell>
          <cell r="K141" t="str">
            <v>VISÃO SETA</v>
          </cell>
        </row>
        <row r="142">
          <cell r="B142" t="str">
            <v>H15123-027</v>
          </cell>
          <cell r="C142" t="str">
            <v>DINAMO ENGENHARIA - GTF PRIVADA -PESADOS</v>
          </cell>
          <cell r="D142" t="str">
            <v>O</v>
          </cell>
          <cell r="E142">
            <v>1000</v>
          </cell>
          <cell r="F142">
            <v>4000</v>
          </cell>
          <cell r="G142" t="str">
            <v>JSL S/A para PESADOS</v>
          </cell>
          <cell r="H142" t="e">
            <v>#N/A</v>
          </cell>
          <cell r="J142" t="str">
            <v>VAMOS</v>
          </cell>
          <cell r="K142" t="str">
            <v>VISÃO SETA</v>
          </cell>
        </row>
        <row r="143">
          <cell r="B143" t="str">
            <v>H20003-172</v>
          </cell>
          <cell r="C143" t="str">
            <v>JSL ALUGUEL DE CAMINHÕES - SBC</v>
          </cell>
          <cell r="D143" t="str">
            <v>O</v>
          </cell>
          <cell r="E143">
            <v>1000</v>
          </cell>
          <cell r="F143">
            <v>4000</v>
          </cell>
          <cell r="G143" t="str">
            <v>JSL S/A para PESADOS</v>
          </cell>
          <cell r="H143" t="str">
            <v>NEWCO</v>
          </cell>
          <cell r="J143" t="str">
            <v>VAMOS</v>
          </cell>
          <cell r="K143" t="str">
            <v>VISÃO SETA</v>
          </cell>
        </row>
        <row r="144">
          <cell r="B144" t="str">
            <v>H25031-081</v>
          </cell>
          <cell r="C144" t="str">
            <v>PREF. GUARAREMA - GTF PÚB. PESADOS - JSL</v>
          </cell>
          <cell r="D144" t="str">
            <v>O</v>
          </cell>
          <cell r="E144">
            <v>1000</v>
          </cell>
          <cell r="F144">
            <v>4000</v>
          </cell>
          <cell r="G144" t="str">
            <v>JSL S/A para CSB</v>
          </cell>
          <cell r="H144" t="str">
            <v>CS</v>
          </cell>
          <cell r="J144" t="str">
            <v>CS BRASIL</v>
          </cell>
          <cell r="K144" t="str">
            <v>VISÃO SETA</v>
          </cell>
        </row>
        <row r="145">
          <cell r="B145" t="str">
            <v>H25131-077</v>
          </cell>
          <cell r="C145" t="str">
            <v>CEMIG - GTF PÚBLICAS PESADOS - JSL</v>
          </cell>
          <cell r="D145" t="str">
            <v>O</v>
          </cell>
          <cell r="E145">
            <v>1000</v>
          </cell>
          <cell r="F145">
            <v>4000</v>
          </cell>
          <cell r="G145" t="str">
            <v>JSL S/A para CSB</v>
          </cell>
          <cell r="H145" t="str">
            <v>CS</v>
          </cell>
          <cell r="J145" t="str">
            <v>CS BRASIL</v>
          </cell>
          <cell r="K145" t="str">
            <v>VISÃO SETA</v>
          </cell>
        </row>
        <row r="146">
          <cell r="B146" t="str">
            <v>H20001-089</v>
          </cell>
          <cell r="C146" t="str">
            <v>JSL ALUGUEL DE CAMINHÕES - BETIM</v>
          </cell>
          <cell r="D146" t="str">
            <v>O</v>
          </cell>
          <cell r="E146">
            <v>1000</v>
          </cell>
          <cell r="F146">
            <v>4000</v>
          </cell>
          <cell r="G146" t="str">
            <v>JSL S/A para PESADOS</v>
          </cell>
          <cell r="H146" t="str">
            <v>NEWCO</v>
          </cell>
          <cell r="J146" t="str">
            <v>VAMOS</v>
          </cell>
          <cell r="K146" t="str">
            <v>VISÃO SETA</v>
          </cell>
        </row>
        <row r="147">
          <cell r="B147" t="str">
            <v>H20002-158</v>
          </cell>
          <cell r="C147" t="str">
            <v>JSL ALUGUEL DE CAMINHÕES - J.GUARARAPES</v>
          </cell>
          <cell r="D147" t="str">
            <v>O</v>
          </cell>
          <cell r="E147">
            <v>1000</v>
          </cell>
          <cell r="F147">
            <v>4000</v>
          </cell>
          <cell r="G147" t="str">
            <v>JSL S/A para PESADOS</v>
          </cell>
          <cell r="H147" t="str">
            <v>NEWCO</v>
          </cell>
          <cell r="J147" t="str">
            <v>VAMOS</v>
          </cell>
          <cell r="K147" t="str">
            <v>VISÃO SETA</v>
          </cell>
        </row>
        <row r="148">
          <cell r="B148" t="str">
            <v>H20004-090</v>
          </cell>
          <cell r="C148" t="str">
            <v>JSL ALUGUEL DE CAMINHÕES - S. J. PINHAIS</v>
          </cell>
          <cell r="D148" t="str">
            <v>O</v>
          </cell>
          <cell r="E148">
            <v>1000</v>
          </cell>
          <cell r="F148">
            <v>4000</v>
          </cell>
          <cell r="G148" t="str">
            <v>JSL S/A para PESADOS</v>
          </cell>
          <cell r="H148" t="str">
            <v>NEWCO</v>
          </cell>
          <cell r="J148" t="str">
            <v>VAMOS</v>
          </cell>
          <cell r="K148" t="str">
            <v>VISÃO SETA</v>
          </cell>
        </row>
        <row r="149">
          <cell r="B149" t="str">
            <v>G20101-169</v>
          </cell>
          <cell r="C149" t="str">
            <v>USINA SÃO MARTINHO - LOCAÇÃO SUCRO</v>
          </cell>
          <cell r="D149" t="str">
            <v>O</v>
          </cell>
          <cell r="E149">
            <v>1000</v>
          </cell>
          <cell r="F149">
            <v>4000</v>
          </cell>
          <cell r="G149" t="str">
            <v>JSL S/A para PESADOS</v>
          </cell>
          <cell r="H149" t="str">
            <v>NEWCO</v>
          </cell>
          <cell r="J149" t="str">
            <v>VAMOS</v>
          </cell>
          <cell r="K149" t="str">
            <v>VISÃO SETA</v>
          </cell>
        </row>
        <row r="150">
          <cell r="B150" t="str">
            <v>G20122-169</v>
          </cell>
          <cell r="C150" t="str">
            <v>MARIO VERDI  - LOCAÇÃO DE EQUIPAMENTOS</v>
          </cell>
          <cell r="D150" t="str">
            <v>O</v>
          </cell>
          <cell r="E150">
            <v>1000</v>
          </cell>
          <cell r="F150">
            <v>4000</v>
          </cell>
          <cell r="G150" t="str">
            <v>JSL S/A para PESADOS</v>
          </cell>
          <cell r="H150" t="str">
            <v>NEWCO</v>
          </cell>
          <cell r="J150" t="str">
            <v>VAMOS</v>
          </cell>
          <cell r="K150" t="str">
            <v>VISÃO SETA</v>
          </cell>
        </row>
        <row r="151">
          <cell r="B151" t="str">
            <v>G20123-169</v>
          </cell>
          <cell r="C151" t="str">
            <v>CANAMARI  - LOCAÇÃO DE EQUIPAMENTOS</v>
          </cell>
          <cell r="D151" t="str">
            <v>O</v>
          </cell>
          <cell r="E151">
            <v>1000</v>
          </cell>
          <cell r="F151">
            <v>4000</v>
          </cell>
          <cell r="G151" t="str">
            <v>JSL S/A para PESADOS</v>
          </cell>
          <cell r="H151" t="str">
            <v>NEWCO</v>
          </cell>
          <cell r="J151" t="str">
            <v>VAMOS</v>
          </cell>
          <cell r="K151" t="str">
            <v>VISÃO SETA</v>
          </cell>
        </row>
        <row r="152">
          <cell r="B152" t="str">
            <v>G20124-169</v>
          </cell>
          <cell r="C152" t="str">
            <v>KWANZA - LOCAÇÃO DE EQUIPAMENTOS</v>
          </cell>
          <cell r="D152" t="str">
            <v>O</v>
          </cell>
          <cell r="E152">
            <v>1000</v>
          </cell>
          <cell r="F152">
            <v>4000</v>
          </cell>
          <cell r="G152" t="str">
            <v>JSL S/A para PESADOS</v>
          </cell>
          <cell r="H152" t="str">
            <v>NEWCO</v>
          </cell>
          <cell r="J152" t="str">
            <v>VAMOS</v>
          </cell>
          <cell r="K152" t="str">
            <v>VISÃO SETA</v>
          </cell>
        </row>
        <row r="153">
          <cell r="B153" t="str">
            <v>G20127-169</v>
          </cell>
          <cell r="C153" t="str">
            <v>GREEN WAY - LOCAÇÃO DE EQUIPAMENTOS</v>
          </cell>
          <cell r="D153" t="str">
            <v>O</v>
          </cell>
          <cell r="E153">
            <v>1000</v>
          </cell>
          <cell r="F153">
            <v>4000</v>
          </cell>
          <cell r="G153" t="str">
            <v>JSL S/A para PESADOS</v>
          </cell>
          <cell r="H153" t="str">
            <v>NEWCO</v>
          </cell>
          <cell r="J153" t="str">
            <v>VAMOS</v>
          </cell>
          <cell r="K153" t="str">
            <v>VISÃO SETA</v>
          </cell>
        </row>
        <row r="154">
          <cell r="B154" t="str">
            <v>G20134-169</v>
          </cell>
          <cell r="C154" t="str">
            <v>USINA AGRISA - LOCAÇÃO DE EQUIPAMENTOS</v>
          </cell>
          <cell r="D154" t="str">
            <v>O</v>
          </cell>
          <cell r="E154">
            <v>1000</v>
          </cell>
          <cell r="F154">
            <v>4000</v>
          </cell>
          <cell r="G154" t="str">
            <v>JSL S/A para PESADOS</v>
          </cell>
          <cell r="H154" t="str">
            <v>NEWCO</v>
          </cell>
          <cell r="J154" t="str">
            <v>VAMOS</v>
          </cell>
          <cell r="K154" t="str">
            <v>VISÃO SETA</v>
          </cell>
        </row>
        <row r="155">
          <cell r="B155" t="str">
            <v>G20139-169</v>
          </cell>
          <cell r="C155" t="str">
            <v>RODES ENG. E TRANSP - LOC. EQUIPAMENTOS</v>
          </cell>
          <cell r="D155" t="str">
            <v>O</v>
          </cell>
          <cell r="E155">
            <v>1000</v>
          </cell>
          <cell r="F155">
            <v>4000</v>
          </cell>
          <cell r="G155" t="str">
            <v>JSL S/A para PESADOS</v>
          </cell>
          <cell r="H155" t="str">
            <v>NEWCO</v>
          </cell>
          <cell r="J155" t="str">
            <v>VAMOS</v>
          </cell>
          <cell r="K155" t="str">
            <v>VISÃO SETA</v>
          </cell>
        </row>
        <row r="156">
          <cell r="B156" t="str">
            <v>H15002-027</v>
          </cell>
          <cell r="C156" t="str">
            <v>ENOB  - GTF PRIVADA - PESADOS</v>
          </cell>
          <cell r="D156" t="str">
            <v>O</v>
          </cell>
          <cell r="E156">
            <v>1000</v>
          </cell>
          <cell r="F156">
            <v>4000</v>
          </cell>
          <cell r="G156" t="str">
            <v>JSL S/A para PESADOS</v>
          </cell>
          <cell r="H156" t="str">
            <v>NEWCO</v>
          </cell>
          <cell r="J156" t="str">
            <v>VAMOS</v>
          </cell>
          <cell r="K156" t="str">
            <v>VISÃO SETA</v>
          </cell>
        </row>
        <row r="157">
          <cell r="B157" t="str">
            <v>H15015-027</v>
          </cell>
          <cell r="C157" t="str">
            <v>CASA DAS GONDOLAS - GTF PRIVADA -PESADOS</v>
          </cell>
          <cell r="D157" t="str">
            <v>O</v>
          </cell>
          <cell r="E157">
            <v>1000</v>
          </cell>
          <cell r="F157">
            <v>4000</v>
          </cell>
          <cell r="G157" t="str">
            <v>JSL S/A para PESADOS</v>
          </cell>
          <cell r="H157" t="str">
            <v>NEWCO</v>
          </cell>
          <cell r="J157" t="str">
            <v>VAMOS</v>
          </cell>
          <cell r="K157" t="str">
            <v>VISÃO SETA</v>
          </cell>
        </row>
        <row r="158">
          <cell r="B158" t="str">
            <v>H15018-027</v>
          </cell>
          <cell r="C158" t="str">
            <v>LINDOMAR V.R.EPP - GTF PRIVADA - PESADOS</v>
          </cell>
          <cell r="D158" t="str">
            <v>O</v>
          </cell>
          <cell r="E158">
            <v>1000</v>
          </cell>
          <cell r="F158">
            <v>4000</v>
          </cell>
          <cell r="G158" t="str">
            <v>JSL S/A para PESADOS</v>
          </cell>
          <cell r="H158" t="str">
            <v>NEWCO</v>
          </cell>
          <cell r="J158" t="str">
            <v>VAMOS</v>
          </cell>
          <cell r="K158" t="str">
            <v>VISÃO SETA</v>
          </cell>
        </row>
        <row r="159">
          <cell r="B159" t="str">
            <v>H15028-027</v>
          </cell>
          <cell r="C159" t="str">
            <v>INOVA G.SERVIÇOS - GTF PRIVADA - PESADOS</v>
          </cell>
          <cell r="D159" t="str">
            <v>O</v>
          </cell>
          <cell r="E159">
            <v>1000</v>
          </cell>
          <cell r="F159">
            <v>4000</v>
          </cell>
          <cell r="G159" t="str">
            <v>JSL S/A para PESADOS</v>
          </cell>
          <cell r="H159" t="str">
            <v>NEWCO</v>
          </cell>
          <cell r="J159" t="str">
            <v>VAMOS</v>
          </cell>
          <cell r="K159" t="str">
            <v>VISÃO SETA</v>
          </cell>
        </row>
        <row r="160">
          <cell r="B160" t="str">
            <v>H15031-027</v>
          </cell>
          <cell r="C160" t="str">
            <v>SPAL - GTF PRIVADA - PESADOS</v>
          </cell>
          <cell r="D160" t="str">
            <v>O</v>
          </cell>
          <cell r="E160">
            <v>1000</v>
          </cell>
          <cell r="F160">
            <v>4000</v>
          </cell>
          <cell r="G160" t="str">
            <v>JSL S/A para PESADOS</v>
          </cell>
          <cell r="H160" t="str">
            <v>NEWCO</v>
          </cell>
          <cell r="J160" t="str">
            <v>VAMOS</v>
          </cell>
          <cell r="K160" t="str">
            <v>VISÃO SETA</v>
          </cell>
        </row>
        <row r="161">
          <cell r="B161" t="str">
            <v>H15037-027</v>
          </cell>
          <cell r="C161" t="str">
            <v>TRANSLESTE - GTF PRIVADA - PESADOS</v>
          </cell>
          <cell r="D161" t="str">
            <v>O</v>
          </cell>
          <cell r="E161">
            <v>1000</v>
          </cell>
          <cell r="F161">
            <v>4000</v>
          </cell>
          <cell r="G161" t="str">
            <v>JSL S/A para PESADOS</v>
          </cell>
          <cell r="H161" t="str">
            <v>NEWCO</v>
          </cell>
          <cell r="J161" t="str">
            <v>VAMOS</v>
          </cell>
          <cell r="K161" t="str">
            <v>VISÃO SETA</v>
          </cell>
        </row>
        <row r="162">
          <cell r="B162" t="str">
            <v>H15038-027</v>
          </cell>
          <cell r="C162" t="str">
            <v>DY TRANSPORTES - GTF PRIVADA - PESADOS</v>
          </cell>
          <cell r="D162" t="str">
            <v>O</v>
          </cell>
          <cell r="E162">
            <v>1000</v>
          </cell>
          <cell r="F162">
            <v>4000</v>
          </cell>
          <cell r="G162" t="str">
            <v>JSL S/A para PESADOS</v>
          </cell>
          <cell r="H162" t="str">
            <v>NEWCO</v>
          </cell>
          <cell r="J162" t="str">
            <v>VAMOS</v>
          </cell>
          <cell r="K162" t="str">
            <v>VISÃO SETA</v>
          </cell>
        </row>
        <row r="163">
          <cell r="B163" t="str">
            <v>H15039-027</v>
          </cell>
          <cell r="C163" t="str">
            <v>NRX NEWREST - GTF PRIVADA - PESADOS</v>
          </cell>
          <cell r="D163" t="str">
            <v>O</v>
          </cell>
          <cell r="E163">
            <v>1000</v>
          </cell>
          <cell r="F163">
            <v>4000</v>
          </cell>
          <cell r="G163" t="str">
            <v>JSL S/A para PESADOS</v>
          </cell>
          <cell r="H163" t="str">
            <v>NEWCO</v>
          </cell>
          <cell r="J163" t="str">
            <v>VAMOS</v>
          </cell>
          <cell r="K163" t="str">
            <v>VISÃO SETA</v>
          </cell>
        </row>
        <row r="164">
          <cell r="B164" t="str">
            <v>H15040-027</v>
          </cell>
          <cell r="C164" t="str">
            <v>EXITOS TRANSP&amp;TUR.-GTF PRIVADA - PESADOS</v>
          </cell>
          <cell r="D164" t="str">
            <v>O</v>
          </cell>
          <cell r="E164">
            <v>1000</v>
          </cell>
          <cell r="F164">
            <v>4000</v>
          </cell>
          <cell r="G164" t="str">
            <v>JSL S/A para PESADOS</v>
          </cell>
          <cell r="H164" t="str">
            <v>NEWCO</v>
          </cell>
          <cell r="J164" t="str">
            <v>VAMOS</v>
          </cell>
          <cell r="K164" t="str">
            <v>VISÃO SETA</v>
          </cell>
        </row>
        <row r="165">
          <cell r="B165" t="str">
            <v>H15041-027</v>
          </cell>
          <cell r="C165" t="str">
            <v>EXPRESSO MARINGA - GTF PRIVADA - PESADOS</v>
          </cell>
          <cell r="D165" t="str">
            <v>O</v>
          </cell>
          <cell r="E165">
            <v>1000</v>
          </cell>
          <cell r="F165">
            <v>4000</v>
          </cell>
          <cell r="G165" t="str">
            <v>JSL S/A para PESADOS</v>
          </cell>
          <cell r="H165" t="str">
            <v>NEWCO</v>
          </cell>
          <cell r="J165" t="str">
            <v>VAMOS</v>
          </cell>
          <cell r="K165" t="str">
            <v>VISÃO SETA</v>
          </cell>
        </row>
        <row r="166">
          <cell r="B166" t="str">
            <v>H15045-027</v>
          </cell>
          <cell r="C166" t="str">
            <v>VOTORANTIM METAIS - GTF PRIVADA -PESADOS</v>
          </cell>
          <cell r="D166" t="str">
            <v>O</v>
          </cell>
          <cell r="E166">
            <v>1000</v>
          </cell>
          <cell r="F166">
            <v>4000</v>
          </cell>
          <cell r="G166" t="str">
            <v>JSL S/A para PESADOS</v>
          </cell>
          <cell r="H166" t="str">
            <v>NEWCO</v>
          </cell>
          <cell r="J166" t="str">
            <v>VAMOS</v>
          </cell>
          <cell r="K166" t="str">
            <v>VISÃO SETA</v>
          </cell>
        </row>
        <row r="167">
          <cell r="B167" t="str">
            <v>H15046-027</v>
          </cell>
          <cell r="C167" t="str">
            <v>FRANCISO DE ASSIS - GTF PRIVADA -PESADOS</v>
          </cell>
          <cell r="D167" t="str">
            <v>O</v>
          </cell>
          <cell r="E167">
            <v>1000</v>
          </cell>
          <cell r="F167">
            <v>4000</v>
          </cell>
          <cell r="G167" t="str">
            <v>JSL S/A para PESADOS</v>
          </cell>
          <cell r="H167" t="str">
            <v>NEWCO</v>
          </cell>
          <cell r="J167" t="str">
            <v>VAMOS</v>
          </cell>
          <cell r="K167" t="str">
            <v>VISÃO SETA</v>
          </cell>
        </row>
        <row r="168">
          <cell r="B168" t="str">
            <v>H15048-027</v>
          </cell>
          <cell r="C168" t="str">
            <v>GRU AIRPORT- GTF PRIVADA -PESADOS</v>
          </cell>
          <cell r="D168" t="str">
            <v>O</v>
          </cell>
          <cell r="E168">
            <v>1000</v>
          </cell>
          <cell r="F168">
            <v>4000</v>
          </cell>
          <cell r="G168" t="str">
            <v>JSL S/A para PESADOS</v>
          </cell>
          <cell r="H168" t="str">
            <v>NEWCO</v>
          </cell>
          <cell r="J168" t="str">
            <v>VAMOS</v>
          </cell>
          <cell r="K168" t="str">
            <v>VISÃO SETA</v>
          </cell>
        </row>
        <row r="169">
          <cell r="B169" t="str">
            <v>H15049-027</v>
          </cell>
          <cell r="C169" t="str">
            <v>VIVO SABOR - GTF PRIVADA -PESADOS</v>
          </cell>
          <cell r="D169" t="str">
            <v>O</v>
          </cell>
          <cell r="E169">
            <v>1000</v>
          </cell>
          <cell r="F169">
            <v>4000</v>
          </cell>
          <cell r="G169" t="str">
            <v>JSL S/A para PESADOS</v>
          </cell>
          <cell r="H169" t="str">
            <v>NEWCO</v>
          </cell>
          <cell r="J169" t="str">
            <v>VAMOS</v>
          </cell>
          <cell r="K169" t="str">
            <v>VISÃO SETA</v>
          </cell>
        </row>
        <row r="170">
          <cell r="B170" t="str">
            <v>H15063-027</v>
          </cell>
          <cell r="C170" t="str">
            <v>WALMART - GTF PRIVADA-PESADOS</v>
          </cell>
          <cell r="D170" t="str">
            <v>O</v>
          </cell>
          <cell r="E170">
            <v>1000</v>
          </cell>
          <cell r="F170">
            <v>4000</v>
          </cell>
          <cell r="G170" t="str">
            <v>JSL S/A para PESADOS</v>
          </cell>
          <cell r="H170" t="str">
            <v>NEWCO</v>
          </cell>
          <cell r="J170" t="str">
            <v>VAMOS</v>
          </cell>
          <cell r="K170" t="str">
            <v>VISÃO SETA</v>
          </cell>
        </row>
        <row r="171">
          <cell r="C171" t="str">
            <v>TRANSP. - MACEIO-AL</v>
          </cell>
          <cell r="D171" t="str">
            <v>O</v>
          </cell>
          <cell r="E171">
            <v>1000</v>
          </cell>
          <cell r="F171">
            <v>1000</v>
          </cell>
          <cell r="G171" t="str">
            <v>JSL</v>
          </cell>
          <cell r="H171" t="str">
            <v>JSL</v>
          </cell>
          <cell r="J171" t="str">
            <v>LOGÍSTICA</v>
          </cell>
        </row>
        <row r="172">
          <cell r="B172" t="str">
            <v>H15072-027</v>
          </cell>
          <cell r="C172" t="str">
            <v>SPLAN - GTF PRIVADA-PESADOS</v>
          </cell>
          <cell r="D172" t="str">
            <v>O</v>
          </cell>
          <cell r="E172">
            <v>1000</v>
          </cell>
          <cell r="F172">
            <v>4000</v>
          </cell>
          <cell r="G172" t="str">
            <v>JSL S/A para PESADOS</v>
          </cell>
          <cell r="H172" t="str">
            <v>NEWCO</v>
          </cell>
          <cell r="J172" t="str">
            <v>VAMOS</v>
          </cell>
          <cell r="K172" t="str">
            <v>VISÃO SETA</v>
          </cell>
        </row>
        <row r="173">
          <cell r="B173" t="str">
            <v>H15073-027</v>
          </cell>
          <cell r="C173" t="str">
            <v>LM SERVIÇOS - GTF PRIVADA-PESADOS</v>
          </cell>
          <cell r="D173" t="str">
            <v>O</v>
          </cell>
          <cell r="E173">
            <v>1000</v>
          </cell>
          <cell r="F173">
            <v>4000</v>
          </cell>
          <cell r="G173" t="str">
            <v>JSL S/A para PESADOS</v>
          </cell>
          <cell r="H173" t="str">
            <v>NEWCO</v>
          </cell>
          <cell r="J173" t="str">
            <v>VAMOS</v>
          </cell>
          <cell r="K173" t="str">
            <v>VISÃO SETA</v>
          </cell>
        </row>
        <row r="174">
          <cell r="B174" t="str">
            <v>H15074-027</v>
          </cell>
          <cell r="C174" t="str">
            <v>INTERGRANEL - GTF PRIVADA-PESADOS</v>
          </cell>
          <cell r="D174" t="str">
            <v>O</v>
          </cell>
          <cell r="E174">
            <v>1000</v>
          </cell>
          <cell r="F174">
            <v>4000</v>
          </cell>
          <cell r="G174" t="str">
            <v>JSL S/A para PESADOS</v>
          </cell>
          <cell r="H174" t="str">
            <v>NEWCO</v>
          </cell>
          <cell r="J174" t="str">
            <v>VAMOS</v>
          </cell>
          <cell r="K174" t="str">
            <v>VISÃO SETA</v>
          </cell>
        </row>
        <row r="175">
          <cell r="B175" t="str">
            <v>H15084-027</v>
          </cell>
          <cell r="C175" t="str">
            <v>IGVSA - GTF PRIVADA-PESADOS</v>
          </cell>
          <cell r="D175" t="str">
            <v>O</v>
          </cell>
          <cell r="E175">
            <v>1000</v>
          </cell>
          <cell r="F175">
            <v>4000</v>
          </cell>
          <cell r="G175" t="str">
            <v>JSL S/A para PESADOS</v>
          </cell>
          <cell r="H175" t="str">
            <v>NEWCO</v>
          </cell>
          <cell r="J175" t="str">
            <v>VAMOS</v>
          </cell>
          <cell r="K175" t="str">
            <v>VISÃO SETA</v>
          </cell>
        </row>
        <row r="176">
          <cell r="B176" t="str">
            <v>H15101-027</v>
          </cell>
          <cell r="C176" t="str">
            <v>BIO PETRO LOGISTICA -GTF PRIVADA-PESADOS</v>
          </cell>
          <cell r="D176" t="str">
            <v>O</v>
          </cell>
          <cell r="E176">
            <v>1000</v>
          </cell>
          <cell r="F176">
            <v>4000</v>
          </cell>
          <cell r="G176" t="str">
            <v>JSL S/A para PESADOS</v>
          </cell>
          <cell r="H176" t="str">
            <v>NEWCO</v>
          </cell>
          <cell r="J176" t="str">
            <v>VAMOS</v>
          </cell>
          <cell r="K176" t="str">
            <v>VISÃO SETA</v>
          </cell>
        </row>
        <row r="177">
          <cell r="B177" t="str">
            <v>H15002-001</v>
          </cell>
          <cell r="C177" t="str">
            <v>ENOB  - GTF PRIVADA - PESADOS</v>
          </cell>
          <cell r="D177" t="str">
            <v>O</v>
          </cell>
          <cell r="E177">
            <v>6000</v>
          </cell>
          <cell r="F177">
            <v>4000</v>
          </cell>
          <cell r="G177" t="str">
            <v>MOVIDA GTF para PESADOS</v>
          </cell>
          <cell r="H177" t="str">
            <v>NEWCO</v>
          </cell>
          <cell r="I177" t="str">
            <v>Pesados</v>
          </cell>
          <cell r="J177" t="str">
            <v>VAMOS</v>
          </cell>
          <cell r="K177" t="str">
            <v>VISÃO SETA</v>
          </cell>
        </row>
        <row r="178">
          <cell r="B178" t="str">
            <v>H15018-001</v>
          </cell>
          <cell r="C178" t="str">
            <v>LINDOMAR V.R.EPP - GTF PRIVADA - PESADOS</v>
          </cell>
          <cell r="D178" t="str">
            <v>O</v>
          </cell>
          <cell r="E178">
            <v>6000</v>
          </cell>
          <cell r="F178">
            <v>4000</v>
          </cell>
          <cell r="G178" t="str">
            <v>MOVIDA GTF para PESADOS</v>
          </cell>
          <cell r="H178" t="str">
            <v>NEWCO</v>
          </cell>
          <cell r="I178" t="str">
            <v>Pesados</v>
          </cell>
          <cell r="J178" t="str">
            <v>VAMOS</v>
          </cell>
          <cell r="K178" t="str">
            <v>VISÃO SETA</v>
          </cell>
        </row>
        <row r="179">
          <cell r="B179" t="str">
            <v>H15028-001</v>
          </cell>
          <cell r="C179" t="str">
            <v>INOVA G.SERVIÇOS - GTF PRIVADA - PESADOS</v>
          </cell>
          <cell r="D179" t="str">
            <v>O</v>
          </cell>
          <cell r="E179">
            <v>6000</v>
          </cell>
          <cell r="F179">
            <v>4000</v>
          </cell>
          <cell r="G179" t="str">
            <v>MOVIDA GTF para PESADOS</v>
          </cell>
          <cell r="H179" t="str">
            <v>NEWCO</v>
          </cell>
          <cell r="I179" t="str">
            <v>Pesados</v>
          </cell>
          <cell r="J179" t="str">
            <v>VAMOS</v>
          </cell>
          <cell r="K179" t="str">
            <v>VISÃO SETA</v>
          </cell>
        </row>
        <row r="180">
          <cell r="B180" t="str">
            <v>H15037-001</v>
          </cell>
          <cell r="C180" t="str">
            <v>TRANSLESTE - GTF PRIVADA - PESADOS</v>
          </cell>
          <cell r="D180" t="str">
            <v>O</v>
          </cell>
          <cell r="E180">
            <v>6000</v>
          </cell>
          <cell r="F180">
            <v>4000</v>
          </cell>
          <cell r="G180" t="str">
            <v>MOVIDA GTF para PESADOS</v>
          </cell>
          <cell r="H180" t="str">
            <v>NEWCO</v>
          </cell>
          <cell r="I180" t="str">
            <v>Pesados</v>
          </cell>
          <cell r="J180" t="str">
            <v>VAMOS</v>
          </cell>
          <cell r="K180" t="str">
            <v>VISÃO SETA</v>
          </cell>
        </row>
        <row r="181">
          <cell r="B181" t="str">
            <v>H15041-001</v>
          </cell>
          <cell r="C181" t="str">
            <v>EXPRESSO MARINGA - GTF PRIVADA - PESADOS</v>
          </cell>
          <cell r="D181" t="str">
            <v>O</v>
          </cell>
          <cell r="E181">
            <v>6000</v>
          </cell>
          <cell r="F181">
            <v>4000</v>
          </cell>
          <cell r="G181" t="str">
            <v>MOVIDA GTF para PESADOS</v>
          </cell>
          <cell r="H181" t="str">
            <v>NEWCO</v>
          </cell>
          <cell r="I181" t="str">
            <v>Pesados</v>
          </cell>
          <cell r="J181" t="str">
            <v>VAMOS</v>
          </cell>
          <cell r="K181" t="str">
            <v>VISÃO SETA</v>
          </cell>
        </row>
        <row r="182">
          <cell r="B182" t="str">
            <v>H15048-001</v>
          </cell>
          <cell r="C182" t="str">
            <v>GRU AIRPORT- GTF PRIVADA -PESADOS</v>
          </cell>
          <cell r="D182" t="str">
            <v>O</v>
          </cell>
          <cell r="E182">
            <v>6000</v>
          </cell>
          <cell r="F182">
            <v>4000</v>
          </cell>
          <cell r="G182" t="str">
            <v>MOVIDA GTF para PESADOS</v>
          </cell>
          <cell r="H182" t="str">
            <v>NEWCO</v>
          </cell>
          <cell r="I182" t="str">
            <v>Pesados</v>
          </cell>
          <cell r="J182" t="str">
            <v>VAMOS</v>
          </cell>
          <cell r="K182" t="str">
            <v>VISÃO SETA</v>
          </cell>
        </row>
        <row r="183">
          <cell r="B183" t="str">
            <v>H15072-001</v>
          </cell>
          <cell r="C183" t="str">
            <v>SPLAN - GTF PRIVADA-PESADOS</v>
          </cell>
          <cell r="D183" t="str">
            <v>O</v>
          </cell>
          <cell r="E183">
            <v>6000</v>
          </cell>
          <cell r="F183">
            <v>4000</v>
          </cell>
          <cell r="G183" t="str">
            <v>MOVIDA GTF para PESADOS</v>
          </cell>
          <cell r="H183" t="str">
            <v>NEWCO</v>
          </cell>
          <cell r="I183" t="str">
            <v>Pesados</v>
          </cell>
          <cell r="J183" t="str">
            <v>VAMOS</v>
          </cell>
          <cell r="K183" t="str">
            <v>VISÃO SETA</v>
          </cell>
        </row>
        <row r="184">
          <cell r="B184" t="str">
            <v>H15073-001</v>
          </cell>
          <cell r="C184" t="str">
            <v>LM SERVIÇOS - GTF PRIVADA-PESADOS</v>
          </cell>
          <cell r="D184" t="str">
            <v>O</v>
          </cell>
          <cell r="E184">
            <v>6000</v>
          </cell>
          <cell r="F184">
            <v>4000</v>
          </cell>
          <cell r="G184" t="str">
            <v>MOVIDA GTF para PESADOS</v>
          </cell>
          <cell r="H184" t="str">
            <v>NEWCO</v>
          </cell>
          <cell r="I184" t="str">
            <v>Pesados</v>
          </cell>
          <cell r="J184" t="str">
            <v>VAMOS</v>
          </cell>
          <cell r="K184" t="str">
            <v>VISÃO SETA</v>
          </cell>
        </row>
        <row r="185">
          <cell r="B185" t="str">
            <v>H15084-001</v>
          </cell>
          <cell r="C185" t="str">
            <v>IGVSA - GTF PRIVADA-PESADOS</v>
          </cell>
          <cell r="D185" t="str">
            <v>O</v>
          </cell>
          <cell r="E185">
            <v>6000</v>
          </cell>
          <cell r="F185">
            <v>4000</v>
          </cell>
          <cell r="G185" t="str">
            <v>MOVIDA GTF para PESADOS</v>
          </cell>
          <cell r="H185" t="str">
            <v>NEWCO</v>
          </cell>
          <cell r="I185" t="str">
            <v>Pesados</v>
          </cell>
          <cell r="J185" t="str">
            <v>VAMOS</v>
          </cell>
          <cell r="K185" t="str">
            <v>VISÃO SETA</v>
          </cell>
        </row>
        <row r="186">
          <cell r="B186" t="str">
            <v>H15101-001</v>
          </cell>
          <cell r="C186" t="str">
            <v>BIO PETRO LOGISTICA -GTF PRIVADA-PESADOS</v>
          </cell>
          <cell r="D186" t="str">
            <v>O</v>
          </cell>
          <cell r="E186">
            <v>6000</v>
          </cell>
          <cell r="F186">
            <v>4000</v>
          </cell>
          <cell r="G186" t="str">
            <v>MOVIDA GTF para PESADOS</v>
          </cell>
          <cell r="H186" t="str">
            <v>NEWCO</v>
          </cell>
          <cell r="I186" t="str">
            <v>Pesados</v>
          </cell>
          <cell r="J186" t="str">
            <v>VAMOS</v>
          </cell>
          <cell r="K186" t="str">
            <v>VISÃO SETA</v>
          </cell>
        </row>
        <row r="187">
          <cell r="B187" t="str">
            <v>G20014-002</v>
          </cell>
          <cell r="C187" t="str">
            <v>ETH - COLHEITA - RIO CLARO</v>
          </cell>
          <cell r="D187" t="str">
            <v>O</v>
          </cell>
          <cell r="E187">
            <v>6000</v>
          </cell>
          <cell r="F187">
            <v>2000</v>
          </cell>
          <cell r="G187" t="str">
            <v>MOVIDA GTF para JSL S/A</v>
          </cell>
          <cell r="H187" t="str">
            <v>JSL</v>
          </cell>
          <cell r="I187" t="str">
            <v>Pesados</v>
          </cell>
          <cell r="J187" t="str">
            <v>LOGÍSTICA</v>
          </cell>
          <cell r="K187" t="str">
            <v>VISÃO SETA</v>
          </cell>
        </row>
        <row r="188">
          <cell r="B188" t="str">
            <v>F60100-001</v>
          </cell>
          <cell r="C188" t="str">
            <v>CABO STO.AGOSTINHO - ARMAZ. GERAL- SCHIO</v>
          </cell>
          <cell r="D188" t="str">
            <v>O</v>
          </cell>
          <cell r="E188">
            <v>6000</v>
          </cell>
          <cell r="F188">
            <v>2000</v>
          </cell>
          <cell r="G188" t="str">
            <v>MOVIDA GTF para JSL S/A</v>
          </cell>
          <cell r="H188" t="e">
            <v>#N/A</v>
          </cell>
          <cell r="I188" t="str">
            <v>Pesados</v>
          </cell>
          <cell r="J188" t="str">
            <v>LOGÍSTICA</v>
          </cell>
          <cell r="K188" t="str">
            <v>VISÃO SETA</v>
          </cell>
        </row>
        <row r="189">
          <cell r="B189" t="str">
            <v>G15251-001</v>
          </cell>
          <cell r="C189" t="str">
            <v>CSN - MOVIMENTAÇÃO INTERNA</v>
          </cell>
          <cell r="D189" t="str">
            <v>O</v>
          </cell>
          <cell r="E189">
            <v>6000</v>
          </cell>
          <cell r="F189">
            <v>2000</v>
          </cell>
          <cell r="G189" t="str">
            <v>MOVIDA GTF para JSL S/A</v>
          </cell>
          <cell r="H189" t="str">
            <v>JSL</v>
          </cell>
          <cell r="I189" t="str">
            <v>Pesados</v>
          </cell>
          <cell r="J189" t="str">
            <v>LOGÍSTICA</v>
          </cell>
          <cell r="K189" t="str">
            <v>VISÃO SETA</v>
          </cell>
        </row>
        <row r="190">
          <cell r="B190" t="str">
            <v>F30030-001</v>
          </cell>
          <cell r="C190" t="str">
            <v>VOTORANTIM SIDERURGIA - DEDIC. - RESENDE</v>
          </cell>
          <cell r="D190" t="str">
            <v>O</v>
          </cell>
          <cell r="E190">
            <v>6000</v>
          </cell>
          <cell r="F190">
            <v>2000</v>
          </cell>
          <cell r="G190" t="str">
            <v>MOVIDA GTF para JSL S/A</v>
          </cell>
          <cell r="H190" t="str">
            <v>JSL</v>
          </cell>
          <cell r="I190" t="str">
            <v>Pesados</v>
          </cell>
          <cell r="J190" t="str">
            <v>LOGÍSTICA</v>
          </cell>
          <cell r="K190" t="str">
            <v>VISÃO SETA</v>
          </cell>
        </row>
        <row r="191">
          <cell r="B191" t="str">
            <v>F40030-001</v>
          </cell>
          <cell r="C191" t="str">
            <v>CATERPILLAR -TRANSP.PEÇAS/MÁQ-PIRACICABA</v>
          </cell>
          <cell r="D191" t="str">
            <v>O</v>
          </cell>
          <cell r="E191">
            <v>6000</v>
          </cell>
          <cell r="F191">
            <v>2000</v>
          </cell>
          <cell r="G191" t="str">
            <v>MOVIDA GTF para JSL S/A</v>
          </cell>
          <cell r="H191" t="str">
            <v>JSL</v>
          </cell>
          <cell r="I191" t="str">
            <v>Pesados</v>
          </cell>
          <cell r="J191" t="str">
            <v>LOGÍSTICA</v>
          </cell>
          <cell r="K191" t="str">
            <v>VISÃO SETA</v>
          </cell>
        </row>
        <row r="192">
          <cell r="B192" t="str">
            <v>H15002-012</v>
          </cell>
          <cell r="C192" t="str">
            <v>ENOB  - GTF PRIVADA - PESADOS-CS</v>
          </cell>
          <cell r="D192" t="str">
            <v>O</v>
          </cell>
          <cell r="E192">
            <v>5000</v>
          </cell>
          <cell r="F192">
            <v>4000</v>
          </cell>
          <cell r="G192" t="str">
            <v>CSB para PESADOS</v>
          </cell>
          <cell r="H192" t="str">
            <v>NEWCO</v>
          </cell>
          <cell r="J192" t="str">
            <v>VAMOS</v>
          </cell>
          <cell r="K192" t="str">
            <v>VISÃO SETA</v>
          </cell>
        </row>
        <row r="193">
          <cell r="C193" t="str">
            <v>LOCAÇÃO DE ÔNIBUS - MOGI - CS</v>
          </cell>
          <cell r="D193" t="str">
            <v>O</v>
          </cell>
          <cell r="E193">
            <v>5000</v>
          </cell>
          <cell r="F193">
            <v>3000</v>
          </cell>
          <cell r="G193" t="str">
            <v>CSB</v>
          </cell>
          <cell r="H193" t="str">
            <v>CSB</v>
          </cell>
          <cell r="J193" t="str">
            <v>CS BRASIL</v>
          </cell>
        </row>
        <row r="194">
          <cell r="B194" t="str">
            <v>E10007-K06</v>
          </cell>
          <cell r="C194" t="str">
            <v>TRANSFERÊNCIA DE RESIDUOS-R.JANEIRO-CS</v>
          </cell>
          <cell r="D194" t="str">
            <v>O</v>
          </cell>
          <cell r="E194">
            <v>5000</v>
          </cell>
          <cell r="F194">
            <v>4000</v>
          </cell>
          <cell r="G194" t="str">
            <v>CSB para JSL S/A</v>
          </cell>
          <cell r="H194" t="str">
            <v>JSL</v>
          </cell>
          <cell r="J194" t="str">
            <v>LOGÍSTICA</v>
          </cell>
          <cell r="K194" t="str">
            <v>VISÃO SETA</v>
          </cell>
        </row>
        <row r="195">
          <cell r="B195" t="str">
            <v>E25050-012</v>
          </cell>
          <cell r="C195" t="str">
            <v>FRETAMENTO - GUARULHOS</v>
          </cell>
          <cell r="D195" t="str">
            <v>O</v>
          </cell>
          <cell r="E195">
            <v>5000</v>
          </cell>
          <cell r="F195">
            <v>3000</v>
          </cell>
          <cell r="G195" t="str">
            <v>CSB para JSL S/A</v>
          </cell>
          <cell r="H195" t="str">
            <v>JSL</v>
          </cell>
          <cell r="J195" t="str">
            <v>LOGÍSTICA</v>
          </cell>
          <cell r="K195" t="str">
            <v>VISÃO SETA</v>
          </cell>
        </row>
        <row r="196">
          <cell r="B196" t="str">
            <v>F05001-012</v>
          </cell>
          <cell r="C196" t="str">
            <v>MANUTENÇÃO - CARGAS E DEDICADOS</v>
          </cell>
          <cell r="D196" t="str">
            <v>O</v>
          </cell>
          <cell r="E196">
            <v>5000</v>
          </cell>
          <cell r="F196">
            <v>1000</v>
          </cell>
          <cell r="G196" t="str">
            <v>CSB para JSL S/A</v>
          </cell>
          <cell r="H196" t="str">
            <v>JSL</v>
          </cell>
          <cell r="J196" t="str">
            <v>LOGÍSTICA</v>
          </cell>
          <cell r="K196" t="str">
            <v>VISÃO SETA</v>
          </cell>
        </row>
        <row r="197">
          <cell r="B197" t="str">
            <v>F10003-012</v>
          </cell>
          <cell r="C197" t="str">
            <v>AGREGADOS - CARGAS</v>
          </cell>
          <cell r="D197" t="str">
            <v>O</v>
          </cell>
          <cell r="E197">
            <v>5000</v>
          </cell>
          <cell r="F197">
            <v>1000</v>
          </cell>
          <cell r="G197" t="str">
            <v>CSB para JSL S/A</v>
          </cell>
          <cell r="H197" t="str">
            <v>JSL</v>
          </cell>
          <cell r="J197" t="str">
            <v>LOGÍSTICA</v>
          </cell>
          <cell r="K197" t="str">
            <v>VISÃO SETA</v>
          </cell>
        </row>
        <row r="198">
          <cell r="B198" t="str">
            <v>F10140-012</v>
          </cell>
          <cell r="C198" t="str">
            <v>CAMAÇARI - CARGAS</v>
          </cell>
          <cell r="D198" t="str">
            <v>O</v>
          </cell>
          <cell r="E198">
            <v>5000</v>
          </cell>
          <cell r="F198">
            <v>1000</v>
          </cell>
          <cell r="G198" t="str">
            <v>CSB para JSL S/A</v>
          </cell>
          <cell r="H198" t="str">
            <v>JSL</v>
          </cell>
          <cell r="J198" t="str">
            <v>LOGÍSTICA</v>
          </cell>
          <cell r="K198" t="str">
            <v>VISÃO SETA</v>
          </cell>
        </row>
        <row r="199">
          <cell r="B199" t="str">
            <v>F20073-012</v>
          </cell>
          <cell r="C199" t="str">
            <v>GM - INTERPLANTAS - SÃO BERNARDO</v>
          </cell>
          <cell r="D199" t="str">
            <v>O</v>
          </cell>
          <cell r="E199">
            <v>5000</v>
          </cell>
          <cell r="F199">
            <v>2000</v>
          </cell>
          <cell r="G199" t="str">
            <v>CSB para JSL S/A</v>
          </cell>
          <cell r="H199" t="str">
            <v>JSL</v>
          </cell>
          <cell r="J199" t="str">
            <v>LOGÍSTICA</v>
          </cell>
          <cell r="K199" t="str">
            <v>VISÃO SETA</v>
          </cell>
        </row>
        <row r="200">
          <cell r="B200" t="str">
            <v>F20111-001</v>
          </cell>
          <cell r="C200" t="str">
            <v>FORD - MILK RUN - SÃO BERNARDO</v>
          </cell>
          <cell r="D200" t="str">
            <v>O</v>
          </cell>
          <cell r="E200">
            <v>5000</v>
          </cell>
          <cell r="F200">
            <v>2000</v>
          </cell>
          <cell r="G200" t="str">
            <v>CSB para JSL S/A</v>
          </cell>
          <cell r="H200" t="str">
            <v>JSL</v>
          </cell>
          <cell r="J200" t="str">
            <v>LOGÍSTICA</v>
          </cell>
          <cell r="K200" t="str">
            <v>VISÃO SETA</v>
          </cell>
        </row>
        <row r="201">
          <cell r="B201" t="str">
            <v>F80152-012</v>
          </cell>
          <cell r="C201" t="str">
            <v>WHITE MARTINS-TRANSP.LIQ.-EP/CACHAMBI</v>
          </cell>
          <cell r="D201" t="str">
            <v>O</v>
          </cell>
          <cell r="E201">
            <v>5000</v>
          </cell>
          <cell r="F201">
            <v>2000</v>
          </cell>
          <cell r="G201" t="str">
            <v>CSB para JSL S/A</v>
          </cell>
          <cell r="H201" t="str">
            <v>JSL</v>
          </cell>
          <cell r="J201" t="str">
            <v>LOGÍSTICA</v>
          </cell>
          <cell r="K201" t="str">
            <v>VISÃO SETA</v>
          </cell>
        </row>
        <row r="202">
          <cell r="B202" t="str">
            <v>G10072-012</v>
          </cell>
          <cell r="C202" t="str">
            <v>CMPC - GUAIBA - TRANSPORTE DE MADEIRA</v>
          </cell>
          <cell r="D202" t="str">
            <v>O</v>
          </cell>
          <cell r="E202">
            <v>5000</v>
          </cell>
          <cell r="F202">
            <v>2000</v>
          </cell>
          <cell r="G202" t="str">
            <v>CSB para JSL S/A</v>
          </cell>
          <cell r="H202" t="str">
            <v>JSL</v>
          </cell>
          <cell r="J202" t="str">
            <v>LOGÍSTICA</v>
          </cell>
          <cell r="K202" t="str">
            <v>VISÃO SETA</v>
          </cell>
        </row>
        <row r="203">
          <cell r="B203" t="str">
            <v>G10231-012</v>
          </cell>
          <cell r="C203" t="str">
            <v>KLABIN - T. BORBA - TRANSPORTE MADEIRA</v>
          </cell>
          <cell r="D203" t="str">
            <v>O</v>
          </cell>
          <cell r="E203">
            <v>5000</v>
          </cell>
          <cell r="F203">
            <v>2000</v>
          </cell>
          <cell r="G203" t="str">
            <v>CSB para JSL S/A</v>
          </cell>
          <cell r="H203" t="str">
            <v>JSL</v>
          </cell>
          <cell r="J203" t="str">
            <v>LOGÍSTICA</v>
          </cell>
          <cell r="K203" t="str">
            <v>VISÃO SETA</v>
          </cell>
        </row>
        <row r="204">
          <cell r="B204" t="str">
            <v>G20011-012</v>
          </cell>
          <cell r="C204" t="str">
            <v>ETH - TRANSPORTE DE CANA - ALTO TAQUARI</v>
          </cell>
          <cell r="D204" t="str">
            <v>O</v>
          </cell>
          <cell r="E204">
            <v>5000</v>
          </cell>
          <cell r="F204">
            <v>2000</v>
          </cell>
          <cell r="G204" t="str">
            <v>CSB para JSL S/A</v>
          </cell>
          <cell r="H204" t="str">
            <v>JSL</v>
          </cell>
          <cell r="J204" t="str">
            <v>LOGÍSTICA</v>
          </cell>
          <cell r="K204" t="str">
            <v>VISÃO SETA</v>
          </cell>
        </row>
        <row r="205">
          <cell r="B205" t="str">
            <v>G20012-001</v>
          </cell>
          <cell r="C205" t="str">
            <v>ETH - TRANSPORTE DE CANA - RIO CLARO</v>
          </cell>
          <cell r="D205" t="str">
            <v>O</v>
          </cell>
          <cell r="E205">
            <v>5000</v>
          </cell>
          <cell r="F205">
            <v>2000</v>
          </cell>
          <cell r="G205" t="str">
            <v>CSB para JSL S/A</v>
          </cell>
          <cell r="H205" t="str">
            <v>JSL</v>
          </cell>
          <cell r="J205" t="str">
            <v>LOGÍSTICA</v>
          </cell>
          <cell r="K205" t="str">
            <v>VISÃO SETA</v>
          </cell>
        </row>
        <row r="206">
          <cell r="B206" t="str">
            <v>G20013-012</v>
          </cell>
          <cell r="C206" t="str">
            <v>ETH -TRANSPORTE DE CANA - MORRO VERMELHO</v>
          </cell>
          <cell r="D206" t="str">
            <v>O</v>
          </cell>
          <cell r="E206">
            <v>5000</v>
          </cell>
          <cell r="F206">
            <v>2000</v>
          </cell>
          <cell r="G206" t="str">
            <v>CSB para JSL S/A</v>
          </cell>
          <cell r="H206" t="str">
            <v>JSL</v>
          </cell>
          <cell r="J206" t="str">
            <v>LOGÍSTICA</v>
          </cell>
          <cell r="K206" t="str">
            <v>VISÃO SETA</v>
          </cell>
        </row>
        <row r="207">
          <cell r="B207" t="str">
            <v>G20014-012</v>
          </cell>
          <cell r="C207" t="str">
            <v>ETH -TRANSPORTE DE CANA - AGUA EMENDADA</v>
          </cell>
          <cell r="D207" t="str">
            <v>O</v>
          </cell>
          <cell r="E207">
            <v>5000</v>
          </cell>
          <cell r="F207">
            <v>2000</v>
          </cell>
          <cell r="G207" t="str">
            <v>CSB para JSL S/A</v>
          </cell>
          <cell r="H207" t="str">
            <v>JSL</v>
          </cell>
          <cell r="J207" t="str">
            <v>LOGÍSTICA</v>
          </cell>
          <cell r="K207" t="str">
            <v>VISÃO SETA</v>
          </cell>
        </row>
        <row r="208">
          <cell r="B208" t="str">
            <v>G20102-001</v>
          </cell>
          <cell r="C208" t="str">
            <v>USINA ITAMARATY - LOCAÇÃO SUCRO</v>
          </cell>
          <cell r="D208" t="str">
            <v>O</v>
          </cell>
          <cell r="E208">
            <v>5000</v>
          </cell>
          <cell r="F208">
            <v>4000</v>
          </cell>
          <cell r="G208" t="str">
            <v>CSB para PESADOS</v>
          </cell>
          <cell r="H208" t="str">
            <v>NEWCO</v>
          </cell>
          <cell r="J208" t="str">
            <v>VAMOS</v>
          </cell>
          <cell r="K208" t="str">
            <v>VISÃO SETA</v>
          </cell>
        </row>
        <row r="209">
          <cell r="B209" t="str">
            <v>G20105-001</v>
          </cell>
          <cell r="C209" t="str">
            <v>USINA BERTIM INFINITU - LOCAÇÃO SUCRO-CS</v>
          </cell>
          <cell r="D209" t="str">
            <v>O</v>
          </cell>
          <cell r="E209">
            <v>5000</v>
          </cell>
          <cell r="F209">
            <v>4000</v>
          </cell>
          <cell r="G209" t="str">
            <v>CSB para PESADOS</v>
          </cell>
          <cell r="H209" t="str">
            <v>NEWCO</v>
          </cell>
          <cell r="J209" t="str">
            <v>VAMOS</v>
          </cell>
          <cell r="K209" t="str">
            <v>VISÃO SETA</v>
          </cell>
        </row>
        <row r="210">
          <cell r="B210" t="str">
            <v>G20108-001</v>
          </cell>
          <cell r="C210" t="str">
            <v>ETH - LOCAÇÃO DE EQUIPAMENTOS-CS</v>
          </cell>
          <cell r="D210" t="str">
            <v>O</v>
          </cell>
          <cell r="E210">
            <v>5000</v>
          </cell>
          <cell r="F210">
            <v>4000</v>
          </cell>
          <cell r="G210" t="str">
            <v>CSB para PESADOS</v>
          </cell>
          <cell r="H210" t="str">
            <v>NEWCO</v>
          </cell>
          <cell r="J210" t="str">
            <v>VAMOS</v>
          </cell>
          <cell r="K210" t="str">
            <v>VISÃO SETA</v>
          </cell>
        </row>
        <row r="211">
          <cell r="B211" t="str">
            <v>G20119-012</v>
          </cell>
          <cell r="C211" t="str">
            <v>USINA ARALCO - LOCAÇÃO DE EQUIPAMENTOS</v>
          </cell>
          <cell r="D211" t="str">
            <v>O</v>
          </cell>
          <cell r="E211">
            <v>5000</v>
          </cell>
          <cell r="F211">
            <v>4000</v>
          </cell>
          <cell r="G211" t="str">
            <v>CSB para PESADOS</v>
          </cell>
          <cell r="H211" t="str">
            <v>NEWCO</v>
          </cell>
          <cell r="J211" t="str">
            <v>VAMOS</v>
          </cell>
          <cell r="K211" t="str">
            <v>VISÃO SETA</v>
          </cell>
        </row>
        <row r="212">
          <cell r="B212" t="str">
            <v>G20125-012</v>
          </cell>
          <cell r="C212" t="str">
            <v>US. CANABRAVA - LOCAÇÃO DE EQUIPAMENTOS</v>
          </cell>
          <cell r="D212" t="str">
            <v>O</v>
          </cell>
          <cell r="E212">
            <v>5000</v>
          </cell>
          <cell r="F212">
            <v>4000</v>
          </cell>
          <cell r="G212" t="str">
            <v>CSB para PESADOS</v>
          </cell>
          <cell r="H212" t="str">
            <v>NEWCO</v>
          </cell>
          <cell r="J212" t="str">
            <v>VAMOS</v>
          </cell>
          <cell r="K212" t="str">
            <v>VISÃO SETA</v>
          </cell>
        </row>
        <row r="213">
          <cell r="B213" t="str">
            <v>G20126-012</v>
          </cell>
          <cell r="C213" t="str">
            <v>GRUPO GUARANI - LOCAÇÃO DE EQUIPAMENTOS</v>
          </cell>
          <cell r="D213" t="str">
            <v>O</v>
          </cell>
          <cell r="E213">
            <v>5000</v>
          </cell>
          <cell r="F213">
            <v>4000</v>
          </cell>
          <cell r="G213" t="str">
            <v>CSB para PESADOS</v>
          </cell>
          <cell r="H213" t="str">
            <v>NEWCO</v>
          </cell>
          <cell r="J213" t="str">
            <v>VAMOS</v>
          </cell>
          <cell r="K213" t="str">
            <v>VISÃO SETA</v>
          </cell>
        </row>
        <row r="214">
          <cell r="B214" t="str">
            <v>G20140-012</v>
          </cell>
          <cell r="C214" t="str">
            <v>COMERCIAL - SUCROALCOOLEIRO LOCACAO</v>
          </cell>
          <cell r="D214" t="str">
            <v>O</v>
          </cell>
          <cell r="E214">
            <v>5000</v>
          </cell>
          <cell r="F214">
            <v>4000</v>
          </cell>
          <cell r="G214" t="str">
            <v>CSB para PESADOS</v>
          </cell>
          <cell r="H214" t="str">
            <v>NEWCO</v>
          </cell>
          <cell r="J214" t="str">
            <v>VAMOS</v>
          </cell>
          <cell r="K214" t="str">
            <v>VISÃO SETA</v>
          </cell>
        </row>
        <row r="215">
          <cell r="B215" t="str">
            <v>H05001-012</v>
          </cell>
          <cell r="C215" t="str">
            <v>TRÁFEGO - GTF PRIVADA - LEVES - JSLOC</v>
          </cell>
          <cell r="D215" t="str">
            <v>O</v>
          </cell>
          <cell r="E215">
            <v>5000</v>
          </cell>
          <cell r="F215">
            <v>4000</v>
          </cell>
          <cell r="G215" t="str">
            <v>CSB para MOVIDA GTF</v>
          </cell>
          <cell r="H215" t="str">
            <v>MOVIDA</v>
          </cell>
          <cell r="J215" t="str">
            <v>LOCADORAS</v>
          </cell>
          <cell r="K215" t="str">
            <v>VISÃO SETA</v>
          </cell>
        </row>
        <row r="216">
          <cell r="B216" t="str">
            <v>H10040-012</v>
          </cell>
          <cell r="C216" t="str">
            <v>FLEURY - GTF PRIVADA - LEVES</v>
          </cell>
          <cell r="D216" t="str">
            <v>O</v>
          </cell>
          <cell r="E216">
            <v>5000</v>
          </cell>
          <cell r="F216">
            <v>4000</v>
          </cell>
          <cell r="G216" t="str">
            <v>CSB para JSL S/A</v>
          </cell>
          <cell r="H216" t="str">
            <v>JSL</v>
          </cell>
          <cell r="J216" t="str">
            <v>LOGÍSTICA</v>
          </cell>
          <cell r="K216" t="str">
            <v>VISÃO SETA</v>
          </cell>
        </row>
        <row r="217">
          <cell r="B217" t="str">
            <v>H10313-012</v>
          </cell>
          <cell r="C217" t="str">
            <v>MOVIDA OPERACIONAL - GTF PRIVADA - LEVES</v>
          </cell>
          <cell r="D217" t="str">
            <v>O</v>
          </cell>
          <cell r="E217">
            <v>5000</v>
          </cell>
          <cell r="F217">
            <v>4000</v>
          </cell>
          <cell r="G217" t="str">
            <v>CSB para MOVIDA GTF</v>
          </cell>
          <cell r="H217" t="str">
            <v>MOVIDA</v>
          </cell>
          <cell r="J217" t="str">
            <v>LOCADORAS</v>
          </cell>
          <cell r="K217" t="str">
            <v>VISÃO SETA</v>
          </cell>
        </row>
        <row r="218">
          <cell r="B218" t="str">
            <v>H10439-012</v>
          </cell>
          <cell r="C218" t="str">
            <v>AES SUL - GTF PRIVADA - LEVES</v>
          </cell>
          <cell r="D218" t="str">
            <v>O</v>
          </cell>
          <cell r="E218">
            <v>5000</v>
          </cell>
          <cell r="F218">
            <v>4000</v>
          </cell>
          <cell r="G218" t="str">
            <v>CSB para PESADOS</v>
          </cell>
          <cell r="H218" t="str">
            <v>NEWCO</v>
          </cell>
          <cell r="J218" t="str">
            <v>VAMOS</v>
          </cell>
          <cell r="K218" t="str">
            <v>VISÃO SETA</v>
          </cell>
        </row>
        <row r="219">
          <cell r="B219" t="str">
            <v>H15007-012</v>
          </cell>
          <cell r="C219" t="str">
            <v>ULTRAGAZ  - GTF PRIVADA - PESADOS</v>
          </cell>
          <cell r="D219" t="str">
            <v>O</v>
          </cell>
          <cell r="E219">
            <v>5000</v>
          </cell>
          <cell r="F219">
            <v>4000</v>
          </cell>
          <cell r="G219" t="str">
            <v>CSB para PESADOS</v>
          </cell>
          <cell r="H219" t="str">
            <v>NEWCO</v>
          </cell>
          <cell r="J219" t="str">
            <v>VAMOS</v>
          </cell>
          <cell r="K219" t="str">
            <v>VISÃO SETA</v>
          </cell>
        </row>
        <row r="220">
          <cell r="B220" t="str">
            <v>H15012-012</v>
          </cell>
          <cell r="C220" t="str">
            <v>PIRELLI - GTF PRIVADA - PESADOS</v>
          </cell>
          <cell r="D220" t="str">
            <v>O</v>
          </cell>
          <cell r="E220">
            <v>5000</v>
          </cell>
          <cell r="F220">
            <v>4000</v>
          </cell>
          <cell r="G220" t="str">
            <v>CSB para PESADOS</v>
          </cell>
          <cell r="H220" t="str">
            <v>NEWCO</v>
          </cell>
          <cell r="J220" t="str">
            <v>VAMOS</v>
          </cell>
          <cell r="K220" t="str">
            <v>VISÃO SETA</v>
          </cell>
        </row>
        <row r="221">
          <cell r="B221" t="str">
            <v>H15016-012</v>
          </cell>
          <cell r="C221" t="str">
            <v>CONCREMAT - GTF PRIVADA - PESADOS</v>
          </cell>
          <cell r="D221" t="str">
            <v>O</v>
          </cell>
          <cell r="E221">
            <v>5000</v>
          </cell>
          <cell r="F221">
            <v>4000</v>
          </cell>
          <cell r="G221" t="str">
            <v>CSB para PESADOS</v>
          </cell>
          <cell r="H221" t="str">
            <v>NEWCO</v>
          </cell>
          <cell r="J221" t="str">
            <v>VAMOS</v>
          </cell>
          <cell r="K221" t="str">
            <v>VISÃO SETA</v>
          </cell>
        </row>
        <row r="222">
          <cell r="B222" t="str">
            <v>H15017-012</v>
          </cell>
          <cell r="C222" t="str">
            <v>APOIO - GTF PRIVADA-PESADOS - JSLOC</v>
          </cell>
          <cell r="D222" t="str">
            <v>O</v>
          </cell>
          <cell r="E222">
            <v>5000</v>
          </cell>
          <cell r="F222">
            <v>4000</v>
          </cell>
          <cell r="G222" t="str">
            <v>CSB para PESADOS</v>
          </cell>
          <cell r="H222" t="str">
            <v>NEWCO</v>
          </cell>
          <cell r="J222" t="str">
            <v>VAMOS</v>
          </cell>
          <cell r="K222" t="str">
            <v>VISÃO SETA</v>
          </cell>
        </row>
        <row r="223">
          <cell r="B223" t="str">
            <v>H15023-012</v>
          </cell>
          <cell r="C223" t="str">
            <v>WHITE MARTINS - GTF PRIVADA - PESADOS</v>
          </cell>
          <cell r="D223" t="str">
            <v>O</v>
          </cell>
          <cell r="E223">
            <v>5000</v>
          </cell>
          <cell r="F223">
            <v>4000</v>
          </cell>
          <cell r="G223" t="str">
            <v>CSB para PESADOS</v>
          </cell>
          <cell r="H223" t="str">
            <v>NEWCO</v>
          </cell>
          <cell r="J223" t="str">
            <v>VAMOS</v>
          </cell>
          <cell r="K223" t="str">
            <v>VISÃO SETA</v>
          </cell>
        </row>
        <row r="224">
          <cell r="B224" t="str">
            <v>H15025-001</v>
          </cell>
          <cell r="C224" t="str">
            <v>TK LOGÍSTICA - GTF PRIVADA - PESADOS</v>
          </cell>
          <cell r="D224" t="str">
            <v>O</v>
          </cell>
          <cell r="E224">
            <v>5000</v>
          </cell>
          <cell r="F224">
            <v>4000</v>
          </cell>
          <cell r="G224" t="str">
            <v>CSB para PESADOS</v>
          </cell>
          <cell r="H224" t="str">
            <v>NEWCO</v>
          </cell>
          <cell r="J224" t="str">
            <v>VAMOS</v>
          </cell>
          <cell r="K224" t="str">
            <v>VISÃO SETA</v>
          </cell>
        </row>
        <row r="225">
          <cell r="B225" t="str">
            <v>H15033-012</v>
          </cell>
          <cell r="C225" t="str">
            <v>TRANA CAMINHÕES-GTF PRIVADA-PESADOS-CS</v>
          </cell>
          <cell r="D225" t="str">
            <v>O</v>
          </cell>
          <cell r="E225">
            <v>5000</v>
          </cell>
          <cell r="F225">
            <v>4000</v>
          </cell>
          <cell r="G225" t="str">
            <v>CSB para PESADOS</v>
          </cell>
          <cell r="H225" t="str">
            <v>NEWCO</v>
          </cell>
          <cell r="J225" t="str">
            <v>VAMOS</v>
          </cell>
          <cell r="K225" t="str">
            <v>VISÃO SETA</v>
          </cell>
        </row>
        <row r="226">
          <cell r="B226" t="str">
            <v>H15065-012</v>
          </cell>
          <cell r="C226" t="str">
            <v>3 CORAÇÕES  - GTF PRIVADA-PESADOS</v>
          </cell>
          <cell r="D226" t="str">
            <v>O</v>
          </cell>
          <cell r="E226">
            <v>5000</v>
          </cell>
          <cell r="F226">
            <v>4000</v>
          </cell>
          <cell r="G226" t="str">
            <v>CSB para PESADOS</v>
          </cell>
          <cell r="H226" t="str">
            <v>NEWCO</v>
          </cell>
          <cell r="J226" t="str">
            <v>VAMOS</v>
          </cell>
          <cell r="K226" t="str">
            <v>VISÃO SETA</v>
          </cell>
        </row>
        <row r="227">
          <cell r="B227" t="str">
            <v>H15087-012</v>
          </cell>
          <cell r="C227" t="str">
            <v>ORIGINAL - GTF PRIVADA-PESADOS</v>
          </cell>
          <cell r="D227" t="str">
            <v>O</v>
          </cell>
          <cell r="E227">
            <v>5000</v>
          </cell>
          <cell r="F227">
            <v>4000</v>
          </cell>
          <cell r="G227" t="str">
            <v>CSB para PESADOS</v>
          </cell>
          <cell r="H227" t="str">
            <v>NEWCO</v>
          </cell>
          <cell r="J227" t="str">
            <v>VAMOS</v>
          </cell>
          <cell r="K227" t="str">
            <v>VISÃO SETA</v>
          </cell>
        </row>
        <row r="228">
          <cell r="B228" t="str">
            <v>H15089-012</v>
          </cell>
          <cell r="C228" t="str">
            <v>SANOBIOL - GTF PRIVADA-PESADOS</v>
          </cell>
          <cell r="D228" t="str">
            <v>O</v>
          </cell>
          <cell r="E228">
            <v>5000</v>
          </cell>
          <cell r="F228">
            <v>4000</v>
          </cell>
          <cell r="G228" t="str">
            <v>CSB para PESADOS</v>
          </cell>
          <cell r="H228" t="str">
            <v>NEWCO</v>
          </cell>
          <cell r="J228" t="str">
            <v>VAMOS</v>
          </cell>
          <cell r="K228" t="str">
            <v>VISÃO SETA</v>
          </cell>
        </row>
        <row r="229">
          <cell r="B229" t="str">
            <v>H15094-012</v>
          </cell>
          <cell r="C229" t="str">
            <v>AES SUL - GTF PRIVADA - PESADOS</v>
          </cell>
          <cell r="D229" t="str">
            <v>O</v>
          </cell>
          <cell r="E229">
            <v>5000</v>
          </cell>
          <cell r="F229">
            <v>4000</v>
          </cell>
          <cell r="G229" t="str">
            <v>CSB para PESADOS</v>
          </cell>
          <cell r="H229" t="str">
            <v>NEWCO</v>
          </cell>
          <cell r="J229" t="str">
            <v>VAMOS</v>
          </cell>
          <cell r="K229" t="str">
            <v>VISÃO SETA</v>
          </cell>
        </row>
        <row r="230">
          <cell r="B230" t="str">
            <v>H15099-012</v>
          </cell>
          <cell r="C230" t="str">
            <v>AES ELETROPAULO - GTF PRIVADA - PESADOS</v>
          </cell>
          <cell r="D230" t="str">
            <v>O</v>
          </cell>
          <cell r="E230">
            <v>5000</v>
          </cell>
          <cell r="F230">
            <v>4000</v>
          </cell>
          <cell r="G230" t="str">
            <v>CSB para PESADOS</v>
          </cell>
          <cell r="H230" t="str">
            <v>NEWCO</v>
          </cell>
          <cell r="J230" t="str">
            <v>VAMOS</v>
          </cell>
          <cell r="K230" t="str">
            <v>VISÃO SETA</v>
          </cell>
        </row>
        <row r="231">
          <cell r="B231" t="str">
            <v>E05005-001</v>
          </cell>
          <cell r="C231" t="str">
            <v>ONIBUS MUNICIPAL MOGI - JSLOC</v>
          </cell>
          <cell r="D231" t="str">
            <v>O</v>
          </cell>
          <cell r="E231">
            <v>6000</v>
          </cell>
          <cell r="F231">
            <v>3000</v>
          </cell>
          <cell r="G231" t="str">
            <v>MOVIDA GTF para CSB</v>
          </cell>
          <cell r="H231" t="str">
            <v>CS</v>
          </cell>
          <cell r="I231" t="e">
            <v>#N/A</v>
          </cell>
          <cell r="J231" t="str">
            <v>CS BRASIL</v>
          </cell>
          <cell r="K231" t="str">
            <v>VISÃO SETA</v>
          </cell>
        </row>
        <row r="232">
          <cell r="B232" t="str">
            <v>E10001-001</v>
          </cell>
          <cell r="C232" t="str">
            <v>LOC VEIC EQUIP(RJ)-111/07</v>
          </cell>
          <cell r="D232" t="str">
            <v>O</v>
          </cell>
          <cell r="E232">
            <v>6000</v>
          </cell>
          <cell r="F232">
            <v>4000</v>
          </cell>
          <cell r="G232" t="str">
            <v>MOVIDA GTF para CSB</v>
          </cell>
          <cell r="H232" t="str">
            <v>CS</v>
          </cell>
          <cell r="I232" t="str">
            <v>Pesados</v>
          </cell>
          <cell r="J232" t="str">
            <v>CS BRASIL</v>
          </cell>
          <cell r="K232" t="str">
            <v>VISÃO SETA</v>
          </cell>
        </row>
        <row r="233">
          <cell r="B233" t="str">
            <v>E10007-001</v>
          </cell>
          <cell r="C233" t="str">
            <v>TRANSFERÊNCIA DE RESIDUOS-R.JANEIRO-CS</v>
          </cell>
          <cell r="D233" t="str">
            <v>O</v>
          </cell>
          <cell r="E233">
            <v>6000</v>
          </cell>
          <cell r="F233">
            <v>4000</v>
          </cell>
          <cell r="G233" t="str">
            <v>MOVIDA GTF para JSL S/A</v>
          </cell>
          <cell r="H233" t="str">
            <v>JSL</v>
          </cell>
          <cell r="I233" t="str">
            <v>Pesados</v>
          </cell>
          <cell r="J233" t="str">
            <v>LOGÍSTICA</v>
          </cell>
          <cell r="K233" t="str">
            <v>VISÃO SETA</v>
          </cell>
        </row>
        <row r="234">
          <cell r="B234" t="str">
            <v>E15001-001</v>
          </cell>
          <cell r="C234" t="str">
            <v>LIMPEZA URBANA - MOGI DAS CRUZES-JSLOC</v>
          </cell>
          <cell r="D234" t="str">
            <v>O</v>
          </cell>
          <cell r="E234">
            <v>6000</v>
          </cell>
          <cell r="F234">
            <v>5000</v>
          </cell>
          <cell r="G234" t="str">
            <v>MOVIDA GTF para CSB</v>
          </cell>
          <cell r="H234" t="str">
            <v>CS</v>
          </cell>
          <cell r="I234" t="e">
            <v>#N/A</v>
          </cell>
          <cell r="J234" t="str">
            <v>CS BRASIL</v>
          </cell>
          <cell r="K234" t="str">
            <v>VISÃO SETA</v>
          </cell>
        </row>
        <row r="235">
          <cell r="B235" t="str">
            <v>E15002-001</v>
          </cell>
          <cell r="C235" t="str">
            <v>LIMPEZA URBANA - ARUJÁ - JSL</v>
          </cell>
          <cell r="D235" t="str">
            <v>O</v>
          </cell>
          <cell r="E235">
            <v>6000</v>
          </cell>
          <cell r="F235">
            <v>5000</v>
          </cell>
          <cell r="G235" t="str">
            <v>MOVIDA GTF para CSB</v>
          </cell>
          <cell r="H235" t="str">
            <v>CS</v>
          </cell>
          <cell r="I235" t="e">
            <v>#N/A</v>
          </cell>
          <cell r="J235" t="str">
            <v>CS BRASIL</v>
          </cell>
          <cell r="K235" t="str">
            <v>VISÃO SETA</v>
          </cell>
        </row>
        <row r="236">
          <cell r="B236" t="str">
            <v>E25300-001</v>
          </cell>
          <cell r="C236" t="str">
            <v>LOCAÇÃO DE ÔNIBUS - ITAPEMIRIM</v>
          </cell>
          <cell r="D236" t="str">
            <v>O</v>
          </cell>
          <cell r="E236">
            <v>6000</v>
          </cell>
          <cell r="F236">
            <v>3000</v>
          </cell>
          <cell r="G236" t="str">
            <v>MOVIDA GTF para PESADOS</v>
          </cell>
          <cell r="H236" t="str">
            <v>NEWCO</v>
          </cell>
          <cell r="I236" t="str">
            <v>Pesados</v>
          </cell>
          <cell r="J236" t="str">
            <v>VAMOS</v>
          </cell>
          <cell r="K236" t="str">
            <v>VISÃO SETA</v>
          </cell>
        </row>
        <row r="237">
          <cell r="B237" t="str">
            <v>F05001-001</v>
          </cell>
          <cell r="C237" t="str">
            <v>MANUTENÇÃO - CARGAS E DEDICADOS</v>
          </cell>
          <cell r="D237" t="str">
            <v>O</v>
          </cell>
          <cell r="E237">
            <v>6000</v>
          </cell>
          <cell r="F237">
            <v>1000</v>
          </cell>
          <cell r="G237" t="str">
            <v>MOVIDA GTF para JSL S/A</v>
          </cell>
          <cell r="H237" t="str">
            <v>JSL</v>
          </cell>
          <cell r="I237" t="e">
            <v>#N/A</v>
          </cell>
          <cell r="J237" t="str">
            <v>LOGÍSTICA</v>
          </cell>
          <cell r="K237" t="str">
            <v>VISÃO SETA</v>
          </cell>
        </row>
        <row r="238">
          <cell r="B238" t="str">
            <v>F10140-001</v>
          </cell>
          <cell r="C238" t="str">
            <v>CAMAÇARI - CARGAS</v>
          </cell>
          <cell r="D238" t="str">
            <v>O</v>
          </cell>
          <cell r="E238">
            <v>6000</v>
          </cell>
          <cell r="F238">
            <v>1000</v>
          </cell>
          <cell r="G238" t="str">
            <v>MOVIDA GTF para JSL S/A</v>
          </cell>
          <cell r="H238" t="str">
            <v>JSL</v>
          </cell>
          <cell r="I238" t="e">
            <v>#N/A</v>
          </cell>
          <cell r="J238" t="str">
            <v>LOGÍSTICA</v>
          </cell>
          <cell r="K238" t="str">
            <v>VISÃO SETA</v>
          </cell>
        </row>
        <row r="239">
          <cell r="B239" t="str">
            <v>G10051-001</v>
          </cell>
          <cell r="C239" t="str">
            <v>CENIBRA - TRANSPORTE DE MADEIRA</v>
          </cell>
          <cell r="D239" t="str">
            <v>O</v>
          </cell>
          <cell r="E239">
            <v>6000</v>
          </cell>
          <cell r="F239">
            <v>2000</v>
          </cell>
          <cell r="G239" t="str">
            <v>MOVIDA GTF para JSL S/A</v>
          </cell>
          <cell r="H239" t="str">
            <v>JSL</v>
          </cell>
          <cell r="I239" t="e">
            <v>#N/A</v>
          </cell>
          <cell r="J239" t="str">
            <v>LOGÍSTICA</v>
          </cell>
          <cell r="K239" t="str">
            <v>VISÃO SETA</v>
          </cell>
        </row>
        <row r="240">
          <cell r="B240" t="str">
            <v>G10072-001</v>
          </cell>
          <cell r="C240" t="str">
            <v>CMPC - GUAIBA - TRANSPORTE DE MADEIRA</v>
          </cell>
          <cell r="D240" t="str">
            <v>O</v>
          </cell>
          <cell r="E240">
            <v>6000</v>
          </cell>
          <cell r="F240">
            <v>2000</v>
          </cell>
          <cell r="G240" t="str">
            <v>MOVIDA GTF para JSL S/A</v>
          </cell>
          <cell r="H240" t="str">
            <v>JSL</v>
          </cell>
          <cell r="I240" t="e">
            <v>#N/A</v>
          </cell>
          <cell r="J240" t="str">
            <v>LOGÍSTICA</v>
          </cell>
          <cell r="K240" t="str">
            <v>VISÃO SETA</v>
          </cell>
        </row>
        <row r="241">
          <cell r="B241" t="str">
            <v>G10231-001</v>
          </cell>
          <cell r="C241" t="str">
            <v>KLABIN - T. BORBA - TRANSPORTE MADEIRA</v>
          </cell>
          <cell r="D241" t="str">
            <v>O</v>
          </cell>
          <cell r="E241">
            <v>6000</v>
          </cell>
          <cell r="F241">
            <v>2000</v>
          </cell>
          <cell r="G241" t="str">
            <v>MOVIDA GTF para JSL S/A</v>
          </cell>
          <cell r="H241" t="str">
            <v>JSL</v>
          </cell>
          <cell r="I241" t="str">
            <v>Pesados</v>
          </cell>
          <cell r="J241" t="str">
            <v>LOGÍSTICA</v>
          </cell>
          <cell r="K241" t="str">
            <v>VISÃO SETA</v>
          </cell>
        </row>
        <row r="242">
          <cell r="B242" t="str">
            <v>G20011-001</v>
          </cell>
          <cell r="C242" t="str">
            <v>ETH - TRANSPORTE DE CANA - ALTO TAQUARI</v>
          </cell>
          <cell r="D242" t="str">
            <v>O</v>
          </cell>
          <cell r="E242">
            <v>6000</v>
          </cell>
          <cell r="F242">
            <v>2000</v>
          </cell>
          <cell r="G242" t="str">
            <v>MOVIDA GTF para JSL S/A</v>
          </cell>
          <cell r="H242" t="str">
            <v>JSL</v>
          </cell>
          <cell r="I242" t="e">
            <v>#N/A</v>
          </cell>
          <cell r="J242" t="str">
            <v>LOGÍSTICA</v>
          </cell>
          <cell r="K242" t="str">
            <v>VISÃO SETA</v>
          </cell>
        </row>
        <row r="243">
          <cell r="B243" t="str">
            <v>G20012-002</v>
          </cell>
          <cell r="C243" t="str">
            <v>ETH - TRANSPORTE DE CANA - RIO CLARO</v>
          </cell>
          <cell r="D243" t="str">
            <v>O</v>
          </cell>
          <cell r="E243">
            <v>6000</v>
          </cell>
          <cell r="F243">
            <v>2000</v>
          </cell>
          <cell r="G243" t="str">
            <v>MOVIDA GTF para JSL S/A</v>
          </cell>
          <cell r="H243" t="str">
            <v>JSL</v>
          </cell>
          <cell r="I243" t="e">
            <v>#N/A</v>
          </cell>
          <cell r="J243" t="str">
            <v>LOGÍSTICA</v>
          </cell>
          <cell r="K243" t="str">
            <v>VISÃO SETA</v>
          </cell>
        </row>
        <row r="244">
          <cell r="B244" t="str">
            <v>G20013-001</v>
          </cell>
          <cell r="C244" t="str">
            <v>ETH -TRANSPORTE DE CANA - MORRO VERMELHO</v>
          </cell>
          <cell r="D244" t="str">
            <v>O</v>
          </cell>
          <cell r="E244">
            <v>6000</v>
          </cell>
          <cell r="F244">
            <v>2000</v>
          </cell>
          <cell r="G244" t="str">
            <v>MOVIDA GTF para JSL S/A</v>
          </cell>
          <cell r="H244" t="str">
            <v>JSL</v>
          </cell>
          <cell r="I244" t="str">
            <v>Pesados</v>
          </cell>
          <cell r="J244" t="str">
            <v>LOGÍSTICA</v>
          </cell>
          <cell r="K244" t="str">
            <v>VISÃO SETA</v>
          </cell>
        </row>
        <row r="245">
          <cell r="B245" t="str">
            <v>G20014-001</v>
          </cell>
          <cell r="C245" t="str">
            <v>ETH -TRANSPORTE DE CANA - AGUA EMENDADA</v>
          </cell>
          <cell r="D245" t="str">
            <v>O</v>
          </cell>
          <cell r="E245">
            <v>6000</v>
          </cell>
          <cell r="F245">
            <v>2000</v>
          </cell>
          <cell r="G245" t="str">
            <v>MOVIDA GTF para JSL S/A</v>
          </cell>
          <cell r="H245" t="str">
            <v>JSL</v>
          </cell>
          <cell r="I245" t="str">
            <v>Pesados</v>
          </cell>
          <cell r="J245" t="str">
            <v>LOGÍSTICA</v>
          </cell>
          <cell r="K245" t="str">
            <v>VISÃO SETA</v>
          </cell>
        </row>
        <row r="246">
          <cell r="B246" t="str">
            <v>G20100-001</v>
          </cell>
          <cell r="C246" t="str">
            <v>USINA SÃO JOÃO - LOCAÇÃO SUCRO</v>
          </cell>
          <cell r="D246" t="str">
            <v>O</v>
          </cell>
          <cell r="E246">
            <v>6000</v>
          </cell>
          <cell r="F246">
            <v>4000</v>
          </cell>
          <cell r="G246" t="str">
            <v>MOVIDA GTF para PESADOS</v>
          </cell>
          <cell r="H246" t="str">
            <v>NEWCO</v>
          </cell>
          <cell r="I246" t="str">
            <v>Pesados</v>
          </cell>
          <cell r="J246" t="str">
            <v>VAMOS</v>
          </cell>
          <cell r="K246" t="str">
            <v>VISÃO SETA</v>
          </cell>
        </row>
        <row r="247">
          <cell r="B247" t="str">
            <v>G20103-001</v>
          </cell>
          <cell r="C247" t="str">
            <v>USINA ALTA PAULISTA - LOCAÇÃO SUCRO</v>
          </cell>
          <cell r="D247" t="str">
            <v>O</v>
          </cell>
          <cell r="E247">
            <v>6000</v>
          </cell>
          <cell r="F247">
            <v>4000</v>
          </cell>
          <cell r="G247" t="str">
            <v>MOVIDA GTF para PESADOS</v>
          </cell>
          <cell r="H247" t="str">
            <v>NEWCO</v>
          </cell>
          <cell r="I247" t="str">
            <v>Pesados</v>
          </cell>
          <cell r="J247" t="str">
            <v>VAMOS</v>
          </cell>
          <cell r="K247" t="str">
            <v>VISÃO SETA</v>
          </cell>
        </row>
        <row r="248">
          <cell r="B248" t="str">
            <v>G20106-001</v>
          </cell>
          <cell r="C248" t="str">
            <v>USINA CEVASA - LOCAÇÃO SUCRO</v>
          </cell>
          <cell r="D248" t="str">
            <v>O</v>
          </cell>
          <cell r="E248">
            <v>6000</v>
          </cell>
          <cell r="F248">
            <v>4000</v>
          </cell>
          <cell r="G248" t="str">
            <v>MOVIDA GTF para PESADOS</v>
          </cell>
          <cell r="H248" t="str">
            <v>NEWCO</v>
          </cell>
          <cell r="I248" t="str">
            <v>Pesados</v>
          </cell>
          <cell r="J248" t="str">
            <v>VAMOS</v>
          </cell>
          <cell r="K248" t="str">
            <v>VISÃO SETA</v>
          </cell>
        </row>
        <row r="249">
          <cell r="B249" t="str">
            <v>G20108-002</v>
          </cell>
          <cell r="C249" t="str">
            <v>ETH - LOCAÇÃO DE EQUIPAMENTOS-CS</v>
          </cell>
          <cell r="D249" t="str">
            <v>O</v>
          </cell>
          <cell r="E249">
            <v>6000</v>
          </cell>
          <cell r="F249">
            <v>4000</v>
          </cell>
          <cell r="G249" t="str">
            <v>MOVIDA GTF para PESADOS</v>
          </cell>
          <cell r="H249" t="str">
            <v>NEWCO</v>
          </cell>
          <cell r="I249" t="str">
            <v>Pesados</v>
          </cell>
          <cell r="J249" t="str">
            <v>VAMOS</v>
          </cell>
          <cell r="K249" t="str">
            <v>VISÃO SETA</v>
          </cell>
        </row>
        <row r="250">
          <cell r="B250" t="str">
            <v>G20116-001</v>
          </cell>
          <cell r="C250" t="str">
            <v>TONON BIOENERGIA - LOC. DE EQUIPAMENTOS</v>
          </cell>
          <cell r="D250" t="str">
            <v>O</v>
          </cell>
          <cell r="E250">
            <v>6000</v>
          </cell>
          <cell r="F250">
            <v>4000</v>
          </cell>
          <cell r="G250" t="str">
            <v>MOVIDA GTF para PESADOS</v>
          </cell>
          <cell r="H250" t="str">
            <v>NEWCO</v>
          </cell>
          <cell r="I250" t="str">
            <v>Pesados</v>
          </cell>
          <cell r="J250" t="str">
            <v>VAMOS</v>
          </cell>
          <cell r="K250" t="str">
            <v>VISÃO SETA</v>
          </cell>
        </row>
        <row r="251">
          <cell r="B251" t="str">
            <v>G20118-001</v>
          </cell>
          <cell r="C251" t="str">
            <v>PARAISO BIOENERGIA  - LOCAÇÃO DE EQUIP.</v>
          </cell>
          <cell r="D251" t="str">
            <v>O</v>
          </cell>
          <cell r="E251">
            <v>6000</v>
          </cell>
          <cell r="F251">
            <v>4000</v>
          </cell>
          <cell r="G251" t="str">
            <v>MOVIDA GTF para PESADOS</v>
          </cell>
          <cell r="H251" t="str">
            <v>NEWCO</v>
          </cell>
          <cell r="I251" t="str">
            <v>Pesados</v>
          </cell>
          <cell r="J251" t="str">
            <v>VAMOS</v>
          </cell>
          <cell r="K251" t="str">
            <v>VISÃO SETA</v>
          </cell>
        </row>
        <row r="252">
          <cell r="B252" t="str">
            <v>G20120-001</v>
          </cell>
          <cell r="C252" t="str">
            <v>AGROMARCA  - LOCAÇÃO DE EQUIPAMENTOS</v>
          </cell>
          <cell r="D252" t="str">
            <v>O</v>
          </cell>
          <cell r="E252">
            <v>6000</v>
          </cell>
          <cell r="F252">
            <v>4000</v>
          </cell>
          <cell r="G252" t="str">
            <v>MOVIDA GTF para PESADOS</v>
          </cell>
          <cell r="H252" t="str">
            <v>NEWCO</v>
          </cell>
          <cell r="I252" t="str">
            <v>Pesados</v>
          </cell>
          <cell r="J252" t="str">
            <v>VAMOS</v>
          </cell>
          <cell r="K252" t="str">
            <v>VISÃO SETA</v>
          </cell>
        </row>
        <row r="253">
          <cell r="B253" t="str">
            <v>G20125-001</v>
          </cell>
          <cell r="C253" t="str">
            <v>US. CANABRAVA - LOCAÇÃO DE EQUIPAMENTOS</v>
          </cell>
          <cell r="D253" t="str">
            <v>O</v>
          </cell>
          <cell r="E253">
            <v>6000</v>
          </cell>
          <cell r="F253">
            <v>4000</v>
          </cell>
          <cell r="G253" t="str">
            <v>MOVIDA GTF para PESADOS</v>
          </cell>
          <cell r="H253" t="str">
            <v>NEWCO</v>
          </cell>
          <cell r="I253" t="str">
            <v>Pesados</v>
          </cell>
          <cell r="J253" t="str">
            <v>VAMOS</v>
          </cell>
          <cell r="K253" t="str">
            <v>VISÃO SETA</v>
          </cell>
        </row>
        <row r="254">
          <cell r="B254" t="str">
            <v>G20129-001</v>
          </cell>
          <cell r="C254" t="str">
            <v>CEPROEN - LOCAÇÃO DE EQUIPAMENTOS</v>
          </cell>
          <cell r="D254" t="str">
            <v>O</v>
          </cell>
          <cell r="E254">
            <v>6000</v>
          </cell>
          <cell r="F254">
            <v>4000</v>
          </cell>
          <cell r="G254" t="str">
            <v>MOVIDA GTF para PESADOS</v>
          </cell>
          <cell r="H254" t="e">
            <v>#N/A</v>
          </cell>
          <cell r="I254" t="e">
            <v>#N/A</v>
          </cell>
          <cell r="J254" t="str">
            <v>VAMOS</v>
          </cell>
          <cell r="K254" t="str">
            <v>VISÃO SETA</v>
          </cell>
        </row>
        <row r="255">
          <cell r="B255" t="str">
            <v>G20131-001</v>
          </cell>
          <cell r="C255" t="str">
            <v>SANTA VITÓRIA - LOCAÇÃO DE EQUIPAMENTOS</v>
          </cell>
          <cell r="D255" t="str">
            <v>O</v>
          </cell>
          <cell r="E255">
            <v>6000</v>
          </cell>
          <cell r="F255">
            <v>4000</v>
          </cell>
          <cell r="G255" t="str">
            <v>MOVIDA GTF para PESADOS</v>
          </cell>
          <cell r="H255" t="str">
            <v>NEWCO</v>
          </cell>
          <cell r="I255" t="str">
            <v>Pesados</v>
          </cell>
          <cell r="J255" t="str">
            <v>VAMOS</v>
          </cell>
          <cell r="K255" t="str">
            <v>VISÃO SETA</v>
          </cell>
        </row>
        <row r="256">
          <cell r="B256" t="str">
            <v>G20135-001</v>
          </cell>
          <cell r="C256" t="str">
            <v>USINA CRV - LOCAÇÃO DE EQUIPAMENTOS</v>
          </cell>
          <cell r="D256" t="str">
            <v>O</v>
          </cell>
          <cell r="E256">
            <v>6000</v>
          </cell>
          <cell r="F256">
            <v>4000</v>
          </cell>
          <cell r="G256" t="str">
            <v>MOVIDA GTF para PESADOS</v>
          </cell>
          <cell r="H256" t="str">
            <v>NEWCO</v>
          </cell>
          <cell r="I256" t="str">
            <v>Pesados</v>
          </cell>
          <cell r="J256" t="str">
            <v>VAMOS</v>
          </cell>
          <cell r="K256" t="str">
            <v>VISÃO SETA</v>
          </cell>
        </row>
        <row r="257">
          <cell r="B257" t="str">
            <v>G20136-001</v>
          </cell>
          <cell r="C257" t="str">
            <v>TRANSGOLD EMPR - LOCAÇÃO DE EQUIPAMENTOS</v>
          </cell>
          <cell r="D257" t="str">
            <v>O</v>
          </cell>
          <cell r="E257">
            <v>6000</v>
          </cell>
          <cell r="F257">
            <v>4000</v>
          </cell>
          <cell r="G257" t="str">
            <v>MOVIDA GTF para PESADOS</v>
          </cell>
          <cell r="H257" t="str">
            <v>NEWCO</v>
          </cell>
          <cell r="I257" t="str">
            <v>Pesados</v>
          </cell>
          <cell r="J257" t="str">
            <v>VAMOS</v>
          </cell>
          <cell r="K257" t="str">
            <v>VISÃO SETA</v>
          </cell>
        </row>
        <row r="258">
          <cell r="B258" t="str">
            <v>G20140-001</v>
          </cell>
          <cell r="C258" t="str">
            <v>COMERCIAL - SUCROALCOOLEIRO LOCACAO</v>
          </cell>
          <cell r="D258" t="str">
            <v>O</v>
          </cell>
          <cell r="E258">
            <v>6000</v>
          </cell>
          <cell r="F258">
            <v>4000</v>
          </cell>
          <cell r="G258" t="str">
            <v>MOVIDA GTF para PESADOS</v>
          </cell>
          <cell r="H258" t="str">
            <v>NEWCO</v>
          </cell>
          <cell r="I258" t="str">
            <v>Pesados</v>
          </cell>
          <cell r="J258" t="str">
            <v>VAMOS</v>
          </cell>
          <cell r="K258" t="str">
            <v>VISÃO SETA</v>
          </cell>
        </row>
        <row r="259">
          <cell r="B259" t="str">
            <v>G20141-169</v>
          </cell>
          <cell r="C259" t="str">
            <v>BOM JARDIM DA SERRA – ITAIQUARA LOC EQUI</v>
          </cell>
          <cell r="D259" t="str">
            <v>O</v>
          </cell>
          <cell r="E259">
            <v>6000</v>
          </cell>
          <cell r="F259">
            <v>4000</v>
          </cell>
          <cell r="G259" t="str">
            <v>MOVIDA GTF para PESADOS</v>
          </cell>
          <cell r="H259" t="str">
            <v>NEWCO</v>
          </cell>
          <cell r="I259" t="str">
            <v>Pesados</v>
          </cell>
          <cell r="J259" t="str">
            <v>VAMOS</v>
          </cell>
          <cell r="K259" t="str">
            <v>VISÃO SETA</v>
          </cell>
        </row>
        <row r="260">
          <cell r="B260" t="str">
            <v>H10040-001</v>
          </cell>
          <cell r="C260" t="str">
            <v>FLEURY - GTF PRIVADA - LEVES</v>
          </cell>
          <cell r="D260" t="str">
            <v>O</v>
          </cell>
          <cell r="E260">
            <v>6000</v>
          </cell>
          <cell r="F260">
            <v>4000</v>
          </cell>
          <cell r="G260" t="str">
            <v>MOVIDA GTF para JSL S/A</v>
          </cell>
          <cell r="H260" t="str">
            <v>JSL</v>
          </cell>
          <cell r="I260" t="e">
            <v>#N/A</v>
          </cell>
          <cell r="J260" t="str">
            <v>LOGÍSTICA</v>
          </cell>
          <cell r="K260" t="str">
            <v>VISÃO SETA</v>
          </cell>
        </row>
        <row r="261">
          <cell r="B261" t="str">
            <v>H10439-001</v>
          </cell>
          <cell r="C261" t="str">
            <v>AES SUL - GTF PRIVADA - LEVES</v>
          </cell>
          <cell r="D261" t="str">
            <v>O</v>
          </cell>
          <cell r="E261">
            <v>6000</v>
          </cell>
          <cell r="F261">
            <v>4000</v>
          </cell>
          <cell r="G261" t="str">
            <v>MOVIDA GTF para PESADOS</v>
          </cell>
          <cell r="H261" t="str">
            <v>NEWCO</v>
          </cell>
          <cell r="I261" t="e">
            <v>#N/A</v>
          </cell>
          <cell r="J261" t="str">
            <v>VAMOS</v>
          </cell>
          <cell r="K261" t="str">
            <v>VISÃO SETA</v>
          </cell>
        </row>
        <row r="262">
          <cell r="B262" t="str">
            <v>H10561-001</v>
          </cell>
          <cell r="C262" t="str">
            <v>AES ERGOS - GTF PRIVADA - LEVES</v>
          </cell>
          <cell r="D262" t="str">
            <v>O</v>
          </cell>
          <cell r="E262">
            <v>6000</v>
          </cell>
          <cell r="F262">
            <v>4000</v>
          </cell>
          <cell r="G262" t="str">
            <v>MOVIDA GTF para PESADOS</v>
          </cell>
          <cell r="H262" t="e">
            <v>#N/A</v>
          </cell>
          <cell r="I262" t="e">
            <v>#N/A</v>
          </cell>
          <cell r="J262" t="str">
            <v>VAMOS</v>
          </cell>
          <cell r="K262" t="str">
            <v>VISÃO SETA</v>
          </cell>
        </row>
        <row r="263">
          <cell r="B263" t="str">
            <v>H15001-001</v>
          </cell>
          <cell r="C263" t="str">
            <v>CTEEP - GTF PRIVADA - PESADOS</v>
          </cell>
          <cell r="D263" t="str">
            <v>O</v>
          </cell>
          <cell r="E263">
            <v>6000</v>
          </cell>
          <cell r="F263">
            <v>4000</v>
          </cell>
          <cell r="G263" t="str">
            <v>MOVIDA GTF para PESADOS</v>
          </cell>
          <cell r="H263" t="str">
            <v>NEWCO</v>
          </cell>
          <cell r="I263" t="str">
            <v>Pesados</v>
          </cell>
          <cell r="J263" t="str">
            <v>VAMOS</v>
          </cell>
          <cell r="K263" t="str">
            <v>VISÃO SETA</v>
          </cell>
        </row>
        <row r="264">
          <cell r="B264" t="str">
            <v>H15003-001</v>
          </cell>
          <cell r="C264" t="str">
            <v>SUL SERVIÇOS  - GTF PRIVADA - PESADOS</v>
          </cell>
          <cell r="D264" t="str">
            <v>O</v>
          </cell>
          <cell r="E264">
            <v>6000</v>
          </cell>
          <cell r="F264">
            <v>4000</v>
          </cell>
          <cell r="G264" t="str">
            <v>MOVIDA GTF para PESADOS</v>
          </cell>
          <cell r="H264" t="str">
            <v>NEWCO</v>
          </cell>
          <cell r="I264" t="str">
            <v>Pesados</v>
          </cell>
          <cell r="J264" t="str">
            <v>VAMOS</v>
          </cell>
          <cell r="K264" t="str">
            <v>VISÃO SETA</v>
          </cell>
        </row>
        <row r="265">
          <cell r="B265" t="str">
            <v>H15005-001</v>
          </cell>
          <cell r="C265" t="str">
            <v>MEDRAL  - GTF PRIVADA - PESADOS</v>
          </cell>
          <cell r="D265" t="str">
            <v>O</v>
          </cell>
          <cell r="E265">
            <v>6000</v>
          </cell>
          <cell r="F265">
            <v>4000</v>
          </cell>
          <cell r="G265" t="str">
            <v>MOVIDA GTF para PESADOS</v>
          </cell>
          <cell r="H265" t="str">
            <v>NEWCO</v>
          </cell>
          <cell r="I265" t="str">
            <v>Pesados</v>
          </cell>
          <cell r="J265" t="str">
            <v>VAMOS</v>
          </cell>
          <cell r="K265" t="str">
            <v>VISÃO SETA</v>
          </cell>
        </row>
        <row r="266">
          <cell r="B266" t="str">
            <v>H15006-001</v>
          </cell>
          <cell r="C266" t="str">
            <v>BIMBO  - GTF PRIVADA - PESADOS</v>
          </cell>
          <cell r="D266" t="str">
            <v>O</v>
          </cell>
          <cell r="E266">
            <v>6000</v>
          </cell>
          <cell r="F266">
            <v>4000</v>
          </cell>
          <cell r="G266" t="str">
            <v>MOVIDA GTF para PESADOS</v>
          </cell>
          <cell r="H266" t="str">
            <v>NEWCO</v>
          </cell>
          <cell r="I266" t="str">
            <v>Pesados</v>
          </cell>
          <cell r="J266" t="str">
            <v>VAMOS</v>
          </cell>
          <cell r="K266" t="str">
            <v>VISÃO SETA</v>
          </cell>
        </row>
        <row r="267">
          <cell r="B267" t="str">
            <v>H15007-001</v>
          </cell>
          <cell r="C267" t="str">
            <v>ULTRAGAZ  - GTF PRIVADA - PESADOS</v>
          </cell>
          <cell r="D267" t="str">
            <v>O</v>
          </cell>
          <cell r="E267">
            <v>6000</v>
          </cell>
          <cell r="F267">
            <v>4000</v>
          </cell>
          <cell r="G267" t="str">
            <v>MOVIDA GTF para PESADOS</v>
          </cell>
          <cell r="H267" t="str">
            <v>NEWCO</v>
          </cell>
          <cell r="I267" t="str">
            <v>Pesados</v>
          </cell>
          <cell r="J267" t="str">
            <v>VAMOS</v>
          </cell>
          <cell r="K267" t="str">
            <v>VISÃO SETA</v>
          </cell>
        </row>
        <row r="268">
          <cell r="B268" t="str">
            <v>H15009-001</v>
          </cell>
          <cell r="C268" t="str">
            <v>TELHANORTE - GTF PRIVADA - PESADOS</v>
          </cell>
          <cell r="D268" t="str">
            <v>O</v>
          </cell>
          <cell r="E268">
            <v>6000</v>
          </cell>
          <cell r="F268">
            <v>4000</v>
          </cell>
          <cell r="G268" t="str">
            <v>MOVIDA GTF para PESADOS</v>
          </cell>
          <cell r="H268" t="str">
            <v>NEWCO</v>
          </cell>
          <cell r="I268" t="str">
            <v>Pesados</v>
          </cell>
          <cell r="J268" t="str">
            <v>VAMOS</v>
          </cell>
          <cell r="K268" t="str">
            <v>VISÃO SETA</v>
          </cell>
        </row>
        <row r="269">
          <cell r="B269" t="str">
            <v>H15010-001</v>
          </cell>
          <cell r="C269" t="str">
            <v>IRGA - GTF PRIVADA - PESADOS</v>
          </cell>
          <cell r="D269" t="str">
            <v>O</v>
          </cell>
          <cell r="E269">
            <v>6000</v>
          </cell>
          <cell r="F269">
            <v>4000</v>
          </cell>
          <cell r="G269" t="str">
            <v>MOVIDA GTF para PESADOS</v>
          </cell>
          <cell r="H269" t="str">
            <v>NEWCO</v>
          </cell>
          <cell r="I269" t="str">
            <v>Pesados</v>
          </cell>
          <cell r="J269" t="str">
            <v>VAMOS</v>
          </cell>
          <cell r="K269" t="str">
            <v>VISÃO SETA</v>
          </cell>
        </row>
        <row r="270">
          <cell r="B270" t="str">
            <v>H15011-001</v>
          </cell>
          <cell r="C270" t="str">
            <v>GOLDEN VITAL - GTF PRIVADA - PESADOS</v>
          </cell>
          <cell r="D270" t="str">
            <v>O</v>
          </cell>
          <cell r="E270">
            <v>6000</v>
          </cell>
          <cell r="F270">
            <v>4000</v>
          </cell>
          <cell r="G270" t="str">
            <v>MOVIDA GTF para PESADOS</v>
          </cell>
          <cell r="H270" t="str">
            <v>NEWCO</v>
          </cell>
          <cell r="I270" t="str">
            <v>Pesados</v>
          </cell>
          <cell r="J270" t="str">
            <v>VAMOS</v>
          </cell>
          <cell r="K270" t="str">
            <v>VISÃO SETA</v>
          </cell>
        </row>
        <row r="271">
          <cell r="B271" t="str">
            <v>H15012-001</v>
          </cell>
          <cell r="C271" t="str">
            <v>PIRELLI - GTF PRIVADA - PESADOS</v>
          </cell>
          <cell r="D271" t="str">
            <v>O</v>
          </cell>
          <cell r="E271">
            <v>6000</v>
          </cell>
          <cell r="F271">
            <v>4000</v>
          </cell>
          <cell r="G271" t="str">
            <v>MOVIDA GTF para PESADOS</v>
          </cell>
          <cell r="H271" t="e">
            <v>#N/A</v>
          </cell>
          <cell r="I271" t="e">
            <v>#N/A</v>
          </cell>
          <cell r="J271" t="str">
            <v>VAMOS</v>
          </cell>
          <cell r="K271" t="str">
            <v>VISÃO SETA</v>
          </cell>
        </row>
        <row r="272">
          <cell r="B272" t="str">
            <v>H15014-001</v>
          </cell>
          <cell r="C272" t="str">
            <v>VEGA - GTF PRIVADA - PESADOS</v>
          </cell>
          <cell r="D272" t="str">
            <v>O</v>
          </cell>
          <cell r="E272">
            <v>6000</v>
          </cell>
          <cell r="F272">
            <v>4000</v>
          </cell>
          <cell r="G272" t="str">
            <v>MOVIDA GTF para PESADOS</v>
          </cell>
          <cell r="H272" t="str">
            <v>NEWCO</v>
          </cell>
          <cell r="I272" t="str">
            <v>Pesados</v>
          </cell>
          <cell r="J272" t="str">
            <v>VAMOS</v>
          </cell>
          <cell r="K272" t="str">
            <v>VISÃO SETA</v>
          </cell>
        </row>
        <row r="273">
          <cell r="B273" t="str">
            <v>H15016-001</v>
          </cell>
          <cell r="C273" t="str">
            <v>CONCREMAT - GTF PRIVADA - PESADOS</v>
          </cell>
          <cell r="D273" t="str">
            <v>O</v>
          </cell>
          <cell r="E273">
            <v>6000</v>
          </cell>
          <cell r="F273">
            <v>4000</v>
          </cell>
          <cell r="G273" t="str">
            <v>MOVIDA GTF para PESADOS</v>
          </cell>
          <cell r="H273" t="str">
            <v>NEWCO</v>
          </cell>
          <cell r="I273" t="str">
            <v>Pesados</v>
          </cell>
          <cell r="J273" t="str">
            <v>VAMOS</v>
          </cell>
          <cell r="K273" t="str">
            <v>VISÃO SETA</v>
          </cell>
        </row>
        <row r="274">
          <cell r="B274" t="str">
            <v>H15017-001</v>
          </cell>
          <cell r="C274" t="str">
            <v>APOIO - GTF PRIVADA-PESADOS - JSLOC</v>
          </cell>
          <cell r="D274" t="str">
            <v>O</v>
          </cell>
          <cell r="E274">
            <v>6000</v>
          </cell>
          <cell r="F274">
            <v>4000</v>
          </cell>
          <cell r="G274" t="str">
            <v>MOVIDA GTF para PESADOS</v>
          </cell>
          <cell r="H274" t="str">
            <v>NEWCO</v>
          </cell>
          <cell r="I274" t="str">
            <v>Pesados</v>
          </cell>
          <cell r="J274" t="str">
            <v>VAMOS</v>
          </cell>
          <cell r="K274" t="str">
            <v>VISÃO SETA</v>
          </cell>
        </row>
        <row r="275">
          <cell r="B275" t="str">
            <v>H15019-001</v>
          </cell>
          <cell r="C275" t="str">
            <v>CONSORCIO IPOJUCA -GTF PRIVADA - PESADOS</v>
          </cell>
          <cell r="D275" t="str">
            <v>O</v>
          </cell>
          <cell r="E275">
            <v>6000</v>
          </cell>
          <cell r="F275">
            <v>4000</v>
          </cell>
          <cell r="G275" t="str">
            <v>MOVIDA GTF para PESADOS</v>
          </cell>
          <cell r="H275" t="str">
            <v>NEWCO</v>
          </cell>
          <cell r="I275" t="str">
            <v>Pesados</v>
          </cell>
          <cell r="J275" t="str">
            <v>VAMOS</v>
          </cell>
          <cell r="K275" t="str">
            <v>VISÃO SETA</v>
          </cell>
        </row>
        <row r="276">
          <cell r="B276" t="str">
            <v>H15020-001</v>
          </cell>
          <cell r="C276" t="str">
            <v>NGS - GTF PRIVADA - PESADOS</v>
          </cell>
          <cell r="D276" t="str">
            <v>O</v>
          </cell>
          <cell r="E276">
            <v>6000</v>
          </cell>
          <cell r="F276">
            <v>4000</v>
          </cell>
          <cell r="G276" t="str">
            <v>MOVIDA GTF para PESADOS</v>
          </cell>
          <cell r="H276" t="str">
            <v>NEWCO</v>
          </cell>
          <cell r="I276" t="str">
            <v>Pesados</v>
          </cell>
          <cell r="J276" t="str">
            <v>VAMOS</v>
          </cell>
          <cell r="K276" t="str">
            <v>VISÃO SETA</v>
          </cell>
        </row>
        <row r="277">
          <cell r="B277" t="str">
            <v>H15021-001</v>
          </cell>
          <cell r="C277" t="str">
            <v>JURANDIR PIRES - GTF PRIVADA - PESADOS</v>
          </cell>
          <cell r="D277" t="str">
            <v>O</v>
          </cell>
          <cell r="E277">
            <v>6000</v>
          </cell>
          <cell r="F277">
            <v>4000</v>
          </cell>
          <cell r="G277" t="str">
            <v>MOVIDA GTF para PESADOS</v>
          </cell>
          <cell r="H277" t="str">
            <v>NEWCO</v>
          </cell>
          <cell r="I277" t="str">
            <v>Pesados</v>
          </cell>
          <cell r="J277" t="str">
            <v>VAMOS</v>
          </cell>
          <cell r="K277" t="str">
            <v>VISÃO SETA</v>
          </cell>
        </row>
        <row r="278">
          <cell r="B278" t="str">
            <v>H15022-001</v>
          </cell>
          <cell r="C278" t="str">
            <v>RAUPP TRANSPORTES -GTF PRIVADA - PESADOS</v>
          </cell>
          <cell r="D278" t="str">
            <v>O</v>
          </cell>
          <cell r="E278">
            <v>6000</v>
          </cell>
          <cell r="F278">
            <v>4000</v>
          </cell>
          <cell r="G278" t="str">
            <v>MOVIDA GTF para PESADOS</v>
          </cell>
          <cell r="H278" t="str">
            <v>NEWCO</v>
          </cell>
          <cell r="I278" t="str">
            <v>Pesados</v>
          </cell>
          <cell r="J278" t="str">
            <v>VAMOS</v>
          </cell>
          <cell r="K278" t="str">
            <v>VISÃO SETA</v>
          </cell>
        </row>
        <row r="279">
          <cell r="B279" t="str">
            <v>H15023-001</v>
          </cell>
          <cell r="C279" t="str">
            <v>WHITE MARTINS - GTF PRIVADA - PESADOS</v>
          </cell>
          <cell r="D279" t="str">
            <v>O</v>
          </cell>
          <cell r="E279">
            <v>6000</v>
          </cell>
          <cell r="F279">
            <v>4000</v>
          </cell>
          <cell r="G279" t="str">
            <v>MOVIDA GTF para PESADOS</v>
          </cell>
          <cell r="H279" t="str">
            <v>NEWCO</v>
          </cell>
          <cell r="I279" t="str">
            <v>Pesados</v>
          </cell>
          <cell r="J279" t="str">
            <v>VAMOS</v>
          </cell>
          <cell r="K279" t="str">
            <v>VISÃO SETA</v>
          </cell>
        </row>
        <row r="280">
          <cell r="B280" t="str">
            <v>H15024-001</v>
          </cell>
          <cell r="C280" t="str">
            <v>PROFARMA - GTF PRIVADA - PESADOS</v>
          </cell>
          <cell r="D280" t="str">
            <v>O</v>
          </cell>
          <cell r="E280">
            <v>6000</v>
          </cell>
          <cell r="F280">
            <v>4000</v>
          </cell>
          <cell r="G280" t="str">
            <v>MOVIDA GTF para PESADOS</v>
          </cell>
          <cell r="H280" t="str">
            <v>NEWCO</v>
          </cell>
          <cell r="I280" t="str">
            <v>Pesados</v>
          </cell>
          <cell r="J280" t="str">
            <v>VAMOS</v>
          </cell>
          <cell r="K280" t="str">
            <v>VISÃO SETA</v>
          </cell>
        </row>
        <row r="281">
          <cell r="B281" t="str">
            <v>H15025-002</v>
          </cell>
          <cell r="C281" t="str">
            <v>TK LOGÍSTICA - GTF PRIVADA - PESADOS</v>
          </cell>
          <cell r="D281" t="str">
            <v>O</v>
          </cell>
          <cell r="E281">
            <v>6000</v>
          </cell>
          <cell r="F281">
            <v>4000</v>
          </cell>
          <cell r="G281" t="str">
            <v>MOVIDA GTF para PESADOS</v>
          </cell>
          <cell r="H281" t="str">
            <v>NEWCO</v>
          </cell>
          <cell r="I281" t="str">
            <v>Pesados</v>
          </cell>
          <cell r="J281" t="str">
            <v>VAMOS</v>
          </cell>
          <cell r="K281" t="str">
            <v>VISÃO SETA</v>
          </cell>
        </row>
        <row r="282">
          <cell r="B282" t="str">
            <v>H15026-001</v>
          </cell>
          <cell r="C282" t="str">
            <v>SEICOM CAMINHÕES - GTF PRIVADA - PESADOS</v>
          </cell>
          <cell r="D282" t="str">
            <v>O</v>
          </cell>
          <cell r="E282">
            <v>6000</v>
          </cell>
          <cell r="F282">
            <v>4000</v>
          </cell>
          <cell r="G282" t="str">
            <v>MOVIDA GTF para PESADOS</v>
          </cell>
          <cell r="H282" t="str">
            <v>NEWCO</v>
          </cell>
          <cell r="I282" t="str">
            <v>Pesados</v>
          </cell>
          <cell r="J282" t="str">
            <v>VAMOS</v>
          </cell>
          <cell r="K282" t="str">
            <v>VISÃO SETA</v>
          </cell>
        </row>
        <row r="283">
          <cell r="B283" t="str">
            <v>H15029-001</v>
          </cell>
          <cell r="C283" t="str">
            <v>ESTRE AMBIENTAL - GTF PRIVADA - PESADOS</v>
          </cell>
          <cell r="D283" t="str">
            <v>O</v>
          </cell>
          <cell r="E283">
            <v>6000</v>
          </cell>
          <cell r="F283">
            <v>4000</v>
          </cell>
          <cell r="G283" t="str">
            <v>MOVIDA GTF para PESADOS</v>
          </cell>
          <cell r="H283" t="str">
            <v>NEWCO</v>
          </cell>
          <cell r="I283" t="str">
            <v>Pesados</v>
          </cell>
          <cell r="J283" t="str">
            <v>VAMOS</v>
          </cell>
          <cell r="K283" t="str">
            <v>VISÃO SETA</v>
          </cell>
        </row>
        <row r="284">
          <cell r="B284" t="str">
            <v>H15030-001</v>
          </cell>
          <cell r="C284" t="str">
            <v>MODINE DO BRASIL - GTF PRIVADA - PESADOS</v>
          </cell>
          <cell r="D284" t="str">
            <v>O</v>
          </cell>
          <cell r="E284">
            <v>6000</v>
          </cell>
          <cell r="F284">
            <v>4000</v>
          </cell>
          <cell r="G284" t="str">
            <v>MOVIDA GTF para PESADOS</v>
          </cell>
          <cell r="H284" t="str">
            <v>NEWCO</v>
          </cell>
          <cell r="I284" t="str">
            <v>Pesados</v>
          </cell>
          <cell r="J284" t="str">
            <v>VAMOS</v>
          </cell>
          <cell r="K284" t="str">
            <v>VISÃO SETA</v>
          </cell>
        </row>
        <row r="285">
          <cell r="B285" t="str">
            <v>H15032-001</v>
          </cell>
          <cell r="C285" t="str">
            <v>ISS MAN.E OPER.UTIL.-GTF PRIV. - PESADOS</v>
          </cell>
          <cell r="D285" t="str">
            <v>O</v>
          </cell>
          <cell r="E285">
            <v>6000</v>
          </cell>
          <cell r="F285">
            <v>4000</v>
          </cell>
          <cell r="G285" t="str">
            <v>MOVIDA GTF para PESADOS</v>
          </cell>
          <cell r="H285" t="str">
            <v>NEWCO</v>
          </cell>
          <cell r="I285" t="str">
            <v>Pesados</v>
          </cell>
          <cell r="J285" t="str">
            <v>VAMOS</v>
          </cell>
          <cell r="K285" t="str">
            <v>VISÃO SETA</v>
          </cell>
        </row>
        <row r="286">
          <cell r="B286" t="str">
            <v>H15033-001</v>
          </cell>
          <cell r="C286" t="str">
            <v>TRANA CAMINHÕES - GTF PRIVADA - PESADOS</v>
          </cell>
          <cell r="D286" t="str">
            <v>O</v>
          </cell>
          <cell r="E286">
            <v>6000</v>
          </cell>
          <cell r="F286">
            <v>4000</v>
          </cell>
          <cell r="G286" t="str">
            <v>MOVIDA GTF para PESADOS</v>
          </cell>
          <cell r="H286" t="str">
            <v>NEWCO</v>
          </cell>
          <cell r="I286" t="str">
            <v>Pesados</v>
          </cell>
          <cell r="J286" t="str">
            <v>VAMOS</v>
          </cell>
          <cell r="K286" t="str">
            <v>VISÃO SETA</v>
          </cell>
        </row>
        <row r="287">
          <cell r="B287" t="str">
            <v>H15034-001</v>
          </cell>
          <cell r="C287" t="str">
            <v>APA CONFECÇÕES - GTF PRIVADA - PESADOS</v>
          </cell>
          <cell r="D287" t="str">
            <v>O</v>
          </cell>
          <cell r="E287">
            <v>6000</v>
          </cell>
          <cell r="F287">
            <v>4000</v>
          </cell>
          <cell r="G287" t="str">
            <v>MOVIDA GTF para PESADOS</v>
          </cell>
          <cell r="H287" t="str">
            <v>NEWCO</v>
          </cell>
          <cell r="I287" t="str">
            <v>Pesados</v>
          </cell>
          <cell r="J287" t="str">
            <v>VAMOS</v>
          </cell>
          <cell r="K287" t="str">
            <v>VISÃO SETA</v>
          </cell>
        </row>
        <row r="288">
          <cell r="B288" t="str">
            <v>H15036-001</v>
          </cell>
          <cell r="C288" t="str">
            <v>CAM BRASIL  - GTF PRIVADA - PESADOS</v>
          </cell>
          <cell r="D288" t="str">
            <v>O</v>
          </cell>
          <cell r="E288">
            <v>6000</v>
          </cell>
          <cell r="F288">
            <v>4000</v>
          </cell>
          <cell r="G288" t="str">
            <v>MOVIDA GTF para PESADOS</v>
          </cell>
          <cell r="H288" t="str">
            <v>NEWCO</v>
          </cell>
          <cell r="I288" t="str">
            <v>Pesados</v>
          </cell>
          <cell r="J288" t="str">
            <v>VAMOS</v>
          </cell>
          <cell r="K288" t="str">
            <v>VISÃO SETA</v>
          </cell>
        </row>
        <row r="289">
          <cell r="B289" t="str">
            <v>H15042-001</v>
          </cell>
          <cell r="C289" t="str">
            <v>TRANSP. COURIER - GTF PRIVADA - PESADOS</v>
          </cell>
          <cell r="D289" t="str">
            <v>O</v>
          </cell>
          <cell r="E289">
            <v>6000</v>
          </cell>
          <cell r="F289">
            <v>4000</v>
          </cell>
          <cell r="G289" t="str">
            <v>MOVIDA GTF para PESADOS</v>
          </cell>
          <cell r="H289" t="str">
            <v>NEWCO</v>
          </cell>
          <cell r="I289" t="str">
            <v>Pesados</v>
          </cell>
          <cell r="J289" t="str">
            <v>VAMOS</v>
          </cell>
          <cell r="K289" t="str">
            <v>VISÃO SETA</v>
          </cell>
        </row>
        <row r="290">
          <cell r="B290" t="str">
            <v>H15044-001</v>
          </cell>
          <cell r="C290" t="str">
            <v>DUFRY DO BRASIL - GTF PRIVADA - PESADOS</v>
          </cell>
          <cell r="D290" t="str">
            <v>O</v>
          </cell>
          <cell r="E290">
            <v>6000</v>
          </cell>
          <cell r="F290">
            <v>4000</v>
          </cell>
          <cell r="G290" t="str">
            <v>MOVIDA GTF para PESADOS</v>
          </cell>
          <cell r="H290" t="str">
            <v>NEWCO</v>
          </cell>
          <cell r="I290" t="str">
            <v>Pesados</v>
          </cell>
          <cell r="J290" t="str">
            <v>VAMOS</v>
          </cell>
          <cell r="K290" t="str">
            <v>VISÃO SETA</v>
          </cell>
        </row>
        <row r="291">
          <cell r="B291" t="str">
            <v>H15047-001</v>
          </cell>
          <cell r="C291" t="str">
            <v>EUROBRAS CONSTRUÇOES-GTF PRIVADA-PESADOS</v>
          </cell>
          <cell r="D291" t="str">
            <v>O</v>
          </cell>
          <cell r="E291">
            <v>6000</v>
          </cell>
          <cell r="F291">
            <v>4000</v>
          </cell>
          <cell r="G291" t="str">
            <v>MOVIDA GTF para PESADOS</v>
          </cell>
          <cell r="H291" t="str">
            <v>NEWCO</v>
          </cell>
          <cell r="I291" t="str">
            <v>Pesados</v>
          </cell>
          <cell r="J291" t="str">
            <v>VAMOS</v>
          </cell>
          <cell r="K291" t="str">
            <v>VISÃO SETA</v>
          </cell>
        </row>
        <row r="292">
          <cell r="B292" t="str">
            <v>H15050-001</v>
          </cell>
          <cell r="C292" t="str">
            <v>WICKBOLD - GTF PRIVADA -PESADOS</v>
          </cell>
          <cell r="D292" t="str">
            <v>O</v>
          </cell>
          <cell r="E292">
            <v>6000</v>
          </cell>
          <cell r="F292">
            <v>4000</v>
          </cell>
          <cell r="G292" t="str">
            <v>MOVIDA GTF para PESADOS</v>
          </cell>
          <cell r="H292" t="str">
            <v>NEWCO</v>
          </cell>
          <cell r="I292" t="str">
            <v>Pesados</v>
          </cell>
          <cell r="J292" t="str">
            <v>VAMOS</v>
          </cell>
          <cell r="K292" t="str">
            <v>VISÃO SETA</v>
          </cell>
        </row>
        <row r="293">
          <cell r="B293" t="str">
            <v>H15051-001</v>
          </cell>
          <cell r="C293" t="str">
            <v>VAX TRANSPORTES - GTF PRIVADA -PESADOS</v>
          </cell>
          <cell r="D293" t="str">
            <v>O</v>
          </cell>
          <cell r="E293">
            <v>6000</v>
          </cell>
          <cell r="F293">
            <v>4000</v>
          </cell>
          <cell r="G293" t="str">
            <v>MOVIDA GTF para PESADOS</v>
          </cell>
          <cell r="H293" t="str">
            <v>NEWCO</v>
          </cell>
          <cell r="I293" t="str">
            <v>Pesados</v>
          </cell>
          <cell r="J293" t="str">
            <v>VAMOS</v>
          </cell>
          <cell r="K293" t="str">
            <v>VISÃO SETA</v>
          </cell>
        </row>
        <row r="294">
          <cell r="B294" t="str">
            <v>H15052-001</v>
          </cell>
          <cell r="C294" t="str">
            <v>KOLETA AMBIENTAL - GTF PRIVADA -PESADOS</v>
          </cell>
          <cell r="D294" t="str">
            <v>O</v>
          </cell>
          <cell r="E294">
            <v>6000</v>
          </cell>
          <cell r="F294">
            <v>4000</v>
          </cell>
          <cell r="G294" t="str">
            <v>MOVIDA GTF para PESADOS</v>
          </cell>
          <cell r="H294" t="str">
            <v>NEWCO</v>
          </cell>
          <cell r="I294" t="str">
            <v>Pesados</v>
          </cell>
          <cell r="J294" t="str">
            <v>VAMOS</v>
          </cell>
          <cell r="K294" t="str">
            <v>VISÃO SETA</v>
          </cell>
        </row>
        <row r="295">
          <cell r="B295" t="str">
            <v>H15053-001</v>
          </cell>
          <cell r="C295" t="str">
            <v>AMERICAN - GTF PRIVADA -PESADOS</v>
          </cell>
          <cell r="D295" t="str">
            <v>O</v>
          </cell>
          <cell r="E295">
            <v>6000</v>
          </cell>
          <cell r="F295">
            <v>4000</v>
          </cell>
          <cell r="G295" t="str">
            <v>MOVIDA GTF para PESADOS</v>
          </cell>
          <cell r="H295" t="str">
            <v>NEWCO</v>
          </cell>
          <cell r="I295" t="str">
            <v>Pesados</v>
          </cell>
          <cell r="J295" t="str">
            <v>VAMOS</v>
          </cell>
          <cell r="K295" t="str">
            <v>VISÃO SETA</v>
          </cell>
        </row>
        <row r="296">
          <cell r="B296" t="str">
            <v>H15054-001</v>
          </cell>
          <cell r="C296" t="str">
            <v>TRANSPORTES CAVOL - GTF PRIVADA -PESADOS</v>
          </cell>
          <cell r="D296" t="str">
            <v>O</v>
          </cell>
          <cell r="E296">
            <v>6000</v>
          </cell>
          <cell r="F296">
            <v>4000</v>
          </cell>
          <cell r="G296" t="str">
            <v>MOVIDA GTF para PESADOS</v>
          </cell>
          <cell r="H296" t="str">
            <v>NEWCO</v>
          </cell>
          <cell r="I296" t="str">
            <v>Pesados</v>
          </cell>
          <cell r="J296" t="str">
            <v>VAMOS</v>
          </cell>
          <cell r="K296" t="str">
            <v>VISÃO SETA</v>
          </cell>
        </row>
        <row r="297">
          <cell r="B297" t="str">
            <v>H15055-001</v>
          </cell>
          <cell r="C297" t="str">
            <v>RODOLATINA LOGISTICA-GTF PRIVADA-PESADOS</v>
          </cell>
          <cell r="D297" t="str">
            <v>O</v>
          </cell>
          <cell r="E297">
            <v>6000</v>
          </cell>
          <cell r="F297">
            <v>4000</v>
          </cell>
          <cell r="G297" t="str">
            <v>MOVIDA GTF para PESADOS</v>
          </cell>
          <cell r="H297" t="str">
            <v>NEWCO</v>
          </cell>
          <cell r="I297" t="str">
            <v>Pesados</v>
          </cell>
          <cell r="J297" t="str">
            <v>VAMOS</v>
          </cell>
          <cell r="K297" t="str">
            <v>VISÃO SETA</v>
          </cell>
        </row>
        <row r="298">
          <cell r="B298" t="str">
            <v>H15056-001</v>
          </cell>
          <cell r="C298" t="str">
            <v>CONSTRUTORA COMACOL-GTF PRIVADA-PESADOS</v>
          </cell>
          <cell r="D298" t="str">
            <v>O</v>
          </cell>
          <cell r="E298">
            <v>6000</v>
          </cell>
          <cell r="F298">
            <v>4000</v>
          </cell>
          <cell r="G298" t="str">
            <v>MOVIDA GTF para PESADOS</v>
          </cell>
          <cell r="H298" t="str">
            <v>NEWCO</v>
          </cell>
          <cell r="I298" t="str">
            <v>Pesados</v>
          </cell>
          <cell r="J298" t="str">
            <v>VAMOS</v>
          </cell>
          <cell r="K298" t="str">
            <v>VISÃO SETA</v>
          </cell>
        </row>
        <row r="299">
          <cell r="B299" t="str">
            <v>H15057-001</v>
          </cell>
          <cell r="C299" t="str">
            <v>J. GERALDI-GTF PRIVADA-PESADOS</v>
          </cell>
          <cell r="D299" t="str">
            <v>O</v>
          </cell>
          <cell r="E299">
            <v>6000</v>
          </cell>
          <cell r="F299">
            <v>4000</v>
          </cell>
          <cell r="G299" t="str">
            <v>MOVIDA GTF para PESADOS</v>
          </cell>
          <cell r="H299" t="str">
            <v>NEWCO</v>
          </cell>
          <cell r="I299" t="str">
            <v>Pesados</v>
          </cell>
          <cell r="J299" t="str">
            <v>VAMOS</v>
          </cell>
          <cell r="K299" t="str">
            <v>VISÃO SETA</v>
          </cell>
        </row>
        <row r="300">
          <cell r="B300" t="str">
            <v>H15058-001</v>
          </cell>
          <cell r="C300" t="str">
            <v>CONSORCIO SOMA-GTF PRIVADA-PESADOS</v>
          </cell>
          <cell r="D300" t="str">
            <v>O</v>
          </cell>
          <cell r="E300">
            <v>6000</v>
          </cell>
          <cell r="F300">
            <v>4000</v>
          </cell>
          <cell r="G300" t="str">
            <v>MOVIDA GTF para PESADOS</v>
          </cell>
          <cell r="H300" t="str">
            <v>NEWCO</v>
          </cell>
          <cell r="I300" t="str">
            <v>Pesados</v>
          </cell>
          <cell r="J300" t="str">
            <v>VAMOS</v>
          </cell>
          <cell r="K300" t="str">
            <v>VISÃO SETA</v>
          </cell>
        </row>
        <row r="301">
          <cell r="B301" t="str">
            <v>H15059-001</v>
          </cell>
          <cell r="C301" t="str">
            <v>RECALL DO BRASIL -GTF PRIVADA-PESADOS</v>
          </cell>
          <cell r="D301" t="str">
            <v>O</v>
          </cell>
          <cell r="E301">
            <v>6000</v>
          </cell>
          <cell r="F301">
            <v>4000</v>
          </cell>
          <cell r="G301" t="str">
            <v>MOVIDA GTF para PESADOS</v>
          </cell>
          <cell r="H301" t="str">
            <v>NEWCO</v>
          </cell>
          <cell r="I301" t="str">
            <v>Pesados</v>
          </cell>
          <cell r="J301" t="str">
            <v>VAMOS</v>
          </cell>
          <cell r="K301" t="str">
            <v>VISÃO SETA</v>
          </cell>
        </row>
        <row r="302">
          <cell r="B302" t="str">
            <v>H15061-001</v>
          </cell>
          <cell r="C302" t="str">
            <v>GRSI-GTF PRIVADA-PESADOS</v>
          </cell>
          <cell r="D302" t="str">
            <v>O</v>
          </cell>
          <cell r="E302">
            <v>6000</v>
          </cell>
          <cell r="F302">
            <v>4000</v>
          </cell>
          <cell r="G302" t="str">
            <v>MOVIDA GTF para PESADOS</v>
          </cell>
          <cell r="H302" t="str">
            <v>NEWCO</v>
          </cell>
          <cell r="I302" t="str">
            <v>Pesados</v>
          </cell>
          <cell r="J302" t="str">
            <v>VAMOS</v>
          </cell>
          <cell r="K302" t="str">
            <v>VISÃO SETA</v>
          </cell>
        </row>
        <row r="303">
          <cell r="B303" t="str">
            <v>H15062-001</v>
          </cell>
          <cell r="C303" t="str">
            <v>MAZZOLA-GTF PRIVADA-PESADOS</v>
          </cell>
          <cell r="D303" t="str">
            <v>O</v>
          </cell>
          <cell r="E303">
            <v>6000</v>
          </cell>
          <cell r="F303">
            <v>4000</v>
          </cell>
          <cell r="G303" t="str">
            <v>MOVIDA GTF para PESADOS</v>
          </cell>
          <cell r="H303" t="str">
            <v>NEWCO</v>
          </cell>
          <cell r="I303" t="str">
            <v>Pesados</v>
          </cell>
          <cell r="J303" t="str">
            <v>VAMOS</v>
          </cell>
          <cell r="K303" t="str">
            <v>VISÃO SETA</v>
          </cell>
        </row>
        <row r="304">
          <cell r="B304" t="str">
            <v>H15064-001</v>
          </cell>
          <cell r="C304" t="str">
            <v>TOP CAU - GTF PRIVADA-PESADOS</v>
          </cell>
          <cell r="D304" t="str">
            <v>O</v>
          </cell>
          <cell r="E304">
            <v>6000</v>
          </cell>
          <cell r="F304">
            <v>4000</v>
          </cell>
          <cell r="G304" t="str">
            <v>MOVIDA GTF para PESADOS</v>
          </cell>
          <cell r="H304" t="str">
            <v>NEWCO</v>
          </cell>
          <cell r="I304" t="str">
            <v>Pesados</v>
          </cell>
          <cell r="J304" t="str">
            <v>VAMOS</v>
          </cell>
          <cell r="K304" t="str">
            <v>VISÃO SETA</v>
          </cell>
        </row>
        <row r="305">
          <cell r="B305" t="str">
            <v>H15065-001</v>
          </cell>
          <cell r="C305" t="str">
            <v>3 CORAÇÕES  - GTF PRIVADA-PESADOS</v>
          </cell>
          <cell r="D305" t="str">
            <v>O</v>
          </cell>
          <cell r="E305">
            <v>6000</v>
          </cell>
          <cell r="F305">
            <v>4000</v>
          </cell>
          <cell r="G305" t="str">
            <v>MOVIDA GTF para PESADOS</v>
          </cell>
          <cell r="H305" t="str">
            <v>NEWCO</v>
          </cell>
          <cell r="I305" t="str">
            <v>Pesados</v>
          </cell>
          <cell r="J305" t="str">
            <v>VAMOS</v>
          </cell>
          <cell r="K305" t="str">
            <v>VISÃO SETA</v>
          </cell>
        </row>
        <row r="306">
          <cell r="B306" t="str">
            <v>H15066-001</v>
          </cell>
          <cell r="C306" t="str">
            <v>GRUPO PETROPOLIS - GTF PRIVADA-PESADOS</v>
          </cell>
          <cell r="D306" t="str">
            <v>O</v>
          </cell>
          <cell r="E306">
            <v>6000</v>
          </cell>
          <cell r="F306">
            <v>4000</v>
          </cell>
          <cell r="G306" t="str">
            <v>MOVIDA GTF para PESADOS</v>
          </cell>
          <cell r="H306" t="str">
            <v>NEWCO</v>
          </cell>
          <cell r="I306" t="str">
            <v>Pesados</v>
          </cell>
          <cell r="J306" t="str">
            <v>VAMOS</v>
          </cell>
          <cell r="K306" t="str">
            <v>VISÃO SETA</v>
          </cell>
        </row>
        <row r="307">
          <cell r="B307" t="str">
            <v>H15068-001</v>
          </cell>
          <cell r="C307" t="str">
            <v>TAG - GTF PRIVADA-PESADOS</v>
          </cell>
          <cell r="D307" t="str">
            <v>O</v>
          </cell>
          <cell r="E307">
            <v>6000</v>
          </cell>
          <cell r="F307">
            <v>4000</v>
          </cell>
          <cell r="G307" t="str">
            <v>MOVIDA GTF para PESADOS</v>
          </cell>
          <cell r="H307" t="str">
            <v>NEWCO</v>
          </cell>
          <cell r="I307" t="str">
            <v>Pesados</v>
          </cell>
          <cell r="J307" t="str">
            <v>VAMOS</v>
          </cell>
          <cell r="K307" t="str">
            <v>VISÃO SETA</v>
          </cell>
        </row>
        <row r="308">
          <cell r="B308" t="str">
            <v>H15069-002</v>
          </cell>
          <cell r="C308" t="str">
            <v>J. MALUCELLI  - GTF PRIVADA-PESADOS</v>
          </cell>
          <cell r="D308" t="str">
            <v>O</v>
          </cell>
          <cell r="E308">
            <v>6000</v>
          </cell>
          <cell r="F308">
            <v>4000</v>
          </cell>
          <cell r="G308" t="str">
            <v>MOVIDA GTF para PESADOS</v>
          </cell>
          <cell r="H308" t="str">
            <v>NEWCO</v>
          </cell>
          <cell r="I308" t="str">
            <v>Pesados</v>
          </cell>
          <cell r="J308" t="str">
            <v>VAMOS</v>
          </cell>
          <cell r="K308" t="str">
            <v>VISÃO SETA</v>
          </cell>
        </row>
        <row r="309">
          <cell r="B309" t="str">
            <v>H15070-001</v>
          </cell>
          <cell r="C309" t="str">
            <v>AKL - GTF PRIVADA-PESADOS</v>
          </cell>
          <cell r="D309" t="str">
            <v>O</v>
          </cell>
          <cell r="E309">
            <v>6000</v>
          </cell>
          <cell r="F309">
            <v>4000</v>
          </cell>
          <cell r="G309" t="str">
            <v>MOVIDA GTF para PESADOS</v>
          </cell>
          <cell r="H309" t="str">
            <v>NEWCO</v>
          </cell>
          <cell r="I309" t="str">
            <v>Pesados</v>
          </cell>
          <cell r="J309" t="str">
            <v>VAMOS</v>
          </cell>
          <cell r="K309" t="str">
            <v>VISÃO SETA</v>
          </cell>
        </row>
        <row r="310">
          <cell r="B310" t="str">
            <v>H15071-001</v>
          </cell>
          <cell r="C310" t="str">
            <v>TRANSMAN - GTF PRIVADA-PESADOS</v>
          </cell>
          <cell r="D310" t="str">
            <v>O</v>
          </cell>
          <cell r="E310">
            <v>6000</v>
          </cell>
          <cell r="F310">
            <v>4000</v>
          </cell>
          <cell r="G310" t="str">
            <v>MOVIDA GTF para PESADOS</v>
          </cell>
          <cell r="H310" t="str">
            <v>NEWCO</v>
          </cell>
          <cell r="I310" t="str">
            <v>Pesados</v>
          </cell>
          <cell r="J310" t="str">
            <v>VAMOS</v>
          </cell>
          <cell r="K310" t="str">
            <v>VISÃO SETA</v>
          </cell>
        </row>
        <row r="311">
          <cell r="B311" t="str">
            <v>H15075-001</v>
          </cell>
          <cell r="C311" t="str">
            <v>AZEVEDO &amp; TRAVASSOS-GTF PRIVADA-PESADOS</v>
          </cell>
          <cell r="D311" t="str">
            <v>O</v>
          </cell>
          <cell r="E311">
            <v>6000</v>
          </cell>
          <cell r="F311">
            <v>4000</v>
          </cell>
          <cell r="G311" t="str">
            <v>MOVIDA GTF para PESADOS</v>
          </cell>
          <cell r="H311" t="str">
            <v>NEWCO</v>
          </cell>
          <cell r="I311" t="str">
            <v>Pesados</v>
          </cell>
          <cell r="J311" t="str">
            <v>VAMOS</v>
          </cell>
          <cell r="K311" t="str">
            <v>VISÃO SETA</v>
          </cell>
        </row>
        <row r="312">
          <cell r="B312" t="str">
            <v>H15076-001</v>
          </cell>
          <cell r="C312" t="str">
            <v>JCN - GTF PRIVADA-PESADOS</v>
          </cell>
          <cell r="D312" t="str">
            <v>O</v>
          </cell>
          <cell r="E312">
            <v>6000</v>
          </cell>
          <cell r="F312">
            <v>4000</v>
          </cell>
          <cell r="G312" t="str">
            <v>MOVIDA GTF para PESADOS</v>
          </cell>
          <cell r="H312" t="str">
            <v>NEWCO</v>
          </cell>
          <cell r="I312" t="str">
            <v>Pesados</v>
          </cell>
          <cell r="J312" t="str">
            <v>VAMOS</v>
          </cell>
          <cell r="K312" t="str">
            <v>VISÃO SETA</v>
          </cell>
        </row>
        <row r="313">
          <cell r="B313" t="str">
            <v>H15077-001</v>
          </cell>
          <cell r="C313" t="str">
            <v>NOEMIA - GTF PRIVADA-PESADOS</v>
          </cell>
          <cell r="D313" t="str">
            <v>O</v>
          </cell>
          <cell r="E313">
            <v>6000</v>
          </cell>
          <cell r="F313">
            <v>4000</v>
          </cell>
          <cell r="G313" t="str">
            <v>MOVIDA GTF para PESADOS</v>
          </cell>
          <cell r="H313" t="str">
            <v>NEWCO</v>
          </cell>
          <cell r="I313" t="str">
            <v>Pesados</v>
          </cell>
          <cell r="J313" t="str">
            <v>VAMOS</v>
          </cell>
          <cell r="K313" t="str">
            <v>VISÃO SETA</v>
          </cell>
        </row>
        <row r="314">
          <cell r="B314" t="str">
            <v>H15078-001</v>
          </cell>
          <cell r="C314" t="str">
            <v>DOMINIUM - GTF PRIVADA-PESADOS</v>
          </cell>
          <cell r="D314" t="str">
            <v>O</v>
          </cell>
          <cell r="E314">
            <v>6000</v>
          </cell>
          <cell r="F314">
            <v>4000</v>
          </cell>
          <cell r="G314" t="str">
            <v>MOVIDA GTF para PESADOS</v>
          </cell>
          <cell r="H314" t="str">
            <v>NEWCO</v>
          </cell>
          <cell r="I314" t="str">
            <v>Pesados</v>
          </cell>
          <cell r="J314" t="str">
            <v>VAMOS</v>
          </cell>
          <cell r="K314" t="str">
            <v>VISÃO SETA</v>
          </cell>
        </row>
        <row r="315">
          <cell r="B315" t="str">
            <v>H15079-001</v>
          </cell>
          <cell r="C315" t="str">
            <v>ITAIQUARA - GTF PRIVADA-PESADOS</v>
          </cell>
          <cell r="D315" t="str">
            <v>O</v>
          </cell>
          <cell r="E315">
            <v>6000</v>
          </cell>
          <cell r="F315">
            <v>4000</v>
          </cell>
          <cell r="G315" t="str">
            <v>MOVIDA GTF para PESADOS</v>
          </cell>
          <cell r="H315" t="str">
            <v>NEWCO</v>
          </cell>
          <cell r="I315" t="str">
            <v>Pesados</v>
          </cell>
          <cell r="J315" t="str">
            <v>VAMOS</v>
          </cell>
          <cell r="K315" t="str">
            <v>VISÃO SETA</v>
          </cell>
        </row>
        <row r="316">
          <cell r="B316" t="str">
            <v>H15080-001</v>
          </cell>
          <cell r="C316" t="str">
            <v>CPFL SERVIÇOS - GTF PRIVADA-PESADOS</v>
          </cell>
          <cell r="D316" t="str">
            <v>O</v>
          </cell>
          <cell r="E316">
            <v>6000</v>
          </cell>
          <cell r="F316">
            <v>4000</v>
          </cell>
          <cell r="G316" t="str">
            <v>MOVIDA GTF para PESADOS</v>
          </cell>
          <cell r="H316" t="str">
            <v>NEWCO</v>
          </cell>
          <cell r="I316" t="str">
            <v>Pesados</v>
          </cell>
          <cell r="J316" t="str">
            <v>VAMOS</v>
          </cell>
          <cell r="K316" t="str">
            <v>VISÃO SETA</v>
          </cell>
        </row>
        <row r="317">
          <cell r="B317" t="str">
            <v>H15081-001</v>
          </cell>
          <cell r="C317" t="str">
            <v>AZUL LINHAS AÉREAS - GTF PRIVADA-PESADOS</v>
          </cell>
          <cell r="D317" t="str">
            <v>O</v>
          </cell>
          <cell r="E317">
            <v>6000</v>
          </cell>
          <cell r="F317">
            <v>4000</v>
          </cell>
          <cell r="G317" t="str">
            <v>MOVIDA GTF para PESADOS</v>
          </cell>
          <cell r="H317" t="str">
            <v>NEWCO</v>
          </cell>
          <cell r="I317" t="str">
            <v>Pesados</v>
          </cell>
          <cell r="J317" t="str">
            <v>VAMOS</v>
          </cell>
          <cell r="K317" t="str">
            <v>VISÃO SETA</v>
          </cell>
        </row>
        <row r="318">
          <cell r="B318" t="str">
            <v>H15082-001</v>
          </cell>
          <cell r="C318" t="str">
            <v>INTER - GTF PRIVADA-PESADOS</v>
          </cell>
          <cell r="D318" t="str">
            <v>O</v>
          </cell>
          <cell r="E318">
            <v>6000</v>
          </cell>
          <cell r="F318">
            <v>4000</v>
          </cell>
          <cell r="G318" t="str">
            <v>MOVIDA GTF para PESADOS</v>
          </cell>
          <cell r="H318" t="str">
            <v>NEWCO</v>
          </cell>
          <cell r="I318" t="str">
            <v>Pesados</v>
          </cell>
          <cell r="J318" t="str">
            <v>VAMOS</v>
          </cell>
          <cell r="K318" t="str">
            <v>VISÃO SETA</v>
          </cell>
        </row>
        <row r="319">
          <cell r="B319" t="str">
            <v>H15083-001</v>
          </cell>
          <cell r="C319" t="str">
            <v>LCA TRANSPORTES - GTF PRIVADA-PESADOS</v>
          </cell>
          <cell r="D319" t="str">
            <v>O</v>
          </cell>
          <cell r="E319">
            <v>6000</v>
          </cell>
          <cell r="F319">
            <v>4000</v>
          </cell>
          <cell r="G319" t="str">
            <v>MOVIDA GTF para PESADOS</v>
          </cell>
          <cell r="H319" t="str">
            <v>NEWCO</v>
          </cell>
          <cell r="I319" t="str">
            <v>Pesados</v>
          </cell>
          <cell r="J319" t="str">
            <v>VAMOS</v>
          </cell>
          <cell r="K319" t="str">
            <v>VISÃO SETA</v>
          </cell>
        </row>
        <row r="320">
          <cell r="B320" t="str">
            <v>H15085-001</v>
          </cell>
          <cell r="C320" t="str">
            <v>VOTORAN - GTF PRIVADA-PESADOS</v>
          </cell>
          <cell r="D320" t="str">
            <v>O</v>
          </cell>
          <cell r="E320">
            <v>6000</v>
          </cell>
          <cell r="F320">
            <v>4000</v>
          </cell>
          <cell r="G320" t="str">
            <v>MOVIDA GTF para PESADOS</v>
          </cell>
          <cell r="H320" t="str">
            <v>NEWCO</v>
          </cell>
          <cell r="I320" t="str">
            <v>Pesados</v>
          </cell>
          <cell r="J320" t="str">
            <v>VAMOS</v>
          </cell>
          <cell r="K320" t="str">
            <v>VISÃO SETA</v>
          </cell>
        </row>
        <row r="321">
          <cell r="B321" t="str">
            <v>H15086-001</v>
          </cell>
          <cell r="C321" t="str">
            <v>SUATRANS - GTF PRIVADA-PESADOS</v>
          </cell>
          <cell r="D321" t="str">
            <v>O</v>
          </cell>
          <cell r="E321">
            <v>6000</v>
          </cell>
          <cell r="F321">
            <v>4000</v>
          </cell>
          <cell r="G321" t="str">
            <v>MOVIDA GTF para PESADOS</v>
          </cell>
          <cell r="H321" t="str">
            <v>NEWCO</v>
          </cell>
          <cell r="I321" t="str">
            <v>Pesados</v>
          </cell>
          <cell r="J321" t="str">
            <v>VAMOS</v>
          </cell>
          <cell r="K321" t="str">
            <v>VISÃO SETA</v>
          </cell>
        </row>
        <row r="322">
          <cell r="B322" t="str">
            <v>H15087-001</v>
          </cell>
          <cell r="C322" t="str">
            <v>ORIGINAL - GTF PRIVADA-PESADOS</v>
          </cell>
          <cell r="D322" t="str">
            <v>O</v>
          </cell>
          <cell r="E322">
            <v>6000</v>
          </cell>
          <cell r="F322">
            <v>4000</v>
          </cell>
          <cell r="G322" t="str">
            <v>MOVIDA GTF para PESADOS</v>
          </cell>
          <cell r="H322" t="str">
            <v>NEWCO</v>
          </cell>
          <cell r="I322" t="str">
            <v>Pesados</v>
          </cell>
          <cell r="J322" t="str">
            <v>VAMOS</v>
          </cell>
          <cell r="K322" t="str">
            <v>VISÃO SETA</v>
          </cell>
        </row>
        <row r="323">
          <cell r="B323" t="str">
            <v>H15088-001</v>
          </cell>
          <cell r="C323" t="str">
            <v>ARCADIS - GTF PRIVADA-PESADOS</v>
          </cell>
          <cell r="D323" t="str">
            <v>O</v>
          </cell>
          <cell r="E323">
            <v>6000</v>
          </cell>
          <cell r="F323">
            <v>4000</v>
          </cell>
          <cell r="G323" t="str">
            <v>MOVIDA GTF para PESADOS</v>
          </cell>
          <cell r="H323" t="str">
            <v>NEWCO</v>
          </cell>
          <cell r="I323" t="str">
            <v>Pesados</v>
          </cell>
          <cell r="J323" t="str">
            <v>VAMOS</v>
          </cell>
          <cell r="K323" t="str">
            <v>VISÃO SETA</v>
          </cell>
        </row>
        <row r="324">
          <cell r="B324" t="str">
            <v>H15089-001</v>
          </cell>
          <cell r="C324" t="str">
            <v>SANOBIOL - GTF PRIVADA-PESADOS</v>
          </cell>
          <cell r="D324" t="str">
            <v>O</v>
          </cell>
          <cell r="E324">
            <v>6000</v>
          </cell>
          <cell r="F324">
            <v>4000</v>
          </cell>
          <cell r="G324" t="str">
            <v>MOVIDA GTF para PESADOS</v>
          </cell>
          <cell r="H324" t="str">
            <v>NEWCO</v>
          </cell>
          <cell r="I324" t="str">
            <v>Pesados</v>
          </cell>
          <cell r="J324" t="str">
            <v>VAMOS</v>
          </cell>
          <cell r="K324" t="str">
            <v>VISÃO SETA</v>
          </cell>
        </row>
        <row r="325">
          <cell r="B325" t="str">
            <v>H15090-001</v>
          </cell>
          <cell r="C325" t="str">
            <v>FOR FIRE - GTF PRIVADA-PESADOS</v>
          </cell>
          <cell r="D325" t="str">
            <v>O</v>
          </cell>
          <cell r="E325">
            <v>6000</v>
          </cell>
          <cell r="F325">
            <v>4000</v>
          </cell>
          <cell r="G325" t="str">
            <v>MOVIDA GTF para PESADOS</v>
          </cell>
          <cell r="H325" t="str">
            <v>NEWCO</v>
          </cell>
          <cell r="I325" t="str">
            <v>Pesados</v>
          </cell>
          <cell r="J325" t="str">
            <v>VAMOS</v>
          </cell>
          <cell r="K325" t="str">
            <v>VISÃO SETA</v>
          </cell>
        </row>
        <row r="326">
          <cell r="B326" t="str">
            <v>H15091-001</v>
          </cell>
          <cell r="C326" t="str">
            <v>SCANIA - GTF PRIVADA-PESADOS</v>
          </cell>
          <cell r="D326" t="str">
            <v>O</v>
          </cell>
          <cell r="E326">
            <v>6000</v>
          </cell>
          <cell r="F326">
            <v>4000</v>
          </cell>
          <cell r="G326" t="str">
            <v>MOVIDA GTF para PESADOS</v>
          </cell>
          <cell r="H326" t="str">
            <v>NEWCO</v>
          </cell>
          <cell r="I326" t="str">
            <v>Pesados</v>
          </cell>
          <cell r="J326" t="str">
            <v>VAMOS</v>
          </cell>
          <cell r="K326" t="str">
            <v>VISÃO SETA</v>
          </cell>
        </row>
        <row r="327">
          <cell r="B327" t="str">
            <v>H15092-001</v>
          </cell>
          <cell r="C327" t="str">
            <v>SANITNI - GTF PRIVADA-PESADOS</v>
          </cell>
          <cell r="D327" t="str">
            <v>O</v>
          </cell>
          <cell r="E327">
            <v>6000</v>
          </cell>
          <cell r="F327">
            <v>4000</v>
          </cell>
          <cell r="G327" t="str">
            <v>MOVIDA GTF para PESADOS</v>
          </cell>
          <cell r="H327" t="str">
            <v>NEWCO</v>
          </cell>
          <cell r="I327" t="str">
            <v>Pesados</v>
          </cell>
          <cell r="J327" t="str">
            <v>VAMOS</v>
          </cell>
          <cell r="K327" t="str">
            <v>VISÃO SETA</v>
          </cell>
        </row>
        <row r="328">
          <cell r="B328" t="str">
            <v>H15093-001</v>
          </cell>
          <cell r="C328" t="str">
            <v>TELEPERFORMANCE - GTF PRIVADA-PESADOS</v>
          </cell>
          <cell r="D328" t="str">
            <v>O</v>
          </cell>
          <cell r="E328">
            <v>6000</v>
          </cell>
          <cell r="F328">
            <v>4000</v>
          </cell>
          <cell r="G328" t="str">
            <v>MOVIDA GTF para PESADOS</v>
          </cell>
          <cell r="H328" t="str">
            <v>NEWCO</v>
          </cell>
          <cell r="I328" t="str">
            <v>Pesados</v>
          </cell>
          <cell r="J328" t="str">
            <v>VAMOS</v>
          </cell>
          <cell r="K328" t="str">
            <v>VISÃO SETA</v>
          </cell>
        </row>
        <row r="329">
          <cell r="B329" t="str">
            <v>H15094-001</v>
          </cell>
          <cell r="C329" t="str">
            <v>AES SUL - GTF PRIVADA - PESADOS</v>
          </cell>
          <cell r="D329" t="str">
            <v>O</v>
          </cell>
          <cell r="E329">
            <v>6000</v>
          </cell>
          <cell r="F329">
            <v>4000</v>
          </cell>
          <cell r="G329" t="str">
            <v>MOVIDA GTF para PESADOS</v>
          </cell>
          <cell r="H329" t="str">
            <v>NEWCO</v>
          </cell>
          <cell r="I329" t="str">
            <v>Pesados</v>
          </cell>
          <cell r="J329" t="str">
            <v>VAMOS</v>
          </cell>
          <cell r="K329" t="str">
            <v>VISÃO SETA</v>
          </cell>
        </row>
        <row r="330">
          <cell r="B330" t="str">
            <v>H15095-001</v>
          </cell>
          <cell r="C330" t="str">
            <v>QUALITY - GTF PRIVADA - PESADOS</v>
          </cell>
          <cell r="D330" t="str">
            <v>O</v>
          </cell>
          <cell r="E330">
            <v>6000</v>
          </cell>
          <cell r="F330">
            <v>4000</v>
          </cell>
          <cell r="G330" t="str">
            <v>MOVIDA GTF para PESADOS</v>
          </cell>
          <cell r="H330" t="str">
            <v>NEWCO</v>
          </cell>
          <cell r="I330" t="str">
            <v>Pesados</v>
          </cell>
          <cell r="J330" t="str">
            <v>VAMOS</v>
          </cell>
          <cell r="K330" t="str">
            <v>VISÃO SETA</v>
          </cell>
        </row>
        <row r="331">
          <cell r="B331" t="str">
            <v>H15096-001</v>
          </cell>
          <cell r="C331" t="str">
            <v>THYSSENKRUPP - GTF PRIVADA - PESADOS</v>
          </cell>
          <cell r="D331" t="str">
            <v>O</v>
          </cell>
          <cell r="E331">
            <v>6000</v>
          </cell>
          <cell r="F331">
            <v>4000</v>
          </cell>
          <cell r="G331" t="str">
            <v>MOVIDA GTF para PESADOS</v>
          </cell>
          <cell r="H331" t="str">
            <v>NEWCO</v>
          </cell>
          <cell r="I331" t="str">
            <v>Pesados</v>
          </cell>
          <cell r="J331" t="str">
            <v>VAMOS</v>
          </cell>
          <cell r="K331" t="str">
            <v>VISÃO SETA</v>
          </cell>
        </row>
        <row r="332">
          <cell r="B332" t="str">
            <v>H15097-001</v>
          </cell>
          <cell r="C332" t="str">
            <v>TAM - GTF PRIVADA - PESADOS</v>
          </cell>
          <cell r="D332" t="str">
            <v>O</v>
          </cell>
          <cell r="E332">
            <v>6000</v>
          </cell>
          <cell r="F332">
            <v>4000</v>
          </cell>
          <cell r="G332" t="str">
            <v>MOVIDA GTF para PESADOS</v>
          </cell>
          <cell r="H332" t="str">
            <v>NEWCO</v>
          </cell>
          <cell r="I332" t="str">
            <v>Pesados</v>
          </cell>
          <cell r="J332" t="str">
            <v>VAMOS</v>
          </cell>
          <cell r="K332" t="str">
            <v>VISÃO SETA</v>
          </cell>
        </row>
        <row r="333">
          <cell r="B333" t="str">
            <v>H15098-001</v>
          </cell>
          <cell r="C333" t="str">
            <v>LASTRA MINERACAO - GTF PRIVADA - PESADOS</v>
          </cell>
          <cell r="D333" t="str">
            <v>O</v>
          </cell>
          <cell r="E333">
            <v>6000</v>
          </cell>
          <cell r="F333">
            <v>4000</v>
          </cell>
          <cell r="G333" t="str">
            <v>MOVIDA GTF para PESADOS</v>
          </cell>
          <cell r="H333" t="str">
            <v>NEWCO</v>
          </cell>
          <cell r="I333" t="str">
            <v>Pesados</v>
          </cell>
          <cell r="J333" t="str">
            <v>VAMOS</v>
          </cell>
          <cell r="K333" t="str">
            <v>VISÃO SETA</v>
          </cell>
        </row>
        <row r="334">
          <cell r="B334" t="str">
            <v>H15099-001</v>
          </cell>
          <cell r="C334" t="str">
            <v>AES ELETROPAULO - GTF PRIVADA - PESADOS</v>
          </cell>
          <cell r="D334" t="str">
            <v>O</v>
          </cell>
          <cell r="E334">
            <v>6000</v>
          </cell>
          <cell r="F334">
            <v>4000</v>
          </cell>
          <cell r="G334" t="str">
            <v>MOVIDA GTF para PESADOS</v>
          </cell>
          <cell r="H334" t="str">
            <v>NEWCO</v>
          </cell>
          <cell r="I334" t="str">
            <v>Pesados</v>
          </cell>
          <cell r="J334" t="str">
            <v>VAMOS</v>
          </cell>
          <cell r="K334" t="str">
            <v>VISÃO SETA</v>
          </cell>
        </row>
        <row r="335">
          <cell r="B335" t="str">
            <v>H15100-001</v>
          </cell>
          <cell r="C335" t="str">
            <v>J. ROTANER - GTF PRIVADA - PESADOS</v>
          </cell>
          <cell r="D335" t="str">
            <v>O</v>
          </cell>
          <cell r="E335">
            <v>6000</v>
          </cell>
          <cell r="F335">
            <v>4000</v>
          </cell>
          <cell r="G335" t="str">
            <v>MOVIDA GTF para PESADOS</v>
          </cell>
          <cell r="H335" t="str">
            <v>NEWCO</v>
          </cell>
          <cell r="I335" t="str">
            <v>Pesados</v>
          </cell>
          <cell r="J335" t="str">
            <v>VAMOS</v>
          </cell>
          <cell r="K335" t="str">
            <v>VISÃO SETA</v>
          </cell>
        </row>
        <row r="336">
          <cell r="B336" t="str">
            <v>H15102-001</v>
          </cell>
          <cell r="C336" t="str">
            <v>TOP SERVICE - GTF PRIVADA - PESADOS</v>
          </cell>
          <cell r="D336" t="str">
            <v>O</v>
          </cell>
          <cell r="E336">
            <v>6000</v>
          </cell>
          <cell r="F336">
            <v>4000</v>
          </cell>
          <cell r="G336" t="str">
            <v>MOVIDA GTF para PESADOS</v>
          </cell>
          <cell r="H336" t="str">
            <v>NEWCO</v>
          </cell>
          <cell r="I336" t="str">
            <v>Pesados</v>
          </cell>
          <cell r="J336" t="str">
            <v>VAMOS</v>
          </cell>
          <cell r="K336" t="str">
            <v>VISÃO SETA</v>
          </cell>
        </row>
        <row r="337">
          <cell r="B337" t="str">
            <v>H15103-001</v>
          </cell>
          <cell r="C337" t="str">
            <v>G4S - GTF PRIVADA - PESADOS</v>
          </cell>
          <cell r="D337" t="str">
            <v>O</v>
          </cell>
          <cell r="E337">
            <v>6000</v>
          </cell>
          <cell r="F337">
            <v>4000</v>
          </cell>
          <cell r="G337" t="str">
            <v>MOVIDA GTF para PESADOS</v>
          </cell>
          <cell r="H337" t="str">
            <v>NEWCO</v>
          </cell>
          <cell r="I337" t="str">
            <v>Pesados</v>
          </cell>
          <cell r="J337" t="str">
            <v>VAMOS</v>
          </cell>
          <cell r="K337" t="str">
            <v>VISÃO SETA</v>
          </cell>
        </row>
        <row r="338">
          <cell r="B338" t="str">
            <v>H15104-001</v>
          </cell>
          <cell r="C338" t="str">
            <v>GRSA - GTF PRIVADA - PESADOS</v>
          </cell>
          <cell r="D338" t="str">
            <v>O</v>
          </cell>
          <cell r="E338">
            <v>6000</v>
          </cell>
          <cell r="F338">
            <v>4000</v>
          </cell>
          <cell r="G338" t="str">
            <v>MOVIDA GTF para PESADOS</v>
          </cell>
          <cell r="H338" t="str">
            <v>NEWCO</v>
          </cell>
          <cell r="I338" t="str">
            <v>Pesados</v>
          </cell>
          <cell r="J338" t="str">
            <v>VAMOS</v>
          </cell>
          <cell r="K338" t="str">
            <v>VISÃO SETA</v>
          </cell>
        </row>
        <row r="339">
          <cell r="B339" t="str">
            <v>H15105-001</v>
          </cell>
          <cell r="C339" t="str">
            <v>ARM ENERGIA - GTF PRIVADA - PESADOS</v>
          </cell>
          <cell r="D339" t="str">
            <v>O</v>
          </cell>
          <cell r="E339">
            <v>6000</v>
          </cell>
          <cell r="F339">
            <v>4000</v>
          </cell>
          <cell r="G339" t="str">
            <v>MOVIDA GTF para PESADOS</v>
          </cell>
          <cell r="H339" t="str">
            <v>NEWCO</v>
          </cell>
          <cell r="I339" t="str">
            <v>Pesados</v>
          </cell>
          <cell r="J339" t="str">
            <v>VAMOS</v>
          </cell>
          <cell r="K339" t="str">
            <v>VISÃO SETA</v>
          </cell>
        </row>
        <row r="340">
          <cell r="B340" t="str">
            <v>H15106-001</v>
          </cell>
          <cell r="C340" t="str">
            <v>B.A. M. AMBIENTE - GTF PRIVADA - PESADOS</v>
          </cell>
          <cell r="D340" t="str">
            <v>O</v>
          </cell>
          <cell r="E340">
            <v>6000</v>
          </cell>
          <cell r="F340">
            <v>4000</v>
          </cell>
          <cell r="G340" t="str">
            <v>MOVIDA GTF para PESADOS</v>
          </cell>
          <cell r="H340" t="str">
            <v>NEWCO</v>
          </cell>
          <cell r="I340" t="str">
            <v>Pesados</v>
          </cell>
          <cell r="J340" t="str">
            <v>VAMOS</v>
          </cell>
          <cell r="K340" t="str">
            <v>VISÃO SETA</v>
          </cell>
        </row>
        <row r="341">
          <cell r="B341" t="str">
            <v>H15107-001</v>
          </cell>
          <cell r="C341" t="str">
            <v>GRI SOLVI - GTF PRIVADA - PESADOS</v>
          </cell>
          <cell r="D341" t="str">
            <v>O</v>
          </cell>
          <cell r="E341">
            <v>6000</v>
          </cell>
          <cell r="F341">
            <v>4000</v>
          </cell>
          <cell r="G341" t="str">
            <v>MOVIDA GTF para PESADOS</v>
          </cell>
          <cell r="H341" t="str">
            <v>NEWCO</v>
          </cell>
          <cell r="I341" t="str">
            <v>Pesados</v>
          </cell>
          <cell r="J341" t="str">
            <v>VAMOS</v>
          </cell>
          <cell r="K341" t="str">
            <v>VISÃO SETA</v>
          </cell>
        </row>
        <row r="342">
          <cell r="B342" t="str">
            <v>H15108-001</v>
          </cell>
          <cell r="C342" t="str">
            <v>BELARINA ALIMENTOS - GTF PRIVADA - PESAD</v>
          </cell>
          <cell r="D342" t="str">
            <v>O</v>
          </cell>
          <cell r="E342">
            <v>6000</v>
          </cell>
          <cell r="F342">
            <v>4000</v>
          </cell>
          <cell r="G342" t="str">
            <v>MOVIDA GTF para PESADOS</v>
          </cell>
          <cell r="H342" t="str">
            <v>NEWCO</v>
          </cell>
          <cell r="I342" t="str">
            <v>Pesados</v>
          </cell>
          <cell r="J342" t="str">
            <v>VAMOS</v>
          </cell>
          <cell r="K342" t="str">
            <v>VISÃO SETA</v>
          </cell>
        </row>
        <row r="343">
          <cell r="B343" t="str">
            <v>H15109-001</v>
          </cell>
          <cell r="C343" t="str">
            <v>BUNGE  - GTF PRIVADA - PESADOS</v>
          </cell>
          <cell r="D343" t="str">
            <v>O</v>
          </cell>
          <cell r="E343">
            <v>6000</v>
          </cell>
          <cell r="F343">
            <v>4000</v>
          </cell>
          <cell r="G343" t="str">
            <v>MOVIDA GTF para PESADOS</v>
          </cell>
          <cell r="H343" t="str">
            <v>NEWCO</v>
          </cell>
          <cell r="I343" t="str">
            <v>Pesados</v>
          </cell>
          <cell r="J343" t="str">
            <v>VAMOS</v>
          </cell>
          <cell r="K343" t="str">
            <v>VISÃO SETA</v>
          </cell>
        </row>
        <row r="344">
          <cell r="B344" t="str">
            <v>H15110-001</v>
          </cell>
          <cell r="C344" t="str">
            <v>JVS CASA DE CHA E PAES - GTF PRIV - PES.</v>
          </cell>
          <cell r="D344" t="str">
            <v>O</v>
          </cell>
          <cell r="E344">
            <v>6000</v>
          </cell>
          <cell r="F344">
            <v>4000</v>
          </cell>
          <cell r="G344" t="str">
            <v>MOVIDA GTF para PESADOS</v>
          </cell>
          <cell r="H344" t="str">
            <v>NEWCO</v>
          </cell>
          <cell r="I344" t="str">
            <v>Pesados</v>
          </cell>
          <cell r="J344" t="str">
            <v>VAMOS</v>
          </cell>
          <cell r="K344" t="str">
            <v>VISÃO SETA</v>
          </cell>
        </row>
        <row r="345">
          <cell r="B345" t="str">
            <v>H15113-001</v>
          </cell>
          <cell r="C345" t="str">
            <v>TRANSMARONI - GTF PRIVADA - PESADOS</v>
          </cell>
          <cell r="D345" t="str">
            <v>O</v>
          </cell>
          <cell r="E345">
            <v>6000</v>
          </cell>
          <cell r="F345">
            <v>4000</v>
          </cell>
          <cell r="G345" t="str">
            <v>MOVIDA GTF para PESADOS</v>
          </cell>
          <cell r="H345" t="str">
            <v>NEWCO</v>
          </cell>
          <cell r="I345" t="e">
            <v>#N/A</v>
          </cell>
          <cell r="J345" t="str">
            <v>VAMOS</v>
          </cell>
          <cell r="K345" t="str">
            <v>VISÃO SETA</v>
          </cell>
        </row>
        <row r="346">
          <cell r="B346" t="str">
            <v>H15117-001</v>
          </cell>
          <cell r="C346" t="str">
            <v>AES ERGOS - GTF PRIVADA - PESADOS</v>
          </cell>
          <cell r="D346" t="str">
            <v>O</v>
          </cell>
          <cell r="E346">
            <v>6000</v>
          </cell>
          <cell r="F346">
            <v>4000</v>
          </cell>
          <cell r="G346" t="str">
            <v>MOVIDA GTF para PESADOS</v>
          </cell>
          <cell r="H346" t="e">
            <v>#N/A</v>
          </cell>
          <cell r="I346" t="e">
            <v>#N/A</v>
          </cell>
          <cell r="J346" t="str">
            <v>VAMOS</v>
          </cell>
          <cell r="K346" t="str">
            <v>VISÃO SETA</v>
          </cell>
        </row>
        <row r="347">
          <cell r="B347" t="str">
            <v>H15121-001</v>
          </cell>
          <cell r="C347" t="str">
            <v>TRANSPORTE CAVALINHO -GTF PRIVADA-PESADO</v>
          </cell>
          <cell r="D347" t="str">
            <v>O</v>
          </cell>
          <cell r="E347">
            <v>6000</v>
          </cell>
          <cell r="F347">
            <v>4000</v>
          </cell>
          <cell r="G347" t="str">
            <v>MOVIDA GTF para PESADOS</v>
          </cell>
          <cell r="H347" t="e">
            <v>#N/A</v>
          </cell>
          <cell r="I347" t="e">
            <v>#N/A</v>
          </cell>
          <cell r="J347" t="str">
            <v>VAMOS</v>
          </cell>
          <cell r="K347" t="str">
            <v>VISÃO SETA</v>
          </cell>
        </row>
        <row r="348">
          <cell r="B348" t="str">
            <v>H15122-001</v>
          </cell>
          <cell r="C348" t="str">
            <v>CAMARGO CORREA - GTF PRIVADA - PESADOS</v>
          </cell>
          <cell r="D348" t="str">
            <v>O</v>
          </cell>
          <cell r="E348">
            <v>6000</v>
          </cell>
          <cell r="F348">
            <v>4000</v>
          </cell>
          <cell r="G348" t="str">
            <v>MOVIDA GTF para PESADOS</v>
          </cell>
          <cell r="H348" t="e">
            <v>#N/A</v>
          </cell>
          <cell r="I348" t="e">
            <v>#N/A</v>
          </cell>
          <cell r="J348" t="str">
            <v>VAMOS</v>
          </cell>
          <cell r="K348" t="str">
            <v>VISÃO SETA</v>
          </cell>
        </row>
        <row r="349">
          <cell r="B349" t="str">
            <v>H15123-001</v>
          </cell>
          <cell r="C349" t="str">
            <v>DINAMO ENGENHARIA - GTF PRIVADA -PESADOS</v>
          </cell>
          <cell r="D349" t="str">
            <v>O</v>
          </cell>
          <cell r="E349">
            <v>6000</v>
          </cell>
          <cell r="F349">
            <v>4000</v>
          </cell>
          <cell r="G349" t="str">
            <v>MOVIDA GTF para PESADOS</v>
          </cell>
          <cell r="H349" t="e">
            <v>#N/A</v>
          </cell>
          <cell r="I349" t="e">
            <v>#N/A</v>
          </cell>
          <cell r="J349" t="str">
            <v>VAMOS</v>
          </cell>
          <cell r="K349" t="str">
            <v>VISÃO SETA</v>
          </cell>
        </row>
        <row r="350">
          <cell r="B350" t="str">
            <v>H20003-001</v>
          </cell>
          <cell r="C350" t="str">
            <v>JSL ALUGUEL DE CAMINHÕES - SBC</v>
          </cell>
          <cell r="D350" t="str">
            <v>O</v>
          </cell>
          <cell r="E350">
            <v>6000</v>
          </cell>
          <cell r="F350">
            <v>4000</v>
          </cell>
          <cell r="G350" t="str">
            <v>MOVIDA GTF para PESADOS</v>
          </cell>
          <cell r="H350" t="str">
            <v>NEWCO</v>
          </cell>
          <cell r="I350" t="str">
            <v>Pesados</v>
          </cell>
          <cell r="J350" t="str">
            <v>VAMOS</v>
          </cell>
          <cell r="K350" t="str">
            <v>VISÃO SETA</v>
          </cell>
        </row>
        <row r="351">
          <cell r="B351" t="str">
            <v>H25131-001</v>
          </cell>
          <cell r="C351" t="str">
            <v>CEMIG - GTF PÚBLICAS PESADOS - CS</v>
          </cell>
          <cell r="D351" t="str">
            <v>O</v>
          </cell>
          <cell r="E351">
            <v>6000</v>
          </cell>
          <cell r="F351">
            <v>4000</v>
          </cell>
          <cell r="G351" t="str">
            <v>MOVIDA GTF para CSB</v>
          </cell>
          <cell r="H351" t="str">
            <v>CS</v>
          </cell>
          <cell r="I351" t="e">
            <v>#N/A</v>
          </cell>
          <cell r="J351" t="str">
            <v>CS BRASIL</v>
          </cell>
          <cell r="K351" t="str">
            <v>VISÃO SETA</v>
          </cell>
        </row>
        <row r="352">
          <cell r="B352" t="str">
            <v>E25010-012</v>
          </cell>
          <cell r="C352" t="str">
            <v>FRETAMENTO - MOGI DAS CRUZES</v>
          </cell>
          <cell r="D352" t="str">
            <v>O</v>
          </cell>
          <cell r="E352">
            <v>5000</v>
          </cell>
          <cell r="F352">
            <v>3000</v>
          </cell>
          <cell r="G352" t="str">
            <v>CSB para JSL S/A</v>
          </cell>
          <cell r="H352" t="str">
            <v>JSL</v>
          </cell>
          <cell r="J352" t="str">
            <v>LOGÍSTICA</v>
          </cell>
          <cell r="K352" t="str">
            <v>VISÃO SETA</v>
          </cell>
        </row>
        <row r="353">
          <cell r="B353" t="str">
            <v>E25017-012</v>
          </cell>
          <cell r="C353" t="str">
            <v>TURISMO - MOGI</v>
          </cell>
          <cell r="D353" t="str">
            <v>O</v>
          </cell>
          <cell r="E353">
            <v>5000</v>
          </cell>
          <cell r="F353">
            <v>3000</v>
          </cell>
          <cell r="G353" t="str">
            <v>CSB para JSL S/A</v>
          </cell>
          <cell r="H353" t="str">
            <v>JSL</v>
          </cell>
          <cell r="J353" t="str">
            <v>LOGÍSTICA</v>
          </cell>
          <cell r="K353" t="str">
            <v>VISÃO SETA</v>
          </cell>
        </row>
        <row r="354">
          <cell r="B354" t="str">
            <v>E25150-001</v>
          </cell>
          <cell r="C354" t="str">
            <v>FRETAMENTO - SÃO BERNARDO DO CAMPO-CS</v>
          </cell>
          <cell r="D354" t="str">
            <v>O</v>
          </cell>
          <cell r="E354">
            <v>5000</v>
          </cell>
          <cell r="F354">
            <v>3000</v>
          </cell>
          <cell r="G354" t="str">
            <v>CSB para JSL S/A</v>
          </cell>
          <cell r="H354" t="str">
            <v>JSL</v>
          </cell>
          <cell r="J354" t="str">
            <v>LOGÍSTICA</v>
          </cell>
          <cell r="K354" t="str">
            <v>VISÃO SETA</v>
          </cell>
        </row>
        <row r="355">
          <cell r="B355" t="str">
            <v>E25151-012</v>
          </cell>
          <cell r="C355" t="str">
            <v>VOLKSWAGEN - FRETAMENTO - SÃO BERNARDO</v>
          </cell>
          <cell r="D355" t="str">
            <v>O</v>
          </cell>
          <cell r="E355">
            <v>5000</v>
          </cell>
          <cell r="F355">
            <v>3000</v>
          </cell>
          <cell r="G355" t="str">
            <v>CSB para JSL S/A</v>
          </cell>
          <cell r="H355" t="str">
            <v>JSL</v>
          </cell>
          <cell r="J355" t="str">
            <v>LOGÍSTICA</v>
          </cell>
          <cell r="K355" t="str">
            <v>VISÃO SETA</v>
          </cell>
        </row>
        <row r="356">
          <cell r="B356" t="str">
            <v>E25271-012</v>
          </cell>
          <cell r="C356" t="str">
            <v>SBT- FRETAMENTO OSASCO</v>
          </cell>
          <cell r="D356" t="str">
            <v>O</v>
          </cell>
          <cell r="E356">
            <v>5000</v>
          </cell>
          <cell r="F356">
            <v>3000</v>
          </cell>
          <cell r="G356" t="str">
            <v>CSB para JSL S/A</v>
          </cell>
          <cell r="H356" t="str">
            <v>JSL</v>
          </cell>
          <cell r="J356" t="str">
            <v>LOGÍSTICA</v>
          </cell>
          <cell r="K356" t="str">
            <v>VISÃO SETA</v>
          </cell>
        </row>
        <row r="357">
          <cell r="B357" t="str">
            <v>E25500-012</v>
          </cell>
          <cell r="C357" t="str">
            <v>FRETAMENTO - SOROCABA</v>
          </cell>
          <cell r="D357" t="str">
            <v>O</v>
          </cell>
          <cell r="E357">
            <v>5000</v>
          </cell>
          <cell r="F357">
            <v>3000</v>
          </cell>
          <cell r="G357" t="str">
            <v>CSB para JSL S/A</v>
          </cell>
          <cell r="H357" t="e">
            <v>#N/A</v>
          </cell>
          <cell r="J357" t="str">
            <v>LOGÍSTICA</v>
          </cell>
          <cell r="K357" t="str">
            <v>VISÃO SETA</v>
          </cell>
        </row>
        <row r="358">
          <cell r="B358" t="str">
            <v>F10050-012</v>
          </cell>
          <cell r="C358" t="str">
            <v>CUBATÃO - CARGAS</v>
          </cell>
          <cell r="D358" t="str">
            <v>O</v>
          </cell>
          <cell r="E358">
            <v>5000</v>
          </cell>
          <cell r="F358">
            <v>1000</v>
          </cell>
          <cell r="G358" t="str">
            <v>CSB para JSL S/A</v>
          </cell>
          <cell r="H358" t="str">
            <v>JSL</v>
          </cell>
          <cell r="J358" t="str">
            <v>LOGÍSTICA</v>
          </cell>
          <cell r="K358" t="str">
            <v>VISÃO SETA</v>
          </cell>
        </row>
        <row r="359">
          <cell r="B359" t="str">
            <v>F10122-012</v>
          </cell>
          <cell r="C359" t="str">
            <v>PINDAMONHANGABA - CARGAS - NOVELIS</v>
          </cell>
          <cell r="D359" t="str">
            <v>O</v>
          </cell>
          <cell r="E359">
            <v>5000</v>
          </cell>
          <cell r="F359">
            <v>1000</v>
          </cell>
          <cell r="G359" t="str">
            <v>CSB para JSL S/A</v>
          </cell>
          <cell r="H359" t="str">
            <v>JSL</v>
          </cell>
          <cell r="J359" t="str">
            <v>LOGÍSTICA</v>
          </cell>
          <cell r="K359" t="str">
            <v>VISÃO SETA</v>
          </cell>
        </row>
        <row r="360">
          <cell r="B360" t="str">
            <v>F10180-012</v>
          </cell>
          <cell r="C360" t="str">
            <v>TRIUNFO - CARGAS</v>
          </cell>
          <cell r="D360" t="str">
            <v>O</v>
          </cell>
          <cell r="E360">
            <v>5000</v>
          </cell>
          <cell r="F360">
            <v>1000</v>
          </cell>
          <cell r="G360" t="str">
            <v>CSB para JSL S/A</v>
          </cell>
          <cell r="H360" t="str">
            <v>JSL</v>
          </cell>
          <cell r="J360" t="str">
            <v>LOGÍSTICA</v>
          </cell>
          <cell r="K360" t="str">
            <v>VISÃO SETA</v>
          </cell>
        </row>
        <row r="361">
          <cell r="B361" t="str">
            <v>F10200-012</v>
          </cell>
          <cell r="C361" t="str">
            <v>JACAREI - CARGAS</v>
          </cell>
          <cell r="D361" t="str">
            <v>O</v>
          </cell>
          <cell r="E361">
            <v>5000</v>
          </cell>
          <cell r="F361">
            <v>1000</v>
          </cell>
          <cell r="G361" t="str">
            <v>CSB para JSL S/A</v>
          </cell>
          <cell r="H361" t="str">
            <v>JSL</v>
          </cell>
          <cell r="J361" t="str">
            <v>LOGÍSTICA</v>
          </cell>
          <cell r="K361" t="str">
            <v>VISÃO SETA</v>
          </cell>
        </row>
        <row r="362">
          <cell r="B362" t="str">
            <v>F10203-012</v>
          </cell>
          <cell r="C362" t="str">
            <v>JACAREI - MOV. INTERNA - CEBRACE</v>
          </cell>
          <cell r="D362" t="str">
            <v>O</v>
          </cell>
          <cell r="E362">
            <v>5000</v>
          </cell>
          <cell r="F362">
            <v>1000</v>
          </cell>
          <cell r="G362" t="str">
            <v>CSB para JSL S/A</v>
          </cell>
          <cell r="H362" t="e">
            <v>#N/A</v>
          </cell>
          <cell r="J362" t="str">
            <v>LOGÍSTICA</v>
          </cell>
          <cell r="K362" t="str">
            <v>VISÃO SETA</v>
          </cell>
        </row>
        <row r="363">
          <cell r="B363" t="str">
            <v>F10260-011</v>
          </cell>
          <cell r="C363" t="str">
            <v>DUQUE DE CAXIAS - CARGAS</v>
          </cell>
          <cell r="D363" t="str">
            <v>O</v>
          </cell>
          <cell r="E363">
            <v>5000</v>
          </cell>
          <cell r="F363">
            <v>1000</v>
          </cell>
          <cell r="G363" t="str">
            <v>CSB para JSL S/A</v>
          </cell>
          <cell r="H363" t="str">
            <v>JSL</v>
          </cell>
          <cell r="J363" t="str">
            <v>LOGÍSTICA</v>
          </cell>
          <cell r="K363" t="str">
            <v>VISÃO SETA</v>
          </cell>
        </row>
        <row r="364">
          <cell r="B364" t="str">
            <v>F10320-012</v>
          </cell>
          <cell r="C364" t="str">
            <v>ITAQUAQUECETUBA - CARGAS</v>
          </cell>
          <cell r="D364" t="str">
            <v>O</v>
          </cell>
          <cell r="E364">
            <v>5000</v>
          </cell>
          <cell r="F364">
            <v>1000</v>
          </cell>
          <cell r="G364" t="str">
            <v>CSB para JSL S/A</v>
          </cell>
          <cell r="H364" t="str">
            <v>JSL</v>
          </cell>
          <cell r="J364" t="str">
            <v>LOGÍSTICA</v>
          </cell>
          <cell r="K364" t="str">
            <v>VISÃO SETA</v>
          </cell>
        </row>
        <row r="365">
          <cell r="B365" t="str">
            <v>F10340-012</v>
          </cell>
          <cell r="C365" t="str">
            <v>SANTO ANDRE - CARGAS</v>
          </cell>
          <cell r="D365" t="str">
            <v>O</v>
          </cell>
          <cell r="E365">
            <v>5000</v>
          </cell>
          <cell r="F365">
            <v>1000</v>
          </cell>
          <cell r="G365" t="str">
            <v>CSB para JSL S/A</v>
          </cell>
          <cell r="H365" t="str">
            <v>JSL</v>
          </cell>
          <cell r="J365" t="str">
            <v>LOGÍSTICA</v>
          </cell>
          <cell r="K365" t="str">
            <v>VISÃO SETA</v>
          </cell>
        </row>
        <row r="366">
          <cell r="B366" t="str">
            <v>F10580-012</v>
          </cell>
          <cell r="C366" t="str">
            <v>ALUMINIO - CARGAS</v>
          </cell>
          <cell r="D366" t="str">
            <v>O</v>
          </cell>
          <cell r="E366">
            <v>5000</v>
          </cell>
          <cell r="F366">
            <v>1000</v>
          </cell>
          <cell r="G366" t="str">
            <v>CSB para JSL S/A</v>
          </cell>
          <cell r="H366" t="str">
            <v>JSL</v>
          </cell>
          <cell r="J366" t="str">
            <v>LOGÍSTICA</v>
          </cell>
          <cell r="K366" t="str">
            <v>VISÃO SETA</v>
          </cell>
        </row>
        <row r="367">
          <cell r="B367" t="str">
            <v>F10620-012</v>
          </cell>
          <cell r="C367" t="str">
            <v>SUAPE - CARGAS</v>
          </cell>
          <cell r="D367" t="str">
            <v>O</v>
          </cell>
          <cell r="E367">
            <v>5000</v>
          </cell>
          <cell r="F367">
            <v>1000</v>
          </cell>
          <cell r="G367" t="str">
            <v>CSB para JSL S/A</v>
          </cell>
          <cell r="H367" t="str">
            <v>JSL</v>
          </cell>
          <cell r="J367" t="str">
            <v>LOGÍSTICA</v>
          </cell>
          <cell r="K367" t="str">
            <v>VISÃO SETA</v>
          </cell>
        </row>
        <row r="368">
          <cell r="B368" t="str">
            <v>F20011-012</v>
          </cell>
          <cell r="C368" t="str">
            <v>VOLKSWAGEN CNT PLANTAS - CAMPINAS</v>
          </cell>
          <cell r="D368" t="str">
            <v>O</v>
          </cell>
          <cell r="E368">
            <v>5000</v>
          </cell>
          <cell r="F368">
            <v>2000</v>
          </cell>
          <cell r="G368" t="str">
            <v>CSB para JSL S/A</v>
          </cell>
          <cell r="H368" t="str">
            <v>JSL</v>
          </cell>
          <cell r="J368" t="str">
            <v>LOGÍSTICA</v>
          </cell>
          <cell r="K368" t="str">
            <v>VISÃO SETA</v>
          </cell>
        </row>
        <row r="369">
          <cell r="B369" t="str">
            <v>F20014-012</v>
          </cell>
          <cell r="C369" t="str">
            <v>VOLKSWAGEN CNT - SÃO BERNARDO</v>
          </cell>
          <cell r="D369" t="str">
            <v>O</v>
          </cell>
          <cell r="E369">
            <v>5000</v>
          </cell>
          <cell r="F369">
            <v>2000</v>
          </cell>
          <cell r="G369" t="str">
            <v>CSB para JSL S/A</v>
          </cell>
          <cell r="H369" t="str">
            <v>JSL</v>
          </cell>
          <cell r="J369" t="str">
            <v>LOGÍSTICA</v>
          </cell>
          <cell r="K369" t="str">
            <v>VISÃO SETA</v>
          </cell>
        </row>
        <row r="370">
          <cell r="B370" t="str">
            <v>F20017-012</v>
          </cell>
          <cell r="C370" t="str">
            <v>MAN LATIN AMERICA - MILK RUN - RESENDE</v>
          </cell>
          <cell r="D370" t="str">
            <v>O</v>
          </cell>
          <cell r="E370">
            <v>5000</v>
          </cell>
          <cell r="F370">
            <v>2000</v>
          </cell>
          <cell r="G370" t="str">
            <v>CSB para JSL S/A</v>
          </cell>
          <cell r="H370" t="str">
            <v>JSL</v>
          </cell>
          <cell r="J370" t="str">
            <v>LOGÍSTICA</v>
          </cell>
          <cell r="K370" t="str">
            <v>VISÃO SETA</v>
          </cell>
        </row>
        <row r="371">
          <cell r="B371" t="str">
            <v>F20018-001</v>
          </cell>
          <cell r="C371" t="str">
            <v>MAN LATIN AMERICA -IMPORT/EXPORT.RESENDE</v>
          </cell>
          <cell r="D371" t="str">
            <v>O</v>
          </cell>
          <cell r="E371">
            <v>5000</v>
          </cell>
          <cell r="F371">
            <v>2000</v>
          </cell>
          <cell r="G371" t="str">
            <v>CSB para JSL S/A</v>
          </cell>
          <cell r="H371" t="str">
            <v>JSL</v>
          </cell>
          <cell r="J371" t="str">
            <v>LOGÍSTICA</v>
          </cell>
          <cell r="K371" t="str">
            <v>VISÃO SETA</v>
          </cell>
        </row>
        <row r="372">
          <cell r="B372" t="str">
            <v>F20022-012</v>
          </cell>
          <cell r="C372" t="str">
            <v>VOLKSWAGEN - MOV.VEICULO 0 KM - TAUBATE</v>
          </cell>
          <cell r="D372" t="str">
            <v>O</v>
          </cell>
          <cell r="E372">
            <v>5000</v>
          </cell>
          <cell r="F372">
            <v>2000</v>
          </cell>
          <cell r="G372" t="str">
            <v>CSB para JSL S/A</v>
          </cell>
          <cell r="H372" t="e">
            <v>#N/A</v>
          </cell>
          <cell r="J372" t="str">
            <v>LOGÍSTICA</v>
          </cell>
          <cell r="K372" t="str">
            <v>VISÃO SETA</v>
          </cell>
        </row>
        <row r="373">
          <cell r="B373" t="str">
            <v>F20024-012</v>
          </cell>
          <cell r="C373" t="str">
            <v>VOLKSWAGEN - MOV.VEICULO 0 KM -PARANAGUA</v>
          </cell>
          <cell r="D373" t="str">
            <v>O</v>
          </cell>
          <cell r="E373">
            <v>5000</v>
          </cell>
          <cell r="F373">
            <v>2000</v>
          </cell>
          <cell r="G373" t="str">
            <v>CSB para JSL S/A</v>
          </cell>
          <cell r="H373" t="str">
            <v>JSL</v>
          </cell>
          <cell r="J373" t="str">
            <v>LOGÍSTICA</v>
          </cell>
          <cell r="K373" t="str">
            <v>VISÃO SETA</v>
          </cell>
        </row>
        <row r="374">
          <cell r="B374" t="str">
            <v>F20027-012</v>
          </cell>
          <cell r="C374" t="str">
            <v>MAN - CROSSDOCKING - RESENDE</v>
          </cell>
          <cell r="D374" t="str">
            <v>O</v>
          </cell>
          <cell r="E374">
            <v>5000</v>
          </cell>
          <cell r="F374">
            <v>2000</v>
          </cell>
          <cell r="G374" t="str">
            <v>CSB para JSL S/A</v>
          </cell>
          <cell r="H374" t="str">
            <v>JSL</v>
          </cell>
          <cell r="J374" t="str">
            <v>LOGÍSTICA</v>
          </cell>
          <cell r="K374" t="str">
            <v>VISÃO SETA</v>
          </cell>
        </row>
        <row r="375">
          <cell r="B375" t="str">
            <v>F20028-012</v>
          </cell>
          <cell r="C375" t="str">
            <v>VOLKSWAGEN - CKD - SÃO BERNARDO</v>
          </cell>
          <cell r="D375" t="str">
            <v>O</v>
          </cell>
          <cell r="E375">
            <v>5000</v>
          </cell>
          <cell r="F375">
            <v>2000</v>
          </cell>
          <cell r="G375" t="str">
            <v>CSB para JSL S/A</v>
          </cell>
          <cell r="H375" t="str">
            <v>JSL</v>
          </cell>
          <cell r="J375" t="str">
            <v>LOGÍSTICA</v>
          </cell>
          <cell r="K375" t="str">
            <v>VISÃO SETA</v>
          </cell>
        </row>
        <row r="376">
          <cell r="B376" t="str">
            <v>F20030-012</v>
          </cell>
          <cell r="C376" t="str">
            <v>HONDA - MILK RUN - SUMARÉ</v>
          </cell>
          <cell r="D376" t="str">
            <v>O</v>
          </cell>
          <cell r="E376">
            <v>5000</v>
          </cell>
          <cell r="F376">
            <v>2000</v>
          </cell>
          <cell r="G376" t="str">
            <v>CSB para JSL S/A</v>
          </cell>
          <cell r="H376" t="str">
            <v>JSL</v>
          </cell>
          <cell r="J376" t="str">
            <v>LOGÍSTICA</v>
          </cell>
          <cell r="K376" t="str">
            <v>VISÃO SETA</v>
          </cell>
        </row>
        <row r="377">
          <cell r="B377" t="str">
            <v>F20050-012</v>
          </cell>
          <cell r="C377" t="str">
            <v>CUMMINS MOTORES - MOVIMENTAÇÃO INTERNA</v>
          </cell>
          <cell r="D377" t="str">
            <v>O</v>
          </cell>
          <cell r="E377">
            <v>5000</v>
          </cell>
          <cell r="F377">
            <v>2000</v>
          </cell>
          <cell r="G377" t="str">
            <v>CSB para JSL S/A</v>
          </cell>
          <cell r="H377" t="str">
            <v>JSL</v>
          </cell>
          <cell r="J377" t="str">
            <v>LOGÍSTICA</v>
          </cell>
          <cell r="K377" t="str">
            <v>VISÃO SETA</v>
          </cell>
        </row>
        <row r="378">
          <cell r="B378" t="str">
            <v>F20071-012</v>
          </cell>
          <cell r="C378" t="str">
            <v>GENERAL MOTORS - VEICULO 0KM - CAÇAPAVA</v>
          </cell>
          <cell r="D378" t="str">
            <v>O</v>
          </cell>
          <cell r="E378">
            <v>5000</v>
          </cell>
          <cell r="F378">
            <v>2000</v>
          </cell>
          <cell r="G378" t="str">
            <v>CSB para JSL S/A</v>
          </cell>
          <cell r="H378" t="str">
            <v>JSL</v>
          </cell>
          <cell r="J378" t="str">
            <v>LOGÍSTICA</v>
          </cell>
          <cell r="K378" t="str">
            <v>VISÃO SETA</v>
          </cell>
        </row>
        <row r="379">
          <cell r="B379" t="str">
            <v>F20092-012</v>
          </cell>
          <cell r="C379" t="str">
            <v>MERCEDEZ BENS - MILK RUN - SÃO BERNARDO</v>
          </cell>
          <cell r="D379" t="str">
            <v>O</v>
          </cell>
          <cell r="E379">
            <v>5000</v>
          </cell>
          <cell r="F379">
            <v>2000</v>
          </cell>
          <cell r="G379" t="str">
            <v>CSB para JSL S/A</v>
          </cell>
          <cell r="H379" t="str">
            <v>JSL</v>
          </cell>
          <cell r="J379" t="str">
            <v>LOGÍSTICA</v>
          </cell>
          <cell r="K379" t="str">
            <v>VISÃO SETA</v>
          </cell>
        </row>
        <row r="380">
          <cell r="B380" t="str">
            <v>F20131-002</v>
          </cell>
          <cell r="C380" t="str">
            <v>TOYOTA - MILK RUN - SUMARÉ</v>
          </cell>
          <cell r="D380" t="str">
            <v>O</v>
          </cell>
          <cell r="E380">
            <v>5000</v>
          </cell>
          <cell r="F380">
            <v>2000</v>
          </cell>
          <cell r="G380" t="str">
            <v>CSB para JSL S/A</v>
          </cell>
          <cell r="H380" t="str">
            <v>JSL</v>
          </cell>
          <cell r="J380" t="str">
            <v>LOGÍSTICA</v>
          </cell>
          <cell r="K380" t="str">
            <v>VISÃO SETA</v>
          </cell>
        </row>
        <row r="381">
          <cell r="B381" t="str">
            <v>F20170-012</v>
          </cell>
          <cell r="C381" t="str">
            <v>RENAULT/NISSAN - MILK RUN - S. BERNARDO</v>
          </cell>
          <cell r="D381" t="str">
            <v>O</v>
          </cell>
          <cell r="E381">
            <v>5000</v>
          </cell>
          <cell r="F381">
            <v>2000</v>
          </cell>
          <cell r="G381" t="str">
            <v>CSB para JSL S/A</v>
          </cell>
          <cell r="H381" t="str">
            <v>JSL</v>
          </cell>
          <cell r="J381" t="str">
            <v>LOGÍSTICA</v>
          </cell>
          <cell r="K381" t="str">
            <v>VISÃO SETA</v>
          </cell>
        </row>
        <row r="382">
          <cell r="B382" t="str">
            <v>F25012-012</v>
          </cell>
          <cell r="C382" t="str">
            <v>SCHINCARIOL - DEDICADO - ITU</v>
          </cell>
          <cell r="D382" t="str">
            <v>O</v>
          </cell>
          <cell r="E382">
            <v>5000</v>
          </cell>
          <cell r="F382">
            <v>2000</v>
          </cell>
          <cell r="G382" t="str">
            <v>CSB para JSL S/A</v>
          </cell>
          <cell r="H382" t="str">
            <v>JSL</v>
          </cell>
          <cell r="J382" t="str">
            <v>LOGÍSTICA</v>
          </cell>
          <cell r="K382" t="str">
            <v>VISÃO SETA</v>
          </cell>
        </row>
        <row r="383">
          <cell r="B383" t="str">
            <v>F25050-012</v>
          </cell>
          <cell r="C383" t="str">
            <v>METSO - DEDICADO - SOROCABA</v>
          </cell>
          <cell r="D383" t="str">
            <v>O</v>
          </cell>
          <cell r="E383">
            <v>5000</v>
          </cell>
          <cell r="F383">
            <v>2000</v>
          </cell>
          <cell r="G383" t="str">
            <v>CSB para JSL S/A</v>
          </cell>
          <cell r="H383" t="str">
            <v>JSL</v>
          </cell>
          <cell r="J383" t="str">
            <v>LOGÍSTICA</v>
          </cell>
          <cell r="K383" t="str">
            <v>VISÃO SETA</v>
          </cell>
        </row>
        <row r="384">
          <cell r="B384" t="str">
            <v>F25110-001</v>
          </cell>
          <cell r="C384" t="str">
            <v>DMLU - PORTO ALEGRE - CS</v>
          </cell>
          <cell r="D384" t="str">
            <v>O</v>
          </cell>
          <cell r="E384">
            <v>5000</v>
          </cell>
          <cell r="F384">
            <v>5000</v>
          </cell>
          <cell r="G384" t="str">
            <v>CSB para JSL S/A</v>
          </cell>
          <cell r="H384" t="str">
            <v>JSL</v>
          </cell>
          <cell r="J384" t="str">
            <v>LOGÍSTICA</v>
          </cell>
          <cell r="K384" t="str">
            <v>VISÃO SETA</v>
          </cell>
        </row>
        <row r="385">
          <cell r="B385" t="str">
            <v>F25150-012</v>
          </cell>
          <cell r="C385" t="str">
            <v>COLETA DE RESIDUOS INDUSTRIAIS</v>
          </cell>
          <cell r="D385" t="str">
            <v>O</v>
          </cell>
          <cell r="E385">
            <v>5000</v>
          </cell>
          <cell r="F385">
            <v>5000</v>
          </cell>
          <cell r="G385" t="str">
            <v>CSB para JSL S/A</v>
          </cell>
          <cell r="H385" t="str">
            <v>JSL</v>
          </cell>
          <cell r="J385" t="str">
            <v>LOGÍSTICA</v>
          </cell>
          <cell r="K385" t="str">
            <v>VISÃO SETA</v>
          </cell>
        </row>
        <row r="386">
          <cell r="B386" t="str">
            <v>F25170-012</v>
          </cell>
          <cell r="C386" t="str">
            <v>RECKITT BENCKISER - OPERAÇÃO DEDICADA</v>
          </cell>
          <cell r="D386" t="str">
            <v>O</v>
          </cell>
          <cell r="E386">
            <v>5000</v>
          </cell>
          <cell r="F386">
            <v>2000</v>
          </cell>
          <cell r="G386" t="str">
            <v>CSB para JSL S/A</v>
          </cell>
          <cell r="H386" t="str">
            <v>JSL</v>
          </cell>
          <cell r="J386" t="str">
            <v>LOGÍSTICA</v>
          </cell>
          <cell r="K386" t="str">
            <v>VISÃO SETA</v>
          </cell>
        </row>
        <row r="387">
          <cell r="B387" t="str">
            <v>F25210-012</v>
          </cell>
          <cell r="C387" t="str">
            <v>PETROBRAS - TRANSP. DEDICADO - VITORIA</v>
          </cell>
          <cell r="D387" t="str">
            <v>O</v>
          </cell>
          <cell r="E387">
            <v>5000</v>
          </cell>
          <cell r="F387">
            <v>2000</v>
          </cell>
          <cell r="G387" t="str">
            <v>CSB para JSL S/A</v>
          </cell>
          <cell r="H387" t="str">
            <v>JSL</v>
          </cell>
          <cell r="J387" t="str">
            <v>LOGÍSTICA</v>
          </cell>
          <cell r="K387" t="str">
            <v>VISÃO SETA</v>
          </cell>
        </row>
        <row r="388">
          <cell r="B388" t="str">
            <v>F30030-012</v>
          </cell>
          <cell r="C388" t="str">
            <v>VOTORANTIM SIDERURGIA - DEDIC. - RESENDE</v>
          </cell>
          <cell r="D388" t="str">
            <v>O</v>
          </cell>
          <cell r="E388">
            <v>5000</v>
          </cell>
          <cell r="F388">
            <v>2000</v>
          </cell>
          <cell r="G388" t="str">
            <v>CSB para JSL S/A</v>
          </cell>
          <cell r="H388" t="str">
            <v>JSL</v>
          </cell>
          <cell r="J388" t="str">
            <v>LOGÍSTICA</v>
          </cell>
          <cell r="K388" t="str">
            <v>VISÃO SETA</v>
          </cell>
        </row>
        <row r="389">
          <cell r="B389" t="str">
            <v>F35030-001</v>
          </cell>
          <cell r="C389" t="str">
            <v>BEHR BRASIL - MILK RUN - ARUJÁ</v>
          </cell>
          <cell r="D389" t="str">
            <v>O</v>
          </cell>
          <cell r="E389">
            <v>5000</v>
          </cell>
          <cell r="F389">
            <v>2000</v>
          </cell>
          <cell r="G389" t="str">
            <v>CSB para JSL S/A</v>
          </cell>
          <cell r="H389" t="str">
            <v>JSL</v>
          </cell>
          <cell r="J389" t="str">
            <v>LOGÍSTICA</v>
          </cell>
          <cell r="K389" t="str">
            <v>VISÃO SETA</v>
          </cell>
        </row>
        <row r="390">
          <cell r="B390" t="str">
            <v>F40002-012</v>
          </cell>
          <cell r="C390" t="str">
            <v>REDEX - SANTOS</v>
          </cell>
          <cell r="D390" t="str">
            <v>O</v>
          </cell>
          <cell r="E390">
            <v>5000</v>
          </cell>
          <cell r="F390">
            <v>2000</v>
          </cell>
          <cell r="G390" t="str">
            <v>CSB para JSL S/A</v>
          </cell>
          <cell r="H390" t="str">
            <v>JSL</v>
          </cell>
          <cell r="J390" t="str">
            <v>LOGÍSTICA</v>
          </cell>
          <cell r="K390" t="str">
            <v>VISÃO SETA</v>
          </cell>
        </row>
        <row r="391">
          <cell r="B391" t="str">
            <v>F40050-012</v>
          </cell>
          <cell r="C391" t="str">
            <v>VOLVO - CONTAINERES/MÁQ-STOS/PERDENEIRAS</v>
          </cell>
          <cell r="D391" t="str">
            <v>O</v>
          </cell>
          <cell r="E391">
            <v>5000</v>
          </cell>
          <cell r="F391">
            <v>2000</v>
          </cell>
          <cell r="G391" t="str">
            <v>CSB para JSL S/A</v>
          </cell>
          <cell r="H391" t="str">
            <v>JSL</v>
          </cell>
          <cell r="J391" t="str">
            <v>LOGÍSTICA</v>
          </cell>
          <cell r="K391" t="str">
            <v>VISÃO SETA</v>
          </cell>
        </row>
        <row r="392">
          <cell r="B392" t="str">
            <v>F43005-012</v>
          </cell>
          <cell r="C392" t="str">
            <v>PETROBRAS - GTF COM MAO DE OBRA</v>
          </cell>
          <cell r="D392" t="str">
            <v>O</v>
          </cell>
          <cell r="E392">
            <v>5000</v>
          </cell>
          <cell r="F392">
            <v>2000</v>
          </cell>
          <cell r="G392" t="str">
            <v>CSB para JSL S/A</v>
          </cell>
          <cell r="H392" t="str">
            <v>JSL</v>
          </cell>
          <cell r="J392" t="str">
            <v>LOGÍSTICA</v>
          </cell>
          <cell r="K392" t="str">
            <v>VISÃO SETA</v>
          </cell>
        </row>
        <row r="393">
          <cell r="B393" t="str">
            <v>F45030-012</v>
          </cell>
          <cell r="C393" t="str">
            <v>SUZANO - MOVIMENTAÇÃO INTERNA - SUZANO</v>
          </cell>
          <cell r="D393" t="str">
            <v>O</v>
          </cell>
          <cell r="E393">
            <v>5000</v>
          </cell>
          <cell r="F393">
            <v>2000</v>
          </cell>
          <cell r="G393" t="str">
            <v>CSB para JSL S/A</v>
          </cell>
          <cell r="H393" t="str">
            <v>JSL</v>
          </cell>
          <cell r="J393" t="str">
            <v>LOGÍSTICA</v>
          </cell>
          <cell r="K393" t="str">
            <v>VISÃO SETA</v>
          </cell>
        </row>
        <row r="394">
          <cell r="B394" t="str">
            <v>F45031-012</v>
          </cell>
          <cell r="C394" t="str">
            <v>SUZANO - MOVIM. INTERNA - RIO VERDE</v>
          </cell>
          <cell r="D394" t="str">
            <v>O</v>
          </cell>
          <cell r="E394">
            <v>5000</v>
          </cell>
          <cell r="F394">
            <v>2000</v>
          </cell>
          <cell r="G394" t="str">
            <v>CSB para JSL S/A</v>
          </cell>
          <cell r="H394" t="str">
            <v>JSL</v>
          </cell>
          <cell r="J394" t="str">
            <v>LOGÍSTICA</v>
          </cell>
          <cell r="K394" t="str">
            <v>VISÃO SETA</v>
          </cell>
        </row>
        <row r="395">
          <cell r="B395" t="str">
            <v>F45032-012</v>
          </cell>
          <cell r="C395" t="str">
            <v>SUZANO - MOVIMENTAÇÃO INTERNA - LIMEIRA</v>
          </cell>
          <cell r="D395" t="str">
            <v>O</v>
          </cell>
          <cell r="E395">
            <v>5000</v>
          </cell>
          <cell r="F395">
            <v>2000</v>
          </cell>
          <cell r="G395" t="str">
            <v>CSB para JSL S/A</v>
          </cell>
          <cell r="H395" t="str">
            <v>JSL</v>
          </cell>
          <cell r="J395" t="str">
            <v>LOGÍSTICA</v>
          </cell>
          <cell r="K395" t="str">
            <v>VISÃO SETA</v>
          </cell>
        </row>
        <row r="396">
          <cell r="B396" t="str">
            <v>F45111-012</v>
          </cell>
          <cell r="C396" t="str">
            <v>CBA - MOVIM. INTERNA - ALUMINIO</v>
          </cell>
          <cell r="D396" t="str">
            <v>O</v>
          </cell>
          <cell r="E396">
            <v>5000</v>
          </cell>
          <cell r="F396">
            <v>2000</v>
          </cell>
          <cell r="G396" t="str">
            <v>CSB para JSL S/A</v>
          </cell>
          <cell r="H396" t="str">
            <v>JSL</v>
          </cell>
          <cell r="J396" t="str">
            <v>LOGÍSTICA</v>
          </cell>
          <cell r="K396" t="str">
            <v>VISÃO SETA</v>
          </cell>
        </row>
        <row r="397">
          <cell r="B397" t="str">
            <v>F45150-012</v>
          </cell>
          <cell r="C397" t="str">
            <v>PLACO - MOVIM. INTERNA - FEIRA SANTANA</v>
          </cell>
          <cell r="D397" t="str">
            <v>O</v>
          </cell>
          <cell r="E397">
            <v>5000</v>
          </cell>
          <cell r="F397">
            <v>2000</v>
          </cell>
          <cell r="G397" t="str">
            <v>CSB para JSL S/A</v>
          </cell>
          <cell r="H397" t="e">
            <v>#N/A</v>
          </cell>
          <cell r="J397" t="str">
            <v>LOGÍSTICA</v>
          </cell>
          <cell r="K397" t="str">
            <v>VISÃO SETA</v>
          </cell>
        </row>
        <row r="398">
          <cell r="B398" t="str">
            <v>F45170-012</v>
          </cell>
          <cell r="C398" t="str">
            <v>WHIRLPOOL - MOVIM. INTERNA - RIO CLARO</v>
          </cell>
          <cell r="D398" t="str">
            <v>O</v>
          </cell>
          <cell r="E398">
            <v>5000</v>
          </cell>
          <cell r="F398">
            <v>2000</v>
          </cell>
          <cell r="G398" t="str">
            <v>CSB para JSL S/A</v>
          </cell>
          <cell r="H398" t="str">
            <v>JSL</v>
          </cell>
          <cell r="J398" t="str">
            <v>LOGÍSTICA</v>
          </cell>
          <cell r="K398" t="str">
            <v>VISÃO SETA</v>
          </cell>
        </row>
        <row r="399">
          <cell r="B399" t="str">
            <v>F45210-012</v>
          </cell>
          <cell r="C399" t="str">
            <v>NOVELIS - MOVIMENTAÇÃO INTERNA - PINDA</v>
          </cell>
          <cell r="D399" t="str">
            <v>O</v>
          </cell>
          <cell r="E399">
            <v>5000</v>
          </cell>
          <cell r="F399">
            <v>2000</v>
          </cell>
          <cell r="G399" t="str">
            <v>CSB para JSL S/A</v>
          </cell>
          <cell r="H399" t="str">
            <v>JSL</v>
          </cell>
          <cell r="J399" t="str">
            <v>LOGÍSTICA</v>
          </cell>
          <cell r="K399" t="str">
            <v>VISÃO SETA</v>
          </cell>
        </row>
        <row r="400">
          <cell r="B400" t="str">
            <v>F50030-001</v>
          </cell>
          <cell r="C400" t="str">
            <v>TERMINAL INTERMODAL - ITAQUAQUECETUBA-CS</v>
          </cell>
          <cell r="D400" t="str">
            <v>O</v>
          </cell>
          <cell r="E400">
            <v>5000</v>
          </cell>
          <cell r="F400">
            <v>2000</v>
          </cell>
          <cell r="G400" t="str">
            <v>CSB para JSL S/A</v>
          </cell>
          <cell r="H400" t="str">
            <v>JSL</v>
          </cell>
          <cell r="J400" t="str">
            <v>LOGÍSTICA</v>
          </cell>
          <cell r="K400" t="str">
            <v>VISÃO SETA</v>
          </cell>
        </row>
        <row r="401">
          <cell r="B401" t="str">
            <v>F55051-001</v>
          </cell>
          <cell r="C401" t="str">
            <v>BIMBO - DISTRIB.URB. - CURITIBA-CS</v>
          </cell>
          <cell r="D401" t="str">
            <v>O</v>
          </cell>
          <cell r="E401">
            <v>5000</v>
          </cell>
          <cell r="F401">
            <v>2000</v>
          </cell>
          <cell r="G401" t="str">
            <v>CSB para JSL S/A</v>
          </cell>
          <cell r="H401" t="str">
            <v>JSL</v>
          </cell>
          <cell r="J401" t="str">
            <v>LOGÍSTICA</v>
          </cell>
          <cell r="K401" t="str">
            <v>VISÃO SETA</v>
          </cell>
        </row>
        <row r="402">
          <cell r="B402" t="str">
            <v>F55052-012</v>
          </cell>
          <cell r="C402" t="str">
            <v>BIMBO - DISTRIB.URB. - CAMPINAS</v>
          </cell>
          <cell r="D402" t="str">
            <v>O</v>
          </cell>
          <cell r="E402">
            <v>5000</v>
          </cell>
          <cell r="F402">
            <v>2000</v>
          </cell>
          <cell r="G402" t="str">
            <v>CSB para JSL S/A</v>
          </cell>
          <cell r="H402" t="str">
            <v>JSL</v>
          </cell>
          <cell r="J402" t="str">
            <v>LOGÍSTICA</v>
          </cell>
          <cell r="K402" t="str">
            <v>VISÃO SETA</v>
          </cell>
        </row>
        <row r="403">
          <cell r="B403" t="str">
            <v>F55053-012</v>
          </cell>
          <cell r="C403" t="str">
            <v>BIMBO - DISTRIB.URB. - RAPOSO TAVARES</v>
          </cell>
          <cell r="D403" t="str">
            <v>O</v>
          </cell>
          <cell r="E403">
            <v>5000</v>
          </cell>
          <cell r="F403">
            <v>2000</v>
          </cell>
          <cell r="G403" t="str">
            <v>CSB para JSL S/A</v>
          </cell>
          <cell r="H403" t="str">
            <v>JSL</v>
          </cell>
          <cell r="J403" t="str">
            <v>LOGÍSTICA</v>
          </cell>
          <cell r="K403" t="str">
            <v>VISÃO SETA</v>
          </cell>
        </row>
        <row r="404">
          <cell r="B404" t="str">
            <v>F55054-012</v>
          </cell>
          <cell r="C404" t="str">
            <v>BIMBO - DISTRIB.URB. - CUMBICA/PQ. CARMO</v>
          </cell>
          <cell r="D404" t="str">
            <v>O</v>
          </cell>
          <cell r="E404">
            <v>5000</v>
          </cell>
          <cell r="F404">
            <v>2000</v>
          </cell>
          <cell r="G404" t="str">
            <v>CSB para JSL S/A</v>
          </cell>
          <cell r="H404" t="str">
            <v>JSL</v>
          </cell>
          <cell r="J404" t="str">
            <v>LOGÍSTICA</v>
          </cell>
          <cell r="K404" t="str">
            <v>VISÃO SETA</v>
          </cell>
        </row>
        <row r="405">
          <cell r="B405" t="str">
            <v>F55055-012</v>
          </cell>
          <cell r="C405" t="str">
            <v>BIMBO - DISTRIB.URB. - FREGUESIA DO O</v>
          </cell>
          <cell r="D405" t="str">
            <v>O</v>
          </cell>
          <cell r="E405">
            <v>5000</v>
          </cell>
          <cell r="F405">
            <v>2000</v>
          </cell>
          <cell r="G405" t="str">
            <v>CSB para JSL S/A</v>
          </cell>
          <cell r="H405" t="str">
            <v>JSL</v>
          </cell>
          <cell r="J405" t="str">
            <v>LOGÍSTICA</v>
          </cell>
          <cell r="K405" t="str">
            <v>VISÃO SETA</v>
          </cell>
        </row>
        <row r="406">
          <cell r="B406" t="str">
            <v>F55056-012</v>
          </cell>
          <cell r="C406" t="str">
            <v>BIMBO - DISTRIB.URB.- SANTO ANDRÉ</v>
          </cell>
          <cell r="D406" t="str">
            <v>O</v>
          </cell>
          <cell r="E406">
            <v>5000</v>
          </cell>
          <cell r="F406">
            <v>2000</v>
          </cell>
          <cell r="G406" t="str">
            <v>CSB para JSL S/A</v>
          </cell>
          <cell r="H406" t="str">
            <v>JSL</v>
          </cell>
          <cell r="J406" t="str">
            <v>LOGÍSTICA</v>
          </cell>
          <cell r="K406" t="str">
            <v>VISÃO SETA</v>
          </cell>
        </row>
        <row r="407">
          <cell r="B407" t="str">
            <v>F55057-012</v>
          </cell>
          <cell r="C407" t="str">
            <v>BIMBO - DISTRIB.URB. - INHAUMA</v>
          </cell>
          <cell r="D407" t="str">
            <v>O</v>
          </cell>
          <cell r="E407">
            <v>5000</v>
          </cell>
          <cell r="F407">
            <v>2000</v>
          </cell>
          <cell r="G407" t="str">
            <v>CSB para JSL S/A</v>
          </cell>
          <cell r="H407" t="str">
            <v>JSL</v>
          </cell>
          <cell r="J407" t="str">
            <v>LOGÍSTICA</v>
          </cell>
          <cell r="K407" t="str">
            <v>VISÃO SETA</v>
          </cell>
        </row>
        <row r="408">
          <cell r="B408" t="str">
            <v>F55059-012</v>
          </cell>
          <cell r="C408" t="str">
            <v>BIMBO - DISTRIB.URB. - S. JOSE CAMPOS</v>
          </cell>
          <cell r="D408" t="str">
            <v>O</v>
          </cell>
          <cell r="E408">
            <v>5000</v>
          </cell>
          <cell r="F408">
            <v>2000</v>
          </cell>
          <cell r="G408" t="str">
            <v>CSB para JSL S/A</v>
          </cell>
          <cell r="H408" t="str">
            <v>JSL</v>
          </cell>
          <cell r="J408" t="str">
            <v>LOGÍSTICA</v>
          </cell>
          <cell r="K408" t="str">
            <v>VISÃO SETA</v>
          </cell>
        </row>
        <row r="409">
          <cell r="B409" t="str">
            <v>F55070-012</v>
          </cell>
          <cell r="C409" t="str">
            <v>COOP - DISTRIBUIÇÃO URBANA - SBC</v>
          </cell>
          <cell r="D409" t="str">
            <v>O</v>
          </cell>
          <cell r="E409">
            <v>5000</v>
          </cell>
          <cell r="F409">
            <v>2000</v>
          </cell>
          <cell r="G409" t="str">
            <v>CSB para JSL S/A</v>
          </cell>
          <cell r="H409" t="str">
            <v>JSL</v>
          </cell>
          <cell r="J409" t="str">
            <v>LOGÍSTICA</v>
          </cell>
          <cell r="K409" t="str">
            <v>VISÃO SETA</v>
          </cell>
        </row>
        <row r="410">
          <cell r="B410" t="str">
            <v>F55090-008</v>
          </cell>
          <cell r="C410" t="str">
            <v>WICKBOLD - DISTRIB. URBANA - R.JANEIRO</v>
          </cell>
          <cell r="D410" t="str">
            <v>O</v>
          </cell>
          <cell r="E410">
            <v>5000</v>
          </cell>
          <cell r="F410">
            <v>2000</v>
          </cell>
          <cell r="G410" t="str">
            <v>CSB para JSL S/A</v>
          </cell>
          <cell r="H410" t="str">
            <v>JSL</v>
          </cell>
          <cell r="J410" t="str">
            <v>LOGÍSTICA</v>
          </cell>
          <cell r="K410" t="str">
            <v>VISÃO SETA</v>
          </cell>
        </row>
        <row r="411">
          <cell r="B411" t="str">
            <v>F55097-012</v>
          </cell>
          <cell r="C411" t="str">
            <v>WICKBOLD - DISTRIB. URBANA -PRAIA GRANDE</v>
          </cell>
          <cell r="D411" t="str">
            <v>O</v>
          </cell>
          <cell r="E411">
            <v>5000</v>
          </cell>
          <cell r="F411">
            <v>2000</v>
          </cell>
          <cell r="G411" t="str">
            <v>CSB para JSL S/A</v>
          </cell>
          <cell r="H411" t="str">
            <v>JSL</v>
          </cell>
          <cell r="J411" t="str">
            <v>LOGÍSTICA</v>
          </cell>
          <cell r="K411" t="str">
            <v>VISÃO SETA</v>
          </cell>
        </row>
        <row r="412">
          <cell r="B412" t="str">
            <v>F55104-012</v>
          </cell>
          <cell r="C412" t="str">
            <v>WICKBOLD - DISTRIB. URBANA - HORTOLANDIA</v>
          </cell>
          <cell r="D412" t="str">
            <v>O</v>
          </cell>
          <cell r="E412">
            <v>5000</v>
          </cell>
          <cell r="F412">
            <v>2000</v>
          </cell>
          <cell r="G412" t="str">
            <v>CSB para JSL S/A</v>
          </cell>
          <cell r="H412" t="str">
            <v>JSL</v>
          </cell>
          <cell r="J412" t="str">
            <v>LOGÍSTICA</v>
          </cell>
          <cell r="K412" t="str">
            <v>VISÃO SETA</v>
          </cell>
        </row>
        <row r="413">
          <cell r="B413" t="str">
            <v>F55106-012</v>
          </cell>
          <cell r="C413" t="str">
            <v>WICKBOLD - DISTRIB. URBANA - S.J. CAMPOS</v>
          </cell>
          <cell r="D413" t="str">
            <v>O</v>
          </cell>
          <cell r="E413">
            <v>5000</v>
          </cell>
          <cell r="F413">
            <v>2000</v>
          </cell>
          <cell r="G413" t="str">
            <v>CSB para JSL S/A</v>
          </cell>
          <cell r="H413" t="e">
            <v>#N/A</v>
          </cell>
          <cell r="J413" t="str">
            <v>LOGÍSTICA</v>
          </cell>
          <cell r="K413" t="str">
            <v>VISÃO SETA</v>
          </cell>
        </row>
        <row r="414">
          <cell r="B414" t="str">
            <v>F60010-001</v>
          </cell>
          <cell r="C414" t="str">
            <v>UNILEVER - MOVIMENTAÇÃO INTERNA -GOIANIA</v>
          </cell>
          <cell r="D414" t="str">
            <v>O</v>
          </cell>
          <cell r="E414">
            <v>5000</v>
          </cell>
          <cell r="F414">
            <v>2000</v>
          </cell>
          <cell r="G414" t="str">
            <v>CSB para JSL S/A</v>
          </cell>
          <cell r="H414" t="str">
            <v>JSL</v>
          </cell>
          <cell r="J414" t="str">
            <v>LOGÍSTICA</v>
          </cell>
          <cell r="K414" t="str">
            <v>VISÃO SETA</v>
          </cell>
        </row>
        <row r="415">
          <cell r="B415" t="str">
            <v>F60100-012</v>
          </cell>
          <cell r="C415" t="str">
            <v>CABO STO.AGOSTINHO - ARMAZ. GERAL- SCHIO</v>
          </cell>
          <cell r="D415" t="str">
            <v>O</v>
          </cell>
          <cell r="E415">
            <v>5000</v>
          </cell>
          <cell r="F415">
            <v>2000</v>
          </cell>
          <cell r="G415" t="str">
            <v>CSB para JSL S/A</v>
          </cell>
          <cell r="H415" t="str">
            <v>JSL</v>
          </cell>
          <cell r="J415" t="str">
            <v>LOGÍSTICA</v>
          </cell>
          <cell r="K415" t="str">
            <v>VISÃO SETA</v>
          </cell>
        </row>
        <row r="416">
          <cell r="B416" t="str">
            <v>F60200-012</v>
          </cell>
          <cell r="C416" t="str">
            <v>SIMÕES FILHO - ARMAZENAGEM GERAL - SCHIO</v>
          </cell>
          <cell r="D416" t="str">
            <v>O</v>
          </cell>
          <cell r="E416">
            <v>5000</v>
          </cell>
          <cell r="F416">
            <v>2000</v>
          </cell>
          <cell r="G416" t="str">
            <v>CSB para JSL S/A</v>
          </cell>
          <cell r="H416" t="e">
            <v>#N/A</v>
          </cell>
          <cell r="J416" t="str">
            <v>LOGÍSTICA</v>
          </cell>
          <cell r="K416" t="str">
            <v>VISÃO SETA</v>
          </cell>
        </row>
        <row r="417">
          <cell r="B417" t="str">
            <v>F60300-008</v>
          </cell>
          <cell r="C417" t="str">
            <v>R. JANEIRO - ARMAZENAGEM - SCHIO</v>
          </cell>
          <cell r="D417" t="str">
            <v>O</v>
          </cell>
          <cell r="E417">
            <v>5000</v>
          </cell>
          <cell r="F417">
            <v>2000</v>
          </cell>
          <cell r="G417" t="str">
            <v>CSB para JSL S/A</v>
          </cell>
          <cell r="H417" t="str">
            <v>JSL</v>
          </cell>
          <cell r="J417" t="str">
            <v>LOGÍSTICA</v>
          </cell>
          <cell r="K417" t="str">
            <v>VISÃO SETA</v>
          </cell>
        </row>
        <row r="418">
          <cell r="B418" t="str">
            <v>F60400-012</v>
          </cell>
          <cell r="C418" t="str">
            <v>CONTAGEM - ARMAZENAGEM GERAL - SCHIO</v>
          </cell>
          <cell r="D418" t="str">
            <v>O</v>
          </cell>
          <cell r="E418">
            <v>5000</v>
          </cell>
          <cell r="F418">
            <v>2000</v>
          </cell>
          <cell r="G418" t="str">
            <v>CSB para JSL S/A</v>
          </cell>
          <cell r="H418" t="e">
            <v>#N/A</v>
          </cell>
          <cell r="J418" t="str">
            <v>LOGÍSTICA</v>
          </cell>
          <cell r="K418" t="str">
            <v>VISÃO SETA</v>
          </cell>
        </row>
        <row r="419">
          <cell r="B419" t="str">
            <v>F60600-012</v>
          </cell>
          <cell r="C419" t="str">
            <v>ARAÇARIGUAMA - ARMAZENAGEM - SCHIO</v>
          </cell>
          <cell r="D419" t="str">
            <v>O</v>
          </cell>
          <cell r="E419">
            <v>5000</v>
          </cell>
          <cell r="F419">
            <v>2000</v>
          </cell>
          <cell r="G419" t="str">
            <v>CSB para JSL S/A</v>
          </cell>
          <cell r="H419" t="e">
            <v>#N/A</v>
          </cell>
          <cell r="J419" t="str">
            <v>LOGÍSTICA</v>
          </cell>
          <cell r="K419" t="str">
            <v>VISÃO SETA</v>
          </cell>
        </row>
        <row r="420">
          <cell r="B420" t="str">
            <v>F65070-012</v>
          </cell>
          <cell r="C420" t="str">
            <v>OSASCO - CARGAS - SCHIO</v>
          </cell>
          <cell r="D420" t="str">
            <v>O</v>
          </cell>
          <cell r="E420">
            <v>5000</v>
          </cell>
          <cell r="F420">
            <v>1000</v>
          </cell>
          <cell r="G420" t="str">
            <v>CSB para JSL S/A</v>
          </cell>
          <cell r="H420" t="str">
            <v>JSL</v>
          </cell>
          <cell r="J420" t="str">
            <v>LOGÍSTICA</v>
          </cell>
          <cell r="K420" t="str">
            <v>VISÃO SETA</v>
          </cell>
        </row>
        <row r="421">
          <cell r="B421" t="str">
            <v>F65072-012</v>
          </cell>
          <cell r="C421" t="str">
            <v>OSASCO - CARGAS - MONDELEZ - LOUVEIRA</v>
          </cell>
          <cell r="D421" t="str">
            <v>O</v>
          </cell>
          <cell r="E421">
            <v>5000</v>
          </cell>
          <cell r="F421">
            <v>1000</v>
          </cell>
          <cell r="G421" t="str">
            <v>CSB para JSL S/A</v>
          </cell>
          <cell r="H421" t="e">
            <v>#N/A</v>
          </cell>
          <cell r="J421" t="str">
            <v>LOGÍSTICA</v>
          </cell>
          <cell r="K421" t="str">
            <v>VISÃO SETA</v>
          </cell>
        </row>
        <row r="422">
          <cell r="B422" t="str">
            <v>F67053-012</v>
          </cell>
          <cell r="C422" t="str">
            <v>CAJAMAR - CLIMAZON CARRIER</v>
          </cell>
          <cell r="D422" t="str">
            <v>O</v>
          </cell>
          <cell r="E422">
            <v>5000</v>
          </cell>
          <cell r="F422">
            <v>1000</v>
          </cell>
          <cell r="G422" t="str">
            <v>CSB para JSL S/A</v>
          </cell>
          <cell r="H422" t="str">
            <v>JSL</v>
          </cell>
          <cell r="J422" t="str">
            <v>LOGÍSTICA</v>
          </cell>
          <cell r="K422" t="str">
            <v>VISÃO SETA</v>
          </cell>
        </row>
        <row r="423">
          <cell r="B423" t="str">
            <v>F75257-012</v>
          </cell>
          <cell r="C423" t="str">
            <v>R. JANEIRO - DISTRIBUIÇÃO - KIBON</v>
          </cell>
          <cell r="D423" t="str">
            <v>O</v>
          </cell>
          <cell r="E423">
            <v>5000</v>
          </cell>
          <cell r="F423">
            <v>2000</v>
          </cell>
          <cell r="G423" t="str">
            <v>CSB para JSL S/A</v>
          </cell>
          <cell r="H423" t="str">
            <v>JSL</v>
          </cell>
          <cell r="J423" t="str">
            <v>LOGÍSTICA</v>
          </cell>
          <cell r="K423" t="str">
            <v>VISÃO SETA</v>
          </cell>
        </row>
        <row r="424">
          <cell r="B424" t="str">
            <v>F75500-012</v>
          </cell>
          <cell r="C424" t="str">
            <v>BRF - DISTRIBUIÇÃO - DUQUE DE CAXIAS</v>
          </cell>
          <cell r="D424" t="str">
            <v>O</v>
          </cell>
          <cell r="E424">
            <v>5000</v>
          </cell>
          <cell r="F424">
            <v>2000</v>
          </cell>
          <cell r="G424" t="str">
            <v>CSB para JSL S/A</v>
          </cell>
          <cell r="H424" t="str">
            <v>JSL</v>
          </cell>
          <cell r="J424" t="str">
            <v>LOGÍSTICA</v>
          </cell>
          <cell r="K424" t="str">
            <v>VISÃO SETA</v>
          </cell>
        </row>
        <row r="425">
          <cell r="B425" t="str">
            <v>F75550-012</v>
          </cell>
          <cell r="C425" t="str">
            <v>SIMÕES FILHO - DISTRIBUIÇÃO - DIVERSOS</v>
          </cell>
          <cell r="D425" t="str">
            <v>O</v>
          </cell>
          <cell r="E425">
            <v>5000</v>
          </cell>
          <cell r="F425">
            <v>2000</v>
          </cell>
          <cell r="G425" t="str">
            <v>CSB para JSL S/A</v>
          </cell>
          <cell r="H425" t="e">
            <v>#N/A</v>
          </cell>
          <cell r="J425" t="str">
            <v>LOGÍSTICA</v>
          </cell>
          <cell r="K425" t="str">
            <v>VISÃO SETA</v>
          </cell>
        </row>
        <row r="426">
          <cell r="B426" t="str">
            <v>F80070-012</v>
          </cell>
          <cell r="C426" t="str">
            <v>BR - TRANSPORTE DE COMBUSTÍVEL - SJC</v>
          </cell>
          <cell r="D426" t="str">
            <v>O</v>
          </cell>
          <cell r="E426">
            <v>5000</v>
          </cell>
          <cell r="F426">
            <v>2000</v>
          </cell>
          <cell r="G426" t="str">
            <v>CSB para JSL S/A</v>
          </cell>
          <cell r="H426" t="str">
            <v>JSL</v>
          </cell>
          <cell r="J426" t="str">
            <v>LOGÍSTICA</v>
          </cell>
          <cell r="K426" t="str">
            <v>VISÃO SETA</v>
          </cell>
        </row>
        <row r="427">
          <cell r="B427" t="str">
            <v>F80071-012</v>
          </cell>
          <cell r="C427" t="str">
            <v>BR - TRANSPORTE DE COMBUSTÍVEL - TESPA</v>
          </cell>
          <cell r="D427" t="str">
            <v>O</v>
          </cell>
          <cell r="E427">
            <v>5000</v>
          </cell>
          <cell r="F427">
            <v>2000</v>
          </cell>
          <cell r="G427" t="str">
            <v>CSB para JSL S/A</v>
          </cell>
          <cell r="H427" t="str">
            <v>JSL</v>
          </cell>
          <cell r="J427" t="str">
            <v>LOGÍSTICA</v>
          </cell>
          <cell r="K427" t="str">
            <v>VISÃO SETA</v>
          </cell>
        </row>
        <row r="428">
          <cell r="B428" t="str">
            <v>F80130-012</v>
          </cell>
          <cell r="C428" t="str">
            <v>BR - TRANSPORTE DE LIQUIDOS - D.CAXIAS</v>
          </cell>
          <cell r="D428" t="str">
            <v>O</v>
          </cell>
          <cell r="E428">
            <v>5000</v>
          </cell>
          <cell r="F428">
            <v>2000</v>
          </cell>
          <cell r="G428" t="str">
            <v>CSB para JSL S/A</v>
          </cell>
          <cell r="H428" t="str">
            <v>JSL</v>
          </cell>
          <cell r="J428" t="str">
            <v>LOGÍSTICA</v>
          </cell>
          <cell r="K428" t="str">
            <v>VISÃO SETA</v>
          </cell>
        </row>
        <row r="429">
          <cell r="B429" t="str">
            <v>F80150-012</v>
          </cell>
          <cell r="C429" t="str">
            <v>WHITE MARTINS-TRANSP.LIQ.-JACAREI</v>
          </cell>
          <cell r="D429" t="str">
            <v>O</v>
          </cell>
          <cell r="E429">
            <v>5000</v>
          </cell>
          <cell r="F429">
            <v>2000</v>
          </cell>
          <cell r="G429" t="str">
            <v>CSB para JSL S/A</v>
          </cell>
          <cell r="H429" t="str">
            <v>JSL</v>
          </cell>
          <cell r="J429" t="str">
            <v>LOGÍSTICA</v>
          </cell>
          <cell r="K429" t="str">
            <v>VISÃO SETA</v>
          </cell>
        </row>
        <row r="430">
          <cell r="B430" t="str">
            <v>F80151-012</v>
          </cell>
          <cell r="C430" t="str">
            <v>WHITE MARTINS-TRANSP.LIQ.-VITORIA</v>
          </cell>
          <cell r="D430" t="str">
            <v>O</v>
          </cell>
          <cell r="E430">
            <v>5000</v>
          </cell>
          <cell r="F430">
            <v>2000</v>
          </cell>
          <cell r="G430" t="str">
            <v>CSB para JSL S/A</v>
          </cell>
          <cell r="H430" t="str">
            <v>JSL</v>
          </cell>
          <cell r="J430" t="str">
            <v>LOGÍSTICA</v>
          </cell>
          <cell r="K430" t="str">
            <v>VISÃO SETA</v>
          </cell>
        </row>
        <row r="431">
          <cell r="B431" t="str">
            <v>G10011-012</v>
          </cell>
          <cell r="C431" t="str">
            <v>FIBRIA ARACRUZ - TRANSPORTE DE MADEIRA</v>
          </cell>
          <cell r="D431" t="str">
            <v>O</v>
          </cell>
          <cell r="E431">
            <v>5000</v>
          </cell>
          <cell r="F431">
            <v>2000</v>
          </cell>
          <cell r="G431" t="str">
            <v>CSB para JSL S/A</v>
          </cell>
          <cell r="H431" t="str">
            <v>JSL</v>
          </cell>
          <cell r="J431" t="str">
            <v>LOGÍSTICA</v>
          </cell>
          <cell r="K431" t="str">
            <v>VISÃO SETA</v>
          </cell>
        </row>
        <row r="432">
          <cell r="B432" t="str">
            <v>G10014-012</v>
          </cell>
          <cell r="C432" t="str">
            <v>FIBRIA ARACRUZ - PORTOCEL - EMPILHADEIRA</v>
          </cell>
          <cell r="D432" t="str">
            <v>O</v>
          </cell>
          <cell r="E432">
            <v>5000</v>
          </cell>
          <cell r="F432">
            <v>2000</v>
          </cell>
          <cell r="G432" t="str">
            <v>CSB para JSL S/A</v>
          </cell>
          <cell r="H432" t="str">
            <v>JSL</v>
          </cell>
          <cell r="J432" t="str">
            <v>LOGÍSTICA</v>
          </cell>
          <cell r="K432" t="str">
            <v>VISÃO SETA</v>
          </cell>
        </row>
        <row r="433">
          <cell r="B433" t="str">
            <v>G10016-012</v>
          </cell>
          <cell r="C433" t="str">
            <v>FIBRIA ARACRUZ-LOC.VEÍC.LEVES E MO</v>
          </cell>
          <cell r="D433" t="str">
            <v>O</v>
          </cell>
          <cell r="E433">
            <v>5000</v>
          </cell>
          <cell r="F433">
            <v>4000</v>
          </cell>
          <cell r="G433" t="str">
            <v>CSB para JSL S/A</v>
          </cell>
          <cell r="H433" t="str">
            <v>JSL</v>
          </cell>
          <cell r="J433" t="str">
            <v>LOGÍSTICA</v>
          </cell>
          <cell r="K433" t="str">
            <v>VISÃO SETA</v>
          </cell>
        </row>
        <row r="434">
          <cell r="B434" t="str">
            <v>G10017-012</v>
          </cell>
          <cell r="C434" t="str">
            <v>FIBRIA ARACRUZ - TRANSP.MAD.RODOMARITIMO</v>
          </cell>
          <cell r="D434" t="str">
            <v>O</v>
          </cell>
          <cell r="E434">
            <v>5000</v>
          </cell>
          <cell r="F434">
            <v>2000</v>
          </cell>
          <cell r="G434" t="str">
            <v>CSB para JSL S/A</v>
          </cell>
          <cell r="H434" t="str">
            <v>JSL</v>
          </cell>
          <cell r="J434" t="str">
            <v>LOGÍSTICA</v>
          </cell>
          <cell r="K434" t="str">
            <v>VISÃO SETA</v>
          </cell>
        </row>
        <row r="435">
          <cell r="B435" t="str">
            <v>G10033-012</v>
          </cell>
          <cell r="C435" t="str">
            <v>VERACEL - MOVIMENTAÇÃO DE CELULOSE</v>
          </cell>
          <cell r="D435" t="str">
            <v>O</v>
          </cell>
          <cell r="E435">
            <v>5000</v>
          </cell>
          <cell r="F435">
            <v>2000</v>
          </cell>
          <cell r="G435" t="str">
            <v>CSB para JSL S/A</v>
          </cell>
          <cell r="H435" t="str">
            <v>JSL</v>
          </cell>
          <cell r="J435" t="str">
            <v>LOGÍSTICA</v>
          </cell>
          <cell r="K435" t="str">
            <v>VISÃO SETA</v>
          </cell>
        </row>
        <row r="436">
          <cell r="B436" t="str">
            <v>G10038-012</v>
          </cell>
          <cell r="C436" t="str">
            <v>VERACEL  -LOCAÇÃO VEÍC. LEVES E MO</v>
          </cell>
          <cell r="D436" t="str">
            <v>O</v>
          </cell>
          <cell r="E436">
            <v>5000</v>
          </cell>
          <cell r="F436">
            <v>4000</v>
          </cell>
          <cell r="G436" t="str">
            <v>CSB para JSL S/A</v>
          </cell>
          <cell r="H436" t="str">
            <v>JSL</v>
          </cell>
          <cell r="J436" t="str">
            <v>LOGÍSTICA</v>
          </cell>
          <cell r="K436" t="str">
            <v>VISÃO SETA</v>
          </cell>
        </row>
        <row r="437">
          <cell r="B437" t="str">
            <v>G10070-012</v>
          </cell>
          <cell r="C437" t="str">
            <v>CMPC - GUAIBA - MOVIMENTAÇÃO INTERNA</v>
          </cell>
          <cell r="D437" t="str">
            <v>O</v>
          </cell>
          <cell r="E437">
            <v>5000</v>
          </cell>
          <cell r="F437">
            <v>2000</v>
          </cell>
          <cell r="G437" t="str">
            <v>CSB para JSL S/A</v>
          </cell>
          <cell r="H437" t="str">
            <v>JSL</v>
          </cell>
          <cell r="J437" t="str">
            <v>LOGÍSTICA</v>
          </cell>
          <cell r="K437" t="str">
            <v>VISÃO SETA</v>
          </cell>
        </row>
        <row r="438">
          <cell r="B438" t="str">
            <v>G10071-012</v>
          </cell>
          <cell r="C438" t="str">
            <v>CMPC - GUAIBA - CARREGAMENTO DE MADEIRA</v>
          </cell>
          <cell r="D438" t="str">
            <v>O</v>
          </cell>
          <cell r="E438">
            <v>5000</v>
          </cell>
          <cell r="F438">
            <v>2000</v>
          </cell>
          <cell r="G438" t="str">
            <v>CSB para JSL S/A</v>
          </cell>
          <cell r="H438" t="str">
            <v>JSL</v>
          </cell>
          <cell r="J438" t="str">
            <v>LOGÍSTICA</v>
          </cell>
          <cell r="K438" t="str">
            <v>VISÃO SETA</v>
          </cell>
        </row>
        <row r="439">
          <cell r="B439" t="str">
            <v>G10076-012</v>
          </cell>
          <cell r="C439" t="str">
            <v>CMPC - GUAIBA - LOCACAO LEVES</v>
          </cell>
          <cell r="D439" t="str">
            <v>O</v>
          </cell>
          <cell r="E439">
            <v>5000</v>
          </cell>
          <cell r="F439">
            <v>2000</v>
          </cell>
          <cell r="G439" t="str">
            <v>CSB para JSL S/A</v>
          </cell>
          <cell r="H439" t="e">
            <v>#N/A</v>
          </cell>
          <cell r="J439" t="str">
            <v>LOGÍSTICA</v>
          </cell>
          <cell r="K439" t="str">
            <v>VISÃO SETA</v>
          </cell>
        </row>
        <row r="440">
          <cell r="B440" t="str">
            <v>G10136-012</v>
          </cell>
          <cell r="C440" t="str">
            <v>FIBRIA-3 LAGOAS - CARREGAMENTO MADEIRA</v>
          </cell>
          <cell r="D440" t="str">
            <v>O</v>
          </cell>
          <cell r="E440">
            <v>5000</v>
          </cell>
          <cell r="F440">
            <v>2000</v>
          </cell>
          <cell r="G440" t="str">
            <v>CSB para JSL S/A</v>
          </cell>
          <cell r="H440" t="str">
            <v>JSL</v>
          </cell>
          <cell r="J440" t="str">
            <v>LOGÍSTICA</v>
          </cell>
          <cell r="K440" t="str">
            <v>VISÃO SETA</v>
          </cell>
        </row>
        <row r="441">
          <cell r="B441" t="str">
            <v>G10170-012</v>
          </cell>
          <cell r="C441" t="str">
            <v>FIBRIA-JACAREI -MOV. CELULOSE E LOCAÇÃO</v>
          </cell>
          <cell r="D441" t="str">
            <v>O</v>
          </cell>
          <cell r="E441">
            <v>5000</v>
          </cell>
          <cell r="F441">
            <v>2000</v>
          </cell>
          <cell r="G441" t="str">
            <v>CSB para JSL S/A</v>
          </cell>
          <cell r="H441" t="str">
            <v>JSL</v>
          </cell>
          <cell r="J441" t="str">
            <v>LOGÍSTICA</v>
          </cell>
          <cell r="K441" t="str">
            <v>VISÃO SETA</v>
          </cell>
        </row>
        <row r="442">
          <cell r="B442" t="str">
            <v>G15010-012</v>
          </cell>
          <cell r="C442" t="str">
            <v>VALE - OURILÂNDIA DO NORTE - FRETAMENTO</v>
          </cell>
          <cell r="D442" t="str">
            <v>O</v>
          </cell>
          <cell r="E442">
            <v>5000</v>
          </cell>
          <cell r="F442">
            <v>3000</v>
          </cell>
          <cell r="G442" t="str">
            <v>CSB para JSL S/A</v>
          </cell>
          <cell r="H442" t="str">
            <v>JSL</v>
          </cell>
          <cell r="J442" t="str">
            <v>LOGÍSTICA</v>
          </cell>
          <cell r="K442" t="str">
            <v>VISÃO SETA</v>
          </cell>
        </row>
        <row r="443">
          <cell r="B443" t="str">
            <v>G15012-012</v>
          </cell>
          <cell r="C443" t="str">
            <v>VALE - CARAJÁS - FRETAMENTO</v>
          </cell>
          <cell r="D443" t="str">
            <v>O</v>
          </cell>
          <cell r="E443">
            <v>5000</v>
          </cell>
          <cell r="F443">
            <v>3000</v>
          </cell>
          <cell r="G443" t="str">
            <v>CSB para JSL S/A</v>
          </cell>
          <cell r="H443" t="str">
            <v>JSL</v>
          </cell>
          <cell r="J443" t="str">
            <v>LOGÍSTICA</v>
          </cell>
          <cell r="K443" t="str">
            <v>VISÃO SETA</v>
          </cell>
        </row>
        <row r="444">
          <cell r="B444" t="str">
            <v>G15014-012</v>
          </cell>
          <cell r="C444" t="str">
            <v>VALE - PROJETO SALOBO - FRETAMENTO</v>
          </cell>
          <cell r="D444" t="str">
            <v>O</v>
          </cell>
          <cell r="E444">
            <v>5000</v>
          </cell>
          <cell r="F444">
            <v>3000</v>
          </cell>
          <cell r="G444" t="str">
            <v>CSB para JSL S/A</v>
          </cell>
          <cell r="H444" t="str">
            <v>JSL</v>
          </cell>
          <cell r="J444" t="str">
            <v>LOGÍSTICA</v>
          </cell>
          <cell r="K444" t="str">
            <v>VISÃO SETA</v>
          </cell>
        </row>
        <row r="445">
          <cell r="B445" t="str">
            <v>G15015-001</v>
          </cell>
          <cell r="C445" t="str">
            <v>VALE - FRETAMENTO - S11D</v>
          </cell>
          <cell r="D445" t="str">
            <v>O</v>
          </cell>
          <cell r="E445">
            <v>5000</v>
          </cell>
          <cell r="F445">
            <v>3000</v>
          </cell>
          <cell r="G445" t="str">
            <v>CSB para JSL S/A</v>
          </cell>
          <cell r="H445" t="str">
            <v>JSL</v>
          </cell>
          <cell r="J445" t="str">
            <v>LOGÍSTICA</v>
          </cell>
          <cell r="K445" t="str">
            <v>VISÃO SETA</v>
          </cell>
        </row>
        <row r="446">
          <cell r="B446" t="str">
            <v>G15050-012</v>
          </cell>
          <cell r="C446" t="str">
            <v>VALE - CARAJAS - LOCAÇÃO DE LEVES -JSLOC</v>
          </cell>
          <cell r="D446" t="str">
            <v>O</v>
          </cell>
          <cell r="E446">
            <v>5000</v>
          </cell>
          <cell r="F446">
            <v>4000</v>
          </cell>
          <cell r="G446" t="str">
            <v>CSB para JSL S/A</v>
          </cell>
          <cell r="H446" t="str">
            <v>JSL</v>
          </cell>
          <cell r="J446" t="str">
            <v>LOGÍSTICA</v>
          </cell>
          <cell r="K446" t="str">
            <v>VISÃO SETA</v>
          </cell>
        </row>
        <row r="447">
          <cell r="B447" t="str">
            <v>G15051-001</v>
          </cell>
          <cell r="C447" t="str">
            <v>VALE - ITABIRA - LOCAÇÃO DE LEVES</v>
          </cell>
          <cell r="D447" t="str">
            <v>O</v>
          </cell>
          <cell r="E447">
            <v>5000</v>
          </cell>
          <cell r="F447">
            <v>4000</v>
          </cell>
          <cell r="G447" t="str">
            <v>CSB para JSL S/A</v>
          </cell>
          <cell r="H447" t="str">
            <v>JSL</v>
          </cell>
          <cell r="J447" t="str">
            <v>LOGÍSTICA</v>
          </cell>
          <cell r="K447" t="str">
            <v>VISÃO SETA</v>
          </cell>
        </row>
        <row r="448">
          <cell r="B448" t="str">
            <v>G15052-012</v>
          </cell>
          <cell r="C448" t="str">
            <v>VALE - URUCUM - LOCAÇÃO DE LEVES</v>
          </cell>
          <cell r="D448" t="str">
            <v>O</v>
          </cell>
          <cell r="E448">
            <v>5000</v>
          </cell>
          <cell r="F448">
            <v>4000</v>
          </cell>
          <cell r="G448" t="str">
            <v>CSB para JSL S/A</v>
          </cell>
          <cell r="H448" t="str">
            <v>JSL</v>
          </cell>
          <cell r="J448" t="str">
            <v>LOGÍSTICA</v>
          </cell>
          <cell r="K448" t="str">
            <v>VISÃO SETA</v>
          </cell>
        </row>
        <row r="449">
          <cell r="B449" t="str">
            <v>G15053-001</v>
          </cell>
          <cell r="C449" t="str">
            <v>VALE - LOCAÇÃO LEVES - SOSSEGO - CS</v>
          </cell>
          <cell r="D449" t="str">
            <v>O</v>
          </cell>
          <cell r="E449">
            <v>5000</v>
          </cell>
          <cell r="F449">
            <v>4000</v>
          </cell>
          <cell r="G449" t="str">
            <v>CSB para JSL S/A</v>
          </cell>
          <cell r="H449" t="str">
            <v>JSL</v>
          </cell>
          <cell r="J449" t="str">
            <v>LOGÍSTICA</v>
          </cell>
          <cell r="K449" t="str">
            <v>VISÃO SETA</v>
          </cell>
        </row>
        <row r="450">
          <cell r="B450" t="str">
            <v>G15102-012</v>
          </cell>
          <cell r="C450" t="str">
            <v>VALE - PIPAS - MG</v>
          </cell>
          <cell r="D450" t="str">
            <v>O</v>
          </cell>
          <cell r="E450">
            <v>5000</v>
          </cell>
          <cell r="F450">
            <v>2000</v>
          </cell>
          <cell r="G450" t="str">
            <v>CSB para JSL S/A</v>
          </cell>
          <cell r="H450" t="str">
            <v>JSL</v>
          </cell>
          <cell r="J450" t="str">
            <v>LOGÍSTICA</v>
          </cell>
          <cell r="K450" t="str">
            <v>VISÃO SETA</v>
          </cell>
        </row>
        <row r="451">
          <cell r="B451" t="str">
            <v>G15103-012</v>
          </cell>
          <cell r="C451" t="str">
            <v>VALE - REMOÇÃO DE RESIDUOS S11D</v>
          </cell>
          <cell r="D451" t="str">
            <v>O</v>
          </cell>
          <cell r="E451">
            <v>5000</v>
          </cell>
          <cell r="F451">
            <v>2000</v>
          </cell>
          <cell r="G451" t="str">
            <v>CSB para JSL S/A</v>
          </cell>
          <cell r="H451" t="str">
            <v>JSL</v>
          </cell>
          <cell r="J451" t="str">
            <v>LOGÍSTICA</v>
          </cell>
          <cell r="K451" t="str">
            <v>VISÃO SETA</v>
          </cell>
        </row>
        <row r="452">
          <cell r="B452" t="str">
            <v>G15109-012</v>
          </cell>
          <cell r="C452" t="str">
            <v>VALE - LIMPEZA URBANA - CARAJÁS</v>
          </cell>
          <cell r="D452" t="str">
            <v>O</v>
          </cell>
          <cell r="E452">
            <v>5000</v>
          </cell>
          <cell r="F452">
            <v>2000</v>
          </cell>
          <cell r="G452" t="str">
            <v>CSB para JSL S/A</v>
          </cell>
          <cell r="H452" t="str">
            <v>JSL</v>
          </cell>
          <cell r="J452" t="str">
            <v>LOGÍSTICA</v>
          </cell>
          <cell r="K452" t="str">
            <v>VISÃO SETA</v>
          </cell>
        </row>
        <row r="453">
          <cell r="B453" t="str">
            <v>H10007-012</v>
          </cell>
          <cell r="C453" t="str">
            <v>EDITORA ABRIL - GTF PRIVADA - LEVES</v>
          </cell>
          <cell r="D453" t="str">
            <v>O</v>
          </cell>
          <cell r="E453">
            <v>5000</v>
          </cell>
          <cell r="F453">
            <v>4000</v>
          </cell>
          <cell r="G453" t="str">
            <v>CSB para JSL S/A</v>
          </cell>
          <cell r="H453" t="str">
            <v>JSL</v>
          </cell>
          <cell r="J453" t="str">
            <v>LOGÍSTICA</v>
          </cell>
          <cell r="K453" t="str">
            <v>VISÃO SETA</v>
          </cell>
        </row>
        <row r="454">
          <cell r="B454" t="str">
            <v>H10107-012</v>
          </cell>
          <cell r="C454" t="str">
            <v>ULTRAGAZ - GTF PRIVADA - LEVES</v>
          </cell>
          <cell r="D454" t="str">
            <v>O</v>
          </cell>
          <cell r="E454">
            <v>5000</v>
          </cell>
          <cell r="F454">
            <v>4000</v>
          </cell>
          <cell r="G454" t="str">
            <v>CSB para MOVIDA GTF</v>
          </cell>
          <cell r="H454" t="str">
            <v>MOVIDA</v>
          </cell>
          <cell r="J454" t="str">
            <v>LOCADORAS</v>
          </cell>
          <cell r="K454" t="str">
            <v>VISÃO SETA</v>
          </cell>
        </row>
        <row r="455">
          <cell r="B455" t="str">
            <v>H25490-003</v>
          </cell>
          <cell r="C455" t="str">
            <v>TRANSPETRO - GTF PÚBLICAS LEVES</v>
          </cell>
          <cell r="D455" t="str">
            <v>O</v>
          </cell>
          <cell r="E455">
            <v>5000</v>
          </cell>
          <cell r="F455">
            <v>4000</v>
          </cell>
          <cell r="G455" t="str">
            <v>CSB para JSL S/A</v>
          </cell>
          <cell r="H455" t="str">
            <v>JSL</v>
          </cell>
          <cell r="J455" t="str">
            <v>LOGÍSTICA</v>
          </cell>
          <cell r="K455" t="str">
            <v>VISÃO SETA</v>
          </cell>
        </row>
        <row r="456">
          <cell r="B456" t="str">
            <v>J05015-001</v>
          </cell>
          <cell r="C456" t="str">
            <v>MAN L. AMERICA - OPERAÇÃO MAXION</v>
          </cell>
          <cell r="D456" t="str">
            <v>O</v>
          </cell>
          <cell r="E456">
            <v>5000</v>
          </cell>
          <cell r="F456">
            <v>2000</v>
          </cell>
          <cell r="G456" t="str">
            <v>CSB para JSL S/A</v>
          </cell>
          <cell r="H456" t="str">
            <v>JSL</v>
          </cell>
          <cell r="J456" t="str">
            <v>LOGÍSTICA</v>
          </cell>
          <cell r="K456" t="str">
            <v>VISÃO SETA</v>
          </cell>
        </row>
        <row r="457">
          <cell r="B457" t="str">
            <v>J05058-012</v>
          </cell>
          <cell r="C457" t="str">
            <v>MAN L. AMERICA – OP. SEQUENC. MERITOR</v>
          </cell>
          <cell r="D457" t="str">
            <v>O</v>
          </cell>
          <cell r="E457">
            <v>5000</v>
          </cell>
          <cell r="F457">
            <v>2000</v>
          </cell>
          <cell r="G457" t="str">
            <v>CSB para JSL S/A</v>
          </cell>
          <cell r="H457" t="str">
            <v>JSL</v>
          </cell>
          <cell r="J457" t="str">
            <v>LOGÍSTICA</v>
          </cell>
          <cell r="K457" t="str">
            <v>VISÃO SETA</v>
          </cell>
        </row>
        <row r="458">
          <cell r="B458" t="str">
            <v>M10001-012</v>
          </cell>
          <cell r="C458" t="str">
            <v>TKJS - MILKRUN - SOROCABA</v>
          </cell>
          <cell r="D458" t="str">
            <v>O</v>
          </cell>
          <cell r="E458">
            <v>5000</v>
          </cell>
          <cell r="F458">
            <v>2000</v>
          </cell>
          <cell r="G458" t="str">
            <v>CSB para JSL S/A</v>
          </cell>
          <cell r="H458" t="str">
            <v>JSL</v>
          </cell>
          <cell r="J458" t="str">
            <v>LOGÍSTICA</v>
          </cell>
          <cell r="K458" t="str">
            <v>VISÃO SETA</v>
          </cell>
        </row>
        <row r="459">
          <cell r="B459" t="str">
            <v>E10009-004</v>
          </cell>
          <cell r="C459" t="str">
            <v>COMLURB - GTF LEVES - JSL</v>
          </cell>
          <cell r="D459" t="str">
            <v>O</v>
          </cell>
          <cell r="E459">
            <v>1000</v>
          </cell>
          <cell r="F459">
            <v>4000</v>
          </cell>
          <cell r="G459" t="str">
            <v>JSL S/A para CSB</v>
          </cell>
          <cell r="H459" t="str">
            <v>CS</v>
          </cell>
          <cell r="J459" t="str">
            <v>CS BRASIL</v>
          </cell>
          <cell r="K459" t="str">
            <v>VISÃO SETA</v>
          </cell>
        </row>
        <row r="460">
          <cell r="B460" t="str">
            <v>H25030-081</v>
          </cell>
          <cell r="C460" t="str">
            <v>PREF. GUARAREMA -GTF PÚBLICAS LEVES -JSL</v>
          </cell>
          <cell r="D460" t="str">
            <v>O</v>
          </cell>
          <cell r="E460">
            <v>1000</v>
          </cell>
          <cell r="F460">
            <v>4000</v>
          </cell>
          <cell r="G460" t="str">
            <v>JSL S/A para CSB</v>
          </cell>
          <cell r="H460" t="str">
            <v>CS</v>
          </cell>
          <cell r="J460" t="str">
            <v>CS BRASIL</v>
          </cell>
          <cell r="K460" t="str">
            <v>VISÃO SETA</v>
          </cell>
        </row>
        <row r="461">
          <cell r="B461" t="str">
            <v>H25050-077</v>
          </cell>
          <cell r="C461" t="str">
            <v>PMMG - BH ANEL RODOV- GTF PÚB. LEVES-JSL</v>
          </cell>
          <cell r="D461" t="str">
            <v>O</v>
          </cell>
          <cell r="E461">
            <v>1000</v>
          </cell>
          <cell r="F461">
            <v>4000</v>
          </cell>
          <cell r="G461" t="str">
            <v>JSL S/A para CSB</v>
          </cell>
          <cell r="H461" t="str">
            <v>CS</v>
          </cell>
          <cell r="J461" t="str">
            <v>CS BRASIL</v>
          </cell>
          <cell r="K461" t="str">
            <v>VISÃO SETA</v>
          </cell>
        </row>
        <row r="462">
          <cell r="B462" t="str">
            <v>H25070-001</v>
          </cell>
          <cell r="C462" t="str">
            <v>CASA MILITAR SP - GTF PÚBLICAS LEVES</v>
          </cell>
          <cell r="D462" t="str">
            <v>O</v>
          </cell>
          <cell r="E462">
            <v>1000</v>
          </cell>
          <cell r="F462">
            <v>4000</v>
          </cell>
          <cell r="G462" t="str">
            <v>JSL S/A para CSB</v>
          </cell>
          <cell r="H462" t="str">
            <v>CS</v>
          </cell>
          <cell r="J462" t="str">
            <v>CS BRASIL</v>
          </cell>
          <cell r="K462" t="str">
            <v>VISÃO SETA</v>
          </cell>
        </row>
        <row r="463">
          <cell r="B463" t="str">
            <v>H25090-001</v>
          </cell>
          <cell r="C463" t="str">
            <v>SSMU - SP-INTERLAGOS - GTF PÚB LEVES-JSL</v>
          </cell>
          <cell r="D463" t="str">
            <v>O</v>
          </cell>
          <cell r="E463">
            <v>1000</v>
          </cell>
          <cell r="F463">
            <v>4000</v>
          </cell>
          <cell r="G463" t="str">
            <v>JSL S/A para CSB</v>
          </cell>
          <cell r="H463" t="str">
            <v>CS</v>
          </cell>
          <cell r="J463" t="str">
            <v>CS BRASIL</v>
          </cell>
          <cell r="K463" t="str">
            <v>VISÃO SETA</v>
          </cell>
        </row>
        <row r="464">
          <cell r="B464" t="str">
            <v>H25130-077</v>
          </cell>
          <cell r="C464" t="str">
            <v>CEMIG - GTF PÚBLICAS LEVES - JSL</v>
          </cell>
          <cell r="D464" t="str">
            <v>O</v>
          </cell>
          <cell r="E464">
            <v>1000</v>
          </cell>
          <cell r="F464">
            <v>4000</v>
          </cell>
          <cell r="G464" t="str">
            <v>JSL S/A para CSB</v>
          </cell>
          <cell r="H464" t="str">
            <v>CS</v>
          </cell>
          <cell r="J464" t="str">
            <v>CS BRASIL</v>
          </cell>
          <cell r="K464" t="str">
            <v>VISÃO SETA</v>
          </cell>
        </row>
        <row r="465">
          <cell r="B465" t="str">
            <v>H25190-205</v>
          </cell>
          <cell r="C465" t="str">
            <v>SESP - MT - GTF PÚBLICAS LEVES</v>
          </cell>
          <cell r="D465" t="str">
            <v>O</v>
          </cell>
          <cell r="E465">
            <v>1000</v>
          </cell>
          <cell r="F465">
            <v>4000</v>
          </cell>
          <cell r="G465" t="str">
            <v>JSL S/A para CSB</v>
          </cell>
          <cell r="H465" t="str">
            <v>CS</v>
          </cell>
          <cell r="J465" t="str">
            <v>CS BRASIL</v>
          </cell>
          <cell r="K465" t="str">
            <v>VISÃO SETA</v>
          </cell>
        </row>
        <row r="466">
          <cell r="B466" t="str">
            <v>H25210-189</v>
          </cell>
          <cell r="C466" t="str">
            <v>SEGUP-PA-ANANINDEUA - GTF PÚB. LEVES-JSL</v>
          </cell>
          <cell r="D466" t="str">
            <v>O</v>
          </cell>
          <cell r="E466">
            <v>1000</v>
          </cell>
          <cell r="F466">
            <v>4000</v>
          </cell>
          <cell r="G466" t="str">
            <v>JSL S/A para CSB</v>
          </cell>
          <cell r="H466" t="str">
            <v>CS</v>
          </cell>
          <cell r="J466" t="str">
            <v>CS BRASIL</v>
          </cell>
          <cell r="K466" t="str">
            <v>VISÃO SETA</v>
          </cell>
        </row>
        <row r="467">
          <cell r="B467" t="str">
            <v>H25230-159</v>
          </cell>
          <cell r="C467" t="str">
            <v>SSPJ - GO - GTF PÚBLICAS LEVES - JSL</v>
          </cell>
          <cell r="D467" t="str">
            <v>O</v>
          </cell>
          <cell r="E467">
            <v>1000</v>
          </cell>
          <cell r="F467">
            <v>4000</v>
          </cell>
          <cell r="G467" t="str">
            <v>JSL S/A para CSB</v>
          </cell>
          <cell r="H467" t="str">
            <v>CS</v>
          </cell>
          <cell r="J467" t="str">
            <v>CS BRASIL</v>
          </cell>
          <cell r="K467" t="str">
            <v>VISÃO SETA</v>
          </cell>
        </row>
        <row r="468">
          <cell r="B468" t="str">
            <v>H25250-027</v>
          </cell>
          <cell r="C468" t="str">
            <v>PODER EXECUTIVO MT - GTF PUBLICAS LEVES</v>
          </cell>
          <cell r="D468" t="str">
            <v>O</v>
          </cell>
          <cell r="E468">
            <v>1000</v>
          </cell>
          <cell r="F468">
            <v>4000</v>
          </cell>
          <cell r="G468" t="str">
            <v>JSL S/A para CSB</v>
          </cell>
          <cell r="H468" t="str">
            <v>CS</v>
          </cell>
          <cell r="J468" t="str">
            <v>CS BRASIL</v>
          </cell>
          <cell r="K468" t="str">
            <v>VISÃO SETA</v>
          </cell>
        </row>
        <row r="469">
          <cell r="B469" t="str">
            <v>H25290-001</v>
          </cell>
          <cell r="C469" t="str">
            <v>PREF. BELÉM - GTF PÚBLICAS LEVES</v>
          </cell>
          <cell r="D469" t="str">
            <v>O</v>
          </cell>
          <cell r="E469">
            <v>1000</v>
          </cell>
          <cell r="F469">
            <v>4000</v>
          </cell>
          <cell r="G469" t="str">
            <v>JSL S/A para CSB</v>
          </cell>
          <cell r="H469" t="str">
            <v>CS</v>
          </cell>
          <cell r="J469" t="str">
            <v>CS BRASIL</v>
          </cell>
          <cell r="K469" t="str">
            <v>VISÃO SETA</v>
          </cell>
        </row>
        <row r="470">
          <cell r="B470" t="str">
            <v>H25330-027</v>
          </cell>
          <cell r="C470" t="str">
            <v>INMETRO GO - GTF PÚBLICAS LEVES</v>
          </cell>
          <cell r="D470" t="str">
            <v>O</v>
          </cell>
          <cell r="E470">
            <v>1000</v>
          </cell>
          <cell r="F470">
            <v>4000</v>
          </cell>
          <cell r="G470" t="str">
            <v>JSL S/A para CSB</v>
          </cell>
          <cell r="H470" t="str">
            <v>CS</v>
          </cell>
          <cell r="J470" t="str">
            <v>CS BRASIL</v>
          </cell>
          <cell r="K470" t="str">
            <v>VISÃO SETA</v>
          </cell>
        </row>
        <row r="471">
          <cell r="B471" t="str">
            <v>H25350-027</v>
          </cell>
          <cell r="C471" t="str">
            <v>SEC.DEFESA SOCIAL PE -GTF PÚBLICAS LEVES</v>
          </cell>
          <cell r="D471" t="str">
            <v>O</v>
          </cell>
          <cell r="E471">
            <v>1000</v>
          </cell>
          <cell r="F471">
            <v>4000</v>
          </cell>
          <cell r="G471" t="str">
            <v>JSL S/A para CSB</v>
          </cell>
          <cell r="H471" t="str">
            <v>CS</v>
          </cell>
          <cell r="J471" t="str">
            <v>CS BRASIL</v>
          </cell>
          <cell r="K471" t="str">
            <v>VISÃO SETA</v>
          </cell>
        </row>
        <row r="472">
          <cell r="B472" t="str">
            <v>H25390-156</v>
          </cell>
          <cell r="C472" t="str">
            <v>CODAU UBERABA - GTF PÚBLICAS PESADOS</v>
          </cell>
          <cell r="D472" t="str">
            <v>O</v>
          </cell>
          <cell r="E472">
            <v>1000</v>
          </cell>
          <cell r="F472">
            <v>4000</v>
          </cell>
          <cell r="G472" t="str">
            <v>JSL S/A para CSB</v>
          </cell>
          <cell r="H472" t="str">
            <v>CS</v>
          </cell>
          <cell r="J472" t="str">
            <v>CS BRASIL</v>
          </cell>
          <cell r="K472" t="str">
            <v>VISÃO SETA</v>
          </cell>
        </row>
        <row r="473">
          <cell r="B473" t="str">
            <v>H25410-027</v>
          </cell>
          <cell r="C473" t="str">
            <v>CORSAN PORTO ALEGRE  -GTF PUB</v>
          </cell>
          <cell r="D473" t="str">
            <v>O</v>
          </cell>
          <cell r="E473">
            <v>1000</v>
          </cell>
          <cell r="F473">
            <v>4000</v>
          </cell>
          <cell r="G473" t="str">
            <v>JSL S/A para CSB</v>
          </cell>
          <cell r="H473" t="e">
            <v>#N/A</v>
          </cell>
          <cell r="J473" t="str">
            <v>CS BRASIL</v>
          </cell>
          <cell r="K473" t="str">
            <v>VISÃO SETA</v>
          </cell>
        </row>
        <row r="474">
          <cell r="B474" t="str">
            <v>H25450-027</v>
          </cell>
          <cell r="C474" t="str">
            <v>SESP AM - GTF PUBLICA -  LEVES</v>
          </cell>
          <cell r="D474" t="str">
            <v>O</v>
          </cell>
          <cell r="E474">
            <v>1000</v>
          </cell>
          <cell r="F474">
            <v>4000</v>
          </cell>
          <cell r="G474" t="str">
            <v>JSL S/A para CSB</v>
          </cell>
          <cell r="H474" t="str">
            <v>CS</v>
          </cell>
          <cell r="J474" t="str">
            <v>CS BRASIL</v>
          </cell>
          <cell r="K474" t="str">
            <v>VISÃO SETA</v>
          </cell>
        </row>
        <row r="475">
          <cell r="B475" t="str">
            <v>H25470-027</v>
          </cell>
          <cell r="C475" t="str">
            <v>SSP RN - GTF PUBLICA -  LEVES</v>
          </cell>
          <cell r="D475" t="str">
            <v>O</v>
          </cell>
          <cell r="E475">
            <v>1000</v>
          </cell>
          <cell r="F475">
            <v>4000</v>
          </cell>
          <cell r="G475" t="str">
            <v>JSL S/A para CSB</v>
          </cell>
          <cell r="H475" t="str">
            <v>CS</v>
          </cell>
          <cell r="J475" t="str">
            <v>CS BRASIL</v>
          </cell>
          <cell r="K475" t="str">
            <v>VISÃO SETA</v>
          </cell>
        </row>
        <row r="476">
          <cell r="B476" t="str">
            <v>H25510-027</v>
          </cell>
          <cell r="C476" t="str">
            <v>EMBASA - GTF PÚBLICAS LEVES</v>
          </cell>
          <cell r="D476" t="str">
            <v>O</v>
          </cell>
          <cell r="E476">
            <v>1000</v>
          </cell>
          <cell r="F476">
            <v>4000</v>
          </cell>
          <cell r="G476" t="str">
            <v>JSL S/A para CSB</v>
          </cell>
          <cell r="H476" t="str">
            <v>CS</v>
          </cell>
          <cell r="J476" t="str">
            <v>CS BRASIL</v>
          </cell>
          <cell r="K476" t="str">
            <v>VISÃO SETA</v>
          </cell>
        </row>
        <row r="477">
          <cell r="B477" t="str">
            <v>H25530-027</v>
          </cell>
          <cell r="C477" t="str">
            <v>COPASA- MG - GTF PÚBLICAS LEVES</v>
          </cell>
          <cell r="D477" t="str">
            <v>O</v>
          </cell>
          <cell r="E477">
            <v>1000</v>
          </cell>
          <cell r="F477">
            <v>4000</v>
          </cell>
          <cell r="G477" t="str">
            <v>JSL S/A para CSB</v>
          </cell>
          <cell r="H477" t="str">
            <v>CS</v>
          </cell>
          <cell r="J477" t="str">
            <v>CS BRASIL</v>
          </cell>
          <cell r="K477" t="str">
            <v>VISÃO SETA</v>
          </cell>
        </row>
        <row r="478">
          <cell r="B478" t="str">
            <v>H25550-057</v>
          </cell>
          <cell r="C478" t="str">
            <v>PREF. S.JOSE PINHAIS-GTF PUBLICA - LEVES</v>
          </cell>
          <cell r="D478" t="str">
            <v>O</v>
          </cell>
          <cell r="E478">
            <v>1000</v>
          </cell>
          <cell r="F478">
            <v>4000</v>
          </cell>
          <cell r="G478" t="str">
            <v>JSL S/A para CSB</v>
          </cell>
          <cell r="H478" t="str">
            <v>CS</v>
          </cell>
          <cell r="J478" t="str">
            <v>CS BRASIL</v>
          </cell>
          <cell r="K478" t="str">
            <v>VISÃO SETA</v>
          </cell>
        </row>
        <row r="479">
          <cell r="B479" t="str">
            <v>H25570-027</v>
          </cell>
          <cell r="C479" t="str">
            <v>PREFEITURA RECIFE - GTF PUBLICAS LEVES</v>
          </cell>
          <cell r="D479" t="str">
            <v>O</v>
          </cell>
          <cell r="E479">
            <v>1000</v>
          </cell>
          <cell r="F479">
            <v>4000</v>
          </cell>
          <cell r="G479" t="str">
            <v>JSL S/A para CSB</v>
          </cell>
          <cell r="H479" t="str">
            <v>CS</v>
          </cell>
          <cell r="J479" t="str">
            <v>CS BRASIL</v>
          </cell>
          <cell r="K479" t="str">
            <v>VISÃO SETA</v>
          </cell>
        </row>
        <row r="480">
          <cell r="B480" t="str">
            <v>H25590-027</v>
          </cell>
          <cell r="C480" t="str">
            <v>CEPISA - GTF PÚBLICAS LEVES</v>
          </cell>
          <cell r="D480" t="str">
            <v>O</v>
          </cell>
          <cell r="E480">
            <v>1000</v>
          </cell>
          <cell r="F480">
            <v>4000</v>
          </cell>
          <cell r="G480" t="str">
            <v>JSL S/A para CSB</v>
          </cell>
          <cell r="H480" t="e">
            <v>#N/A</v>
          </cell>
          <cell r="J480" t="str">
            <v>CS BRASIL</v>
          </cell>
          <cell r="K480" t="str">
            <v>VISÃO SETA</v>
          </cell>
        </row>
        <row r="481">
          <cell r="B481" t="str">
            <v>E05001-064</v>
          </cell>
          <cell r="C481" t="str">
            <v>ALMOXARIFADO - MATRIZ - JSL</v>
          </cell>
          <cell r="E481">
            <v>1000</v>
          </cell>
          <cell r="F481" t="str">
            <v>CS Brasil</v>
          </cell>
          <cell r="G481" t="str">
            <v>JSL S/A para CSB</v>
          </cell>
          <cell r="H481" t="str">
            <v>CS</v>
          </cell>
          <cell r="J481" t="str">
            <v>CS BRASIL</v>
          </cell>
          <cell r="K481" t="str">
            <v>VISÃO SETA</v>
          </cell>
        </row>
        <row r="482">
          <cell r="B482" t="str">
            <v>E05002-064</v>
          </cell>
          <cell r="C482" t="str">
            <v>MANUTENÇÃO - ÔNIBUS - JSL</v>
          </cell>
          <cell r="E482">
            <v>1000</v>
          </cell>
          <cell r="F482" t="str">
            <v>CS Brasil</v>
          </cell>
          <cell r="G482" t="str">
            <v>JSL S/A para CSB</v>
          </cell>
          <cell r="H482" t="str">
            <v>CS</v>
          </cell>
          <cell r="J482" t="str">
            <v>CS BRASIL</v>
          </cell>
          <cell r="K482" t="str">
            <v>VISÃO SETA</v>
          </cell>
        </row>
        <row r="483">
          <cell r="B483" t="str">
            <v>E05004-064</v>
          </cell>
          <cell r="C483" t="str">
            <v>ONIBUS URBANO - CORPORATIVO - JSL</v>
          </cell>
          <cell r="E483">
            <v>1000</v>
          </cell>
          <cell r="F483" t="str">
            <v>CS Brasil</v>
          </cell>
          <cell r="G483" t="str">
            <v>JSL S/A para CSB</v>
          </cell>
          <cell r="H483" t="str">
            <v>CS</v>
          </cell>
          <cell r="J483" t="str">
            <v>CS BRASIL</v>
          </cell>
          <cell r="K483" t="str">
            <v>VISÃO SETA</v>
          </cell>
        </row>
        <row r="484">
          <cell r="B484" t="str">
            <v>E05021-027</v>
          </cell>
          <cell r="C484" t="str">
            <v>MOGI PASSES - JSL</v>
          </cell>
          <cell r="E484">
            <v>1000</v>
          </cell>
          <cell r="F484" t="str">
            <v>CS Brasil</v>
          </cell>
          <cell r="G484" t="str">
            <v>JSL S/A para CSB</v>
          </cell>
          <cell r="H484" t="str">
            <v>CS</v>
          </cell>
          <cell r="J484" t="str">
            <v>CS BRASIL</v>
          </cell>
          <cell r="K484" t="str">
            <v>VISÃO SETA</v>
          </cell>
        </row>
        <row r="485">
          <cell r="B485" t="str">
            <v>E05022-087</v>
          </cell>
          <cell r="C485" t="str">
            <v>ITAQUA PASSES - JSL</v>
          </cell>
          <cell r="E485">
            <v>1000</v>
          </cell>
          <cell r="F485" t="str">
            <v>CS Brasil</v>
          </cell>
          <cell r="G485" t="str">
            <v>JSL S/A para CSB</v>
          </cell>
          <cell r="H485" t="str">
            <v>CS</v>
          </cell>
          <cell r="J485" t="str">
            <v>CS BRASIL</v>
          </cell>
          <cell r="K485" t="str">
            <v>VISÃO SETA</v>
          </cell>
        </row>
        <row r="486">
          <cell r="B486" t="str">
            <v>E05023-027</v>
          </cell>
          <cell r="C486" t="str">
            <v>CONSÓRCIO 123 - JSL</v>
          </cell>
          <cell r="E486">
            <v>1000</v>
          </cell>
          <cell r="F486" t="str">
            <v>CS Brasil</v>
          </cell>
          <cell r="G486" t="str">
            <v>JSL S/A para CSB</v>
          </cell>
          <cell r="H486" t="str">
            <v>CS</v>
          </cell>
          <cell r="J486" t="str">
            <v>CS BRASIL</v>
          </cell>
          <cell r="K486" t="str">
            <v>VISÃO SETA</v>
          </cell>
        </row>
        <row r="487">
          <cell r="B487" t="str">
            <v>E05028-027</v>
          </cell>
          <cell r="C487" t="str">
            <v>CFP - ONIBUS MUNICIPAL MOGI</v>
          </cell>
          <cell r="E487">
            <v>1000</v>
          </cell>
          <cell r="F487" t="str">
            <v>CS Brasil</v>
          </cell>
          <cell r="G487" t="str">
            <v>JSL S/A para CSB</v>
          </cell>
          <cell r="H487" t="str">
            <v>CS</v>
          </cell>
          <cell r="J487" t="str">
            <v>CS BRASIL</v>
          </cell>
          <cell r="K487" t="str">
            <v>VISÃO SETA</v>
          </cell>
        </row>
        <row r="488">
          <cell r="B488" t="str">
            <v>E10011-004</v>
          </cell>
          <cell r="C488" t="str">
            <v>COMLURB LOCAÇAO DE PA CARREG. E BOB CAT</v>
          </cell>
          <cell r="E488">
            <v>1000</v>
          </cell>
          <cell r="F488" t="str">
            <v>CS Brasil</v>
          </cell>
          <cell r="G488" t="str">
            <v>JSL S/A para CSB</v>
          </cell>
          <cell r="H488" t="str">
            <v>CS</v>
          </cell>
          <cell r="J488" t="str">
            <v>CS BRASIL</v>
          </cell>
          <cell r="K488" t="str">
            <v>VISÃO SETA</v>
          </cell>
        </row>
        <row r="489">
          <cell r="B489" t="str">
            <v>E10012-004</v>
          </cell>
          <cell r="C489" t="str">
            <v>LOC VEIC EQUIP(RJ)-003-13 - ILHA</v>
          </cell>
          <cell r="E489">
            <v>1000</v>
          </cell>
          <cell r="F489" t="str">
            <v>CS Brasil</v>
          </cell>
          <cell r="G489" t="str">
            <v>JSL S/A para CSB</v>
          </cell>
          <cell r="H489" t="str">
            <v>CS</v>
          </cell>
          <cell r="J489" t="str">
            <v>CS BRASIL</v>
          </cell>
          <cell r="K489" t="str">
            <v>VISÃO SETA</v>
          </cell>
        </row>
        <row r="490">
          <cell r="B490" t="str">
            <v>E10013-004</v>
          </cell>
          <cell r="C490" t="str">
            <v>LOC VEIC EQUIP(RJ)-035/14 - COPACABANA</v>
          </cell>
          <cell r="E490">
            <v>1000</v>
          </cell>
          <cell r="F490" t="str">
            <v>CS Brasil</v>
          </cell>
          <cell r="G490" t="str">
            <v>JSL S/A para CSB</v>
          </cell>
          <cell r="H490" t="str">
            <v>CS</v>
          </cell>
          <cell r="J490" t="str">
            <v>CS BRASIL</v>
          </cell>
          <cell r="K490" t="str">
            <v>VISÃO SETA</v>
          </cell>
        </row>
        <row r="491">
          <cell r="B491" t="str">
            <v>H25001-027</v>
          </cell>
          <cell r="C491" t="str">
            <v>FROTAS PÚBLICAS - ADMINISTRAÇÃO - JSL</v>
          </cell>
          <cell r="E491">
            <v>1000</v>
          </cell>
          <cell r="F491" t="str">
            <v>CS Brasil</v>
          </cell>
          <cell r="G491" t="str">
            <v>JSL S/A para CSB</v>
          </cell>
          <cell r="H491" t="str">
            <v>CS</v>
          </cell>
          <cell r="J491" t="str">
            <v>CS BRASIL</v>
          </cell>
          <cell r="K491" t="str">
            <v>VISÃO SETA</v>
          </cell>
        </row>
        <row r="492">
          <cell r="B492" t="str">
            <v>H25010-004</v>
          </cell>
          <cell r="C492" t="str">
            <v>PMERJ - RAMOS -FROTAS PÚBLICAS LEVES-JSL</v>
          </cell>
          <cell r="E492">
            <v>1000</v>
          </cell>
          <cell r="F492" t="str">
            <v>CS Brasil</v>
          </cell>
          <cell r="G492" t="str">
            <v>JSL S/A para CSB</v>
          </cell>
          <cell r="H492" t="str">
            <v>CS</v>
          </cell>
          <cell r="J492" t="str">
            <v>CS BRASIL</v>
          </cell>
          <cell r="K492" t="str">
            <v>VISÃO SETA</v>
          </cell>
        </row>
        <row r="493">
          <cell r="B493" t="str">
            <v>H25110-027</v>
          </cell>
          <cell r="C493" t="str">
            <v>PREF.MOGI DAS CRUZES -GTF PÚB. LEVES-JSL</v>
          </cell>
          <cell r="E493">
            <v>1000</v>
          </cell>
          <cell r="F493" t="str">
            <v>CS Brasil</v>
          </cell>
          <cell r="G493" t="str">
            <v>JSL S/A para CSB</v>
          </cell>
          <cell r="H493" t="str">
            <v>CS</v>
          </cell>
          <cell r="J493" t="str">
            <v>CS BRASIL</v>
          </cell>
          <cell r="K493" t="str">
            <v>VISÃO SETA</v>
          </cell>
        </row>
        <row r="494">
          <cell r="B494" t="str">
            <v>H25170-004</v>
          </cell>
          <cell r="C494" t="str">
            <v>SEGOV - RJ - GTF PÚBLICAS LEVES</v>
          </cell>
          <cell r="E494">
            <v>1000</v>
          </cell>
          <cell r="F494" t="str">
            <v>CS Brasil</v>
          </cell>
          <cell r="G494" t="str">
            <v>JSL S/A para CSB</v>
          </cell>
          <cell r="H494" t="str">
            <v>CS</v>
          </cell>
          <cell r="J494" t="str">
            <v>CS BRASIL</v>
          </cell>
          <cell r="K494" t="str">
            <v>VISÃO SETA</v>
          </cell>
        </row>
        <row r="495">
          <cell r="B495" t="str">
            <v>H25271-027</v>
          </cell>
          <cell r="C495" t="str">
            <v>IPEM MT CAMINHÕES - GTF PÚBLICAS PES.</v>
          </cell>
          <cell r="E495">
            <v>1000</v>
          </cell>
          <cell r="F495" t="str">
            <v>CS Brasil</v>
          </cell>
          <cell r="G495" t="str">
            <v>JSL S/A para CSB</v>
          </cell>
          <cell r="H495" t="str">
            <v>CS</v>
          </cell>
          <cell r="J495" t="str">
            <v>CS BRASIL</v>
          </cell>
          <cell r="K495" t="str">
            <v>VISÃO SETA</v>
          </cell>
        </row>
        <row r="496">
          <cell r="B496" t="str">
            <v>H25411-027</v>
          </cell>
          <cell r="C496" t="str">
            <v>CORSAN PORTO ALEGRE  -GTF PUB</v>
          </cell>
          <cell r="E496">
            <v>1000</v>
          </cell>
          <cell r="F496" t="str">
            <v>CS Brasil</v>
          </cell>
          <cell r="G496" t="str">
            <v>JSL S/A para CSB</v>
          </cell>
          <cell r="H496" t="str">
            <v>CS</v>
          </cell>
          <cell r="J496" t="str">
            <v>CS BRASIL</v>
          </cell>
          <cell r="K496" t="str">
            <v>VISÃO SETA</v>
          </cell>
        </row>
        <row r="497">
          <cell r="B497" t="str">
            <v>H10533-027</v>
          </cell>
          <cell r="C497" t="str">
            <v>AES ELETROPAULO - GTF PRIVADA - LEVES</v>
          </cell>
          <cell r="E497">
            <v>1000</v>
          </cell>
          <cell r="F497" t="str">
            <v>Locação Pesados</v>
          </cell>
          <cell r="G497" t="str">
            <v>JSL S/A para PESADOS</v>
          </cell>
          <cell r="H497" t="str">
            <v>NEWCO</v>
          </cell>
          <cell r="J497" t="str">
            <v>VAMOS</v>
          </cell>
          <cell r="K497" t="str">
            <v>VISÃO SETA</v>
          </cell>
        </row>
        <row r="498">
          <cell r="B498" t="str">
            <v>H05002-027</v>
          </cell>
          <cell r="C498" t="str">
            <v>TRÁFEGO DE APOIO JSL</v>
          </cell>
          <cell r="E498">
            <v>1000</v>
          </cell>
          <cell r="F498" t="str">
            <v>Movida GTF</v>
          </cell>
          <cell r="G498" t="str">
            <v>JSL S/A para MOVIDA GTF</v>
          </cell>
          <cell r="H498" t="str">
            <v>MOVIDA</v>
          </cell>
          <cell r="J498" t="str">
            <v>LOCADORAS</v>
          </cell>
          <cell r="K498" t="str">
            <v>VISÃO SETA</v>
          </cell>
        </row>
        <row r="499">
          <cell r="B499" t="str">
            <v>H10001-027</v>
          </cell>
          <cell r="C499" t="str">
            <v>AINCADESC - GTF PRIVADA - LEVES</v>
          </cell>
          <cell r="E499">
            <v>1000</v>
          </cell>
          <cell r="F499" t="str">
            <v>Movida GTF</v>
          </cell>
          <cell r="G499" t="str">
            <v>JSL S/A para MOVIDA GTF</v>
          </cell>
          <cell r="H499" t="str">
            <v>MOVIDA</v>
          </cell>
          <cell r="J499" t="str">
            <v>LOCADORAS</v>
          </cell>
          <cell r="K499" t="str">
            <v>VISÃO SETA</v>
          </cell>
        </row>
        <row r="500">
          <cell r="B500" t="str">
            <v>H10002-027</v>
          </cell>
          <cell r="C500" t="str">
            <v>CAPUA - GTF PRIVADA - LEVES</v>
          </cell>
          <cell r="E500">
            <v>1000</v>
          </cell>
          <cell r="F500" t="str">
            <v>Movida GTF</v>
          </cell>
          <cell r="G500" t="str">
            <v>JSL S/A para MOVIDA GTF</v>
          </cell>
          <cell r="H500" t="str">
            <v>MOVIDA</v>
          </cell>
          <cell r="J500" t="str">
            <v>LOCADORAS</v>
          </cell>
          <cell r="K500" t="str">
            <v>VISÃO SETA</v>
          </cell>
        </row>
        <row r="501">
          <cell r="B501" t="str">
            <v>H10003-027</v>
          </cell>
          <cell r="C501" t="str">
            <v>MULTITECNICA - GTF PRIVADA - LEVES</v>
          </cell>
          <cell r="E501">
            <v>1000</v>
          </cell>
          <cell r="F501" t="str">
            <v>Movida GTF</v>
          </cell>
          <cell r="G501" t="str">
            <v>JSL S/A para MOVIDA GTF</v>
          </cell>
          <cell r="H501" t="str">
            <v>MOVIDA</v>
          </cell>
          <cell r="J501" t="str">
            <v>LOCADORAS</v>
          </cell>
          <cell r="K501" t="str">
            <v>VISÃO SETA</v>
          </cell>
        </row>
        <row r="502">
          <cell r="B502" t="str">
            <v>H10004-027</v>
          </cell>
          <cell r="C502" t="str">
            <v>PANCO - GTF PRIVADA - LEVES</v>
          </cell>
          <cell r="E502">
            <v>1000</v>
          </cell>
          <cell r="F502" t="str">
            <v>Movida GTF</v>
          </cell>
          <cell r="G502" t="str">
            <v>JSL S/A para MOVIDA GTF</v>
          </cell>
          <cell r="H502" t="str">
            <v>MOVIDA</v>
          </cell>
          <cell r="J502" t="str">
            <v>LOCADORAS</v>
          </cell>
          <cell r="K502" t="str">
            <v>VISÃO SETA</v>
          </cell>
        </row>
        <row r="503">
          <cell r="B503" t="str">
            <v>H10005-027</v>
          </cell>
          <cell r="C503" t="str">
            <v>CUMMINS - GTF PRIVADA - LEVES</v>
          </cell>
          <cell r="E503">
            <v>1000</v>
          </cell>
          <cell r="F503" t="str">
            <v>Movida GTF</v>
          </cell>
          <cell r="G503" t="str">
            <v>JSL S/A para MOVIDA GTF</v>
          </cell>
          <cell r="H503" t="str">
            <v>MOVIDA</v>
          </cell>
          <cell r="J503" t="str">
            <v>LOCADORAS</v>
          </cell>
          <cell r="K503" t="str">
            <v>VISÃO SETA</v>
          </cell>
        </row>
        <row r="504">
          <cell r="B504" t="str">
            <v>H10006-027</v>
          </cell>
          <cell r="C504" t="str">
            <v>KODAK - GTF PRIVADA - LEVES</v>
          </cell>
          <cell r="E504">
            <v>1000</v>
          </cell>
          <cell r="F504" t="str">
            <v>Movida GTF</v>
          </cell>
          <cell r="G504" t="str">
            <v>JSL S/A para MOVIDA GTF</v>
          </cell>
          <cell r="H504" t="str">
            <v>MOVIDA</v>
          </cell>
          <cell r="J504" t="str">
            <v>LOCADORAS</v>
          </cell>
          <cell r="K504" t="str">
            <v>VISÃO SETA</v>
          </cell>
        </row>
        <row r="505">
          <cell r="B505" t="str">
            <v>H10008-027</v>
          </cell>
          <cell r="C505" t="str">
            <v>ATO - ADM - GTF PRIVADA - LEVES</v>
          </cell>
          <cell r="E505">
            <v>1000</v>
          </cell>
          <cell r="F505" t="str">
            <v>Movida GTF</v>
          </cell>
          <cell r="G505" t="str">
            <v>JSL S/A para MOVIDA GTF</v>
          </cell>
          <cell r="H505" t="str">
            <v>MOVIDA</v>
          </cell>
          <cell r="J505" t="str">
            <v>LOCADORAS</v>
          </cell>
          <cell r="K505" t="str">
            <v>VISÃO SETA</v>
          </cell>
        </row>
        <row r="506">
          <cell r="B506" t="str">
            <v>H10009-027</v>
          </cell>
          <cell r="C506" t="str">
            <v>EMBRAER - GTF PRIVADA - LEVES</v>
          </cell>
          <cell r="E506">
            <v>1000</v>
          </cell>
          <cell r="F506" t="str">
            <v>Movida GTF</v>
          </cell>
          <cell r="G506" t="str">
            <v>JSL S/A para MOVIDA GTF</v>
          </cell>
          <cell r="H506" t="str">
            <v>MOVIDA</v>
          </cell>
          <cell r="J506" t="str">
            <v>LOCADORAS</v>
          </cell>
          <cell r="K506" t="str">
            <v>VISÃO SETA</v>
          </cell>
        </row>
        <row r="507">
          <cell r="B507" t="str">
            <v>H10010-027</v>
          </cell>
          <cell r="C507" t="str">
            <v>ICASA - GTF PRIVADA - LEVES</v>
          </cell>
          <cell r="E507">
            <v>1000</v>
          </cell>
          <cell r="F507" t="str">
            <v>Movida GTF</v>
          </cell>
          <cell r="G507" t="str">
            <v>JSL S/A para MOVIDA GTF</v>
          </cell>
          <cell r="H507" t="str">
            <v>MOVIDA</v>
          </cell>
          <cell r="J507" t="str">
            <v>LOCADORAS</v>
          </cell>
          <cell r="K507" t="str">
            <v>VISÃO SETA</v>
          </cell>
        </row>
        <row r="508">
          <cell r="B508" t="str">
            <v>H10011-027</v>
          </cell>
          <cell r="C508" t="str">
            <v>A TRIBUNA - GTF PRIVADA - LEVES</v>
          </cell>
          <cell r="E508">
            <v>1000</v>
          </cell>
          <cell r="F508" t="str">
            <v>Movida GTF</v>
          </cell>
          <cell r="G508" t="str">
            <v>JSL S/A para MOVIDA GTF</v>
          </cell>
          <cell r="H508" t="str">
            <v>MOVIDA</v>
          </cell>
          <cell r="J508" t="str">
            <v>LOCADORAS</v>
          </cell>
          <cell r="K508" t="str">
            <v>VISÃO SETA</v>
          </cell>
        </row>
        <row r="509">
          <cell r="B509" t="str">
            <v>H10012-027</v>
          </cell>
          <cell r="C509" t="str">
            <v>STAY WORK - GTF PRIVADA - LEVES</v>
          </cell>
          <cell r="E509">
            <v>1000</v>
          </cell>
          <cell r="F509" t="str">
            <v>Movida GTF</v>
          </cell>
          <cell r="G509" t="str">
            <v>JSL S/A para MOVIDA GTF</v>
          </cell>
          <cell r="H509" t="str">
            <v>MOVIDA</v>
          </cell>
          <cell r="J509" t="str">
            <v>LOCADORAS</v>
          </cell>
          <cell r="K509" t="str">
            <v>VISÃO SETA</v>
          </cell>
        </row>
        <row r="510">
          <cell r="B510" t="str">
            <v>H10013-027</v>
          </cell>
          <cell r="C510" t="str">
            <v>WICKBOLD - GTF PRIVADA - LEVES</v>
          </cell>
          <cell r="E510">
            <v>1000</v>
          </cell>
          <cell r="F510" t="str">
            <v>Movida GTF</v>
          </cell>
          <cell r="G510" t="str">
            <v>JSL S/A para MOVIDA GTF</v>
          </cell>
          <cell r="H510" t="str">
            <v>MOVIDA</v>
          </cell>
          <cell r="J510" t="str">
            <v>LOCADORAS</v>
          </cell>
          <cell r="K510" t="str">
            <v>VISÃO SETA</v>
          </cell>
        </row>
        <row r="511">
          <cell r="B511" t="str">
            <v>H10014-027</v>
          </cell>
          <cell r="C511" t="str">
            <v>PILKINGTON - GTF PRIVADA - LEVES</v>
          </cell>
          <cell r="E511">
            <v>1000</v>
          </cell>
          <cell r="F511" t="str">
            <v>Movida GTF</v>
          </cell>
          <cell r="G511" t="str">
            <v>JSL S/A para MOVIDA GTF</v>
          </cell>
          <cell r="H511" t="str">
            <v>MOVIDA</v>
          </cell>
          <cell r="J511" t="str">
            <v>LOCADORAS</v>
          </cell>
          <cell r="K511" t="str">
            <v>VISÃO SETA</v>
          </cell>
        </row>
        <row r="512">
          <cell r="B512" t="str">
            <v>H10015-027</v>
          </cell>
          <cell r="C512" t="str">
            <v>CEBRACE - GTF PRIVADA - LEVES</v>
          </cell>
          <cell r="E512">
            <v>1000</v>
          </cell>
          <cell r="F512" t="str">
            <v>Movida GTF</v>
          </cell>
          <cell r="G512" t="str">
            <v>JSL S/A para MOVIDA GTF</v>
          </cell>
          <cell r="H512" t="str">
            <v>MOVIDA</v>
          </cell>
          <cell r="J512" t="str">
            <v>LOCADORAS</v>
          </cell>
          <cell r="K512" t="str">
            <v>VISÃO SETA</v>
          </cell>
        </row>
        <row r="513">
          <cell r="B513" t="str">
            <v>H10016-027</v>
          </cell>
          <cell r="C513" t="str">
            <v>NOBILE - GTF PRIVADA - LEVES</v>
          </cell>
          <cell r="E513">
            <v>1000</v>
          </cell>
          <cell r="F513" t="str">
            <v>Movida GTF</v>
          </cell>
          <cell r="G513" t="str">
            <v>JSL S/A para MOVIDA GTF</v>
          </cell>
          <cell r="H513" t="str">
            <v>MOVIDA</v>
          </cell>
          <cell r="J513" t="str">
            <v>LOCADORAS</v>
          </cell>
          <cell r="K513" t="str">
            <v>VISÃO SETA</v>
          </cell>
        </row>
        <row r="514">
          <cell r="B514" t="str">
            <v>H10017-027</v>
          </cell>
          <cell r="C514" t="str">
            <v>NGK - GTF PRIVADA - LEVES</v>
          </cell>
          <cell r="E514">
            <v>1000</v>
          </cell>
          <cell r="F514" t="str">
            <v>Movida GTF</v>
          </cell>
          <cell r="G514" t="str">
            <v>JSL S/A para MOVIDA GTF</v>
          </cell>
          <cell r="H514" t="str">
            <v>MOVIDA</v>
          </cell>
          <cell r="J514" t="str">
            <v>LOCADORAS</v>
          </cell>
          <cell r="K514" t="str">
            <v>VISÃO SETA</v>
          </cell>
        </row>
        <row r="515">
          <cell r="B515" t="str">
            <v>H10018-027</v>
          </cell>
          <cell r="C515" t="str">
            <v>SEW - GTF PRIVADA - LEVES</v>
          </cell>
          <cell r="E515">
            <v>1000</v>
          </cell>
          <cell r="F515" t="str">
            <v>Movida GTF</v>
          </cell>
          <cell r="G515" t="str">
            <v>JSL S/A para MOVIDA GTF</v>
          </cell>
          <cell r="H515" t="str">
            <v>MOVIDA</v>
          </cell>
          <cell r="J515" t="str">
            <v>LOCADORAS</v>
          </cell>
          <cell r="K515" t="str">
            <v>VISÃO SETA</v>
          </cell>
        </row>
        <row r="516">
          <cell r="B516" t="str">
            <v>H10019-027</v>
          </cell>
          <cell r="C516" t="str">
            <v>J MACEDO - GTF PRIVADA - LEVES</v>
          </cell>
          <cell r="E516">
            <v>1000</v>
          </cell>
          <cell r="F516" t="str">
            <v>Movida GTF</v>
          </cell>
          <cell r="G516" t="str">
            <v>JSL S/A para MOVIDA GTF</v>
          </cell>
          <cell r="H516" t="str">
            <v>MOVIDA</v>
          </cell>
          <cell r="J516" t="str">
            <v>LOCADORAS</v>
          </cell>
          <cell r="K516" t="str">
            <v>VISÃO SETA</v>
          </cell>
        </row>
        <row r="517">
          <cell r="B517" t="str">
            <v>H10020-027</v>
          </cell>
          <cell r="C517" t="str">
            <v>VIVO - GTF PRIVADA - LEVES</v>
          </cell>
          <cell r="E517">
            <v>1000</v>
          </cell>
          <cell r="F517" t="str">
            <v>Movida GTF</v>
          </cell>
          <cell r="G517" t="str">
            <v>JSL S/A para MOVIDA GTF</v>
          </cell>
          <cell r="H517" t="str">
            <v>MOVIDA</v>
          </cell>
          <cell r="J517" t="str">
            <v>LOCADORAS</v>
          </cell>
          <cell r="K517" t="str">
            <v>VISÃO SETA</v>
          </cell>
        </row>
        <row r="518">
          <cell r="B518" t="str">
            <v>H10021-027</v>
          </cell>
          <cell r="C518" t="str">
            <v>HARTMANN - GTF PRIVADA - LEVES</v>
          </cell>
          <cell r="E518">
            <v>1000</v>
          </cell>
          <cell r="F518" t="str">
            <v>Movida GTF</v>
          </cell>
          <cell r="G518" t="str">
            <v>JSL S/A para MOVIDA GTF</v>
          </cell>
          <cell r="H518" t="str">
            <v>MOVIDA</v>
          </cell>
          <cell r="J518" t="str">
            <v>LOCADORAS</v>
          </cell>
          <cell r="K518" t="str">
            <v>VISÃO SETA</v>
          </cell>
        </row>
        <row r="519">
          <cell r="B519" t="str">
            <v>H10022-027</v>
          </cell>
          <cell r="C519" t="str">
            <v>PETROBRAS - GTF PRIVADA - LEVES</v>
          </cell>
          <cell r="E519">
            <v>1000</v>
          </cell>
          <cell r="F519" t="str">
            <v>Movida GTF</v>
          </cell>
          <cell r="G519" t="str">
            <v>JSL S/A para MOVIDA GTF</v>
          </cell>
          <cell r="H519" t="str">
            <v>MOVIDA</v>
          </cell>
          <cell r="J519" t="str">
            <v>LOCADORAS</v>
          </cell>
          <cell r="K519" t="str">
            <v>VISÃO SETA</v>
          </cell>
        </row>
        <row r="520">
          <cell r="B520" t="str">
            <v>H10024-027</v>
          </cell>
          <cell r="C520" t="str">
            <v>ELICON - GTF PRIVADA - LEVES</v>
          </cell>
          <cell r="E520">
            <v>1000</v>
          </cell>
          <cell r="F520" t="str">
            <v>Movida GTF</v>
          </cell>
          <cell r="G520" t="str">
            <v>JSL S/A para MOVIDA GTF</v>
          </cell>
          <cell r="H520" t="str">
            <v>MOVIDA</v>
          </cell>
          <cell r="J520" t="str">
            <v>LOCADORAS</v>
          </cell>
          <cell r="K520" t="str">
            <v>VISÃO SETA</v>
          </cell>
        </row>
        <row r="521">
          <cell r="B521" t="str">
            <v>H10025-027</v>
          </cell>
          <cell r="C521" t="str">
            <v>MRS - GTF PRIVADA - LEVES</v>
          </cell>
          <cell r="E521">
            <v>1000</v>
          </cell>
          <cell r="F521" t="str">
            <v>Movida GTF</v>
          </cell>
          <cell r="G521" t="str">
            <v>JSL S/A para MOVIDA GTF</v>
          </cell>
          <cell r="H521" t="str">
            <v>MOVIDA</v>
          </cell>
          <cell r="J521" t="str">
            <v>LOCADORAS</v>
          </cell>
          <cell r="K521" t="str">
            <v>VISÃO SETA</v>
          </cell>
        </row>
        <row r="522">
          <cell r="B522" t="str">
            <v>H10026-027</v>
          </cell>
          <cell r="C522" t="str">
            <v>01DB - GTF PRIVADA - LEVES</v>
          </cell>
          <cell r="E522">
            <v>1000</v>
          </cell>
          <cell r="F522" t="str">
            <v>Movida GTF</v>
          </cell>
          <cell r="G522" t="str">
            <v>JSL S/A para MOVIDA GTF</v>
          </cell>
          <cell r="H522" t="str">
            <v>MOVIDA</v>
          </cell>
          <cell r="J522" t="str">
            <v>LOCADORAS</v>
          </cell>
          <cell r="K522" t="str">
            <v>VISÃO SETA</v>
          </cell>
        </row>
        <row r="523">
          <cell r="B523" t="str">
            <v>H10027-027</v>
          </cell>
          <cell r="C523" t="str">
            <v>ED. MODERNA - GTF PRIVADA - LEVES</v>
          </cell>
          <cell r="E523">
            <v>1000</v>
          </cell>
          <cell r="F523" t="str">
            <v>Movida GTF</v>
          </cell>
          <cell r="G523" t="str">
            <v>JSL S/A para MOVIDA GTF</v>
          </cell>
          <cell r="H523" t="str">
            <v>MOVIDA</v>
          </cell>
          <cell r="J523" t="str">
            <v>LOCADORAS</v>
          </cell>
          <cell r="K523" t="str">
            <v>VISÃO SETA</v>
          </cell>
        </row>
        <row r="524">
          <cell r="B524" t="str">
            <v>H10028-027</v>
          </cell>
          <cell r="C524" t="str">
            <v>SIEMENS MED - GTF PRIVADA - LEVES</v>
          </cell>
          <cell r="E524">
            <v>1000</v>
          </cell>
          <cell r="F524" t="str">
            <v>Movida GTF</v>
          </cell>
          <cell r="G524" t="str">
            <v>JSL S/A para MOVIDA GTF</v>
          </cell>
          <cell r="H524" t="str">
            <v>MOVIDA</v>
          </cell>
          <cell r="J524" t="str">
            <v>LOCADORAS</v>
          </cell>
          <cell r="K524" t="str">
            <v>VISÃO SETA</v>
          </cell>
        </row>
        <row r="525">
          <cell r="B525" t="str">
            <v>H10029-027</v>
          </cell>
          <cell r="C525" t="str">
            <v>PARXTECH - GTF PRIVADA - LEVES</v>
          </cell>
          <cell r="E525">
            <v>1000</v>
          </cell>
          <cell r="F525" t="str">
            <v>Movida GTF</v>
          </cell>
          <cell r="G525" t="str">
            <v>JSL S/A para MOVIDA GTF</v>
          </cell>
          <cell r="H525" t="str">
            <v>MOVIDA</v>
          </cell>
          <cell r="J525" t="str">
            <v>LOCADORAS</v>
          </cell>
          <cell r="K525" t="str">
            <v>VISÃO SETA</v>
          </cell>
        </row>
        <row r="526">
          <cell r="B526" t="str">
            <v>H10030-027</v>
          </cell>
          <cell r="C526" t="str">
            <v>ERICSSON - GTF PRIVADA - LEVES</v>
          </cell>
          <cell r="E526">
            <v>1000</v>
          </cell>
          <cell r="F526" t="str">
            <v>Movida GTF</v>
          </cell>
          <cell r="G526" t="str">
            <v>JSL S/A para MOVIDA GTF</v>
          </cell>
          <cell r="H526" t="str">
            <v>MOVIDA</v>
          </cell>
          <cell r="J526" t="str">
            <v>LOCADORAS</v>
          </cell>
          <cell r="K526" t="str">
            <v>VISÃO SETA</v>
          </cell>
        </row>
        <row r="527">
          <cell r="B527" t="str">
            <v>H10031-027</v>
          </cell>
          <cell r="C527" t="str">
            <v>HUBER SUHNER - GTF PRIVADA - LEVES</v>
          </cell>
          <cell r="E527">
            <v>1000</v>
          </cell>
          <cell r="F527" t="str">
            <v>Movida GTF</v>
          </cell>
          <cell r="G527" t="str">
            <v>JSL S/A para MOVIDA GTF</v>
          </cell>
          <cell r="H527" t="str">
            <v>MOVIDA</v>
          </cell>
          <cell r="J527" t="str">
            <v>LOCADORAS</v>
          </cell>
          <cell r="K527" t="str">
            <v>VISÃO SETA</v>
          </cell>
        </row>
        <row r="528">
          <cell r="B528" t="str">
            <v>H10032-027</v>
          </cell>
          <cell r="C528" t="str">
            <v>ED. DO BRASIL - GTF PRIVADA - LEVES</v>
          </cell>
          <cell r="E528">
            <v>1000</v>
          </cell>
          <cell r="F528" t="str">
            <v>Movida GTF</v>
          </cell>
          <cell r="G528" t="str">
            <v>JSL S/A para MOVIDA GTF</v>
          </cell>
          <cell r="H528" t="str">
            <v>MOVIDA</v>
          </cell>
          <cell r="J528" t="str">
            <v>LOCADORAS</v>
          </cell>
          <cell r="K528" t="str">
            <v>VISÃO SETA</v>
          </cell>
        </row>
        <row r="529">
          <cell r="B529" t="str">
            <v>H10034-027</v>
          </cell>
          <cell r="C529" t="str">
            <v>SUL SERVIÇOS - GTF PRIVADA - LEVES</v>
          </cell>
          <cell r="E529">
            <v>1000</v>
          </cell>
          <cell r="F529" t="str">
            <v>Movida GTF</v>
          </cell>
          <cell r="G529" t="str">
            <v>JSL S/A para MOVIDA GTF</v>
          </cell>
          <cell r="H529" t="str">
            <v>MOVIDA</v>
          </cell>
          <cell r="J529" t="str">
            <v>LOCADORAS</v>
          </cell>
          <cell r="K529" t="str">
            <v>VISÃO SETA</v>
          </cell>
        </row>
        <row r="530">
          <cell r="B530" t="str">
            <v>H10035-027</v>
          </cell>
          <cell r="C530" t="str">
            <v>BOMBRIL - GTF PRIVADA - LEVES</v>
          </cell>
          <cell r="E530">
            <v>1000</v>
          </cell>
          <cell r="F530" t="str">
            <v>Movida GTF</v>
          </cell>
          <cell r="G530" t="str">
            <v>JSL S/A para MOVIDA GTF</v>
          </cell>
          <cell r="H530" t="str">
            <v>MOVIDA</v>
          </cell>
          <cell r="J530" t="str">
            <v>LOCADORAS</v>
          </cell>
          <cell r="K530" t="str">
            <v>VISÃO SETA</v>
          </cell>
        </row>
        <row r="531">
          <cell r="B531" t="str">
            <v>H10036-027</v>
          </cell>
          <cell r="C531" t="str">
            <v>BENCO - GTF PRIVADA - LEVES</v>
          </cell>
          <cell r="E531">
            <v>1000</v>
          </cell>
          <cell r="F531" t="str">
            <v>Movida GTF</v>
          </cell>
          <cell r="G531" t="str">
            <v>JSL S/A para MOVIDA GTF</v>
          </cell>
          <cell r="H531" t="str">
            <v>MOVIDA</v>
          </cell>
          <cell r="J531" t="str">
            <v>LOCADORAS</v>
          </cell>
          <cell r="K531" t="str">
            <v>VISÃO SETA</v>
          </cell>
        </row>
        <row r="532">
          <cell r="B532" t="str">
            <v>H10037-027</v>
          </cell>
          <cell r="C532" t="str">
            <v>SCANIA - GTF PRIVADA - LEVES</v>
          </cell>
          <cell r="E532">
            <v>1000</v>
          </cell>
          <cell r="F532" t="str">
            <v>Movida GTF</v>
          </cell>
          <cell r="G532" t="str">
            <v>JSL S/A para MOVIDA GTF</v>
          </cell>
          <cell r="H532" t="str">
            <v>MOVIDA</v>
          </cell>
          <cell r="J532" t="str">
            <v>LOCADORAS</v>
          </cell>
          <cell r="K532" t="str">
            <v>VISÃO SETA</v>
          </cell>
        </row>
        <row r="533">
          <cell r="B533" t="str">
            <v>H10038-027</v>
          </cell>
          <cell r="C533" t="str">
            <v>TECHEALTH - GTF PRIVADA - LEVES</v>
          </cell>
          <cell r="E533">
            <v>1000</v>
          </cell>
          <cell r="F533" t="str">
            <v>Movida GTF</v>
          </cell>
          <cell r="G533" t="str">
            <v>JSL S/A para MOVIDA GTF</v>
          </cell>
          <cell r="H533" t="str">
            <v>MOVIDA</v>
          </cell>
          <cell r="J533" t="str">
            <v>LOCADORAS</v>
          </cell>
          <cell r="K533" t="str">
            <v>VISÃO SETA</v>
          </cell>
        </row>
        <row r="534">
          <cell r="B534" t="str">
            <v>H10039-027</v>
          </cell>
          <cell r="C534" t="str">
            <v>BANDEIRANTE BRAZMO - GTF PRIVADA - LEVES</v>
          </cell>
          <cell r="E534">
            <v>1000</v>
          </cell>
          <cell r="F534" t="str">
            <v>Movida GTF</v>
          </cell>
          <cell r="G534" t="str">
            <v>JSL S/A para MOVIDA GTF</v>
          </cell>
          <cell r="H534" t="str">
            <v>MOVIDA</v>
          </cell>
          <cell r="J534" t="str">
            <v>LOCADORAS</v>
          </cell>
          <cell r="K534" t="str">
            <v>VISÃO SETA</v>
          </cell>
        </row>
        <row r="535">
          <cell r="B535" t="str">
            <v>H10041-027</v>
          </cell>
          <cell r="C535" t="str">
            <v>SUPERINSPECT - GTF PRIVADA - LEVES</v>
          </cell>
          <cell r="E535">
            <v>1000</v>
          </cell>
          <cell r="F535" t="str">
            <v>Movida GTF</v>
          </cell>
          <cell r="G535" t="str">
            <v>JSL S/A para MOVIDA GTF</v>
          </cell>
          <cell r="H535" t="str">
            <v>MOVIDA</v>
          </cell>
          <cell r="J535" t="str">
            <v>LOCADORAS</v>
          </cell>
          <cell r="K535" t="str">
            <v>VISÃO SETA</v>
          </cell>
        </row>
        <row r="536">
          <cell r="B536" t="str">
            <v>H10042-027</v>
          </cell>
          <cell r="C536" t="str">
            <v>STEMAG - GTF PRIVADA - LEVES</v>
          </cell>
          <cell r="E536">
            <v>1000</v>
          </cell>
          <cell r="F536" t="str">
            <v>Movida GTF</v>
          </cell>
          <cell r="G536" t="str">
            <v>JSL S/A para MOVIDA GTF</v>
          </cell>
          <cell r="H536" t="str">
            <v>MOVIDA</v>
          </cell>
          <cell r="J536" t="str">
            <v>LOCADORAS</v>
          </cell>
          <cell r="K536" t="str">
            <v>VISÃO SETA</v>
          </cell>
        </row>
        <row r="537">
          <cell r="B537" t="str">
            <v>H10043-027</v>
          </cell>
          <cell r="C537" t="str">
            <v>GRAN SAPORE - GTF PRIVADA - LEVES</v>
          </cell>
          <cell r="E537">
            <v>1000</v>
          </cell>
          <cell r="F537" t="str">
            <v>Movida GTF</v>
          </cell>
          <cell r="G537" t="str">
            <v>JSL S/A para MOVIDA GTF</v>
          </cell>
          <cell r="H537" t="str">
            <v>MOVIDA</v>
          </cell>
          <cell r="J537" t="str">
            <v>LOCADORAS</v>
          </cell>
          <cell r="K537" t="str">
            <v>VISÃO SETA</v>
          </cell>
        </row>
        <row r="538">
          <cell r="B538" t="str">
            <v>H10044-027</v>
          </cell>
          <cell r="C538" t="str">
            <v>SOUZA LIMA - GTF PRIVADA - LEVES</v>
          </cell>
          <cell r="E538">
            <v>1000</v>
          </cell>
          <cell r="F538" t="str">
            <v>Movida GTF</v>
          </cell>
          <cell r="G538" t="str">
            <v>JSL S/A para MOVIDA GTF</v>
          </cell>
          <cell r="H538" t="str">
            <v>MOVIDA</v>
          </cell>
          <cell r="J538" t="str">
            <v>LOCADORAS</v>
          </cell>
          <cell r="K538" t="str">
            <v>VISÃO SETA</v>
          </cell>
        </row>
        <row r="539">
          <cell r="B539" t="str">
            <v>H10045-027</v>
          </cell>
          <cell r="C539" t="str">
            <v>CAB AMBIENTAL - GTF PRIVADA - LEVES</v>
          </cell>
          <cell r="E539">
            <v>1000</v>
          </cell>
          <cell r="F539" t="str">
            <v>Movida GTF</v>
          </cell>
          <cell r="G539" t="str">
            <v>JSL S/A para MOVIDA GTF</v>
          </cell>
          <cell r="H539" t="str">
            <v>MOVIDA</v>
          </cell>
          <cell r="J539" t="str">
            <v>LOCADORAS</v>
          </cell>
          <cell r="K539" t="str">
            <v>VISÃO SETA</v>
          </cell>
        </row>
        <row r="540">
          <cell r="B540" t="str">
            <v>H10046-027</v>
          </cell>
          <cell r="C540" t="str">
            <v>AZEVEDO &amp; TRAVASSOS-GTF PRIVADA - LEVES</v>
          </cell>
          <cell r="E540">
            <v>1000</v>
          </cell>
          <cell r="F540" t="str">
            <v>Movida GTF</v>
          </cell>
          <cell r="G540" t="str">
            <v>JSL S/A para MOVIDA GTF</v>
          </cell>
          <cell r="H540" t="str">
            <v>MOVIDA</v>
          </cell>
          <cell r="J540" t="str">
            <v>LOCADORAS</v>
          </cell>
          <cell r="K540" t="str">
            <v>VISÃO SETA</v>
          </cell>
        </row>
        <row r="541">
          <cell r="B541" t="str">
            <v>H10047-027</v>
          </cell>
          <cell r="C541" t="str">
            <v>DAG QUIMICA - GTF PRIVADA - LEVES</v>
          </cell>
          <cell r="E541">
            <v>1000</v>
          </cell>
          <cell r="F541" t="str">
            <v>Movida GTF</v>
          </cell>
          <cell r="G541" t="str">
            <v>JSL S/A para MOVIDA GTF</v>
          </cell>
          <cell r="H541" t="str">
            <v>MOVIDA</v>
          </cell>
          <cell r="J541" t="str">
            <v>LOCADORAS</v>
          </cell>
          <cell r="K541" t="str">
            <v>VISÃO SETA</v>
          </cell>
        </row>
        <row r="542">
          <cell r="B542" t="str">
            <v>H10048-027</v>
          </cell>
          <cell r="C542" t="str">
            <v>CAM-BRASIL - GTF PRIVADA - LEVES</v>
          </cell>
          <cell r="E542">
            <v>1000</v>
          </cell>
          <cell r="F542" t="str">
            <v>Movida GTF</v>
          </cell>
          <cell r="G542" t="str">
            <v>JSL S/A para MOVIDA GTF</v>
          </cell>
          <cell r="H542" t="str">
            <v>MOVIDA</v>
          </cell>
          <cell r="J542" t="str">
            <v>LOCADORAS</v>
          </cell>
          <cell r="K542" t="str">
            <v>VISÃO SETA</v>
          </cell>
        </row>
        <row r="543">
          <cell r="B543" t="str">
            <v>H10049-027</v>
          </cell>
          <cell r="C543" t="str">
            <v>SANOFI AVENTIS - GTF PRIVADA - LEVES</v>
          </cell>
          <cell r="E543">
            <v>1000</v>
          </cell>
          <cell r="F543" t="str">
            <v>Movida GTF</v>
          </cell>
          <cell r="G543" t="str">
            <v>JSL S/A para MOVIDA GTF</v>
          </cell>
          <cell r="H543" t="str">
            <v>MOVIDA</v>
          </cell>
          <cell r="J543" t="str">
            <v>LOCADORAS</v>
          </cell>
          <cell r="K543" t="str">
            <v>VISÃO SETA</v>
          </cell>
        </row>
        <row r="544">
          <cell r="B544" t="str">
            <v>H10050-027</v>
          </cell>
          <cell r="C544" t="str">
            <v>SINDUS - GTF PRIVADA - LEVES</v>
          </cell>
          <cell r="E544">
            <v>1000</v>
          </cell>
          <cell r="F544" t="str">
            <v>Movida GTF</v>
          </cell>
          <cell r="G544" t="str">
            <v>JSL S/A para MOVIDA GTF</v>
          </cell>
          <cell r="H544" t="str">
            <v>MOVIDA</v>
          </cell>
          <cell r="J544" t="str">
            <v>LOCADORAS</v>
          </cell>
          <cell r="K544" t="str">
            <v>VISÃO SETA</v>
          </cell>
        </row>
        <row r="545">
          <cell r="B545" t="str">
            <v>H10051-027</v>
          </cell>
          <cell r="C545" t="str">
            <v>ENOB AMBIENTAL - GTF PRIVADA - LEVES</v>
          </cell>
          <cell r="E545">
            <v>1000</v>
          </cell>
          <cell r="F545" t="str">
            <v>Movida GTF</v>
          </cell>
          <cell r="G545" t="str">
            <v>JSL S/A para MOVIDA GTF</v>
          </cell>
          <cell r="H545" t="str">
            <v>MOVIDA</v>
          </cell>
          <cell r="J545" t="str">
            <v>LOCADORAS</v>
          </cell>
          <cell r="K545" t="str">
            <v>VISÃO SETA</v>
          </cell>
        </row>
        <row r="546">
          <cell r="B546" t="str">
            <v>H10052-027</v>
          </cell>
          <cell r="C546" t="str">
            <v>STAR SEIKI - GTF PRIVADA - LEVES</v>
          </cell>
          <cell r="E546">
            <v>1000</v>
          </cell>
          <cell r="F546" t="str">
            <v>Movida GTF</v>
          </cell>
          <cell r="G546" t="str">
            <v>JSL S/A para MOVIDA GTF</v>
          </cell>
          <cell r="H546" t="str">
            <v>MOVIDA</v>
          </cell>
          <cell r="J546" t="str">
            <v>LOCADORAS</v>
          </cell>
          <cell r="K546" t="str">
            <v>VISÃO SETA</v>
          </cell>
        </row>
        <row r="547">
          <cell r="B547" t="str">
            <v>H10053-027</v>
          </cell>
          <cell r="C547" t="str">
            <v>C&amp;D BRASIL - GTF PRIVADA - LEVES</v>
          </cell>
          <cell r="E547">
            <v>1000</v>
          </cell>
          <cell r="F547" t="str">
            <v>Movida GTF</v>
          </cell>
          <cell r="G547" t="str">
            <v>JSL S/A para MOVIDA GTF</v>
          </cell>
          <cell r="H547" t="str">
            <v>MOVIDA</v>
          </cell>
          <cell r="J547" t="str">
            <v>LOCADORAS</v>
          </cell>
          <cell r="K547" t="str">
            <v>VISÃO SETA</v>
          </cell>
        </row>
        <row r="548">
          <cell r="B548" t="str">
            <v>H10054-027</v>
          </cell>
          <cell r="C548" t="str">
            <v>HUAWEI - GTF PRIVADA - LEVES</v>
          </cell>
          <cell r="E548">
            <v>1000</v>
          </cell>
          <cell r="F548" t="str">
            <v>Movida GTF</v>
          </cell>
          <cell r="G548" t="str">
            <v>JSL S/A para MOVIDA GTF</v>
          </cell>
          <cell r="H548" t="str">
            <v>MOVIDA</v>
          </cell>
          <cell r="J548" t="str">
            <v>LOCADORAS</v>
          </cell>
          <cell r="K548" t="str">
            <v>VISÃO SETA</v>
          </cell>
        </row>
        <row r="549">
          <cell r="B549" t="str">
            <v>H10055-027</v>
          </cell>
          <cell r="C549" t="str">
            <v>CIA SULAMERICANA - GTF PRIVADA - LEVES</v>
          </cell>
          <cell r="E549">
            <v>1000</v>
          </cell>
          <cell r="F549" t="str">
            <v>Movida GTF</v>
          </cell>
          <cell r="G549" t="str">
            <v>JSL S/A para MOVIDA GTF</v>
          </cell>
          <cell r="H549" t="str">
            <v>MOVIDA</v>
          </cell>
          <cell r="J549" t="str">
            <v>LOCADORAS</v>
          </cell>
          <cell r="K549" t="str">
            <v>VISÃO SETA</v>
          </cell>
        </row>
        <row r="550">
          <cell r="B550" t="str">
            <v>H10056-027</v>
          </cell>
          <cell r="C550" t="str">
            <v>COPAGAZ - GTF PRIVADA - LEVES</v>
          </cell>
          <cell r="E550">
            <v>1000</v>
          </cell>
          <cell r="F550" t="str">
            <v>Movida GTF</v>
          </cell>
          <cell r="G550" t="str">
            <v>JSL S/A para MOVIDA GTF</v>
          </cell>
          <cell r="H550" t="str">
            <v>MOVIDA</v>
          </cell>
          <cell r="J550" t="str">
            <v>LOCADORAS</v>
          </cell>
          <cell r="K550" t="str">
            <v>VISÃO SETA</v>
          </cell>
        </row>
        <row r="551">
          <cell r="B551" t="str">
            <v>H10057-027</v>
          </cell>
          <cell r="C551" t="str">
            <v>THYSSENKRUPP - GTF PRIVADA - LEVES-CS</v>
          </cell>
          <cell r="E551">
            <v>1000</v>
          </cell>
          <cell r="F551" t="str">
            <v>Movida GTF</v>
          </cell>
          <cell r="G551" t="str">
            <v>JSL S/A para MOVIDA GTF</v>
          </cell>
          <cell r="H551" t="str">
            <v>MOVIDA</v>
          </cell>
          <cell r="J551" t="str">
            <v>LOCADORAS</v>
          </cell>
          <cell r="K551" t="str">
            <v>VISÃO SETA</v>
          </cell>
        </row>
        <row r="552">
          <cell r="B552" t="str">
            <v>H10058-027</v>
          </cell>
          <cell r="C552" t="str">
            <v>MEDRAL ENERGIA - GTF PRIVADA - LEVES-CS</v>
          </cell>
          <cell r="E552">
            <v>1000</v>
          </cell>
          <cell r="F552" t="str">
            <v>Movida GTF</v>
          </cell>
          <cell r="G552" t="str">
            <v>JSL S/A para MOVIDA GTF</v>
          </cell>
          <cell r="H552" t="str">
            <v>MOVIDA</v>
          </cell>
          <cell r="J552" t="str">
            <v>LOCADORAS</v>
          </cell>
          <cell r="K552" t="str">
            <v>VISÃO SETA</v>
          </cell>
        </row>
        <row r="553">
          <cell r="B553" t="str">
            <v>H10059-027</v>
          </cell>
          <cell r="C553" t="str">
            <v>DHL LOGISTICA</v>
          </cell>
          <cell r="E553">
            <v>1000</v>
          </cell>
          <cell r="F553" t="str">
            <v>Movida GTF</v>
          </cell>
          <cell r="G553" t="str">
            <v>JSL S/A para MOVIDA GTF</v>
          </cell>
          <cell r="H553" t="str">
            <v>MOVIDA</v>
          </cell>
          <cell r="J553" t="str">
            <v>LOCADORAS</v>
          </cell>
          <cell r="K553" t="str">
            <v>VISÃO SETA</v>
          </cell>
        </row>
        <row r="554">
          <cell r="B554" t="str">
            <v>H10060-027</v>
          </cell>
          <cell r="C554" t="str">
            <v>BALAGUE - GTF PRIVADA - LEVES</v>
          </cell>
          <cell r="E554">
            <v>1000</v>
          </cell>
          <cell r="F554" t="str">
            <v>Movida GTF</v>
          </cell>
          <cell r="G554" t="str">
            <v>JSL S/A para MOVIDA GTF</v>
          </cell>
          <cell r="H554" t="str">
            <v>MOVIDA</v>
          </cell>
          <cell r="J554" t="str">
            <v>LOCADORAS</v>
          </cell>
          <cell r="K554" t="str">
            <v>VISÃO SETA</v>
          </cell>
        </row>
        <row r="555">
          <cell r="B555" t="str">
            <v>H10061-027</v>
          </cell>
          <cell r="C555" t="str">
            <v>SOMA TRATORES - GTF PRIVADA - LEVES</v>
          </cell>
          <cell r="E555">
            <v>1000</v>
          </cell>
          <cell r="F555" t="str">
            <v>Movida GTF</v>
          </cell>
          <cell r="G555" t="str">
            <v>JSL S/A para MOVIDA GTF</v>
          </cell>
          <cell r="H555" t="str">
            <v>MOVIDA</v>
          </cell>
          <cell r="J555" t="str">
            <v>LOCADORAS</v>
          </cell>
          <cell r="K555" t="str">
            <v>VISÃO SETA</v>
          </cell>
        </row>
        <row r="556">
          <cell r="B556" t="str">
            <v>H10062-027</v>
          </cell>
          <cell r="C556" t="str">
            <v>POP TRADE - GTF PRIVADA - LEVES - JSL</v>
          </cell>
          <cell r="E556">
            <v>1000</v>
          </cell>
          <cell r="F556" t="str">
            <v>Movida GTF</v>
          </cell>
          <cell r="G556" t="str">
            <v>JSL S/A para MOVIDA GTF</v>
          </cell>
          <cell r="H556" t="str">
            <v>MOVIDA</v>
          </cell>
          <cell r="J556" t="str">
            <v>LOCADORAS</v>
          </cell>
          <cell r="K556" t="str">
            <v>VISÃO SETA</v>
          </cell>
        </row>
        <row r="557">
          <cell r="B557" t="str">
            <v>H10063-027</v>
          </cell>
          <cell r="C557" t="str">
            <v>GKN AUTOMOTIVE - GTF PRIVADA - LEVES</v>
          </cell>
          <cell r="E557">
            <v>1000</v>
          </cell>
          <cell r="F557" t="str">
            <v>Movida GTF</v>
          </cell>
          <cell r="G557" t="str">
            <v>JSL S/A para MOVIDA GTF</v>
          </cell>
          <cell r="H557" t="str">
            <v>MOVIDA</v>
          </cell>
          <cell r="J557" t="str">
            <v>LOCADORAS</v>
          </cell>
          <cell r="K557" t="str">
            <v>VISÃO SETA</v>
          </cell>
        </row>
        <row r="558">
          <cell r="B558" t="str">
            <v>H10064-027</v>
          </cell>
          <cell r="C558" t="str">
            <v>ICRO ROLAMENTOS - GTF PRIVADA - LEVES</v>
          </cell>
          <cell r="E558">
            <v>1000</v>
          </cell>
          <cell r="F558" t="str">
            <v>Movida GTF</v>
          </cell>
          <cell r="G558" t="str">
            <v>JSL S/A para MOVIDA GTF</v>
          </cell>
          <cell r="H558" t="str">
            <v>MOVIDA</v>
          </cell>
          <cell r="J558" t="str">
            <v>LOCADORAS</v>
          </cell>
          <cell r="K558" t="str">
            <v>VISÃO SETA</v>
          </cell>
        </row>
        <row r="559">
          <cell r="B559" t="str">
            <v>H10065-027</v>
          </cell>
          <cell r="C559" t="str">
            <v>SCS SANEAM.E TECNOL.-GTF PRIVADA - LEVES</v>
          </cell>
          <cell r="E559">
            <v>1000</v>
          </cell>
          <cell r="F559" t="str">
            <v>Movida GTF</v>
          </cell>
          <cell r="G559" t="str">
            <v>JSL S/A para MOVIDA GTF</v>
          </cell>
          <cell r="H559" t="str">
            <v>MOVIDA</v>
          </cell>
          <cell r="J559" t="str">
            <v>LOCADORAS</v>
          </cell>
          <cell r="K559" t="str">
            <v>VISÃO SETA</v>
          </cell>
        </row>
        <row r="560">
          <cell r="B560" t="str">
            <v>H10066-027</v>
          </cell>
          <cell r="C560" t="str">
            <v>ACHE - GTF PRIVADA - LEVES</v>
          </cell>
          <cell r="E560">
            <v>1000</v>
          </cell>
          <cell r="F560" t="str">
            <v>Movida GTF</v>
          </cell>
          <cell r="G560" t="str">
            <v>JSL S/A para MOVIDA GTF</v>
          </cell>
          <cell r="H560" t="str">
            <v>MOVIDA</v>
          </cell>
          <cell r="J560" t="str">
            <v>LOCADORAS</v>
          </cell>
          <cell r="K560" t="str">
            <v>VISÃO SETA</v>
          </cell>
        </row>
        <row r="561">
          <cell r="B561" t="str">
            <v>H10067-027</v>
          </cell>
          <cell r="C561" t="str">
            <v>VIPAL - GTF PRIVADA - LEVES</v>
          </cell>
          <cell r="E561">
            <v>1000</v>
          </cell>
          <cell r="F561" t="str">
            <v>Movida GTF</v>
          </cell>
          <cell r="G561" t="str">
            <v>JSL S/A para MOVIDA GTF</v>
          </cell>
          <cell r="H561" t="str">
            <v>MOVIDA</v>
          </cell>
          <cell r="J561" t="str">
            <v>LOCADORAS</v>
          </cell>
          <cell r="K561" t="str">
            <v>VISÃO SETA</v>
          </cell>
        </row>
        <row r="562">
          <cell r="B562" t="str">
            <v>H10068-027</v>
          </cell>
          <cell r="C562" t="str">
            <v>DELIBERATO - GTF PRIVADA - LEVES</v>
          </cell>
          <cell r="E562">
            <v>1000</v>
          </cell>
          <cell r="F562" t="str">
            <v>Movida GTF</v>
          </cell>
          <cell r="G562" t="str">
            <v>JSL S/A para MOVIDA GTF</v>
          </cell>
          <cell r="H562" t="str">
            <v>MOVIDA</v>
          </cell>
          <cell r="J562" t="str">
            <v>LOCADORAS</v>
          </cell>
          <cell r="K562" t="str">
            <v>VISÃO SETA</v>
          </cell>
        </row>
        <row r="563">
          <cell r="B563" t="str">
            <v>H10069-027</v>
          </cell>
          <cell r="C563" t="str">
            <v>RUDECK FIRE - GTF PRIVADA - LEVES</v>
          </cell>
          <cell r="E563">
            <v>1000</v>
          </cell>
          <cell r="F563" t="str">
            <v>Movida GTF</v>
          </cell>
          <cell r="G563" t="str">
            <v>JSL S/A para MOVIDA GTF</v>
          </cell>
          <cell r="H563" t="str">
            <v>MOVIDA</v>
          </cell>
          <cell r="J563" t="str">
            <v>LOCADORAS</v>
          </cell>
          <cell r="K563" t="str">
            <v>VISÃO SETA</v>
          </cell>
        </row>
        <row r="564">
          <cell r="B564" t="str">
            <v>H10070-027</v>
          </cell>
          <cell r="C564" t="str">
            <v>ANHANGUERA - GTF PRIVADA - LEVES</v>
          </cell>
          <cell r="E564">
            <v>1000</v>
          </cell>
          <cell r="F564" t="str">
            <v>Movida GTF</v>
          </cell>
          <cell r="G564" t="str">
            <v>JSL S/A para MOVIDA GTF</v>
          </cell>
          <cell r="H564" t="str">
            <v>MOVIDA</v>
          </cell>
          <cell r="J564" t="str">
            <v>LOCADORAS</v>
          </cell>
          <cell r="K564" t="str">
            <v>VISÃO SETA</v>
          </cell>
        </row>
        <row r="565">
          <cell r="B565" t="str">
            <v>H10071-027</v>
          </cell>
          <cell r="C565" t="str">
            <v>LIBRA TERMINAIS - GTF PRIVADA - LEVES</v>
          </cell>
          <cell r="E565">
            <v>1000</v>
          </cell>
          <cell r="F565" t="str">
            <v>Movida GTF</v>
          </cell>
          <cell r="G565" t="str">
            <v>JSL S/A para MOVIDA GTF</v>
          </cell>
          <cell r="H565" t="str">
            <v>MOVIDA</v>
          </cell>
          <cell r="J565" t="str">
            <v>LOCADORAS</v>
          </cell>
          <cell r="K565" t="str">
            <v>VISÃO SETA</v>
          </cell>
        </row>
        <row r="566">
          <cell r="B566" t="str">
            <v>H10072-027</v>
          </cell>
          <cell r="C566" t="str">
            <v>LABORATORIO E.M.S. - GTF PRIVADA - LEVES</v>
          </cell>
          <cell r="E566">
            <v>1000</v>
          </cell>
          <cell r="F566" t="str">
            <v>Movida GTF</v>
          </cell>
          <cell r="G566" t="str">
            <v>JSL S/A para MOVIDA GTF</v>
          </cell>
          <cell r="H566" t="str">
            <v>MOVIDA</v>
          </cell>
          <cell r="J566" t="str">
            <v>LOCADORAS</v>
          </cell>
          <cell r="K566" t="str">
            <v>VISÃO SETA</v>
          </cell>
        </row>
        <row r="567">
          <cell r="B567" t="str">
            <v>H10073-027</v>
          </cell>
          <cell r="C567" t="str">
            <v>FILIZOLA - GTF PRIVADA - LEVES</v>
          </cell>
          <cell r="E567">
            <v>1000</v>
          </cell>
          <cell r="F567" t="str">
            <v>Movida GTF</v>
          </cell>
          <cell r="G567" t="str">
            <v>JSL S/A para MOVIDA GTF</v>
          </cell>
          <cell r="H567" t="str">
            <v>MOVIDA</v>
          </cell>
          <cell r="J567" t="str">
            <v>LOCADORAS</v>
          </cell>
          <cell r="K567" t="str">
            <v>VISÃO SETA</v>
          </cell>
        </row>
        <row r="568">
          <cell r="B568" t="str">
            <v>H10074-027</v>
          </cell>
          <cell r="C568" t="str">
            <v>TRIUNFO - GTF PRIVADA - LEVES</v>
          </cell>
          <cell r="E568">
            <v>1000</v>
          </cell>
          <cell r="F568" t="str">
            <v>Movida GTF</v>
          </cell>
          <cell r="G568" t="str">
            <v>JSL S/A para MOVIDA GTF</v>
          </cell>
          <cell r="H568" t="str">
            <v>MOVIDA</v>
          </cell>
          <cell r="J568" t="str">
            <v>LOCADORAS</v>
          </cell>
          <cell r="K568" t="str">
            <v>VISÃO SETA</v>
          </cell>
        </row>
        <row r="569">
          <cell r="B569" t="str">
            <v>H10075-027</v>
          </cell>
          <cell r="C569" t="str">
            <v>AMSTED MAXION - GTF PRIVADA - LEVES</v>
          </cell>
          <cell r="E569">
            <v>1000</v>
          </cell>
          <cell r="F569" t="str">
            <v>Movida GTF</v>
          </cell>
          <cell r="G569" t="str">
            <v>JSL S/A para MOVIDA GTF</v>
          </cell>
          <cell r="H569" t="str">
            <v>MOVIDA</v>
          </cell>
          <cell r="J569" t="str">
            <v>LOCADORAS</v>
          </cell>
          <cell r="K569" t="str">
            <v>VISÃO SETA</v>
          </cell>
        </row>
        <row r="570">
          <cell r="B570" t="str">
            <v>H10076-027</v>
          </cell>
          <cell r="C570" t="str">
            <v>BIMBO - GTF PRIVADA - LEVES</v>
          </cell>
          <cell r="E570">
            <v>1000</v>
          </cell>
          <cell r="F570" t="str">
            <v>Movida GTF</v>
          </cell>
          <cell r="G570" t="str">
            <v>JSL S/A para MOVIDA GTF</v>
          </cell>
          <cell r="H570" t="str">
            <v>MOVIDA</v>
          </cell>
          <cell r="J570" t="str">
            <v>LOCADORAS</v>
          </cell>
          <cell r="K570" t="str">
            <v>VISÃO SETA</v>
          </cell>
        </row>
        <row r="571">
          <cell r="B571" t="str">
            <v>H10077-027</v>
          </cell>
          <cell r="C571" t="str">
            <v>CONSÓRCIO EJM - GTF PRIVADA - LEVES</v>
          </cell>
          <cell r="E571">
            <v>1000</v>
          </cell>
          <cell r="F571" t="str">
            <v>Movida GTF</v>
          </cell>
          <cell r="G571" t="str">
            <v>JSL S/A para MOVIDA GTF</v>
          </cell>
          <cell r="H571" t="str">
            <v>MOVIDA</v>
          </cell>
          <cell r="J571" t="str">
            <v>LOCADORAS</v>
          </cell>
          <cell r="K571" t="str">
            <v>VISÃO SETA</v>
          </cell>
        </row>
        <row r="572">
          <cell r="B572" t="str">
            <v>H10078-027</v>
          </cell>
          <cell r="C572" t="str">
            <v>TRÊS CORAÇÕES - GTF PRIVADA - LEVES</v>
          </cell>
          <cell r="E572">
            <v>1000</v>
          </cell>
          <cell r="F572" t="str">
            <v>Movida GTF</v>
          </cell>
          <cell r="G572" t="str">
            <v>JSL S/A para MOVIDA GTF</v>
          </cell>
          <cell r="H572" t="str">
            <v>MOVIDA</v>
          </cell>
          <cell r="J572" t="str">
            <v>LOCADORAS</v>
          </cell>
          <cell r="K572" t="str">
            <v>VISÃO SETA</v>
          </cell>
        </row>
        <row r="573">
          <cell r="B573" t="str">
            <v>H10079-027</v>
          </cell>
          <cell r="C573" t="str">
            <v>PATRIMÔNIO DO CARMO - GTF PRIVADA-LEVES</v>
          </cell>
          <cell r="E573">
            <v>1000</v>
          </cell>
          <cell r="F573" t="str">
            <v>Movida GTF</v>
          </cell>
          <cell r="G573" t="str">
            <v>JSL S/A para MOVIDA GTF</v>
          </cell>
          <cell r="H573" t="str">
            <v>MOVIDA</v>
          </cell>
          <cell r="J573" t="str">
            <v>LOCADORAS</v>
          </cell>
          <cell r="K573" t="str">
            <v>VISÃO SETA</v>
          </cell>
        </row>
        <row r="574">
          <cell r="B574" t="str">
            <v>H10080-027</v>
          </cell>
          <cell r="C574" t="str">
            <v>NIDERA - GTF PRIVADA - LEVES</v>
          </cell>
          <cell r="E574">
            <v>1000</v>
          </cell>
          <cell r="F574" t="str">
            <v>Movida GTF</v>
          </cell>
          <cell r="G574" t="str">
            <v>JSL S/A para MOVIDA GTF</v>
          </cell>
          <cell r="H574" t="str">
            <v>MOVIDA</v>
          </cell>
          <cell r="J574" t="str">
            <v>LOCADORAS</v>
          </cell>
          <cell r="K574" t="str">
            <v>VISÃO SETA</v>
          </cell>
        </row>
        <row r="575">
          <cell r="B575" t="str">
            <v>H10081-027</v>
          </cell>
          <cell r="C575" t="str">
            <v>MACROPLAST - GTF PRIVADA - LEVES</v>
          </cell>
          <cell r="E575">
            <v>1000</v>
          </cell>
          <cell r="F575" t="str">
            <v>Movida GTF</v>
          </cell>
          <cell r="G575" t="str">
            <v>JSL S/A para MOVIDA GTF</v>
          </cell>
          <cell r="H575" t="str">
            <v>MOVIDA</v>
          </cell>
          <cell r="J575" t="str">
            <v>LOCADORAS</v>
          </cell>
          <cell r="K575" t="str">
            <v>VISÃO SETA</v>
          </cell>
        </row>
        <row r="576">
          <cell r="B576" t="str">
            <v>H10082-027</v>
          </cell>
          <cell r="C576" t="str">
            <v>RIO MÁQUINAS - GTF PRIVADA - LEVES</v>
          </cell>
          <cell r="E576">
            <v>1000</v>
          </cell>
          <cell r="F576" t="str">
            <v>Movida GTF</v>
          </cell>
          <cell r="G576" t="str">
            <v>JSL S/A para MOVIDA GTF</v>
          </cell>
          <cell r="H576" t="str">
            <v>MOVIDA</v>
          </cell>
          <cell r="J576" t="str">
            <v>LOCADORAS</v>
          </cell>
          <cell r="K576" t="str">
            <v>VISÃO SETA</v>
          </cell>
        </row>
        <row r="577">
          <cell r="B577" t="str">
            <v>H10083-027</v>
          </cell>
          <cell r="C577" t="str">
            <v>SCANIA CONSORCIOS - GTF PRIVADA - LEVES</v>
          </cell>
          <cell r="E577">
            <v>1000</v>
          </cell>
          <cell r="F577" t="str">
            <v>Movida GTF</v>
          </cell>
          <cell r="G577" t="str">
            <v>JSL S/A para MOVIDA GTF</v>
          </cell>
          <cell r="H577" t="str">
            <v>MOVIDA</v>
          </cell>
          <cell r="J577" t="str">
            <v>LOCADORAS</v>
          </cell>
          <cell r="K577" t="str">
            <v>VISÃO SETA</v>
          </cell>
        </row>
        <row r="578">
          <cell r="B578" t="str">
            <v>H10084-027</v>
          </cell>
          <cell r="C578" t="str">
            <v>F3 EMPREENDIMENTO - GTF PRIVADA - LEVES</v>
          </cell>
          <cell r="E578">
            <v>1000</v>
          </cell>
          <cell r="F578" t="str">
            <v>Movida GTF</v>
          </cell>
          <cell r="G578" t="str">
            <v>JSL S/A para MOVIDA GTF</v>
          </cell>
          <cell r="H578" t="str">
            <v>MOVIDA</v>
          </cell>
          <cell r="J578" t="str">
            <v>LOCADORAS</v>
          </cell>
          <cell r="K578" t="str">
            <v>VISÃO SETA</v>
          </cell>
        </row>
        <row r="579">
          <cell r="B579" t="str">
            <v>H10085-027</v>
          </cell>
          <cell r="C579" t="str">
            <v>TERRA VERDE - GTF PRIVADA - LEVES</v>
          </cell>
          <cell r="E579">
            <v>1000</v>
          </cell>
          <cell r="F579" t="str">
            <v>Movida GTF</v>
          </cell>
          <cell r="G579" t="str">
            <v>JSL S/A para MOVIDA GTF</v>
          </cell>
          <cell r="H579" t="str">
            <v>MOVIDA</v>
          </cell>
          <cell r="J579" t="str">
            <v>LOCADORAS</v>
          </cell>
          <cell r="K579" t="str">
            <v>VISÃO SETA</v>
          </cell>
        </row>
        <row r="580">
          <cell r="B580" t="str">
            <v>H10086-027</v>
          </cell>
          <cell r="C580" t="str">
            <v>VEGA - GTF PRIVADA - LEVES</v>
          </cell>
          <cell r="E580">
            <v>1000</v>
          </cell>
          <cell r="F580" t="str">
            <v>Movida GTF</v>
          </cell>
          <cell r="G580" t="str">
            <v>JSL S/A para MOVIDA GTF</v>
          </cell>
          <cell r="H580" t="str">
            <v>MOVIDA</v>
          </cell>
          <cell r="J580" t="str">
            <v>LOCADORAS</v>
          </cell>
          <cell r="K580" t="str">
            <v>VISÃO SETA</v>
          </cell>
        </row>
        <row r="581">
          <cell r="B581" t="str">
            <v>H10087-027</v>
          </cell>
          <cell r="C581" t="str">
            <v>LIDER TELECOM - GTF PRIVADA - LEVES</v>
          </cell>
          <cell r="E581">
            <v>1000</v>
          </cell>
          <cell r="F581" t="str">
            <v>Movida GTF</v>
          </cell>
          <cell r="G581" t="str">
            <v>JSL S/A para MOVIDA GTF</v>
          </cell>
          <cell r="H581" t="str">
            <v>MOVIDA</v>
          </cell>
          <cell r="J581" t="str">
            <v>LOCADORAS</v>
          </cell>
          <cell r="K581" t="str">
            <v>VISÃO SETA</v>
          </cell>
        </row>
        <row r="582">
          <cell r="B582" t="str">
            <v>H10088-027</v>
          </cell>
          <cell r="C582" t="str">
            <v>ED. FTD - GTF PRIVADA - LEVES</v>
          </cell>
          <cell r="E582">
            <v>1000</v>
          </cell>
          <cell r="F582" t="str">
            <v>Movida GTF</v>
          </cell>
          <cell r="G582" t="str">
            <v>JSL S/A para MOVIDA GTF</v>
          </cell>
          <cell r="H582" t="str">
            <v>MOVIDA</v>
          </cell>
          <cell r="J582" t="str">
            <v>LOCADORAS</v>
          </cell>
          <cell r="K582" t="str">
            <v>VISÃO SETA</v>
          </cell>
        </row>
        <row r="583">
          <cell r="B583" t="str">
            <v>H10089-027</v>
          </cell>
          <cell r="C583" t="str">
            <v>ODONTO CLINIC - GTF PRIVADA - LEVES</v>
          </cell>
          <cell r="E583">
            <v>1000</v>
          </cell>
          <cell r="F583" t="str">
            <v>Movida GTF</v>
          </cell>
          <cell r="G583" t="str">
            <v>JSL S/A para MOVIDA GTF</v>
          </cell>
          <cell r="H583" t="str">
            <v>MOVIDA</v>
          </cell>
          <cell r="J583" t="str">
            <v>LOCADORAS</v>
          </cell>
          <cell r="K583" t="str">
            <v>VISÃO SETA</v>
          </cell>
        </row>
        <row r="584">
          <cell r="B584" t="str">
            <v>H10090-027</v>
          </cell>
          <cell r="C584" t="str">
            <v>CRED NEW - GTF PRIVADA - LEVES</v>
          </cell>
          <cell r="E584">
            <v>1000</v>
          </cell>
          <cell r="F584" t="str">
            <v>Movida GTF</v>
          </cell>
          <cell r="G584" t="str">
            <v>JSL S/A para MOVIDA GTF</v>
          </cell>
          <cell r="H584" t="str">
            <v>MOVIDA</v>
          </cell>
          <cell r="J584" t="str">
            <v>LOCADORAS</v>
          </cell>
          <cell r="K584" t="str">
            <v>VISÃO SETA</v>
          </cell>
        </row>
        <row r="585">
          <cell r="B585" t="str">
            <v>H10091-027</v>
          </cell>
          <cell r="C585" t="str">
            <v>TURSAN - GTF PRIVADA - LEVES</v>
          </cell>
          <cell r="E585">
            <v>1000</v>
          </cell>
          <cell r="F585" t="str">
            <v>Movida GTF</v>
          </cell>
          <cell r="G585" t="str">
            <v>JSL S/A para MOVIDA GTF</v>
          </cell>
          <cell r="H585" t="str">
            <v>MOVIDA</v>
          </cell>
          <cell r="J585" t="str">
            <v>LOCADORAS</v>
          </cell>
          <cell r="K585" t="str">
            <v>VISÃO SETA</v>
          </cell>
        </row>
        <row r="586">
          <cell r="B586" t="str">
            <v>H10092-027</v>
          </cell>
          <cell r="C586" t="str">
            <v>DONALDSON - GTF PRIVADA - LEVES</v>
          </cell>
          <cell r="E586">
            <v>1000</v>
          </cell>
          <cell r="F586" t="str">
            <v>Movida GTF</v>
          </cell>
          <cell r="G586" t="str">
            <v>JSL S/A para MOVIDA GTF</v>
          </cell>
          <cell r="H586" t="str">
            <v>MOVIDA</v>
          </cell>
          <cell r="J586" t="str">
            <v>LOCADORAS</v>
          </cell>
          <cell r="K586" t="str">
            <v>VISÃO SETA</v>
          </cell>
        </row>
        <row r="587">
          <cell r="B587" t="str">
            <v>H10093-027</v>
          </cell>
          <cell r="C587" t="str">
            <v>TVA - GTF PRIVADA - LEVES</v>
          </cell>
          <cell r="E587">
            <v>1000</v>
          </cell>
          <cell r="F587" t="str">
            <v>Movida GTF</v>
          </cell>
          <cell r="G587" t="str">
            <v>JSL S/A para MOVIDA GTF</v>
          </cell>
          <cell r="H587" t="str">
            <v>MOVIDA</v>
          </cell>
          <cell r="J587" t="str">
            <v>LOCADORAS</v>
          </cell>
          <cell r="K587" t="str">
            <v>VISÃO SETA</v>
          </cell>
        </row>
        <row r="588">
          <cell r="B588" t="str">
            <v>H10094-027</v>
          </cell>
          <cell r="C588" t="str">
            <v>WECHSEL - GTF PRIVADA - LEVES</v>
          </cell>
          <cell r="E588">
            <v>1000</v>
          </cell>
          <cell r="F588" t="str">
            <v>Movida GTF</v>
          </cell>
          <cell r="G588" t="str">
            <v>JSL S/A para MOVIDA GTF</v>
          </cell>
          <cell r="H588" t="str">
            <v>MOVIDA</v>
          </cell>
          <cell r="J588" t="str">
            <v>LOCADORAS</v>
          </cell>
          <cell r="K588" t="str">
            <v>VISÃO SETA</v>
          </cell>
        </row>
        <row r="589">
          <cell r="B589" t="str">
            <v>H10095-027</v>
          </cell>
          <cell r="C589" t="str">
            <v>RENTAL CENTER - GTF PRIVADA - LEVES</v>
          </cell>
          <cell r="E589">
            <v>1000</v>
          </cell>
          <cell r="F589" t="str">
            <v>Movida GTF</v>
          </cell>
          <cell r="G589" t="str">
            <v>JSL S/A para MOVIDA GTF</v>
          </cell>
          <cell r="H589" t="str">
            <v>MOVIDA</v>
          </cell>
          <cell r="J589" t="str">
            <v>LOCADORAS</v>
          </cell>
          <cell r="K589" t="str">
            <v>VISÃO SETA</v>
          </cell>
        </row>
        <row r="590">
          <cell r="B590" t="str">
            <v>H10096-027</v>
          </cell>
          <cell r="C590" t="str">
            <v>BASELL - GTF PRIVADA - LEVES</v>
          </cell>
          <cell r="E590">
            <v>1000</v>
          </cell>
          <cell r="F590" t="str">
            <v>Movida GTF</v>
          </cell>
          <cell r="G590" t="str">
            <v>JSL S/A para MOVIDA GTF</v>
          </cell>
          <cell r="H590" t="str">
            <v>MOVIDA</v>
          </cell>
          <cell r="J590" t="str">
            <v>LOCADORAS</v>
          </cell>
          <cell r="K590" t="str">
            <v>VISÃO SETA</v>
          </cell>
        </row>
        <row r="591">
          <cell r="B591" t="str">
            <v>H10097-027</v>
          </cell>
          <cell r="C591" t="str">
            <v>BURCKHARDT - GTF PRIVADA - LEVES</v>
          </cell>
          <cell r="E591">
            <v>1000</v>
          </cell>
          <cell r="F591" t="str">
            <v>Movida GTF</v>
          </cell>
          <cell r="G591" t="str">
            <v>JSL S/A para MOVIDA GTF</v>
          </cell>
          <cell r="H591" t="str">
            <v>MOVIDA</v>
          </cell>
          <cell r="J591" t="str">
            <v>LOCADORAS</v>
          </cell>
          <cell r="K591" t="str">
            <v>VISÃO SETA</v>
          </cell>
        </row>
        <row r="592">
          <cell r="B592" t="str">
            <v>H10098-027</v>
          </cell>
          <cell r="C592" t="str">
            <v>FICOSA - GTF PRIVADA - LEVES</v>
          </cell>
          <cell r="E592">
            <v>1000</v>
          </cell>
          <cell r="F592" t="str">
            <v>Movida GTF</v>
          </cell>
          <cell r="G592" t="str">
            <v>JSL S/A para MOVIDA GTF</v>
          </cell>
          <cell r="H592" t="str">
            <v>MOVIDA</v>
          </cell>
          <cell r="J592" t="str">
            <v>LOCADORAS</v>
          </cell>
          <cell r="K592" t="str">
            <v>VISÃO SETA</v>
          </cell>
        </row>
        <row r="593">
          <cell r="B593" t="str">
            <v>H10099-027</v>
          </cell>
          <cell r="C593" t="str">
            <v>VIAÇÃO SAENS PENA - GTF PRIVADA - LEVES</v>
          </cell>
          <cell r="E593">
            <v>1000</v>
          </cell>
          <cell r="F593" t="str">
            <v>Movida GTF</v>
          </cell>
          <cell r="G593" t="str">
            <v>JSL S/A para MOVIDA GTF</v>
          </cell>
          <cell r="H593" t="str">
            <v>MOVIDA</v>
          </cell>
          <cell r="J593" t="str">
            <v>LOCADORAS</v>
          </cell>
          <cell r="K593" t="str">
            <v>VISÃO SETA</v>
          </cell>
        </row>
        <row r="594">
          <cell r="B594" t="str">
            <v>H10100-027</v>
          </cell>
          <cell r="C594" t="str">
            <v>ITT - GTF PRIVADA - LEVES</v>
          </cell>
          <cell r="E594">
            <v>1000</v>
          </cell>
          <cell r="F594" t="str">
            <v>Movida GTF</v>
          </cell>
          <cell r="G594" t="str">
            <v>JSL S/A para MOVIDA GTF</v>
          </cell>
          <cell r="H594" t="str">
            <v>MOVIDA</v>
          </cell>
          <cell r="J594" t="str">
            <v>LOCADORAS</v>
          </cell>
          <cell r="K594" t="str">
            <v>VISÃO SETA</v>
          </cell>
        </row>
        <row r="595">
          <cell r="B595" t="str">
            <v>H10101-027</v>
          </cell>
          <cell r="C595" t="str">
            <v>MCCAIN - GTF PRIVADA - LEVES</v>
          </cell>
          <cell r="E595">
            <v>1000</v>
          </cell>
          <cell r="F595" t="str">
            <v>Movida GTF</v>
          </cell>
          <cell r="G595" t="str">
            <v>JSL S/A para MOVIDA GTF</v>
          </cell>
          <cell r="H595" t="str">
            <v>MOVIDA</v>
          </cell>
          <cell r="J595" t="str">
            <v>LOCADORAS</v>
          </cell>
          <cell r="K595" t="str">
            <v>VISÃO SETA</v>
          </cell>
        </row>
        <row r="596">
          <cell r="B596" t="str">
            <v>H10102-027</v>
          </cell>
          <cell r="C596" t="str">
            <v>HYPRED - GTF PRIVADA - LEVES</v>
          </cell>
          <cell r="E596">
            <v>1000</v>
          </cell>
          <cell r="F596" t="str">
            <v>Movida GTF</v>
          </cell>
          <cell r="G596" t="str">
            <v>JSL S/A para MOVIDA GTF</v>
          </cell>
          <cell r="H596" t="str">
            <v>MOVIDA</v>
          </cell>
          <cell r="J596" t="str">
            <v>LOCADORAS</v>
          </cell>
          <cell r="K596" t="str">
            <v>VISÃO SETA</v>
          </cell>
        </row>
        <row r="597">
          <cell r="B597" t="str">
            <v>H10103-027</v>
          </cell>
          <cell r="C597" t="str">
            <v>SOCICAM - GTF PRIVADA - LEVES</v>
          </cell>
          <cell r="E597">
            <v>1000</v>
          </cell>
          <cell r="F597" t="str">
            <v>Movida GTF</v>
          </cell>
          <cell r="G597" t="str">
            <v>JSL S/A para MOVIDA GTF</v>
          </cell>
          <cell r="H597" t="str">
            <v>MOVIDA</v>
          </cell>
          <cell r="J597" t="str">
            <v>LOCADORAS</v>
          </cell>
          <cell r="K597" t="str">
            <v>VISÃO SETA</v>
          </cell>
        </row>
        <row r="598">
          <cell r="B598" t="str">
            <v>H10104-027</v>
          </cell>
          <cell r="C598" t="str">
            <v>BMS LOGISTICA - GTF PRIVADA - LEVES</v>
          </cell>
          <cell r="E598">
            <v>1000</v>
          </cell>
          <cell r="F598" t="str">
            <v>Movida GTF</v>
          </cell>
          <cell r="G598" t="str">
            <v>JSL S/A para MOVIDA GTF</v>
          </cell>
          <cell r="H598" t="str">
            <v>MOVIDA</v>
          </cell>
          <cell r="J598" t="str">
            <v>LOCADORAS</v>
          </cell>
          <cell r="K598" t="str">
            <v>VISÃO SETA</v>
          </cell>
        </row>
        <row r="599">
          <cell r="B599" t="str">
            <v>H10105-027</v>
          </cell>
          <cell r="C599" t="str">
            <v>BORGES ALIMENTOS - GTF PRIVADA - LEVES</v>
          </cell>
          <cell r="E599">
            <v>1000</v>
          </cell>
          <cell r="F599" t="str">
            <v>Movida GTF</v>
          </cell>
          <cell r="G599" t="str">
            <v>JSL S/A para MOVIDA GTF</v>
          </cell>
          <cell r="H599" t="str">
            <v>MOVIDA</v>
          </cell>
          <cell r="J599" t="str">
            <v>LOCADORAS</v>
          </cell>
          <cell r="K599" t="str">
            <v>VISÃO SETA</v>
          </cell>
        </row>
        <row r="600">
          <cell r="B600" t="str">
            <v>H10106-027</v>
          </cell>
          <cell r="C600" t="str">
            <v>MARCOSA - GTF PRIVADA - LEVES</v>
          </cell>
          <cell r="E600">
            <v>1000</v>
          </cell>
          <cell r="F600" t="str">
            <v>Movida GTF</v>
          </cell>
          <cell r="G600" t="str">
            <v>JSL S/A para MOVIDA GTF</v>
          </cell>
          <cell r="H600" t="str">
            <v>MOVIDA</v>
          </cell>
          <cell r="J600" t="str">
            <v>LOCADORAS</v>
          </cell>
          <cell r="K600" t="str">
            <v>VISÃO SETA</v>
          </cell>
        </row>
        <row r="601">
          <cell r="B601" t="str">
            <v>H10107-027</v>
          </cell>
          <cell r="C601" t="str">
            <v>ULTRAGAZ - GTF PRIVADA - LEVES</v>
          </cell>
          <cell r="E601">
            <v>1000</v>
          </cell>
          <cell r="F601" t="str">
            <v>Movida GTF</v>
          </cell>
          <cell r="G601" t="str">
            <v>JSL S/A para MOVIDA GTF</v>
          </cell>
          <cell r="H601" t="str">
            <v>MOVIDA</v>
          </cell>
          <cell r="J601" t="str">
            <v>LOCADORAS</v>
          </cell>
          <cell r="K601" t="str">
            <v>VISÃO SETA</v>
          </cell>
        </row>
        <row r="602">
          <cell r="B602" t="str">
            <v>H10108-027</v>
          </cell>
          <cell r="C602" t="str">
            <v>BATERIAS MOURA - GTF PRIVADA - LEVES</v>
          </cell>
          <cell r="E602">
            <v>1000</v>
          </cell>
          <cell r="F602" t="str">
            <v>Movida GTF</v>
          </cell>
          <cell r="G602" t="str">
            <v>JSL S/A para MOVIDA GTF</v>
          </cell>
          <cell r="H602" t="str">
            <v>MOVIDA</v>
          </cell>
          <cell r="J602" t="str">
            <v>LOCADORAS</v>
          </cell>
          <cell r="K602" t="str">
            <v>VISÃO SETA</v>
          </cell>
        </row>
        <row r="603">
          <cell r="B603" t="str">
            <v>H10109-027</v>
          </cell>
          <cell r="C603" t="str">
            <v>FORBO - GTF PRIVADA - LEVES</v>
          </cell>
          <cell r="E603">
            <v>1000</v>
          </cell>
          <cell r="F603" t="str">
            <v>Movida GTF</v>
          </cell>
          <cell r="G603" t="str">
            <v>JSL S/A para MOVIDA GTF</v>
          </cell>
          <cell r="H603" t="str">
            <v>MOVIDA</v>
          </cell>
          <cell r="J603" t="str">
            <v>LOCADORAS</v>
          </cell>
          <cell r="K603" t="str">
            <v>VISÃO SETA</v>
          </cell>
        </row>
        <row r="604">
          <cell r="B604" t="str">
            <v>H10110-027</v>
          </cell>
          <cell r="C604" t="str">
            <v>DEMAG - GTF PRIVADA - LEVES</v>
          </cell>
          <cell r="E604">
            <v>1000</v>
          </cell>
          <cell r="F604" t="str">
            <v>Movida GTF</v>
          </cell>
          <cell r="G604" t="str">
            <v>JSL S/A para MOVIDA GTF</v>
          </cell>
          <cell r="H604" t="str">
            <v>MOVIDA</v>
          </cell>
          <cell r="J604" t="str">
            <v>LOCADORAS</v>
          </cell>
          <cell r="K604" t="str">
            <v>VISÃO SETA</v>
          </cell>
        </row>
        <row r="605">
          <cell r="B605" t="str">
            <v>H10111-027</v>
          </cell>
          <cell r="C605" t="str">
            <v>SANDMAR - GTF PRIVADA - LEVES</v>
          </cell>
          <cell r="E605">
            <v>1000</v>
          </cell>
          <cell r="F605" t="str">
            <v>Movida GTF</v>
          </cell>
          <cell r="G605" t="str">
            <v>JSL S/A para MOVIDA GTF</v>
          </cell>
          <cell r="H605" t="str">
            <v>MOVIDA</v>
          </cell>
          <cell r="J605" t="str">
            <v>LOCADORAS</v>
          </cell>
          <cell r="K605" t="str">
            <v>VISÃO SETA</v>
          </cell>
        </row>
        <row r="606">
          <cell r="B606" t="str">
            <v>H10112-027</v>
          </cell>
          <cell r="C606" t="str">
            <v>BOREALIS - GTF PRIVADA - LEVES</v>
          </cell>
          <cell r="E606">
            <v>1000</v>
          </cell>
          <cell r="F606" t="str">
            <v>Movida GTF</v>
          </cell>
          <cell r="G606" t="str">
            <v>JSL S/A para MOVIDA GTF</v>
          </cell>
          <cell r="H606" t="str">
            <v>MOVIDA</v>
          </cell>
          <cell r="J606" t="str">
            <v>LOCADORAS</v>
          </cell>
          <cell r="K606" t="str">
            <v>VISÃO SETA</v>
          </cell>
        </row>
        <row r="607">
          <cell r="B607" t="str">
            <v>H10113-027</v>
          </cell>
          <cell r="C607" t="str">
            <v>DOREMUS - GTF PRIVADA - LEVES</v>
          </cell>
          <cell r="E607">
            <v>1000</v>
          </cell>
          <cell r="F607" t="str">
            <v>Movida GTF</v>
          </cell>
          <cell r="G607" t="str">
            <v>JSL S/A para MOVIDA GTF</v>
          </cell>
          <cell r="H607" t="str">
            <v>MOVIDA</v>
          </cell>
          <cell r="J607" t="str">
            <v>LOCADORAS</v>
          </cell>
          <cell r="K607" t="str">
            <v>VISÃO SETA</v>
          </cell>
        </row>
        <row r="608">
          <cell r="B608" t="str">
            <v>H10114-027</v>
          </cell>
          <cell r="C608" t="str">
            <v>SASCAR - GTF PRIVADA - LEVES</v>
          </cell>
          <cell r="E608">
            <v>1000</v>
          </cell>
          <cell r="F608" t="str">
            <v>Movida GTF</v>
          </cell>
          <cell r="G608" t="str">
            <v>JSL S/A para MOVIDA GTF</v>
          </cell>
          <cell r="H608" t="str">
            <v>MOVIDA</v>
          </cell>
          <cell r="J608" t="str">
            <v>LOCADORAS</v>
          </cell>
          <cell r="K608" t="str">
            <v>VISÃO SETA</v>
          </cell>
        </row>
        <row r="609">
          <cell r="B609" t="str">
            <v>H10115-027</v>
          </cell>
          <cell r="C609" t="str">
            <v>AECOM - GTF PRIVADA - LEVES</v>
          </cell>
          <cell r="E609">
            <v>1000</v>
          </cell>
          <cell r="F609" t="str">
            <v>Movida GTF</v>
          </cell>
          <cell r="G609" t="str">
            <v>JSL S/A para MOVIDA GTF</v>
          </cell>
          <cell r="H609" t="str">
            <v>MOVIDA</v>
          </cell>
          <cell r="J609" t="str">
            <v>LOCADORAS</v>
          </cell>
          <cell r="K609" t="str">
            <v>VISÃO SETA</v>
          </cell>
        </row>
        <row r="610">
          <cell r="B610" t="str">
            <v>H10116-027</v>
          </cell>
          <cell r="C610" t="str">
            <v>NEW PARK - GTF PRIVADA - LEVES</v>
          </cell>
          <cell r="E610">
            <v>1000</v>
          </cell>
          <cell r="F610" t="str">
            <v>Movida GTF</v>
          </cell>
          <cell r="G610" t="str">
            <v>JSL S/A para MOVIDA GTF</v>
          </cell>
          <cell r="H610" t="str">
            <v>MOVIDA</v>
          </cell>
          <cell r="J610" t="str">
            <v>LOCADORAS</v>
          </cell>
          <cell r="K610" t="str">
            <v>VISÃO SETA</v>
          </cell>
        </row>
        <row r="611">
          <cell r="B611" t="str">
            <v>H10117-027</v>
          </cell>
          <cell r="C611" t="str">
            <v>BENFICA - GTF PRIVADA - LEVES</v>
          </cell>
          <cell r="E611">
            <v>1000</v>
          </cell>
          <cell r="F611" t="str">
            <v>Movida GTF</v>
          </cell>
          <cell r="G611" t="str">
            <v>JSL S/A para MOVIDA GTF</v>
          </cell>
          <cell r="H611" t="str">
            <v>MOVIDA</v>
          </cell>
          <cell r="J611" t="str">
            <v>LOCADORAS</v>
          </cell>
          <cell r="K611" t="str">
            <v>VISÃO SETA</v>
          </cell>
        </row>
        <row r="612">
          <cell r="B612" t="str">
            <v>H10118-027</v>
          </cell>
          <cell r="C612" t="str">
            <v>M. DIAS - GTF PRIVADA - LEVES</v>
          </cell>
          <cell r="E612">
            <v>1000</v>
          </cell>
          <cell r="F612" t="str">
            <v>Movida GTF</v>
          </cell>
          <cell r="G612" t="str">
            <v>JSL S/A para MOVIDA GTF</v>
          </cell>
          <cell r="H612" t="str">
            <v>MOVIDA</v>
          </cell>
          <cell r="J612" t="str">
            <v>LOCADORAS</v>
          </cell>
          <cell r="K612" t="str">
            <v>VISÃO SETA</v>
          </cell>
        </row>
        <row r="613">
          <cell r="B613" t="str">
            <v>H10119-027</v>
          </cell>
          <cell r="C613" t="str">
            <v>MARLUVAS - GTF PRIVADA - LEVES</v>
          </cell>
          <cell r="E613">
            <v>1000</v>
          </cell>
          <cell r="F613" t="str">
            <v>Movida GTF</v>
          </cell>
          <cell r="G613" t="str">
            <v>JSL S/A para MOVIDA GTF</v>
          </cell>
          <cell r="H613" t="str">
            <v>MOVIDA</v>
          </cell>
          <cell r="J613" t="str">
            <v>LOCADORAS</v>
          </cell>
          <cell r="K613" t="str">
            <v>VISÃO SETA</v>
          </cell>
        </row>
        <row r="614">
          <cell r="B614" t="str">
            <v>H10120-027</v>
          </cell>
          <cell r="C614" t="str">
            <v>RAYOVAC - GTF PRIVADA - LEVES</v>
          </cell>
          <cell r="E614">
            <v>1000</v>
          </cell>
          <cell r="F614" t="str">
            <v>Movida GTF</v>
          </cell>
          <cell r="G614" t="str">
            <v>JSL S/A para MOVIDA GTF</v>
          </cell>
          <cell r="H614" t="str">
            <v>MOVIDA</v>
          </cell>
          <cell r="J614" t="str">
            <v>LOCADORAS</v>
          </cell>
          <cell r="K614" t="str">
            <v>VISÃO SETA</v>
          </cell>
        </row>
        <row r="615">
          <cell r="B615" t="str">
            <v>H10121-027</v>
          </cell>
          <cell r="C615" t="str">
            <v>DORERIO - GTF PRIVADA - LEVES</v>
          </cell>
          <cell r="E615">
            <v>1000</v>
          </cell>
          <cell r="F615" t="str">
            <v>Movida GTF</v>
          </cell>
          <cell r="G615" t="str">
            <v>JSL S/A para MOVIDA GTF</v>
          </cell>
          <cell r="H615" t="str">
            <v>MOVIDA</v>
          </cell>
          <cell r="J615" t="str">
            <v>LOCADORAS</v>
          </cell>
          <cell r="K615" t="str">
            <v>VISÃO SETA</v>
          </cell>
        </row>
        <row r="616">
          <cell r="B616" t="str">
            <v>H10122-027</v>
          </cell>
          <cell r="C616" t="str">
            <v>KOMATSU - GTF PRIVADA - LEVES</v>
          </cell>
          <cell r="E616">
            <v>1000</v>
          </cell>
          <cell r="F616" t="str">
            <v>Movida GTF</v>
          </cell>
          <cell r="G616" t="str">
            <v>JSL S/A para MOVIDA GTF</v>
          </cell>
          <cell r="H616" t="str">
            <v>MOVIDA</v>
          </cell>
          <cell r="J616" t="str">
            <v>LOCADORAS</v>
          </cell>
          <cell r="K616" t="str">
            <v>VISÃO SETA</v>
          </cell>
        </row>
        <row r="617">
          <cell r="B617" t="str">
            <v>H10123-027</v>
          </cell>
          <cell r="C617" t="str">
            <v>PAPAIZ - GTF PRIVADA - LEVES</v>
          </cell>
          <cell r="E617">
            <v>1000</v>
          </cell>
          <cell r="F617" t="str">
            <v>Movida GTF</v>
          </cell>
          <cell r="G617" t="str">
            <v>JSL S/A para MOVIDA GTF</v>
          </cell>
          <cell r="H617" t="str">
            <v>MOVIDA</v>
          </cell>
          <cell r="J617" t="str">
            <v>LOCADORAS</v>
          </cell>
          <cell r="K617" t="str">
            <v>VISÃO SETA</v>
          </cell>
        </row>
        <row r="618">
          <cell r="B618" t="str">
            <v>H10124-027</v>
          </cell>
          <cell r="C618" t="str">
            <v>WH ENGENHARIA - GTF PRIVADA - LEVES</v>
          </cell>
          <cell r="E618">
            <v>1000</v>
          </cell>
          <cell r="F618" t="str">
            <v>Movida GTF</v>
          </cell>
          <cell r="G618" t="str">
            <v>JSL S/A para MOVIDA GTF</v>
          </cell>
          <cell r="H618" t="str">
            <v>MOVIDA</v>
          </cell>
          <cell r="J618" t="str">
            <v>LOCADORAS</v>
          </cell>
          <cell r="K618" t="str">
            <v>VISÃO SETA</v>
          </cell>
        </row>
        <row r="619">
          <cell r="B619" t="str">
            <v>H10125-027</v>
          </cell>
          <cell r="C619" t="str">
            <v>KILOUTOU - GTF PRIVADA - LEVES</v>
          </cell>
          <cell r="E619">
            <v>1000</v>
          </cell>
          <cell r="F619" t="str">
            <v>Movida GTF</v>
          </cell>
          <cell r="G619" t="str">
            <v>JSL S/A para MOVIDA GTF</v>
          </cell>
          <cell r="H619" t="str">
            <v>MOVIDA</v>
          </cell>
          <cell r="J619" t="str">
            <v>LOCADORAS</v>
          </cell>
          <cell r="K619" t="str">
            <v>VISÃO SETA</v>
          </cell>
        </row>
        <row r="620">
          <cell r="B620" t="str">
            <v>H10126-027</v>
          </cell>
          <cell r="C620" t="str">
            <v>MACCAFERRI - GTF PRIVADA - LEVES</v>
          </cell>
          <cell r="E620">
            <v>1000</v>
          </cell>
          <cell r="F620" t="str">
            <v>Movida GTF</v>
          </cell>
          <cell r="G620" t="str">
            <v>JSL S/A para MOVIDA GTF</v>
          </cell>
          <cell r="H620" t="str">
            <v>MOVIDA</v>
          </cell>
          <cell r="J620" t="str">
            <v>LOCADORAS</v>
          </cell>
          <cell r="K620" t="str">
            <v>VISÃO SETA</v>
          </cell>
        </row>
        <row r="621">
          <cell r="B621" t="str">
            <v>H10127-027</v>
          </cell>
          <cell r="C621" t="str">
            <v>PALUMA - GTF PRIVADA - LEVES</v>
          </cell>
          <cell r="E621">
            <v>1000</v>
          </cell>
          <cell r="F621" t="str">
            <v>Movida GTF</v>
          </cell>
          <cell r="G621" t="str">
            <v>JSL S/A para MOVIDA GTF</v>
          </cell>
          <cell r="H621" t="str">
            <v>MOVIDA</v>
          </cell>
          <cell r="J621" t="str">
            <v>LOCADORAS</v>
          </cell>
          <cell r="K621" t="str">
            <v>VISÃO SETA</v>
          </cell>
        </row>
        <row r="622">
          <cell r="B622" t="str">
            <v>H10128-027</v>
          </cell>
          <cell r="C622" t="str">
            <v>LGM - GTF PRIVADA - LEVES</v>
          </cell>
          <cell r="E622">
            <v>1000</v>
          </cell>
          <cell r="F622" t="str">
            <v>Movida GTF</v>
          </cell>
          <cell r="G622" t="str">
            <v>JSL S/A para MOVIDA GTF</v>
          </cell>
          <cell r="H622" t="str">
            <v>MOVIDA</v>
          </cell>
          <cell r="J622" t="str">
            <v>LOCADORAS</v>
          </cell>
          <cell r="K622" t="str">
            <v>VISÃO SETA</v>
          </cell>
        </row>
        <row r="623">
          <cell r="B623" t="str">
            <v>H10129-027</v>
          </cell>
          <cell r="C623" t="str">
            <v>LP GABOR - GTF PRIVADA - LEVES</v>
          </cell>
          <cell r="E623">
            <v>1000</v>
          </cell>
          <cell r="F623" t="str">
            <v>Movida GTF</v>
          </cell>
          <cell r="G623" t="str">
            <v>JSL S/A para MOVIDA GTF</v>
          </cell>
          <cell r="H623" t="str">
            <v>MOVIDA</v>
          </cell>
          <cell r="J623" t="str">
            <v>LOCADORAS</v>
          </cell>
          <cell r="K623" t="str">
            <v>VISÃO SETA</v>
          </cell>
        </row>
        <row r="624">
          <cell r="B624" t="str">
            <v>H10130-027</v>
          </cell>
          <cell r="C624" t="str">
            <v>DALE COMERCIO - GTF PRIVADA - LEVES</v>
          </cell>
          <cell r="E624">
            <v>1000</v>
          </cell>
          <cell r="F624" t="str">
            <v>Movida GTF</v>
          </cell>
          <cell r="G624" t="str">
            <v>JSL S/A para MOVIDA GTF</v>
          </cell>
          <cell r="H624" t="str">
            <v>MOVIDA</v>
          </cell>
          <cell r="J624" t="str">
            <v>LOCADORAS</v>
          </cell>
          <cell r="K624" t="str">
            <v>VISÃO SETA</v>
          </cell>
        </row>
        <row r="625">
          <cell r="B625" t="str">
            <v>H10131-027</v>
          </cell>
          <cell r="C625" t="str">
            <v>DANICA - GTF PRIVADA - LEVES</v>
          </cell>
          <cell r="E625">
            <v>1000</v>
          </cell>
          <cell r="F625" t="str">
            <v>Movida GTF</v>
          </cell>
          <cell r="G625" t="str">
            <v>JSL S/A para MOVIDA GTF</v>
          </cell>
          <cell r="H625" t="str">
            <v>MOVIDA</v>
          </cell>
          <cell r="J625" t="str">
            <v>LOCADORAS</v>
          </cell>
          <cell r="K625" t="str">
            <v>VISÃO SETA</v>
          </cell>
        </row>
        <row r="626">
          <cell r="B626" t="str">
            <v>H10132-027</v>
          </cell>
          <cell r="C626" t="str">
            <v>TIMAC - GTF PRIVADA - LEVES</v>
          </cell>
          <cell r="E626">
            <v>1000</v>
          </cell>
          <cell r="F626" t="str">
            <v>Movida GTF</v>
          </cell>
          <cell r="G626" t="str">
            <v>JSL S/A para MOVIDA GTF</v>
          </cell>
          <cell r="H626" t="str">
            <v>MOVIDA</v>
          </cell>
          <cell r="J626" t="str">
            <v>LOCADORAS</v>
          </cell>
          <cell r="K626" t="str">
            <v>VISÃO SETA</v>
          </cell>
        </row>
        <row r="627">
          <cell r="B627" t="str">
            <v>H10133-027</v>
          </cell>
          <cell r="C627" t="str">
            <v>TROPICAL - GTF PRIVADA - LEVES</v>
          </cell>
          <cell r="E627">
            <v>1000</v>
          </cell>
          <cell r="F627" t="str">
            <v>Movida GTF</v>
          </cell>
          <cell r="G627" t="str">
            <v>JSL S/A para MOVIDA GTF</v>
          </cell>
          <cell r="H627" t="str">
            <v>MOVIDA</v>
          </cell>
          <cell r="J627" t="str">
            <v>LOCADORAS</v>
          </cell>
          <cell r="K627" t="str">
            <v>VISÃO SETA</v>
          </cell>
        </row>
        <row r="628">
          <cell r="B628" t="str">
            <v>H10134-027</v>
          </cell>
          <cell r="C628" t="str">
            <v>HIGH CONTROL - GTF PRIVADA - LEVES</v>
          </cell>
          <cell r="E628">
            <v>1000</v>
          </cell>
          <cell r="F628" t="str">
            <v>Movida GTF</v>
          </cell>
          <cell r="G628" t="str">
            <v>JSL S/A para MOVIDA GTF</v>
          </cell>
          <cell r="H628" t="str">
            <v>MOVIDA</v>
          </cell>
          <cell r="J628" t="str">
            <v>LOCADORAS</v>
          </cell>
          <cell r="K628" t="str">
            <v>VISÃO SETA</v>
          </cell>
        </row>
        <row r="629">
          <cell r="B629" t="str">
            <v>H10135-027</v>
          </cell>
          <cell r="C629" t="str">
            <v>ÓTICAS CAROL - GTF PRIVADA - LEVES</v>
          </cell>
          <cell r="E629">
            <v>1000</v>
          </cell>
          <cell r="F629" t="str">
            <v>Movida GTF</v>
          </cell>
          <cell r="G629" t="str">
            <v>JSL S/A para MOVIDA GTF</v>
          </cell>
          <cell r="H629" t="str">
            <v>MOVIDA</v>
          </cell>
          <cell r="J629" t="str">
            <v>LOCADORAS</v>
          </cell>
          <cell r="K629" t="str">
            <v>VISÃO SETA</v>
          </cell>
        </row>
        <row r="630">
          <cell r="B630" t="str">
            <v>H10136-027</v>
          </cell>
          <cell r="C630" t="str">
            <v>SMITHS MEDICAL - GTF PRIVADA - LEVES</v>
          </cell>
          <cell r="E630">
            <v>1000</v>
          </cell>
          <cell r="F630" t="str">
            <v>Movida GTF</v>
          </cell>
          <cell r="G630" t="str">
            <v>JSL S/A para MOVIDA GTF</v>
          </cell>
          <cell r="H630" t="str">
            <v>MOVIDA</v>
          </cell>
          <cell r="J630" t="str">
            <v>LOCADORAS</v>
          </cell>
          <cell r="K630" t="str">
            <v>VISÃO SETA</v>
          </cell>
        </row>
        <row r="631">
          <cell r="B631" t="str">
            <v>H10137-027</v>
          </cell>
          <cell r="C631" t="str">
            <v>TAKONO - GTF PRIVADA - LEVES</v>
          </cell>
          <cell r="E631">
            <v>1000</v>
          </cell>
          <cell r="F631" t="str">
            <v>Movida GTF</v>
          </cell>
          <cell r="G631" t="str">
            <v>JSL S/A para MOVIDA GTF</v>
          </cell>
          <cell r="H631" t="str">
            <v>MOVIDA</v>
          </cell>
          <cell r="J631" t="str">
            <v>LOCADORAS</v>
          </cell>
          <cell r="K631" t="str">
            <v>VISÃO SETA</v>
          </cell>
        </row>
        <row r="632">
          <cell r="B632" t="str">
            <v>H10138-027</v>
          </cell>
          <cell r="C632" t="str">
            <v>TELEFÔNICA - GTF PRIVADA - LEVES</v>
          </cell>
          <cell r="E632">
            <v>1000</v>
          </cell>
          <cell r="F632" t="str">
            <v>Movida GTF</v>
          </cell>
          <cell r="G632" t="str">
            <v>JSL S/A para MOVIDA GTF</v>
          </cell>
          <cell r="H632" t="str">
            <v>MOVIDA</v>
          </cell>
          <cell r="J632" t="str">
            <v>LOCADORAS</v>
          </cell>
          <cell r="K632" t="str">
            <v>VISÃO SETA</v>
          </cell>
        </row>
        <row r="633">
          <cell r="B633" t="str">
            <v>H10139-027</v>
          </cell>
          <cell r="C633" t="str">
            <v>YOKOGAWA - GTF PRIVADA - LEVES</v>
          </cell>
          <cell r="E633">
            <v>1000</v>
          </cell>
          <cell r="F633" t="str">
            <v>Movida GTF</v>
          </cell>
          <cell r="G633" t="str">
            <v>JSL S/A para MOVIDA GTF</v>
          </cell>
          <cell r="H633" t="str">
            <v>MOVIDA</v>
          </cell>
          <cell r="J633" t="str">
            <v>LOCADORAS</v>
          </cell>
          <cell r="K633" t="str">
            <v>VISÃO SETA</v>
          </cell>
        </row>
        <row r="634">
          <cell r="B634" t="str">
            <v>H10140-027</v>
          </cell>
          <cell r="C634" t="str">
            <v>UNIN PARTICIPAÇÕES - GTF PRIVADA - LEVES</v>
          </cell>
          <cell r="E634">
            <v>1000</v>
          </cell>
          <cell r="F634" t="str">
            <v>Movida GTF</v>
          </cell>
          <cell r="G634" t="str">
            <v>JSL S/A para MOVIDA GTF</v>
          </cell>
          <cell r="H634" t="str">
            <v>MOVIDA</v>
          </cell>
          <cell r="J634" t="str">
            <v>LOCADORAS</v>
          </cell>
          <cell r="K634" t="str">
            <v>VISÃO SETA</v>
          </cell>
        </row>
        <row r="635">
          <cell r="B635" t="str">
            <v>H10141-027</v>
          </cell>
          <cell r="C635" t="str">
            <v>OI - GTF PRIVADA - LEVES</v>
          </cell>
          <cell r="E635">
            <v>1000</v>
          </cell>
          <cell r="F635" t="str">
            <v>Movida GTF</v>
          </cell>
          <cell r="G635" t="str">
            <v>JSL S/A para MOVIDA GTF</v>
          </cell>
          <cell r="H635" t="str">
            <v>MOVIDA</v>
          </cell>
          <cell r="J635" t="str">
            <v>LOCADORAS</v>
          </cell>
          <cell r="K635" t="str">
            <v>VISÃO SETA</v>
          </cell>
        </row>
        <row r="636">
          <cell r="B636" t="str">
            <v>H10142-027</v>
          </cell>
          <cell r="C636" t="str">
            <v>ILLAGA - GTF PRIVADA - LEVES</v>
          </cell>
          <cell r="E636">
            <v>1000</v>
          </cell>
          <cell r="F636" t="str">
            <v>Movida GTF</v>
          </cell>
          <cell r="G636" t="str">
            <v>JSL S/A para MOVIDA GTF</v>
          </cell>
          <cell r="H636" t="str">
            <v>MOVIDA</v>
          </cell>
          <cell r="J636" t="str">
            <v>LOCADORAS</v>
          </cell>
          <cell r="K636" t="str">
            <v>VISÃO SETA</v>
          </cell>
        </row>
        <row r="637">
          <cell r="B637" t="str">
            <v>H10143-027</v>
          </cell>
          <cell r="C637" t="str">
            <v>LE TOURNEAU - GTF PRIVADA - LEVES</v>
          </cell>
          <cell r="E637">
            <v>1000</v>
          </cell>
          <cell r="F637" t="str">
            <v>Movida GTF</v>
          </cell>
          <cell r="G637" t="str">
            <v>JSL S/A para MOVIDA GTF</v>
          </cell>
          <cell r="H637" t="str">
            <v>MOVIDA</v>
          </cell>
          <cell r="J637" t="str">
            <v>LOCADORAS</v>
          </cell>
          <cell r="K637" t="str">
            <v>VISÃO SETA</v>
          </cell>
        </row>
        <row r="638">
          <cell r="B638" t="str">
            <v>H10144-027</v>
          </cell>
          <cell r="C638" t="str">
            <v>NILTRIFLEX - GTF PRIVADA - LEVES</v>
          </cell>
          <cell r="E638">
            <v>1000</v>
          </cell>
          <cell r="F638" t="str">
            <v>Movida GTF</v>
          </cell>
          <cell r="G638" t="str">
            <v>JSL S/A para MOVIDA GTF</v>
          </cell>
          <cell r="H638" t="str">
            <v>MOVIDA</v>
          </cell>
          <cell r="J638" t="str">
            <v>LOCADORAS</v>
          </cell>
          <cell r="K638" t="str">
            <v>VISÃO SETA</v>
          </cell>
        </row>
        <row r="639">
          <cell r="B639" t="str">
            <v>H10145-027</v>
          </cell>
          <cell r="C639" t="str">
            <v>SERVICK - GTF PRIVADA - LEVES</v>
          </cell>
          <cell r="E639">
            <v>1000</v>
          </cell>
          <cell r="F639" t="str">
            <v>Movida GTF</v>
          </cell>
          <cell r="G639" t="str">
            <v>JSL S/A para MOVIDA GTF</v>
          </cell>
          <cell r="H639" t="str">
            <v>MOVIDA</v>
          </cell>
          <cell r="J639" t="str">
            <v>LOCADORAS</v>
          </cell>
          <cell r="K639" t="str">
            <v>VISÃO SETA</v>
          </cell>
        </row>
        <row r="640">
          <cell r="B640" t="str">
            <v>H10146-027</v>
          </cell>
          <cell r="C640" t="str">
            <v>UBERLÂNDIA REFRESCO - GTF PRIVADA -LEVES</v>
          </cell>
          <cell r="E640">
            <v>1000</v>
          </cell>
          <cell r="F640" t="str">
            <v>Movida GTF</v>
          </cell>
          <cell r="G640" t="str">
            <v>JSL S/A para MOVIDA GTF</v>
          </cell>
          <cell r="H640" t="str">
            <v>MOVIDA</v>
          </cell>
          <cell r="J640" t="str">
            <v>LOCADORAS</v>
          </cell>
          <cell r="K640" t="str">
            <v>VISÃO SETA</v>
          </cell>
        </row>
        <row r="641">
          <cell r="B641" t="str">
            <v>H10147-027</v>
          </cell>
          <cell r="C641" t="str">
            <v>SASEMA - GTF PRIVADA - LEVES</v>
          </cell>
          <cell r="E641">
            <v>1000</v>
          </cell>
          <cell r="F641" t="str">
            <v>Movida GTF</v>
          </cell>
          <cell r="G641" t="str">
            <v>JSL S/A para MOVIDA GTF</v>
          </cell>
          <cell r="H641" t="str">
            <v>MOVIDA</v>
          </cell>
          <cell r="J641" t="str">
            <v>LOCADORAS</v>
          </cell>
          <cell r="K641" t="str">
            <v>VISÃO SETA</v>
          </cell>
        </row>
        <row r="642">
          <cell r="B642" t="str">
            <v>H10148-027</v>
          </cell>
          <cell r="C642" t="str">
            <v>BONSUCEX - - GTF PRIVADA - LEVES</v>
          </cell>
          <cell r="E642">
            <v>1000</v>
          </cell>
          <cell r="F642" t="str">
            <v>Movida GTF</v>
          </cell>
          <cell r="G642" t="str">
            <v>JSL S/A para MOVIDA GTF</v>
          </cell>
          <cell r="H642" t="str">
            <v>MOVIDA</v>
          </cell>
          <cell r="J642" t="str">
            <v>LOCADORAS</v>
          </cell>
          <cell r="K642" t="str">
            <v>VISÃO SETA</v>
          </cell>
        </row>
        <row r="643">
          <cell r="B643" t="str">
            <v>H10149-027</v>
          </cell>
          <cell r="C643" t="str">
            <v>AUTOMOTION - GTF PRIVADA - LEVES</v>
          </cell>
          <cell r="E643">
            <v>1000</v>
          </cell>
          <cell r="F643" t="str">
            <v>Movida GTF</v>
          </cell>
          <cell r="G643" t="str">
            <v>JSL S/A para MOVIDA GTF</v>
          </cell>
          <cell r="H643" t="str">
            <v>MOVIDA</v>
          </cell>
          <cell r="J643" t="str">
            <v>LOCADORAS</v>
          </cell>
          <cell r="K643" t="str">
            <v>VISÃO SETA</v>
          </cell>
        </row>
        <row r="644">
          <cell r="B644" t="str">
            <v>H10150-027</v>
          </cell>
          <cell r="C644" t="str">
            <v>THYSSENKRUPP ELEV. - GTF PRIVADA - LEVES</v>
          </cell>
          <cell r="E644">
            <v>1000</v>
          </cell>
          <cell r="F644" t="str">
            <v>Movida GTF</v>
          </cell>
          <cell r="G644" t="str">
            <v>JSL S/A para MOVIDA GTF</v>
          </cell>
          <cell r="H644" t="str">
            <v>MOVIDA</v>
          </cell>
          <cell r="J644" t="str">
            <v>LOCADORAS</v>
          </cell>
          <cell r="K644" t="str">
            <v>VISÃO SETA</v>
          </cell>
        </row>
        <row r="645">
          <cell r="B645" t="str">
            <v>H10151-027</v>
          </cell>
          <cell r="C645" t="str">
            <v>CONCEPT - GTF PRIVADA - LEVES</v>
          </cell>
          <cell r="E645">
            <v>1000</v>
          </cell>
          <cell r="F645" t="str">
            <v>Movida GTF</v>
          </cell>
          <cell r="G645" t="str">
            <v>JSL S/A para MOVIDA GTF</v>
          </cell>
          <cell r="H645" t="str">
            <v>MOVIDA</v>
          </cell>
          <cell r="J645" t="str">
            <v>LOCADORAS</v>
          </cell>
          <cell r="K645" t="str">
            <v>VISÃO SETA</v>
          </cell>
        </row>
        <row r="646">
          <cell r="B646" t="str">
            <v>H10152-027</v>
          </cell>
          <cell r="C646" t="str">
            <v>FATEC - GTF PRIVADA - LEVES</v>
          </cell>
          <cell r="E646">
            <v>1000</v>
          </cell>
          <cell r="F646" t="str">
            <v>Movida GTF</v>
          </cell>
          <cell r="G646" t="str">
            <v>JSL S/A para MOVIDA GTF</v>
          </cell>
          <cell r="H646" t="str">
            <v>MOVIDA</v>
          </cell>
          <cell r="J646" t="str">
            <v>LOCADORAS</v>
          </cell>
          <cell r="K646" t="str">
            <v>VISÃO SETA</v>
          </cell>
        </row>
        <row r="647">
          <cell r="B647" t="str">
            <v>H10153-027</v>
          </cell>
          <cell r="C647" t="str">
            <v>ESTRE AMBIENTAL - GTF PRIVADA - LEVES</v>
          </cell>
          <cell r="E647">
            <v>1000</v>
          </cell>
          <cell r="F647" t="str">
            <v>Movida GTF</v>
          </cell>
          <cell r="G647" t="str">
            <v>JSL S/A para MOVIDA GTF</v>
          </cell>
          <cell r="H647" t="str">
            <v>MOVIDA</v>
          </cell>
          <cell r="J647" t="str">
            <v>LOCADORAS</v>
          </cell>
          <cell r="K647" t="str">
            <v>VISÃO SETA</v>
          </cell>
        </row>
        <row r="648">
          <cell r="B648" t="str">
            <v>H10154-027</v>
          </cell>
          <cell r="C648" t="str">
            <v>EDLP - GTF PRIVADA - LEVES</v>
          </cell>
          <cell r="E648">
            <v>1000</v>
          </cell>
          <cell r="F648" t="str">
            <v>Movida GTF</v>
          </cell>
          <cell r="G648" t="str">
            <v>JSL S/A para MOVIDA GTF</v>
          </cell>
          <cell r="H648" t="str">
            <v>MOVIDA</v>
          </cell>
          <cell r="J648" t="str">
            <v>LOCADORAS</v>
          </cell>
          <cell r="K648" t="str">
            <v>VISÃO SETA</v>
          </cell>
        </row>
        <row r="649">
          <cell r="B649" t="str">
            <v>H10155-027</v>
          </cell>
          <cell r="C649" t="str">
            <v>WARTSILA - GTF PRIVADA - LEVES</v>
          </cell>
          <cell r="E649">
            <v>1000</v>
          </cell>
          <cell r="F649" t="str">
            <v>Movida GTF</v>
          </cell>
          <cell r="G649" t="str">
            <v>JSL S/A para MOVIDA GTF</v>
          </cell>
          <cell r="H649" t="str">
            <v>MOVIDA</v>
          </cell>
          <cell r="J649" t="str">
            <v>LOCADORAS</v>
          </cell>
          <cell r="K649" t="str">
            <v>VISÃO SETA</v>
          </cell>
        </row>
        <row r="650">
          <cell r="B650" t="str">
            <v>H10156-027</v>
          </cell>
          <cell r="C650" t="str">
            <v>ELETEC - GTF PRIVADA - LEVES</v>
          </cell>
          <cell r="E650">
            <v>1000</v>
          </cell>
          <cell r="F650" t="str">
            <v>Movida GTF</v>
          </cell>
          <cell r="G650" t="str">
            <v>JSL S/A para MOVIDA GTF</v>
          </cell>
          <cell r="H650" t="str">
            <v>MOVIDA</v>
          </cell>
          <cell r="J650" t="str">
            <v>LOCADORAS</v>
          </cell>
          <cell r="K650" t="str">
            <v>VISÃO SETA</v>
          </cell>
        </row>
        <row r="651">
          <cell r="B651" t="str">
            <v>H10157-027</v>
          </cell>
          <cell r="C651" t="str">
            <v>OJI PAPEIS - GTF PRIVADA - LEVES</v>
          </cell>
          <cell r="E651">
            <v>1000</v>
          </cell>
          <cell r="F651" t="str">
            <v>Movida GTF</v>
          </cell>
          <cell r="G651" t="str">
            <v>JSL S/A para MOVIDA GTF</v>
          </cell>
          <cell r="H651" t="str">
            <v>MOVIDA</v>
          </cell>
          <cell r="J651" t="str">
            <v>LOCADORAS</v>
          </cell>
          <cell r="K651" t="str">
            <v>VISÃO SETA</v>
          </cell>
        </row>
        <row r="652">
          <cell r="B652" t="str">
            <v>H10158-027</v>
          </cell>
          <cell r="C652" t="str">
            <v>TUV - GTF PRIVADA - LEVES</v>
          </cell>
          <cell r="E652">
            <v>1000</v>
          </cell>
          <cell r="F652" t="str">
            <v>Movida GTF</v>
          </cell>
          <cell r="G652" t="str">
            <v>JSL S/A para MOVIDA GTF</v>
          </cell>
          <cell r="H652" t="str">
            <v>MOVIDA</v>
          </cell>
          <cell r="J652" t="str">
            <v>LOCADORAS</v>
          </cell>
          <cell r="K652" t="str">
            <v>VISÃO SETA</v>
          </cell>
        </row>
        <row r="653">
          <cell r="B653" t="str">
            <v>H10159-027</v>
          </cell>
          <cell r="C653" t="str">
            <v>GRUPO GR - GTF PRIVADA - LEVES</v>
          </cell>
          <cell r="E653">
            <v>1000</v>
          </cell>
          <cell r="F653" t="str">
            <v>Movida GTF</v>
          </cell>
          <cell r="G653" t="str">
            <v>JSL S/A para MOVIDA GTF</v>
          </cell>
          <cell r="H653" t="str">
            <v>MOVIDA</v>
          </cell>
          <cell r="J653" t="str">
            <v>LOCADORAS</v>
          </cell>
          <cell r="K653" t="str">
            <v>VISÃO SETA</v>
          </cell>
        </row>
        <row r="654">
          <cell r="B654" t="str">
            <v>H10160-027</v>
          </cell>
          <cell r="C654" t="str">
            <v>CAMPO VISUAL - GTF PRIVADA - LEVES</v>
          </cell>
          <cell r="E654">
            <v>1000</v>
          </cell>
          <cell r="F654" t="str">
            <v>Movida GTF</v>
          </cell>
          <cell r="G654" t="str">
            <v>JSL S/A para MOVIDA GTF</v>
          </cell>
          <cell r="H654" t="str">
            <v>MOVIDA</v>
          </cell>
          <cell r="J654" t="str">
            <v>LOCADORAS</v>
          </cell>
          <cell r="K654" t="str">
            <v>VISÃO SETA</v>
          </cell>
        </row>
        <row r="655">
          <cell r="B655" t="str">
            <v>H10161-027</v>
          </cell>
          <cell r="C655" t="str">
            <v>FATOR AMBIENTAL - GTF PRIVADA - LEVES</v>
          </cell>
          <cell r="E655">
            <v>1000</v>
          </cell>
          <cell r="F655" t="str">
            <v>Movida GTF</v>
          </cell>
          <cell r="G655" t="str">
            <v>JSL S/A para MOVIDA GTF</v>
          </cell>
          <cell r="H655" t="str">
            <v>MOVIDA</v>
          </cell>
          <cell r="J655" t="str">
            <v>LOCADORAS</v>
          </cell>
          <cell r="K655" t="str">
            <v>VISÃO SETA</v>
          </cell>
        </row>
        <row r="656">
          <cell r="B656" t="str">
            <v>H10162-027</v>
          </cell>
          <cell r="C656" t="str">
            <v>GLOBAL LUX - GTF PRIVADA - LEVES</v>
          </cell>
          <cell r="E656">
            <v>1000</v>
          </cell>
          <cell r="F656" t="str">
            <v>Movida GTF</v>
          </cell>
          <cell r="G656" t="str">
            <v>JSL S/A para MOVIDA GTF</v>
          </cell>
          <cell r="H656" t="str">
            <v>MOVIDA</v>
          </cell>
          <cell r="J656" t="str">
            <v>LOCADORAS</v>
          </cell>
          <cell r="K656" t="str">
            <v>VISÃO SETA</v>
          </cell>
        </row>
        <row r="657">
          <cell r="B657" t="str">
            <v>H10163-027</v>
          </cell>
          <cell r="C657" t="str">
            <v>TECNOSONDA - GTF PRIVADA - LEVES</v>
          </cell>
          <cell r="E657">
            <v>1000</v>
          </cell>
          <cell r="F657" t="str">
            <v>Movida GTF</v>
          </cell>
          <cell r="G657" t="str">
            <v>JSL S/A para MOVIDA GTF</v>
          </cell>
          <cell r="H657" t="str">
            <v>MOVIDA</v>
          </cell>
          <cell r="J657" t="str">
            <v>LOCADORAS</v>
          </cell>
          <cell r="K657" t="str">
            <v>VISÃO SETA</v>
          </cell>
        </row>
        <row r="658">
          <cell r="B658" t="str">
            <v>H10164-027</v>
          </cell>
          <cell r="C658" t="str">
            <v>AGESP - GTF PRIVADA - LEVES</v>
          </cell>
          <cell r="E658">
            <v>1000</v>
          </cell>
          <cell r="F658" t="str">
            <v>Movida GTF</v>
          </cell>
          <cell r="G658" t="str">
            <v>JSL S/A para MOVIDA GTF</v>
          </cell>
          <cell r="H658" t="str">
            <v>MOVIDA</v>
          </cell>
          <cell r="J658" t="str">
            <v>LOCADORAS</v>
          </cell>
          <cell r="K658" t="str">
            <v>VISÃO SETA</v>
          </cell>
        </row>
        <row r="659">
          <cell r="B659" t="str">
            <v>H10165-027</v>
          </cell>
          <cell r="C659" t="str">
            <v>COMINGERSOLL - GTF PRIVADA - LEVES</v>
          </cell>
          <cell r="E659">
            <v>1000</v>
          </cell>
          <cell r="F659" t="str">
            <v>Movida GTF</v>
          </cell>
          <cell r="G659" t="str">
            <v>JSL S/A para MOVIDA GTF</v>
          </cell>
          <cell r="H659" t="str">
            <v>MOVIDA</v>
          </cell>
          <cell r="J659" t="str">
            <v>LOCADORAS</v>
          </cell>
          <cell r="K659" t="str">
            <v>VISÃO SETA</v>
          </cell>
        </row>
        <row r="660">
          <cell r="B660" t="str">
            <v>H10166-027</v>
          </cell>
          <cell r="C660" t="str">
            <v>BIKOS - GTF PRIVADA - LEVES</v>
          </cell>
          <cell r="E660">
            <v>1000</v>
          </cell>
          <cell r="F660" t="str">
            <v>Movida GTF</v>
          </cell>
          <cell r="G660" t="str">
            <v>JSL S/A para MOVIDA GTF</v>
          </cell>
          <cell r="H660" t="str">
            <v>MOVIDA</v>
          </cell>
          <cell r="J660" t="str">
            <v>LOCADORAS</v>
          </cell>
          <cell r="K660" t="str">
            <v>VISÃO SETA</v>
          </cell>
        </row>
        <row r="661">
          <cell r="B661" t="str">
            <v>H10167-027</v>
          </cell>
          <cell r="C661" t="str">
            <v>DRUCK CHEMIE - GTF PRIVADA - LEVES</v>
          </cell>
          <cell r="E661">
            <v>1000</v>
          </cell>
          <cell r="F661" t="str">
            <v>Movida GTF</v>
          </cell>
          <cell r="G661" t="str">
            <v>JSL S/A para MOVIDA GTF</v>
          </cell>
          <cell r="H661" t="str">
            <v>MOVIDA</v>
          </cell>
          <cell r="J661" t="str">
            <v>LOCADORAS</v>
          </cell>
          <cell r="K661" t="str">
            <v>VISÃO SETA</v>
          </cell>
        </row>
        <row r="662">
          <cell r="B662" t="str">
            <v>H10168-027</v>
          </cell>
          <cell r="C662" t="str">
            <v>COMPAL - GTF PRIVADA - LEVES</v>
          </cell>
          <cell r="E662">
            <v>1000</v>
          </cell>
          <cell r="F662" t="str">
            <v>Movida GTF</v>
          </cell>
          <cell r="G662" t="str">
            <v>JSL S/A para MOVIDA GTF</v>
          </cell>
          <cell r="H662" t="str">
            <v>MOVIDA</v>
          </cell>
          <cell r="J662" t="str">
            <v>LOCADORAS</v>
          </cell>
          <cell r="K662" t="str">
            <v>VISÃO SETA</v>
          </cell>
        </row>
        <row r="663">
          <cell r="B663" t="str">
            <v>H10169-027</v>
          </cell>
          <cell r="C663" t="str">
            <v>CIMENTO APODI - GTF PRIVADA - LEVES</v>
          </cell>
          <cell r="E663">
            <v>1000</v>
          </cell>
          <cell r="F663" t="str">
            <v>Movida GTF</v>
          </cell>
          <cell r="G663" t="str">
            <v>JSL S/A para MOVIDA GTF</v>
          </cell>
          <cell r="H663" t="str">
            <v>MOVIDA</v>
          </cell>
          <cell r="J663" t="str">
            <v>LOCADORAS</v>
          </cell>
          <cell r="K663" t="str">
            <v>VISÃO SETA</v>
          </cell>
        </row>
        <row r="664">
          <cell r="B664" t="str">
            <v>H10170-027</v>
          </cell>
          <cell r="C664" t="str">
            <v>CONTATTO - GTF PRIVADA - LEVES</v>
          </cell>
          <cell r="E664">
            <v>1000</v>
          </cell>
          <cell r="F664" t="str">
            <v>Movida GTF</v>
          </cell>
          <cell r="G664" t="str">
            <v>JSL S/A para MOVIDA GTF</v>
          </cell>
          <cell r="H664" t="str">
            <v>MOVIDA</v>
          </cell>
          <cell r="J664" t="str">
            <v>LOCADORAS</v>
          </cell>
          <cell r="K664" t="str">
            <v>VISÃO SETA</v>
          </cell>
        </row>
        <row r="665">
          <cell r="B665" t="str">
            <v>H10171-027</v>
          </cell>
          <cell r="C665" t="str">
            <v>WURTH - GTF PRIVADA - LEVES</v>
          </cell>
          <cell r="E665">
            <v>1000</v>
          </cell>
          <cell r="F665" t="str">
            <v>Movida GTF</v>
          </cell>
          <cell r="G665" t="str">
            <v>JSL S/A para MOVIDA GTF</v>
          </cell>
          <cell r="H665" t="str">
            <v>MOVIDA</v>
          </cell>
          <cell r="J665" t="str">
            <v>LOCADORAS</v>
          </cell>
          <cell r="K665" t="str">
            <v>VISÃO SETA</v>
          </cell>
        </row>
        <row r="666">
          <cell r="B666" t="str">
            <v>H10172-027</v>
          </cell>
          <cell r="C666" t="str">
            <v>VBA TECNOLOGIA - GTF PRIVADA - LEVES</v>
          </cell>
          <cell r="E666">
            <v>1000</v>
          </cell>
          <cell r="F666" t="str">
            <v>Movida GTF</v>
          </cell>
          <cell r="G666" t="str">
            <v>JSL S/A para MOVIDA GTF</v>
          </cell>
          <cell r="H666" t="str">
            <v>MOVIDA</v>
          </cell>
          <cell r="J666" t="str">
            <v>LOCADORAS</v>
          </cell>
          <cell r="K666" t="str">
            <v>VISÃO SETA</v>
          </cell>
        </row>
        <row r="667">
          <cell r="B667" t="str">
            <v>H10173-027</v>
          </cell>
          <cell r="C667" t="str">
            <v>JTP TRANSPORTS - GTF PRIVADA - LEVES</v>
          </cell>
          <cell r="E667">
            <v>1000</v>
          </cell>
          <cell r="F667" t="str">
            <v>Movida GTF</v>
          </cell>
          <cell r="G667" t="str">
            <v>JSL S/A para MOVIDA GTF</v>
          </cell>
          <cell r="H667" t="str">
            <v>MOVIDA</v>
          </cell>
          <cell r="J667" t="str">
            <v>LOCADORAS</v>
          </cell>
          <cell r="K667" t="str">
            <v>VISÃO SETA</v>
          </cell>
        </row>
        <row r="668">
          <cell r="B668" t="str">
            <v>H10174-027</v>
          </cell>
          <cell r="C668" t="str">
            <v>WILO BRASIL - GTF PRIVADA - LEVES</v>
          </cell>
          <cell r="E668">
            <v>1000</v>
          </cell>
          <cell r="F668" t="str">
            <v>Movida GTF</v>
          </cell>
          <cell r="G668" t="str">
            <v>JSL S/A para MOVIDA GTF</v>
          </cell>
          <cell r="H668" t="str">
            <v>MOVIDA</v>
          </cell>
          <cell r="J668" t="str">
            <v>LOCADORAS</v>
          </cell>
          <cell r="K668" t="str">
            <v>VISÃO SETA</v>
          </cell>
        </row>
        <row r="669">
          <cell r="B669" t="str">
            <v>H10175-027</v>
          </cell>
          <cell r="C669" t="str">
            <v>IMERYS- GTF LEVES</v>
          </cell>
          <cell r="E669">
            <v>1000</v>
          </cell>
          <cell r="F669" t="str">
            <v>Movida GTF</v>
          </cell>
          <cell r="G669" t="str">
            <v>JSL S/A para MOVIDA GTF</v>
          </cell>
          <cell r="H669" t="str">
            <v>MOVIDA</v>
          </cell>
          <cell r="J669" t="str">
            <v>LOCADORAS</v>
          </cell>
          <cell r="K669" t="str">
            <v>VISÃO SETA</v>
          </cell>
        </row>
        <row r="670">
          <cell r="B670" t="str">
            <v>H10176-027</v>
          </cell>
          <cell r="C670" t="str">
            <v>ATP- GTF LEVES</v>
          </cell>
          <cell r="E670">
            <v>1000</v>
          </cell>
          <cell r="F670" t="str">
            <v>Movida GTF</v>
          </cell>
          <cell r="G670" t="str">
            <v>JSL S/A para MOVIDA GTF</v>
          </cell>
          <cell r="H670" t="str">
            <v>MOVIDA</v>
          </cell>
          <cell r="J670" t="str">
            <v>LOCADORAS</v>
          </cell>
          <cell r="K670" t="str">
            <v>VISÃO SETA</v>
          </cell>
        </row>
        <row r="671">
          <cell r="B671" t="str">
            <v>H10177-027</v>
          </cell>
          <cell r="C671" t="str">
            <v>ENERGIAS- GTFLEVES</v>
          </cell>
          <cell r="E671">
            <v>1000</v>
          </cell>
          <cell r="F671" t="str">
            <v>Movida GTF</v>
          </cell>
          <cell r="G671" t="str">
            <v>JSL S/A para MOVIDA GTF</v>
          </cell>
          <cell r="H671" t="str">
            <v>MOVIDA</v>
          </cell>
          <cell r="J671" t="str">
            <v>LOCADORAS</v>
          </cell>
          <cell r="K671" t="str">
            <v>VISÃO SETA</v>
          </cell>
        </row>
        <row r="672">
          <cell r="B672" t="str">
            <v>H10178-027</v>
          </cell>
          <cell r="C672" t="str">
            <v>FESTO- GTF LEVES</v>
          </cell>
          <cell r="E672">
            <v>1000</v>
          </cell>
          <cell r="F672" t="str">
            <v>Movida GTF</v>
          </cell>
          <cell r="G672" t="str">
            <v>JSL S/A para MOVIDA GTF</v>
          </cell>
          <cell r="H672" t="str">
            <v>MOVIDA</v>
          </cell>
          <cell r="J672" t="str">
            <v>LOCADORAS</v>
          </cell>
          <cell r="K672" t="str">
            <v>VISÃO SETA</v>
          </cell>
        </row>
        <row r="673">
          <cell r="B673" t="str">
            <v>H10179-027</v>
          </cell>
          <cell r="C673" t="str">
            <v>IRL- GTF LEVES</v>
          </cell>
          <cell r="E673">
            <v>1000</v>
          </cell>
          <cell r="F673" t="str">
            <v>Movida GTF</v>
          </cell>
          <cell r="G673" t="str">
            <v>JSL S/A para MOVIDA GTF</v>
          </cell>
          <cell r="H673" t="str">
            <v>MOVIDA</v>
          </cell>
          <cell r="J673" t="str">
            <v>LOCADORAS</v>
          </cell>
          <cell r="K673" t="str">
            <v>VISÃO SETA</v>
          </cell>
        </row>
        <row r="674">
          <cell r="B674" t="str">
            <v>H10180-027</v>
          </cell>
          <cell r="C674" t="str">
            <v>ATO - LOJA MOGI DAS CRUZES</v>
          </cell>
          <cell r="E674">
            <v>1000</v>
          </cell>
          <cell r="F674" t="str">
            <v>Movida GTF</v>
          </cell>
          <cell r="G674" t="str">
            <v>JSL S/A para MOVIDA GTF</v>
          </cell>
          <cell r="H674" t="str">
            <v>MOVIDA</v>
          </cell>
          <cell r="J674" t="str">
            <v>LOCADORAS</v>
          </cell>
          <cell r="K674" t="str">
            <v>VISÃO SETA</v>
          </cell>
        </row>
        <row r="675">
          <cell r="B675" t="str">
            <v>H10181-027</v>
          </cell>
          <cell r="C675" t="str">
            <v>ATO - LOJA GUARULHOS</v>
          </cell>
          <cell r="E675">
            <v>1000</v>
          </cell>
          <cell r="F675" t="str">
            <v>Movida GTF</v>
          </cell>
          <cell r="G675" t="str">
            <v>JSL S/A para MOVIDA GTF</v>
          </cell>
          <cell r="H675" t="str">
            <v>MOVIDA</v>
          </cell>
          <cell r="J675" t="str">
            <v>LOCADORAS</v>
          </cell>
          <cell r="K675" t="str">
            <v>VISÃO SETA</v>
          </cell>
        </row>
        <row r="676">
          <cell r="B676" t="str">
            <v>H10182-027</v>
          </cell>
          <cell r="C676" t="str">
            <v>BUAIZ ALIMENTOS - GTF PRIVADA - LEVES</v>
          </cell>
          <cell r="E676">
            <v>1000</v>
          </cell>
          <cell r="F676" t="str">
            <v>Movida GTF</v>
          </cell>
          <cell r="G676" t="str">
            <v>JSL S/A para MOVIDA GTF</v>
          </cell>
          <cell r="H676" t="str">
            <v>MOVIDA</v>
          </cell>
          <cell r="J676" t="str">
            <v>LOCADORAS</v>
          </cell>
          <cell r="K676" t="str">
            <v>VISÃO SETA</v>
          </cell>
        </row>
        <row r="677">
          <cell r="B677" t="str">
            <v>H10183-027</v>
          </cell>
          <cell r="C677" t="str">
            <v>HERMES PARDINI - GTF PRIVADA - LEVES</v>
          </cell>
          <cell r="E677">
            <v>1000</v>
          </cell>
          <cell r="F677" t="str">
            <v>Movida GTF</v>
          </cell>
          <cell r="G677" t="str">
            <v>JSL S/A para MOVIDA GTF</v>
          </cell>
          <cell r="H677" t="str">
            <v>MOVIDA</v>
          </cell>
          <cell r="J677" t="str">
            <v>LOCADORAS</v>
          </cell>
          <cell r="K677" t="str">
            <v>VISÃO SETA</v>
          </cell>
        </row>
        <row r="678">
          <cell r="B678" t="str">
            <v>H10184-027</v>
          </cell>
          <cell r="C678" t="str">
            <v>ITALIAN COFFEE - GTF PRIVADA - LEVES</v>
          </cell>
          <cell r="E678">
            <v>1000</v>
          </cell>
          <cell r="F678" t="str">
            <v>Movida GTF</v>
          </cell>
          <cell r="G678" t="str">
            <v>JSL S/A para MOVIDA GTF</v>
          </cell>
          <cell r="H678" t="str">
            <v>MOVIDA</v>
          </cell>
          <cell r="J678" t="str">
            <v>LOCADORAS</v>
          </cell>
          <cell r="K678" t="str">
            <v>VISÃO SETA</v>
          </cell>
        </row>
        <row r="679">
          <cell r="B679" t="str">
            <v>H10185-027</v>
          </cell>
          <cell r="C679" t="str">
            <v>AGT - GTF PRIVADA - LEVES</v>
          </cell>
          <cell r="E679">
            <v>1000</v>
          </cell>
          <cell r="F679" t="str">
            <v>Movida GTF</v>
          </cell>
          <cell r="G679" t="str">
            <v>JSL S/A para MOVIDA GTF</v>
          </cell>
          <cell r="H679" t="str">
            <v>MOVIDA</v>
          </cell>
          <cell r="J679" t="str">
            <v>LOCADORAS</v>
          </cell>
          <cell r="K679" t="str">
            <v>VISÃO SETA</v>
          </cell>
        </row>
        <row r="680">
          <cell r="B680" t="str">
            <v>H10186-027</v>
          </cell>
          <cell r="C680" t="str">
            <v>CB DISTRIBUIDORA - GTF PRIVADA - LEVES</v>
          </cell>
          <cell r="E680">
            <v>1000</v>
          </cell>
          <cell r="F680" t="str">
            <v>Movida GTF</v>
          </cell>
          <cell r="G680" t="str">
            <v>JSL S/A para MOVIDA GTF</v>
          </cell>
          <cell r="H680" t="str">
            <v>MOVIDA</v>
          </cell>
          <cell r="J680" t="str">
            <v>LOCADORAS</v>
          </cell>
          <cell r="K680" t="str">
            <v>VISÃO SETA</v>
          </cell>
        </row>
        <row r="681">
          <cell r="B681" t="str">
            <v>H10187-027</v>
          </cell>
          <cell r="C681" t="str">
            <v>CLEMAR - GTF PRIVADA - LEVES</v>
          </cell>
          <cell r="E681">
            <v>1000</v>
          </cell>
          <cell r="F681" t="str">
            <v>Movida GTF</v>
          </cell>
          <cell r="G681" t="str">
            <v>JSL S/A para MOVIDA GTF</v>
          </cell>
          <cell r="H681" t="str">
            <v>MOVIDA</v>
          </cell>
          <cell r="J681" t="str">
            <v>LOCADORAS</v>
          </cell>
          <cell r="K681" t="str">
            <v>VISÃO SETA</v>
          </cell>
        </row>
        <row r="682">
          <cell r="B682" t="str">
            <v>H10188-027</v>
          </cell>
          <cell r="C682" t="str">
            <v>RISEL COMBUSTÍVEIS - GTF PRIVADA - LEVES</v>
          </cell>
          <cell r="E682">
            <v>1000</v>
          </cell>
          <cell r="F682" t="str">
            <v>Movida GTF</v>
          </cell>
          <cell r="G682" t="str">
            <v>JSL S/A para MOVIDA GTF</v>
          </cell>
          <cell r="H682" t="str">
            <v>MOVIDA</v>
          </cell>
          <cell r="J682" t="str">
            <v>LOCADORAS</v>
          </cell>
          <cell r="K682" t="str">
            <v>VISÃO SETA</v>
          </cell>
        </row>
        <row r="683">
          <cell r="B683" t="str">
            <v>H10189-027</v>
          </cell>
          <cell r="C683" t="str">
            <v>APETECE - GTF PRIVADA - LEVES</v>
          </cell>
          <cell r="E683">
            <v>1000</v>
          </cell>
          <cell r="F683" t="str">
            <v>Movida GTF</v>
          </cell>
          <cell r="G683" t="str">
            <v>JSL S/A para MOVIDA GTF</v>
          </cell>
          <cell r="H683" t="str">
            <v>MOVIDA</v>
          </cell>
          <cell r="J683" t="str">
            <v>LOCADORAS</v>
          </cell>
          <cell r="K683" t="str">
            <v>VISÃO SETA</v>
          </cell>
        </row>
        <row r="684">
          <cell r="B684" t="str">
            <v>H10190-027</v>
          </cell>
          <cell r="C684" t="str">
            <v>COATS - GTF PRIVADA - LEVES</v>
          </cell>
          <cell r="E684">
            <v>1000</v>
          </cell>
          <cell r="F684" t="str">
            <v>Movida GTF</v>
          </cell>
          <cell r="G684" t="str">
            <v>JSL S/A para MOVIDA GTF</v>
          </cell>
          <cell r="H684" t="str">
            <v>MOVIDA</v>
          </cell>
          <cell r="J684" t="str">
            <v>LOCADORAS</v>
          </cell>
          <cell r="K684" t="str">
            <v>VISÃO SETA</v>
          </cell>
        </row>
        <row r="685">
          <cell r="B685" t="str">
            <v>H10191-027</v>
          </cell>
          <cell r="C685" t="str">
            <v>FACILITY - GTF PRIVADA - LEVES</v>
          </cell>
          <cell r="E685">
            <v>1000</v>
          </cell>
          <cell r="F685" t="str">
            <v>Movida GTF</v>
          </cell>
          <cell r="G685" t="str">
            <v>JSL S/A para MOVIDA GTF</v>
          </cell>
          <cell r="H685" t="str">
            <v>MOVIDA</v>
          </cell>
          <cell r="J685" t="str">
            <v>LOCADORAS</v>
          </cell>
          <cell r="K685" t="str">
            <v>VISÃO SETA</v>
          </cell>
        </row>
        <row r="686">
          <cell r="B686" t="str">
            <v>H10192-027</v>
          </cell>
          <cell r="C686" t="str">
            <v>FANEM - GTF PRIVADA - LEVES</v>
          </cell>
          <cell r="E686">
            <v>1000</v>
          </cell>
          <cell r="F686" t="str">
            <v>Movida GTF</v>
          </cell>
          <cell r="G686" t="str">
            <v>JSL S/A para MOVIDA GTF</v>
          </cell>
          <cell r="H686" t="str">
            <v>MOVIDA</v>
          </cell>
          <cell r="J686" t="str">
            <v>LOCADORAS</v>
          </cell>
          <cell r="K686" t="str">
            <v>VISÃO SETA</v>
          </cell>
        </row>
        <row r="687">
          <cell r="B687" t="str">
            <v>H10193-027</v>
          </cell>
          <cell r="C687" t="str">
            <v>TRANA - GTF PRIVADA - LEVES</v>
          </cell>
          <cell r="E687">
            <v>1000</v>
          </cell>
          <cell r="F687" t="str">
            <v>Movida GTF</v>
          </cell>
          <cell r="G687" t="str">
            <v>JSL S/A para MOVIDA GTF</v>
          </cell>
          <cell r="H687" t="str">
            <v>MOVIDA</v>
          </cell>
          <cell r="J687" t="str">
            <v>LOCADORAS</v>
          </cell>
          <cell r="K687" t="str">
            <v>VISÃO SETA</v>
          </cell>
        </row>
        <row r="688">
          <cell r="B688" t="str">
            <v>H10194-027</v>
          </cell>
          <cell r="C688" t="str">
            <v>WEIR MINERALS - GTF PRIVADA - LEVES</v>
          </cell>
          <cell r="E688">
            <v>1000</v>
          </cell>
          <cell r="F688" t="str">
            <v>Movida GTF</v>
          </cell>
          <cell r="G688" t="str">
            <v>JSL S/A para MOVIDA GTF</v>
          </cell>
          <cell r="H688" t="str">
            <v>MOVIDA</v>
          </cell>
          <cell r="J688" t="str">
            <v>LOCADORAS</v>
          </cell>
          <cell r="K688" t="str">
            <v>VISÃO SETA</v>
          </cell>
        </row>
        <row r="689">
          <cell r="B689" t="str">
            <v>H10195-027</v>
          </cell>
          <cell r="C689" t="str">
            <v>SEICOM - GTF PRIVADA - LEVES</v>
          </cell>
          <cell r="E689">
            <v>1000</v>
          </cell>
          <cell r="F689" t="str">
            <v>Movida GTF</v>
          </cell>
          <cell r="G689" t="str">
            <v>JSL S/A para MOVIDA GTF</v>
          </cell>
          <cell r="H689" t="str">
            <v>MOVIDA</v>
          </cell>
          <cell r="J689" t="str">
            <v>LOCADORAS</v>
          </cell>
          <cell r="K689" t="str">
            <v>VISÃO SETA</v>
          </cell>
        </row>
        <row r="690">
          <cell r="B690" t="str">
            <v>H10196-027</v>
          </cell>
          <cell r="C690" t="str">
            <v>MASSTIN - GTF PRIVADA - LEVES</v>
          </cell>
          <cell r="E690">
            <v>1000</v>
          </cell>
          <cell r="F690" t="str">
            <v>Movida GTF</v>
          </cell>
          <cell r="G690" t="str">
            <v>JSL S/A para MOVIDA GTF</v>
          </cell>
          <cell r="H690" t="str">
            <v>MOVIDA</v>
          </cell>
          <cell r="J690" t="str">
            <v>LOCADORAS</v>
          </cell>
          <cell r="K690" t="str">
            <v>VISÃO SETA</v>
          </cell>
        </row>
        <row r="691">
          <cell r="B691" t="str">
            <v>H10197-027</v>
          </cell>
          <cell r="C691" t="str">
            <v>CONFIANCE - GTF PRIVADA - LEVES</v>
          </cell>
          <cell r="E691">
            <v>1000</v>
          </cell>
          <cell r="F691" t="str">
            <v>Movida GTF</v>
          </cell>
          <cell r="G691" t="str">
            <v>JSL S/A para MOVIDA GTF</v>
          </cell>
          <cell r="H691" t="str">
            <v>MOVIDA</v>
          </cell>
          <cell r="J691" t="str">
            <v>LOCADORAS</v>
          </cell>
          <cell r="K691" t="str">
            <v>VISÃO SETA</v>
          </cell>
        </row>
        <row r="692">
          <cell r="B692" t="str">
            <v>H10198-027</v>
          </cell>
          <cell r="C692" t="str">
            <v>DECKEL - GTF PRIVADA - LEVES</v>
          </cell>
          <cell r="E692">
            <v>1000</v>
          </cell>
          <cell r="F692" t="str">
            <v>Movida GTF</v>
          </cell>
          <cell r="G692" t="str">
            <v>JSL S/A para MOVIDA GTF</v>
          </cell>
          <cell r="H692" t="str">
            <v>MOVIDA</v>
          </cell>
          <cell r="J692" t="str">
            <v>LOCADORAS</v>
          </cell>
          <cell r="K692" t="str">
            <v>VISÃO SETA</v>
          </cell>
        </row>
        <row r="693">
          <cell r="B693" t="str">
            <v>H10199-027</v>
          </cell>
          <cell r="C693" t="str">
            <v>EXCEL - GTF PRIVADA - LEVES</v>
          </cell>
          <cell r="E693">
            <v>1000</v>
          </cell>
          <cell r="F693" t="str">
            <v>Movida GTF</v>
          </cell>
          <cell r="G693" t="str">
            <v>JSL S/A para MOVIDA GTF</v>
          </cell>
          <cell r="H693" t="str">
            <v>MOVIDA</v>
          </cell>
          <cell r="J693" t="str">
            <v>LOCADORAS</v>
          </cell>
          <cell r="K693" t="str">
            <v>VISÃO SETA</v>
          </cell>
        </row>
        <row r="694">
          <cell r="B694" t="str">
            <v>H10200-027</v>
          </cell>
          <cell r="C694" t="str">
            <v>HUF - GTF PRIVADA - LEVES</v>
          </cell>
          <cell r="E694">
            <v>1000</v>
          </cell>
          <cell r="F694" t="str">
            <v>Movida GTF</v>
          </cell>
          <cell r="G694" t="str">
            <v>JSL S/A para MOVIDA GTF</v>
          </cell>
          <cell r="H694" t="str">
            <v>MOVIDA</v>
          </cell>
          <cell r="J694" t="str">
            <v>LOCADORAS</v>
          </cell>
          <cell r="K694" t="str">
            <v>VISÃO SETA</v>
          </cell>
        </row>
        <row r="695">
          <cell r="B695" t="str">
            <v>H10201-027</v>
          </cell>
          <cell r="C695" t="str">
            <v>MOKSHA 8 - GTF PRIVADA - LEVES</v>
          </cell>
          <cell r="E695">
            <v>1000</v>
          </cell>
          <cell r="F695" t="str">
            <v>Movida GTF</v>
          </cell>
          <cell r="G695" t="str">
            <v>JSL S/A para MOVIDA GTF</v>
          </cell>
          <cell r="H695" t="str">
            <v>MOVIDA</v>
          </cell>
          <cell r="J695" t="str">
            <v>LOCADORAS</v>
          </cell>
          <cell r="K695" t="str">
            <v>VISÃO SETA</v>
          </cell>
        </row>
        <row r="696">
          <cell r="B696" t="str">
            <v>H10202-027</v>
          </cell>
          <cell r="C696" t="str">
            <v>REP - GTF PRIVADA - LEVES</v>
          </cell>
          <cell r="E696">
            <v>1000</v>
          </cell>
          <cell r="F696" t="str">
            <v>Movida GTF</v>
          </cell>
          <cell r="G696" t="str">
            <v>JSL S/A para MOVIDA GTF</v>
          </cell>
          <cell r="H696" t="str">
            <v>MOVIDA</v>
          </cell>
          <cell r="J696" t="str">
            <v>LOCADORAS</v>
          </cell>
          <cell r="K696" t="str">
            <v>VISÃO SETA</v>
          </cell>
        </row>
        <row r="697">
          <cell r="B697" t="str">
            <v>H10203-027</v>
          </cell>
          <cell r="C697" t="str">
            <v>TECMACH - GTF PRIVADA - LEVES</v>
          </cell>
          <cell r="E697">
            <v>1000</v>
          </cell>
          <cell r="F697" t="str">
            <v>Movida GTF</v>
          </cell>
          <cell r="G697" t="str">
            <v>JSL S/A para MOVIDA GTF</v>
          </cell>
          <cell r="H697" t="str">
            <v>MOVIDA</v>
          </cell>
          <cell r="J697" t="str">
            <v>LOCADORAS</v>
          </cell>
          <cell r="K697" t="str">
            <v>VISÃO SETA</v>
          </cell>
        </row>
        <row r="698">
          <cell r="B698" t="str">
            <v>H10204-027</v>
          </cell>
          <cell r="C698" t="str">
            <v>CALF - GTF PRIVADA - LEVES</v>
          </cell>
          <cell r="E698">
            <v>1000</v>
          </cell>
          <cell r="F698" t="str">
            <v>Movida GTF</v>
          </cell>
          <cell r="G698" t="str">
            <v>JSL S/A para MOVIDA GTF</v>
          </cell>
          <cell r="H698" t="str">
            <v>MOVIDA</v>
          </cell>
          <cell r="J698" t="str">
            <v>LOCADORAS</v>
          </cell>
          <cell r="K698" t="str">
            <v>VISÃO SETA</v>
          </cell>
        </row>
        <row r="699">
          <cell r="B699" t="str">
            <v>H10205-027</v>
          </cell>
          <cell r="C699" t="str">
            <v>GPS - GTF PRIVADA - LEVES</v>
          </cell>
          <cell r="E699">
            <v>1000</v>
          </cell>
          <cell r="F699" t="str">
            <v>Movida GTF</v>
          </cell>
          <cell r="G699" t="str">
            <v>JSL S/A para MOVIDA GTF</v>
          </cell>
          <cell r="H699" t="str">
            <v>MOVIDA</v>
          </cell>
          <cell r="J699" t="str">
            <v>LOCADORAS</v>
          </cell>
          <cell r="K699" t="str">
            <v>VISÃO SETA</v>
          </cell>
        </row>
        <row r="700">
          <cell r="B700" t="str">
            <v>H10206-027</v>
          </cell>
          <cell r="C700" t="str">
            <v>HAL BRASIL - GTF PRIVADA - LEVES</v>
          </cell>
          <cell r="E700">
            <v>1000</v>
          </cell>
          <cell r="F700" t="str">
            <v>Movida GTF</v>
          </cell>
          <cell r="G700" t="str">
            <v>JSL S/A para MOVIDA GTF</v>
          </cell>
          <cell r="H700" t="str">
            <v>MOVIDA</v>
          </cell>
          <cell r="J700" t="str">
            <v>LOCADORAS</v>
          </cell>
          <cell r="K700" t="str">
            <v>VISÃO SETA</v>
          </cell>
        </row>
        <row r="701">
          <cell r="B701" t="str">
            <v>H10207-027</v>
          </cell>
          <cell r="C701" t="str">
            <v>IN HAUS - GTF PRIVADA - LEVES</v>
          </cell>
          <cell r="E701">
            <v>1000</v>
          </cell>
          <cell r="F701" t="str">
            <v>Movida GTF</v>
          </cell>
          <cell r="G701" t="str">
            <v>JSL S/A para MOVIDA GTF</v>
          </cell>
          <cell r="H701" t="str">
            <v>MOVIDA</v>
          </cell>
          <cell r="J701" t="str">
            <v>LOCADORAS</v>
          </cell>
          <cell r="K701" t="str">
            <v>VISÃO SETA</v>
          </cell>
        </row>
        <row r="702">
          <cell r="B702" t="str">
            <v>H10208-027</v>
          </cell>
          <cell r="C702" t="str">
            <v>INTERNATIONAL PEÇAS - GTF PRIVADA- LEVES</v>
          </cell>
          <cell r="E702">
            <v>1000</v>
          </cell>
          <cell r="F702" t="str">
            <v>Movida GTF</v>
          </cell>
          <cell r="G702" t="str">
            <v>JSL S/A para MOVIDA GTF</v>
          </cell>
          <cell r="H702" t="str">
            <v>MOVIDA</v>
          </cell>
          <cell r="J702" t="str">
            <v>LOCADORAS</v>
          </cell>
          <cell r="K702" t="str">
            <v>VISÃO SETA</v>
          </cell>
        </row>
        <row r="703">
          <cell r="B703" t="str">
            <v>H10209-027</v>
          </cell>
          <cell r="C703" t="str">
            <v>MULTITEL - GTF PRIVADA - LEVES</v>
          </cell>
          <cell r="E703">
            <v>1000</v>
          </cell>
          <cell r="F703" t="str">
            <v>Movida GTF</v>
          </cell>
          <cell r="G703" t="str">
            <v>JSL S/A para MOVIDA GTF</v>
          </cell>
          <cell r="H703" t="str">
            <v>MOVIDA</v>
          </cell>
          <cell r="J703" t="str">
            <v>LOCADORAS</v>
          </cell>
          <cell r="K703" t="str">
            <v>VISÃO SETA</v>
          </cell>
        </row>
        <row r="704">
          <cell r="B704" t="str">
            <v>H10210-027</v>
          </cell>
          <cell r="C704" t="str">
            <v>MOTRISA - GTF PRIVADA - LEVES</v>
          </cell>
          <cell r="E704">
            <v>1000</v>
          </cell>
          <cell r="F704" t="str">
            <v>Movida GTF</v>
          </cell>
          <cell r="G704" t="str">
            <v>JSL S/A para MOVIDA GTF</v>
          </cell>
          <cell r="H704" t="str">
            <v>MOVIDA</v>
          </cell>
          <cell r="J704" t="str">
            <v>LOCADORAS</v>
          </cell>
          <cell r="K704" t="str">
            <v>VISÃO SETA</v>
          </cell>
        </row>
        <row r="705">
          <cell r="B705" t="str">
            <v>H10211-027</v>
          </cell>
          <cell r="C705" t="str">
            <v>RADARES SERVIÇOS - GTF PRIVADA - LEVES</v>
          </cell>
          <cell r="E705">
            <v>1000</v>
          </cell>
          <cell r="F705" t="str">
            <v>Movida GTF</v>
          </cell>
          <cell r="G705" t="str">
            <v>JSL S/A para MOVIDA GTF</v>
          </cell>
          <cell r="H705" t="str">
            <v>MOVIDA</v>
          </cell>
          <cell r="J705" t="str">
            <v>LOCADORAS</v>
          </cell>
          <cell r="K705" t="str">
            <v>VISÃO SETA</v>
          </cell>
        </row>
        <row r="706">
          <cell r="B706" t="str">
            <v>H10212-027</v>
          </cell>
          <cell r="C706" t="str">
            <v>RIP - GTF PRIVADA - LEVES</v>
          </cell>
          <cell r="E706">
            <v>1000</v>
          </cell>
          <cell r="F706" t="str">
            <v>Movida GTF</v>
          </cell>
          <cell r="G706" t="str">
            <v>JSL S/A para MOVIDA GTF</v>
          </cell>
          <cell r="H706" t="str">
            <v>MOVIDA</v>
          </cell>
          <cell r="J706" t="str">
            <v>LOCADORAS</v>
          </cell>
          <cell r="K706" t="str">
            <v>VISÃO SETA</v>
          </cell>
        </row>
        <row r="707">
          <cell r="B707" t="str">
            <v>H10213-027</v>
          </cell>
          <cell r="C707" t="str">
            <v>TK LOGISTICA - GTF PRIVADA - LEVES</v>
          </cell>
          <cell r="E707">
            <v>1000</v>
          </cell>
          <cell r="F707" t="str">
            <v>Movida GTF</v>
          </cell>
          <cell r="G707" t="str">
            <v>JSL S/A para MOVIDA GTF</v>
          </cell>
          <cell r="H707" t="str">
            <v>MOVIDA</v>
          </cell>
          <cell r="J707" t="str">
            <v>LOCADORAS</v>
          </cell>
          <cell r="K707" t="str">
            <v>VISÃO SETA</v>
          </cell>
        </row>
        <row r="708">
          <cell r="B708" t="str">
            <v>H10214-027</v>
          </cell>
          <cell r="C708" t="str">
            <v>TRANSPEDROSA - GTF PRIVADA - LEVES</v>
          </cell>
          <cell r="E708">
            <v>1000</v>
          </cell>
          <cell r="F708" t="str">
            <v>Movida GTF</v>
          </cell>
          <cell r="G708" t="str">
            <v>JSL S/A para MOVIDA GTF</v>
          </cell>
          <cell r="H708" t="str">
            <v>MOVIDA</v>
          </cell>
          <cell r="J708" t="str">
            <v>LOCADORAS</v>
          </cell>
          <cell r="K708" t="str">
            <v>VISÃO SETA</v>
          </cell>
        </row>
        <row r="709">
          <cell r="B709" t="str">
            <v>H10215-027</v>
          </cell>
          <cell r="C709" t="str">
            <v>VETOQUINOL - GTF PRIVADA - LEVES</v>
          </cell>
          <cell r="E709">
            <v>1000</v>
          </cell>
          <cell r="F709" t="str">
            <v>Movida GTF</v>
          </cell>
          <cell r="G709" t="str">
            <v>JSL S/A para MOVIDA GTF</v>
          </cell>
          <cell r="H709" t="str">
            <v>MOVIDA</v>
          </cell>
          <cell r="J709" t="str">
            <v>LOCADORAS</v>
          </cell>
          <cell r="K709" t="str">
            <v>VISÃO SETA</v>
          </cell>
        </row>
        <row r="710">
          <cell r="B710" t="str">
            <v>H10217-027</v>
          </cell>
          <cell r="C710" t="str">
            <v>TECHNET - GTF PRIVADA - LEVES</v>
          </cell>
          <cell r="E710">
            <v>1000</v>
          </cell>
          <cell r="F710" t="str">
            <v>Movida GTF</v>
          </cell>
          <cell r="G710" t="str">
            <v>JSL S/A para MOVIDA GTF</v>
          </cell>
          <cell r="H710" t="str">
            <v>MOVIDA</v>
          </cell>
          <cell r="J710" t="str">
            <v>LOCADORAS</v>
          </cell>
          <cell r="K710" t="str">
            <v>VISÃO SETA</v>
          </cell>
        </row>
        <row r="711">
          <cell r="B711" t="str">
            <v>H10218-027</v>
          </cell>
          <cell r="C711" t="str">
            <v>N. COM - GTF PRIVADA - LEVES</v>
          </cell>
          <cell r="E711">
            <v>1000</v>
          </cell>
          <cell r="F711" t="str">
            <v>Movida GTF</v>
          </cell>
          <cell r="G711" t="str">
            <v>JSL S/A para MOVIDA GTF</v>
          </cell>
          <cell r="H711" t="str">
            <v>MOVIDA</v>
          </cell>
          <cell r="J711" t="str">
            <v>LOCADORAS</v>
          </cell>
          <cell r="K711" t="str">
            <v>VISÃO SETA</v>
          </cell>
        </row>
        <row r="712">
          <cell r="B712" t="str">
            <v>H10219-027</v>
          </cell>
          <cell r="C712" t="str">
            <v>PETROMARE - GTF PRIVADA - LEVES</v>
          </cell>
          <cell r="E712">
            <v>1000</v>
          </cell>
          <cell r="F712" t="str">
            <v>Movida GTF</v>
          </cell>
          <cell r="G712" t="str">
            <v>JSL S/A para MOVIDA GTF</v>
          </cell>
          <cell r="H712" t="str">
            <v>MOVIDA</v>
          </cell>
          <cell r="J712" t="str">
            <v>LOCADORAS</v>
          </cell>
          <cell r="K712" t="str">
            <v>VISÃO SETA</v>
          </cell>
        </row>
        <row r="713">
          <cell r="B713" t="str">
            <v>H10220-027</v>
          </cell>
          <cell r="C713" t="str">
            <v>DONGWON - GTF PRIVADA - LEVES</v>
          </cell>
          <cell r="E713">
            <v>1000</v>
          </cell>
          <cell r="F713" t="str">
            <v>Movida GTF</v>
          </cell>
          <cell r="G713" t="str">
            <v>JSL S/A para MOVIDA GTF</v>
          </cell>
          <cell r="H713" t="str">
            <v>MOVIDA</v>
          </cell>
          <cell r="J713" t="str">
            <v>LOCADORAS</v>
          </cell>
          <cell r="K713" t="str">
            <v>VISÃO SETA</v>
          </cell>
        </row>
        <row r="714">
          <cell r="B714" t="str">
            <v>H10221-027</v>
          </cell>
          <cell r="C714" t="str">
            <v>SOLUTEC - GTF PRIVADA - LEVES</v>
          </cell>
          <cell r="E714">
            <v>1000</v>
          </cell>
          <cell r="F714" t="str">
            <v>Movida GTF</v>
          </cell>
          <cell r="G714" t="str">
            <v>JSL S/A para MOVIDA GTF</v>
          </cell>
          <cell r="H714" t="str">
            <v>MOVIDA</v>
          </cell>
          <cell r="J714" t="str">
            <v>LOCADORAS</v>
          </cell>
          <cell r="K714" t="str">
            <v>VISÃO SETA</v>
          </cell>
        </row>
        <row r="715">
          <cell r="B715" t="str">
            <v>H10222-027</v>
          </cell>
          <cell r="C715" t="str">
            <v>SIAL DRILL - GTF PRIVADA - LEVES</v>
          </cell>
          <cell r="E715">
            <v>1000</v>
          </cell>
          <cell r="F715" t="str">
            <v>Movida GTF</v>
          </cell>
          <cell r="G715" t="str">
            <v>JSL S/A para MOVIDA GTF</v>
          </cell>
          <cell r="H715" t="str">
            <v>MOVIDA</v>
          </cell>
          <cell r="J715" t="str">
            <v>LOCADORAS</v>
          </cell>
          <cell r="K715" t="str">
            <v>VISÃO SETA</v>
          </cell>
        </row>
        <row r="716">
          <cell r="B716" t="str">
            <v>H10223-027</v>
          </cell>
          <cell r="C716" t="str">
            <v>JF STEEL - GTF PRIVADA - LEVES</v>
          </cell>
          <cell r="E716">
            <v>1000</v>
          </cell>
          <cell r="F716" t="str">
            <v>Movida GTF</v>
          </cell>
          <cell r="G716" t="str">
            <v>JSL S/A para MOVIDA GTF</v>
          </cell>
          <cell r="H716" t="str">
            <v>MOVIDA</v>
          </cell>
          <cell r="J716" t="str">
            <v>LOCADORAS</v>
          </cell>
          <cell r="K716" t="str">
            <v>VISÃO SETA</v>
          </cell>
        </row>
        <row r="717">
          <cell r="B717" t="str">
            <v>H10224-027</v>
          </cell>
          <cell r="C717" t="str">
            <v>SERTEC - GTF PRIVADA - LEVES</v>
          </cell>
          <cell r="E717">
            <v>1000</v>
          </cell>
          <cell r="F717" t="str">
            <v>Movida GTF</v>
          </cell>
          <cell r="G717" t="str">
            <v>JSL S/A para MOVIDA GTF</v>
          </cell>
          <cell r="H717" t="str">
            <v>MOVIDA</v>
          </cell>
          <cell r="J717" t="str">
            <v>LOCADORAS</v>
          </cell>
          <cell r="K717" t="str">
            <v>VISÃO SETA</v>
          </cell>
        </row>
        <row r="718">
          <cell r="B718" t="str">
            <v>H10225-027</v>
          </cell>
          <cell r="C718" t="str">
            <v>VITÓRIA - GTF PRIVADA - LEVES</v>
          </cell>
          <cell r="E718">
            <v>1000</v>
          </cell>
          <cell r="F718" t="str">
            <v>Movida GTF</v>
          </cell>
          <cell r="G718" t="str">
            <v>JSL S/A para MOVIDA GTF</v>
          </cell>
          <cell r="H718" t="str">
            <v>MOVIDA</v>
          </cell>
          <cell r="J718" t="str">
            <v>LOCADORAS</v>
          </cell>
          <cell r="K718" t="str">
            <v>VISÃO SETA</v>
          </cell>
        </row>
        <row r="719">
          <cell r="B719" t="str">
            <v>H10226-027</v>
          </cell>
          <cell r="C719" t="str">
            <v>ÚNICA VOLO - GTF PRIVADA - LEVES</v>
          </cell>
          <cell r="E719">
            <v>1000</v>
          </cell>
          <cell r="F719" t="str">
            <v>Movida GTF</v>
          </cell>
          <cell r="G719" t="str">
            <v>JSL S/A para MOVIDA GTF</v>
          </cell>
          <cell r="H719" t="str">
            <v>MOVIDA</v>
          </cell>
          <cell r="J719" t="str">
            <v>LOCADORAS</v>
          </cell>
          <cell r="K719" t="str">
            <v>VISÃO SETA</v>
          </cell>
        </row>
        <row r="720">
          <cell r="B720" t="str">
            <v>H10227-027</v>
          </cell>
          <cell r="C720" t="str">
            <v>EVERSYSTEM - GTF PRIVADA - LEVES</v>
          </cell>
          <cell r="E720">
            <v>1000</v>
          </cell>
          <cell r="F720" t="str">
            <v>Movida GTF</v>
          </cell>
          <cell r="G720" t="str">
            <v>JSL S/A para MOVIDA GTF</v>
          </cell>
          <cell r="H720" t="str">
            <v>MOVIDA</v>
          </cell>
          <cell r="J720" t="str">
            <v>LOCADORAS</v>
          </cell>
          <cell r="K720" t="str">
            <v>VISÃO SETA</v>
          </cell>
        </row>
        <row r="721">
          <cell r="B721" t="str">
            <v>H10228-027</v>
          </cell>
          <cell r="C721" t="str">
            <v>PLANTEC - GTF PRIVADA - LEVES</v>
          </cell>
          <cell r="E721">
            <v>1000</v>
          </cell>
          <cell r="F721" t="str">
            <v>Movida GTF</v>
          </cell>
          <cell r="G721" t="str">
            <v>JSL S/A para MOVIDA GTF</v>
          </cell>
          <cell r="H721" t="str">
            <v>MOVIDA</v>
          </cell>
          <cell r="J721" t="str">
            <v>LOCADORAS</v>
          </cell>
          <cell r="K721" t="str">
            <v>VISÃO SETA</v>
          </cell>
        </row>
        <row r="722">
          <cell r="B722" t="str">
            <v>H10229-027</v>
          </cell>
          <cell r="C722" t="str">
            <v>FIORDE - GTF PRIVADA - LEVES</v>
          </cell>
          <cell r="E722">
            <v>1000</v>
          </cell>
          <cell r="F722" t="str">
            <v>Movida GTF</v>
          </cell>
          <cell r="G722" t="str">
            <v>JSL S/A para MOVIDA GTF</v>
          </cell>
          <cell r="H722" t="str">
            <v>MOVIDA</v>
          </cell>
          <cell r="J722" t="str">
            <v>LOCADORAS</v>
          </cell>
          <cell r="K722" t="str">
            <v>VISÃO SETA</v>
          </cell>
        </row>
        <row r="723">
          <cell r="B723" t="str">
            <v>H10230-027</v>
          </cell>
          <cell r="C723" t="str">
            <v>TECHEM - GTF PRIVADA - LEVES</v>
          </cell>
          <cell r="E723">
            <v>1000</v>
          </cell>
          <cell r="F723" t="str">
            <v>Movida GTF</v>
          </cell>
          <cell r="G723" t="str">
            <v>JSL S/A para MOVIDA GTF</v>
          </cell>
          <cell r="H723" t="str">
            <v>MOVIDA</v>
          </cell>
          <cell r="J723" t="str">
            <v>LOCADORAS</v>
          </cell>
          <cell r="K723" t="str">
            <v>VISÃO SETA</v>
          </cell>
        </row>
        <row r="724">
          <cell r="B724" t="str">
            <v>H10231-027</v>
          </cell>
          <cell r="C724" t="str">
            <v>MARAVILHA MOTOS - GTF PRIVADA - LEVES</v>
          </cell>
          <cell r="E724">
            <v>1000</v>
          </cell>
          <cell r="F724" t="str">
            <v>Movida GTF</v>
          </cell>
          <cell r="G724" t="str">
            <v>JSL S/A para MOVIDA GTF</v>
          </cell>
          <cell r="H724" t="str">
            <v>MOVIDA</v>
          </cell>
          <cell r="J724" t="str">
            <v>LOCADORAS</v>
          </cell>
          <cell r="K724" t="str">
            <v>VISÃO SETA</v>
          </cell>
        </row>
        <row r="725">
          <cell r="B725" t="str">
            <v>H10232-027</v>
          </cell>
          <cell r="C725" t="str">
            <v>CESAR REIS - GTF PRIVADA - LEVES</v>
          </cell>
          <cell r="E725">
            <v>1000</v>
          </cell>
          <cell r="F725" t="str">
            <v>Movida GTF</v>
          </cell>
          <cell r="G725" t="str">
            <v>JSL S/A para MOVIDA GTF</v>
          </cell>
          <cell r="H725" t="str">
            <v>MOVIDA</v>
          </cell>
          <cell r="J725" t="str">
            <v>LOCADORAS</v>
          </cell>
          <cell r="K725" t="str">
            <v>VISÃO SETA</v>
          </cell>
        </row>
        <row r="726">
          <cell r="B726" t="str">
            <v>H10233-027</v>
          </cell>
          <cell r="C726" t="str">
            <v>DEVEX - GTF PRIVADA - LEVES</v>
          </cell>
          <cell r="E726">
            <v>1000</v>
          </cell>
          <cell r="F726" t="str">
            <v>Movida GTF</v>
          </cell>
          <cell r="G726" t="str">
            <v>JSL S/A para MOVIDA GTF</v>
          </cell>
          <cell r="H726" t="str">
            <v>MOVIDA</v>
          </cell>
          <cell r="J726" t="str">
            <v>LOCADORAS</v>
          </cell>
          <cell r="K726" t="str">
            <v>VISÃO SETA</v>
          </cell>
        </row>
        <row r="727">
          <cell r="B727" t="str">
            <v>H10234-027</v>
          </cell>
          <cell r="C727" t="str">
            <v>COTECNA - GTF PRIVADA - LEVES</v>
          </cell>
          <cell r="E727">
            <v>1000</v>
          </cell>
          <cell r="F727" t="str">
            <v>Movida GTF</v>
          </cell>
          <cell r="G727" t="str">
            <v>JSL S/A para MOVIDA GTF</v>
          </cell>
          <cell r="H727" t="str">
            <v>MOVIDA</v>
          </cell>
          <cell r="J727" t="str">
            <v>LOCADORAS</v>
          </cell>
          <cell r="K727" t="str">
            <v>VISÃO SETA</v>
          </cell>
        </row>
        <row r="728">
          <cell r="B728" t="str">
            <v>H10235-027</v>
          </cell>
          <cell r="C728" t="str">
            <v>CONCREMAT - GTF PRIVADA - LEVES</v>
          </cell>
          <cell r="E728">
            <v>1000</v>
          </cell>
          <cell r="F728" t="str">
            <v>Movida GTF</v>
          </cell>
          <cell r="G728" t="str">
            <v>JSL S/A para MOVIDA GTF</v>
          </cell>
          <cell r="H728" t="str">
            <v>MOVIDA</v>
          </cell>
          <cell r="J728" t="str">
            <v>LOCADORAS</v>
          </cell>
          <cell r="K728" t="str">
            <v>VISÃO SETA</v>
          </cell>
        </row>
        <row r="729">
          <cell r="B729" t="str">
            <v>H10236-027</v>
          </cell>
          <cell r="C729" t="str">
            <v>BRAZVEP - GTF PRIVADA - LEVES</v>
          </cell>
          <cell r="E729">
            <v>1000</v>
          </cell>
          <cell r="F729" t="str">
            <v>Movida GTF</v>
          </cell>
          <cell r="G729" t="str">
            <v>JSL S/A para MOVIDA GTF</v>
          </cell>
          <cell r="H729" t="str">
            <v>MOVIDA</v>
          </cell>
          <cell r="J729" t="str">
            <v>LOCADORAS</v>
          </cell>
          <cell r="K729" t="str">
            <v>VISÃO SETA</v>
          </cell>
        </row>
        <row r="730">
          <cell r="B730" t="str">
            <v>H10237-027</v>
          </cell>
          <cell r="C730" t="str">
            <v>ROSENBERGER DOMEX - GTF PRIVADA - LEVES</v>
          </cell>
          <cell r="E730">
            <v>1000</v>
          </cell>
          <cell r="F730" t="str">
            <v>Movida GTF</v>
          </cell>
          <cell r="G730" t="str">
            <v>JSL S/A para MOVIDA GTF</v>
          </cell>
          <cell r="H730" t="str">
            <v>MOVIDA</v>
          </cell>
          <cell r="J730" t="str">
            <v>LOCADORAS</v>
          </cell>
          <cell r="K730" t="str">
            <v>VISÃO SETA</v>
          </cell>
        </row>
        <row r="731">
          <cell r="B731" t="str">
            <v>H10238-027</v>
          </cell>
          <cell r="C731" t="str">
            <v>CONFECÇÕES ANTA - GTF PRIVADA - LEVES]</v>
          </cell>
          <cell r="E731">
            <v>1000</v>
          </cell>
          <cell r="F731" t="str">
            <v>Movida GTF</v>
          </cell>
          <cell r="G731" t="str">
            <v>JSL S/A para MOVIDA GTF</v>
          </cell>
          <cell r="H731" t="str">
            <v>MOVIDA</v>
          </cell>
          <cell r="J731" t="str">
            <v>LOCADORAS</v>
          </cell>
          <cell r="K731" t="str">
            <v>VISÃO SETA</v>
          </cell>
        </row>
        <row r="732">
          <cell r="B732" t="str">
            <v>H10239-027</v>
          </cell>
          <cell r="C732" t="str">
            <v>INSTITUTO ALCIDES - GTF PRIVADA - LEVES</v>
          </cell>
          <cell r="E732">
            <v>1000</v>
          </cell>
          <cell r="F732" t="str">
            <v>Movida GTF</v>
          </cell>
          <cell r="G732" t="str">
            <v>JSL S/A para MOVIDA GTF</v>
          </cell>
          <cell r="H732" t="str">
            <v>MOVIDA</v>
          </cell>
          <cell r="J732" t="str">
            <v>LOCADORAS</v>
          </cell>
          <cell r="K732" t="str">
            <v>VISÃO SETA</v>
          </cell>
        </row>
        <row r="733">
          <cell r="B733" t="str">
            <v>H10240-027</v>
          </cell>
          <cell r="C733" t="str">
            <v>MITUTOYO - GTF PRIVADA - LEVES</v>
          </cell>
          <cell r="E733">
            <v>1000</v>
          </cell>
          <cell r="F733" t="str">
            <v>Movida GTF</v>
          </cell>
          <cell r="G733" t="str">
            <v>JSL S/A para MOVIDA GTF</v>
          </cell>
          <cell r="H733" t="str">
            <v>MOVIDA</v>
          </cell>
          <cell r="J733" t="str">
            <v>LOCADORAS</v>
          </cell>
          <cell r="K733" t="str">
            <v>VISÃO SETA</v>
          </cell>
        </row>
        <row r="734">
          <cell r="B734" t="str">
            <v>H10241-027</v>
          </cell>
          <cell r="C734" t="str">
            <v>HEIMER - GTF PRIVADA - LEVES</v>
          </cell>
          <cell r="E734">
            <v>1000</v>
          </cell>
          <cell r="F734" t="str">
            <v>Movida GTF</v>
          </cell>
          <cell r="G734" t="str">
            <v>JSL S/A para MOVIDA GTF</v>
          </cell>
          <cell r="H734" t="str">
            <v>MOVIDA</v>
          </cell>
          <cell r="J734" t="str">
            <v>LOCADORAS</v>
          </cell>
          <cell r="K734" t="str">
            <v>VISÃO SETA</v>
          </cell>
        </row>
        <row r="735">
          <cell r="B735" t="str">
            <v>H10242-027</v>
          </cell>
          <cell r="C735" t="str">
            <v>ALUMIFER - GTF PRIVADA - LEVES</v>
          </cell>
          <cell r="E735">
            <v>1000</v>
          </cell>
          <cell r="F735" t="str">
            <v>Movida GTF</v>
          </cell>
          <cell r="G735" t="str">
            <v>JSL S/A para MOVIDA GTF</v>
          </cell>
          <cell r="H735" t="str">
            <v>MOVIDA</v>
          </cell>
          <cell r="J735" t="str">
            <v>LOCADORAS</v>
          </cell>
          <cell r="K735" t="str">
            <v>VISÃO SETA</v>
          </cell>
        </row>
        <row r="736">
          <cell r="B736" t="str">
            <v>H10243-027</v>
          </cell>
          <cell r="C736" t="str">
            <v>POINTER BRASIL - GTF PRIVADA - LEVES</v>
          </cell>
          <cell r="E736">
            <v>1000</v>
          </cell>
          <cell r="F736" t="str">
            <v>Movida GTF</v>
          </cell>
          <cell r="G736" t="str">
            <v>JSL S/A para MOVIDA GTF</v>
          </cell>
          <cell r="H736" t="str">
            <v>MOVIDA</v>
          </cell>
          <cell r="J736" t="str">
            <v>LOCADORAS</v>
          </cell>
          <cell r="K736" t="str">
            <v>VISÃO SETA</v>
          </cell>
        </row>
        <row r="737">
          <cell r="B737" t="str">
            <v>H10244-027</v>
          </cell>
          <cell r="C737" t="str">
            <v>CIALNE - GTF PRIVADA - LEVES</v>
          </cell>
          <cell r="E737">
            <v>1000</v>
          </cell>
          <cell r="F737" t="str">
            <v>Movida GTF</v>
          </cell>
          <cell r="G737" t="str">
            <v>JSL S/A para MOVIDA GTF</v>
          </cell>
          <cell r="H737" t="str">
            <v>MOVIDA</v>
          </cell>
          <cell r="J737" t="str">
            <v>LOCADORAS</v>
          </cell>
          <cell r="K737" t="str">
            <v>VISÃO SETA</v>
          </cell>
        </row>
        <row r="738">
          <cell r="B738" t="str">
            <v>H10245-027</v>
          </cell>
          <cell r="C738" t="str">
            <v>CONTERP - GTF PRIVADA - LEVES</v>
          </cell>
          <cell r="E738">
            <v>1000</v>
          </cell>
          <cell r="F738" t="str">
            <v>Movida GTF</v>
          </cell>
          <cell r="G738" t="str">
            <v>JSL S/A para MOVIDA GTF</v>
          </cell>
          <cell r="H738" t="str">
            <v>MOVIDA</v>
          </cell>
          <cell r="J738" t="str">
            <v>LOCADORAS</v>
          </cell>
          <cell r="K738" t="str">
            <v>VISÃO SETA</v>
          </cell>
        </row>
        <row r="739">
          <cell r="B739" t="str">
            <v>H10246-027</v>
          </cell>
          <cell r="C739" t="str">
            <v>CERA INGLEZA - GTF PRIVADA - LEVES</v>
          </cell>
          <cell r="E739">
            <v>1000</v>
          </cell>
          <cell r="F739" t="str">
            <v>Movida GTF</v>
          </cell>
          <cell r="G739" t="str">
            <v>JSL S/A para MOVIDA GTF</v>
          </cell>
          <cell r="H739" t="str">
            <v>MOVIDA</v>
          </cell>
          <cell r="J739" t="str">
            <v>LOCADORAS</v>
          </cell>
          <cell r="K739" t="str">
            <v>VISÃO SETA</v>
          </cell>
        </row>
        <row r="740">
          <cell r="B740" t="str">
            <v>H10247-027</v>
          </cell>
          <cell r="C740" t="str">
            <v>HELAMIN - GTF PRIVADA - LEVES</v>
          </cell>
          <cell r="E740">
            <v>1000</v>
          </cell>
          <cell r="F740" t="str">
            <v>Movida GTF</v>
          </cell>
          <cell r="G740" t="str">
            <v>JSL S/A para MOVIDA GTF</v>
          </cell>
          <cell r="H740" t="str">
            <v>MOVIDA</v>
          </cell>
          <cell r="J740" t="str">
            <v>LOCADORAS</v>
          </cell>
          <cell r="K740" t="str">
            <v>VISÃO SETA</v>
          </cell>
        </row>
        <row r="741">
          <cell r="B741" t="str">
            <v>H10248-027</v>
          </cell>
          <cell r="C741" t="str">
            <v>AGEMAR - GTF PRIVADA - LEVES</v>
          </cell>
          <cell r="E741">
            <v>1000</v>
          </cell>
          <cell r="F741" t="str">
            <v>Movida GTF</v>
          </cell>
          <cell r="G741" t="str">
            <v>JSL S/A para MOVIDA GTF</v>
          </cell>
          <cell r="H741" t="str">
            <v>MOVIDA</v>
          </cell>
          <cell r="J741" t="str">
            <v>LOCADORAS</v>
          </cell>
          <cell r="K741" t="str">
            <v>VISÃO SETA</v>
          </cell>
        </row>
        <row r="742">
          <cell r="B742" t="str">
            <v>H10249-027</v>
          </cell>
          <cell r="C742" t="str">
            <v>CORTEZ ENGENHARIA - GTF PRIVADA - LEVES</v>
          </cell>
          <cell r="E742">
            <v>1000</v>
          </cell>
          <cell r="F742" t="str">
            <v>Movida GTF</v>
          </cell>
          <cell r="G742" t="str">
            <v>JSL S/A para MOVIDA GTF</v>
          </cell>
          <cell r="H742" t="str">
            <v>MOVIDA</v>
          </cell>
          <cell r="J742" t="str">
            <v>LOCADORAS</v>
          </cell>
          <cell r="K742" t="str">
            <v>VISÃO SETA</v>
          </cell>
        </row>
        <row r="743">
          <cell r="B743" t="str">
            <v>H10250-027</v>
          </cell>
          <cell r="C743" t="str">
            <v>TGA ENGENHARIA - GTF PRIVADA - LEVES</v>
          </cell>
          <cell r="E743">
            <v>1000</v>
          </cell>
          <cell r="F743" t="str">
            <v>Movida GTF</v>
          </cell>
          <cell r="G743" t="str">
            <v>JSL S/A para MOVIDA GTF</v>
          </cell>
          <cell r="H743" t="str">
            <v>MOVIDA</v>
          </cell>
          <cell r="J743" t="str">
            <v>LOCADORAS</v>
          </cell>
          <cell r="K743" t="str">
            <v>VISÃO SETA</v>
          </cell>
        </row>
        <row r="744">
          <cell r="B744" t="str">
            <v>H10251-027</v>
          </cell>
          <cell r="C744" t="str">
            <v>GERIS ENGENHARIA - GTF PRIVADA - LEVES</v>
          </cell>
          <cell r="E744">
            <v>1000</v>
          </cell>
          <cell r="F744" t="str">
            <v>Movida GTF</v>
          </cell>
          <cell r="G744" t="str">
            <v>JSL S/A para MOVIDA GTF</v>
          </cell>
          <cell r="H744" t="str">
            <v>MOVIDA</v>
          </cell>
          <cell r="J744" t="str">
            <v>LOCADORAS</v>
          </cell>
          <cell r="K744" t="str">
            <v>VISÃO SETA</v>
          </cell>
        </row>
        <row r="745">
          <cell r="B745" t="str">
            <v>H10253-027</v>
          </cell>
          <cell r="C745" t="str">
            <v>ASSOC.CRIAD.NELORE - GTF PRIVADA - LEVES</v>
          </cell>
          <cell r="E745">
            <v>1000</v>
          </cell>
          <cell r="F745" t="str">
            <v>Movida GTF</v>
          </cell>
          <cell r="G745" t="str">
            <v>JSL S/A para MOVIDA GTF</v>
          </cell>
          <cell r="H745" t="str">
            <v>MOVIDA</v>
          </cell>
          <cell r="J745" t="str">
            <v>LOCADORAS</v>
          </cell>
          <cell r="K745" t="str">
            <v>VISÃO SETA</v>
          </cell>
        </row>
        <row r="746">
          <cell r="B746" t="str">
            <v>H10254-027</v>
          </cell>
          <cell r="C746" t="str">
            <v>GRUPO EBX - GTF PRIVADA - LEVES</v>
          </cell>
          <cell r="E746">
            <v>1000</v>
          </cell>
          <cell r="F746" t="str">
            <v>Movida GTF</v>
          </cell>
          <cell r="G746" t="str">
            <v>JSL S/A para MOVIDA GTF</v>
          </cell>
          <cell r="H746" t="str">
            <v>MOVIDA</v>
          </cell>
          <cell r="J746" t="str">
            <v>LOCADORAS</v>
          </cell>
          <cell r="K746" t="str">
            <v>VISÃO SETA</v>
          </cell>
        </row>
        <row r="747">
          <cell r="B747" t="str">
            <v>H10255-027</v>
          </cell>
          <cell r="C747" t="str">
            <v>USINA PARAÍSO - GTF PRIVADA - LEVES</v>
          </cell>
          <cell r="E747">
            <v>1000</v>
          </cell>
          <cell r="F747" t="str">
            <v>Movida GTF</v>
          </cell>
          <cell r="G747" t="str">
            <v>JSL S/A para MOVIDA GTF</v>
          </cell>
          <cell r="H747" t="str">
            <v>MOVIDA</v>
          </cell>
          <cell r="J747" t="str">
            <v>LOCADORAS</v>
          </cell>
          <cell r="K747" t="str">
            <v>VISÃO SETA</v>
          </cell>
        </row>
        <row r="748">
          <cell r="B748" t="str">
            <v>H10256-027</v>
          </cell>
          <cell r="C748" t="str">
            <v>DRILLING DO BRASIL - GTF PRIVADA - LEVES</v>
          </cell>
          <cell r="E748">
            <v>1000</v>
          </cell>
          <cell r="F748" t="str">
            <v>Movida GTF</v>
          </cell>
          <cell r="G748" t="str">
            <v>JSL S/A para MOVIDA GTF</v>
          </cell>
          <cell r="H748" t="str">
            <v>MOVIDA</v>
          </cell>
          <cell r="J748" t="str">
            <v>LOCADORAS</v>
          </cell>
          <cell r="K748" t="str">
            <v>VISÃO SETA</v>
          </cell>
        </row>
        <row r="749">
          <cell r="B749" t="str">
            <v>H10257-027</v>
          </cell>
          <cell r="C749" t="str">
            <v>TRACKER DO BRASIL - GTF PRIVADA - LEVES</v>
          </cell>
          <cell r="E749">
            <v>1000</v>
          </cell>
          <cell r="F749" t="str">
            <v>Movida GTF</v>
          </cell>
          <cell r="G749" t="str">
            <v>JSL S/A para MOVIDA GTF</v>
          </cell>
          <cell r="H749" t="str">
            <v>MOVIDA</v>
          </cell>
          <cell r="J749" t="str">
            <v>LOCADORAS</v>
          </cell>
          <cell r="K749" t="str">
            <v>VISÃO SETA</v>
          </cell>
        </row>
        <row r="750">
          <cell r="B750" t="str">
            <v>H10258-027</v>
          </cell>
          <cell r="C750" t="str">
            <v>AZEVEDO &amp; TRAVASSOS - GTF PRIVADA -LEVES</v>
          </cell>
          <cell r="E750">
            <v>1000</v>
          </cell>
          <cell r="F750" t="str">
            <v>Movida GTF</v>
          </cell>
          <cell r="G750" t="str">
            <v>JSL S/A para MOVIDA GTF</v>
          </cell>
          <cell r="H750" t="str">
            <v>MOVIDA</v>
          </cell>
          <cell r="J750" t="str">
            <v>LOCADORAS</v>
          </cell>
          <cell r="K750" t="str">
            <v>VISÃO SETA</v>
          </cell>
        </row>
        <row r="751">
          <cell r="B751" t="str">
            <v>H10259-027</v>
          </cell>
          <cell r="C751" t="str">
            <v>PONSSE - GTF PRIVADA - LEVES</v>
          </cell>
          <cell r="E751">
            <v>1000</v>
          </cell>
          <cell r="F751" t="str">
            <v>Movida GTF</v>
          </cell>
          <cell r="G751" t="str">
            <v>JSL S/A para MOVIDA GTF</v>
          </cell>
          <cell r="H751" t="str">
            <v>MOVIDA</v>
          </cell>
          <cell r="J751" t="str">
            <v>LOCADORAS</v>
          </cell>
          <cell r="K751" t="str">
            <v>VISÃO SETA</v>
          </cell>
        </row>
        <row r="752">
          <cell r="B752" t="str">
            <v>H10260-027</v>
          </cell>
          <cell r="C752" t="str">
            <v>GRAUER SOLUTIONS - GTF PRIVADA - LEVES</v>
          </cell>
          <cell r="E752">
            <v>1000</v>
          </cell>
          <cell r="F752" t="str">
            <v>Movida GTF</v>
          </cell>
          <cell r="G752" t="str">
            <v>JSL S/A para MOVIDA GTF</v>
          </cell>
          <cell r="H752" t="str">
            <v>MOVIDA</v>
          </cell>
          <cell r="J752" t="str">
            <v>LOCADORAS</v>
          </cell>
          <cell r="K752" t="str">
            <v>VISÃO SETA</v>
          </cell>
        </row>
        <row r="753">
          <cell r="B753" t="str">
            <v>H10261-027</v>
          </cell>
          <cell r="C753" t="str">
            <v>PARTIDO DA REPUBLICA - GTF PRIVADA-LEVES</v>
          </cell>
          <cell r="E753">
            <v>1000</v>
          </cell>
          <cell r="F753" t="str">
            <v>Movida GTF</v>
          </cell>
          <cell r="G753" t="str">
            <v>JSL S/A para MOVIDA GTF</v>
          </cell>
          <cell r="H753" t="str">
            <v>MOVIDA</v>
          </cell>
          <cell r="J753" t="str">
            <v>LOCADORAS</v>
          </cell>
          <cell r="K753" t="str">
            <v>VISÃO SETA</v>
          </cell>
        </row>
        <row r="754">
          <cell r="B754" t="str">
            <v>H10265-027</v>
          </cell>
          <cell r="C754" t="str">
            <v>COWAN - GTF PRIVADA - LEVES</v>
          </cell>
          <cell r="E754">
            <v>1000</v>
          </cell>
          <cell r="F754" t="str">
            <v>Movida GTF</v>
          </cell>
          <cell r="G754" t="str">
            <v>JSL S/A para MOVIDA GTF</v>
          </cell>
          <cell r="H754" t="str">
            <v>MOVIDA</v>
          </cell>
          <cell r="J754" t="str">
            <v>LOCADORAS</v>
          </cell>
          <cell r="K754" t="str">
            <v>VISÃO SETA</v>
          </cell>
        </row>
        <row r="755">
          <cell r="B755" t="str">
            <v>H10267-027</v>
          </cell>
          <cell r="C755" t="str">
            <v>ELDORADO  - GTF PRIVADA - LEVES</v>
          </cell>
          <cell r="E755">
            <v>1000</v>
          </cell>
          <cell r="F755" t="str">
            <v>Movida GTF</v>
          </cell>
          <cell r="G755" t="str">
            <v>JSL S/A para MOVIDA GTF</v>
          </cell>
          <cell r="H755" t="str">
            <v>MOVIDA</v>
          </cell>
          <cell r="J755" t="str">
            <v>LOCADORAS</v>
          </cell>
          <cell r="K755" t="str">
            <v>VISÃO SETA</v>
          </cell>
        </row>
        <row r="756">
          <cell r="B756" t="str">
            <v>H10268-027</v>
          </cell>
          <cell r="C756" t="str">
            <v>ITAIPU MAQUINAS - GTF PRIVADA - LEVES</v>
          </cell>
          <cell r="E756">
            <v>1000</v>
          </cell>
          <cell r="F756" t="str">
            <v>Movida GTF</v>
          </cell>
          <cell r="G756" t="str">
            <v>JSL S/A para MOVIDA GTF</v>
          </cell>
          <cell r="H756" t="str">
            <v>MOVIDA</v>
          </cell>
          <cell r="J756" t="str">
            <v>LOCADORAS</v>
          </cell>
          <cell r="K756" t="str">
            <v>VISÃO SETA</v>
          </cell>
        </row>
        <row r="757">
          <cell r="B757" t="str">
            <v>H10270-027</v>
          </cell>
          <cell r="C757" t="str">
            <v>RECALL DO BRASIL - GTF PRIVADA - LEVES</v>
          </cell>
          <cell r="E757">
            <v>1000</v>
          </cell>
          <cell r="F757" t="str">
            <v>Movida GTF</v>
          </cell>
          <cell r="G757" t="str">
            <v>JSL S/A para MOVIDA GTF</v>
          </cell>
          <cell r="H757" t="str">
            <v>MOVIDA</v>
          </cell>
          <cell r="J757" t="str">
            <v>LOCADORAS</v>
          </cell>
          <cell r="K757" t="str">
            <v>VISÃO SETA</v>
          </cell>
        </row>
        <row r="758">
          <cell r="B758" t="str">
            <v>H10271-027</v>
          </cell>
          <cell r="C758" t="str">
            <v>CIA DAS LETRAS - GTF PRIVADA - LEVES</v>
          </cell>
          <cell r="E758">
            <v>1000</v>
          </cell>
          <cell r="F758" t="str">
            <v>Movida GTF</v>
          </cell>
          <cell r="G758" t="str">
            <v>JSL S/A para MOVIDA GTF</v>
          </cell>
          <cell r="H758" t="str">
            <v>MOVIDA</v>
          </cell>
          <cell r="J758" t="str">
            <v>LOCADORAS</v>
          </cell>
          <cell r="K758" t="str">
            <v>VISÃO SETA</v>
          </cell>
        </row>
        <row r="759">
          <cell r="B759" t="str">
            <v>H10273-027</v>
          </cell>
          <cell r="C759" t="str">
            <v>DOMINION - GTF PRIVADA - LEVES</v>
          </cell>
          <cell r="E759">
            <v>1000</v>
          </cell>
          <cell r="F759" t="str">
            <v>Movida GTF</v>
          </cell>
          <cell r="G759" t="str">
            <v>JSL S/A para MOVIDA GTF</v>
          </cell>
          <cell r="H759" t="str">
            <v>MOVIDA</v>
          </cell>
          <cell r="J759" t="str">
            <v>LOCADORAS</v>
          </cell>
          <cell r="K759" t="str">
            <v>VISÃO SETA</v>
          </cell>
        </row>
        <row r="760">
          <cell r="B760" t="str">
            <v>H10274-027</v>
          </cell>
          <cell r="C760" t="str">
            <v>EATON - GTF PRIVADA - LEVES</v>
          </cell>
          <cell r="E760">
            <v>1000</v>
          </cell>
          <cell r="F760" t="str">
            <v>Movida GTF</v>
          </cell>
          <cell r="G760" t="str">
            <v>JSL S/A para MOVIDA GTF</v>
          </cell>
          <cell r="H760" t="str">
            <v>MOVIDA</v>
          </cell>
          <cell r="J760" t="str">
            <v>LOCADORAS</v>
          </cell>
          <cell r="K760" t="str">
            <v>VISÃO SETA</v>
          </cell>
        </row>
        <row r="761">
          <cell r="B761" t="str">
            <v>H10283-027</v>
          </cell>
          <cell r="C761" t="str">
            <v>SASAZAKI  - GTF PRIVADA - LEVES</v>
          </cell>
          <cell r="E761">
            <v>1000</v>
          </cell>
          <cell r="F761" t="str">
            <v>Movida GTF</v>
          </cell>
          <cell r="G761" t="str">
            <v>JSL S/A para MOVIDA GTF</v>
          </cell>
          <cell r="H761" t="str">
            <v>MOVIDA</v>
          </cell>
          <cell r="J761" t="str">
            <v>LOCADORAS</v>
          </cell>
          <cell r="K761" t="str">
            <v>VISÃO SETA</v>
          </cell>
        </row>
        <row r="762">
          <cell r="B762" t="str">
            <v>H10284-027</v>
          </cell>
          <cell r="C762" t="str">
            <v>INOVE CONF  - GTF PRIVADA - LEVES</v>
          </cell>
          <cell r="E762">
            <v>1000</v>
          </cell>
          <cell r="F762" t="str">
            <v>Movida GTF</v>
          </cell>
          <cell r="G762" t="str">
            <v>JSL S/A para MOVIDA GTF</v>
          </cell>
          <cell r="H762" t="str">
            <v>MOVIDA</v>
          </cell>
          <cell r="J762" t="str">
            <v>LOCADORAS</v>
          </cell>
          <cell r="K762" t="str">
            <v>VISÃO SETA</v>
          </cell>
        </row>
        <row r="763">
          <cell r="B763" t="str">
            <v>H10287-027</v>
          </cell>
          <cell r="C763" t="str">
            <v>VILLANOVA  - GTF PRIVADA - LEVES</v>
          </cell>
          <cell r="E763">
            <v>1000</v>
          </cell>
          <cell r="F763" t="str">
            <v>Movida GTF</v>
          </cell>
          <cell r="G763" t="str">
            <v>JSL S/A para MOVIDA GTF</v>
          </cell>
          <cell r="H763" t="str">
            <v>MOVIDA</v>
          </cell>
          <cell r="J763" t="str">
            <v>LOCADORAS</v>
          </cell>
          <cell r="K763" t="str">
            <v>VISÃO SETA</v>
          </cell>
        </row>
        <row r="764">
          <cell r="B764" t="str">
            <v>H10288-027</v>
          </cell>
          <cell r="C764" t="str">
            <v>MARK BUILDING  - GTF PRIVADA - LEVES</v>
          </cell>
          <cell r="E764">
            <v>1000</v>
          </cell>
          <cell r="F764" t="str">
            <v>Movida GTF</v>
          </cell>
          <cell r="G764" t="str">
            <v>JSL S/A para MOVIDA GTF</v>
          </cell>
          <cell r="H764" t="str">
            <v>MOVIDA</v>
          </cell>
          <cell r="J764" t="str">
            <v>LOCADORAS</v>
          </cell>
          <cell r="K764" t="str">
            <v>VISÃO SETA</v>
          </cell>
        </row>
        <row r="765">
          <cell r="B765" t="str">
            <v>H10289-027</v>
          </cell>
          <cell r="C765" t="str">
            <v>SBC RESIDUOS  - GTF PRIVADA - LEVES</v>
          </cell>
          <cell r="E765">
            <v>1000</v>
          </cell>
          <cell r="F765" t="str">
            <v>Movida GTF</v>
          </cell>
          <cell r="G765" t="str">
            <v>JSL S/A para MOVIDA GTF</v>
          </cell>
          <cell r="H765" t="str">
            <v>MOVIDA</v>
          </cell>
          <cell r="J765" t="str">
            <v>LOCADORAS</v>
          </cell>
          <cell r="K765" t="str">
            <v>VISÃO SETA</v>
          </cell>
        </row>
        <row r="766">
          <cell r="B766" t="str">
            <v>H10291-027</v>
          </cell>
          <cell r="C766" t="str">
            <v>ICATEL  - GTF PRIVADA - LEVES</v>
          </cell>
          <cell r="E766">
            <v>1000</v>
          </cell>
          <cell r="F766" t="str">
            <v>Movida GTF</v>
          </cell>
          <cell r="G766" t="str">
            <v>JSL S/A para MOVIDA GTF</v>
          </cell>
          <cell r="H766" t="str">
            <v>MOVIDA</v>
          </cell>
          <cell r="J766" t="str">
            <v>LOCADORAS</v>
          </cell>
          <cell r="K766" t="str">
            <v>VISÃO SETA</v>
          </cell>
        </row>
        <row r="767">
          <cell r="B767" t="str">
            <v>H10294-027</v>
          </cell>
          <cell r="C767" t="str">
            <v>STRATA ENGENHARIA  - GTF PRIVADA - LEVES</v>
          </cell>
          <cell r="E767">
            <v>1000</v>
          </cell>
          <cell r="F767" t="str">
            <v>Movida GTF</v>
          </cell>
          <cell r="G767" t="str">
            <v>JSL S/A para MOVIDA GTF</v>
          </cell>
          <cell r="H767" t="str">
            <v>MOVIDA</v>
          </cell>
          <cell r="J767" t="str">
            <v>LOCADORAS</v>
          </cell>
          <cell r="K767" t="str">
            <v>VISÃO SETA</v>
          </cell>
        </row>
        <row r="768">
          <cell r="B768" t="str">
            <v>H10295-027</v>
          </cell>
          <cell r="C768" t="str">
            <v>BBT  - GTF PRIVADA - LEVES</v>
          </cell>
          <cell r="E768">
            <v>1000</v>
          </cell>
          <cell r="F768" t="str">
            <v>Movida GTF</v>
          </cell>
          <cell r="G768" t="str">
            <v>JSL S/A para MOVIDA GTF</v>
          </cell>
          <cell r="H768" t="str">
            <v>MOVIDA</v>
          </cell>
          <cell r="J768" t="str">
            <v>LOCADORAS</v>
          </cell>
          <cell r="K768" t="str">
            <v>VISÃO SETA</v>
          </cell>
        </row>
        <row r="769">
          <cell r="B769" t="str">
            <v>H10299-027</v>
          </cell>
          <cell r="C769" t="str">
            <v>ENGEFORMA  - GTF PRIVADA - LEVES</v>
          </cell>
          <cell r="E769">
            <v>1000</v>
          </cell>
          <cell r="F769" t="str">
            <v>Movida GTF</v>
          </cell>
          <cell r="G769" t="str">
            <v>JSL S/A para MOVIDA GTF</v>
          </cell>
          <cell r="H769" t="str">
            <v>MOVIDA</v>
          </cell>
          <cell r="J769" t="str">
            <v>LOCADORAS</v>
          </cell>
          <cell r="K769" t="str">
            <v>VISÃO SETA</v>
          </cell>
        </row>
        <row r="770">
          <cell r="B770" t="str">
            <v>H10300-027</v>
          </cell>
          <cell r="C770" t="str">
            <v>TELBRAX  - GTF PRIVADA - LEVES</v>
          </cell>
          <cell r="E770">
            <v>1000</v>
          </cell>
          <cell r="F770" t="str">
            <v>Movida GTF</v>
          </cell>
          <cell r="G770" t="str">
            <v>JSL S/A para MOVIDA GTF</v>
          </cell>
          <cell r="H770" t="str">
            <v>MOVIDA</v>
          </cell>
          <cell r="J770" t="str">
            <v>LOCADORAS</v>
          </cell>
          <cell r="K770" t="str">
            <v>VISÃO SETA</v>
          </cell>
        </row>
        <row r="771">
          <cell r="B771" t="str">
            <v>H10301-027</v>
          </cell>
          <cell r="C771" t="str">
            <v>COURIER  - GTF PRIVADA - LEVES</v>
          </cell>
          <cell r="E771">
            <v>1000</v>
          </cell>
          <cell r="F771" t="str">
            <v>Movida GTF</v>
          </cell>
          <cell r="G771" t="str">
            <v>JSL S/A para MOVIDA GTF</v>
          </cell>
          <cell r="H771" t="str">
            <v>MOVIDA</v>
          </cell>
          <cell r="J771" t="str">
            <v>LOCADORAS</v>
          </cell>
          <cell r="K771" t="str">
            <v>VISÃO SETA</v>
          </cell>
        </row>
        <row r="772">
          <cell r="B772" t="str">
            <v>H10302-027</v>
          </cell>
          <cell r="C772" t="str">
            <v>FALCÃO BAUER  - GTF PRIVADA - LEVES</v>
          </cell>
          <cell r="E772">
            <v>1000</v>
          </cell>
          <cell r="F772" t="str">
            <v>Movida GTF</v>
          </cell>
          <cell r="G772" t="str">
            <v>JSL S/A para MOVIDA GTF</v>
          </cell>
          <cell r="H772" t="str">
            <v>MOVIDA</v>
          </cell>
          <cell r="J772" t="str">
            <v>LOCADORAS</v>
          </cell>
          <cell r="K772" t="str">
            <v>VISÃO SETA</v>
          </cell>
        </row>
        <row r="773">
          <cell r="B773" t="str">
            <v>H10306-027</v>
          </cell>
          <cell r="C773" t="str">
            <v>TAESA  - GTF PRIVADA - LEVES</v>
          </cell>
          <cell r="E773">
            <v>1000</v>
          </cell>
          <cell r="F773" t="str">
            <v>Movida GTF</v>
          </cell>
          <cell r="G773" t="str">
            <v>JSL S/A para MOVIDA GTF</v>
          </cell>
          <cell r="H773" t="str">
            <v>MOVIDA</v>
          </cell>
          <cell r="J773" t="str">
            <v>LOCADORAS</v>
          </cell>
          <cell r="K773" t="str">
            <v>VISÃO SETA</v>
          </cell>
        </row>
        <row r="774">
          <cell r="B774" t="str">
            <v>H10312-027</v>
          </cell>
          <cell r="C774" t="str">
            <v>GRUPO AMBIPAR - GTF PRIVADA - LEVES</v>
          </cell>
          <cell r="E774">
            <v>1000</v>
          </cell>
          <cell r="F774" t="str">
            <v>Movida GTF</v>
          </cell>
          <cell r="G774" t="str">
            <v>JSL S/A para MOVIDA GTF</v>
          </cell>
          <cell r="H774" t="str">
            <v>MOVIDA</v>
          </cell>
          <cell r="J774" t="str">
            <v>LOCADORAS</v>
          </cell>
          <cell r="K774" t="str">
            <v>VISÃO SETA</v>
          </cell>
        </row>
        <row r="775">
          <cell r="B775" t="str">
            <v>H10315-027</v>
          </cell>
          <cell r="C775" t="str">
            <v>FERBASA- GTF PRIVADA - LEVES</v>
          </cell>
          <cell r="E775">
            <v>1000</v>
          </cell>
          <cell r="F775" t="str">
            <v>Movida GTF</v>
          </cell>
          <cell r="G775" t="str">
            <v>JSL S/A para MOVIDA GTF</v>
          </cell>
          <cell r="H775" t="str">
            <v>MOVIDA</v>
          </cell>
          <cell r="J775" t="str">
            <v>LOCADORAS</v>
          </cell>
          <cell r="K775" t="str">
            <v>VISÃO SETA</v>
          </cell>
        </row>
        <row r="776">
          <cell r="B776" t="str">
            <v>H10316-027</v>
          </cell>
          <cell r="C776" t="str">
            <v>BIOMAX - GTF PRIVADA - LEVES</v>
          </cell>
          <cell r="E776">
            <v>1000</v>
          </cell>
          <cell r="F776" t="str">
            <v>Movida GTF</v>
          </cell>
          <cell r="G776" t="str">
            <v>JSL S/A para MOVIDA GTF</v>
          </cell>
          <cell r="H776" t="str">
            <v>MOVIDA</v>
          </cell>
          <cell r="J776" t="str">
            <v>LOCADORAS</v>
          </cell>
          <cell r="K776" t="str">
            <v>VISÃO SETA</v>
          </cell>
        </row>
        <row r="777">
          <cell r="B777" t="str">
            <v>H10318-027</v>
          </cell>
          <cell r="C777" t="str">
            <v>COMOLATTI - GTF PRIVADA - LEVES</v>
          </cell>
          <cell r="E777">
            <v>1000</v>
          </cell>
          <cell r="F777" t="str">
            <v>Movida GTF</v>
          </cell>
          <cell r="G777" t="str">
            <v>JSL S/A para MOVIDA GTF</v>
          </cell>
          <cell r="H777" t="str">
            <v>MOVIDA</v>
          </cell>
          <cell r="J777" t="str">
            <v>LOCADORAS</v>
          </cell>
          <cell r="K777" t="str">
            <v>VISÃO SETA</v>
          </cell>
        </row>
        <row r="778">
          <cell r="B778" t="str">
            <v>H10321-027</v>
          </cell>
          <cell r="C778" t="str">
            <v>QUALITEC  - GTF PRIVADA - LEVES</v>
          </cell>
          <cell r="E778">
            <v>1000</v>
          </cell>
          <cell r="F778" t="str">
            <v>Movida GTF</v>
          </cell>
          <cell r="G778" t="str">
            <v>JSL S/A para MOVIDA GTF</v>
          </cell>
          <cell r="H778" t="str">
            <v>MOVIDA</v>
          </cell>
          <cell r="J778" t="str">
            <v>LOCADORAS</v>
          </cell>
          <cell r="K778" t="str">
            <v>VISÃO SETA</v>
          </cell>
        </row>
        <row r="779">
          <cell r="B779" t="str">
            <v>H10324-027</v>
          </cell>
          <cell r="C779" t="str">
            <v>TERCEIRIZE  - GTF PRIVADA - LEVES</v>
          </cell>
          <cell r="E779">
            <v>1000</v>
          </cell>
          <cell r="F779" t="str">
            <v>Movida GTF</v>
          </cell>
          <cell r="G779" t="str">
            <v>JSL S/A para MOVIDA GTF</v>
          </cell>
          <cell r="H779" t="str">
            <v>MOVIDA</v>
          </cell>
          <cell r="J779" t="str">
            <v>LOCADORAS</v>
          </cell>
          <cell r="K779" t="str">
            <v>VISÃO SETA</v>
          </cell>
        </row>
        <row r="780">
          <cell r="B780" t="str">
            <v>H10328-027</v>
          </cell>
          <cell r="C780" t="str">
            <v>MAPFRE - GTF PRIVADA - LEVES</v>
          </cell>
          <cell r="E780">
            <v>1000</v>
          </cell>
          <cell r="F780" t="str">
            <v>Movida GTF</v>
          </cell>
          <cell r="G780" t="str">
            <v>JSL S/A para MOVIDA GTF</v>
          </cell>
          <cell r="H780" t="str">
            <v>MOVIDA</v>
          </cell>
          <cell r="J780" t="str">
            <v>LOCADORAS</v>
          </cell>
          <cell r="K780" t="str">
            <v>VISÃO SETA</v>
          </cell>
        </row>
        <row r="781">
          <cell r="B781" t="str">
            <v>H10329-027</v>
          </cell>
          <cell r="C781" t="str">
            <v>ODONTOVIDA - GTF PRIVADA - LEVES</v>
          </cell>
          <cell r="E781">
            <v>1000</v>
          </cell>
          <cell r="F781" t="str">
            <v>Movida GTF</v>
          </cell>
          <cell r="G781" t="str">
            <v>JSL S/A para MOVIDA GTF</v>
          </cell>
          <cell r="H781" t="str">
            <v>MOVIDA</v>
          </cell>
          <cell r="J781" t="str">
            <v>LOCADORAS</v>
          </cell>
          <cell r="K781" t="str">
            <v>VISÃO SETA</v>
          </cell>
        </row>
        <row r="782">
          <cell r="B782" t="str">
            <v>H10330-027</v>
          </cell>
          <cell r="C782" t="str">
            <v>TYSON - GTF PRIVADA - LEVES</v>
          </cell>
          <cell r="E782">
            <v>1000</v>
          </cell>
          <cell r="F782" t="str">
            <v>Movida GTF</v>
          </cell>
          <cell r="G782" t="str">
            <v>JSL S/A para MOVIDA GTF</v>
          </cell>
          <cell r="H782" t="str">
            <v>MOVIDA</v>
          </cell>
          <cell r="J782" t="str">
            <v>LOCADORAS</v>
          </cell>
          <cell r="K782" t="str">
            <v>VISÃO SETA</v>
          </cell>
        </row>
        <row r="783">
          <cell r="B783" t="str">
            <v>H10331-027</v>
          </cell>
          <cell r="C783" t="str">
            <v>INFRAREDES - GTF PRIVADA - LEVES</v>
          </cell>
          <cell r="E783">
            <v>1000</v>
          </cell>
          <cell r="F783" t="str">
            <v>Movida GTF</v>
          </cell>
          <cell r="G783" t="str">
            <v>JSL S/A para MOVIDA GTF</v>
          </cell>
          <cell r="H783" t="str">
            <v>MOVIDA</v>
          </cell>
          <cell r="J783" t="str">
            <v>LOCADORAS</v>
          </cell>
          <cell r="K783" t="str">
            <v>VISÃO SETA</v>
          </cell>
        </row>
        <row r="784">
          <cell r="B784" t="str">
            <v>H10333-027</v>
          </cell>
          <cell r="C784" t="str">
            <v>BROOLKFIELD - GTF PRIVADA - LEVES</v>
          </cell>
          <cell r="E784">
            <v>1000</v>
          </cell>
          <cell r="F784" t="str">
            <v>Movida GTF</v>
          </cell>
          <cell r="G784" t="str">
            <v>JSL S/A para MOVIDA GTF</v>
          </cell>
          <cell r="H784" t="str">
            <v>MOVIDA</v>
          </cell>
          <cell r="J784" t="str">
            <v>LOCADORAS</v>
          </cell>
          <cell r="K784" t="str">
            <v>VISÃO SETA</v>
          </cell>
        </row>
        <row r="785">
          <cell r="B785" t="str">
            <v>H10338-027</v>
          </cell>
          <cell r="C785" t="str">
            <v>BUREAU - GTF PRIVADA - LEVES</v>
          </cell>
          <cell r="E785">
            <v>1000</v>
          </cell>
          <cell r="F785" t="str">
            <v>Movida GTF</v>
          </cell>
          <cell r="G785" t="str">
            <v>JSL S/A para MOVIDA GTF</v>
          </cell>
          <cell r="H785" t="str">
            <v>MOVIDA</v>
          </cell>
          <cell r="J785" t="str">
            <v>LOCADORAS</v>
          </cell>
          <cell r="K785" t="str">
            <v>VISÃO SETA</v>
          </cell>
        </row>
        <row r="786">
          <cell r="B786" t="str">
            <v>H10339-027</v>
          </cell>
          <cell r="C786" t="str">
            <v>MRO  - GTF PRIVADA - LEVES</v>
          </cell>
          <cell r="E786">
            <v>1000</v>
          </cell>
          <cell r="F786" t="str">
            <v>Movida GTF</v>
          </cell>
          <cell r="G786" t="str">
            <v>JSL S/A para MOVIDA GTF</v>
          </cell>
          <cell r="H786" t="str">
            <v>MOVIDA</v>
          </cell>
          <cell r="J786" t="str">
            <v>LOCADORAS</v>
          </cell>
          <cell r="K786" t="str">
            <v>VISÃO SETA</v>
          </cell>
        </row>
        <row r="787">
          <cell r="B787" t="str">
            <v>H10341-027</v>
          </cell>
          <cell r="C787" t="str">
            <v>ABENGOA - GTF PRIVADA - LEVES</v>
          </cell>
          <cell r="E787">
            <v>1000</v>
          </cell>
          <cell r="F787" t="str">
            <v>Movida GTF</v>
          </cell>
          <cell r="G787" t="str">
            <v>JSL S/A para MOVIDA GTF</v>
          </cell>
          <cell r="H787" t="str">
            <v>MOVIDA</v>
          </cell>
          <cell r="J787" t="str">
            <v>LOCADORAS</v>
          </cell>
          <cell r="K787" t="str">
            <v>VISÃO SETA</v>
          </cell>
        </row>
        <row r="788">
          <cell r="B788" t="str">
            <v>H10342-027</v>
          </cell>
          <cell r="C788" t="str">
            <v>AJEBRAS - GTF PRIVADA - LEVES</v>
          </cell>
          <cell r="E788">
            <v>1000</v>
          </cell>
          <cell r="F788" t="str">
            <v>Movida GTF</v>
          </cell>
          <cell r="G788" t="str">
            <v>JSL S/A para MOVIDA GTF</v>
          </cell>
          <cell r="H788" t="str">
            <v>MOVIDA</v>
          </cell>
          <cell r="J788" t="str">
            <v>LOCADORAS</v>
          </cell>
          <cell r="K788" t="str">
            <v>VISÃO SETA</v>
          </cell>
        </row>
        <row r="789">
          <cell r="B789" t="str">
            <v>H10348-027</v>
          </cell>
          <cell r="C789" t="str">
            <v>TECER - GTF PRIVADA - LEVES</v>
          </cell>
          <cell r="E789">
            <v>1000</v>
          </cell>
          <cell r="F789" t="str">
            <v>Movida GTF</v>
          </cell>
          <cell r="G789" t="str">
            <v>JSL S/A para MOVIDA GTF</v>
          </cell>
          <cell r="H789" t="str">
            <v>MOVIDA</v>
          </cell>
          <cell r="J789" t="str">
            <v>LOCADORAS</v>
          </cell>
          <cell r="K789" t="str">
            <v>VISÃO SETA</v>
          </cell>
        </row>
        <row r="790">
          <cell r="B790" t="str">
            <v>H10351-027</v>
          </cell>
          <cell r="C790" t="str">
            <v>CASA DA VACA - GTF PRIVADA - LEVES</v>
          </cell>
          <cell r="E790">
            <v>1000</v>
          </cell>
          <cell r="F790" t="str">
            <v>Movida GTF</v>
          </cell>
          <cell r="G790" t="str">
            <v>JSL S/A para MOVIDA GTF</v>
          </cell>
          <cell r="H790" t="str">
            <v>MOVIDA</v>
          </cell>
          <cell r="J790" t="str">
            <v>LOCADORAS</v>
          </cell>
          <cell r="K790" t="str">
            <v>VISÃO SETA</v>
          </cell>
        </row>
        <row r="791">
          <cell r="B791" t="str">
            <v>H10354-027</v>
          </cell>
          <cell r="C791" t="str">
            <v>RICOH - GTF PRIVADA - LEVES</v>
          </cell>
          <cell r="E791">
            <v>1000</v>
          </cell>
          <cell r="F791" t="str">
            <v>Movida GTF</v>
          </cell>
          <cell r="G791" t="str">
            <v>JSL S/A para MOVIDA GTF</v>
          </cell>
          <cell r="H791" t="str">
            <v>MOVIDA</v>
          </cell>
          <cell r="J791" t="str">
            <v>LOCADORAS</v>
          </cell>
          <cell r="K791" t="str">
            <v>VISÃO SETA</v>
          </cell>
        </row>
        <row r="792">
          <cell r="B792" t="str">
            <v>H10357-027</v>
          </cell>
          <cell r="C792" t="str">
            <v>ED.SARAIVA - GTF PRIVADA - LEVES</v>
          </cell>
          <cell r="E792">
            <v>1000</v>
          </cell>
          <cell r="F792" t="str">
            <v>Movida GTF</v>
          </cell>
          <cell r="G792" t="str">
            <v>JSL S/A para MOVIDA GTF</v>
          </cell>
          <cell r="H792" t="str">
            <v>MOVIDA</v>
          </cell>
          <cell r="J792" t="str">
            <v>LOCADORAS</v>
          </cell>
          <cell r="K792" t="str">
            <v>VISÃO SETA</v>
          </cell>
        </row>
        <row r="793">
          <cell r="B793" t="str">
            <v>H10364-027</v>
          </cell>
          <cell r="C793" t="str">
            <v>ZANIN- GTF PRIVADA - LEVES</v>
          </cell>
          <cell r="E793">
            <v>1000</v>
          </cell>
          <cell r="F793" t="str">
            <v>Movida GTF</v>
          </cell>
          <cell r="G793" t="str">
            <v>JSL S/A para MOVIDA GTF</v>
          </cell>
          <cell r="H793" t="str">
            <v>MOVIDA</v>
          </cell>
          <cell r="J793" t="str">
            <v>LOCADORAS</v>
          </cell>
          <cell r="K793" t="str">
            <v>VISÃO SETA</v>
          </cell>
        </row>
        <row r="794">
          <cell r="B794" t="str">
            <v>H10368-027</v>
          </cell>
          <cell r="C794" t="str">
            <v>FOLHMATIC - GTF PRIVADA - LEVES</v>
          </cell>
          <cell r="E794">
            <v>1000</v>
          </cell>
          <cell r="F794" t="str">
            <v>Movida GTF</v>
          </cell>
          <cell r="G794" t="str">
            <v>JSL S/A para MOVIDA GTF</v>
          </cell>
          <cell r="H794" t="str">
            <v>MOVIDA</v>
          </cell>
          <cell r="J794" t="str">
            <v>LOCADORAS</v>
          </cell>
          <cell r="K794" t="str">
            <v>VISÃO SETA</v>
          </cell>
        </row>
        <row r="795">
          <cell r="B795" t="str">
            <v>H10369-027</v>
          </cell>
          <cell r="C795" t="str">
            <v>SOUZA CRUZ - GTF PRIVADA - LEVES</v>
          </cell>
          <cell r="E795">
            <v>1000</v>
          </cell>
          <cell r="F795" t="str">
            <v>Movida GTF</v>
          </cell>
          <cell r="G795" t="str">
            <v>JSL S/A para MOVIDA GTF</v>
          </cell>
          <cell r="H795" t="str">
            <v>MOVIDA</v>
          </cell>
          <cell r="J795" t="str">
            <v>LOCADORAS</v>
          </cell>
          <cell r="K795" t="str">
            <v>VISÃO SETA</v>
          </cell>
        </row>
        <row r="796">
          <cell r="B796" t="str">
            <v>H10371-027</v>
          </cell>
          <cell r="C796" t="str">
            <v>CONECTUS - GTF PRIVADA - LEVES</v>
          </cell>
          <cell r="E796">
            <v>1000</v>
          </cell>
          <cell r="F796" t="str">
            <v>Movida GTF</v>
          </cell>
          <cell r="G796" t="str">
            <v>JSL S/A para MOVIDA GTF</v>
          </cell>
          <cell r="H796" t="str">
            <v>MOVIDA</v>
          </cell>
          <cell r="J796" t="str">
            <v>LOCADORAS</v>
          </cell>
          <cell r="K796" t="str">
            <v>VISÃO SETA</v>
          </cell>
        </row>
        <row r="797">
          <cell r="B797" t="str">
            <v>H10374-027</v>
          </cell>
          <cell r="C797" t="str">
            <v>UNIFORTE - GTF PRIVADA - LEVES</v>
          </cell>
          <cell r="E797">
            <v>1000</v>
          </cell>
          <cell r="F797" t="str">
            <v>Movida GTF</v>
          </cell>
          <cell r="G797" t="str">
            <v>JSL S/A para MOVIDA GTF</v>
          </cell>
          <cell r="H797" t="str">
            <v>MOVIDA</v>
          </cell>
          <cell r="J797" t="str">
            <v>LOCADORAS</v>
          </cell>
          <cell r="K797" t="str">
            <v>VISÃO SETA</v>
          </cell>
        </row>
        <row r="798">
          <cell r="B798" t="str">
            <v>H10375-027</v>
          </cell>
          <cell r="C798" t="str">
            <v>CARDS-ID - GTF PRIVADA - LEVES</v>
          </cell>
          <cell r="E798">
            <v>1000</v>
          </cell>
          <cell r="F798" t="str">
            <v>Movida GTF</v>
          </cell>
          <cell r="G798" t="str">
            <v>JSL S/A para MOVIDA GTF</v>
          </cell>
          <cell r="H798" t="str">
            <v>MOVIDA</v>
          </cell>
          <cell r="J798" t="str">
            <v>LOCADORAS</v>
          </cell>
          <cell r="K798" t="str">
            <v>VISÃO SETA</v>
          </cell>
        </row>
        <row r="799">
          <cell r="B799" t="str">
            <v>H10376-027</v>
          </cell>
          <cell r="C799" t="str">
            <v>CIX - GTF PRIVADA - LEVES</v>
          </cell>
          <cell r="E799">
            <v>1000</v>
          </cell>
          <cell r="F799" t="str">
            <v>Movida GTF</v>
          </cell>
          <cell r="G799" t="str">
            <v>JSL S/A para MOVIDA GTF</v>
          </cell>
          <cell r="H799" t="str">
            <v>MOVIDA</v>
          </cell>
          <cell r="J799" t="str">
            <v>LOCADORAS</v>
          </cell>
          <cell r="K799" t="str">
            <v>VISÃO SETA</v>
          </cell>
        </row>
        <row r="800">
          <cell r="B800" t="str">
            <v>H10382-027</v>
          </cell>
          <cell r="C800" t="str">
            <v>GRUPO RW - GTF PRIVADA - LEVES</v>
          </cell>
          <cell r="E800">
            <v>1000</v>
          </cell>
          <cell r="F800" t="str">
            <v>Movida GTF</v>
          </cell>
          <cell r="G800" t="str">
            <v>JSL S/A para MOVIDA GTF</v>
          </cell>
          <cell r="H800" t="str">
            <v>MOVIDA</v>
          </cell>
          <cell r="J800" t="str">
            <v>LOCADORAS</v>
          </cell>
          <cell r="K800" t="str">
            <v>VISÃO SETA</v>
          </cell>
        </row>
        <row r="801">
          <cell r="B801" t="str">
            <v>H10384-027</v>
          </cell>
          <cell r="C801" t="str">
            <v>WINDAUTO - GTF PRIVADA - LEVES</v>
          </cell>
          <cell r="E801">
            <v>1000</v>
          </cell>
          <cell r="F801" t="str">
            <v>Movida GTF</v>
          </cell>
          <cell r="G801" t="str">
            <v>JSL S/A para MOVIDA GTF</v>
          </cell>
          <cell r="H801" t="str">
            <v>MOVIDA</v>
          </cell>
          <cell r="J801" t="str">
            <v>LOCADORAS</v>
          </cell>
          <cell r="K801" t="str">
            <v>VISÃO SETA</v>
          </cell>
        </row>
        <row r="802">
          <cell r="B802" t="str">
            <v>H10387-027</v>
          </cell>
          <cell r="C802" t="str">
            <v>LEBLON - GTF PRIVADA - LEVES</v>
          </cell>
          <cell r="E802">
            <v>1000</v>
          </cell>
          <cell r="F802" t="str">
            <v>Movida GTF</v>
          </cell>
          <cell r="G802" t="str">
            <v>JSL S/A para MOVIDA GTF</v>
          </cell>
          <cell r="H802" t="str">
            <v>MOVIDA</v>
          </cell>
          <cell r="J802" t="str">
            <v>LOCADORAS</v>
          </cell>
          <cell r="K802" t="str">
            <v>VISÃO SETA</v>
          </cell>
        </row>
        <row r="803">
          <cell r="B803" t="str">
            <v>H10391-027</v>
          </cell>
          <cell r="C803" t="str">
            <v>ROYAL QUIMICA - GTF PRIVADA - LEVES</v>
          </cell>
          <cell r="E803">
            <v>1000</v>
          </cell>
          <cell r="F803" t="str">
            <v>Movida GTF</v>
          </cell>
          <cell r="G803" t="str">
            <v>JSL S/A para MOVIDA GTF</v>
          </cell>
          <cell r="H803" t="str">
            <v>MOVIDA</v>
          </cell>
          <cell r="J803" t="str">
            <v>LOCADORAS</v>
          </cell>
          <cell r="K803" t="str">
            <v>VISÃO SETA</v>
          </cell>
        </row>
        <row r="804">
          <cell r="B804" t="str">
            <v>H10392-027</v>
          </cell>
          <cell r="C804" t="str">
            <v>ABA SERVICOS - GTF PRIVADA - LEVES</v>
          </cell>
          <cell r="E804">
            <v>1000</v>
          </cell>
          <cell r="F804" t="str">
            <v>Movida GTF</v>
          </cell>
          <cell r="G804" t="str">
            <v>JSL S/A para MOVIDA GTF</v>
          </cell>
          <cell r="H804" t="str">
            <v>MOVIDA</v>
          </cell>
          <cell r="J804" t="str">
            <v>LOCADORAS</v>
          </cell>
          <cell r="K804" t="str">
            <v>VISÃO SETA</v>
          </cell>
        </row>
        <row r="805">
          <cell r="B805" t="str">
            <v>H10398-027</v>
          </cell>
          <cell r="C805" t="str">
            <v>NEC - GTF PRIVADA - LEVES</v>
          </cell>
          <cell r="E805">
            <v>1000</v>
          </cell>
          <cell r="F805" t="str">
            <v>Movida GTF</v>
          </cell>
          <cell r="G805" t="str">
            <v>JSL S/A para MOVIDA GTF</v>
          </cell>
          <cell r="H805" t="str">
            <v>MOVIDA</v>
          </cell>
          <cell r="J805" t="str">
            <v>LOCADORAS</v>
          </cell>
          <cell r="K805" t="str">
            <v>VISÃO SETA</v>
          </cell>
        </row>
        <row r="806">
          <cell r="B806" t="str">
            <v>H10399-027</v>
          </cell>
          <cell r="C806" t="str">
            <v>BR GERADORES  - GTF PRIVADA - LEVES</v>
          </cell>
          <cell r="E806">
            <v>1000</v>
          </cell>
          <cell r="F806" t="str">
            <v>Movida GTF</v>
          </cell>
          <cell r="G806" t="str">
            <v>JSL S/A para MOVIDA GTF</v>
          </cell>
          <cell r="H806" t="str">
            <v>MOVIDA</v>
          </cell>
          <cell r="J806" t="str">
            <v>LOCADORAS</v>
          </cell>
          <cell r="K806" t="str">
            <v>VISÃO SETA</v>
          </cell>
        </row>
        <row r="807">
          <cell r="B807" t="str">
            <v>H10401-027</v>
          </cell>
          <cell r="C807" t="str">
            <v>EDITORA LEYA - GTF PRIVADA - LEVES</v>
          </cell>
          <cell r="E807">
            <v>1000</v>
          </cell>
          <cell r="F807" t="str">
            <v>Movida GTF</v>
          </cell>
          <cell r="G807" t="str">
            <v>JSL S/A para MOVIDA GTF</v>
          </cell>
          <cell r="H807" t="str">
            <v>MOVIDA</v>
          </cell>
          <cell r="J807" t="str">
            <v>LOCADORAS</v>
          </cell>
          <cell r="K807" t="str">
            <v>VISÃO SETA</v>
          </cell>
        </row>
        <row r="808">
          <cell r="B808" t="str">
            <v>H10413-027</v>
          </cell>
          <cell r="C808" t="str">
            <v>ATUAL SERVIÇOS - GTF PRIVADA - LEVES</v>
          </cell>
          <cell r="E808">
            <v>1000</v>
          </cell>
          <cell r="F808" t="str">
            <v>Movida GTF</v>
          </cell>
          <cell r="G808" t="str">
            <v>JSL S/A para MOVIDA GTF</v>
          </cell>
          <cell r="H808" t="str">
            <v>MOVIDA</v>
          </cell>
          <cell r="J808" t="str">
            <v>LOCADORAS</v>
          </cell>
          <cell r="K808" t="str">
            <v>VISÃO SETA</v>
          </cell>
        </row>
        <row r="809">
          <cell r="B809" t="str">
            <v>H10414-027</v>
          </cell>
          <cell r="C809" t="str">
            <v>SBT - GTF PRIVADA - LEVES</v>
          </cell>
          <cell r="E809">
            <v>1000</v>
          </cell>
          <cell r="F809" t="str">
            <v>Movida GTF</v>
          </cell>
          <cell r="G809" t="str">
            <v>JSL S/A para MOVIDA GTF</v>
          </cell>
          <cell r="H809" t="str">
            <v>MOVIDA</v>
          </cell>
          <cell r="J809" t="str">
            <v>LOCADORAS</v>
          </cell>
          <cell r="K809" t="str">
            <v>VISÃO SETA</v>
          </cell>
        </row>
        <row r="810">
          <cell r="B810" t="str">
            <v>H10415-027</v>
          </cell>
          <cell r="C810" t="str">
            <v>COMPAGAS - GTF PRIVADA - LEVES</v>
          </cell>
          <cell r="E810">
            <v>1000</v>
          </cell>
          <cell r="F810" t="str">
            <v>Movida GTF</v>
          </cell>
          <cell r="G810" t="str">
            <v>JSL S/A para MOVIDA GTF</v>
          </cell>
          <cell r="H810" t="str">
            <v>MOVIDA</v>
          </cell>
          <cell r="J810" t="str">
            <v>LOCADORAS</v>
          </cell>
          <cell r="K810" t="str">
            <v>VISÃO SETA</v>
          </cell>
        </row>
        <row r="811">
          <cell r="B811" t="str">
            <v>H10420-027</v>
          </cell>
          <cell r="C811" t="str">
            <v>JCB DO BRASIL - GTF PRIVADA - LEVES</v>
          </cell>
          <cell r="E811">
            <v>1000</v>
          </cell>
          <cell r="F811" t="str">
            <v>Movida GTF</v>
          </cell>
          <cell r="G811" t="str">
            <v>JSL S/A para MOVIDA GTF</v>
          </cell>
          <cell r="H811" t="str">
            <v>MOVIDA</v>
          </cell>
          <cell r="J811" t="str">
            <v>LOCADORAS</v>
          </cell>
          <cell r="K811" t="str">
            <v>VISÃO SETA</v>
          </cell>
        </row>
        <row r="812">
          <cell r="B812" t="str">
            <v>H10424-027</v>
          </cell>
          <cell r="C812" t="str">
            <v>VBR SERVIÇOS  - GTF PRIVADA - LEVES</v>
          </cell>
          <cell r="E812">
            <v>1000</v>
          </cell>
          <cell r="F812" t="str">
            <v>Movida GTF</v>
          </cell>
          <cell r="G812" t="str">
            <v>JSL S/A para MOVIDA GTF</v>
          </cell>
          <cell r="H812" t="str">
            <v>MOVIDA</v>
          </cell>
          <cell r="J812" t="str">
            <v>LOCADORAS</v>
          </cell>
          <cell r="K812" t="str">
            <v>VISÃO SETA</v>
          </cell>
        </row>
        <row r="813">
          <cell r="B813" t="str">
            <v>H10425-027</v>
          </cell>
          <cell r="C813" t="str">
            <v>BELARINA  - GTF PRIVADA - LEVES</v>
          </cell>
          <cell r="E813">
            <v>1000</v>
          </cell>
          <cell r="F813" t="str">
            <v>Movida GTF</v>
          </cell>
          <cell r="G813" t="str">
            <v>JSL S/A para MOVIDA GTF</v>
          </cell>
          <cell r="H813" t="str">
            <v>MOVIDA</v>
          </cell>
          <cell r="J813" t="str">
            <v>LOCADORAS</v>
          </cell>
          <cell r="K813" t="str">
            <v>VISÃO SETA</v>
          </cell>
        </row>
        <row r="814">
          <cell r="B814" t="str">
            <v>H10429-027</v>
          </cell>
          <cell r="C814" t="str">
            <v>BROTO LEGAL - GTF PRIVADA - LEVES</v>
          </cell>
          <cell r="E814">
            <v>1000</v>
          </cell>
          <cell r="F814" t="str">
            <v>Movida GTF</v>
          </cell>
          <cell r="G814" t="str">
            <v>JSL S/A para MOVIDA GTF</v>
          </cell>
          <cell r="H814" t="str">
            <v>MOVIDA</v>
          </cell>
          <cell r="J814" t="str">
            <v>LOCADORAS</v>
          </cell>
          <cell r="K814" t="str">
            <v>VISÃO SETA</v>
          </cell>
        </row>
        <row r="815">
          <cell r="B815" t="str">
            <v>H10430-027</v>
          </cell>
          <cell r="C815" t="str">
            <v>JCBL - GTF PRIVADA - LEVES</v>
          </cell>
          <cell r="E815">
            <v>1000</v>
          </cell>
          <cell r="F815" t="str">
            <v>Movida GTF</v>
          </cell>
          <cell r="G815" t="str">
            <v>JSL S/A para MOVIDA GTF</v>
          </cell>
          <cell r="H815" t="str">
            <v>MOVIDA</v>
          </cell>
          <cell r="J815" t="str">
            <v>LOCADORAS</v>
          </cell>
          <cell r="K815" t="str">
            <v>VISÃO SETA</v>
          </cell>
        </row>
        <row r="816">
          <cell r="B816" t="str">
            <v>H10431-027</v>
          </cell>
          <cell r="C816" t="str">
            <v>ALARIS - GTF PRIVADA - LEVES</v>
          </cell>
          <cell r="E816">
            <v>1000</v>
          </cell>
          <cell r="F816" t="str">
            <v>Movida GTF</v>
          </cell>
          <cell r="G816" t="str">
            <v>JSL S/A para MOVIDA GTF</v>
          </cell>
          <cell r="H816" t="str">
            <v>MOVIDA</v>
          </cell>
          <cell r="J816" t="str">
            <v>LOCADORAS</v>
          </cell>
          <cell r="K816" t="str">
            <v>VISÃO SETA</v>
          </cell>
        </row>
        <row r="817">
          <cell r="B817" t="str">
            <v>H10450-027</v>
          </cell>
          <cell r="C817" t="str">
            <v>DELPHI DO BRASIL - GTF PRIVADA - LEVES</v>
          </cell>
          <cell r="E817">
            <v>1000</v>
          </cell>
          <cell r="F817" t="str">
            <v>Movida GTF</v>
          </cell>
          <cell r="G817" t="str">
            <v>JSL S/A para MOVIDA GTF</v>
          </cell>
          <cell r="H817" t="str">
            <v>MOVIDA</v>
          </cell>
          <cell r="J817" t="str">
            <v>LOCADORAS</v>
          </cell>
          <cell r="K817" t="str">
            <v>VISÃO SETA</v>
          </cell>
        </row>
        <row r="818">
          <cell r="B818" t="str">
            <v>H10455-027</v>
          </cell>
          <cell r="C818" t="str">
            <v>GLORY GLOBAL - GTF PRIVADA - LEVES</v>
          </cell>
          <cell r="E818">
            <v>1000</v>
          </cell>
          <cell r="F818" t="str">
            <v>Movida GTF</v>
          </cell>
          <cell r="G818" t="str">
            <v>JSL S/A para MOVIDA GTF</v>
          </cell>
          <cell r="H818" t="str">
            <v>MOVIDA</v>
          </cell>
          <cell r="J818" t="str">
            <v>LOCADORAS</v>
          </cell>
          <cell r="K818" t="str">
            <v>VISÃO SETA</v>
          </cell>
        </row>
        <row r="819">
          <cell r="B819" t="str">
            <v>H10460-027</v>
          </cell>
          <cell r="C819" t="str">
            <v>FISCALTECH - GTF PRIVADA - LEVES</v>
          </cell>
          <cell r="E819">
            <v>1000</v>
          </cell>
          <cell r="F819" t="str">
            <v>Movida GTF</v>
          </cell>
          <cell r="G819" t="str">
            <v>JSL S/A para MOVIDA GTF</v>
          </cell>
          <cell r="H819" t="str">
            <v>MOVIDA</v>
          </cell>
          <cell r="J819" t="str">
            <v>LOCADORAS</v>
          </cell>
          <cell r="K819" t="str">
            <v>VISÃO SETA</v>
          </cell>
        </row>
        <row r="820">
          <cell r="B820" t="str">
            <v>H10465-027</v>
          </cell>
          <cell r="C820" t="str">
            <v>ARM - GTF PRIVADA - LEVES</v>
          </cell>
          <cell r="E820">
            <v>1000</v>
          </cell>
          <cell r="F820" t="str">
            <v>Movida GTF</v>
          </cell>
          <cell r="G820" t="str">
            <v>JSL S/A para MOVIDA GTF</v>
          </cell>
          <cell r="H820" t="str">
            <v>MOVIDA</v>
          </cell>
          <cell r="J820" t="str">
            <v>LOCADORAS</v>
          </cell>
          <cell r="K820" t="str">
            <v>VISÃO SETA</v>
          </cell>
        </row>
        <row r="821">
          <cell r="B821" t="str">
            <v>H10472-027</v>
          </cell>
          <cell r="C821" t="str">
            <v>L'OREAL - GTF PRIVADA-LEVES</v>
          </cell>
          <cell r="E821">
            <v>1000</v>
          </cell>
          <cell r="F821" t="str">
            <v>Movida GTF</v>
          </cell>
          <cell r="G821" t="str">
            <v>JSL S/A para MOVIDA GTF</v>
          </cell>
          <cell r="H821" t="str">
            <v>MOVIDA</v>
          </cell>
          <cell r="J821" t="str">
            <v>LOCADORAS</v>
          </cell>
          <cell r="K821" t="str">
            <v>VISÃO SETA</v>
          </cell>
        </row>
        <row r="822">
          <cell r="B822" t="str">
            <v>H10477-027</v>
          </cell>
          <cell r="C822" t="str">
            <v>G4S - GTF PRIVADA-LEVES</v>
          </cell>
          <cell r="E822">
            <v>1000</v>
          </cell>
          <cell r="F822" t="str">
            <v>Movida GTF</v>
          </cell>
          <cell r="G822" t="str">
            <v>JSL S/A para MOVIDA GTF</v>
          </cell>
          <cell r="H822" t="str">
            <v>MOVIDA</v>
          </cell>
          <cell r="J822" t="str">
            <v>LOCADORAS</v>
          </cell>
          <cell r="K822" t="str">
            <v>VISÃO SETA</v>
          </cell>
        </row>
        <row r="823">
          <cell r="B823" t="str">
            <v>H10478-027</v>
          </cell>
          <cell r="C823" t="str">
            <v>METODIS - GTF PRIVADA-LEVES</v>
          </cell>
          <cell r="E823">
            <v>1000</v>
          </cell>
          <cell r="F823" t="str">
            <v>Movida GTF</v>
          </cell>
          <cell r="G823" t="str">
            <v>JSL S/A para MOVIDA GTF</v>
          </cell>
          <cell r="H823" t="str">
            <v>MOVIDA</v>
          </cell>
          <cell r="J823" t="str">
            <v>LOCADORAS</v>
          </cell>
          <cell r="K823" t="str">
            <v>VISÃO SETA</v>
          </cell>
        </row>
        <row r="824">
          <cell r="B824" t="str">
            <v>H10482-027</v>
          </cell>
          <cell r="C824" t="str">
            <v>IBEP - GTF PRIVADA-LEVES</v>
          </cell>
          <cell r="E824">
            <v>1000</v>
          </cell>
          <cell r="F824" t="str">
            <v>Movida GTF</v>
          </cell>
          <cell r="G824" t="str">
            <v>JSL S/A para MOVIDA GTF</v>
          </cell>
          <cell r="H824" t="str">
            <v>MOVIDA</v>
          </cell>
          <cell r="J824" t="str">
            <v>LOCADORAS</v>
          </cell>
          <cell r="K824" t="str">
            <v>VISÃO SETA</v>
          </cell>
        </row>
        <row r="825">
          <cell r="B825" t="str">
            <v>H10487-027</v>
          </cell>
          <cell r="C825" t="str">
            <v>COMBIO - GTF PRIVADA - LEVES</v>
          </cell>
          <cell r="E825">
            <v>1000</v>
          </cell>
          <cell r="F825" t="str">
            <v>Movida GTF</v>
          </cell>
          <cell r="G825" t="str">
            <v>JSL S/A para MOVIDA GTF</v>
          </cell>
          <cell r="H825" t="str">
            <v>MOVIDA</v>
          </cell>
          <cell r="J825" t="str">
            <v>LOCADORAS</v>
          </cell>
          <cell r="K825" t="str">
            <v>VISÃO SETA</v>
          </cell>
        </row>
        <row r="826">
          <cell r="B826" t="str">
            <v>H10491-027</v>
          </cell>
          <cell r="C826" t="str">
            <v>PHONOWAY - GTF PRIVADA - LEVES</v>
          </cell>
          <cell r="E826">
            <v>1000</v>
          </cell>
          <cell r="F826" t="str">
            <v>Movida GTF</v>
          </cell>
          <cell r="G826" t="str">
            <v>JSL S/A para MOVIDA GTF</v>
          </cell>
          <cell r="H826" t="str">
            <v>MOVIDA</v>
          </cell>
          <cell r="J826" t="str">
            <v>LOCADORAS</v>
          </cell>
          <cell r="K826" t="str">
            <v>VISÃO SETA</v>
          </cell>
        </row>
        <row r="827">
          <cell r="B827" t="str">
            <v>H10493-027</v>
          </cell>
          <cell r="C827" t="str">
            <v>AMIL - GTF PRIVADA - LEVES</v>
          </cell>
          <cell r="E827">
            <v>1000</v>
          </cell>
          <cell r="F827" t="str">
            <v>Movida GTF</v>
          </cell>
          <cell r="G827" t="str">
            <v>JSL S/A para MOVIDA GTF</v>
          </cell>
          <cell r="H827" t="str">
            <v>MOVIDA</v>
          </cell>
          <cell r="J827" t="str">
            <v>LOCADORAS</v>
          </cell>
          <cell r="K827" t="str">
            <v>VISÃO SETA</v>
          </cell>
        </row>
        <row r="828">
          <cell r="B828" t="str">
            <v>H10496-027</v>
          </cell>
          <cell r="C828" t="str">
            <v>GRSA - GTF PRIVADA - LEVES</v>
          </cell>
          <cell r="E828">
            <v>1000</v>
          </cell>
          <cell r="F828" t="str">
            <v>Movida GTF</v>
          </cell>
          <cell r="G828" t="str">
            <v>JSL S/A para MOVIDA GTF</v>
          </cell>
          <cell r="H828" t="str">
            <v>MOVIDA</v>
          </cell>
          <cell r="J828" t="str">
            <v>LOCADORAS</v>
          </cell>
          <cell r="K828" t="str">
            <v>VISÃO SETA</v>
          </cell>
        </row>
        <row r="829">
          <cell r="B829" t="str">
            <v>H10498-027</v>
          </cell>
          <cell r="C829" t="str">
            <v>DARUMA - GTF PRIVADA - LEVES</v>
          </cell>
          <cell r="E829">
            <v>1000</v>
          </cell>
          <cell r="F829" t="str">
            <v>Movida GTF</v>
          </cell>
          <cell r="G829" t="str">
            <v>JSL S/A para MOVIDA GTF</v>
          </cell>
          <cell r="H829" t="str">
            <v>MOVIDA</v>
          </cell>
          <cell r="J829" t="str">
            <v>LOCADORAS</v>
          </cell>
          <cell r="K829" t="str">
            <v>VISÃO SETA</v>
          </cell>
        </row>
        <row r="830">
          <cell r="B830" t="str">
            <v>H10506-027</v>
          </cell>
          <cell r="C830" t="str">
            <v>USS SOLUCOES GERENC  GTF PRIVADA - LEVES</v>
          </cell>
          <cell r="E830">
            <v>1000</v>
          </cell>
          <cell r="F830" t="str">
            <v>Movida GTF</v>
          </cell>
          <cell r="G830" t="str">
            <v>JSL S/A para MOVIDA GTF</v>
          </cell>
          <cell r="H830" t="str">
            <v>MOVIDA</v>
          </cell>
          <cell r="J830" t="str">
            <v>LOCADORAS</v>
          </cell>
          <cell r="K830" t="str">
            <v>VISÃO SETA</v>
          </cell>
        </row>
        <row r="831">
          <cell r="B831" t="str">
            <v>H10507-027</v>
          </cell>
          <cell r="C831" t="str">
            <v>BUNGE ALIMENTOS - GTF PRIVADA - LEVES</v>
          </cell>
          <cell r="E831">
            <v>1000</v>
          </cell>
          <cell r="F831" t="str">
            <v>Movida GTF</v>
          </cell>
          <cell r="G831" t="str">
            <v>JSL S/A para MOVIDA GTF</v>
          </cell>
          <cell r="H831" t="str">
            <v>MOVIDA</v>
          </cell>
          <cell r="J831" t="str">
            <v>LOCADORAS</v>
          </cell>
          <cell r="K831" t="str">
            <v>VISÃO SETA</v>
          </cell>
        </row>
        <row r="832">
          <cell r="B832" t="str">
            <v>H10514-027</v>
          </cell>
          <cell r="C832" t="str">
            <v>YASKAWA - GTF PRIVADA - LEVES</v>
          </cell>
          <cell r="E832">
            <v>1000</v>
          </cell>
          <cell r="F832" t="str">
            <v>Movida GTF</v>
          </cell>
          <cell r="G832" t="str">
            <v>JSL S/A para MOVIDA GTF</v>
          </cell>
          <cell r="H832" t="str">
            <v>MOVIDA</v>
          </cell>
          <cell r="J832" t="str">
            <v>LOCADORAS</v>
          </cell>
          <cell r="K832" t="str">
            <v>VISÃO SETA</v>
          </cell>
        </row>
        <row r="833">
          <cell r="B833" t="str">
            <v>H10517-027</v>
          </cell>
          <cell r="C833" t="str">
            <v>ADT (TYCO) - GTF PRIVADA - LEVES</v>
          </cell>
          <cell r="E833">
            <v>1000</v>
          </cell>
          <cell r="F833" t="str">
            <v>Movida GTF</v>
          </cell>
          <cell r="G833" t="str">
            <v>JSL S/A para MOVIDA GTF</v>
          </cell>
          <cell r="H833" t="str">
            <v>MOVIDA</v>
          </cell>
          <cell r="J833" t="str">
            <v>LOCADORAS</v>
          </cell>
          <cell r="K833" t="str">
            <v>VISÃO SETA</v>
          </cell>
        </row>
        <row r="834">
          <cell r="B834" t="str">
            <v>H10519-027</v>
          </cell>
          <cell r="C834" t="str">
            <v>KIMBERLY CLARK - GTF PRIVADA - LEVES</v>
          </cell>
          <cell r="E834">
            <v>1000</v>
          </cell>
          <cell r="F834" t="str">
            <v>Movida GTF</v>
          </cell>
          <cell r="G834" t="str">
            <v>JSL S/A para MOVIDA GTF</v>
          </cell>
          <cell r="H834" t="str">
            <v>MOVIDA</v>
          </cell>
          <cell r="J834" t="str">
            <v>LOCADORAS</v>
          </cell>
          <cell r="K834" t="str">
            <v>VISÃO SETA</v>
          </cell>
        </row>
        <row r="835">
          <cell r="B835" t="str">
            <v>H10542-027</v>
          </cell>
          <cell r="C835" t="str">
            <v>NEXTEL - GTF PRIVADA - LEVES</v>
          </cell>
          <cell r="E835">
            <v>1000</v>
          </cell>
          <cell r="F835" t="str">
            <v>Movida GTF</v>
          </cell>
          <cell r="G835" t="str">
            <v>JSL S/A para MOVIDA GTF</v>
          </cell>
          <cell r="H835" t="str">
            <v>MOVIDA</v>
          </cell>
          <cell r="J835" t="str">
            <v>LOCADORAS</v>
          </cell>
          <cell r="K835" t="str">
            <v>VISÃO SETA</v>
          </cell>
        </row>
        <row r="836">
          <cell r="B836" t="str">
            <v>H10547-027</v>
          </cell>
          <cell r="C836" t="str">
            <v>ARCOS DOURADOS - GTF PRIVADA - LEVES</v>
          </cell>
          <cell r="E836">
            <v>1000</v>
          </cell>
          <cell r="F836" t="str">
            <v>Movida GTF</v>
          </cell>
          <cell r="G836" t="str">
            <v>JSL S/A para MOVIDA GTF</v>
          </cell>
          <cell r="H836" t="str">
            <v>MOVIDA</v>
          </cell>
          <cell r="J836" t="str">
            <v>LOCADORAS</v>
          </cell>
          <cell r="K836" t="str">
            <v>VISÃO SETA</v>
          </cell>
        </row>
        <row r="837">
          <cell r="B837" t="str">
            <v>N05401-027</v>
          </cell>
          <cell r="C837" t="str">
            <v>FROTAS</v>
          </cell>
          <cell r="E837">
            <v>1000</v>
          </cell>
          <cell r="F837" t="str">
            <v>Movida GTF</v>
          </cell>
          <cell r="G837" t="str">
            <v>JSL S/A para MOVIDA GTF</v>
          </cell>
          <cell r="H837" t="str">
            <v>MOVIDA</v>
          </cell>
          <cell r="J837" t="str">
            <v>LOCADORAS</v>
          </cell>
          <cell r="K837" t="str">
            <v>VISÃO SETA</v>
          </cell>
        </row>
        <row r="838">
          <cell r="B838" t="str">
            <v>E25001-001</v>
          </cell>
          <cell r="C838" t="str">
            <v>FRETAMENTO - CS BRASIL</v>
          </cell>
          <cell r="E838">
            <v>5000</v>
          </cell>
          <cell r="F838" t="str">
            <v>JSL</v>
          </cell>
          <cell r="G838" t="str">
            <v>CSB para JSL S/A</v>
          </cell>
          <cell r="H838" t="str">
            <v>JSL</v>
          </cell>
          <cell r="J838" t="str">
            <v>LOGÍSTICA</v>
          </cell>
          <cell r="K838" t="str">
            <v>VISÃO SETA</v>
          </cell>
        </row>
        <row r="839">
          <cell r="B839" t="str">
            <v>E25002-012</v>
          </cell>
          <cell r="C839" t="str">
            <v>FRETAMENTO ADMINISTRACAO</v>
          </cell>
          <cell r="E839">
            <v>5000</v>
          </cell>
          <cell r="F839" t="str">
            <v>JSL</v>
          </cell>
          <cell r="G839" t="str">
            <v>CSB para JSL S/A</v>
          </cell>
          <cell r="H839" t="str">
            <v>JSL</v>
          </cell>
          <cell r="J839" t="str">
            <v>LOGÍSTICA</v>
          </cell>
          <cell r="K839" t="str">
            <v>VISÃO SETA</v>
          </cell>
        </row>
        <row r="840">
          <cell r="B840" t="str">
            <v>E25018-001</v>
          </cell>
          <cell r="C840" t="str">
            <v>PMMC - FRETAMENTO ESCOLAR - CS</v>
          </cell>
          <cell r="E840">
            <v>5000</v>
          </cell>
          <cell r="F840" t="str">
            <v>JSL</v>
          </cell>
          <cell r="G840" t="str">
            <v>CSB para JSL S/A</v>
          </cell>
          <cell r="H840" t="str">
            <v>JSL</v>
          </cell>
          <cell r="J840" t="str">
            <v>LOGÍSTICA</v>
          </cell>
          <cell r="K840" t="str">
            <v>VISÃO SETA</v>
          </cell>
        </row>
        <row r="841">
          <cell r="B841" t="str">
            <v>E25251-012</v>
          </cell>
          <cell r="C841" t="str">
            <v>FRETAMENTO - PIRACICABA</v>
          </cell>
          <cell r="E841">
            <v>5000</v>
          </cell>
          <cell r="F841" t="str">
            <v>JSL</v>
          </cell>
          <cell r="G841" t="str">
            <v>CSB para JSL S/A</v>
          </cell>
          <cell r="H841" t="str">
            <v>JSL</v>
          </cell>
          <cell r="J841" t="str">
            <v>LOGÍSTICA</v>
          </cell>
          <cell r="K841" t="str">
            <v>VISÃO SETA</v>
          </cell>
        </row>
        <row r="842">
          <cell r="B842" t="str">
            <v>E25270-012</v>
          </cell>
          <cell r="C842" t="str">
            <v>FRETAMENTO - OSASCO</v>
          </cell>
          <cell r="E842">
            <v>5000</v>
          </cell>
          <cell r="F842" t="str">
            <v>JSL</v>
          </cell>
          <cell r="G842" t="str">
            <v>CSB para JSL S/A</v>
          </cell>
          <cell r="H842" t="str">
            <v>JSL</v>
          </cell>
          <cell r="J842" t="str">
            <v>LOGÍSTICA</v>
          </cell>
          <cell r="K842" t="str">
            <v>VISÃO SETA</v>
          </cell>
        </row>
        <row r="843">
          <cell r="B843" t="str">
            <v>E25450-012</v>
          </cell>
          <cell r="C843" t="str">
            <v>TURISMO - VALE DO PARAIBA</v>
          </cell>
          <cell r="E843">
            <v>5000</v>
          </cell>
          <cell r="F843" t="str">
            <v>JSL</v>
          </cell>
          <cell r="G843" t="str">
            <v>CSB para JSL S/A</v>
          </cell>
          <cell r="H843" t="str">
            <v>JSL</v>
          </cell>
          <cell r="J843" t="str">
            <v>LOGÍSTICA</v>
          </cell>
          <cell r="K843" t="str">
            <v>VISÃO SETA</v>
          </cell>
        </row>
        <row r="844">
          <cell r="B844" t="str">
            <v>F05002-012</v>
          </cell>
          <cell r="C844" t="str">
            <v>DIR. EXEC. TRANSPORTE E ARMAZENAGEM-CS</v>
          </cell>
          <cell r="E844">
            <v>5000</v>
          </cell>
          <cell r="F844" t="str">
            <v>JSL</v>
          </cell>
          <cell r="G844" t="str">
            <v>CSB para JSL S/A</v>
          </cell>
          <cell r="H844" t="str">
            <v>JSL</v>
          </cell>
          <cell r="J844" t="str">
            <v>LOGÍSTICA</v>
          </cell>
          <cell r="K844" t="str">
            <v>VISÃO SETA</v>
          </cell>
        </row>
        <row r="845">
          <cell r="B845" t="str">
            <v>F05003-012</v>
          </cell>
          <cell r="C845" t="str">
            <v>MANUTENÇÃO CORPORATIVA</v>
          </cell>
          <cell r="E845">
            <v>5000</v>
          </cell>
          <cell r="F845" t="str">
            <v>JSL</v>
          </cell>
          <cell r="G845" t="str">
            <v>CSB para JSL S/A</v>
          </cell>
          <cell r="H845" t="str">
            <v>JSL</v>
          </cell>
          <cell r="J845" t="str">
            <v>LOGÍSTICA</v>
          </cell>
          <cell r="K845" t="str">
            <v>VISÃO SETA</v>
          </cell>
        </row>
        <row r="846">
          <cell r="B846" t="str">
            <v>F05030-012</v>
          </cell>
          <cell r="C846" t="str">
            <v>GERENCIAMENTO DE RISCO - MATRIZ</v>
          </cell>
          <cell r="E846">
            <v>5000</v>
          </cell>
          <cell r="F846" t="str">
            <v>JSL</v>
          </cell>
          <cell r="G846" t="str">
            <v>CSB para JSL S/A</v>
          </cell>
          <cell r="H846" t="str">
            <v>JSL</v>
          </cell>
          <cell r="J846" t="str">
            <v>LOGÍSTICA</v>
          </cell>
          <cell r="K846" t="str">
            <v>VISÃO SETA</v>
          </cell>
        </row>
        <row r="847">
          <cell r="B847" t="str">
            <v>F10001-001</v>
          </cell>
          <cell r="C847" t="str">
            <v>TRÁFEGO - CARGAS</v>
          </cell>
          <cell r="E847">
            <v>5000</v>
          </cell>
          <cell r="F847" t="str">
            <v>JSL</v>
          </cell>
          <cell r="G847" t="str">
            <v>CSB para JSL S/A</v>
          </cell>
          <cell r="H847" t="str">
            <v>JSL</v>
          </cell>
          <cell r="J847" t="str">
            <v>LOGÍSTICA</v>
          </cell>
          <cell r="K847" t="str">
            <v>VISÃO SETA</v>
          </cell>
        </row>
        <row r="848">
          <cell r="B848" t="str">
            <v>F10002-001</v>
          </cell>
          <cell r="C848" t="str">
            <v>FROTAS - CARGAS-CS</v>
          </cell>
          <cell r="E848">
            <v>5000</v>
          </cell>
          <cell r="F848" t="str">
            <v>JSL</v>
          </cell>
          <cell r="G848" t="str">
            <v>CSB para JSL S/A</v>
          </cell>
          <cell r="H848" t="str">
            <v>JSL</v>
          </cell>
          <cell r="J848" t="str">
            <v>LOGÍSTICA</v>
          </cell>
          <cell r="K848" t="str">
            <v>VISÃO SETA</v>
          </cell>
        </row>
        <row r="849">
          <cell r="B849" t="str">
            <v>F10004-012</v>
          </cell>
          <cell r="C849" t="str">
            <v>PROGRAMAÇÃO - CARGAS</v>
          </cell>
          <cell r="E849">
            <v>5000</v>
          </cell>
          <cell r="F849" t="str">
            <v>JSL</v>
          </cell>
          <cell r="G849" t="str">
            <v>CSB para JSL S/A</v>
          </cell>
          <cell r="H849" t="str">
            <v>JSL</v>
          </cell>
          <cell r="J849" t="str">
            <v>LOGÍSTICA</v>
          </cell>
          <cell r="K849" t="str">
            <v>VISÃO SETA</v>
          </cell>
        </row>
        <row r="850">
          <cell r="B850" t="str">
            <v>F10005-012</v>
          </cell>
          <cell r="C850" t="str">
            <v>AGREGADOS - ADMINISTRAÇÃO</v>
          </cell>
          <cell r="E850">
            <v>5000</v>
          </cell>
          <cell r="F850" t="str">
            <v>JSL</v>
          </cell>
          <cell r="G850" t="str">
            <v>CSB para JSL S/A</v>
          </cell>
          <cell r="H850" t="str">
            <v>JSL</v>
          </cell>
          <cell r="J850" t="str">
            <v>LOGÍSTICA</v>
          </cell>
          <cell r="K850" t="str">
            <v>VISÃO SETA</v>
          </cell>
        </row>
        <row r="851">
          <cell r="B851" t="str">
            <v>F10062-012</v>
          </cell>
          <cell r="C851" t="str">
            <v>CUBATÃO - ESCORIA - USIMINAS</v>
          </cell>
          <cell r="E851">
            <v>5000</v>
          </cell>
          <cell r="F851" t="str">
            <v>JSL</v>
          </cell>
          <cell r="G851" t="str">
            <v>CSB para JSL S/A</v>
          </cell>
          <cell r="H851" t="str">
            <v>JSL</v>
          </cell>
          <cell r="J851" t="str">
            <v>LOGÍSTICA</v>
          </cell>
          <cell r="K851" t="str">
            <v>VISÃO SETA</v>
          </cell>
        </row>
        <row r="852">
          <cell r="B852" t="str">
            <v>F10080-012</v>
          </cell>
          <cell r="C852" t="str">
            <v>GUARULHOS - CARGAS</v>
          </cell>
          <cell r="E852">
            <v>5000</v>
          </cell>
          <cell r="F852" t="str">
            <v>JSL</v>
          </cell>
          <cell r="G852" t="str">
            <v>CSB para JSL S/A</v>
          </cell>
          <cell r="H852" t="str">
            <v>JSL</v>
          </cell>
          <cell r="J852" t="str">
            <v>LOGÍSTICA</v>
          </cell>
          <cell r="K852" t="str">
            <v>VISÃO SETA</v>
          </cell>
        </row>
        <row r="853">
          <cell r="B853" t="str">
            <v>F10160-012</v>
          </cell>
          <cell r="C853" t="str">
            <v>SUZANO - CARGAS</v>
          </cell>
          <cell r="E853">
            <v>5000</v>
          </cell>
          <cell r="F853" t="str">
            <v>JSL</v>
          </cell>
          <cell r="G853" t="str">
            <v>CSB para JSL S/A</v>
          </cell>
          <cell r="H853" t="str">
            <v>JSL</v>
          </cell>
          <cell r="J853" t="str">
            <v>LOGÍSTICA</v>
          </cell>
          <cell r="K853" t="str">
            <v>VISÃO SETA</v>
          </cell>
        </row>
        <row r="854">
          <cell r="B854" t="str">
            <v>F10640-008</v>
          </cell>
          <cell r="C854" t="str">
            <v>VOLTA REDONDA - CARGAS</v>
          </cell>
          <cell r="E854">
            <v>5000</v>
          </cell>
          <cell r="F854" t="str">
            <v>JSL</v>
          </cell>
          <cell r="G854" t="str">
            <v>CSB para JSL S/A</v>
          </cell>
          <cell r="H854" t="str">
            <v>JSL</v>
          </cell>
          <cell r="J854" t="str">
            <v>LOGÍSTICA</v>
          </cell>
          <cell r="K854" t="str">
            <v>VISÃO SETA</v>
          </cell>
        </row>
        <row r="855">
          <cell r="B855" t="str">
            <v>F10641-012</v>
          </cell>
          <cell r="C855" t="str">
            <v>VOLTA REDONDA - CARGAS - CSN</v>
          </cell>
          <cell r="E855">
            <v>5000</v>
          </cell>
          <cell r="F855" t="str">
            <v>JSL</v>
          </cell>
          <cell r="G855" t="str">
            <v>CSB para JSL S/A</v>
          </cell>
          <cell r="H855" t="str">
            <v>JSL</v>
          </cell>
          <cell r="J855" t="str">
            <v>LOGÍSTICA</v>
          </cell>
          <cell r="K855" t="str">
            <v>VISÃO SETA</v>
          </cell>
        </row>
        <row r="856">
          <cell r="B856" t="str">
            <v>F20001-001</v>
          </cell>
          <cell r="C856" t="str">
            <v>GERÊNCIA OPERAC.DEDICADOS-MONTADORAS-CS</v>
          </cell>
          <cell r="E856">
            <v>5000</v>
          </cell>
          <cell r="F856" t="str">
            <v>JSL</v>
          </cell>
          <cell r="G856" t="str">
            <v>CSB para JSL S/A</v>
          </cell>
          <cell r="H856" t="str">
            <v>JSL</v>
          </cell>
          <cell r="J856" t="str">
            <v>LOGÍSTICA</v>
          </cell>
          <cell r="K856" t="str">
            <v>VISÃO SETA</v>
          </cell>
        </row>
        <row r="857">
          <cell r="B857" t="str">
            <v>F20019-012</v>
          </cell>
          <cell r="C857" t="str">
            <v>CLIC /CNTI</v>
          </cell>
          <cell r="E857">
            <v>5000</v>
          </cell>
          <cell r="F857" t="str">
            <v>JSL</v>
          </cell>
          <cell r="G857" t="str">
            <v>CSB para JSL S/A</v>
          </cell>
          <cell r="H857" t="str">
            <v>JSL</v>
          </cell>
          <cell r="J857" t="str">
            <v>LOGÍSTICA</v>
          </cell>
          <cell r="K857" t="str">
            <v>VISÃO SETA</v>
          </cell>
        </row>
        <row r="858">
          <cell r="B858" t="str">
            <v>F20025-012</v>
          </cell>
          <cell r="C858" t="str">
            <v>VOLKSWAGEN - MOV.VEICULO 0 KM - SBC</v>
          </cell>
          <cell r="E858">
            <v>5000</v>
          </cell>
          <cell r="F858" t="str">
            <v>JSL</v>
          </cell>
          <cell r="G858" t="str">
            <v>CSB para JSL S/A</v>
          </cell>
          <cell r="H858" t="str">
            <v>JSL</v>
          </cell>
          <cell r="J858" t="str">
            <v>LOGÍSTICA</v>
          </cell>
          <cell r="K858" t="str">
            <v>VISÃO SETA</v>
          </cell>
        </row>
        <row r="859">
          <cell r="B859" t="str">
            <v>F20131-012</v>
          </cell>
          <cell r="C859" t="str">
            <v>TOYOTA - MILK RUN - INDAIATUBA</v>
          </cell>
          <cell r="E859">
            <v>5000</v>
          </cell>
          <cell r="F859" t="str">
            <v>JSL</v>
          </cell>
          <cell r="G859" t="str">
            <v>CSB para JSL S/A</v>
          </cell>
          <cell r="H859" t="str">
            <v>JSL</v>
          </cell>
          <cell r="J859" t="str">
            <v>LOGÍSTICA</v>
          </cell>
          <cell r="K859" t="str">
            <v>VISÃO SETA</v>
          </cell>
        </row>
        <row r="860">
          <cell r="B860" t="str">
            <v>F30070-012</v>
          </cell>
          <cell r="C860" t="str">
            <v>SUZANO - OPERAÇÃO INBOUND (DLOMI)</v>
          </cell>
          <cell r="E860">
            <v>5000</v>
          </cell>
          <cell r="F860" t="str">
            <v>JSL</v>
          </cell>
          <cell r="G860" t="str">
            <v>CSB para JSL S/A</v>
          </cell>
          <cell r="H860" t="str">
            <v>JSL</v>
          </cell>
          <cell r="J860" t="str">
            <v>LOGÍSTICA</v>
          </cell>
          <cell r="K860" t="str">
            <v>VISÃO SETA</v>
          </cell>
        </row>
        <row r="861">
          <cell r="B861" t="str">
            <v>F40001-012</v>
          </cell>
          <cell r="C861" t="str">
            <v>ADMIN. OPERAÇÕES DEDICADAS - MÁQ.PESADAS</v>
          </cell>
          <cell r="E861">
            <v>5000</v>
          </cell>
          <cell r="F861" t="str">
            <v>JSL</v>
          </cell>
          <cell r="G861" t="str">
            <v>CSB para JSL S/A</v>
          </cell>
          <cell r="H861" t="str">
            <v>JSL</v>
          </cell>
          <cell r="J861" t="str">
            <v>LOGÍSTICA</v>
          </cell>
          <cell r="K861" t="str">
            <v>VISÃO SETA</v>
          </cell>
        </row>
        <row r="862">
          <cell r="B862" t="str">
            <v>F45033-012</v>
          </cell>
          <cell r="C862" t="str">
            <v>IBEMA - MOVIMENTAÇÃO INTERNA - EMBU</v>
          </cell>
          <cell r="E862">
            <v>5000</v>
          </cell>
          <cell r="F862" t="str">
            <v>JSL</v>
          </cell>
          <cell r="G862" t="str">
            <v>CSB para JSL S/A</v>
          </cell>
          <cell r="H862" t="str">
            <v>JSL</v>
          </cell>
          <cell r="J862" t="str">
            <v>LOGÍSTICA</v>
          </cell>
          <cell r="K862" t="str">
            <v>VISÃO SETA</v>
          </cell>
        </row>
        <row r="863">
          <cell r="B863" t="str">
            <v>F45190-012</v>
          </cell>
          <cell r="C863" t="str">
            <v>APERAM - MOVIM. INTERNA - CAMPINAS</v>
          </cell>
          <cell r="E863">
            <v>5000</v>
          </cell>
          <cell r="F863" t="str">
            <v>JSL</v>
          </cell>
          <cell r="G863" t="str">
            <v>CSB para JSL S/A</v>
          </cell>
          <cell r="H863" t="str">
            <v>JSL</v>
          </cell>
          <cell r="J863" t="str">
            <v>LOGÍSTICA</v>
          </cell>
          <cell r="K863" t="str">
            <v>VISÃO SETA</v>
          </cell>
        </row>
        <row r="864">
          <cell r="B864" t="str">
            <v>F55001-012</v>
          </cell>
          <cell r="C864" t="str">
            <v>GERÊNCIA OPERACIONAL - DISTRIB. URBANA</v>
          </cell>
          <cell r="E864">
            <v>5000</v>
          </cell>
          <cell r="F864" t="str">
            <v>JSL</v>
          </cell>
          <cell r="G864" t="str">
            <v>CSB para JSL S/A</v>
          </cell>
          <cell r="H864" t="str">
            <v>JSL</v>
          </cell>
          <cell r="J864" t="str">
            <v>LOGÍSTICA</v>
          </cell>
          <cell r="K864" t="str">
            <v>VISÃO SETA</v>
          </cell>
        </row>
        <row r="865">
          <cell r="B865" t="str">
            <v>F55010-012</v>
          </cell>
          <cell r="C865" t="str">
            <v>GERDAU - DISTRIBUIÇÃO - VILA MARIA</v>
          </cell>
          <cell r="E865">
            <v>5000</v>
          </cell>
          <cell r="F865" t="str">
            <v>JSL</v>
          </cell>
          <cell r="G865" t="str">
            <v>CSB para JSL S/A</v>
          </cell>
          <cell r="H865" t="str">
            <v>JSL</v>
          </cell>
          <cell r="J865" t="str">
            <v>LOGÍSTICA</v>
          </cell>
          <cell r="K865" t="str">
            <v>VISÃO SETA</v>
          </cell>
        </row>
        <row r="866">
          <cell r="B866" t="str">
            <v>F60001-012</v>
          </cell>
          <cell r="C866" t="str">
            <v>GERÊNCIA GERAL - CDS - SCHIO</v>
          </cell>
          <cell r="E866">
            <v>5000</v>
          </cell>
          <cell r="F866" t="str">
            <v>JSL</v>
          </cell>
          <cell r="G866" t="str">
            <v>CSB para JSL S/A</v>
          </cell>
          <cell r="H866" t="str">
            <v>JSL</v>
          </cell>
          <cell r="J866" t="str">
            <v>LOGÍSTICA</v>
          </cell>
          <cell r="K866" t="str">
            <v>VISÃO SETA</v>
          </cell>
        </row>
        <row r="867">
          <cell r="B867" t="str">
            <v>F65001-012</v>
          </cell>
          <cell r="C867" t="str">
            <v>FROTA SCHIO</v>
          </cell>
          <cell r="E867">
            <v>5000</v>
          </cell>
          <cell r="F867" t="str">
            <v>JSL</v>
          </cell>
          <cell r="G867" t="str">
            <v>CSB para JSL S/A</v>
          </cell>
          <cell r="H867" t="str">
            <v>JSL</v>
          </cell>
          <cell r="J867" t="str">
            <v>LOGÍSTICA</v>
          </cell>
          <cell r="K867" t="str">
            <v>VISÃO SETA</v>
          </cell>
        </row>
        <row r="868">
          <cell r="B868" t="str">
            <v>F67054-012</v>
          </cell>
          <cell r="C868" t="str">
            <v>SÃO BERNARDO DO CAMPO - CLIMAZON CARRIER</v>
          </cell>
          <cell r="E868">
            <v>5000</v>
          </cell>
          <cell r="F868" t="str">
            <v>JSL</v>
          </cell>
          <cell r="G868" t="str">
            <v>CSB para JSL S/A</v>
          </cell>
          <cell r="H868" t="str">
            <v>JSL</v>
          </cell>
          <cell r="J868" t="str">
            <v>LOGÍSTICA</v>
          </cell>
          <cell r="K868" t="str">
            <v>VISÃO SETA</v>
          </cell>
        </row>
        <row r="869">
          <cell r="B869" t="str">
            <v>F67063-012</v>
          </cell>
          <cell r="C869" t="str">
            <v>BELEM - CLIMAZON CARRIER</v>
          </cell>
          <cell r="E869">
            <v>5000</v>
          </cell>
          <cell r="F869" t="str">
            <v>JSL</v>
          </cell>
          <cell r="G869" t="str">
            <v>CSB para JSL S/A</v>
          </cell>
          <cell r="H869" t="str">
            <v>JSL</v>
          </cell>
          <cell r="J869" t="str">
            <v>LOGÍSTICA</v>
          </cell>
          <cell r="K869" t="str">
            <v>VISÃO SETA</v>
          </cell>
        </row>
        <row r="870">
          <cell r="B870" t="str">
            <v>F70001-012</v>
          </cell>
          <cell r="C870" t="str">
            <v>FROTA INTERNACIONAL - SCHIO</v>
          </cell>
          <cell r="E870">
            <v>5000</v>
          </cell>
          <cell r="F870" t="str">
            <v>JSL</v>
          </cell>
          <cell r="G870" t="str">
            <v>CSB para JSL S/A</v>
          </cell>
          <cell r="H870" t="str">
            <v>JSL</v>
          </cell>
          <cell r="J870" t="str">
            <v>LOGÍSTICA</v>
          </cell>
          <cell r="K870" t="str">
            <v>VISÃO SETA</v>
          </cell>
        </row>
        <row r="871">
          <cell r="B871" t="str">
            <v>F70070-012</v>
          </cell>
          <cell r="C871" t="str">
            <v>S.PAULO - TRANSP. INTERNACIONAL - SCHIO</v>
          </cell>
          <cell r="E871">
            <v>5000</v>
          </cell>
          <cell r="F871" t="str">
            <v>JSL</v>
          </cell>
          <cell r="G871" t="str">
            <v>CSB para JSL S/A</v>
          </cell>
          <cell r="H871" t="str">
            <v>JSL</v>
          </cell>
          <cell r="J871" t="str">
            <v>LOGÍSTICA</v>
          </cell>
          <cell r="K871" t="str">
            <v>VISÃO SETA</v>
          </cell>
        </row>
        <row r="872">
          <cell r="B872" t="str">
            <v>F75001-012</v>
          </cell>
          <cell r="C872" t="str">
            <v>GERÊNCIA GERAL - DISTR URBANA - SCHIO</v>
          </cell>
          <cell r="E872">
            <v>5000</v>
          </cell>
          <cell r="F872" t="str">
            <v>JSL</v>
          </cell>
          <cell r="G872" t="str">
            <v>CSB para JSL S/A</v>
          </cell>
          <cell r="H872" t="str">
            <v>JSL</v>
          </cell>
          <cell r="J872" t="str">
            <v>LOGÍSTICA</v>
          </cell>
          <cell r="K872" t="str">
            <v>VISÃO SETA</v>
          </cell>
        </row>
        <row r="873">
          <cell r="B873" t="str">
            <v>F80003-012</v>
          </cell>
          <cell r="C873" t="str">
            <v>GERÊNCIA GERAL OP. DEDICADAS - LIQUIDOS</v>
          </cell>
          <cell r="E873">
            <v>5000</v>
          </cell>
          <cell r="F873" t="str">
            <v>JSL</v>
          </cell>
          <cell r="G873" t="str">
            <v>CSB para JSL S/A</v>
          </cell>
          <cell r="H873" t="str">
            <v>JSL</v>
          </cell>
          <cell r="J873" t="str">
            <v>LOGÍSTICA</v>
          </cell>
          <cell r="K873" t="str">
            <v>VISÃO SETA</v>
          </cell>
        </row>
        <row r="874">
          <cell r="B874" t="str">
            <v>F80010-012</v>
          </cell>
          <cell r="C874" t="str">
            <v>TRANSPORTE DE COMBUSTÍVEIS - DIVERSOS</v>
          </cell>
          <cell r="E874">
            <v>5000</v>
          </cell>
          <cell r="F874" t="str">
            <v>JSL</v>
          </cell>
          <cell r="G874" t="str">
            <v>CSB para JSL S/A</v>
          </cell>
          <cell r="H874" t="str">
            <v>JSL</v>
          </cell>
          <cell r="J874" t="str">
            <v>LOGÍSTICA</v>
          </cell>
          <cell r="K874" t="str">
            <v>VISÃO SETA</v>
          </cell>
        </row>
        <row r="875">
          <cell r="B875" t="str">
            <v>F80090-012</v>
          </cell>
          <cell r="C875" t="str">
            <v>BR - TRANSPORTE DE COMBUSTÍVEL-ARAUCARIA</v>
          </cell>
          <cell r="E875">
            <v>5000</v>
          </cell>
          <cell r="F875" t="str">
            <v>JSL</v>
          </cell>
          <cell r="G875" t="str">
            <v>CSB para JSL S/A</v>
          </cell>
          <cell r="H875" t="str">
            <v>JSL</v>
          </cell>
          <cell r="J875" t="str">
            <v>LOGÍSTICA</v>
          </cell>
          <cell r="K875" t="str">
            <v>VISÃO SETA</v>
          </cell>
        </row>
        <row r="876">
          <cell r="B876" t="str">
            <v>G05001-012</v>
          </cell>
          <cell r="C876" t="str">
            <v>DIRETORIA EXECUTIVA OPERAÇÕES E SERVIÇOS</v>
          </cell>
          <cell r="E876">
            <v>5000</v>
          </cell>
          <cell r="F876" t="str">
            <v>JSL</v>
          </cell>
          <cell r="G876" t="str">
            <v>CSB para JSL S/A</v>
          </cell>
          <cell r="H876" t="str">
            <v>JSL</v>
          </cell>
          <cell r="J876" t="str">
            <v>LOGÍSTICA</v>
          </cell>
          <cell r="K876" t="str">
            <v>VISÃO SETA</v>
          </cell>
        </row>
        <row r="877">
          <cell r="B877" t="str">
            <v>G10001-001</v>
          </cell>
          <cell r="C877" t="str">
            <v>GERÊNCIA GERAL FLORESTAL - CS</v>
          </cell>
          <cell r="E877">
            <v>5000</v>
          </cell>
          <cell r="F877" t="str">
            <v>JSL</v>
          </cell>
          <cell r="G877" t="str">
            <v>CSB para JSL S/A</v>
          </cell>
          <cell r="H877" t="str">
            <v>JSL</v>
          </cell>
          <cell r="J877" t="str">
            <v>LOGÍSTICA</v>
          </cell>
          <cell r="K877" t="str">
            <v>VISÃO SETA</v>
          </cell>
        </row>
        <row r="878">
          <cell r="B878" t="str">
            <v>G10020-A79</v>
          </cell>
          <cell r="C878" t="str">
            <v>FIBRIA ARACRUZ - TRANSP. MAD. CARAVELAS</v>
          </cell>
          <cell r="E878">
            <v>5000</v>
          </cell>
          <cell r="F878" t="str">
            <v>JSL</v>
          </cell>
          <cell r="G878" t="str">
            <v>CSB para JSL S/A</v>
          </cell>
          <cell r="H878" t="str">
            <v>JSL</v>
          </cell>
          <cell r="J878" t="str">
            <v>LOGÍSTICA</v>
          </cell>
          <cell r="K878" t="str">
            <v>VISÃO SETA</v>
          </cell>
        </row>
        <row r="879">
          <cell r="B879" t="str">
            <v>G10030-012</v>
          </cell>
          <cell r="C879" t="str">
            <v>VERACEL - TRANSPORTE DE MADEIRA</v>
          </cell>
          <cell r="E879">
            <v>5000</v>
          </cell>
          <cell r="F879" t="str">
            <v>JSL</v>
          </cell>
          <cell r="G879" t="str">
            <v>CSB para JSL S/A</v>
          </cell>
          <cell r="H879" t="str">
            <v>JSL</v>
          </cell>
          <cell r="J879" t="str">
            <v>LOGÍSTICA</v>
          </cell>
          <cell r="K879" t="str">
            <v>VISÃO SETA</v>
          </cell>
        </row>
        <row r="880">
          <cell r="B880" t="str">
            <v>G10032-012</v>
          </cell>
          <cell r="C880" t="str">
            <v>VERACEL - CARREGAMENTO DE MADEIRA</v>
          </cell>
          <cell r="E880">
            <v>5000</v>
          </cell>
          <cell r="F880" t="str">
            <v>JSL</v>
          </cell>
          <cell r="G880" t="str">
            <v>CSB para JSL S/A</v>
          </cell>
          <cell r="H880" t="str">
            <v>JSL</v>
          </cell>
          <cell r="J880" t="str">
            <v>LOGÍSTICA</v>
          </cell>
          <cell r="K880" t="str">
            <v>VISÃO SETA</v>
          </cell>
        </row>
        <row r="881">
          <cell r="B881" t="str">
            <v>G10037-001</v>
          </cell>
          <cell r="C881" t="str">
            <v>VERACEL - LR FLORESTAL - LOCAÇÃO EQUIP.</v>
          </cell>
          <cell r="E881">
            <v>5000</v>
          </cell>
          <cell r="F881" t="str">
            <v>JSL</v>
          </cell>
          <cell r="G881" t="str">
            <v>CSB para JSL S/A</v>
          </cell>
          <cell r="H881" t="str">
            <v>JSL</v>
          </cell>
          <cell r="J881" t="str">
            <v>LOGÍSTICA</v>
          </cell>
          <cell r="K881" t="str">
            <v>VISÃO SETA</v>
          </cell>
        </row>
        <row r="882">
          <cell r="B882" t="str">
            <v>G10151-012</v>
          </cell>
          <cell r="C882" t="str">
            <v>ELDORADO - 3 LAGOAS - TRANSPORTE MADEIRA</v>
          </cell>
          <cell r="E882">
            <v>5000</v>
          </cell>
          <cell r="F882" t="str">
            <v>JSL</v>
          </cell>
          <cell r="G882" t="str">
            <v>CSB para JSL S/A</v>
          </cell>
          <cell r="H882" t="str">
            <v>JSL</v>
          </cell>
          <cell r="J882" t="str">
            <v>LOGÍSTICA</v>
          </cell>
          <cell r="K882" t="str">
            <v>VISÃO SETA</v>
          </cell>
        </row>
        <row r="883">
          <cell r="B883" t="str">
            <v>G15001-001</v>
          </cell>
          <cell r="C883" t="str">
            <v>MINERAÇÃO - ADMINISTRAÇÃO - NORTE-CS</v>
          </cell>
          <cell r="E883">
            <v>5000</v>
          </cell>
          <cell r="F883" t="str">
            <v>JSL</v>
          </cell>
          <cell r="G883" t="str">
            <v>CSB para JSL S/A</v>
          </cell>
          <cell r="H883" t="str">
            <v>JSL</v>
          </cell>
          <cell r="J883" t="str">
            <v>LOGÍSTICA</v>
          </cell>
          <cell r="K883" t="str">
            <v>VISÃO SETA</v>
          </cell>
        </row>
        <row r="884">
          <cell r="B884" t="str">
            <v>G15055-012</v>
          </cell>
          <cell r="C884" t="str">
            <v>VALE - EFVM - LOCAÇÃO DE LEVES</v>
          </cell>
          <cell r="E884">
            <v>5000</v>
          </cell>
          <cell r="F884" t="str">
            <v>JSL</v>
          </cell>
          <cell r="G884" t="str">
            <v>CSB para JSL S/A</v>
          </cell>
          <cell r="H884" t="str">
            <v>JSL</v>
          </cell>
          <cell r="J884" t="str">
            <v>LOGÍSTICA</v>
          </cell>
          <cell r="K884" t="str">
            <v>VISÃO SETA</v>
          </cell>
        </row>
        <row r="885">
          <cell r="B885" t="str">
            <v>G15056-012</v>
          </cell>
          <cell r="C885" t="str">
            <v>VALE - SALOBO - LOCAÇÃO DE LEVES</v>
          </cell>
          <cell r="E885">
            <v>5000</v>
          </cell>
          <cell r="F885" t="str">
            <v>JSL</v>
          </cell>
          <cell r="G885" t="str">
            <v>CSB para JSL S/A</v>
          </cell>
          <cell r="H885" t="str">
            <v>JSL</v>
          </cell>
          <cell r="J885" t="str">
            <v>LOGÍSTICA</v>
          </cell>
          <cell r="K885" t="str">
            <v>VISÃO SETA</v>
          </cell>
        </row>
        <row r="886">
          <cell r="B886" t="str">
            <v>G15100-001</v>
          </cell>
          <cell r="C886" t="str">
            <v>VALE - TRANSPORTE DE MINERIO - CORUMBA</v>
          </cell>
          <cell r="E886">
            <v>5000</v>
          </cell>
          <cell r="F886" t="str">
            <v>JSL</v>
          </cell>
          <cell r="G886" t="str">
            <v>CSB para JSL S/A</v>
          </cell>
          <cell r="H886" t="str">
            <v>JSL</v>
          </cell>
          <cell r="J886" t="str">
            <v>LOGÍSTICA</v>
          </cell>
          <cell r="K886" t="str">
            <v>VISÃO SETA</v>
          </cell>
        </row>
        <row r="887">
          <cell r="B887" t="str">
            <v>G15104-012</v>
          </cell>
          <cell r="C887" t="str">
            <v>VALE - REMOÇÃO DE RESIDUOS - CARAJÁS</v>
          </cell>
          <cell r="E887">
            <v>5000</v>
          </cell>
          <cell r="F887" t="str">
            <v>JSL</v>
          </cell>
          <cell r="G887" t="str">
            <v>CSB para JSL S/A</v>
          </cell>
          <cell r="H887" t="str">
            <v>JSL</v>
          </cell>
          <cell r="J887" t="str">
            <v>LOGÍSTICA</v>
          </cell>
          <cell r="K887" t="str">
            <v>VISÃO SETA</v>
          </cell>
        </row>
        <row r="888">
          <cell r="B888" t="str">
            <v>G15105-012</v>
          </cell>
          <cell r="C888" t="str">
            <v>VALE - LIMPEZA DO PORTO TUBARÃO -VITÓRIA</v>
          </cell>
          <cell r="E888">
            <v>5000</v>
          </cell>
          <cell r="F888" t="str">
            <v>JSL</v>
          </cell>
          <cell r="G888" t="str">
            <v>CSB para JSL S/A</v>
          </cell>
          <cell r="H888" t="str">
            <v>JSL</v>
          </cell>
          <cell r="J888" t="str">
            <v>LOGÍSTICA</v>
          </cell>
          <cell r="K888" t="str">
            <v>VISÃO SETA</v>
          </cell>
        </row>
        <row r="889">
          <cell r="B889" t="str">
            <v>G15105-027</v>
          </cell>
          <cell r="C889" t="str">
            <v>VALE - CARAJAS - MINA DO AZUL</v>
          </cell>
          <cell r="E889">
            <v>5000</v>
          </cell>
          <cell r="F889" t="str">
            <v>JSL</v>
          </cell>
          <cell r="G889" t="str">
            <v>CSB para JSL S/A</v>
          </cell>
          <cell r="H889" t="str">
            <v>JSL</v>
          </cell>
          <cell r="J889" t="str">
            <v>LOGÍSTICA</v>
          </cell>
          <cell r="K889" t="str">
            <v>VISÃO SETA</v>
          </cell>
        </row>
        <row r="890">
          <cell r="B890" t="str">
            <v>G15107-001</v>
          </cell>
          <cell r="C890" t="str">
            <v>VALE - SOSSEGO - TRANSPORTE DE RESÍDUOS</v>
          </cell>
          <cell r="E890">
            <v>5000</v>
          </cell>
          <cell r="F890" t="str">
            <v>JSL</v>
          </cell>
          <cell r="G890" t="str">
            <v>CSB para JSL S/A</v>
          </cell>
          <cell r="H890" t="str">
            <v>JSL</v>
          </cell>
          <cell r="J890" t="str">
            <v>LOGÍSTICA</v>
          </cell>
          <cell r="K890" t="str">
            <v>VISÃO SETA</v>
          </cell>
        </row>
        <row r="891">
          <cell r="B891" t="str">
            <v>G15108-012</v>
          </cell>
          <cell r="C891" t="str">
            <v>VALE - ABASTECIMENTO - MARIANA - MG</v>
          </cell>
          <cell r="E891">
            <v>5000</v>
          </cell>
          <cell r="F891" t="str">
            <v>JSL</v>
          </cell>
          <cell r="G891" t="str">
            <v>CSB para JSL S/A</v>
          </cell>
          <cell r="H891" t="str">
            <v>JSL</v>
          </cell>
          <cell r="J891" t="str">
            <v>LOGÍSTICA</v>
          </cell>
          <cell r="K891" t="str">
            <v>VISÃO SETA</v>
          </cell>
        </row>
        <row r="892">
          <cell r="B892" t="str">
            <v>G15150-012</v>
          </cell>
          <cell r="C892" t="str">
            <v>CSN - LOCAÇÃO DE LEVES</v>
          </cell>
          <cell r="E892">
            <v>5000</v>
          </cell>
          <cell r="F892" t="str">
            <v>JSL</v>
          </cell>
          <cell r="G892" t="str">
            <v>CSB para JSL S/A</v>
          </cell>
          <cell r="H892" t="str">
            <v>JSL</v>
          </cell>
          <cell r="J892" t="str">
            <v>LOGÍSTICA</v>
          </cell>
          <cell r="K892" t="str">
            <v>VISÃO SETA</v>
          </cell>
        </row>
        <row r="893">
          <cell r="B893" t="str">
            <v>G20001-012</v>
          </cell>
          <cell r="C893" t="str">
            <v>GERÊNCIA GERAL -OPERAÇÃO SUCROALCOOLEIRA</v>
          </cell>
          <cell r="E893">
            <v>5000</v>
          </cell>
          <cell r="F893" t="str">
            <v>JSL</v>
          </cell>
          <cell r="G893" t="str">
            <v>CSB para JSL S/A</v>
          </cell>
          <cell r="H893" t="str">
            <v>JSL</v>
          </cell>
          <cell r="J893" t="str">
            <v>LOGÍSTICA</v>
          </cell>
          <cell r="K893" t="str">
            <v>VISÃO SETA</v>
          </cell>
        </row>
        <row r="894">
          <cell r="B894" t="str">
            <v>G20014-025</v>
          </cell>
          <cell r="C894" t="str">
            <v>ETH - COLHEITA - RIO CLARO</v>
          </cell>
          <cell r="E894">
            <v>5000</v>
          </cell>
          <cell r="F894" t="str">
            <v>JSL</v>
          </cell>
          <cell r="G894" t="str">
            <v>CSB para JSL S/A</v>
          </cell>
          <cell r="H894" t="str">
            <v>JSL</v>
          </cell>
          <cell r="J894" t="str">
            <v>LOGÍSTICA</v>
          </cell>
          <cell r="K894" t="str">
            <v>VISÃO SETA</v>
          </cell>
        </row>
        <row r="895">
          <cell r="B895" t="str">
            <v>I05002-012</v>
          </cell>
          <cell r="C895" t="str">
            <v>PORTO SECO - CABO - OPERACIONAL</v>
          </cell>
          <cell r="E895">
            <v>5000</v>
          </cell>
          <cell r="F895" t="str">
            <v>JSL</v>
          </cell>
          <cell r="G895" t="str">
            <v>CSB para JSL S/A</v>
          </cell>
          <cell r="H895" t="str">
            <v>JSL</v>
          </cell>
          <cell r="J895" t="str">
            <v>LOGÍSTICA</v>
          </cell>
          <cell r="K895" t="str">
            <v>VISÃO SETA</v>
          </cell>
        </row>
        <row r="896">
          <cell r="B896" t="str">
            <v>H05002-001</v>
          </cell>
          <cell r="C896" t="str">
            <v>TRÁFEGO DE APOIO CSB</v>
          </cell>
          <cell r="E896">
            <v>5000</v>
          </cell>
          <cell r="F896" t="str">
            <v>Movida GTF</v>
          </cell>
          <cell r="G896" t="str">
            <v>CSB para MOVIDA GTF</v>
          </cell>
          <cell r="H896" t="str">
            <v>MOVIDA</v>
          </cell>
          <cell r="J896" t="str">
            <v>LOCADORAS</v>
          </cell>
          <cell r="K896" t="str">
            <v>VISÃO SETA</v>
          </cell>
        </row>
        <row r="897">
          <cell r="B897" t="str">
            <v>H10002-012</v>
          </cell>
          <cell r="C897" t="str">
            <v>CAPUA - GTF PRIVADA - LEVES</v>
          </cell>
          <cell r="E897">
            <v>5000</v>
          </cell>
          <cell r="F897" t="str">
            <v>Movida GTF</v>
          </cell>
          <cell r="G897" t="str">
            <v>CSB para MOVIDA GTF</v>
          </cell>
          <cell r="H897" t="str">
            <v>MOVIDA</v>
          </cell>
          <cell r="J897" t="str">
            <v>LOCADORAS</v>
          </cell>
          <cell r="K897" t="str">
            <v>VISÃO SETA</v>
          </cell>
        </row>
        <row r="898">
          <cell r="B898" t="str">
            <v>H10004-012</v>
          </cell>
          <cell r="C898" t="str">
            <v>PANCO - GTF PRIVADA - LEVES</v>
          </cell>
          <cell r="E898">
            <v>5000</v>
          </cell>
          <cell r="F898" t="str">
            <v>Movida GTF</v>
          </cell>
          <cell r="G898" t="str">
            <v>CSB para MOVIDA GTF</v>
          </cell>
          <cell r="H898" t="str">
            <v>MOVIDA</v>
          </cell>
          <cell r="J898" t="str">
            <v>LOCADORAS</v>
          </cell>
          <cell r="K898" t="str">
            <v>VISÃO SETA</v>
          </cell>
        </row>
        <row r="899">
          <cell r="B899" t="str">
            <v>H10005-012</v>
          </cell>
          <cell r="C899" t="str">
            <v>CUMMINS - GTF PRIVADA - LEVES</v>
          </cell>
          <cell r="E899">
            <v>5000</v>
          </cell>
          <cell r="F899" t="str">
            <v>Movida GTF</v>
          </cell>
          <cell r="G899" t="str">
            <v>CSB para MOVIDA GTF</v>
          </cell>
          <cell r="H899" t="str">
            <v>MOVIDA</v>
          </cell>
          <cell r="J899" t="str">
            <v>LOCADORAS</v>
          </cell>
          <cell r="K899" t="str">
            <v>VISÃO SETA</v>
          </cell>
        </row>
        <row r="900">
          <cell r="B900" t="str">
            <v>H10006-012</v>
          </cell>
          <cell r="C900" t="str">
            <v>KODAK - GTF PRIVADA - LEVES</v>
          </cell>
          <cell r="E900">
            <v>5000</v>
          </cell>
          <cell r="F900" t="str">
            <v>Movida GTF</v>
          </cell>
          <cell r="G900" t="str">
            <v>CSB para MOVIDA GTF</v>
          </cell>
          <cell r="H900" t="str">
            <v>MOVIDA</v>
          </cell>
          <cell r="J900" t="str">
            <v>LOCADORAS</v>
          </cell>
          <cell r="K900" t="str">
            <v>VISÃO SETA</v>
          </cell>
        </row>
        <row r="901">
          <cell r="B901" t="str">
            <v>H10009-012</v>
          </cell>
          <cell r="C901" t="str">
            <v>EMBRAER - GTF PRIVADA - LEVES</v>
          </cell>
          <cell r="E901">
            <v>5000</v>
          </cell>
          <cell r="F901" t="str">
            <v>Movida GTF</v>
          </cell>
          <cell r="G901" t="str">
            <v>CSB para MOVIDA GTF</v>
          </cell>
          <cell r="H901" t="str">
            <v>MOVIDA</v>
          </cell>
          <cell r="J901" t="str">
            <v>LOCADORAS</v>
          </cell>
          <cell r="K901" t="str">
            <v>VISÃO SETA</v>
          </cell>
        </row>
        <row r="902">
          <cell r="B902" t="str">
            <v>H10010-012</v>
          </cell>
          <cell r="C902" t="str">
            <v>ICASA - GTF PRIVADA - LEVES</v>
          </cell>
          <cell r="E902">
            <v>5000</v>
          </cell>
          <cell r="F902" t="str">
            <v>Movida GTF</v>
          </cell>
          <cell r="G902" t="str">
            <v>CSB para MOVIDA GTF</v>
          </cell>
          <cell r="H902" t="str">
            <v>MOVIDA</v>
          </cell>
          <cell r="J902" t="str">
            <v>LOCADORAS</v>
          </cell>
          <cell r="K902" t="str">
            <v>VISÃO SETA</v>
          </cell>
        </row>
        <row r="903">
          <cell r="B903" t="str">
            <v>H10013-012</v>
          </cell>
          <cell r="C903" t="str">
            <v>WICKBOLD - GTF PRIVADA - LEVES</v>
          </cell>
          <cell r="E903">
            <v>5000</v>
          </cell>
          <cell r="F903" t="str">
            <v>Movida GTF</v>
          </cell>
          <cell r="G903" t="str">
            <v>CSB para MOVIDA GTF</v>
          </cell>
          <cell r="H903" t="str">
            <v>MOVIDA</v>
          </cell>
          <cell r="J903" t="str">
            <v>LOCADORAS</v>
          </cell>
          <cell r="K903" t="str">
            <v>VISÃO SETA</v>
          </cell>
        </row>
        <row r="904">
          <cell r="B904" t="str">
            <v>H10017-012</v>
          </cell>
          <cell r="C904" t="str">
            <v>NGK - GTF PRIVADA - LEVES</v>
          </cell>
          <cell r="E904">
            <v>5000</v>
          </cell>
          <cell r="F904" t="str">
            <v>Movida GTF</v>
          </cell>
          <cell r="G904" t="str">
            <v>CSB para MOVIDA GTF</v>
          </cell>
          <cell r="H904" t="str">
            <v>MOVIDA</v>
          </cell>
          <cell r="J904" t="str">
            <v>LOCADORAS</v>
          </cell>
          <cell r="K904" t="str">
            <v>VISÃO SETA</v>
          </cell>
        </row>
        <row r="905">
          <cell r="B905" t="str">
            <v>H10018-012</v>
          </cell>
          <cell r="C905" t="str">
            <v>SEW - GTF PRIVADA - LEVES</v>
          </cell>
          <cell r="E905">
            <v>5000</v>
          </cell>
          <cell r="F905" t="str">
            <v>Movida GTF</v>
          </cell>
          <cell r="G905" t="str">
            <v>CSB para MOVIDA GTF</v>
          </cell>
          <cell r="H905" t="str">
            <v>MOVIDA</v>
          </cell>
          <cell r="J905" t="str">
            <v>LOCADORAS</v>
          </cell>
          <cell r="K905" t="str">
            <v>VISÃO SETA</v>
          </cell>
        </row>
        <row r="906">
          <cell r="B906" t="str">
            <v>H10019-012</v>
          </cell>
          <cell r="C906" t="str">
            <v>J MACEDO - GTF PRIVADA - LEVES</v>
          </cell>
          <cell r="E906">
            <v>5000</v>
          </cell>
          <cell r="F906" t="str">
            <v>Movida GTF</v>
          </cell>
          <cell r="G906" t="str">
            <v>CSB para MOVIDA GTF</v>
          </cell>
          <cell r="H906" t="str">
            <v>MOVIDA</v>
          </cell>
          <cell r="J906" t="str">
            <v>LOCADORAS</v>
          </cell>
          <cell r="K906" t="str">
            <v>VISÃO SETA</v>
          </cell>
        </row>
        <row r="907">
          <cell r="B907" t="str">
            <v>H10020-012</v>
          </cell>
          <cell r="C907" t="str">
            <v>VIVO - GTF PRIVADA - LEVES</v>
          </cell>
          <cell r="E907">
            <v>5000</v>
          </cell>
          <cell r="F907" t="str">
            <v>Movida GTF</v>
          </cell>
          <cell r="G907" t="str">
            <v>CSB para MOVIDA GTF</v>
          </cell>
          <cell r="H907" t="str">
            <v>MOVIDA</v>
          </cell>
          <cell r="J907" t="str">
            <v>LOCADORAS</v>
          </cell>
          <cell r="K907" t="str">
            <v>VISÃO SETA</v>
          </cell>
        </row>
        <row r="908">
          <cell r="B908" t="str">
            <v>H10022-012</v>
          </cell>
          <cell r="C908" t="str">
            <v>PETROBRAS - GTF PRIVADA - LEVES</v>
          </cell>
          <cell r="E908">
            <v>5000</v>
          </cell>
          <cell r="F908" t="str">
            <v>Movida GTF</v>
          </cell>
          <cell r="G908" t="str">
            <v>CSB para MOVIDA GTF</v>
          </cell>
          <cell r="H908" t="str">
            <v>MOVIDA</v>
          </cell>
          <cell r="J908" t="str">
            <v>LOCADORAS</v>
          </cell>
          <cell r="K908" t="str">
            <v>VISÃO SETA</v>
          </cell>
        </row>
        <row r="909">
          <cell r="B909" t="str">
            <v>H10025-012</v>
          </cell>
          <cell r="C909" t="str">
            <v>MRS - GTF PRIVADA - LEVES</v>
          </cell>
          <cell r="E909">
            <v>5000</v>
          </cell>
          <cell r="F909" t="str">
            <v>Movida GTF</v>
          </cell>
          <cell r="G909" t="str">
            <v>CSB para MOVIDA GTF</v>
          </cell>
          <cell r="H909" t="str">
            <v>MOVIDA</v>
          </cell>
          <cell r="J909" t="str">
            <v>LOCADORAS</v>
          </cell>
          <cell r="K909" t="str">
            <v>VISÃO SETA</v>
          </cell>
        </row>
        <row r="910">
          <cell r="B910" t="str">
            <v>H10027-012</v>
          </cell>
          <cell r="C910" t="str">
            <v>ED. MODERNA - GTF PRIVADA - LEVES</v>
          </cell>
          <cell r="E910">
            <v>5000</v>
          </cell>
          <cell r="F910" t="str">
            <v>Movida GTF</v>
          </cell>
          <cell r="G910" t="str">
            <v>CSB para MOVIDA GTF</v>
          </cell>
          <cell r="H910" t="str">
            <v>MOVIDA</v>
          </cell>
          <cell r="J910" t="str">
            <v>LOCADORAS</v>
          </cell>
          <cell r="K910" t="str">
            <v>VISÃO SETA</v>
          </cell>
        </row>
        <row r="911">
          <cell r="B911" t="str">
            <v>H10030-012</v>
          </cell>
          <cell r="C911" t="str">
            <v>ERICSSON - GTF PRIVADA - LEVES</v>
          </cell>
          <cell r="E911">
            <v>5000</v>
          </cell>
          <cell r="F911" t="str">
            <v>Movida GTF</v>
          </cell>
          <cell r="G911" t="str">
            <v>CSB para MOVIDA GTF</v>
          </cell>
          <cell r="H911" t="str">
            <v>MOVIDA</v>
          </cell>
          <cell r="J911" t="str">
            <v>LOCADORAS</v>
          </cell>
          <cell r="K911" t="str">
            <v>VISÃO SETA</v>
          </cell>
        </row>
        <row r="912">
          <cell r="B912" t="str">
            <v>H10032-012</v>
          </cell>
          <cell r="C912" t="str">
            <v>ED. DO BRASIL - GTF PRIVADA - LEVES</v>
          </cell>
          <cell r="E912">
            <v>5000</v>
          </cell>
          <cell r="F912" t="str">
            <v>Movida GTF</v>
          </cell>
          <cell r="G912" t="str">
            <v>CSB para MOVIDA GTF</v>
          </cell>
          <cell r="H912" t="str">
            <v>MOVIDA</v>
          </cell>
          <cell r="J912" t="str">
            <v>LOCADORAS</v>
          </cell>
          <cell r="K912" t="str">
            <v>VISÃO SETA</v>
          </cell>
        </row>
        <row r="913">
          <cell r="B913" t="str">
            <v>H10034-012</v>
          </cell>
          <cell r="C913" t="str">
            <v>SUL SERVIÇOS - GTF PRIVADA - LEVES</v>
          </cell>
          <cell r="E913">
            <v>5000</v>
          </cell>
          <cell r="F913" t="str">
            <v>Movida GTF</v>
          </cell>
          <cell r="G913" t="str">
            <v>CSB para MOVIDA GTF</v>
          </cell>
          <cell r="H913" t="str">
            <v>MOVIDA</v>
          </cell>
          <cell r="J913" t="str">
            <v>LOCADORAS</v>
          </cell>
          <cell r="K913" t="str">
            <v>VISÃO SETA</v>
          </cell>
        </row>
        <row r="914">
          <cell r="B914" t="str">
            <v>H10035-012</v>
          </cell>
          <cell r="C914" t="str">
            <v>BOMBRIL - GTF PRIVADA - LEVES</v>
          </cell>
          <cell r="E914">
            <v>5000</v>
          </cell>
          <cell r="F914" t="str">
            <v>Movida GTF</v>
          </cell>
          <cell r="G914" t="str">
            <v>CSB para MOVIDA GTF</v>
          </cell>
          <cell r="H914" t="str">
            <v>MOVIDA</v>
          </cell>
          <cell r="J914" t="str">
            <v>LOCADORAS</v>
          </cell>
          <cell r="K914" t="str">
            <v>VISÃO SETA</v>
          </cell>
        </row>
        <row r="915">
          <cell r="B915" t="str">
            <v>H10036-012</v>
          </cell>
          <cell r="C915" t="str">
            <v>BENCO - GTF PRIVADA - LEVES</v>
          </cell>
          <cell r="E915">
            <v>5000</v>
          </cell>
          <cell r="F915" t="str">
            <v>Movida GTF</v>
          </cell>
          <cell r="G915" t="str">
            <v>CSB para MOVIDA GTF</v>
          </cell>
          <cell r="H915" t="str">
            <v>MOVIDA</v>
          </cell>
          <cell r="J915" t="str">
            <v>LOCADORAS</v>
          </cell>
          <cell r="K915" t="str">
            <v>VISÃO SETA</v>
          </cell>
        </row>
        <row r="916">
          <cell r="B916" t="str">
            <v>H10039-012</v>
          </cell>
          <cell r="C916" t="str">
            <v>BANDEIRANTE BRAZMO - GTF PRIVADA - LEVES</v>
          </cell>
          <cell r="E916">
            <v>5000</v>
          </cell>
          <cell r="F916" t="str">
            <v>Movida GTF</v>
          </cell>
          <cell r="G916" t="str">
            <v>CSB para MOVIDA GTF</v>
          </cell>
          <cell r="H916" t="str">
            <v>MOVIDA</v>
          </cell>
          <cell r="J916" t="str">
            <v>LOCADORAS</v>
          </cell>
          <cell r="K916" t="str">
            <v>VISÃO SETA</v>
          </cell>
        </row>
        <row r="917">
          <cell r="B917" t="str">
            <v>H10043-012</v>
          </cell>
          <cell r="C917" t="str">
            <v>GRAN SAPORE - GTF PRIVADA - LEVES</v>
          </cell>
          <cell r="E917">
            <v>5000</v>
          </cell>
          <cell r="F917" t="str">
            <v>Movida GTF</v>
          </cell>
          <cell r="G917" t="str">
            <v>CSB para MOVIDA GTF</v>
          </cell>
          <cell r="H917" t="str">
            <v>MOVIDA</v>
          </cell>
          <cell r="J917" t="str">
            <v>LOCADORAS</v>
          </cell>
          <cell r="K917" t="str">
            <v>VISÃO SETA</v>
          </cell>
        </row>
        <row r="918">
          <cell r="B918" t="str">
            <v>H10044-012</v>
          </cell>
          <cell r="C918" t="str">
            <v>SOUZA LIMA - GTF PRIVADA - LEVES</v>
          </cell>
          <cell r="E918">
            <v>5000</v>
          </cell>
          <cell r="F918" t="str">
            <v>Movida GTF</v>
          </cell>
          <cell r="G918" t="str">
            <v>CSB para MOVIDA GTF</v>
          </cell>
          <cell r="H918" t="str">
            <v>MOVIDA</v>
          </cell>
          <cell r="J918" t="str">
            <v>LOCADORAS</v>
          </cell>
          <cell r="K918" t="str">
            <v>VISÃO SETA</v>
          </cell>
        </row>
        <row r="919">
          <cell r="B919" t="str">
            <v>H10045-001</v>
          </cell>
          <cell r="C919" t="str">
            <v>CAB AMBIENTAL - GTF PRIVADA - LEVES</v>
          </cell>
          <cell r="E919">
            <v>5000</v>
          </cell>
          <cell r="F919" t="str">
            <v>Movida GTF</v>
          </cell>
          <cell r="G919" t="str">
            <v>CSB para MOVIDA GTF</v>
          </cell>
          <cell r="H919" t="str">
            <v>MOVIDA</v>
          </cell>
          <cell r="J919" t="str">
            <v>LOCADORAS</v>
          </cell>
          <cell r="K919" t="str">
            <v>VISÃO SETA</v>
          </cell>
        </row>
        <row r="920">
          <cell r="B920" t="str">
            <v>H10050-012</v>
          </cell>
          <cell r="C920" t="str">
            <v>SINDUS - GTF PRIVADA - LEVES</v>
          </cell>
          <cell r="E920">
            <v>5000</v>
          </cell>
          <cell r="F920" t="str">
            <v>Movida GTF</v>
          </cell>
          <cell r="G920" t="str">
            <v>CSB para MOVIDA GTF</v>
          </cell>
          <cell r="H920" t="str">
            <v>MOVIDA</v>
          </cell>
          <cell r="J920" t="str">
            <v>LOCADORAS</v>
          </cell>
          <cell r="K920" t="str">
            <v>VISÃO SETA</v>
          </cell>
        </row>
        <row r="921">
          <cell r="B921" t="str">
            <v>H10054-012</v>
          </cell>
          <cell r="C921" t="str">
            <v>HUAWEI - GTF PRIVADA - LEVES</v>
          </cell>
          <cell r="E921">
            <v>5000</v>
          </cell>
          <cell r="F921" t="str">
            <v>Movida GTF</v>
          </cell>
          <cell r="G921" t="str">
            <v>CSB para MOVIDA GTF</v>
          </cell>
          <cell r="H921" t="str">
            <v>MOVIDA</v>
          </cell>
          <cell r="J921" t="str">
            <v>LOCADORAS</v>
          </cell>
          <cell r="K921" t="str">
            <v>VISÃO SETA</v>
          </cell>
        </row>
        <row r="922">
          <cell r="B922" t="str">
            <v>H10056-012</v>
          </cell>
          <cell r="C922" t="str">
            <v>COPAGAZ - GTF PRIVADA - LEVES</v>
          </cell>
          <cell r="E922">
            <v>5000</v>
          </cell>
          <cell r="F922" t="str">
            <v>Movida GTF</v>
          </cell>
          <cell r="G922" t="str">
            <v>CSB para MOVIDA GTF</v>
          </cell>
          <cell r="H922" t="str">
            <v>MOVIDA</v>
          </cell>
          <cell r="J922" t="str">
            <v>LOCADORAS</v>
          </cell>
          <cell r="K922" t="str">
            <v>VISÃO SETA</v>
          </cell>
        </row>
        <row r="923">
          <cell r="B923" t="str">
            <v>H10057-012</v>
          </cell>
          <cell r="C923" t="str">
            <v>THYSSENKRUPP - GTF PRIVADA - LEVES-CS</v>
          </cell>
          <cell r="E923">
            <v>5000</v>
          </cell>
          <cell r="F923" t="str">
            <v>Movida GTF</v>
          </cell>
          <cell r="G923" t="str">
            <v>CSB para MOVIDA GTF</v>
          </cell>
          <cell r="H923" t="str">
            <v>MOVIDA</v>
          </cell>
          <cell r="J923" t="str">
            <v>LOCADORAS</v>
          </cell>
          <cell r="K923" t="str">
            <v>VISÃO SETA</v>
          </cell>
        </row>
        <row r="924">
          <cell r="B924" t="str">
            <v>H10058-012</v>
          </cell>
          <cell r="C924" t="str">
            <v>MEDRAL ENERGIA - GTF PRIVADA - LEVES-CS</v>
          </cell>
          <cell r="E924">
            <v>5000</v>
          </cell>
          <cell r="F924" t="str">
            <v>Movida GTF</v>
          </cell>
          <cell r="G924" t="str">
            <v>CSB para MOVIDA GTF</v>
          </cell>
          <cell r="H924" t="str">
            <v>MOVIDA</v>
          </cell>
          <cell r="J924" t="str">
            <v>LOCADORAS</v>
          </cell>
          <cell r="K924" t="str">
            <v>VISÃO SETA</v>
          </cell>
        </row>
        <row r="925">
          <cell r="B925" t="str">
            <v>H10062-012</v>
          </cell>
          <cell r="C925" t="str">
            <v>POP TRADE - GTF PRIVADA - LEVES</v>
          </cell>
          <cell r="E925">
            <v>5000</v>
          </cell>
          <cell r="F925" t="str">
            <v>Movida GTF</v>
          </cell>
          <cell r="G925" t="str">
            <v>CSB para MOVIDA GTF</v>
          </cell>
          <cell r="H925" t="str">
            <v>MOVIDA</v>
          </cell>
          <cell r="J925" t="str">
            <v>LOCADORAS</v>
          </cell>
          <cell r="K925" t="str">
            <v>VISÃO SETA</v>
          </cell>
        </row>
        <row r="926">
          <cell r="B926" t="str">
            <v>H10066-012</v>
          </cell>
          <cell r="C926" t="str">
            <v>ACHE - GTF PRIVADA - LEVES</v>
          </cell>
          <cell r="E926">
            <v>5000</v>
          </cell>
          <cell r="F926" t="str">
            <v>Movida GTF</v>
          </cell>
          <cell r="G926" t="str">
            <v>CSB para MOVIDA GTF</v>
          </cell>
          <cell r="H926" t="str">
            <v>MOVIDA</v>
          </cell>
          <cell r="J926" t="str">
            <v>LOCADORAS</v>
          </cell>
          <cell r="K926" t="str">
            <v>VISÃO SETA</v>
          </cell>
        </row>
        <row r="927">
          <cell r="B927" t="str">
            <v>H10067-012</v>
          </cell>
          <cell r="C927" t="str">
            <v>VIPAL - GTF PRIVADA - LEVES</v>
          </cell>
          <cell r="E927">
            <v>5000</v>
          </cell>
          <cell r="F927" t="str">
            <v>Movida GTF</v>
          </cell>
          <cell r="G927" t="str">
            <v>CSB para MOVIDA GTF</v>
          </cell>
          <cell r="H927" t="str">
            <v>MOVIDA</v>
          </cell>
          <cell r="J927" t="str">
            <v>LOCADORAS</v>
          </cell>
          <cell r="K927" t="str">
            <v>VISÃO SETA</v>
          </cell>
        </row>
        <row r="928">
          <cell r="B928" t="str">
            <v>H10070-012</v>
          </cell>
          <cell r="C928" t="str">
            <v>ANHANGUERA - GTF PRIVADA - LEVES</v>
          </cell>
          <cell r="E928">
            <v>5000</v>
          </cell>
          <cell r="F928" t="str">
            <v>Movida GTF</v>
          </cell>
          <cell r="G928" t="str">
            <v>CSB para MOVIDA GTF</v>
          </cell>
          <cell r="H928" t="str">
            <v>MOVIDA</v>
          </cell>
          <cell r="J928" t="str">
            <v>LOCADORAS</v>
          </cell>
          <cell r="K928" t="str">
            <v>VISÃO SETA</v>
          </cell>
        </row>
        <row r="929">
          <cell r="B929" t="str">
            <v>H10072-012</v>
          </cell>
          <cell r="C929" t="str">
            <v>LABORATORIO E.M.S. - GTF PRIVADA - LEVES</v>
          </cell>
          <cell r="E929">
            <v>5000</v>
          </cell>
          <cell r="F929" t="str">
            <v>Movida GTF</v>
          </cell>
          <cell r="G929" t="str">
            <v>CSB para MOVIDA GTF</v>
          </cell>
          <cell r="H929" t="str">
            <v>MOVIDA</v>
          </cell>
          <cell r="J929" t="str">
            <v>LOCADORAS</v>
          </cell>
          <cell r="K929" t="str">
            <v>VISÃO SETA</v>
          </cell>
        </row>
        <row r="930">
          <cell r="B930" t="str">
            <v>H10073-012</v>
          </cell>
          <cell r="C930" t="str">
            <v>FILIZOLA - GTF PRIVADA - LEVES</v>
          </cell>
          <cell r="E930">
            <v>5000</v>
          </cell>
          <cell r="F930" t="str">
            <v>Movida GTF</v>
          </cell>
          <cell r="G930" t="str">
            <v>CSB para MOVIDA GTF</v>
          </cell>
          <cell r="H930" t="str">
            <v>MOVIDA</v>
          </cell>
          <cell r="J930" t="str">
            <v>LOCADORAS</v>
          </cell>
          <cell r="K930" t="str">
            <v>VISÃO SETA</v>
          </cell>
        </row>
        <row r="931">
          <cell r="B931" t="str">
            <v>H10076-012</v>
          </cell>
          <cell r="C931" t="str">
            <v>BIMBO - GTF PRIVADA - LEVES</v>
          </cell>
          <cell r="E931">
            <v>5000</v>
          </cell>
          <cell r="F931" t="str">
            <v>Movida GTF</v>
          </cell>
          <cell r="G931" t="str">
            <v>CSB para MOVIDA GTF</v>
          </cell>
          <cell r="H931" t="str">
            <v>MOVIDA</v>
          </cell>
          <cell r="J931" t="str">
            <v>LOCADORAS</v>
          </cell>
          <cell r="K931" t="str">
            <v>VISÃO SETA</v>
          </cell>
        </row>
        <row r="932">
          <cell r="B932" t="str">
            <v>H10078-012</v>
          </cell>
          <cell r="C932" t="str">
            <v>TRÊS CORAÇÕES - GTF PRIVADA - LEVES</v>
          </cell>
          <cell r="E932">
            <v>5000</v>
          </cell>
          <cell r="F932" t="str">
            <v>Movida GTF</v>
          </cell>
          <cell r="G932" t="str">
            <v>CSB para MOVIDA GTF</v>
          </cell>
          <cell r="H932" t="str">
            <v>MOVIDA</v>
          </cell>
          <cell r="J932" t="str">
            <v>LOCADORAS</v>
          </cell>
          <cell r="K932" t="str">
            <v>VISÃO SETA</v>
          </cell>
        </row>
        <row r="933">
          <cell r="B933" t="str">
            <v>H10080-012</v>
          </cell>
          <cell r="C933" t="str">
            <v>NIDERA - GTF PRIVADA - LEVES</v>
          </cell>
          <cell r="E933">
            <v>5000</v>
          </cell>
          <cell r="F933" t="str">
            <v>Movida GTF</v>
          </cell>
          <cell r="G933" t="str">
            <v>CSB para MOVIDA GTF</v>
          </cell>
          <cell r="H933" t="str">
            <v>MOVIDA</v>
          </cell>
          <cell r="J933" t="str">
            <v>LOCADORAS</v>
          </cell>
          <cell r="K933" t="str">
            <v>VISÃO SETA</v>
          </cell>
        </row>
        <row r="934">
          <cell r="B934" t="str">
            <v>H10087-012</v>
          </cell>
          <cell r="C934" t="str">
            <v>LIDER TELECOM - GTF PRIVADA - LEVES</v>
          </cell>
          <cell r="E934">
            <v>5000</v>
          </cell>
          <cell r="F934" t="str">
            <v>Movida GTF</v>
          </cell>
          <cell r="G934" t="str">
            <v>CSB para MOVIDA GTF</v>
          </cell>
          <cell r="H934" t="str">
            <v>MOVIDA</v>
          </cell>
          <cell r="J934" t="str">
            <v>LOCADORAS</v>
          </cell>
          <cell r="K934" t="str">
            <v>VISÃO SETA</v>
          </cell>
        </row>
        <row r="935">
          <cell r="B935" t="str">
            <v>H10090-012</v>
          </cell>
          <cell r="C935" t="str">
            <v>CRED NEW - GTF PRIVADA - LEVES</v>
          </cell>
          <cell r="E935">
            <v>5000</v>
          </cell>
          <cell r="F935" t="str">
            <v>Movida GTF</v>
          </cell>
          <cell r="G935" t="str">
            <v>CSB para MOVIDA GTF</v>
          </cell>
          <cell r="H935" t="str">
            <v>MOVIDA</v>
          </cell>
          <cell r="J935" t="str">
            <v>LOCADORAS</v>
          </cell>
          <cell r="K935" t="str">
            <v>VISÃO SETA</v>
          </cell>
        </row>
        <row r="936">
          <cell r="B936" t="str">
            <v>H10093-012</v>
          </cell>
          <cell r="C936" t="str">
            <v>TVA - GTF PRIVADA - LEVES</v>
          </cell>
          <cell r="E936">
            <v>5000</v>
          </cell>
          <cell r="F936" t="str">
            <v>Movida GTF</v>
          </cell>
          <cell r="G936" t="str">
            <v>CSB para MOVIDA GTF</v>
          </cell>
          <cell r="H936" t="str">
            <v>MOVIDA</v>
          </cell>
          <cell r="J936" t="str">
            <v>LOCADORAS</v>
          </cell>
          <cell r="K936" t="str">
            <v>VISÃO SETA</v>
          </cell>
        </row>
        <row r="937">
          <cell r="B937" t="str">
            <v>H10095-016</v>
          </cell>
          <cell r="C937" t="str">
            <v>RENTAL CENTER - GTF PRIVADA - LEVES</v>
          </cell>
          <cell r="E937">
            <v>5000</v>
          </cell>
          <cell r="F937" t="str">
            <v>Movida GTF</v>
          </cell>
          <cell r="G937" t="str">
            <v>CSB para MOVIDA GTF</v>
          </cell>
          <cell r="H937" t="str">
            <v>MOVIDA</v>
          </cell>
          <cell r="J937" t="str">
            <v>LOCADORAS</v>
          </cell>
          <cell r="K937" t="str">
            <v>VISÃO SETA</v>
          </cell>
        </row>
        <row r="938">
          <cell r="B938" t="str">
            <v>H10100-016</v>
          </cell>
          <cell r="C938" t="str">
            <v>ITT - GTF PRIVADA - LEVES</v>
          </cell>
          <cell r="E938">
            <v>5000</v>
          </cell>
          <cell r="F938" t="str">
            <v>Movida GTF</v>
          </cell>
          <cell r="G938" t="str">
            <v>CSB para MOVIDA GTF</v>
          </cell>
          <cell r="H938" t="str">
            <v>MOVIDA</v>
          </cell>
          <cell r="J938" t="str">
            <v>LOCADORAS</v>
          </cell>
          <cell r="K938" t="str">
            <v>VISÃO SETA</v>
          </cell>
        </row>
        <row r="939">
          <cell r="B939" t="str">
            <v>H10102-012</v>
          </cell>
          <cell r="C939" t="str">
            <v>HYPRED - GTF PRIVADA - LEVES</v>
          </cell>
          <cell r="E939">
            <v>5000</v>
          </cell>
          <cell r="F939" t="str">
            <v>Movida GTF</v>
          </cell>
          <cell r="G939" t="str">
            <v>CSB para MOVIDA GTF</v>
          </cell>
          <cell r="H939" t="str">
            <v>MOVIDA</v>
          </cell>
          <cell r="J939" t="str">
            <v>LOCADORAS</v>
          </cell>
          <cell r="K939" t="str">
            <v>VISÃO SETA</v>
          </cell>
        </row>
        <row r="940">
          <cell r="B940" t="str">
            <v>H10103-012</v>
          </cell>
          <cell r="C940" t="str">
            <v>SOCICAM - GTF PRIVADA - LEVES</v>
          </cell>
          <cell r="E940">
            <v>5000</v>
          </cell>
          <cell r="F940" t="str">
            <v>Movida GTF</v>
          </cell>
          <cell r="G940" t="str">
            <v>CSB para MOVIDA GTF</v>
          </cell>
          <cell r="H940" t="str">
            <v>MOVIDA</v>
          </cell>
          <cell r="J940" t="str">
            <v>LOCADORAS</v>
          </cell>
          <cell r="K940" t="str">
            <v>VISÃO SETA</v>
          </cell>
        </row>
        <row r="941">
          <cell r="B941" t="str">
            <v>H10106-012</v>
          </cell>
          <cell r="C941" t="str">
            <v>MARCOSA - GTF PRIVADA - LEVES</v>
          </cell>
          <cell r="E941">
            <v>5000</v>
          </cell>
          <cell r="F941" t="str">
            <v>Movida GTF</v>
          </cell>
          <cell r="G941" t="str">
            <v>CSB para MOVIDA GTF</v>
          </cell>
          <cell r="H941" t="str">
            <v>MOVIDA</v>
          </cell>
          <cell r="J941" t="str">
            <v>LOCADORAS</v>
          </cell>
          <cell r="K941" t="str">
            <v>VISÃO SETA</v>
          </cell>
        </row>
        <row r="942">
          <cell r="B942" t="str">
            <v>H10110-012</v>
          </cell>
          <cell r="C942" t="str">
            <v>DEMAG - GTF PRIVADA - LEVES</v>
          </cell>
          <cell r="E942">
            <v>5000</v>
          </cell>
          <cell r="F942" t="str">
            <v>Movida GTF</v>
          </cell>
          <cell r="G942" t="str">
            <v>CSB para MOVIDA GTF</v>
          </cell>
          <cell r="H942" t="str">
            <v>MOVIDA</v>
          </cell>
          <cell r="J942" t="str">
            <v>LOCADORAS</v>
          </cell>
          <cell r="K942" t="str">
            <v>VISÃO SETA</v>
          </cell>
        </row>
        <row r="943">
          <cell r="B943" t="str">
            <v>H10113-012</v>
          </cell>
          <cell r="C943" t="str">
            <v>DOREMUS - GTF PRIVADA - LEVES</v>
          </cell>
          <cell r="E943">
            <v>5000</v>
          </cell>
          <cell r="F943" t="str">
            <v>Movida GTF</v>
          </cell>
          <cell r="G943" t="str">
            <v>CSB para MOVIDA GTF</v>
          </cell>
          <cell r="H943" t="str">
            <v>MOVIDA</v>
          </cell>
          <cell r="J943" t="str">
            <v>LOCADORAS</v>
          </cell>
          <cell r="K943" t="str">
            <v>VISÃO SETA</v>
          </cell>
        </row>
        <row r="944">
          <cell r="B944" t="str">
            <v>H10114-012</v>
          </cell>
          <cell r="C944" t="str">
            <v>SASCAR - GTF PRIVADA - LEVES</v>
          </cell>
          <cell r="E944">
            <v>5000</v>
          </cell>
          <cell r="F944" t="str">
            <v>Movida GTF</v>
          </cell>
          <cell r="G944" t="str">
            <v>CSB para MOVIDA GTF</v>
          </cell>
          <cell r="H944" t="str">
            <v>MOVIDA</v>
          </cell>
          <cell r="J944" t="str">
            <v>LOCADORAS</v>
          </cell>
          <cell r="K944" t="str">
            <v>VISÃO SETA</v>
          </cell>
        </row>
        <row r="945">
          <cell r="B945" t="str">
            <v>H10116-012</v>
          </cell>
          <cell r="C945" t="str">
            <v>NEW PARK - GTF PRIVADA - LEVES</v>
          </cell>
          <cell r="E945">
            <v>5000</v>
          </cell>
          <cell r="F945" t="str">
            <v>Movida GTF</v>
          </cell>
          <cell r="G945" t="str">
            <v>CSB para MOVIDA GTF</v>
          </cell>
          <cell r="H945" t="str">
            <v>MOVIDA</v>
          </cell>
          <cell r="J945" t="str">
            <v>LOCADORAS</v>
          </cell>
          <cell r="K945" t="str">
            <v>VISÃO SETA</v>
          </cell>
        </row>
        <row r="946">
          <cell r="B946" t="str">
            <v>H10118-012</v>
          </cell>
          <cell r="C946" t="str">
            <v>M. DIAS - GTF PRIVADA - LEVES</v>
          </cell>
          <cell r="E946">
            <v>5000</v>
          </cell>
          <cell r="F946" t="str">
            <v>Movida GTF</v>
          </cell>
          <cell r="G946" t="str">
            <v>CSB para MOVIDA GTF</v>
          </cell>
          <cell r="H946" t="str">
            <v>MOVIDA</v>
          </cell>
          <cell r="J946" t="str">
            <v>LOCADORAS</v>
          </cell>
          <cell r="K946" t="str">
            <v>VISÃO SETA</v>
          </cell>
        </row>
        <row r="947">
          <cell r="B947" t="str">
            <v>H10119-012</v>
          </cell>
          <cell r="C947" t="str">
            <v>MARLUVAS - GTF PRIVADA - LEVES</v>
          </cell>
          <cell r="E947">
            <v>5000</v>
          </cell>
          <cell r="F947" t="str">
            <v>Movida GTF</v>
          </cell>
          <cell r="G947" t="str">
            <v>CSB para MOVIDA GTF</v>
          </cell>
          <cell r="H947" t="str">
            <v>MOVIDA</v>
          </cell>
          <cell r="J947" t="str">
            <v>LOCADORAS</v>
          </cell>
          <cell r="K947" t="str">
            <v>VISÃO SETA</v>
          </cell>
        </row>
        <row r="948">
          <cell r="B948" t="str">
            <v>H10122-012</v>
          </cell>
          <cell r="C948" t="str">
            <v>KOMATSU - GTF PRIVADA - LEVES</v>
          </cell>
          <cell r="E948">
            <v>5000</v>
          </cell>
          <cell r="F948" t="str">
            <v>Movida GTF</v>
          </cell>
          <cell r="G948" t="str">
            <v>CSB para MOVIDA GTF</v>
          </cell>
          <cell r="H948" t="str">
            <v>MOVIDA</v>
          </cell>
          <cell r="J948" t="str">
            <v>LOCADORAS</v>
          </cell>
          <cell r="K948" t="str">
            <v>VISÃO SETA</v>
          </cell>
        </row>
        <row r="949">
          <cell r="B949" t="str">
            <v>H10123-012</v>
          </cell>
          <cell r="C949" t="str">
            <v>PAPAIZ - GTF PRIVADA - LEVES</v>
          </cell>
          <cell r="E949">
            <v>5000</v>
          </cell>
          <cell r="F949" t="str">
            <v>Movida GTF</v>
          </cell>
          <cell r="G949" t="str">
            <v>CSB para MOVIDA GTF</v>
          </cell>
          <cell r="H949" t="str">
            <v>MOVIDA</v>
          </cell>
          <cell r="J949" t="str">
            <v>LOCADORAS</v>
          </cell>
          <cell r="K949" t="str">
            <v>VISÃO SETA</v>
          </cell>
        </row>
        <row r="950">
          <cell r="B950" t="str">
            <v>H10124-012</v>
          </cell>
          <cell r="C950" t="str">
            <v>WH ENGENHARIA - GTF PRIVADA - LEVES</v>
          </cell>
          <cell r="E950">
            <v>5000</v>
          </cell>
          <cell r="F950" t="str">
            <v>Movida GTF</v>
          </cell>
          <cell r="G950" t="str">
            <v>CSB para MOVIDA GTF</v>
          </cell>
          <cell r="H950" t="str">
            <v>MOVIDA</v>
          </cell>
          <cell r="J950" t="str">
            <v>LOCADORAS</v>
          </cell>
          <cell r="K950" t="str">
            <v>VISÃO SETA</v>
          </cell>
        </row>
        <row r="951">
          <cell r="B951" t="str">
            <v>H10128-012</v>
          </cell>
          <cell r="C951" t="str">
            <v>LGM - GTF PRIVADA - LEVES</v>
          </cell>
          <cell r="E951">
            <v>5000</v>
          </cell>
          <cell r="F951" t="str">
            <v>Movida GTF</v>
          </cell>
          <cell r="G951" t="str">
            <v>CSB para MOVIDA GTF</v>
          </cell>
          <cell r="H951" t="str">
            <v>MOVIDA</v>
          </cell>
          <cell r="J951" t="str">
            <v>LOCADORAS</v>
          </cell>
          <cell r="K951" t="str">
            <v>VISÃO SETA</v>
          </cell>
        </row>
        <row r="952">
          <cell r="B952" t="str">
            <v>H10129-012</v>
          </cell>
          <cell r="C952" t="str">
            <v>LP GABOR - GTF PRIVADA - LEVES</v>
          </cell>
          <cell r="E952">
            <v>5000</v>
          </cell>
          <cell r="F952" t="str">
            <v>Movida GTF</v>
          </cell>
          <cell r="G952" t="str">
            <v>CSB para MOVIDA GTF</v>
          </cell>
          <cell r="H952" t="str">
            <v>MOVIDA</v>
          </cell>
          <cell r="J952" t="str">
            <v>LOCADORAS</v>
          </cell>
          <cell r="K952" t="str">
            <v>VISÃO SETA</v>
          </cell>
        </row>
        <row r="953">
          <cell r="B953" t="str">
            <v>H10130-012</v>
          </cell>
          <cell r="C953" t="str">
            <v>DALE COMERCIO - GTF PRIVADA - LEVES</v>
          </cell>
          <cell r="E953">
            <v>5000</v>
          </cell>
          <cell r="F953" t="str">
            <v>Movida GTF</v>
          </cell>
          <cell r="G953" t="str">
            <v>CSB para MOVIDA GTF</v>
          </cell>
          <cell r="H953" t="str">
            <v>MOVIDA</v>
          </cell>
          <cell r="J953" t="str">
            <v>LOCADORAS</v>
          </cell>
          <cell r="K953" t="str">
            <v>VISÃO SETA</v>
          </cell>
        </row>
        <row r="954">
          <cell r="B954" t="str">
            <v>H10131-012</v>
          </cell>
          <cell r="C954" t="str">
            <v>DANICA - GTF PRIVADA - LEVES</v>
          </cell>
          <cell r="E954">
            <v>5000</v>
          </cell>
          <cell r="F954" t="str">
            <v>Movida GTF</v>
          </cell>
          <cell r="G954" t="str">
            <v>CSB para MOVIDA GTF</v>
          </cell>
          <cell r="H954" t="str">
            <v>MOVIDA</v>
          </cell>
          <cell r="J954" t="str">
            <v>LOCADORAS</v>
          </cell>
          <cell r="K954" t="str">
            <v>VISÃO SETA</v>
          </cell>
        </row>
        <row r="955">
          <cell r="B955" t="str">
            <v>H10132-012</v>
          </cell>
          <cell r="C955" t="str">
            <v>TIMAC - GTF PRIVADA - LEVES</v>
          </cell>
          <cell r="E955">
            <v>5000</v>
          </cell>
          <cell r="F955" t="str">
            <v>Movida GTF</v>
          </cell>
          <cell r="G955" t="str">
            <v>CSB para MOVIDA GTF</v>
          </cell>
          <cell r="H955" t="str">
            <v>MOVIDA</v>
          </cell>
          <cell r="J955" t="str">
            <v>LOCADORAS</v>
          </cell>
          <cell r="K955" t="str">
            <v>VISÃO SETA</v>
          </cell>
        </row>
        <row r="956">
          <cell r="B956" t="str">
            <v>H10135-012</v>
          </cell>
          <cell r="C956" t="str">
            <v>ÓTICAS CAROL - GTF PRIVADA - LEVES</v>
          </cell>
          <cell r="E956">
            <v>5000</v>
          </cell>
          <cell r="F956" t="str">
            <v>Movida GTF</v>
          </cell>
          <cell r="G956" t="str">
            <v>CSB para MOVIDA GTF</v>
          </cell>
          <cell r="H956" t="str">
            <v>MOVIDA</v>
          </cell>
          <cell r="J956" t="str">
            <v>LOCADORAS</v>
          </cell>
          <cell r="K956" t="str">
            <v>VISÃO SETA</v>
          </cell>
        </row>
        <row r="957">
          <cell r="B957" t="str">
            <v>H10138-012</v>
          </cell>
          <cell r="C957" t="str">
            <v>TELEFÔNICA - GTF PRIVADA - LEVES</v>
          </cell>
          <cell r="E957">
            <v>5000</v>
          </cell>
          <cell r="F957" t="str">
            <v>Movida GTF</v>
          </cell>
          <cell r="G957" t="str">
            <v>CSB para MOVIDA GTF</v>
          </cell>
          <cell r="H957" t="str">
            <v>MOVIDA</v>
          </cell>
          <cell r="J957" t="str">
            <v>LOCADORAS</v>
          </cell>
          <cell r="K957" t="str">
            <v>VISÃO SETA</v>
          </cell>
        </row>
        <row r="958">
          <cell r="B958" t="str">
            <v>H10140-012</v>
          </cell>
          <cell r="C958" t="str">
            <v>UNIN PARTICIPAÇÕES - GTF PRIVADA - LEVES</v>
          </cell>
          <cell r="E958">
            <v>5000</v>
          </cell>
          <cell r="F958" t="str">
            <v>Movida GTF</v>
          </cell>
          <cell r="G958" t="str">
            <v>CSB para MOVIDA GTF</v>
          </cell>
          <cell r="H958" t="str">
            <v>MOVIDA</v>
          </cell>
          <cell r="J958" t="str">
            <v>LOCADORAS</v>
          </cell>
          <cell r="K958" t="str">
            <v>VISÃO SETA</v>
          </cell>
        </row>
        <row r="959">
          <cell r="B959" t="str">
            <v>H10141-012</v>
          </cell>
          <cell r="C959" t="str">
            <v>OI - GTF PRIVADA - LEVES</v>
          </cell>
          <cell r="E959">
            <v>5000</v>
          </cell>
          <cell r="F959" t="str">
            <v>Movida GTF</v>
          </cell>
          <cell r="G959" t="str">
            <v>CSB para MOVIDA GTF</v>
          </cell>
          <cell r="H959" t="str">
            <v>MOVIDA</v>
          </cell>
          <cell r="J959" t="str">
            <v>LOCADORAS</v>
          </cell>
          <cell r="K959" t="str">
            <v>VISÃO SETA</v>
          </cell>
        </row>
        <row r="960">
          <cell r="B960" t="str">
            <v>H10144-016</v>
          </cell>
          <cell r="C960" t="str">
            <v>NILTRIFLEX - GTF PRIVADA - LEVES</v>
          </cell>
          <cell r="E960">
            <v>5000</v>
          </cell>
          <cell r="F960" t="str">
            <v>Movida GTF</v>
          </cell>
          <cell r="G960" t="str">
            <v>CSB para MOVIDA GTF</v>
          </cell>
          <cell r="H960" t="str">
            <v>MOVIDA</v>
          </cell>
          <cell r="J960" t="str">
            <v>LOCADORAS</v>
          </cell>
          <cell r="K960" t="str">
            <v>VISÃO SETA</v>
          </cell>
        </row>
        <row r="961">
          <cell r="B961" t="str">
            <v>H10145-012</v>
          </cell>
          <cell r="C961" t="str">
            <v>SERVICK - GTF PRIVADA - LEVES</v>
          </cell>
          <cell r="E961">
            <v>5000</v>
          </cell>
          <cell r="F961" t="str">
            <v>Movida GTF</v>
          </cell>
          <cell r="G961" t="str">
            <v>CSB para MOVIDA GTF</v>
          </cell>
          <cell r="H961" t="str">
            <v>MOVIDA</v>
          </cell>
          <cell r="J961" t="str">
            <v>LOCADORAS</v>
          </cell>
          <cell r="K961" t="str">
            <v>VISÃO SETA</v>
          </cell>
        </row>
        <row r="962">
          <cell r="B962" t="str">
            <v>H10146-012</v>
          </cell>
          <cell r="C962" t="str">
            <v>UBERLÂNDIA REFRESCO - GTF PRIVADA -LEVES</v>
          </cell>
          <cell r="E962">
            <v>5000</v>
          </cell>
          <cell r="F962" t="str">
            <v>Movida GTF</v>
          </cell>
          <cell r="G962" t="str">
            <v>CSB para MOVIDA GTF</v>
          </cell>
          <cell r="H962" t="str">
            <v>MOVIDA</v>
          </cell>
          <cell r="J962" t="str">
            <v>LOCADORAS</v>
          </cell>
          <cell r="K962" t="str">
            <v>VISÃO SETA</v>
          </cell>
        </row>
        <row r="963">
          <cell r="B963" t="str">
            <v>H10149-012</v>
          </cell>
          <cell r="C963" t="str">
            <v>AUTOMOTION - GTF PRIVADA - LEVES</v>
          </cell>
          <cell r="E963">
            <v>5000</v>
          </cell>
          <cell r="F963" t="str">
            <v>Movida GTF</v>
          </cell>
          <cell r="G963" t="str">
            <v>CSB para MOVIDA GTF</v>
          </cell>
          <cell r="H963" t="str">
            <v>MOVIDA</v>
          </cell>
          <cell r="J963" t="str">
            <v>LOCADORAS</v>
          </cell>
          <cell r="K963" t="str">
            <v>VISÃO SETA</v>
          </cell>
        </row>
        <row r="964">
          <cell r="B964" t="str">
            <v>H10150-012</v>
          </cell>
          <cell r="C964" t="str">
            <v>THYSSENKRUPP ELEV. - GTF PRIVADA - LEVES</v>
          </cell>
          <cell r="E964">
            <v>5000</v>
          </cell>
          <cell r="F964" t="str">
            <v>Movida GTF</v>
          </cell>
          <cell r="G964" t="str">
            <v>CSB para MOVIDA GTF</v>
          </cell>
          <cell r="H964" t="str">
            <v>MOVIDA</v>
          </cell>
          <cell r="J964" t="str">
            <v>LOCADORAS</v>
          </cell>
          <cell r="K964" t="str">
            <v>VISÃO SETA</v>
          </cell>
        </row>
        <row r="965">
          <cell r="B965" t="str">
            <v>H10151-008</v>
          </cell>
          <cell r="C965" t="str">
            <v>CONCEPT - GTF PRIVADA - LEVES</v>
          </cell>
          <cell r="E965">
            <v>5000</v>
          </cell>
          <cell r="F965" t="str">
            <v>Movida GTF</v>
          </cell>
          <cell r="G965" t="str">
            <v>CSB para MOVIDA GTF</v>
          </cell>
          <cell r="H965" t="str">
            <v>MOVIDA</v>
          </cell>
          <cell r="J965" t="str">
            <v>LOCADORAS</v>
          </cell>
          <cell r="K965" t="str">
            <v>VISÃO SETA</v>
          </cell>
        </row>
        <row r="966">
          <cell r="B966" t="str">
            <v>H10153-012</v>
          </cell>
          <cell r="C966" t="str">
            <v>ESTRE AMBIENTAL - GTF PRIVADA - LEVES</v>
          </cell>
          <cell r="E966">
            <v>5000</v>
          </cell>
          <cell r="F966" t="str">
            <v>Movida GTF</v>
          </cell>
          <cell r="G966" t="str">
            <v>CSB para MOVIDA GTF</v>
          </cell>
          <cell r="H966" t="str">
            <v>MOVIDA</v>
          </cell>
          <cell r="J966" t="str">
            <v>LOCADORAS</v>
          </cell>
          <cell r="K966" t="str">
            <v>VISÃO SETA</v>
          </cell>
        </row>
        <row r="967">
          <cell r="B967" t="str">
            <v>H10156-012</v>
          </cell>
          <cell r="C967" t="str">
            <v>ELETEC - GTF PRIVADA - LEVES</v>
          </cell>
          <cell r="E967">
            <v>5000</v>
          </cell>
          <cell r="F967" t="str">
            <v>Movida GTF</v>
          </cell>
          <cell r="G967" t="str">
            <v>CSB para MOVIDA GTF</v>
          </cell>
          <cell r="H967" t="str">
            <v>MOVIDA</v>
          </cell>
          <cell r="J967" t="str">
            <v>LOCADORAS</v>
          </cell>
          <cell r="K967" t="str">
            <v>VISÃO SETA</v>
          </cell>
        </row>
        <row r="968">
          <cell r="B968" t="str">
            <v>H10157-012</v>
          </cell>
          <cell r="C968" t="str">
            <v>OJI PAPEIS - GTF PRIVADA - LEVES</v>
          </cell>
          <cell r="E968">
            <v>5000</v>
          </cell>
          <cell r="F968" t="str">
            <v>Movida GTF</v>
          </cell>
          <cell r="G968" t="str">
            <v>CSB para MOVIDA GTF</v>
          </cell>
          <cell r="H968" t="str">
            <v>MOVIDA</v>
          </cell>
          <cell r="J968" t="str">
            <v>LOCADORAS</v>
          </cell>
          <cell r="K968" t="str">
            <v>VISÃO SETA</v>
          </cell>
        </row>
        <row r="969">
          <cell r="B969" t="str">
            <v>H10158-012</v>
          </cell>
          <cell r="C969" t="str">
            <v>TUV - GTF PRIVADA - LEVES</v>
          </cell>
          <cell r="E969">
            <v>5000</v>
          </cell>
          <cell r="F969" t="str">
            <v>Movida GTF</v>
          </cell>
          <cell r="G969" t="str">
            <v>CSB para MOVIDA GTF</v>
          </cell>
          <cell r="H969" t="str">
            <v>MOVIDA</v>
          </cell>
          <cell r="J969" t="str">
            <v>LOCADORAS</v>
          </cell>
          <cell r="K969" t="str">
            <v>VISÃO SETA</v>
          </cell>
        </row>
        <row r="970">
          <cell r="B970" t="str">
            <v>H10170-012</v>
          </cell>
          <cell r="C970" t="str">
            <v>CONTATTO - GTF PRIVADA - LEVES</v>
          </cell>
          <cell r="E970">
            <v>5000</v>
          </cell>
          <cell r="F970" t="str">
            <v>Movida GTF</v>
          </cell>
          <cell r="G970" t="str">
            <v>CSB para MOVIDA GTF</v>
          </cell>
          <cell r="H970" t="str">
            <v>MOVIDA</v>
          </cell>
          <cell r="J970" t="str">
            <v>LOCADORAS</v>
          </cell>
          <cell r="K970" t="str">
            <v>VISÃO SETA</v>
          </cell>
        </row>
        <row r="971">
          <cell r="B971" t="str">
            <v>H10171-012</v>
          </cell>
          <cell r="C971" t="str">
            <v>WURTH - GTF PRIVADA - LEVES</v>
          </cell>
          <cell r="E971">
            <v>5000</v>
          </cell>
          <cell r="F971" t="str">
            <v>Movida GTF</v>
          </cell>
          <cell r="G971" t="str">
            <v>CSB para MOVIDA GTF</v>
          </cell>
          <cell r="H971" t="str">
            <v>MOVIDA</v>
          </cell>
          <cell r="J971" t="str">
            <v>LOCADORAS</v>
          </cell>
          <cell r="K971" t="str">
            <v>VISÃO SETA</v>
          </cell>
        </row>
        <row r="972">
          <cell r="B972" t="str">
            <v>H10174-012</v>
          </cell>
          <cell r="C972" t="str">
            <v>WILO BRASIL - GTF PRIVADA - LEVES</v>
          </cell>
          <cell r="E972">
            <v>5000</v>
          </cell>
          <cell r="F972" t="str">
            <v>Movida GTF</v>
          </cell>
          <cell r="G972" t="str">
            <v>CSB para MOVIDA GTF</v>
          </cell>
          <cell r="H972" t="str">
            <v>MOVIDA</v>
          </cell>
          <cell r="J972" t="str">
            <v>LOCADORAS</v>
          </cell>
          <cell r="K972" t="str">
            <v>VISÃO SETA</v>
          </cell>
        </row>
        <row r="973">
          <cell r="B973" t="str">
            <v>H10178-012</v>
          </cell>
          <cell r="C973" t="str">
            <v>FESTO- GTF LEVES</v>
          </cell>
          <cell r="E973">
            <v>5000</v>
          </cell>
          <cell r="F973" t="str">
            <v>Movida GTF</v>
          </cell>
          <cell r="G973" t="str">
            <v>CSB para MOVIDA GTF</v>
          </cell>
          <cell r="H973" t="str">
            <v>MOVIDA</v>
          </cell>
          <cell r="J973" t="str">
            <v>LOCADORAS</v>
          </cell>
          <cell r="K973" t="str">
            <v>VISÃO SETA</v>
          </cell>
        </row>
        <row r="974">
          <cell r="B974" t="str">
            <v>H10179-012</v>
          </cell>
          <cell r="C974" t="str">
            <v>IRL- GTF LEVES</v>
          </cell>
          <cell r="E974">
            <v>5000</v>
          </cell>
          <cell r="F974" t="str">
            <v>Movida GTF</v>
          </cell>
          <cell r="G974" t="str">
            <v>CSB para MOVIDA GTF</v>
          </cell>
          <cell r="H974" t="str">
            <v>MOVIDA</v>
          </cell>
          <cell r="J974" t="str">
            <v>LOCADORAS</v>
          </cell>
          <cell r="K974" t="str">
            <v>VISÃO SETA</v>
          </cell>
        </row>
        <row r="975">
          <cell r="B975" t="str">
            <v>H10180-012</v>
          </cell>
          <cell r="C975" t="str">
            <v>ATO - LOJA MOGI DAS CRUZES</v>
          </cell>
          <cell r="E975">
            <v>5000</v>
          </cell>
          <cell r="F975" t="str">
            <v>Movida GTF</v>
          </cell>
          <cell r="G975" t="str">
            <v>CSB para MOVIDA GTF</v>
          </cell>
          <cell r="H975" t="str">
            <v>MOVIDA</v>
          </cell>
          <cell r="J975" t="str">
            <v>LOCADORAS</v>
          </cell>
          <cell r="K975" t="str">
            <v>VISÃO SETA</v>
          </cell>
        </row>
        <row r="976">
          <cell r="B976" t="str">
            <v>H10185-012</v>
          </cell>
          <cell r="C976" t="str">
            <v>AGT - GTF PRIVADA - LEVES</v>
          </cell>
          <cell r="E976">
            <v>5000</v>
          </cell>
          <cell r="F976" t="str">
            <v>Movida GTF</v>
          </cell>
          <cell r="G976" t="str">
            <v>CSB para MOVIDA GTF</v>
          </cell>
          <cell r="H976" t="str">
            <v>MOVIDA</v>
          </cell>
          <cell r="J976" t="str">
            <v>LOCADORAS</v>
          </cell>
          <cell r="K976" t="str">
            <v>VISÃO SETA</v>
          </cell>
        </row>
        <row r="977">
          <cell r="B977" t="str">
            <v>H10187-012</v>
          </cell>
          <cell r="C977" t="str">
            <v>CLEMAR - GTF PRIVADA - LEVES</v>
          </cell>
          <cell r="E977">
            <v>5000</v>
          </cell>
          <cell r="F977" t="str">
            <v>Movida GTF</v>
          </cell>
          <cell r="G977" t="str">
            <v>CSB para MOVIDA GTF</v>
          </cell>
          <cell r="H977" t="str">
            <v>MOVIDA</v>
          </cell>
          <cell r="J977" t="str">
            <v>LOCADORAS</v>
          </cell>
          <cell r="K977" t="str">
            <v>VISÃO SETA</v>
          </cell>
        </row>
        <row r="978">
          <cell r="B978" t="str">
            <v>H10189-012</v>
          </cell>
          <cell r="C978" t="str">
            <v>APETECE - GTF PRIVADA - LEVES</v>
          </cell>
          <cell r="E978">
            <v>5000</v>
          </cell>
          <cell r="F978" t="str">
            <v>Movida GTF</v>
          </cell>
          <cell r="G978" t="str">
            <v>CSB para MOVIDA GTF</v>
          </cell>
          <cell r="H978" t="str">
            <v>MOVIDA</v>
          </cell>
          <cell r="J978" t="str">
            <v>LOCADORAS</v>
          </cell>
          <cell r="K978" t="str">
            <v>VISÃO SETA</v>
          </cell>
        </row>
        <row r="979">
          <cell r="B979" t="str">
            <v>H10191-012</v>
          </cell>
          <cell r="C979" t="str">
            <v>FACILITY - GTF PRIVADA - LEVES</v>
          </cell>
          <cell r="E979">
            <v>5000</v>
          </cell>
          <cell r="F979" t="str">
            <v>Movida GTF</v>
          </cell>
          <cell r="G979" t="str">
            <v>CSB para MOVIDA GTF</v>
          </cell>
          <cell r="H979" t="str">
            <v>MOVIDA</v>
          </cell>
          <cell r="J979" t="str">
            <v>LOCADORAS</v>
          </cell>
          <cell r="K979" t="str">
            <v>VISÃO SETA</v>
          </cell>
        </row>
        <row r="980">
          <cell r="B980" t="str">
            <v>H10195-012</v>
          </cell>
          <cell r="C980" t="str">
            <v>SEICOM - GTF PRIVADA - LEVES</v>
          </cell>
          <cell r="E980">
            <v>5000</v>
          </cell>
          <cell r="F980" t="str">
            <v>Movida GTF</v>
          </cell>
          <cell r="G980" t="str">
            <v>CSB para MOVIDA GTF</v>
          </cell>
          <cell r="H980" t="str">
            <v>MOVIDA</v>
          </cell>
          <cell r="J980" t="str">
            <v>LOCADORAS</v>
          </cell>
          <cell r="K980" t="str">
            <v>VISÃO SETA</v>
          </cell>
        </row>
        <row r="981">
          <cell r="B981" t="str">
            <v>H10197-016</v>
          </cell>
          <cell r="C981" t="str">
            <v>CONFIANCE - GTF PRIVADA - LEVES</v>
          </cell>
          <cell r="E981">
            <v>5000</v>
          </cell>
          <cell r="F981" t="str">
            <v>Movida GTF</v>
          </cell>
          <cell r="G981" t="str">
            <v>CSB para MOVIDA GTF</v>
          </cell>
          <cell r="H981" t="str">
            <v>MOVIDA</v>
          </cell>
          <cell r="J981" t="str">
            <v>LOCADORAS</v>
          </cell>
          <cell r="K981" t="str">
            <v>VISÃO SETA</v>
          </cell>
        </row>
        <row r="982">
          <cell r="B982" t="str">
            <v>H10198-012</v>
          </cell>
          <cell r="C982" t="str">
            <v>DECKEL - GTF PRIVADA - LEVES</v>
          </cell>
          <cell r="E982">
            <v>5000</v>
          </cell>
          <cell r="F982" t="str">
            <v>Movida GTF</v>
          </cell>
          <cell r="G982" t="str">
            <v>CSB para MOVIDA GTF</v>
          </cell>
          <cell r="H982" t="str">
            <v>MOVIDA</v>
          </cell>
          <cell r="J982" t="str">
            <v>LOCADORAS</v>
          </cell>
          <cell r="K982" t="str">
            <v>VISÃO SETA</v>
          </cell>
        </row>
        <row r="983">
          <cell r="B983" t="str">
            <v>H10210-012</v>
          </cell>
          <cell r="C983" t="str">
            <v>MOTRISA - GTF PRIVADA - LEVES</v>
          </cell>
          <cell r="E983">
            <v>5000</v>
          </cell>
          <cell r="F983" t="str">
            <v>Movida GTF</v>
          </cell>
          <cell r="G983" t="str">
            <v>CSB para MOVIDA GTF</v>
          </cell>
          <cell r="H983" t="str">
            <v>MOVIDA</v>
          </cell>
          <cell r="J983" t="str">
            <v>LOCADORAS</v>
          </cell>
          <cell r="K983" t="str">
            <v>VISÃO SETA</v>
          </cell>
        </row>
        <row r="984">
          <cell r="B984" t="str">
            <v>H10217-012</v>
          </cell>
          <cell r="C984" t="str">
            <v>TECHNET - GTF PRIVADA - LEVES</v>
          </cell>
          <cell r="E984">
            <v>5000</v>
          </cell>
          <cell r="F984" t="str">
            <v>Movida GTF</v>
          </cell>
          <cell r="G984" t="str">
            <v>CSB para MOVIDA GTF</v>
          </cell>
          <cell r="H984" t="str">
            <v>MOVIDA</v>
          </cell>
          <cell r="J984" t="str">
            <v>LOCADORAS</v>
          </cell>
          <cell r="K984" t="str">
            <v>VISÃO SETA</v>
          </cell>
        </row>
        <row r="985">
          <cell r="B985" t="str">
            <v>H10219-012</v>
          </cell>
          <cell r="C985" t="str">
            <v>PETROMARE - GTF PRIVADA - LEVES</v>
          </cell>
          <cell r="E985">
            <v>5000</v>
          </cell>
          <cell r="F985" t="str">
            <v>Movida GTF</v>
          </cell>
          <cell r="G985" t="str">
            <v>CSB para MOVIDA GTF</v>
          </cell>
          <cell r="H985" t="str">
            <v>MOVIDA</v>
          </cell>
          <cell r="J985" t="str">
            <v>LOCADORAS</v>
          </cell>
          <cell r="K985" t="str">
            <v>VISÃO SETA</v>
          </cell>
        </row>
        <row r="986">
          <cell r="B986" t="str">
            <v>H10223-016</v>
          </cell>
          <cell r="C986" t="str">
            <v>JF STEEL - GTF PRIVADA - LEVES</v>
          </cell>
          <cell r="E986">
            <v>5000</v>
          </cell>
          <cell r="F986" t="str">
            <v>Movida GTF</v>
          </cell>
          <cell r="G986" t="str">
            <v>CSB para MOVIDA GTF</v>
          </cell>
          <cell r="H986" t="str">
            <v>MOVIDA</v>
          </cell>
          <cell r="J986" t="str">
            <v>LOCADORAS</v>
          </cell>
          <cell r="K986" t="str">
            <v>VISÃO SETA</v>
          </cell>
        </row>
        <row r="987">
          <cell r="B987" t="str">
            <v>H10228-012</v>
          </cell>
          <cell r="C987" t="str">
            <v>PLANTEC - GTF PRIVADA - LEVES</v>
          </cell>
          <cell r="E987">
            <v>5000</v>
          </cell>
          <cell r="F987" t="str">
            <v>Movida GTF</v>
          </cell>
          <cell r="G987" t="str">
            <v>CSB para MOVIDA GTF</v>
          </cell>
          <cell r="H987" t="str">
            <v>MOVIDA</v>
          </cell>
          <cell r="J987" t="str">
            <v>LOCADORAS</v>
          </cell>
          <cell r="K987" t="str">
            <v>VISÃO SETA</v>
          </cell>
        </row>
        <row r="988">
          <cell r="B988" t="str">
            <v>H10235-012</v>
          </cell>
          <cell r="C988" t="str">
            <v>CONCREMAT - GTF PRIVADA - LEVES</v>
          </cell>
          <cell r="E988">
            <v>5000</v>
          </cell>
          <cell r="F988" t="str">
            <v>Movida GTF</v>
          </cell>
          <cell r="G988" t="str">
            <v>CSB para MOVIDA GTF</v>
          </cell>
          <cell r="H988" t="str">
            <v>MOVIDA</v>
          </cell>
          <cell r="J988" t="str">
            <v>LOCADORAS</v>
          </cell>
          <cell r="K988" t="str">
            <v>VISÃO SETA</v>
          </cell>
        </row>
        <row r="989">
          <cell r="B989" t="str">
            <v>H10253-012</v>
          </cell>
          <cell r="C989" t="str">
            <v>ASSOC.CRIAD.NELORE - GTF PRIVADA - LEVES</v>
          </cell>
          <cell r="E989">
            <v>5000</v>
          </cell>
          <cell r="F989" t="str">
            <v>Movida GTF</v>
          </cell>
          <cell r="G989" t="str">
            <v>CSB para MOVIDA GTF</v>
          </cell>
          <cell r="H989" t="str">
            <v>MOVIDA</v>
          </cell>
          <cell r="J989" t="str">
            <v>LOCADORAS</v>
          </cell>
          <cell r="K989" t="str">
            <v>VISÃO SETA</v>
          </cell>
        </row>
        <row r="990">
          <cell r="B990" t="str">
            <v>H10254-012</v>
          </cell>
          <cell r="C990" t="str">
            <v>GRUPO EBX - GTF PRIVADA - LEVES</v>
          </cell>
          <cell r="E990">
            <v>5000</v>
          </cell>
          <cell r="F990" t="str">
            <v>Movida GTF</v>
          </cell>
          <cell r="G990" t="str">
            <v>CSB para MOVIDA GTF</v>
          </cell>
          <cell r="H990" t="str">
            <v>MOVIDA</v>
          </cell>
          <cell r="J990" t="str">
            <v>LOCADORAS</v>
          </cell>
          <cell r="K990" t="str">
            <v>VISÃO SETA</v>
          </cell>
        </row>
        <row r="991">
          <cell r="B991" t="str">
            <v>H10258-012</v>
          </cell>
          <cell r="C991" t="str">
            <v>AZEVEDO &amp; TRAVASSOS - GTF PRIVADA -LEVES</v>
          </cell>
          <cell r="E991">
            <v>5000</v>
          </cell>
          <cell r="F991" t="str">
            <v>Movida GTF</v>
          </cell>
          <cell r="G991" t="str">
            <v>CSB para MOVIDA GTF</v>
          </cell>
          <cell r="H991" t="str">
            <v>MOVIDA</v>
          </cell>
          <cell r="J991" t="str">
            <v>LOCADORAS</v>
          </cell>
          <cell r="K991" t="str">
            <v>VISÃO SETA</v>
          </cell>
        </row>
        <row r="992">
          <cell r="B992" t="str">
            <v>H10273-016</v>
          </cell>
          <cell r="C992" t="str">
            <v>DOMINION - GTF PRIVADA - LEVES</v>
          </cell>
          <cell r="E992">
            <v>5000</v>
          </cell>
          <cell r="F992" t="str">
            <v>Movida GTF</v>
          </cell>
          <cell r="G992" t="str">
            <v>CSB para MOVIDA GTF</v>
          </cell>
          <cell r="H992" t="str">
            <v>MOVIDA</v>
          </cell>
          <cell r="J992" t="str">
            <v>LOCADORAS</v>
          </cell>
          <cell r="K992" t="str">
            <v>VISÃO SETA</v>
          </cell>
        </row>
        <row r="993">
          <cell r="B993" t="str">
            <v>H10295-012</v>
          </cell>
          <cell r="C993" t="str">
            <v>BBT  - GTF PRIVADA - LEVES</v>
          </cell>
          <cell r="E993">
            <v>5000</v>
          </cell>
          <cell r="F993" t="str">
            <v>Movida GTF</v>
          </cell>
          <cell r="G993" t="str">
            <v>CSB para MOVIDA GTF</v>
          </cell>
          <cell r="H993" t="str">
            <v>MOVIDA</v>
          </cell>
          <cell r="J993" t="str">
            <v>LOCADORAS</v>
          </cell>
          <cell r="K993" t="str">
            <v>VISÃO SETA</v>
          </cell>
        </row>
        <row r="994">
          <cell r="B994" t="str">
            <v>H10336-012</v>
          </cell>
          <cell r="C994" t="str">
            <v>MARDAM - GTF PRIVADA - LEVES</v>
          </cell>
          <cell r="E994">
            <v>5000</v>
          </cell>
          <cell r="F994" t="str">
            <v>Movida GTF</v>
          </cell>
          <cell r="G994" t="str">
            <v>CSB para MOVIDA GTF</v>
          </cell>
          <cell r="H994" t="str">
            <v>MOVIDA</v>
          </cell>
          <cell r="J994" t="str">
            <v>LOCADORAS</v>
          </cell>
          <cell r="K994" t="str">
            <v>VISÃO SETA</v>
          </cell>
        </row>
        <row r="995">
          <cell r="B995" t="str">
            <v>H10342-012</v>
          </cell>
          <cell r="C995" t="str">
            <v>AJEBRAS - GTF PRIVADA - LEVES</v>
          </cell>
          <cell r="E995">
            <v>5000</v>
          </cell>
          <cell r="F995" t="str">
            <v>Movida GTF</v>
          </cell>
          <cell r="G995" t="str">
            <v>CSB para MOVIDA GTF</v>
          </cell>
          <cell r="H995" t="str">
            <v>MOVIDA</v>
          </cell>
          <cell r="J995" t="str">
            <v>LOCADORAS</v>
          </cell>
          <cell r="K995" t="str">
            <v>VISÃO SETA</v>
          </cell>
        </row>
        <row r="996">
          <cell r="B996" t="str">
            <v>H10343-012</v>
          </cell>
          <cell r="C996" t="str">
            <v>DOMINÓ RIO - GTF PRIVADA - LEVES</v>
          </cell>
          <cell r="E996">
            <v>5000</v>
          </cell>
          <cell r="F996" t="str">
            <v>Movida GTF</v>
          </cell>
          <cell r="G996" t="str">
            <v>CSB para MOVIDA GTF</v>
          </cell>
          <cell r="H996" t="str">
            <v>MOVIDA</v>
          </cell>
          <cell r="J996" t="str">
            <v>LOCADORAS</v>
          </cell>
          <cell r="K996" t="str">
            <v>VISÃO SETA</v>
          </cell>
        </row>
        <row r="997">
          <cell r="B997" t="str">
            <v>H10365-012</v>
          </cell>
          <cell r="C997" t="str">
            <v>DE NADAI - GTF PRIVADA - LEVES</v>
          </cell>
          <cell r="E997">
            <v>5000</v>
          </cell>
          <cell r="F997" t="str">
            <v>Movida GTF</v>
          </cell>
          <cell r="G997" t="str">
            <v>CSB para MOVIDA GTF</v>
          </cell>
          <cell r="H997" t="str">
            <v>MOVIDA</v>
          </cell>
          <cell r="J997" t="str">
            <v>LOCADORAS</v>
          </cell>
          <cell r="K997" t="str">
            <v>VISÃO SETA</v>
          </cell>
        </row>
        <row r="998">
          <cell r="B998" t="str">
            <v>H10378-012</v>
          </cell>
          <cell r="C998" t="str">
            <v>PULMER - GTF PRIVADA - LEVES</v>
          </cell>
          <cell r="E998">
            <v>5000</v>
          </cell>
          <cell r="F998" t="str">
            <v>Movida GTF</v>
          </cell>
          <cell r="G998" t="str">
            <v>CSB para MOVIDA GTF</v>
          </cell>
          <cell r="H998" t="str">
            <v>MOVIDA</v>
          </cell>
          <cell r="J998" t="str">
            <v>LOCADORAS</v>
          </cell>
          <cell r="K998" t="str">
            <v>VISÃO SETA</v>
          </cell>
        </row>
        <row r="999">
          <cell r="B999" t="str">
            <v>H10381-012</v>
          </cell>
          <cell r="C999" t="str">
            <v>GRUPO RIMA - GTF PRIVADA - LEVES</v>
          </cell>
          <cell r="E999">
            <v>5000</v>
          </cell>
          <cell r="F999" t="str">
            <v>Movida GTF</v>
          </cell>
          <cell r="G999" t="str">
            <v>CSB para MOVIDA GTF</v>
          </cell>
          <cell r="H999" t="str">
            <v>MOVIDA</v>
          </cell>
          <cell r="J999" t="str">
            <v>LOCADORAS</v>
          </cell>
          <cell r="K999" t="str">
            <v>VISÃO SETA</v>
          </cell>
        </row>
        <row r="1000">
          <cell r="B1000" t="str">
            <v>H10427-012</v>
          </cell>
          <cell r="C1000" t="str">
            <v>SOU LOWEL - GTF PRIVADA - LEVES</v>
          </cell>
          <cell r="E1000">
            <v>5000</v>
          </cell>
          <cell r="F1000" t="str">
            <v>Movida GTF</v>
          </cell>
          <cell r="G1000" t="str">
            <v>CSB para MOVIDA GTF</v>
          </cell>
          <cell r="H1000" t="str">
            <v>MOVIDA</v>
          </cell>
          <cell r="J1000" t="str">
            <v>LOCADORAS</v>
          </cell>
          <cell r="K1000" t="str">
            <v>VISÃO SETA</v>
          </cell>
        </row>
        <row r="1001">
          <cell r="B1001" t="str">
            <v>H10436-012</v>
          </cell>
          <cell r="C1001" t="str">
            <v>FORSHIP - GTF PRIVADA - LEVES</v>
          </cell>
          <cell r="E1001">
            <v>5000</v>
          </cell>
          <cell r="F1001" t="str">
            <v>Movida GTF</v>
          </cell>
          <cell r="G1001" t="str">
            <v>CSB para MOVIDA GTF</v>
          </cell>
          <cell r="H1001" t="str">
            <v>MOVIDA</v>
          </cell>
          <cell r="J1001" t="str">
            <v>LOCADORAS</v>
          </cell>
          <cell r="K1001" t="str">
            <v>VISÃO SETA</v>
          </cell>
        </row>
        <row r="1002">
          <cell r="B1002" t="str">
            <v>H10464-012</v>
          </cell>
          <cell r="C1002" t="str">
            <v>SCHMOLZ BICKENBACH - GTF PRIVADA - LEVES</v>
          </cell>
          <cell r="E1002">
            <v>5000</v>
          </cell>
          <cell r="F1002" t="str">
            <v>Movida GTF</v>
          </cell>
          <cell r="G1002" t="str">
            <v>CSB para MOVIDA GTF</v>
          </cell>
          <cell r="H1002" t="str">
            <v>MOVIDA</v>
          </cell>
          <cell r="J1002" t="str">
            <v>LOCADORAS</v>
          </cell>
          <cell r="K1002" t="str">
            <v>VISÃO SETA</v>
          </cell>
        </row>
        <row r="1003">
          <cell r="B1003" t="str">
            <v>H10467-012</v>
          </cell>
          <cell r="C1003" t="str">
            <v>APOIO ENGENHARIA - GTF PRIVADA - LEVES</v>
          </cell>
          <cell r="E1003">
            <v>5000</v>
          </cell>
          <cell r="F1003" t="str">
            <v>Movida GTF</v>
          </cell>
          <cell r="G1003" t="str">
            <v>CSB para MOVIDA GTF</v>
          </cell>
          <cell r="H1003" t="str">
            <v>MOVIDA</v>
          </cell>
          <cell r="J1003" t="str">
            <v>LOCADORAS</v>
          </cell>
          <cell r="K1003" t="str">
            <v>VISÃO SETA</v>
          </cell>
        </row>
        <row r="1004">
          <cell r="B1004" t="str">
            <v>E05001-001</v>
          </cell>
          <cell r="C1004" t="str">
            <v>ALMOXARIFADO - MATRIZ - JSL</v>
          </cell>
          <cell r="E1004">
            <v>6000</v>
          </cell>
          <cell r="F1004" t="str">
            <v>CS Brasil</v>
          </cell>
          <cell r="G1004" t="str">
            <v>MOVIDA GTF para CSB</v>
          </cell>
          <cell r="H1004" t="str">
            <v>CS</v>
          </cell>
          <cell r="J1004" t="str">
            <v>CS BRASIL</v>
          </cell>
          <cell r="K1004" t="str">
            <v>VISÃO SETA</v>
          </cell>
        </row>
        <row r="1005">
          <cell r="B1005" t="str">
            <v>E05002-001</v>
          </cell>
          <cell r="C1005" t="str">
            <v>MANUTENÇÃO - ÔNIBUS - JSL</v>
          </cell>
          <cell r="E1005">
            <v>6000</v>
          </cell>
          <cell r="F1005" t="str">
            <v>CS Brasil</v>
          </cell>
          <cell r="G1005" t="str">
            <v>MOVIDA GTF para CSB</v>
          </cell>
          <cell r="H1005" t="str">
            <v>CS</v>
          </cell>
          <cell r="J1005" t="str">
            <v>CS BRASIL</v>
          </cell>
          <cell r="K1005" t="str">
            <v>VISÃO SETA</v>
          </cell>
        </row>
        <row r="1006">
          <cell r="B1006" t="str">
            <v>E10009-001</v>
          </cell>
          <cell r="C1006" t="str">
            <v>COMLURB - GTF LEVES- CS</v>
          </cell>
          <cell r="E1006">
            <v>6000</v>
          </cell>
          <cell r="F1006" t="str">
            <v>CS Brasil</v>
          </cell>
          <cell r="G1006" t="str">
            <v>MOVIDA GTF para CSB</v>
          </cell>
          <cell r="H1006" t="str">
            <v>CS</v>
          </cell>
          <cell r="J1006" t="str">
            <v>CS BRASIL</v>
          </cell>
          <cell r="K1006" t="str">
            <v>VISÃO SETA</v>
          </cell>
        </row>
        <row r="1007">
          <cell r="B1007" t="str">
            <v>H25001-002</v>
          </cell>
          <cell r="C1007" t="str">
            <v>FROTAS PÚBLICAS - ADMINISTRAÇÃO - CS</v>
          </cell>
          <cell r="E1007">
            <v>6000</v>
          </cell>
          <cell r="F1007" t="str">
            <v>CS Brasil</v>
          </cell>
          <cell r="G1007" t="str">
            <v>MOVIDA GTF para CSB</v>
          </cell>
          <cell r="H1007" t="str">
            <v>CS</v>
          </cell>
          <cell r="J1007" t="str">
            <v>CS BRASIL</v>
          </cell>
          <cell r="K1007" t="str">
            <v>VISÃO SETA</v>
          </cell>
        </row>
        <row r="1008">
          <cell r="B1008" t="str">
            <v>H25010-001</v>
          </cell>
          <cell r="C1008" t="str">
            <v>PMERJ - RAMOS -FROTAS PÚB. LEVES-JSLOC</v>
          </cell>
          <cell r="E1008">
            <v>6000</v>
          </cell>
          <cell r="F1008" t="str">
            <v>CS Brasil</v>
          </cell>
          <cell r="G1008" t="str">
            <v>MOVIDA GTF para CSB</v>
          </cell>
          <cell r="H1008" t="str">
            <v>CS</v>
          </cell>
          <cell r="J1008" t="str">
            <v>CS BRASIL</v>
          </cell>
          <cell r="K1008" t="str">
            <v>VISÃO SETA</v>
          </cell>
        </row>
        <row r="1009">
          <cell r="B1009" t="str">
            <v>H25030-001</v>
          </cell>
          <cell r="C1009" t="str">
            <v>PREF. GUARAREMA -GTF PÚBLICAS LEVES -JSL</v>
          </cell>
          <cell r="E1009">
            <v>6000</v>
          </cell>
          <cell r="F1009" t="str">
            <v>CS Brasil</v>
          </cell>
          <cell r="G1009" t="str">
            <v>MOVIDA GTF para CSB</v>
          </cell>
          <cell r="H1009" t="str">
            <v>CS</v>
          </cell>
          <cell r="J1009" t="str">
            <v>CS BRASIL</v>
          </cell>
          <cell r="K1009" t="str">
            <v>VISÃO SETA</v>
          </cell>
        </row>
        <row r="1010">
          <cell r="B1010" t="str">
            <v>H25050-001</v>
          </cell>
          <cell r="C1010" t="str">
            <v>PMMG - BH VENDA NOVA- GTF PÚBLICAS LEVES</v>
          </cell>
          <cell r="E1010">
            <v>6000</v>
          </cell>
          <cell r="F1010" t="str">
            <v>CS Brasil</v>
          </cell>
          <cell r="G1010" t="str">
            <v>MOVIDA GTF para CSB</v>
          </cell>
          <cell r="H1010" t="str">
            <v>CS</v>
          </cell>
          <cell r="J1010" t="str">
            <v>CS BRASIL</v>
          </cell>
          <cell r="K1010" t="str">
            <v>VISÃO SETA</v>
          </cell>
        </row>
        <row r="1011">
          <cell r="B1011" t="str">
            <v>H25070-002</v>
          </cell>
          <cell r="C1011" t="str">
            <v>CASA MILITAR SP - GTF PÚBLICAS LEVES</v>
          </cell>
          <cell r="E1011">
            <v>6000</v>
          </cell>
          <cell r="F1011" t="str">
            <v>CS Brasil</v>
          </cell>
          <cell r="G1011" t="str">
            <v>MOVIDA GTF para CSB</v>
          </cell>
          <cell r="H1011" t="str">
            <v>CS</v>
          </cell>
          <cell r="J1011" t="str">
            <v>CS BRASIL</v>
          </cell>
          <cell r="K1011" t="str">
            <v>VISÃO SETA</v>
          </cell>
        </row>
        <row r="1012">
          <cell r="B1012" t="str">
            <v>H25090-003</v>
          </cell>
          <cell r="C1012" t="str">
            <v>SSMU - SP-INTERLAGOS - GTF PÚB. LEVES</v>
          </cell>
          <cell r="E1012">
            <v>6000</v>
          </cell>
          <cell r="F1012" t="str">
            <v>CS Brasil</v>
          </cell>
          <cell r="G1012" t="str">
            <v>MOVIDA GTF para CSB</v>
          </cell>
          <cell r="H1012" t="str">
            <v>CS</v>
          </cell>
          <cell r="J1012" t="str">
            <v>CS BRASIL</v>
          </cell>
          <cell r="K1012" t="str">
            <v>VISÃO SETA</v>
          </cell>
        </row>
        <row r="1013">
          <cell r="B1013" t="str">
            <v>H25130-001</v>
          </cell>
          <cell r="C1013" t="str">
            <v>CEMIG - GTF PÚBLICAS LEVES - JSL</v>
          </cell>
          <cell r="E1013">
            <v>6000</v>
          </cell>
          <cell r="F1013" t="str">
            <v>CS Brasil</v>
          </cell>
          <cell r="G1013" t="str">
            <v>MOVIDA GTF para CSB</v>
          </cell>
          <cell r="H1013" t="str">
            <v>CS</v>
          </cell>
          <cell r="J1013" t="str">
            <v>CS BRASIL</v>
          </cell>
          <cell r="K1013" t="str">
            <v>VISÃO SETA</v>
          </cell>
        </row>
        <row r="1014">
          <cell r="B1014" t="str">
            <v>H25190-001</v>
          </cell>
          <cell r="C1014" t="str">
            <v>SESP - MT - GTF PÚBLICAS LEVES</v>
          </cell>
          <cell r="E1014">
            <v>6000</v>
          </cell>
          <cell r="F1014" t="str">
            <v>CS Brasil</v>
          </cell>
          <cell r="G1014" t="str">
            <v>MOVIDA GTF para CSB</v>
          </cell>
          <cell r="H1014" t="str">
            <v>CS</v>
          </cell>
          <cell r="J1014" t="str">
            <v>CS BRASIL</v>
          </cell>
          <cell r="K1014" t="str">
            <v>VISÃO SETA</v>
          </cell>
        </row>
        <row r="1015">
          <cell r="B1015" t="str">
            <v>H25212-001</v>
          </cell>
          <cell r="C1015" t="str">
            <v>SEGUP - PA - GTF PÚBLICAS LEVES - JSLOC</v>
          </cell>
          <cell r="E1015">
            <v>6000</v>
          </cell>
          <cell r="F1015" t="str">
            <v>CS Brasil</v>
          </cell>
          <cell r="G1015" t="str">
            <v>MOVIDA GTF para CSB</v>
          </cell>
          <cell r="H1015" t="str">
            <v>CS</v>
          </cell>
          <cell r="J1015" t="str">
            <v>CS BRASIL</v>
          </cell>
          <cell r="K1015" t="str">
            <v>VISÃO SETA</v>
          </cell>
        </row>
        <row r="1016">
          <cell r="B1016" t="str">
            <v>H25230-001</v>
          </cell>
          <cell r="C1016" t="str">
            <v>SSPJ - GO - GTF PÚBLICAS LEVES - JSLOC</v>
          </cell>
          <cell r="E1016">
            <v>6000</v>
          </cell>
          <cell r="F1016" t="str">
            <v>CS Brasil</v>
          </cell>
          <cell r="G1016" t="str">
            <v>MOVIDA GTF para CSB</v>
          </cell>
          <cell r="H1016" t="str">
            <v>CS</v>
          </cell>
          <cell r="J1016" t="str">
            <v>CS BRASIL</v>
          </cell>
          <cell r="K1016" t="str">
            <v>VISÃO SETA</v>
          </cell>
        </row>
        <row r="1017">
          <cell r="B1017" t="str">
            <v>H25350-001</v>
          </cell>
          <cell r="C1017" t="str">
            <v>SEC.DEFESA SOCIAL PE -GTF PÚBLICAS LEVES</v>
          </cell>
          <cell r="E1017">
            <v>6000</v>
          </cell>
          <cell r="F1017" t="str">
            <v>CS Brasil</v>
          </cell>
          <cell r="G1017" t="str">
            <v>MOVIDA GTF para CSB</v>
          </cell>
          <cell r="H1017" t="str">
            <v>CS</v>
          </cell>
          <cell r="J1017" t="str">
            <v>CS BRASIL</v>
          </cell>
          <cell r="K1017" t="str">
            <v>VISÃO SETA</v>
          </cell>
        </row>
        <row r="1018">
          <cell r="B1018" t="str">
            <v>H25410-001</v>
          </cell>
          <cell r="C1018" t="str">
            <v>CORSAN PORTO ALEGRE  -GTF PUB</v>
          </cell>
          <cell r="E1018">
            <v>6000</v>
          </cell>
          <cell r="F1018" t="str">
            <v>CS Brasil</v>
          </cell>
          <cell r="G1018" t="str">
            <v>MOVIDA GTF para CSB</v>
          </cell>
          <cell r="H1018" t="str">
            <v>CS</v>
          </cell>
          <cell r="J1018" t="str">
            <v>CS BRASIL</v>
          </cell>
          <cell r="K1018" t="str">
            <v>VISÃO SETA</v>
          </cell>
        </row>
        <row r="1019">
          <cell r="B1019" t="str">
            <v>H25411-K22</v>
          </cell>
          <cell r="C1019" t="str">
            <v>CORSAN PORTO ALEGRE  -GTF PUB</v>
          </cell>
          <cell r="E1019">
            <v>6000</v>
          </cell>
          <cell r="F1019" t="str">
            <v>CS Brasil</v>
          </cell>
          <cell r="G1019" t="str">
            <v>MOVIDA GTF para CSB</v>
          </cell>
          <cell r="H1019" t="str">
            <v>CS</v>
          </cell>
          <cell r="J1019" t="str">
            <v>CS BRASIL</v>
          </cell>
          <cell r="K1019" t="str">
            <v>VISÃO SETA</v>
          </cell>
        </row>
        <row r="1020">
          <cell r="B1020" t="str">
            <v>H25510-001</v>
          </cell>
          <cell r="C1020" t="str">
            <v>EMBASA - GTF PÚBLICAS LEVES</v>
          </cell>
          <cell r="E1020">
            <v>6000</v>
          </cell>
          <cell r="F1020" t="str">
            <v>CS Brasil</v>
          </cell>
          <cell r="G1020" t="str">
            <v>MOVIDA GTF para CSB</v>
          </cell>
          <cell r="H1020" t="str">
            <v>CS</v>
          </cell>
          <cell r="J1020" t="str">
            <v>CS BRASIL</v>
          </cell>
          <cell r="K1020" t="str">
            <v>VISÃO SETA</v>
          </cell>
        </row>
        <row r="1021">
          <cell r="B1021" t="str">
            <v>H25530-001</v>
          </cell>
          <cell r="C1021" t="str">
            <v>COPASA- MG - GTF PÚBLICAS LEVES</v>
          </cell>
          <cell r="E1021">
            <v>6000</v>
          </cell>
          <cell r="F1021" t="str">
            <v>CS Brasil</v>
          </cell>
          <cell r="G1021" t="str">
            <v>MOVIDA GTF para CSB</v>
          </cell>
          <cell r="H1021" t="str">
            <v>CS</v>
          </cell>
          <cell r="J1021" t="str">
            <v>CS BRASIL</v>
          </cell>
          <cell r="K1021" t="str">
            <v>VISÃO SETA</v>
          </cell>
        </row>
        <row r="1022">
          <cell r="B1022" t="str">
            <v>E25017-001</v>
          </cell>
          <cell r="C1022" t="str">
            <v>TURISMO - MOGI</v>
          </cell>
          <cell r="E1022">
            <v>6000</v>
          </cell>
          <cell r="F1022" t="str">
            <v>JSL</v>
          </cell>
          <cell r="G1022" t="str">
            <v>MOVIDA GTF para JSL S/A</v>
          </cell>
          <cell r="H1022" t="str">
            <v>JSL</v>
          </cell>
          <cell r="J1022" t="str">
            <v>LOGÍSTICA</v>
          </cell>
          <cell r="K1022" t="str">
            <v>VISÃO SETA</v>
          </cell>
        </row>
        <row r="1023">
          <cell r="B1023" t="str">
            <v>E25150-002</v>
          </cell>
          <cell r="C1023" t="str">
            <v>FRETAMENTO - SÃO BERNARDO DO CAMPO-CS</v>
          </cell>
          <cell r="E1023">
            <v>6000</v>
          </cell>
          <cell r="F1023" t="str">
            <v>JSL</v>
          </cell>
          <cell r="G1023" t="str">
            <v>MOVIDA GTF para JSL S/A</v>
          </cell>
          <cell r="H1023" t="str">
            <v>JSL</v>
          </cell>
          <cell r="J1023" t="str">
            <v>LOGÍSTICA</v>
          </cell>
          <cell r="K1023" t="str">
            <v>VISÃO SETA</v>
          </cell>
        </row>
        <row r="1024">
          <cell r="B1024" t="str">
            <v>E25151-001</v>
          </cell>
          <cell r="C1024" t="str">
            <v>VOLKSWAGEN - FRETAMENTO - SÃO BERNARDO</v>
          </cell>
          <cell r="E1024">
            <v>6000</v>
          </cell>
          <cell r="F1024" t="str">
            <v>JSL</v>
          </cell>
          <cell r="G1024" t="str">
            <v>MOVIDA GTF para JSL S/A</v>
          </cell>
          <cell r="H1024" t="str">
            <v>JSL</v>
          </cell>
          <cell r="J1024" t="str">
            <v>LOGÍSTICA</v>
          </cell>
          <cell r="K1024" t="str">
            <v>VISÃO SETA</v>
          </cell>
        </row>
        <row r="1025">
          <cell r="B1025" t="str">
            <v>E25270-001</v>
          </cell>
          <cell r="C1025" t="str">
            <v>FRETAMENTO - OSASCO</v>
          </cell>
          <cell r="E1025">
            <v>6000</v>
          </cell>
          <cell r="F1025" t="str">
            <v>JSL</v>
          </cell>
          <cell r="G1025" t="str">
            <v>MOVIDA GTF para JSL S/A</v>
          </cell>
          <cell r="H1025" t="str">
            <v>JSL</v>
          </cell>
          <cell r="J1025" t="str">
            <v>LOGÍSTICA</v>
          </cell>
          <cell r="K1025" t="str">
            <v>VISÃO SETA</v>
          </cell>
        </row>
        <row r="1026">
          <cell r="B1026" t="str">
            <v>F05002-001</v>
          </cell>
          <cell r="C1026" t="str">
            <v>DIR. EXEC. TRANSPORTE E ARMAZENAGEM-LOC</v>
          </cell>
          <cell r="E1026">
            <v>6000</v>
          </cell>
          <cell r="F1026" t="str">
            <v>JSL</v>
          </cell>
          <cell r="G1026" t="str">
            <v>MOVIDA GTF para JSL S/A</v>
          </cell>
          <cell r="H1026" t="str">
            <v>JSL</v>
          </cell>
          <cell r="J1026" t="str">
            <v>LOGÍSTICA</v>
          </cell>
          <cell r="K1026" t="str">
            <v>VISÃO SETA</v>
          </cell>
        </row>
        <row r="1027">
          <cell r="B1027" t="str">
            <v>F10002-002</v>
          </cell>
          <cell r="C1027" t="str">
            <v>FROTAS - CARGAS-CS</v>
          </cell>
          <cell r="E1027">
            <v>6000</v>
          </cell>
          <cell r="F1027" t="str">
            <v>JSL</v>
          </cell>
          <cell r="G1027" t="str">
            <v>MOVIDA GTF para JSL S/A</v>
          </cell>
          <cell r="H1027" t="str">
            <v>JSL</v>
          </cell>
          <cell r="J1027" t="str">
            <v>LOGÍSTICA</v>
          </cell>
          <cell r="K1027" t="str">
            <v>VISÃO SETA</v>
          </cell>
        </row>
        <row r="1028">
          <cell r="B1028" t="str">
            <v>F10004-001</v>
          </cell>
          <cell r="C1028" t="str">
            <v>PROGRAMAÇÃO - CARGAS</v>
          </cell>
          <cell r="E1028">
            <v>6000</v>
          </cell>
          <cell r="F1028" t="str">
            <v>JSL</v>
          </cell>
          <cell r="G1028" t="str">
            <v>MOVIDA GTF para JSL S/A</v>
          </cell>
          <cell r="H1028" t="str">
            <v>JSL</v>
          </cell>
          <cell r="J1028" t="str">
            <v>LOGÍSTICA</v>
          </cell>
          <cell r="K1028" t="str">
            <v>VISÃO SETA</v>
          </cell>
        </row>
        <row r="1029">
          <cell r="B1029" t="str">
            <v>F10030-001</v>
          </cell>
          <cell r="C1029" t="str">
            <v>BETIM - CARGAS</v>
          </cell>
          <cell r="E1029">
            <v>6000</v>
          </cell>
          <cell r="F1029" t="str">
            <v>JSL</v>
          </cell>
          <cell r="G1029" t="str">
            <v>MOVIDA GTF para JSL S/A</v>
          </cell>
          <cell r="H1029" t="str">
            <v>JSL</v>
          </cell>
          <cell r="J1029" t="str">
            <v>LOGÍSTICA</v>
          </cell>
          <cell r="K1029" t="str">
            <v>VISÃO SETA</v>
          </cell>
        </row>
        <row r="1030">
          <cell r="B1030" t="str">
            <v>F10050-001</v>
          </cell>
          <cell r="C1030" t="str">
            <v>CUBATÃO - CARGAS</v>
          </cell>
          <cell r="E1030">
            <v>6000</v>
          </cell>
          <cell r="F1030" t="str">
            <v>JSL</v>
          </cell>
          <cell r="G1030" t="str">
            <v>MOVIDA GTF para JSL S/A</v>
          </cell>
          <cell r="H1030" t="str">
            <v>JSL</v>
          </cell>
          <cell r="J1030" t="str">
            <v>LOGÍSTICA</v>
          </cell>
          <cell r="K1030" t="str">
            <v>VISÃO SETA</v>
          </cell>
        </row>
        <row r="1031">
          <cell r="B1031" t="str">
            <v>F10080-001</v>
          </cell>
          <cell r="C1031" t="str">
            <v>GUARULHOS - CARGAS</v>
          </cell>
          <cell r="E1031">
            <v>6000</v>
          </cell>
          <cell r="F1031" t="str">
            <v>JSL</v>
          </cell>
          <cell r="G1031" t="str">
            <v>MOVIDA GTF para JSL S/A</v>
          </cell>
          <cell r="H1031" t="str">
            <v>JSL</v>
          </cell>
          <cell r="J1031" t="str">
            <v>LOGÍSTICA</v>
          </cell>
          <cell r="K1031" t="str">
            <v>VISÃO SETA</v>
          </cell>
        </row>
        <row r="1032">
          <cell r="B1032" t="str">
            <v>F10100-001</v>
          </cell>
          <cell r="C1032" t="str">
            <v>IPATINGA - CARGAS</v>
          </cell>
          <cell r="E1032">
            <v>6000</v>
          </cell>
          <cell r="F1032" t="str">
            <v>JSL</v>
          </cell>
          <cell r="G1032" t="str">
            <v>MOVIDA GTF para JSL S/A</v>
          </cell>
          <cell r="H1032" t="str">
            <v>JSL</v>
          </cell>
          <cell r="J1032" t="str">
            <v>LOGÍSTICA</v>
          </cell>
          <cell r="K1032" t="str">
            <v>VISÃO SETA</v>
          </cell>
        </row>
        <row r="1033">
          <cell r="B1033" t="str">
            <v>F10200-001</v>
          </cell>
          <cell r="C1033" t="str">
            <v>JACAREI - CARGAS</v>
          </cell>
          <cell r="E1033">
            <v>6000</v>
          </cell>
          <cell r="F1033" t="str">
            <v>JSL</v>
          </cell>
          <cell r="G1033" t="str">
            <v>MOVIDA GTF para JSL S/A</v>
          </cell>
          <cell r="H1033" t="str">
            <v>JSL</v>
          </cell>
          <cell r="J1033" t="str">
            <v>LOGÍSTICA</v>
          </cell>
          <cell r="K1033" t="str">
            <v>VISÃO SETA</v>
          </cell>
        </row>
        <row r="1034">
          <cell r="B1034" t="str">
            <v>F10203-001</v>
          </cell>
          <cell r="C1034" t="str">
            <v>JACAREI - MOV. INTERNA - CEBRACE</v>
          </cell>
          <cell r="E1034">
            <v>6000</v>
          </cell>
          <cell r="F1034" t="str">
            <v>JSL</v>
          </cell>
          <cell r="G1034" t="str">
            <v>MOVIDA GTF para JSL S/A</v>
          </cell>
          <cell r="H1034" t="str">
            <v>JSL</v>
          </cell>
          <cell r="J1034" t="str">
            <v>LOGÍSTICA</v>
          </cell>
          <cell r="K1034" t="str">
            <v>VISÃO SETA</v>
          </cell>
        </row>
        <row r="1035">
          <cell r="B1035" t="str">
            <v>F10240-001</v>
          </cell>
          <cell r="C1035" t="str">
            <v>BARRA VELHA - CARGAS</v>
          </cell>
          <cell r="E1035">
            <v>6000</v>
          </cell>
          <cell r="F1035" t="str">
            <v>JSL</v>
          </cell>
          <cell r="G1035" t="str">
            <v>MOVIDA GTF para JSL S/A</v>
          </cell>
          <cell r="H1035" t="str">
            <v>JSL</v>
          </cell>
          <cell r="J1035" t="str">
            <v>LOGÍSTICA</v>
          </cell>
          <cell r="K1035" t="str">
            <v>VISÃO SETA</v>
          </cell>
        </row>
        <row r="1036">
          <cell r="B1036" t="str">
            <v>F10302-A01</v>
          </cell>
          <cell r="C1036" t="str">
            <v>ITATIAIA - CARGAS</v>
          </cell>
          <cell r="E1036">
            <v>6000</v>
          </cell>
          <cell r="F1036" t="str">
            <v>JSL</v>
          </cell>
          <cell r="G1036" t="str">
            <v>MOVIDA GTF para JSL S/A</v>
          </cell>
          <cell r="H1036" t="str">
            <v>JSL</v>
          </cell>
          <cell r="J1036" t="str">
            <v>LOGÍSTICA</v>
          </cell>
          <cell r="K1036" t="str">
            <v>VISÃO SETA</v>
          </cell>
        </row>
        <row r="1037">
          <cell r="B1037" t="str">
            <v>F10320-001</v>
          </cell>
          <cell r="C1037" t="str">
            <v>ITAQUAQUECETUBA - CARGAS</v>
          </cell>
          <cell r="E1037">
            <v>6000</v>
          </cell>
          <cell r="F1037" t="str">
            <v>JSL</v>
          </cell>
          <cell r="G1037" t="str">
            <v>MOVIDA GTF para JSL S/A</v>
          </cell>
          <cell r="H1037" t="str">
            <v>JSL</v>
          </cell>
          <cell r="J1037" t="str">
            <v>LOGÍSTICA</v>
          </cell>
          <cell r="K1037" t="str">
            <v>VISÃO SETA</v>
          </cell>
        </row>
        <row r="1038">
          <cell r="B1038" t="str">
            <v>F10400-001</v>
          </cell>
          <cell r="C1038" t="str">
            <v>CURITIBA - CARGAS</v>
          </cell>
          <cell r="E1038">
            <v>6000</v>
          </cell>
          <cell r="F1038" t="str">
            <v>JSL</v>
          </cell>
          <cell r="G1038" t="str">
            <v>MOVIDA GTF para JSL S/A</v>
          </cell>
          <cell r="H1038" t="str">
            <v>JSL</v>
          </cell>
          <cell r="J1038" t="str">
            <v>LOGÍSTICA</v>
          </cell>
          <cell r="K1038" t="str">
            <v>VISÃO SETA</v>
          </cell>
        </row>
        <row r="1039">
          <cell r="B1039" t="str">
            <v>F10440-001</v>
          </cell>
          <cell r="C1039" t="str">
            <v>SIMÕES FILHO - CARGAS</v>
          </cell>
          <cell r="E1039">
            <v>6000</v>
          </cell>
          <cell r="F1039" t="str">
            <v>JSL</v>
          </cell>
          <cell r="G1039" t="str">
            <v>MOVIDA GTF para JSL S/A</v>
          </cell>
          <cell r="H1039" t="str">
            <v>JSL</v>
          </cell>
          <cell r="J1039" t="str">
            <v>LOGÍSTICA</v>
          </cell>
          <cell r="K1039" t="str">
            <v>VISÃO SETA</v>
          </cell>
        </row>
        <row r="1040">
          <cell r="B1040" t="str">
            <v>F10460-001</v>
          </cell>
          <cell r="C1040" t="str">
            <v>SUMARÉ - CARGAS</v>
          </cell>
          <cell r="E1040">
            <v>6000</v>
          </cell>
          <cell r="F1040" t="str">
            <v>JSL</v>
          </cell>
          <cell r="G1040" t="str">
            <v>MOVIDA GTF para JSL S/A</v>
          </cell>
          <cell r="H1040" t="str">
            <v>JSL</v>
          </cell>
          <cell r="J1040" t="str">
            <v>LOGÍSTICA</v>
          </cell>
          <cell r="K1040" t="str">
            <v>VISÃO SETA</v>
          </cell>
        </row>
        <row r="1041">
          <cell r="B1041" t="str">
            <v>F10580-001</v>
          </cell>
          <cell r="C1041" t="str">
            <v>ALUMINIO - CARGAS</v>
          </cell>
          <cell r="E1041">
            <v>6000</v>
          </cell>
          <cell r="F1041" t="str">
            <v>JSL</v>
          </cell>
          <cell r="G1041" t="str">
            <v>MOVIDA GTF para JSL S/A</v>
          </cell>
          <cell r="H1041" t="str">
            <v>JSL</v>
          </cell>
          <cell r="J1041" t="str">
            <v>LOGÍSTICA</v>
          </cell>
          <cell r="K1041" t="str">
            <v>VISÃO SETA</v>
          </cell>
        </row>
        <row r="1042">
          <cell r="B1042" t="str">
            <v>F10640-001</v>
          </cell>
          <cell r="C1042" t="str">
            <v>VOLTA REDONDA - CARGAS</v>
          </cell>
          <cell r="E1042">
            <v>6000</v>
          </cell>
          <cell r="F1042" t="str">
            <v>JSL</v>
          </cell>
          <cell r="G1042" t="str">
            <v>MOVIDA GTF para JSL S/A</v>
          </cell>
          <cell r="H1042" t="str">
            <v>JSL</v>
          </cell>
          <cell r="J1042" t="str">
            <v>LOGÍSTICA</v>
          </cell>
          <cell r="K1042" t="str">
            <v>VISÃO SETA</v>
          </cell>
        </row>
        <row r="1043">
          <cell r="B1043" t="str">
            <v>F10700-001</v>
          </cell>
          <cell r="C1043" t="str">
            <v>SUMARE - CARGAS</v>
          </cell>
          <cell r="E1043">
            <v>6000</v>
          </cell>
          <cell r="F1043" t="str">
            <v>JSL</v>
          </cell>
          <cell r="G1043" t="str">
            <v>MOVIDA GTF para JSL S/A</v>
          </cell>
          <cell r="H1043" t="str">
            <v>JSL</v>
          </cell>
          <cell r="J1043" t="str">
            <v>LOGÍSTICA</v>
          </cell>
          <cell r="K1043" t="str">
            <v>VISÃO SETA</v>
          </cell>
        </row>
        <row r="1044">
          <cell r="B1044" t="str">
            <v>F20011-001</v>
          </cell>
          <cell r="C1044" t="str">
            <v>VOLKSWAGEN CNT PLANTAS - SÃO BERNARDO</v>
          </cell>
          <cell r="E1044">
            <v>6000</v>
          </cell>
          <cell r="F1044" t="str">
            <v>JSL</v>
          </cell>
          <cell r="G1044" t="str">
            <v>MOVIDA GTF para JSL S/A</v>
          </cell>
          <cell r="H1044" t="str">
            <v>JSL</v>
          </cell>
          <cell r="J1044" t="str">
            <v>LOGÍSTICA</v>
          </cell>
          <cell r="K1044" t="str">
            <v>VISÃO SETA</v>
          </cell>
        </row>
        <row r="1045">
          <cell r="B1045" t="str">
            <v>F20012-001</v>
          </cell>
          <cell r="C1045" t="str">
            <v>VOLKSWAGEN CNT MOTORES - CURITIBA</v>
          </cell>
          <cell r="E1045">
            <v>6000</v>
          </cell>
          <cell r="F1045" t="str">
            <v>JSL</v>
          </cell>
          <cell r="G1045" t="str">
            <v>MOVIDA GTF para JSL S/A</v>
          </cell>
          <cell r="H1045" t="str">
            <v>JSL</v>
          </cell>
          <cell r="J1045" t="str">
            <v>LOGÍSTICA</v>
          </cell>
          <cell r="K1045" t="str">
            <v>VISÃO SETA</v>
          </cell>
        </row>
        <row r="1046">
          <cell r="B1046" t="str">
            <v>F20014-001</v>
          </cell>
          <cell r="C1046" t="str">
            <v>VOLKSWAGEN CNT - SÃO BERNARDO</v>
          </cell>
          <cell r="E1046">
            <v>6000</v>
          </cell>
          <cell r="F1046" t="str">
            <v>JSL</v>
          </cell>
          <cell r="G1046" t="str">
            <v>MOVIDA GTF para JSL S/A</v>
          </cell>
          <cell r="H1046" t="str">
            <v>JSL</v>
          </cell>
          <cell r="J1046" t="str">
            <v>LOGÍSTICA</v>
          </cell>
          <cell r="K1046" t="str">
            <v>VISÃO SETA</v>
          </cell>
        </row>
        <row r="1047">
          <cell r="B1047" t="str">
            <v>F20015-001</v>
          </cell>
          <cell r="C1047" t="str">
            <v>VOLKSWAGEN TORQUE - RIO CLARO</v>
          </cell>
          <cell r="E1047">
            <v>6000</v>
          </cell>
          <cell r="F1047" t="str">
            <v>JSL</v>
          </cell>
          <cell r="G1047" t="str">
            <v>MOVIDA GTF para JSL S/A</v>
          </cell>
          <cell r="H1047" t="str">
            <v>JSL</v>
          </cell>
          <cell r="J1047" t="str">
            <v>LOGÍSTICA</v>
          </cell>
          <cell r="K1047" t="str">
            <v>VISÃO SETA</v>
          </cell>
        </row>
        <row r="1048">
          <cell r="B1048" t="str">
            <v>F20017-001</v>
          </cell>
          <cell r="C1048" t="str">
            <v>MAN LATIN AMERICA - MILK RUN - CAÇAPAVA</v>
          </cell>
          <cell r="E1048">
            <v>6000</v>
          </cell>
          <cell r="F1048" t="str">
            <v>JSL</v>
          </cell>
          <cell r="G1048" t="str">
            <v>MOVIDA GTF para JSL S/A</v>
          </cell>
          <cell r="H1048" t="str">
            <v>JSL</v>
          </cell>
          <cell r="J1048" t="str">
            <v>LOGÍSTICA</v>
          </cell>
          <cell r="K1048" t="str">
            <v>VISÃO SETA</v>
          </cell>
        </row>
        <row r="1049">
          <cell r="B1049" t="str">
            <v>F20024-001</v>
          </cell>
          <cell r="C1049" t="str">
            <v>VOLKSWAGEN - MOV.VEICULO 0 KM -PARANAGUA</v>
          </cell>
          <cell r="E1049">
            <v>6000</v>
          </cell>
          <cell r="F1049" t="str">
            <v>JSL</v>
          </cell>
          <cell r="G1049" t="str">
            <v>MOVIDA GTF para JSL S/A</v>
          </cell>
          <cell r="H1049" t="str">
            <v>JSL</v>
          </cell>
          <cell r="J1049" t="str">
            <v>LOGÍSTICA</v>
          </cell>
          <cell r="K1049" t="str">
            <v>VISÃO SETA</v>
          </cell>
        </row>
        <row r="1050">
          <cell r="B1050" t="str">
            <v>F20025-001</v>
          </cell>
          <cell r="C1050" t="str">
            <v>VOLKSWAGEN - MOV.VEICULO 0 KM - SBC</v>
          </cell>
          <cell r="E1050">
            <v>6000</v>
          </cell>
          <cell r="F1050" t="str">
            <v>JSL</v>
          </cell>
          <cell r="G1050" t="str">
            <v>MOVIDA GTF para JSL S/A</v>
          </cell>
          <cell r="H1050" t="str">
            <v>JSL</v>
          </cell>
          <cell r="J1050" t="str">
            <v>LOGÍSTICA</v>
          </cell>
          <cell r="K1050" t="str">
            <v>VISÃO SETA</v>
          </cell>
        </row>
        <row r="1051">
          <cell r="B1051" t="str">
            <v>F20030-001</v>
          </cell>
          <cell r="C1051" t="str">
            <v>HONDA - MILK RUN - SUMARÉ</v>
          </cell>
          <cell r="E1051">
            <v>6000</v>
          </cell>
          <cell r="F1051" t="str">
            <v>JSL</v>
          </cell>
          <cell r="G1051" t="str">
            <v>MOVIDA GTF para JSL S/A</v>
          </cell>
          <cell r="H1051" t="str">
            <v>JSL</v>
          </cell>
          <cell r="J1051" t="str">
            <v>LOGÍSTICA</v>
          </cell>
          <cell r="K1051" t="str">
            <v>VISÃO SETA</v>
          </cell>
        </row>
        <row r="1052">
          <cell r="B1052" t="str">
            <v>F20050-001</v>
          </cell>
          <cell r="C1052" t="str">
            <v>CUMMINS MOTORES - MOVIMENTAÇÃO INTERNA</v>
          </cell>
          <cell r="E1052">
            <v>6000</v>
          </cell>
          <cell r="F1052" t="str">
            <v>JSL</v>
          </cell>
          <cell r="G1052" t="str">
            <v>MOVIDA GTF para JSL S/A</v>
          </cell>
          <cell r="H1052" t="str">
            <v>JSL</v>
          </cell>
          <cell r="J1052" t="str">
            <v>LOGÍSTICA</v>
          </cell>
          <cell r="K1052" t="str">
            <v>VISÃO SETA</v>
          </cell>
        </row>
        <row r="1053">
          <cell r="B1053" t="str">
            <v>F20071-001</v>
          </cell>
          <cell r="C1053" t="str">
            <v>GENERAL MOTORS - VEICULO 0KM - SBC</v>
          </cell>
          <cell r="E1053">
            <v>6000</v>
          </cell>
          <cell r="F1053" t="str">
            <v>JSL</v>
          </cell>
          <cell r="G1053" t="str">
            <v>MOVIDA GTF para JSL S/A</v>
          </cell>
          <cell r="H1053" t="str">
            <v>JSL</v>
          </cell>
          <cell r="J1053" t="str">
            <v>LOGÍSTICA</v>
          </cell>
          <cell r="K1053" t="str">
            <v>VISÃO SETA</v>
          </cell>
        </row>
        <row r="1054">
          <cell r="B1054" t="str">
            <v>F20091-001</v>
          </cell>
          <cell r="C1054" t="str">
            <v>MERCEDEZ - MILK RUN - JUIZ DE FORA</v>
          </cell>
          <cell r="E1054">
            <v>6000</v>
          </cell>
          <cell r="F1054" t="str">
            <v>JSL</v>
          </cell>
          <cell r="G1054" t="str">
            <v>MOVIDA GTF para JSL S/A</v>
          </cell>
          <cell r="H1054" t="str">
            <v>JSL</v>
          </cell>
          <cell r="J1054" t="str">
            <v>LOGÍSTICA</v>
          </cell>
          <cell r="K1054" t="str">
            <v>VISÃO SETA</v>
          </cell>
        </row>
        <row r="1055">
          <cell r="B1055" t="str">
            <v>F20131-001</v>
          </cell>
          <cell r="C1055" t="str">
            <v>TOYOTA - MILK RUN - SUMARÉ</v>
          </cell>
          <cell r="E1055">
            <v>6000</v>
          </cell>
          <cell r="F1055" t="str">
            <v>JSL</v>
          </cell>
          <cell r="G1055" t="str">
            <v>MOVIDA GTF para JSL S/A</v>
          </cell>
          <cell r="H1055" t="str">
            <v>JSL</v>
          </cell>
          <cell r="J1055" t="str">
            <v>LOGÍSTICA</v>
          </cell>
          <cell r="K1055" t="str">
            <v>VISÃO SETA</v>
          </cell>
        </row>
        <row r="1056">
          <cell r="B1056" t="str">
            <v>F20170-001</v>
          </cell>
          <cell r="C1056" t="str">
            <v>RENAULT/NISSAN - MILK RUN - S. BERNARDO</v>
          </cell>
          <cell r="E1056">
            <v>6000</v>
          </cell>
          <cell r="F1056" t="str">
            <v>JSL</v>
          </cell>
          <cell r="G1056" t="str">
            <v>MOVIDA GTF para JSL S/A</v>
          </cell>
          <cell r="H1056" t="str">
            <v>JSL</v>
          </cell>
          <cell r="J1056" t="str">
            <v>LOGÍSTICA</v>
          </cell>
          <cell r="K1056" t="str">
            <v>VISÃO SETA</v>
          </cell>
        </row>
        <row r="1057">
          <cell r="B1057" t="str">
            <v>F25012-001</v>
          </cell>
          <cell r="C1057" t="str">
            <v>SCHINCARIOL - DEDICADO - ITU</v>
          </cell>
          <cell r="E1057">
            <v>6000</v>
          </cell>
          <cell r="F1057" t="str">
            <v>JSL</v>
          </cell>
          <cell r="G1057" t="str">
            <v>MOVIDA GTF para JSL S/A</v>
          </cell>
          <cell r="H1057" t="str">
            <v>JSL</v>
          </cell>
          <cell r="J1057" t="str">
            <v>LOGÍSTICA</v>
          </cell>
          <cell r="K1057" t="str">
            <v>VISÃO SETA</v>
          </cell>
        </row>
        <row r="1058">
          <cell r="B1058" t="str">
            <v>F25070-001</v>
          </cell>
          <cell r="C1058" t="str">
            <v>WHIRLPOOL - INBOUND - SÃO BERNARDO</v>
          </cell>
          <cell r="E1058">
            <v>6000</v>
          </cell>
          <cell r="F1058" t="str">
            <v>JSL</v>
          </cell>
          <cell r="G1058" t="str">
            <v>MOVIDA GTF para JSL S/A</v>
          </cell>
          <cell r="H1058" t="str">
            <v>JSL</v>
          </cell>
          <cell r="J1058" t="str">
            <v>LOGÍSTICA</v>
          </cell>
          <cell r="K1058" t="str">
            <v>VISÃO SETA</v>
          </cell>
        </row>
        <row r="1059">
          <cell r="B1059" t="str">
            <v>F25071-001</v>
          </cell>
          <cell r="C1059" t="str">
            <v>WHIRLPOOL - OUTBOUND - RIO CLARO</v>
          </cell>
          <cell r="E1059">
            <v>6000</v>
          </cell>
          <cell r="F1059" t="str">
            <v>JSL</v>
          </cell>
          <cell r="G1059" t="str">
            <v>MOVIDA GTF para JSL S/A</v>
          </cell>
          <cell r="H1059" t="str">
            <v>JSL</v>
          </cell>
          <cell r="J1059" t="str">
            <v>LOGÍSTICA</v>
          </cell>
          <cell r="K1059" t="str">
            <v>VISÃO SETA</v>
          </cell>
        </row>
        <row r="1060">
          <cell r="B1060" t="str">
            <v>F25110-002</v>
          </cell>
          <cell r="C1060" t="str">
            <v>DMLU - PORTO ALEGRE</v>
          </cell>
          <cell r="E1060">
            <v>6000</v>
          </cell>
          <cell r="F1060" t="str">
            <v>JSL</v>
          </cell>
          <cell r="G1060" t="str">
            <v>MOVIDA GTF para JSL S/A</v>
          </cell>
          <cell r="H1060" t="str">
            <v>JSL</v>
          </cell>
          <cell r="J1060" t="str">
            <v>LOGÍSTICA</v>
          </cell>
          <cell r="K1060" t="str">
            <v>VISÃO SETA</v>
          </cell>
        </row>
        <row r="1061">
          <cell r="B1061" t="str">
            <v>F25150-001</v>
          </cell>
          <cell r="C1061" t="str">
            <v>COLETA DE RESIDUOS INDUSTRIAIS</v>
          </cell>
          <cell r="E1061">
            <v>6000</v>
          </cell>
          <cell r="F1061" t="str">
            <v>JSL</v>
          </cell>
          <cell r="G1061" t="str">
            <v>MOVIDA GTF para JSL S/A</v>
          </cell>
          <cell r="H1061" t="str">
            <v>JSL</v>
          </cell>
          <cell r="J1061" t="str">
            <v>LOGÍSTICA</v>
          </cell>
          <cell r="K1061" t="str">
            <v>VISÃO SETA</v>
          </cell>
        </row>
        <row r="1062">
          <cell r="B1062" t="str">
            <v>F25170-001</v>
          </cell>
          <cell r="C1062" t="str">
            <v>RECKITT BENCKISER - OPERAÇÃO DEDICADA</v>
          </cell>
          <cell r="E1062">
            <v>6000</v>
          </cell>
          <cell r="F1062" t="str">
            <v>JSL</v>
          </cell>
          <cell r="G1062" t="str">
            <v>MOVIDA GTF para JSL S/A</v>
          </cell>
          <cell r="H1062" t="str">
            <v>JSL</v>
          </cell>
          <cell r="J1062" t="str">
            <v>LOGÍSTICA</v>
          </cell>
          <cell r="K1062" t="str">
            <v>VISÃO SETA</v>
          </cell>
        </row>
        <row r="1063">
          <cell r="B1063" t="str">
            <v>F25210-001</v>
          </cell>
          <cell r="C1063" t="str">
            <v>PETROBRAS - TRANSP. DEDICADO - VITORIA</v>
          </cell>
          <cell r="E1063">
            <v>6000</v>
          </cell>
          <cell r="F1063" t="str">
            <v>JSL</v>
          </cell>
          <cell r="G1063" t="str">
            <v>MOVIDA GTF para JSL S/A</v>
          </cell>
          <cell r="H1063" t="str">
            <v>JSL</v>
          </cell>
          <cell r="J1063" t="str">
            <v>LOGÍSTICA</v>
          </cell>
          <cell r="K1063" t="str">
            <v>VISÃO SETA</v>
          </cell>
        </row>
        <row r="1064">
          <cell r="B1064" t="str">
            <v>F30050-001</v>
          </cell>
          <cell r="C1064" t="str">
            <v>USIMINAS - TRANSPORTE DEDICADO - BETIM</v>
          </cell>
          <cell r="E1064">
            <v>6000</v>
          </cell>
          <cell r="F1064" t="str">
            <v>JSL</v>
          </cell>
          <cell r="G1064" t="str">
            <v>MOVIDA GTF para JSL S/A</v>
          </cell>
          <cell r="H1064" t="str">
            <v>JSL</v>
          </cell>
          <cell r="J1064" t="str">
            <v>LOGÍSTICA</v>
          </cell>
          <cell r="K1064" t="str">
            <v>VISÃO SETA</v>
          </cell>
        </row>
        <row r="1065">
          <cell r="B1065" t="str">
            <v>F30090-001</v>
          </cell>
          <cell r="C1065" t="str">
            <v>ARCELOR MITTAL - DEDICADOS - PIRACICABA</v>
          </cell>
          <cell r="E1065">
            <v>6000</v>
          </cell>
          <cell r="F1065" t="str">
            <v>JSL</v>
          </cell>
          <cell r="G1065" t="str">
            <v>MOVIDA GTF para JSL S/A</v>
          </cell>
          <cell r="H1065" t="str">
            <v>JSL</v>
          </cell>
          <cell r="J1065" t="str">
            <v>LOGÍSTICA</v>
          </cell>
          <cell r="K1065" t="str">
            <v>VISÃO SETA</v>
          </cell>
        </row>
        <row r="1066">
          <cell r="B1066" t="str">
            <v>F30111-001</v>
          </cell>
          <cell r="C1066" t="str">
            <v>LAFARGE CIMENTOS - DEDICADO - SANTA CRUZ</v>
          </cell>
          <cell r="E1066">
            <v>6000</v>
          </cell>
          <cell r="F1066" t="str">
            <v>JSL</v>
          </cell>
          <cell r="G1066" t="str">
            <v>MOVIDA GTF para JSL S/A</v>
          </cell>
          <cell r="H1066" t="str">
            <v>JSL</v>
          </cell>
          <cell r="J1066" t="str">
            <v>LOGÍSTICA</v>
          </cell>
          <cell r="K1066" t="str">
            <v>VISÃO SETA</v>
          </cell>
        </row>
        <row r="1067">
          <cell r="B1067" t="str">
            <v>F30132-001</v>
          </cell>
          <cell r="C1067" t="str">
            <v>INTERCEMENT - DEDICADOS - PEDRO LEOPOLDO</v>
          </cell>
          <cell r="E1067">
            <v>6000</v>
          </cell>
          <cell r="F1067" t="str">
            <v>JSL</v>
          </cell>
          <cell r="G1067" t="str">
            <v>MOVIDA GTF para JSL S/A</v>
          </cell>
          <cell r="H1067" t="str">
            <v>JSL</v>
          </cell>
          <cell r="J1067" t="str">
            <v>LOGÍSTICA</v>
          </cell>
          <cell r="K1067" t="str">
            <v>VISÃO SETA</v>
          </cell>
        </row>
        <row r="1068">
          <cell r="B1068" t="str">
            <v>F35010-001</v>
          </cell>
          <cell r="C1068" t="str">
            <v>BENTELER - DEDICADOS - CAMPINAS</v>
          </cell>
          <cell r="E1068">
            <v>6000</v>
          </cell>
          <cell r="F1068" t="str">
            <v>JSL</v>
          </cell>
          <cell r="G1068" t="str">
            <v>MOVIDA GTF para JSL S/A</v>
          </cell>
          <cell r="H1068" t="str">
            <v>JSL</v>
          </cell>
          <cell r="J1068" t="str">
            <v>LOGÍSTICA</v>
          </cell>
          <cell r="K1068" t="str">
            <v>VISÃO SETA</v>
          </cell>
        </row>
        <row r="1069">
          <cell r="B1069" t="str">
            <v>F35030-002</v>
          </cell>
          <cell r="C1069" t="str">
            <v>BEHR BRASIL - MILK RUN - ARUJÁ</v>
          </cell>
          <cell r="E1069">
            <v>6000</v>
          </cell>
          <cell r="F1069" t="str">
            <v>JSL</v>
          </cell>
          <cell r="G1069" t="str">
            <v>MOVIDA GTF para JSL S/A</v>
          </cell>
          <cell r="H1069" t="str">
            <v>JSL</v>
          </cell>
          <cell r="J1069" t="str">
            <v>LOGÍSTICA</v>
          </cell>
          <cell r="K1069" t="str">
            <v>VISÃO SETA</v>
          </cell>
        </row>
        <row r="1070">
          <cell r="B1070" t="str">
            <v>F40001-001</v>
          </cell>
          <cell r="C1070" t="str">
            <v>ADMIN. OPERAÇÕES DEDICADAS - MÁQ.PESADAS</v>
          </cell>
          <cell r="E1070">
            <v>6000</v>
          </cell>
          <cell r="F1070" t="str">
            <v>JSL</v>
          </cell>
          <cell r="G1070" t="str">
            <v>MOVIDA GTF para JSL S/A</v>
          </cell>
          <cell r="H1070" t="str">
            <v>JSL</v>
          </cell>
          <cell r="J1070" t="str">
            <v>LOGÍSTICA</v>
          </cell>
          <cell r="K1070" t="str">
            <v>VISÃO SETA</v>
          </cell>
        </row>
        <row r="1071">
          <cell r="B1071" t="str">
            <v>F40010-001</v>
          </cell>
          <cell r="C1071" t="str">
            <v>TRANSP. DIVERSOS E MÁQUINAS - PIRACICABA</v>
          </cell>
          <cell r="E1071">
            <v>6000</v>
          </cell>
          <cell r="F1071" t="str">
            <v>JSL</v>
          </cell>
          <cell r="G1071" t="str">
            <v>MOVIDA GTF para JSL S/A</v>
          </cell>
          <cell r="H1071" t="str">
            <v>JSL</v>
          </cell>
          <cell r="J1071" t="str">
            <v>LOGÍSTICA</v>
          </cell>
          <cell r="K1071" t="str">
            <v>VISÃO SETA</v>
          </cell>
        </row>
        <row r="1072">
          <cell r="B1072" t="str">
            <v>F40070-001</v>
          </cell>
          <cell r="C1072" t="str">
            <v>CNH - TRANSP. MÁQUINAS/PEÇAS - SOROCABA</v>
          </cell>
          <cell r="E1072">
            <v>6000</v>
          </cell>
          <cell r="F1072" t="str">
            <v>JSL</v>
          </cell>
          <cell r="G1072" t="str">
            <v>MOVIDA GTF para JSL S/A</v>
          </cell>
          <cell r="H1072" t="str">
            <v>JSL</v>
          </cell>
          <cell r="J1072" t="str">
            <v>LOGÍSTICA</v>
          </cell>
          <cell r="K1072" t="str">
            <v>VISÃO SETA</v>
          </cell>
        </row>
        <row r="1073">
          <cell r="B1073" t="str">
            <v>F43005-001</v>
          </cell>
          <cell r="C1073" t="str">
            <v>PETROBRAS - GTF COM MAO DE OBRA</v>
          </cell>
          <cell r="E1073">
            <v>6000</v>
          </cell>
          <cell r="F1073" t="str">
            <v>JSL</v>
          </cell>
          <cell r="G1073" t="str">
            <v>MOVIDA GTF para JSL S/A</v>
          </cell>
          <cell r="H1073" t="str">
            <v>JSL</v>
          </cell>
          <cell r="J1073" t="str">
            <v>LOGÍSTICA</v>
          </cell>
          <cell r="K1073" t="str">
            <v>VISÃO SETA</v>
          </cell>
        </row>
        <row r="1074">
          <cell r="B1074" t="str">
            <v>F45001-001</v>
          </cell>
          <cell r="C1074" t="str">
            <v>GERÊNCIA OPER. DEDIC. MOVIM. INTERNA</v>
          </cell>
          <cell r="E1074">
            <v>6000</v>
          </cell>
          <cell r="F1074" t="str">
            <v>JSL</v>
          </cell>
          <cell r="G1074" t="str">
            <v>MOVIDA GTF para JSL S/A</v>
          </cell>
          <cell r="H1074" t="str">
            <v>JSL</v>
          </cell>
          <cell r="J1074" t="str">
            <v>LOGÍSTICA</v>
          </cell>
          <cell r="K1074" t="str">
            <v>VISÃO SETA</v>
          </cell>
        </row>
        <row r="1075">
          <cell r="B1075" t="str">
            <v>F45030-001</v>
          </cell>
          <cell r="C1075" t="str">
            <v>SUZANO - MOVIMENTAÇÃO INTERNA - SUZANO</v>
          </cell>
          <cell r="E1075">
            <v>6000</v>
          </cell>
          <cell r="F1075" t="str">
            <v>JSL</v>
          </cell>
          <cell r="G1075" t="str">
            <v>MOVIDA GTF para JSL S/A</v>
          </cell>
          <cell r="H1075" t="str">
            <v>JSL</v>
          </cell>
          <cell r="J1075" t="str">
            <v>LOGÍSTICA</v>
          </cell>
          <cell r="K1075" t="str">
            <v>VISÃO SETA</v>
          </cell>
        </row>
        <row r="1076">
          <cell r="B1076" t="str">
            <v>F45031-001</v>
          </cell>
          <cell r="C1076" t="str">
            <v>SUZANO - MOVIM. INTERNA - RIO VERDE</v>
          </cell>
          <cell r="E1076">
            <v>6000</v>
          </cell>
          <cell r="F1076" t="str">
            <v>JSL</v>
          </cell>
          <cell r="G1076" t="str">
            <v>MOVIDA GTF para JSL S/A</v>
          </cell>
          <cell r="H1076" t="str">
            <v>JSL</v>
          </cell>
          <cell r="J1076" t="str">
            <v>LOGÍSTICA</v>
          </cell>
          <cell r="K1076" t="str">
            <v>VISÃO SETA</v>
          </cell>
        </row>
        <row r="1077">
          <cell r="B1077" t="str">
            <v>F45032-001</v>
          </cell>
          <cell r="C1077" t="str">
            <v>SUZANO - MOVIMENTAÇÃO INTERNA - LIMEIRA</v>
          </cell>
          <cell r="E1077">
            <v>6000</v>
          </cell>
          <cell r="F1077" t="str">
            <v>JSL</v>
          </cell>
          <cell r="G1077" t="str">
            <v>MOVIDA GTF para JSL S/A</v>
          </cell>
          <cell r="H1077" t="str">
            <v>JSL</v>
          </cell>
          <cell r="J1077" t="str">
            <v>LOGÍSTICA</v>
          </cell>
          <cell r="K1077" t="str">
            <v>VISÃO SETA</v>
          </cell>
        </row>
        <row r="1078">
          <cell r="B1078" t="str">
            <v>F45033-001</v>
          </cell>
          <cell r="C1078" t="str">
            <v>IBEMA - MOVIMENTAÇÃO INTERNA - EMBU</v>
          </cell>
          <cell r="E1078">
            <v>6000</v>
          </cell>
          <cell r="F1078" t="str">
            <v>JSL</v>
          </cell>
          <cell r="G1078" t="str">
            <v>MOVIDA GTF para JSL S/A</v>
          </cell>
          <cell r="H1078" t="str">
            <v>JSL</v>
          </cell>
          <cell r="J1078" t="str">
            <v>LOGÍSTICA</v>
          </cell>
          <cell r="K1078" t="str">
            <v>VISÃO SETA</v>
          </cell>
        </row>
        <row r="1079">
          <cell r="B1079" t="str">
            <v>F45034-001</v>
          </cell>
          <cell r="C1079" t="str">
            <v>SUZANO - MOV.INTERNA - CD CAMPINAS-JSLOC</v>
          </cell>
          <cell r="E1079">
            <v>6000</v>
          </cell>
          <cell r="F1079" t="str">
            <v>JSL</v>
          </cell>
          <cell r="G1079" t="str">
            <v>MOVIDA GTF para JSL S/A</v>
          </cell>
          <cell r="H1079" t="str">
            <v>JSL</v>
          </cell>
          <cell r="J1079" t="str">
            <v>LOGÍSTICA</v>
          </cell>
          <cell r="K1079" t="str">
            <v>VISÃO SETA</v>
          </cell>
        </row>
        <row r="1080">
          <cell r="B1080" t="str">
            <v>F45070-001</v>
          </cell>
          <cell r="C1080" t="str">
            <v>PARANAPANEMA - MOV. INTERNA -CAMAÇARI</v>
          </cell>
          <cell r="E1080">
            <v>6000</v>
          </cell>
          <cell r="F1080" t="str">
            <v>JSL</v>
          </cell>
          <cell r="G1080" t="str">
            <v>MOVIDA GTF para JSL S/A</v>
          </cell>
          <cell r="H1080" t="str">
            <v>JSL</v>
          </cell>
          <cell r="J1080" t="str">
            <v>LOGÍSTICA</v>
          </cell>
          <cell r="K1080" t="str">
            <v>VISÃO SETA</v>
          </cell>
        </row>
        <row r="1081">
          <cell r="B1081" t="str">
            <v>F45111-001</v>
          </cell>
          <cell r="C1081" t="str">
            <v>CBA - MOVIM. INTERNA - ALUMINIO</v>
          </cell>
          <cell r="E1081">
            <v>6000</v>
          </cell>
          <cell r="F1081" t="str">
            <v>JSL</v>
          </cell>
          <cell r="G1081" t="str">
            <v>MOVIDA GTF para JSL S/A</v>
          </cell>
          <cell r="H1081" t="str">
            <v>JSL</v>
          </cell>
          <cell r="J1081" t="str">
            <v>LOGÍSTICA</v>
          </cell>
          <cell r="K1081" t="str">
            <v>VISÃO SETA</v>
          </cell>
        </row>
        <row r="1082">
          <cell r="B1082" t="str">
            <v>F45150-001</v>
          </cell>
          <cell r="C1082" t="str">
            <v>PLACO - MOVIM. INTERNA - FEIRA SANTANA</v>
          </cell>
          <cell r="E1082">
            <v>6000</v>
          </cell>
          <cell r="F1082" t="str">
            <v>JSL</v>
          </cell>
          <cell r="G1082" t="str">
            <v>MOVIDA GTF para JSL S/A</v>
          </cell>
          <cell r="H1082" t="str">
            <v>JSL</v>
          </cell>
          <cell r="J1082" t="str">
            <v>LOGÍSTICA</v>
          </cell>
          <cell r="K1082" t="str">
            <v>VISÃO SETA</v>
          </cell>
        </row>
        <row r="1083">
          <cell r="B1083" t="str">
            <v>F45170-001</v>
          </cell>
          <cell r="C1083" t="str">
            <v>WHIRLPOOL - MOVIM. INTERNA - RIO CLARO</v>
          </cell>
          <cell r="E1083">
            <v>6000</v>
          </cell>
          <cell r="F1083" t="str">
            <v>JSL</v>
          </cell>
          <cell r="G1083" t="str">
            <v>MOVIDA GTF para JSL S/A</v>
          </cell>
          <cell r="H1083" t="str">
            <v>JSL</v>
          </cell>
          <cell r="J1083" t="str">
            <v>LOGÍSTICA</v>
          </cell>
          <cell r="K1083" t="str">
            <v>VISÃO SETA</v>
          </cell>
        </row>
        <row r="1084">
          <cell r="B1084" t="str">
            <v>F50010-001</v>
          </cell>
          <cell r="C1084" t="str">
            <v>BRASKEM - ARMAZÉM - EXTREMA - JSLOC</v>
          </cell>
          <cell r="E1084">
            <v>6000</v>
          </cell>
          <cell r="F1084" t="str">
            <v>JSL</v>
          </cell>
          <cell r="G1084" t="str">
            <v>MOVIDA GTF para JSL S/A</v>
          </cell>
          <cell r="H1084" t="str">
            <v>JSL</v>
          </cell>
          <cell r="J1084" t="str">
            <v>LOGÍSTICA</v>
          </cell>
          <cell r="K1084" t="str">
            <v>VISÃO SETA</v>
          </cell>
        </row>
        <row r="1085">
          <cell r="B1085" t="str">
            <v>F50011-001</v>
          </cell>
          <cell r="C1085" t="str">
            <v>BRASKEM - ARMAZÉM - SANTO ANDRÉ - JSLOC</v>
          </cell>
          <cell r="E1085">
            <v>6000</v>
          </cell>
          <cell r="F1085" t="str">
            <v>JSL</v>
          </cell>
          <cell r="G1085" t="str">
            <v>MOVIDA GTF para JSL S/A</v>
          </cell>
          <cell r="H1085" t="str">
            <v>JSL</v>
          </cell>
          <cell r="J1085" t="str">
            <v>LOGÍSTICA</v>
          </cell>
          <cell r="K1085" t="str">
            <v>VISÃO SETA</v>
          </cell>
        </row>
        <row r="1086">
          <cell r="B1086" t="str">
            <v>F50030-002</v>
          </cell>
          <cell r="C1086" t="str">
            <v>TERMINAL INTERMODAL - ITAQUAQUECETUBA</v>
          </cell>
          <cell r="E1086">
            <v>6000</v>
          </cell>
          <cell r="F1086" t="str">
            <v>JSL</v>
          </cell>
          <cell r="G1086" t="str">
            <v>MOVIDA GTF para JSL S/A</v>
          </cell>
          <cell r="H1086" t="str">
            <v>JSL</v>
          </cell>
          <cell r="J1086" t="str">
            <v>LOGÍSTICA</v>
          </cell>
          <cell r="K1086" t="str">
            <v>VISÃO SETA</v>
          </cell>
        </row>
        <row r="1087">
          <cell r="B1087" t="str">
            <v>F55001-001</v>
          </cell>
          <cell r="C1087" t="str">
            <v>GERÊNCIA OPERACIONAL - DISTRIB. URBANA</v>
          </cell>
          <cell r="E1087">
            <v>6000</v>
          </cell>
          <cell r="F1087" t="str">
            <v>JSL</v>
          </cell>
          <cell r="G1087" t="str">
            <v>MOVIDA GTF para JSL S/A</v>
          </cell>
          <cell r="H1087" t="str">
            <v>JSL</v>
          </cell>
          <cell r="J1087" t="str">
            <v>LOGÍSTICA</v>
          </cell>
          <cell r="K1087" t="str">
            <v>VISÃO SETA</v>
          </cell>
        </row>
        <row r="1088">
          <cell r="B1088" t="str">
            <v>F55010-001</v>
          </cell>
          <cell r="C1088" t="str">
            <v>GERDAU - DISTRIBUIÇÃO - VILA MARIA</v>
          </cell>
          <cell r="E1088">
            <v>6000</v>
          </cell>
          <cell r="F1088" t="str">
            <v>JSL</v>
          </cell>
          <cell r="G1088" t="str">
            <v>MOVIDA GTF para JSL S/A</v>
          </cell>
          <cell r="H1088" t="str">
            <v>JSL</v>
          </cell>
          <cell r="J1088" t="str">
            <v>LOGÍSTICA</v>
          </cell>
          <cell r="K1088" t="str">
            <v>VISÃO SETA</v>
          </cell>
        </row>
        <row r="1089">
          <cell r="B1089" t="str">
            <v>F55030-001</v>
          </cell>
          <cell r="C1089" t="str">
            <v>HONDA MOTOS - DISTRIBUIÇÃO - RECIFE</v>
          </cell>
          <cell r="E1089">
            <v>6000</v>
          </cell>
          <cell r="F1089" t="str">
            <v>JSL</v>
          </cell>
          <cell r="G1089" t="str">
            <v>MOVIDA GTF para JSL S/A</v>
          </cell>
          <cell r="H1089" t="str">
            <v>JSL</v>
          </cell>
          <cell r="J1089" t="str">
            <v>LOGÍSTICA</v>
          </cell>
          <cell r="K1089" t="str">
            <v>VISÃO SETA</v>
          </cell>
        </row>
        <row r="1090">
          <cell r="B1090" t="str">
            <v>F55032-001</v>
          </cell>
          <cell r="C1090" t="str">
            <v>HONDA MOTOS - DISTR.URB-C.MOURÃO - JSLOC</v>
          </cell>
          <cell r="E1090">
            <v>6000</v>
          </cell>
          <cell r="F1090" t="str">
            <v>JSL</v>
          </cell>
          <cell r="G1090" t="str">
            <v>MOVIDA GTF para JSL S/A</v>
          </cell>
          <cell r="H1090" t="str">
            <v>JSL</v>
          </cell>
          <cell r="J1090" t="str">
            <v>LOGÍSTICA</v>
          </cell>
          <cell r="K1090" t="str">
            <v>VISÃO SETA</v>
          </cell>
        </row>
        <row r="1091">
          <cell r="B1091" t="str">
            <v>F55050-001</v>
          </cell>
          <cell r="C1091" t="str">
            <v>BIMBO - DISTRIB.URB. - PRAIA GRANDE</v>
          </cell>
          <cell r="E1091">
            <v>6000</v>
          </cell>
          <cell r="F1091" t="str">
            <v>JSL</v>
          </cell>
          <cell r="G1091" t="str">
            <v>MOVIDA GTF para JSL S/A</v>
          </cell>
          <cell r="H1091" t="str">
            <v>JSL</v>
          </cell>
          <cell r="J1091" t="str">
            <v>LOGÍSTICA</v>
          </cell>
          <cell r="K1091" t="str">
            <v>VISÃO SETA</v>
          </cell>
        </row>
        <row r="1092">
          <cell r="B1092" t="str">
            <v>F55052-001</v>
          </cell>
          <cell r="C1092" t="str">
            <v>BIMBO - DISTRIB.URB. - CAMPINAS</v>
          </cell>
          <cell r="E1092">
            <v>6000</v>
          </cell>
          <cell r="F1092" t="str">
            <v>JSL</v>
          </cell>
          <cell r="G1092" t="str">
            <v>MOVIDA GTF para JSL S/A</v>
          </cell>
          <cell r="H1092" t="str">
            <v>JSL</v>
          </cell>
          <cell r="J1092" t="str">
            <v>LOGÍSTICA</v>
          </cell>
          <cell r="K1092" t="str">
            <v>VISÃO SETA</v>
          </cell>
        </row>
        <row r="1093">
          <cell r="B1093" t="str">
            <v>F55053-001</v>
          </cell>
          <cell r="C1093" t="str">
            <v>BIMBO - DISTRIB.URB. - RAPOSO TAVARES</v>
          </cell>
          <cell r="E1093">
            <v>6000</v>
          </cell>
          <cell r="F1093" t="str">
            <v>JSL</v>
          </cell>
          <cell r="G1093" t="str">
            <v>MOVIDA GTF para JSL S/A</v>
          </cell>
          <cell r="H1093" t="str">
            <v>JSL</v>
          </cell>
          <cell r="J1093" t="str">
            <v>LOGÍSTICA</v>
          </cell>
          <cell r="K1093" t="str">
            <v>VISÃO SETA</v>
          </cell>
        </row>
        <row r="1094">
          <cell r="B1094" t="str">
            <v>F55054-001</v>
          </cell>
          <cell r="C1094" t="str">
            <v>BIMBO - DISTRIB.URB. - CUMBICA/PQ. CARMO</v>
          </cell>
          <cell r="E1094">
            <v>6000</v>
          </cell>
          <cell r="F1094" t="str">
            <v>JSL</v>
          </cell>
          <cell r="G1094" t="str">
            <v>MOVIDA GTF para JSL S/A</v>
          </cell>
          <cell r="H1094" t="str">
            <v>JSL</v>
          </cell>
          <cell r="J1094" t="str">
            <v>LOGÍSTICA</v>
          </cell>
          <cell r="K1094" t="str">
            <v>VISÃO SETA</v>
          </cell>
        </row>
        <row r="1095">
          <cell r="B1095" t="str">
            <v>F55055-001</v>
          </cell>
          <cell r="C1095" t="str">
            <v>BIMBO - DISTRIB.URB. - FREGUESIA DO O</v>
          </cell>
          <cell r="E1095">
            <v>6000</v>
          </cell>
          <cell r="F1095" t="str">
            <v>JSL</v>
          </cell>
          <cell r="G1095" t="str">
            <v>MOVIDA GTF para JSL S/A</v>
          </cell>
          <cell r="H1095" t="str">
            <v>JSL</v>
          </cell>
          <cell r="J1095" t="str">
            <v>LOGÍSTICA</v>
          </cell>
          <cell r="K1095" t="str">
            <v>VISÃO SETA</v>
          </cell>
        </row>
        <row r="1096">
          <cell r="B1096" t="str">
            <v>F55056-001</v>
          </cell>
          <cell r="C1096" t="str">
            <v>BIMBO - DISTRIB.URB.- SANTO ANDRÉ</v>
          </cell>
          <cell r="E1096">
            <v>6000</v>
          </cell>
          <cell r="F1096" t="str">
            <v>JSL</v>
          </cell>
          <cell r="G1096" t="str">
            <v>MOVIDA GTF para JSL S/A</v>
          </cell>
          <cell r="H1096" t="str">
            <v>JSL</v>
          </cell>
          <cell r="J1096" t="str">
            <v>LOGÍSTICA</v>
          </cell>
          <cell r="K1096" t="str">
            <v>VISÃO SETA</v>
          </cell>
        </row>
        <row r="1097">
          <cell r="B1097" t="str">
            <v>F55058-A59</v>
          </cell>
          <cell r="C1097" t="str">
            <v>BIMBO - DISTRIB.URB. - INHAUMA</v>
          </cell>
          <cell r="E1097">
            <v>6000</v>
          </cell>
          <cell r="F1097" t="str">
            <v>JSL</v>
          </cell>
          <cell r="G1097" t="str">
            <v>MOVIDA GTF para JSL S/A</v>
          </cell>
          <cell r="H1097" t="str">
            <v>JSL</v>
          </cell>
          <cell r="J1097" t="str">
            <v>LOGÍSTICA</v>
          </cell>
          <cell r="K1097" t="str">
            <v>VISÃO SETA</v>
          </cell>
        </row>
        <row r="1098">
          <cell r="B1098" t="str">
            <v>F55070-001</v>
          </cell>
          <cell r="C1098" t="str">
            <v>COOP - DISTRIBUIÇÃO URBANA - SBC</v>
          </cell>
          <cell r="E1098">
            <v>6000</v>
          </cell>
          <cell r="F1098" t="str">
            <v>JSL</v>
          </cell>
          <cell r="G1098" t="str">
            <v>MOVIDA GTF para JSL S/A</v>
          </cell>
          <cell r="H1098" t="str">
            <v>JSL</v>
          </cell>
          <cell r="J1098" t="str">
            <v>LOGÍSTICA</v>
          </cell>
          <cell r="K1098" t="str">
            <v>VISÃO SETA</v>
          </cell>
        </row>
        <row r="1099">
          <cell r="B1099" t="str">
            <v>F55090-001</v>
          </cell>
          <cell r="C1099" t="str">
            <v>WICKBOLD - DISTRIB. URBANA - R.JANEIRO</v>
          </cell>
          <cell r="E1099">
            <v>6000</v>
          </cell>
          <cell r="F1099" t="str">
            <v>JSL</v>
          </cell>
          <cell r="G1099" t="str">
            <v>MOVIDA GTF para JSL S/A</v>
          </cell>
          <cell r="H1099" t="str">
            <v>JSL</v>
          </cell>
          <cell r="J1099" t="str">
            <v>LOGÍSTICA</v>
          </cell>
          <cell r="K1099" t="str">
            <v>VISÃO SETA</v>
          </cell>
        </row>
        <row r="1100">
          <cell r="B1100" t="str">
            <v>F55094-001</v>
          </cell>
          <cell r="C1100" t="str">
            <v>WICKBOLD - DISTRIB. URBANA - SOROCABA</v>
          </cell>
          <cell r="E1100">
            <v>6000</v>
          </cell>
          <cell r="F1100" t="str">
            <v>JSL</v>
          </cell>
          <cell r="G1100" t="str">
            <v>MOVIDA GTF para JSL S/A</v>
          </cell>
          <cell r="H1100" t="str">
            <v>JSL</v>
          </cell>
          <cell r="J1100" t="str">
            <v>LOGÍSTICA</v>
          </cell>
          <cell r="K1100" t="str">
            <v>VISÃO SETA</v>
          </cell>
        </row>
        <row r="1101">
          <cell r="B1101" t="str">
            <v>F55095-001</v>
          </cell>
          <cell r="C1101" t="str">
            <v>WICKBOLD - DISTRIB. URBANA - S.J.R.PRETO</v>
          </cell>
          <cell r="E1101">
            <v>6000</v>
          </cell>
          <cell r="F1101" t="str">
            <v>JSL</v>
          </cell>
          <cell r="G1101" t="str">
            <v>MOVIDA GTF para JSL S/A</v>
          </cell>
          <cell r="H1101" t="str">
            <v>JSL</v>
          </cell>
          <cell r="J1101" t="str">
            <v>LOGÍSTICA</v>
          </cell>
          <cell r="K1101" t="str">
            <v>VISÃO SETA</v>
          </cell>
        </row>
        <row r="1102">
          <cell r="B1102" t="str">
            <v>F55105-A62</v>
          </cell>
          <cell r="C1102" t="str">
            <v>WICKBOLD - DISTRIB. URBANA - HORTOLANDIA</v>
          </cell>
          <cell r="E1102">
            <v>6000</v>
          </cell>
          <cell r="F1102" t="str">
            <v>JSL</v>
          </cell>
          <cell r="G1102" t="str">
            <v>MOVIDA GTF para JSL S/A</v>
          </cell>
          <cell r="H1102" t="str">
            <v>JSL</v>
          </cell>
          <cell r="J1102" t="str">
            <v>LOGÍSTICA</v>
          </cell>
          <cell r="K1102" t="str">
            <v>VISÃO SETA</v>
          </cell>
        </row>
        <row r="1103">
          <cell r="B1103" t="str">
            <v>F55106-001</v>
          </cell>
          <cell r="C1103" t="str">
            <v>WICKBOLD - DISTRIB. URBANA - S.J. CAMPOS</v>
          </cell>
          <cell r="E1103">
            <v>6000</v>
          </cell>
          <cell r="F1103" t="str">
            <v>JSL</v>
          </cell>
          <cell r="G1103" t="str">
            <v>MOVIDA GTF para JSL S/A</v>
          </cell>
          <cell r="H1103" t="str">
            <v>JSL</v>
          </cell>
          <cell r="J1103" t="str">
            <v>LOGÍSTICA</v>
          </cell>
          <cell r="K1103" t="str">
            <v>VISÃO SETA</v>
          </cell>
        </row>
        <row r="1104">
          <cell r="B1104" t="str">
            <v>F60001-001</v>
          </cell>
          <cell r="C1104" t="str">
            <v>GERÊNCIA GERAL - CDS - SCHIO</v>
          </cell>
          <cell r="E1104">
            <v>6000</v>
          </cell>
          <cell r="F1104" t="str">
            <v>JSL</v>
          </cell>
          <cell r="G1104" t="str">
            <v>MOVIDA GTF para JSL S/A</v>
          </cell>
          <cell r="H1104" t="str">
            <v>JSL</v>
          </cell>
          <cell r="J1104" t="str">
            <v>LOGÍSTICA</v>
          </cell>
          <cell r="K1104" t="str">
            <v>VISÃO SETA</v>
          </cell>
        </row>
        <row r="1105">
          <cell r="B1105" t="str">
            <v>F60010-002</v>
          </cell>
          <cell r="C1105" t="str">
            <v>UNILEVER - MOVIMENTAÇÃO INTERNA -GOIANIA</v>
          </cell>
          <cell r="E1105">
            <v>6000</v>
          </cell>
          <cell r="F1105" t="str">
            <v>JSL</v>
          </cell>
          <cell r="G1105" t="str">
            <v>MOVIDA GTF para JSL S/A</v>
          </cell>
          <cell r="H1105" t="str">
            <v>JSL</v>
          </cell>
          <cell r="J1105" t="str">
            <v>LOGÍSTICA</v>
          </cell>
          <cell r="K1105" t="str">
            <v>VISÃO SETA</v>
          </cell>
        </row>
        <row r="1106">
          <cell r="B1106" t="str">
            <v>F60200-001</v>
          </cell>
          <cell r="C1106" t="str">
            <v>SIMÕES FILHO - ARMAZENAGEM GERAL - SCHIO</v>
          </cell>
          <cell r="E1106">
            <v>6000</v>
          </cell>
          <cell r="F1106" t="str">
            <v>JSL</v>
          </cell>
          <cell r="G1106" t="str">
            <v>MOVIDA GTF para JSL S/A</v>
          </cell>
          <cell r="H1106" t="str">
            <v>JSL</v>
          </cell>
          <cell r="J1106" t="str">
            <v>LOGÍSTICA</v>
          </cell>
          <cell r="K1106" t="str">
            <v>VISÃO SETA</v>
          </cell>
        </row>
        <row r="1107">
          <cell r="B1107" t="str">
            <v>F60400-001</v>
          </cell>
          <cell r="C1107" t="str">
            <v>CONTAGEM - ARMAZENAGEM GERAL - SCHIO</v>
          </cell>
          <cell r="E1107">
            <v>6000</v>
          </cell>
          <cell r="F1107" t="str">
            <v>JSL</v>
          </cell>
          <cell r="G1107" t="str">
            <v>MOVIDA GTF para JSL S/A</v>
          </cell>
          <cell r="H1107" t="str">
            <v>JSL</v>
          </cell>
          <cell r="J1107" t="str">
            <v>LOGÍSTICA</v>
          </cell>
          <cell r="K1107" t="str">
            <v>VISÃO SETA</v>
          </cell>
        </row>
        <row r="1108">
          <cell r="B1108" t="str">
            <v>F65110-001</v>
          </cell>
          <cell r="C1108" t="str">
            <v>RIO DE JANEIRO - DISTR. URBANA - SCHIO</v>
          </cell>
          <cell r="E1108">
            <v>6000</v>
          </cell>
          <cell r="F1108" t="str">
            <v>JSL</v>
          </cell>
          <cell r="G1108" t="str">
            <v>MOVIDA GTF para JSL S/A</v>
          </cell>
          <cell r="H1108" t="str">
            <v>JSL</v>
          </cell>
          <cell r="J1108" t="str">
            <v>LOGÍSTICA</v>
          </cell>
          <cell r="K1108" t="str">
            <v>VISÃO SETA</v>
          </cell>
        </row>
        <row r="1109">
          <cell r="B1109" t="str">
            <v>F65170-001</v>
          </cell>
          <cell r="C1109" t="str">
            <v>SIMÕES FILHO - CARGAS - SCHIO</v>
          </cell>
          <cell r="E1109">
            <v>6000</v>
          </cell>
          <cell r="F1109" t="str">
            <v>JSL</v>
          </cell>
          <cell r="G1109" t="str">
            <v>MOVIDA GTF para JSL S/A</v>
          </cell>
          <cell r="H1109" t="str">
            <v>JSL</v>
          </cell>
          <cell r="J1109" t="str">
            <v>LOGÍSTICA</v>
          </cell>
          <cell r="K1109" t="str">
            <v>VISÃO SETA</v>
          </cell>
        </row>
        <row r="1110">
          <cell r="B1110" t="str">
            <v>F65390-001</v>
          </cell>
          <cell r="C1110" t="str">
            <v>POUSO ALEGRE - CARGAS - UNILEVER</v>
          </cell>
          <cell r="E1110">
            <v>6000</v>
          </cell>
          <cell r="F1110" t="str">
            <v>JSL</v>
          </cell>
          <cell r="G1110" t="str">
            <v>MOVIDA GTF para JSL S/A</v>
          </cell>
          <cell r="H1110" t="str">
            <v>JSL</v>
          </cell>
          <cell r="J1110" t="str">
            <v>LOGÍSTICA</v>
          </cell>
          <cell r="K1110" t="str">
            <v>VISÃO SETA</v>
          </cell>
        </row>
        <row r="1111">
          <cell r="B1111" t="str">
            <v>F67054-001</v>
          </cell>
          <cell r="C1111" t="str">
            <v>SÃO BERNARDO DO CAMPO - CLIMAZON CARRIER</v>
          </cell>
          <cell r="E1111">
            <v>6000</v>
          </cell>
          <cell r="F1111" t="str">
            <v>JSL</v>
          </cell>
          <cell r="G1111" t="str">
            <v>MOVIDA GTF para JSL S/A</v>
          </cell>
          <cell r="H1111" t="str">
            <v>JSL</v>
          </cell>
          <cell r="J1111" t="str">
            <v>LOGÍSTICA</v>
          </cell>
          <cell r="K1111" t="str">
            <v>VISÃO SETA</v>
          </cell>
        </row>
        <row r="1112">
          <cell r="B1112" t="str">
            <v>F70001-001</v>
          </cell>
          <cell r="C1112" t="str">
            <v>FROTA INTERNACIONAL - SCHIO</v>
          </cell>
          <cell r="E1112">
            <v>6000</v>
          </cell>
          <cell r="F1112" t="str">
            <v>JSL</v>
          </cell>
          <cell r="G1112" t="str">
            <v>MOVIDA GTF para JSL S/A</v>
          </cell>
          <cell r="H1112" t="str">
            <v>JSL</v>
          </cell>
          <cell r="J1112" t="str">
            <v>LOGÍSTICA</v>
          </cell>
          <cell r="K1112" t="str">
            <v>VISÃO SETA</v>
          </cell>
        </row>
        <row r="1113">
          <cell r="B1113" t="str">
            <v>F75001-001</v>
          </cell>
          <cell r="C1113" t="str">
            <v>GERÊNCIA GERAL - DISTR URBANA - SCHIO</v>
          </cell>
          <cell r="E1113">
            <v>6000</v>
          </cell>
          <cell r="F1113" t="str">
            <v>JSL</v>
          </cell>
          <cell r="G1113" t="str">
            <v>MOVIDA GTF para JSL S/A</v>
          </cell>
          <cell r="H1113" t="str">
            <v>JSL</v>
          </cell>
          <cell r="J1113" t="str">
            <v>LOGÍSTICA</v>
          </cell>
          <cell r="K1113" t="str">
            <v>VISÃO SETA</v>
          </cell>
        </row>
        <row r="1114">
          <cell r="B1114" t="str">
            <v>F75252-001</v>
          </cell>
          <cell r="C1114" t="str">
            <v>R. JANEIRO - DISTRIBUIÇÃO - FRIMESA</v>
          </cell>
          <cell r="E1114">
            <v>6000</v>
          </cell>
          <cell r="F1114" t="str">
            <v>JSL</v>
          </cell>
          <cell r="G1114" t="str">
            <v>MOVIDA GTF para JSL S/A</v>
          </cell>
          <cell r="H1114" t="str">
            <v>JSL</v>
          </cell>
          <cell r="J1114" t="str">
            <v>LOGÍSTICA</v>
          </cell>
          <cell r="K1114" t="str">
            <v>VISÃO SETA</v>
          </cell>
        </row>
        <row r="1115">
          <cell r="B1115" t="str">
            <v>F75262-001</v>
          </cell>
          <cell r="C1115" t="str">
            <v>ANDINA(COCA-COLA) - DISTR.URBANA - BANGU</v>
          </cell>
          <cell r="E1115">
            <v>6000</v>
          </cell>
          <cell r="F1115" t="str">
            <v>JSL</v>
          </cell>
          <cell r="G1115" t="str">
            <v>MOVIDA GTF para JSL S/A</v>
          </cell>
          <cell r="H1115" t="str">
            <v>JSL</v>
          </cell>
          <cell r="J1115" t="str">
            <v>LOGÍSTICA</v>
          </cell>
          <cell r="K1115" t="str">
            <v>VISÃO SETA</v>
          </cell>
        </row>
        <row r="1116">
          <cell r="B1116" t="str">
            <v>F75500-001</v>
          </cell>
          <cell r="C1116" t="str">
            <v>BRF - DISTRIBUIÇÃO - DUQUE DE CAXIAS</v>
          </cell>
          <cell r="E1116">
            <v>6000</v>
          </cell>
          <cell r="F1116" t="str">
            <v>JSL</v>
          </cell>
          <cell r="G1116" t="str">
            <v>MOVIDA GTF para JSL S/A</v>
          </cell>
          <cell r="H1116" t="str">
            <v>JSL</v>
          </cell>
          <cell r="J1116" t="str">
            <v>LOGÍSTICA</v>
          </cell>
          <cell r="K1116" t="str">
            <v>VISÃO SETA</v>
          </cell>
        </row>
        <row r="1117">
          <cell r="B1117" t="str">
            <v>F75550-001</v>
          </cell>
          <cell r="C1117" t="str">
            <v>SIMÕES FILHO - DISTRIBUIÇÃO - DIVERSOS</v>
          </cell>
          <cell r="E1117">
            <v>6000</v>
          </cell>
          <cell r="F1117" t="str">
            <v>JSL</v>
          </cell>
          <cell r="G1117" t="str">
            <v>MOVIDA GTF para JSL S/A</v>
          </cell>
          <cell r="H1117" t="str">
            <v>JSL</v>
          </cell>
          <cell r="J1117" t="str">
            <v>LOGÍSTICA</v>
          </cell>
          <cell r="K1117" t="str">
            <v>VISÃO SETA</v>
          </cell>
        </row>
        <row r="1118">
          <cell r="B1118" t="str">
            <v>F80002-001</v>
          </cell>
          <cell r="C1118" t="str">
            <v>TRANSPORTE DE LÍQUIDOS - FROTA</v>
          </cell>
          <cell r="E1118">
            <v>6000</v>
          </cell>
          <cell r="F1118" t="str">
            <v>JSL</v>
          </cell>
          <cell r="G1118" t="str">
            <v>MOVIDA GTF para JSL S/A</v>
          </cell>
          <cell r="H1118" t="str">
            <v>JSL</v>
          </cell>
          <cell r="J1118" t="str">
            <v>LOGÍSTICA</v>
          </cell>
          <cell r="K1118" t="str">
            <v>VISÃO SETA</v>
          </cell>
        </row>
        <row r="1119">
          <cell r="B1119" t="str">
            <v>F80030-001</v>
          </cell>
          <cell r="C1119" t="str">
            <v>BR - TRANSPORTE DE COMBUSTÍVEL - SERRA</v>
          </cell>
          <cell r="E1119">
            <v>6000</v>
          </cell>
          <cell r="F1119" t="str">
            <v>JSL</v>
          </cell>
          <cell r="G1119" t="str">
            <v>MOVIDA GTF para JSL S/A</v>
          </cell>
          <cell r="H1119" t="str">
            <v>JSL</v>
          </cell>
          <cell r="J1119" t="str">
            <v>LOGÍSTICA</v>
          </cell>
          <cell r="K1119" t="str">
            <v>VISÃO SETA</v>
          </cell>
        </row>
        <row r="1120">
          <cell r="B1120" t="str">
            <v>F80070-001</v>
          </cell>
          <cell r="C1120" t="str">
            <v>BR - TRANSPORTE DE COMBUSTÍVEL - SJC</v>
          </cell>
          <cell r="E1120">
            <v>6000</v>
          </cell>
          <cell r="F1120" t="str">
            <v>JSL</v>
          </cell>
          <cell r="G1120" t="str">
            <v>MOVIDA GTF para JSL S/A</v>
          </cell>
          <cell r="H1120" t="str">
            <v>JSL</v>
          </cell>
          <cell r="J1120" t="str">
            <v>LOGÍSTICA</v>
          </cell>
          <cell r="K1120" t="str">
            <v>VISÃO SETA</v>
          </cell>
        </row>
        <row r="1121">
          <cell r="B1121" t="str">
            <v>F80071-001</v>
          </cell>
          <cell r="C1121" t="str">
            <v>BR - TRANSPORTE DE COMBUSTÍVEL - TESPA</v>
          </cell>
          <cell r="E1121">
            <v>6000</v>
          </cell>
          <cell r="F1121" t="str">
            <v>JSL</v>
          </cell>
          <cell r="G1121" t="str">
            <v>MOVIDA GTF para JSL S/A</v>
          </cell>
          <cell r="H1121" t="str">
            <v>JSL</v>
          </cell>
          <cell r="J1121" t="str">
            <v>LOGÍSTICA</v>
          </cell>
          <cell r="K1121" t="str">
            <v>VISÃO SETA</v>
          </cell>
        </row>
        <row r="1122">
          <cell r="B1122" t="str">
            <v>F80150-001</v>
          </cell>
          <cell r="C1122" t="str">
            <v>WHITE MARTINS-TRANSP.LIQ.-JACAREI</v>
          </cell>
          <cell r="E1122">
            <v>6000</v>
          </cell>
          <cell r="F1122" t="str">
            <v>JSL</v>
          </cell>
          <cell r="G1122" t="str">
            <v>MOVIDA GTF para JSL S/A</v>
          </cell>
          <cell r="H1122" t="str">
            <v>JSL</v>
          </cell>
          <cell r="J1122" t="str">
            <v>LOGÍSTICA</v>
          </cell>
          <cell r="K1122" t="str">
            <v>VISÃO SETA</v>
          </cell>
        </row>
        <row r="1123">
          <cell r="B1123" t="str">
            <v>F80151-001</v>
          </cell>
          <cell r="C1123" t="str">
            <v>WHITE MARTINS-TRANSP.LIQ.-VITORIA</v>
          </cell>
          <cell r="E1123">
            <v>6000</v>
          </cell>
          <cell r="F1123" t="str">
            <v>JSL</v>
          </cell>
          <cell r="G1123" t="str">
            <v>MOVIDA GTF para JSL S/A</v>
          </cell>
          <cell r="H1123" t="str">
            <v>JSL</v>
          </cell>
          <cell r="J1123" t="str">
            <v>LOGÍSTICA</v>
          </cell>
          <cell r="K1123" t="str">
            <v>VISÃO SETA</v>
          </cell>
        </row>
        <row r="1124">
          <cell r="B1124" t="str">
            <v>F80151-A80</v>
          </cell>
          <cell r="C1124" t="str">
            <v>WHITE MARTINS-TRANSP.LIQ.-JACAREI</v>
          </cell>
          <cell r="E1124">
            <v>6000</v>
          </cell>
          <cell r="F1124" t="str">
            <v>JSL</v>
          </cell>
          <cell r="G1124" t="str">
            <v>MOVIDA GTF para JSL S/A</v>
          </cell>
          <cell r="H1124" t="str">
            <v>JSL</v>
          </cell>
          <cell r="J1124" t="str">
            <v>LOGÍSTICA</v>
          </cell>
          <cell r="K1124" t="str">
            <v>VISÃO SETA</v>
          </cell>
        </row>
        <row r="1125">
          <cell r="B1125" t="str">
            <v>F80153-A82</v>
          </cell>
          <cell r="C1125" t="str">
            <v>WHITE MARTINS-TRANSP.LIQ.-EP/CACHAMBI</v>
          </cell>
          <cell r="E1125">
            <v>6000</v>
          </cell>
          <cell r="F1125" t="str">
            <v>JSL</v>
          </cell>
          <cell r="G1125" t="str">
            <v>MOVIDA GTF para JSL S/A</v>
          </cell>
          <cell r="H1125" t="str">
            <v>JSL</v>
          </cell>
          <cell r="J1125" t="str">
            <v>LOGÍSTICA</v>
          </cell>
          <cell r="K1125" t="str">
            <v>VISÃO SETA</v>
          </cell>
        </row>
        <row r="1126">
          <cell r="B1126" t="str">
            <v>G05001-001</v>
          </cell>
          <cell r="C1126" t="str">
            <v>DIRETORIA EXEC.OPERAÇÕES SERVIÇOS-JSLOC</v>
          </cell>
          <cell r="E1126">
            <v>6000</v>
          </cell>
          <cell r="F1126" t="str">
            <v>JSL</v>
          </cell>
          <cell r="G1126" t="str">
            <v>MOVIDA GTF para JSL S/A</v>
          </cell>
          <cell r="H1126" t="str">
            <v>JSL</v>
          </cell>
          <cell r="J1126" t="str">
            <v>LOGÍSTICA</v>
          </cell>
          <cell r="K1126" t="str">
            <v>VISÃO SETA</v>
          </cell>
        </row>
        <row r="1127">
          <cell r="B1127" t="str">
            <v>G10001-002</v>
          </cell>
          <cell r="C1127" t="str">
            <v>GERÊNCIA GERAL FLORESTAL</v>
          </cell>
          <cell r="E1127">
            <v>6000</v>
          </cell>
          <cell r="F1127" t="str">
            <v>JSL</v>
          </cell>
          <cell r="G1127" t="str">
            <v>MOVIDA GTF para JSL S/A</v>
          </cell>
          <cell r="H1127" t="str">
            <v>JSL</v>
          </cell>
          <cell r="J1127" t="str">
            <v>LOGÍSTICA</v>
          </cell>
          <cell r="K1127" t="str">
            <v>VISÃO SETA</v>
          </cell>
        </row>
        <row r="1128">
          <cell r="B1128" t="str">
            <v>G10010-001</v>
          </cell>
          <cell r="C1128" t="str">
            <v>FIBRIA ARACRUZ - ADMINISTRAÇÃO</v>
          </cell>
          <cell r="E1128">
            <v>6000</v>
          </cell>
          <cell r="F1128" t="str">
            <v>JSL</v>
          </cell>
          <cell r="G1128" t="str">
            <v>MOVIDA GTF para JSL S/A</v>
          </cell>
          <cell r="H1128" t="str">
            <v>JSL</v>
          </cell>
          <cell r="J1128" t="str">
            <v>LOGÍSTICA</v>
          </cell>
          <cell r="K1128" t="str">
            <v>VISÃO SETA</v>
          </cell>
        </row>
        <row r="1129">
          <cell r="B1129" t="str">
            <v>G10011-001</v>
          </cell>
          <cell r="C1129" t="str">
            <v>FIBRIA ARACRUZ - TRANSPORTE DE MADEIRA</v>
          </cell>
          <cell r="E1129">
            <v>6000</v>
          </cell>
          <cell r="F1129" t="str">
            <v>JSL</v>
          </cell>
          <cell r="G1129" t="str">
            <v>MOVIDA GTF para JSL S/A</v>
          </cell>
          <cell r="H1129" t="str">
            <v>JSL</v>
          </cell>
          <cell r="J1129" t="str">
            <v>LOGÍSTICA</v>
          </cell>
          <cell r="K1129" t="str">
            <v>VISÃO SETA</v>
          </cell>
        </row>
        <row r="1130">
          <cell r="B1130" t="str">
            <v>G10012-001</v>
          </cell>
          <cell r="C1130" t="str">
            <v>FIBRIA ARACRUZ - CARREGAMENTO DE MADEIRA</v>
          </cell>
          <cell r="E1130">
            <v>6000</v>
          </cell>
          <cell r="F1130" t="str">
            <v>JSL</v>
          </cell>
          <cell r="G1130" t="str">
            <v>MOVIDA GTF para JSL S/A</v>
          </cell>
          <cell r="H1130" t="str">
            <v>JSL</v>
          </cell>
          <cell r="J1130" t="str">
            <v>LOGÍSTICA</v>
          </cell>
          <cell r="K1130" t="str">
            <v>VISÃO SETA</v>
          </cell>
        </row>
        <row r="1131">
          <cell r="B1131" t="str">
            <v>G10013-001</v>
          </cell>
          <cell r="C1131" t="str">
            <v>FIBRIA ARACRUZ - MOVIMENTAÇÃO CELULOSE</v>
          </cell>
          <cell r="E1131">
            <v>6000</v>
          </cell>
          <cell r="F1131" t="str">
            <v>JSL</v>
          </cell>
          <cell r="G1131" t="str">
            <v>MOVIDA GTF para JSL S/A</v>
          </cell>
          <cell r="H1131" t="str">
            <v>JSL</v>
          </cell>
          <cell r="J1131" t="str">
            <v>LOGÍSTICA</v>
          </cell>
          <cell r="K1131" t="str">
            <v>VISÃO SETA</v>
          </cell>
        </row>
        <row r="1132">
          <cell r="B1132" t="str">
            <v>G10014-001</v>
          </cell>
          <cell r="C1132" t="str">
            <v>FIBRIA ARACRUZ - PORTOCEL - EMPILHADEIRA</v>
          </cell>
          <cell r="E1132">
            <v>6000</v>
          </cell>
          <cell r="F1132" t="str">
            <v>JSL</v>
          </cell>
          <cell r="G1132" t="str">
            <v>MOVIDA GTF para JSL S/A</v>
          </cell>
          <cell r="H1132" t="str">
            <v>JSL</v>
          </cell>
          <cell r="J1132" t="str">
            <v>LOGÍSTICA</v>
          </cell>
          <cell r="K1132" t="str">
            <v>VISÃO SETA</v>
          </cell>
        </row>
        <row r="1133">
          <cell r="B1133" t="str">
            <v>G10015-001</v>
          </cell>
          <cell r="C1133" t="str">
            <v>FIBRIA ARACRUZ - RESÍDUOS INDUSTRIAIS</v>
          </cell>
          <cell r="E1133">
            <v>6000</v>
          </cell>
          <cell r="F1133" t="str">
            <v>JSL</v>
          </cell>
          <cell r="G1133" t="str">
            <v>MOVIDA GTF para JSL S/A</v>
          </cell>
          <cell r="H1133" t="str">
            <v>JSL</v>
          </cell>
          <cell r="J1133" t="str">
            <v>LOGÍSTICA</v>
          </cell>
          <cell r="K1133" t="str">
            <v>VISÃO SETA</v>
          </cell>
        </row>
        <row r="1134">
          <cell r="B1134" t="str">
            <v>G10016-001</v>
          </cell>
          <cell r="C1134" t="str">
            <v>FIBRIA ARACRUZ-LOC.VEÍC.LEVES E MO-JSLOC</v>
          </cell>
          <cell r="E1134">
            <v>6000</v>
          </cell>
          <cell r="F1134" t="str">
            <v>JSL</v>
          </cell>
          <cell r="G1134" t="str">
            <v>MOVIDA GTF para JSL S/A</v>
          </cell>
          <cell r="H1134" t="str">
            <v>JSL</v>
          </cell>
          <cell r="J1134" t="str">
            <v>LOGÍSTICA</v>
          </cell>
          <cell r="K1134" t="str">
            <v>VISÃO SETA</v>
          </cell>
        </row>
        <row r="1135">
          <cell r="B1135" t="str">
            <v>G10017-001</v>
          </cell>
          <cell r="C1135" t="str">
            <v>FIBRIA ARACRUZ - TRANSP.MAD.RODOMARITIMO</v>
          </cell>
          <cell r="E1135">
            <v>6000</v>
          </cell>
          <cell r="F1135" t="str">
            <v>JSL</v>
          </cell>
          <cell r="G1135" t="str">
            <v>MOVIDA GTF para JSL S/A</v>
          </cell>
          <cell r="H1135" t="str">
            <v>JSL</v>
          </cell>
          <cell r="J1135" t="str">
            <v>LOGÍSTICA</v>
          </cell>
          <cell r="K1135" t="str">
            <v>VISÃO SETA</v>
          </cell>
        </row>
        <row r="1136">
          <cell r="B1136" t="str">
            <v>G10019-001</v>
          </cell>
          <cell r="C1136" t="str">
            <v>FIBRIA ARACRUZ - TRANSP. MAD. CARAVELAS</v>
          </cell>
          <cell r="E1136">
            <v>6000</v>
          </cell>
          <cell r="F1136" t="str">
            <v>JSL</v>
          </cell>
          <cell r="G1136" t="str">
            <v>MOVIDA GTF para JSL S/A</v>
          </cell>
          <cell r="H1136" t="str">
            <v>JSL</v>
          </cell>
          <cell r="J1136" t="str">
            <v>LOGÍSTICA</v>
          </cell>
          <cell r="K1136" t="str">
            <v>VISÃO SETA</v>
          </cell>
        </row>
        <row r="1137">
          <cell r="B1137" t="str">
            <v>G10030-001</v>
          </cell>
          <cell r="C1137" t="str">
            <v>VERACEL - TRANSPORTE DE MADEIRA</v>
          </cell>
          <cell r="E1137">
            <v>6000</v>
          </cell>
          <cell r="F1137" t="str">
            <v>JSL</v>
          </cell>
          <cell r="G1137" t="str">
            <v>MOVIDA GTF para JSL S/A</v>
          </cell>
          <cell r="H1137" t="str">
            <v>JSL</v>
          </cell>
          <cell r="J1137" t="str">
            <v>LOGÍSTICA</v>
          </cell>
          <cell r="K1137" t="str">
            <v>VISÃO SETA</v>
          </cell>
        </row>
        <row r="1138">
          <cell r="B1138" t="str">
            <v>G10031-001</v>
          </cell>
          <cell r="C1138" t="str">
            <v>VERACEL - ADMINISTRAÇÃO</v>
          </cell>
          <cell r="E1138">
            <v>6000</v>
          </cell>
          <cell r="F1138" t="str">
            <v>JSL</v>
          </cell>
          <cell r="G1138" t="str">
            <v>MOVIDA GTF para JSL S/A</v>
          </cell>
          <cell r="H1138" t="str">
            <v>JSL</v>
          </cell>
          <cell r="J1138" t="str">
            <v>LOGÍSTICA</v>
          </cell>
          <cell r="K1138" t="str">
            <v>VISÃO SETA</v>
          </cell>
        </row>
        <row r="1139">
          <cell r="B1139" t="str">
            <v>G10032-001</v>
          </cell>
          <cell r="C1139" t="str">
            <v>VERACEL - CARREGAMENTO DE MADEIRA</v>
          </cell>
          <cell r="E1139">
            <v>6000</v>
          </cell>
          <cell r="F1139" t="str">
            <v>JSL</v>
          </cell>
          <cell r="G1139" t="str">
            <v>MOVIDA GTF para JSL S/A</v>
          </cell>
          <cell r="H1139" t="str">
            <v>JSL</v>
          </cell>
          <cell r="J1139" t="str">
            <v>LOGÍSTICA</v>
          </cell>
          <cell r="K1139" t="str">
            <v>VISÃO SETA</v>
          </cell>
        </row>
        <row r="1140">
          <cell r="B1140" t="str">
            <v>G10034-001</v>
          </cell>
          <cell r="C1140" t="str">
            <v>VERACEL - TRANSPORTE DE CELULOSE</v>
          </cell>
          <cell r="E1140">
            <v>6000</v>
          </cell>
          <cell r="F1140" t="str">
            <v>JSL</v>
          </cell>
          <cell r="G1140" t="str">
            <v>MOVIDA GTF para JSL S/A</v>
          </cell>
          <cell r="H1140" t="str">
            <v>JSL</v>
          </cell>
          <cell r="J1140" t="str">
            <v>LOGÍSTICA</v>
          </cell>
          <cell r="K1140" t="str">
            <v>VISÃO SETA</v>
          </cell>
        </row>
        <row r="1141">
          <cell r="B1141" t="str">
            <v>G10035-001</v>
          </cell>
          <cell r="C1141" t="str">
            <v>VERACEL - RESÍDUOS INDUSTRIAIS</v>
          </cell>
          <cell r="E1141">
            <v>6000</v>
          </cell>
          <cell r="F1141" t="str">
            <v>JSL</v>
          </cell>
          <cell r="G1141" t="str">
            <v>MOVIDA GTF para JSL S/A</v>
          </cell>
          <cell r="H1141" t="str">
            <v>JSL</v>
          </cell>
          <cell r="J1141" t="str">
            <v>LOGÍSTICA</v>
          </cell>
          <cell r="K1141" t="str">
            <v>VISÃO SETA</v>
          </cell>
        </row>
        <row r="1142">
          <cell r="B1142" t="str">
            <v>G10038-001</v>
          </cell>
          <cell r="C1142" t="str">
            <v>VERACEL  -LOCAÇÃO VEÍC. LEVES E MO</v>
          </cell>
          <cell r="E1142">
            <v>6000</v>
          </cell>
          <cell r="F1142" t="str">
            <v>JSL</v>
          </cell>
          <cell r="G1142" t="str">
            <v>MOVIDA GTF para JSL S/A</v>
          </cell>
          <cell r="H1142" t="str">
            <v>JSL</v>
          </cell>
          <cell r="J1142" t="str">
            <v>LOGÍSTICA</v>
          </cell>
          <cell r="K1142" t="str">
            <v>VISÃO SETA</v>
          </cell>
        </row>
        <row r="1143">
          <cell r="B1143" t="str">
            <v>G10039-001</v>
          </cell>
          <cell r="C1143" t="str">
            <v>VERACEL  -LOCAÇÃO APOIO COLHEITA</v>
          </cell>
          <cell r="E1143">
            <v>6000</v>
          </cell>
          <cell r="F1143" t="str">
            <v>JSL</v>
          </cell>
          <cell r="G1143" t="str">
            <v>MOVIDA GTF para JSL S/A</v>
          </cell>
          <cell r="H1143" t="str">
            <v>JSL</v>
          </cell>
          <cell r="J1143" t="str">
            <v>LOGÍSTICA</v>
          </cell>
          <cell r="K1143" t="str">
            <v>VISÃO SETA</v>
          </cell>
        </row>
        <row r="1144">
          <cell r="B1144" t="str">
            <v>G10050-001</v>
          </cell>
          <cell r="C1144" t="str">
            <v>CENIBRA - ADMINISTRAÇÃO</v>
          </cell>
          <cell r="E1144">
            <v>6000</v>
          </cell>
          <cell r="F1144" t="str">
            <v>JSL</v>
          </cell>
          <cell r="G1144" t="str">
            <v>MOVIDA GTF para JSL S/A</v>
          </cell>
          <cell r="H1144" t="str">
            <v>JSL</v>
          </cell>
          <cell r="J1144" t="str">
            <v>LOGÍSTICA</v>
          </cell>
          <cell r="K1144" t="str">
            <v>VISÃO SETA</v>
          </cell>
        </row>
        <row r="1145">
          <cell r="B1145" t="str">
            <v>G10073-001</v>
          </cell>
          <cell r="C1145" t="str">
            <v>CMPC - GUAIBA - RESIDUOS INDUSTRIAIS</v>
          </cell>
          <cell r="E1145">
            <v>6000</v>
          </cell>
          <cell r="F1145" t="str">
            <v>JSL</v>
          </cell>
          <cell r="G1145" t="str">
            <v>MOVIDA GTF para JSL S/A</v>
          </cell>
          <cell r="H1145" t="str">
            <v>JSL</v>
          </cell>
          <cell r="J1145" t="str">
            <v>LOGÍSTICA</v>
          </cell>
          <cell r="K1145" t="str">
            <v>VISÃO SETA</v>
          </cell>
        </row>
        <row r="1146">
          <cell r="B1146" t="str">
            <v>G10074-001</v>
          </cell>
          <cell r="C1146" t="str">
            <v>CMPC - GUAIBA - MOVIMENTAÇÃO MADEIRA</v>
          </cell>
          <cell r="E1146">
            <v>6000</v>
          </cell>
          <cell r="F1146" t="str">
            <v>JSL</v>
          </cell>
          <cell r="G1146" t="str">
            <v>MOVIDA GTF para JSL S/A</v>
          </cell>
          <cell r="H1146" t="str">
            <v>JSL</v>
          </cell>
          <cell r="J1146" t="str">
            <v>LOGÍSTICA</v>
          </cell>
          <cell r="K1146" t="str">
            <v>VISÃO SETA</v>
          </cell>
        </row>
        <row r="1147">
          <cell r="B1147" t="str">
            <v>G10077-001</v>
          </cell>
          <cell r="C1147" t="str">
            <v>CMPC - GUAIBA - ADMINISTRAÇÃO</v>
          </cell>
          <cell r="E1147">
            <v>6000</v>
          </cell>
          <cell r="F1147" t="str">
            <v>JSL</v>
          </cell>
          <cell r="G1147" t="str">
            <v>MOVIDA GTF para JSL S/A</v>
          </cell>
          <cell r="H1147" t="e">
            <v>#N/A</v>
          </cell>
          <cell r="J1147" t="str">
            <v>LOGÍSTICA</v>
          </cell>
          <cell r="K1147" t="str">
            <v>VISÃO SETA</v>
          </cell>
        </row>
        <row r="1148">
          <cell r="B1148" t="str">
            <v>G10091-002</v>
          </cell>
          <cell r="C1148" t="str">
            <v>SUZANO MUCURI - MOVIMENTAÇÃO INTERNA</v>
          </cell>
          <cell r="E1148">
            <v>6000</v>
          </cell>
          <cell r="F1148" t="str">
            <v>JSL</v>
          </cell>
          <cell r="G1148" t="str">
            <v>MOVIDA GTF para JSL S/A</v>
          </cell>
          <cell r="H1148" t="str">
            <v>JSL</v>
          </cell>
          <cell r="J1148" t="str">
            <v>LOGÍSTICA</v>
          </cell>
          <cell r="K1148" t="str">
            <v>VISÃO SETA</v>
          </cell>
        </row>
        <row r="1149">
          <cell r="B1149" t="str">
            <v>G10130-001</v>
          </cell>
          <cell r="C1149" t="str">
            <v>FIBRIA-3 LAGOAS - ADMINISTRAÇÃO</v>
          </cell>
          <cell r="E1149">
            <v>6000</v>
          </cell>
          <cell r="F1149" t="str">
            <v>JSL</v>
          </cell>
          <cell r="G1149" t="str">
            <v>MOVIDA GTF para JSL S/A</v>
          </cell>
          <cell r="H1149" t="str">
            <v>JSL</v>
          </cell>
          <cell r="J1149" t="str">
            <v>LOGÍSTICA</v>
          </cell>
          <cell r="K1149" t="str">
            <v>VISÃO SETA</v>
          </cell>
        </row>
        <row r="1150">
          <cell r="B1150" t="str">
            <v>G10131-001</v>
          </cell>
          <cell r="C1150" t="str">
            <v>FIBRIA-3 LAGOAS - MOVIMENTAÇÃO CELULOSE</v>
          </cell>
          <cell r="E1150">
            <v>6000</v>
          </cell>
          <cell r="F1150" t="str">
            <v>JSL</v>
          </cell>
          <cell r="G1150" t="str">
            <v>MOVIDA GTF para JSL S/A</v>
          </cell>
          <cell r="H1150" t="str">
            <v>JSL</v>
          </cell>
          <cell r="J1150" t="str">
            <v>LOGÍSTICA</v>
          </cell>
          <cell r="K1150" t="str">
            <v>VISÃO SETA</v>
          </cell>
        </row>
        <row r="1151">
          <cell r="B1151" t="str">
            <v>G10133-001</v>
          </cell>
          <cell r="C1151" t="str">
            <v>FIBRIA-3 LAGOAS - TRANSPORTE DE MADEIRA</v>
          </cell>
          <cell r="E1151">
            <v>6000</v>
          </cell>
          <cell r="F1151" t="str">
            <v>JSL</v>
          </cell>
          <cell r="G1151" t="str">
            <v>MOVIDA GTF para JSL S/A</v>
          </cell>
          <cell r="H1151" t="str">
            <v>JSL</v>
          </cell>
          <cell r="J1151" t="str">
            <v>LOGÍSTICA</v>
          </cell>
          <cell r="K1151" t="str">
            <v>VISÃO SETA</v>
          </cell>
        </row>
        <row r="1152">
          <cell r="B1152" t="str">
            <v>G10136-001</v>
          </cell>
          <cell r="C1152" t="str">
            <v>FIBRIA-3 LAGOAS - CARREGAMENTO MADEIRA</v>
          </cell>
          <cell r="E1152">
            <v>6000</v>
          </cell>
          <cell r="F1152" t="str">
            <v>JSL</v>
          </cell>
          <cell r="G1152" t="str">
            <v>MOVIDA GTF para JSL S/A</v>
          </cell>
          <cell r="H1152" t="str">
            <v>JSL</v>
          </cell>
          <cell r="J1152" t="str">
            <v>LOGÍSTICA</v>
          </cell>
          <cell r="K1152" t="str">
            <v>VISÃO SETA</v>
          </cell>
        </row>
        <row r="1153">
          <cell r="B1153" t="str">
            <v>G10137-001</v>
          </cell>
          <cell r="C1153" t="str">
            <v>FIBRIA-3 LAGOAS - LOCAÇÃO VEÍCULOS</v>
          </cell>
          <cell r="E1153">
            <v>6000</v>
          </cell>
          <cell r="F1153" t="str">
            <v>JSL</v>
          </cell>
          <cell r="G1153" t="str">
            <v>MOVIDA GTF para JSL S/A</v>
          </cell>
          <cell r="H1153" t="e">
            <v>#N/A</v>
          </cell>
          <cell r="J1153" t="str">
            <v>LOGÍSTICA</v>
          </cell>
          <cell r="K1153" t="str">
            <v>VISÃO SETA</v>
          </cell>
        </row>
        <row r="1154">
          <cell r="B1154" t="str">
            <v>G10150-001</v>
          </cell>
          <cell r="C1154" t="str">
            <v>ELDORADO - 3 LAGOAS - ADMINISTRAÇÃO</v>
          </cell>
          <cell r="E1154">
            <v>6000</v>
          </cell>
          <cell r="F1154" t="str">
            <v>JSL</v>
          </cell>
          <cell r="G1154" t="str">
            <v>MOVIDA GTF para JSL S/A</v>
          </cell>
          <cell r="H1154" t="str">
            <v>JSL</v>
          </cell>
          <cell r="J1154" t="str">
            <v>LOGÍSTICA</v>
          </cell>
          <cell r="K1154" t="str">
            <v>VISÃO SETA</v>
          </cell>
        </row>
        <row r="1155">
          <cell r="B1155" t="str">
            <v>G10151-001</v>
          </cell>
          <cell r="C1155" t="str">
            <v>ELDORADO - 3 LAGOAS - TRANSPORTE MADEIRA</v>
          </cell>
          <cell r="E1155">
            <v>6000</v>
          </cell>
          <cell r="F1155" t="str">
            <v>JSL</v>
          </cell>
          <cell r="G1155" t="str">
            <v>MOVIDA GTF para JSL S/A</v>
          </cell>
          <cell r="H1155" t="str">
            <v>JSL</v>
          </cell>
          <cell r="J1155" t="str">
            <v>LOGÍSTICA</v>
          </cell>
          <cell r="K1155" t="str">
            <v>VISÃO SETA</v>
          </cell>
        </row>
        <row r="1156">
          <cell r="B1156" t="str">
            <v>G10170-001</v>
          </cell>
          <cell r="C1156" t="str">
            <v>FIBRIA-JACAREI -MOV. CELULOSE E LOCAÇÃO</v>
          </cell>
          <cell r="E1156">
            <v>6000</v>
          </cell>
          <cell r="F1156" t="str">
            <v>JSL</v>
          </cell>
          <cell r="G1156" t="str">
            <v>MOVIDA GTF para JSL S/A</v>
          </cell>
          <cell r="H1156" t="str">
            <v>JSL</v>
          </cell>
          <cell r="J1156" t="str">
            <v>LOGÍSTICA</v>
          </cell>
          <cell r="K1156" t="str">
            <v>VISÃO SETA</v>
          </cell>
        </row>
        <row r="1157">
          <cell r="B1157" t="str">
            <v>G10230-001</v>
          </cell>
          <cell r="C1157" t="str">
            <v>KLABIN - T. BORBA - MOV. CELULOSE</v>
          </cell>
          <cell r="E1157">
            <v>6000</v>
          </cell>
          <cell r="F1157" t="str">
            <v>JSL</v>
          </cell>
          <cell r="G1157" t="str">
            <v>MOVIDA GTF para JSL S/A</v>
          </cell>
          <cell r="H1157" t="e">
            <v>#N/A</v>
          </cell>
          <cell r="J1157" t="str">
            <v>LOGÍSTICA</v>
          </cell>
          <cell r="K1157" t="str">
            <v>VISÃO SETA</v>
          </cell>
        </row>
        <row r="1158">
          <cell r="B1158" t="str">
            <v>G15002-001</v>
          </cell>
          <cell r="C1158" t="str">
            <v>MINERAÇÃO - ADMINISTRAÇÃO - SUL</v>
          </cell>
          <cell r="E1158">
            <v>6000</v>
          </cell>
          <cell r="F1158" t="str">
            <v>JSL</v>
          </cell>
          <cell r="G1158" t="str">
            <v>MOVIDA GTF para JSL S/A</v>
          </cell>
          <cell r="H1158" t="str">
            <v>JSL</v>
          </cell>
          <cell r="J1158" t="str">
            <v>LOGÍSTICA</v>
          </cell>
          <cell r="K1158" t="str">
            <v>VISÃO SETA</v>
          </cell>
        </row>
        <row r="1159">
          <cell r="B1159" t="str">
            <v>G15050-001</v>
          </cell>
          <cell r="C1159" t="str">
            <v>VALE - CARAJAS - LOCAÇÃO DE LEVES -JSLOC</v>
          </cell>
          <cell r="E1159">
            <v>6000</v>
          </cell>
          <cell r="F1159" t="str">
            <v>JSL</v>
          </cell>
          <cell r="G1159" t="str">
            <v>MOVIDA GTF para JSL S/A</v>
          </cell>
          <cell r="H1159" t="str">
            <v>JSL</v>
          </cell>
          <cell r="J1159" t="str">
            <v>LOGÍSTICA</v>
          </cell>
          <cell r="K1159" t="str">
            <v>VISÃO SETA</v>
          </cell>
        </row>
        <row r="1160">
          <cell r="B1160" t="str">
            <v>G15051-002</v>
          </cell>
          <cell r="C1160" t="str">
            <v>VALE - ITABIRA - LOCAÇÃO DE LEVES</v>
          </cell>
          <cell r="E1160">
            <v>6000</v>
          </cell>
          <cell r="F1160" t="str">
            <v>JSL</v>
          </cell>
          <cell r="G1160" t="str">
            <v>MOVIDA GTF para JSL S/A</v>
          </cell>
          <cell r="H1160" t="str">
            <v>JSL</v>
          </cell>
          <cell r="J1160" t="str">
            <v>LOGÍSTICA</v>
          </cell>
          <cell r="K1160" t="str">
            <v>VISÃO SETA</v>
          </cell>
        </row>
        <row r="1161">
          <cell r="B1161" t="str">
            <v>G15052-001</v>
          </cell>
          <cell r="C1161" t="str">
            <v>VALE - URUCUM - LOCAÇÃO DE LEVES</v>
          </cell>
          <cell r="E1161">
            <v>6000</v>
          </cell>
          <cell r="F1161" t="str">
            <v>JSL</v>
          </cell>
          <cell r="G1161" t="str">
            <v>MOVIDA GTF para JSL S/A</v>
          </cell>
          <cell r="H1161" t="str">
            <v>JSL</v>
          </cell>
          <cell r="J1161" t="str">
            <v>LOGÍSTICA</v>
          </cell>
          <cell r="K1161" t="str">
            <v>VISÃO SETA</v>
          </cell>
        </row>
        <row r="1162">
          <cell r="B1162" t="str">
            <v>G15053-002</v>
          </cell>
          <cell r="C1162" t="str">
            <v>VALE - LOCAÇÃO LEVES - SOSSEGO - CS</v>
          </cell>
          <cell r="E1162">
            <v>6000</v>
          </cell>
          <cell r="F1162" t="str">
            <v>JSL</v>
          </cell>
          <cell r="G1162" t="str">
            <v>MOVIDA GTF para JSL S/A</v>
          </cell>
          <cell r="H1162" t="str">
            <v>JSL</v>
          </cell>
          <cell r="J1162" t="str">
            <v>LOGÍSTICA</v>
          </cell>
          <cell r="K1162" t="str">
            <v>VISÃO SETA</v>
          </cell>
        </row>
        <row r="1163">
          <cell r="B1163" t="str">
            <v>G15054-001</v>
          </cell>
          <cell r="C1163" t="str">
            <v>VALE - VLI - LOCAÇÃO DE LEVES</v>
          </cell>
          <cell r="E1163">
            <v>6000</v>
          </cell>
          <cell r="F1163" t="str">
            <v>JSL</v>
          </cell>
          <cell r="G1163" t="str">
            <v>MOVIDA GTF para JSL S/A</v>
          </cell>
          <cell r="H1163" t="str">
            <v>JSL</v>
          </cell>
          <cell r="J1163" t="str">
            <v>LOGÍSTICA</v>
          </cell>
          <cell r="K1163" t="str">
            <v>VISÃO SETA</v>
          </cell>
        </row>
        <row r="1164">
          <cell r="B1164" t="str">
            <v>G15055-001</v>
          </cell>
          <cell r="C1164" t="str">
            <v>VALE - EFVM - LOCAÇÃO DE LEVES</v>
          </cell>
          <cell r="E1164">
            <v>6000</v>
          </cell>
          <cell r="F1164" t="str">
            <v>JSL</v>
          </cell>
          <cell r="G1164" t="str">
            <v>MOVIDA GTF para JSL S/A</v>
          </cell>
          <cell r="H1164" t="str">
            <v>JSL</v>
          </cell>
          <cell r="J1164" t="str">
            <v>LOGÍSTICA</v>
          </cell>
          <cell r="K1164" t="str">
            <v>VISÃO SETA</v>
          </cell>
        </row>
        <row r="1165">
          <cell r="B1165" t="str">
            <v>G15056-001</v>
          </cell>
          <cell r="C1165" t="str">
            <v>VALE - SALOBO - LOCAÇÃO DE LEVES</v>
          </cell>
          <cell r="E1165">
            <v>6000</v>
          </cell>
          <cell r="F1165" t="str">
            <v>JSL</v>
          </cell>
          <cell r="G1165" t="str">
            <v>MOVIDA GTF para JSL S/A</v>
          </cell>
          <cell r="H1165" t="str">
            <v>JSL</v>
          </cell>
          <cell r="J1165" t="str">
            <v>LOGÍSTICA</v>
          </cell>
          <cell r="K1165" t="str">
            <v>VISÃO SETA</v>
          </cell>
        </row>
        <row r="1166">
          <cell r="B1166" t="str">
            <v>G15057-001</v>
          </cell>
          <cell r="C1166" t="str">
            <v>VALE - VLI/FNS - LOCAÇÃO DE LEVES</v>
          </cell>
          <cell r="E1166">
            <v>6000</v>
          </cell>
          <cell r="F1166" t="str">
            <v>JSL</v>
          </cell>
          <cell r="G1166" t="str">
            <v>MOVIDA GTF para JSL S/A</v>
          </cell>
          <cell r="H1166" t="str">
            <v>JSL</v>
          </cell>
          <cell r="J1166" t="str">
            <v>LOGÍSTICA</v>
          </cell>
          <cell r="K1166" t="str">
            <v>VISÃO SETA</v>
          </cell>
        </row>
        <row r="1167">
          <cell r="B1167" t="str">
            <v>G15058-001</v>
          </cell>
          <cell r="C1167" t="str">
            <v>VALE - AMOSTRAS - LOCAÇÃO DE LEVES</v>
          </cell>
          <cell r="E1167">
            <v>6000</v>
          </cell>
          <cell r="F1167" t="str">
            <v>JSL</v>
          </cell>
          <cell r="G1167" t="str">
            <v>MOVIDA GTF para JSL S/A</v>
          </cell>
          <cell r="H1167" t="str">
            <v>JSL</v>
          </cell>
          <cell r="J1167" t="str">
            <v>LOGÍSTICA</v>
          </cell>
          <cell r="K1167" t="str">
            <v>VISÃO SETA</v>
          </cell>
        </row>
        <row r="1168">
          <cell r="B1168" t="str">
            <v>G15102-001</v>
          </cell>
          <cell r="C1168" t="str">
            <v>VALE - PIPAS - MG</v>
          </cell>
          <cell r="E1168">
            <v>6000</v>
          </cell>
          <cell r="F1168" t="str">
            <v>JSL</v>
          </cell>
          <cell r="G1168" t="str">
            <v>MOVIDA GTF para JSL S/A</v>
          </cell>
          <cell r="H1168" t="str">
            <v>JSL</v>
          </cell>
          <cell r="J1168" t="str">
            <v>LOGÍSTICA</v>
          </cell>
          <cell r="K1168" t="str">
            <v>VISÃO SETA</v>
          </cell>
        </row>
        <row r="1169">
          <cell r="B1169" t="str">
            <v>G15105-001</v>
          </cell>
          <cell r="C1169" t="str">
            <v>VALE - CARAJAS - MINA DO AZUL</v>
          </cell>
          <cell r="E1169">
            <v>6000</v>
          </cell>
          <cell r="F1169" t="str">
            <v>JSL</v>
          </cell>
          <cell r="G1169" t="str">
            <v>MOVIDA GTF para JSL S/A</v>
          </cell>
          <cell r="H1169" t="str">
            <v>JSL</v>
          </cell>
          <cell r="J1169" t="str">
            <v>LOGÍSTICA</v>
          </cell>
          <cell r="K1169" t="str">
            <v>VISÃO SETA</v>
          </cell>
        </row>
        <row r="1170">
          <cell r="B1170" t="str">
            <v>G15105-002</v>
          </cell>
          <cell r="C1170" t="str">
            <v>VALE - LIMPEZA DO PORTO TUBARÃO -VITÓRIA</v>
          </cell>
          <cell r="E1170">
            <v>6000</v>
          </cell>
          <cell r="F1170" t="str">
            <v>JSL</v>
          </cell>
          <cell r="G1170" t="str">
            <v>MOVIDA GTF para JSL S/A</v>
          </cell>
          <cell r="H1170" t="str">
            <v>JSL</v>
          </cell>
          <cell r="J1170" t="str">
            <v>LOGÍSTICA</v>
          </cell>
          <cell r="K1170" t="str">
            <v>VISÃO SETA</v>
          </cell>
        </row>
        <row r="1171">
          <cell r="B1171" t="str">
            <v>G15112-001</v>
          </cell>
          <cell r="C1171" t="str">
            <v>VALE - IÇAMENTO - SALOBO/SOSSEGO</v>
          </cell>
          <cell r="E1171">
            <v>6000</v>
          </cell>
          <cell r="F1171" t="str">
            <v>JSL</v>
          </cell>
          <cell r="G1171" t="str">
            <v>MOVIDA GTF para JSL S/A</v>
          </cell>
          <cell r="H1171" t="str">
            <v>JSL</v>
          </cell>
          <cell r="J1171" t="str">
            <v>LOGÍSTICA</v>
          </cell>
          <cell r="K1171" t="str">
            <v>VISÃO SETA</v>
          </cell>
        </row>
        <row r="1172">
          <cell r="B1172" t="str">
            <v>G15150-A54</v>
          </cell>
          <cell r="C1172" t="str">
            <v>CSN - LOCAÇÃO DE LEVES</v>
          </cell>
          <cell r="E1172">
            <v>6000</v>
          </cell>
          <cell r="F1172" t="str">
            <v>JSL</v>
          </cell>
          <cell r="G1172" t="str">
            <v>MOVIDA GTF para JSL S/A</v>
          </cell>
          <cell r="H1172" t="str">
            <v>JSL</v>
          </cell>
          <cell r="J1172" t="str">
            <v>LOGÍSTICA</v>
          </cell>
          <cell r="K1172" t="str">
            <v>VISÃO SETA</v>
          </cell>
        </row>
        <row r="1173">
          <cell r="B1173" t="str">
            <v>G20001-001</v>
          </cell>
          <cell r="C1173" t="str">
            <v>GERÊNCIA GERAL -OPERAÇÃO SUCROALCOOLEIRA</v>
          </cell>
          <cell r="E1173">
            <v>6000</v>
          </cell>
          <cell r="F1173" t="str">
            <v>JSL</v>
          </cell>
          <cell r="G1173" t="str">
            <v>MOVIDA GTF para JSL S/A</v>
          </cell>
          <cell r="H1173" t="str">
            <v>JSL</v>
          </cell>
          <cell r="J1173" t="str">
            <v>LOGÍSTICA</v>
          </cell>
          <cell r="K1173" t="str">
            <v>VISÃO SETA</v>
          </cell>
        </row>
        <row r="1174">
          <cell r="B1174" t="str">
            <v>H10007-001</v>
          </cell>
          <cell r="C1174" t="str">
            <v>EDITORA ABRIL - GTF PRIVADA - LEVES</v>
          </cell>
          <cell r="E1174">
            <v>6000</v>
          </cell>
          <cell r="F1174" t="str">
            <v>JSL</v>
          </cell>
          <cell r="G1174" t="str">
            <v>MOVIDA GTF para JSL S/A</v>
          </cell>
          <cell r="H1174" t="str">
            <v>JSL</v>
          </cell>
          <cell r="J1174" t="str">
            <v>LOGÍSTICA</v>
          </cell>
          <cell r="K1174" t="str">
            <v>VISÃO SETA</v>
          </cell>
        </row>
        <row r="1175">
          <cell r="B1175" t="str">
            <v>H10252-001</v>
          </cell>
          <cell r="C1175" t="str">
            <v>ED. ABRIL - FROTAS - GTF PRIVADA - LEVES</v>
          </cell>
          <cell r="E1175">
            <v>6000</v>
          </cell>
          <cell r="F1175" t="str">
            <v>JSL</v>
          </cell>
          <cell r="G1175" t="str">
            <v>MOVIDA GTF para JSL S/A</v>
          </cell>
          <cell r="H1175" t="str">
            <v>JSL</v>
          </cell>
          <cell r="J1175" t="str">
            <v>LOGÍSTICA</v>
          </cell>
          <cell r="K1175" t="str">
            <v>VISÃO SETA</v>
          </cell>
        </row>
        <row r="1176">
          <cell r="B1176" t="str">
            <v>J05001-001</v>
          </cell>
          <cell r="C1176" t="str">
            <v>MAN L. AMERICA - ADMINISTRAÇÃO</v>
          </cell>
          <cell r="E1176">
            <v>6000</v>
          </cell>
          <cell r="F1176" t="str">
            <v>JSL</v>
          </cell>
          <cell r="G1176" t="str">
            <v>MOVIDA GTF para JSL S/A</v>
          </cell>
          <cell r="H1176" t="str">
            <v>JSL</v>
          </cell>
          <cell r="J1176" t="str">
            <v>LOGÍSTICA</v>
          </cell>
          <cell r="K1176" t="str">
            <v>VISÃO SETA</v>
          </cell>
        </row>
        <row r="1177">
          <cell r="B1177" t="str">
            <v>J05002-001</v>
          </cell>
          <cell r="C1177" t="str">
            <v>MAN L. AMERICA - RH</v>
          </cell>
          <cell r="E1177">
            <v>6000</v>
          </cell>
          <cell r="F1177" t="str">
            <v>JSL</v>
          </cell>
          <cell r="G1177" t="str">
            <v>MOVIDA GTF para JSL S/A</v>
          </cell>
          <cell r="H1177" t="str">
            <v>JSL</v>
          </cell>
          <cell r="J1177" t="str">
            <v>LOGÍSTICA</v>
          </cell>
          <cell r="K1177" t="str">
            <v>VISÃO SETA</v>
          </cell>
        </row>
        <row r="1178">
          <cell r="B1178" t="str">
            <v>J05008-001</v>
          </cell>
          <cell r="C1178" t="str">
            <v>MAN L. AMERICA - OPER. LOGÍSTICA ADM.</v>
          </cell>
          <cell r="E1178">
            <v>6000</v>
          </cell>
          <cell r="F1178" t="str">
            <v>JSL</v>
          </cell>
          <cell r="G1178" t="str">
            <v>MOVIDA GTF para JSL S/A</v>
          </cell>
          <cell r="H1178" t="str">
            <v>JSL</v>
          </cell>
          <cell r="J1178" t="str">
            <v>LOGÍSTICA</v>
          </cell>
          <cell r="K1178" t="str">
            <v>VISÃO SETA</v>
          </cell>
        </row>
        <row r="1179">
          <cell r="B1179" t="str">
            <v>J05009-001</v>
          </cell>
          <cell r="C1179" t="str">
            <v>MAN L. AMERICA - PLANEJAMENTO LOGÍSTICO</v>
          </cell>
          <cell r="E1179">
            <v>6000</v>
          </cell>
          <cell r="F1179" t="str">
            <v>JSL</v>
          </cell>
          <cell r="G1179" t="str">
            <v>MOVIDA GTF para JSL S/A</v>
          </cell>
          <cell r="H1179" t="str">
            <v>JSL</v>
          </cell>
          <cell r="J1179" t="str">
            <v>LOGÍSTICA</v>
          </cell>
          <cell r="K1179" t="str">
            <v>VISÃO SETA</v>
          </cell>
        </row>
        <row r="1180">
          <cell r="B1180" t="str">
            <v>J05020-001</v>
          </cell>
          <cell r="C1180" t="str">
            <v>MAN L. AMERICA - ALMOXARIFADO JSL</v>
          </cell>
          <cell r="E1180">
            <v>6000</v>
          </cell>
          <cell r="F1180" t="str">
            <v>JSL</v>
          </cell>
          <cell r="G1180" t="str">
            <v>MOVIDA GTF para JSL S/A</v>
          </cell>
          <cell r="H1180" t="str">
            <v>JSL</v>
          </cell>
          <cell r="J1180" t="str">
            <v>LOGÍSTICA</v>
          </cell>
          <cell r="K1180" t="str">
            <v>VISÃO SETA</v>
          </cell>
        </row>
        <row r="1181">
          <cell r="B1181" t="str">
            <v>J05035-001</v>
          </cell>
          <cell r="C1181" t="str">
            <v>MAN L. AMERICA - PLANEJAMENTO LOGÍSTICO</v>
          </cell>
          <cell r="E1181">
            <v>6000</v>
          </cell>
          <cell r="F1181" t="str">
            <v>JSL</v>
          </cell>
          <cell r="G1181" t="str">
            <v>MOVIDA GTF para JSL S/A</v>
          </cell>
          <cell r="H1181" t="str">
            <v>JSL</v>
          </cell>
          <cell r="J1181" t="str">
            <v>LOGÍSTICA</v>
          </cell>
          <cell r="K1181" t="str">
            <v>VISÃO SETA</v>
          </cell>
        </row>
        <row r="1182">
          <cell r="B1182" t="str">
            <v>J05037-001</v>
          </cell>
          <cell r="C1182" t="str">
            <v>MAN L. AMERICA - ADM. IMPORT. - EXPORT.</v>
          </cell>
          <cell r="E1182">
            <v>6000</v>
          </cell>
          <cell r="F1182" t="str">
            <v>JSL</v>
          </cell>
          <cell r="G1182" t="str">
            <v>MOVIDA GTF para JSL S/A</v>
          </cell>
          <cell r="H1182" t="str">
            <v>JSL</v>
          </cell>
          <cell r="J1182" t="str">
            <v>LOGÍSTICA</v>
          </cell>
          <cell r="K1182" t="str">
            <v>VISÃO SETA</v>
          </cell>
        </row>
        <row r="1183">
          <cell r="B1183" t="str">
            <v>J05100-001</v>
          </cell>
          <cell r="C1183" t="str">
            <v>MAN L. AMERICA - OP. EXTERNA TGX</v>
          </cell>
          <cell r="E1183">
            <v>6000</v>
          </cell>
          <cell r="F1183" t="str">
            <v>JSL</v>
          </cell>
          <cell r="G1183" t="str">
            <v>MOVIDA GTF para JSL S/A</v>
          </cell>
          <cell r="H1183" t="str">
            <v>JSL</v>
          </cell>
          <cell r="J1183" t="str">
            <v>LOGÍSTICA</v>
          </cell>
          <cell r="K1183" t="str">
            <v>VISÃO SETA</v>
          </cell>
        </row>
        <row r="1184">
          <cell r="B1184" t="str">
            <v>J05101-A34</v>
          </cell>
          <cell r="C1184" t="str">
            <v>BR METALS - MOVIMENTAÇÃO INTERNA-RESENDE</v>
          </cell>
          <cell r="E1184">
            <v>6000</v>
          </cell>
          <cell r="F1184" t="str">
            <v>JSL</v>
          </cell>
          <cell r="G1184" t="str">
            <v>MOVIDA GTF para JSL S/A</v>
          </cell>
          <cell r="H1184" t="str">
            <v>JSL</v>
          </cell>
          <cell r="J1184" t="str">
            <v>LOGÍSTICA</v>
          </cell>
          <cell r="K1184" t="str">
            <v>VISÃO SETA</v>
          </cell>
        </row>
        <row r="1185">
          <cell r="B1185" t="str">
            <v>M10001-001</v>
          </cell>
          <cell r="C1185" t="str">
            <v>TKJS - MILKRUN - SOROCABA</v>
          </cell>
          <cell r="E1185">
            <v>6000</v>
          </cell>
          <cell r="F1185" t="str">
            <v>JSL</v>
          </cell>
          <cell r="G1185" t="str">
            <v>MOVIDA GTF para JSL S/A</v>
          </cell>
          <cell r="H1185" t="str">
            <v>JSL</v>
          </cell>
          <cell r="J1185" t="str">
            <v>LOGÍSTICA</v>
          </cell>
          <cell r="K1185" t="str">
            <v>VISÃO SETA</v>
          </cell>
        </row>
        <row r="1186">
          <cell r="B1186" t="str">
            <v>M15001-001</v>
          </cell>
          <cell r="C1186" t="str">
            <v>TKJS - ARMAZÉN P&amp;A - VOTORANTIM</v>
          </cell>
          <cell r="E1186">
            <v>6000</v>
          </cell>
          <cell r="F1186" t="str">
            <v>JSL</v>
          </cell>
          <cell r="G1186" t="str">
            <v>MOVIDA GTF para JSL S/A</v>
          </cell>
          <cell r="H1186" t="str">
            <v>JSL</v>
          </cell>
          <cell r="J1186" t="str">
            <v>LOGÍSTICA</v>
          </cell>
          <cell r="K1186" t="str">
            <v>VISÃO SETA</v>
          </cell>
        </row>
        <row r="1187">
          <cell r="B1187" t="str">
            <v>H10533-001</v>
          </cell>
          <cell r="C1187" t="str">
            <v>AES ELETROPAULO - GTF PRIVADA - LEVES</v>
          </cell>
          <cell r="E1187">
            <v>6000</v>
          </cell>
          <cell r="F1187" t="str">
            <v>Locação Pesados</v>
          </cell>
          <cell r="G1187" t="str">
            <v>MOVIDA GTF para PESADOS</v>
          </cell>
          <cell r="H1187" t="str">
            <v>NEWCO</v>
          </cell>
          <cell r="J1187" t="str">
            <v>VAMOS</v>
          </cell>
          <cell r="K1187" t="str">
            <v>VISÃO SETA</v>
          </cell>
        </row>
        <row r="1188">
          <cell r="B1188" t="str">
            <v>F25150-002</v>
          </cell>
          <cell r="C1188" t="str">
            <v>COLETA DE RESIDUOS INDUSTRIAIS</v>
          </cell>
          <cell r="E1188">
            <v>5000</v>
          </cell>
          <cell r="F1188" t="str">
            <v>JSL</v>
          </cell>
          <cell r="G1188" t="str">
            <v>CSB para JSL S/A</v>
          </cell>
          <cell r="H1188" t="str">
            <v>JSL</v>
          </cell>
          <cell r="J1188" t="str">
            <v>LOGÍSTICA</v>
          </cell>
          <cell r="K1188" t="str">
            <v>VISÃO SETA</v>
          </cell>
        </row>
        <row r="1189">
          <cell r="B1189" t="str">
            <v>F80152-001</v>
          </cell>
          <cell r="C1189" t="str">
            <v>WHITE MARTINS-TRANSP.LIQ.-EP/CACHAMBI</v>
          </cell>
          <cell r="E1189">
            <v>5000</v>
          </cell>
          <cell r="F1189" t="str">
            <v>JSL</v>
          </cell>
          <cell r="G1189" t="str">
            <v>CSB para JSL S/A</v>
          </cell>
          <cell r="H1189" t="str">
            <v>JSL</v>
          </cell>
          <cell r="J1189" t="str">
            <v>LOGÍSTICA</v>
          </cell>
          <cell r="K1189" t="str">
            <v>VISÃO SETA</v>
          </cell>
        </row>
        <row r="1190">
          <cell r="B1190" t="str">
            <v>F80154-A82</v>
          </cell>
          <cell r="C1190" t="str">
            <v>WHITE MARTINS-TRANSP.LIQ.-EP/CACHAMBI</v>
          </cell>
          <cell r="E1190">
            <v>5000</v>
          </cell>
          <cell r="F1190" t="str">
            <v>JSL</v>
          </cell>
          <cell r="G1190" t="str">
            <v>CSB para JSL S/A</v>
          </cell>
          <cell r="H1190" t="str">
            <v>JSL</v>
          </cell>
          <cell r="J1190" t="str">
            <v>LOGÍSTICA</v>
          </cell>
          <cell r="K1190" t="str">
            <v>VISÃO SETA</v>
          </cell>
        </row>
        <row r="1191">
          <cell r="B1191" t="str">
            <v>H15069-001</v>
          </cell>
          <cell r="C1191" t="str">
            <v>J. MALUCELLI  - GTF PRIVADA-PESADOS</v>
          </cell>
          <cell r="E1191">
            <v>5000</v>
          </cell>
          <cell r="F1191" t="str">
            <v>NEWCO</v>
          </cell>
          <cell r="G1191" t="str">
            <v>CSB para PESADOS</v>
          </cell>
          <cell r="H1191" t="str">
            <v>NEWCO</v>
          </cell>
          <cell r="J1191" t="str">
            <v>VAMOS</v>
          </cell>
          <cell r="K1191" t="str">
            <v>VISÃO SETA</v>
          </cell>
        </row>
        <row r="1193">
          <cell r="B1193" t="str">
            <v>H10033-001</v>
          </cell>
          <cell r="C1193" t="str">
            <v>LIGHT - GTF PRIVADA - LEVES</v>
          </cell>
          <cell r="E1193">
            <v>6000</v>
          </cell>
          <cell r="F1193" t="str">
            <v>JSL</v>
          </cell>
          <cell r="G1193" t="str">
            <v>MOVIDA GTF para PESADOS</v>
          </cell>
          <cell r="H1193" t="str">
            <v>MOVIDA</v>
          </cell>
          <cell r="J1193" t="str">
            <v>VAMOS</v>
          </cell>
          <cell r="K1193" t="str">
            <v>Light = transferida para Vamos conforme reunião com o Samir, Franco, Rafael, Lauro e Jovanildo em 18/04/18. somente para 2018.  Para 2017, continua na Logística.</v>
          </cell>
        </row>
        <row r="1194">
          <cell r="B1194" t="str">
            <v>H15008-001</v>
          </cell>
          <cell r="C1194" t="str">
            <v>LIGHT  - GTF PRIVADA - PESADOS</v>
          </cell>
          <cell r="E1194">
            <v>6000</v>
          </cell>
          <cell r="F1194" t="str">
            <v>JSL</v>
          </cell>
          <cell r="G1194" t="str">
            <v>MOVIDA GTF para PESADOS</v>
          </cell>
          <cell r="H1194" t="str">
            <v>MOVIDA</v>
          </cell>
          <cell r="J1194" t="str">
            <v>VAMOS</v>
          </cell>
          <cell r="K1194" t="str">
            <v>Light = transferida para Vamos conforme reunião com o Samir, Franco, Rafael, Lauro e Jovanildo em 18/04/18. somente para 2018.  Para 2017, continua na Logística.</v>
          </cell>
        </row>
        <row r="1195">
          <cell r="B1195" t="str">
            <v>H10033-012</v>
          </cell>
          <cell r="C1195" t="str">
            <v>LIGHT - GTF PRIVADA - LEVES</v>
          </cell>
          <cell r="E1195">
            <v>5000</v>
          </cell>
          <cell r="F1195" t="str">
            <v>JSL</v>
          </cell>
          <cell r="G1195" t="str">
            <v>CSB para PESADOS</v>
          </cell>
          <cell r="H1195" t="str">
            <v>MOVIDA</v>
          </cell>
          <cell r="J1195" t="str">
            <v>VAMOS</v>
          </cell>
          <cell r="K1195" t="str">
            <v>Light = transferida para Vamos conforme reunião com o Samir, Franco, Rafael, Lauro e Jovanildo em 18/04/18. somente para 2018.  Para 2017, continua na Logística.</v>
          </cell>
        </row>
        <row r="1196">
          <cell r="B1196" t="str">
            <v>H15008-012</v>
          </cell>
          <cell r="C1196" t="str">
            <v>LIGHT  - GTF PRIVADA - PESADOS</v>
          </cell>
          <cell r="E1196">
            <v>5000</v>
          </cell>
          <cell r="F1196" t="str">
            <v>JSL</v>
          </cell>
          <cell r="G1196" t="str">
            <v>CSB para PESADOS</v>
          </cell>
          <cell r="J1196" t="str">
            <v>VAMOS</v>
          </cell>
          <cell r="K1196" t="str">
            <v>Light = transferida para Vamos conforme reunião com o Samir, Franco, Rafael, Lauro e Jovanildo em 18/04/18. somente para 2018.  Para 2017, continua na Logística.</v>
          </cell>
        </row>
        <row r="1197">
          <cell r="B1197" t="str">
            <v>H15008-027</v>
          </cell>
          <cell r="C1197" t="str">
            <v>LIGHT  - GTF PRIVADA - PESADOS</v>
          </cell>
          <cell r="E1197">
            <v>1000</v>
          </cell>
          <cell r="F1197" t="str">
            <v>JSL</v>
          </cell>
          <cell r="G1197" t="str">
            <v>JSL S/A para PESADOS</v>
          </cell>
          <cell r="J1197" t="str">
            <v>VAMOS</v>
          </cell>
          <cell r="K1197" t="str">
            <v>Light = transferida para Vamos conforme reunião com o Samir, Franco, Rafael, Lauro e Jovanildo em 18/04/18. somente para 2018.  Para 2017, continua na Logística.</v>
          </cell>
        </row>
        <row r="1198">
          <cell r="B1198" t="str">
            <v>H10033-027</v>
          </cell>
          <cell r="C1198" t="str">
            <v>LIGHT - GTF PRIVADA - LEVES</v>
          </cell>
          <cell r="E1198">
            <v>1000</v>
          </cell>
          <cell r="F1198" t="str">
            <v>JSL</v>
          </cell>
          <cell r="G1198" t="str">
            <v>JSL S/A para PESADOS</v>
          </cell>
          <cell r="J1198" t="str">
            <v>VAMOS</v>
          </cell>
          <cell r="K1198" t="str">
            <v>Light = transferida para Vamos conforme reunião com o Samir, Franco, Rafael, Lauro e Jovanildo em 18/04/18. somente para 2018.  Para 2017, continua na Logística.</v>
          </cell>
        </row>
        <row r="1202">
          <cell r="B1202" t="str">
            <v>H15002-G01</v>
          </cell>
          <cell r="C1202" t="str">
            <v>ENOB  - GTF PRIVADA - PESADOS</v>
          </cell>
          <cell r="D1202" t="str">
            <v>O</v>
          </cell>
          <cell r="E1202" t="str">
            <v>9003</v>
          </cell>
          <cell r="F1202" t="str">
            <v>4000</v>
          </cell>
          <cell r="G1202" t="str">
            <v>MOVIDA GTF para PESADOS</v>
          </cell>
          <cell r="H1202" t="str">
            <v>NEWCO</v>
          </cell>
          <cell r="J1202" t="str">
            <v>VAMOS</v>
          </cell>
        </row>
        <row r="1203">
          <cell r="B1203" t="str">
            <v>H15018-G01</v>
          </cell>
          <cell r="C1203" t="str">
            <v>LINDOMAR V.R.EPP - GTF PRIVADA - PESADOS</v>
          </cell>
          <cell r="D1203" t="str">
            <v>O</v>
          </cell>
          <cell r="E1203" t="str">
            <v>9003</v>
          </cell>
          <cell r="F1203" t="str">
            <v>4000</v>
          </cell>
          <cell r="G1203" t="str">
            <v>MOVIDA GTF para PESADOS</v>
          </cell>
          <cell r="H1203" t="str">
            <v>NEWCO</v>
          </cell>
          <cell r="J1203" t="str">
            <v>VAMOS</v>
          </cell>
        </row>
        <row r="1204">
          <cell r="B1204" t="e">
            <v>#N/A</v>
          </cell>
          <cell r="C1204" t="e">
            <v>#N/A</v>
          </cell>
          <cell r="D1204" t="e">
            <v>#N/A</v>
          </cell>
          <cell r="E1204" t="e">
            <v>#N/A</v>
          </cell>
          <cell r="F1204" t="e">
            <v>#N/A</v>
          </cell>
          <cell r="G1204" t="str">
            <v>MOVIDA GTF para PESADOS</v>
          </cell>
          <cell r="H1204" t="str">
            <v>NEWCO</v>
          </cell>
          <cell r="J1204" t="str">
            <v>VAMOS</v>
          </cell>
        </row>
        <row r="1205">
          <cell r="B1205" t="e">
            <v>#N/A</v>
          </cell>
          <cell r="C1205" t="e">
            <v>#N/A</v>
          </cell>
          <cell r="D1205" t="e">
            <v>#N/A</v>
          </cell>
          <cell r="E1205" t="e">
            <v>#N/A</v>
          </cell>
          <cell r="F1205" t="e">
            <v>#N/A</v>
          </cell>
          <cell r="G1205" t="str">
            <v>MOVIDA GTF para PESADOS</v>
          </cell>
          <cell r="H1205" t="str">
            <v>NEWCO</v>
          </cell>
          <cell r="J1205" t="str">
            <v>VAMOS</v>
          </cell>
        </row>
        <row r="1206">
          <cell r="B1206" t="str">
            <v>H15041-G01</v>
          </cell>
          <cell r="C1206" t="str">
            <v>EXPRESSO MARINGA - GTF PRIVADA - PESADOS</v>
          </cell>
          <cell r="D1206" t="str">
            <v>O</v>
          </cell>
          <cell r="E1206" t="str">
            <v>9003</v>
          </cell>
          <cell r="F1206" t="str">
            <v>4000</v>
          </cell>
          <cell r="G1206" t="str">
            <v>MOVIDA GTF para PESADOS</v>
          </cell>
          <cell r="H1206" t="str">
            <v>NEWCO</v>
          </cell>
          <cell r="J1206" t="str">
            <v>VAMOS</v>
          </cell>
        </row>
        <row r="1207">
          <cell r="B1207" t="e">
            <v>#N/A</v>
          </cell>
          <cell r="C1207" t="e">
            <v>#N/A</v>
          </cell>
          <cell r="D1207" t="e">
            <v>#N/A</v>
          </cell>
          <cell r="E1207" t="e">
            <v>#N/A</v>
          </cell>
          <cell r="F1207" t="e">
            <v>#N/A</v>
          </cell>
          <cell r="G1207" t="str">
            <v>MOVIDA GTF para PESADOS</v>
          </cell>
          <cell r="H1207" t="str">
            <v>NEWCO</v>
          </cell>
          <cell r="J1207" t="str">
            <v>VAMOS</v>
          </cell>
        </row>
        <row r="1208">
          <cell r="B1208" t="str">
            <v>H15072-G01</v>
          </cell>
          <cell r="C1208" t="str">
            <v>SPLAN - GTF PRIVADA-PESADOS</v>
          </cell>
          <cell r="D1208" t="str">
            <v>O</v>
          </cell>
          <cell r="E1208" t="str">
            <v>9003</v>
          </cell>
          <cell r="F1208" t="str">
            <v>4000</v>
          </cell>
          <cell r="G1208" t="str">
            <v>MOVIDA GTF para PESADOS</v>
          </cell>
          <cell r="H1208" t="str">
            <v>NEWCO</v>
          </cell>
          <cell r="J1208" t="str">
            <v>VAMOS</v>
          </cell>
        </row>
        <row r="1209">
          <cell r="B1209" t="e">
            <v>#N/A</v>
          </cell>
          <cell r="C1209" t="e">
            <v>#N/A</v>
          </cell>
          <cell r="D1209" t="e">
            <v>#N/A</v>
          </cell>
          <cell r="E1209" t="e">
            <v>#N/A</v>
          </cell>
          <cell r="F1209" t="e">
            <v>#N/A</v>
          </cell>
          <cell r="G1209" t="str">
            <v>MOVIDA GTF para PESADOS</v>
          </cell>
          <cell r="H1209" t="str">
            <v>NEWCO</v>
          </cell>
          <cell r="J1209" t="str">
            <v>VAMOS</v>
          </cell>
        </row>
        <row r="1210">
          <cell r="B1210" t="e">
            <v>#N/A</v>
          </cell>
          <cell r="C1210" t="e">
            <v>#N/A</v>
          </cell>
          <cell r="D1210" t="e">
            <v>#N/A</v>
          </cell>
          <cell r="E1210" t="e">
            <v>#N/A</v>
          </cell>
          <cell r="F1210" t="e">
            <v>#N/A</v>
          </cell>
          <cell r="G1210" t="str">
            <v>MOVIDA GTF para PESADOS</v>
          </cell>
          <cell r="H1210" t="str">
            <v>NEWCO</v>
          </cell>
          <cell r="J1210" t="str">
            <v>VAMOS</v>
          </cell>
        </row>
        <row r="1211">
          <cell r="B1211" t="e">
            <v>#N/A</v>
          </cell>
          <cell r="C1211" t="e">
            <v>#N/A</v>
          </cell>
          <cell r="D1211" t="e">
            <v>#N/A</v>
          </cell>
          <cell r="E1211" t="e">
            <v>#N/A</v>
          </cell>
          <cell r="F1211" t="e">
            <v>#N/A</v>
          </cell>
          <cell r="G1211" t="str">
            <v>MOVIDA GTF para PESADOS</v>
          </cell>
          <cell r="H1211" t="str">
            <v>NEWCO</v>
          </cell>
          <cell r="J1211" t="str">
            <v>VAMOS</v>
          </cell>
        </row>
        <row r="1212">
          <cell r="B1212" t="str">
            <v>G20014-G01</v>
          </cell>
          <cell r="C1212" t="str">
            <v>ETH -TRANSPORTE DE CANA - AGUA EMENDADA</v>
          </cell>
          <cell r="D1212" t="str">
            <v>O</v>
          </cell>
          <cell r="E1212" t="str">
            <v>9003</v>
          </cell>
          <cell r="F1212" t="str">
            <v>2000</v>
          </cell>
          <cell r="G1212" t="str">
            <v>MOVIDA GTF para JSL S/A</v>
          </cell>
          <cell r="H1212" t="str">
            <v>JSL</v>
          </cell>
          <cell r="J1212" t="str">
            <v>LOGÍSTICA</v>
          </cell>
        </row>
        <row r="1213">
          <cell r="B1213" t="str">
            <v>F60100-G01</v>
          </cell>
          <cell r="C1213" t="str">
            <v>CABO STO.AGOSTINHO-ARMAZ.GERAL-ALIMENTOS</v>
          </cell>
          <cell r="D1213" t="str">
            <v>O</v>
          </cell>
          <cell r="E1213" t="str">
            <v>9003</v>
          </cell>
          <cell r="F1213" t="str">
            <v>2000</v>
          </cell>
          <cell r="G1213" t="str">
            <v>MOVIDA GTF para JSL S/A</v>
          </cell>
          <cell r="H1213" t="e">
            <v>#N/A</v>
          </cell>
          <cell r="J1213" t="str">
            <v>LOGÍSTICA</v>
          </cell>
        </row>
        <row r="1214">
          <cell r="B1214" t="str">
            <v>G15251-G01</v>
          </cell>
          <cell r="C1214" t="str">
            <v>CSN - MOVIMENTAÇÃO INTERNA</v>
          </cell>
          <cell r="D1214" t="str">
            <v>O</v>
          </cell>
          <cell r="E1214" t="str">
            <v>9003</v>
          </cell>
          <cell r="F1214" t="str">
            <v>2000</v>
          </cell>
          <cell r="G1214" t="str">
            <v>MOVIDA GTF para JSL S/A</v>
          </cell>
          <cell r="H1214" t="str">
            <v>JSL</v>
          </cell>
          <cell r="J1214" t="str">
            <v>LOGÍSTICA</v>
          </cell>
        </row>
        <row r="1215">
          <cell r="B1215" t="str">
            <v>F30030-G01</v>
          </cell>
          <cell r="C1215" t="str">
            <v>VOTORANTIM SIDERURGIA - DEDIC. - RESENDE</v>
          </cell>
          <cell r="D1215" t="str">
            <v>O</v>
          </cell>
          <cell r="E1215" t="str">
            <v>9003</v>
          </cell>
          <cell r="F1215" t="str">
            <v>2000</v>
          </cell>
          <cell r="G1215" t="str">
            <v>MOVIDA GTF para JSL S/A</v>
          </cell>
          <cell r="H1215" t="str">
            <v>JSL</v>
          </cell>
          <cell r="J1215" t="str">
            <v>LOGÍSTICA</v>
          </cell>
        </row>
        <row r="1216">
          <cell r="B1216" t="str">
            <v>F40030-G01</v>
          </cell>
          <cell r="C1216" t="str">
            <v>CATERPILLAR -TRANSP.PEÇAS/MÁQ-PIRACICABA</v>
          </cell>
          <cell r="D1216" t="str">
            <v>O</v>
          </cell>
          <cell r="E1216" t="str">
            <v>9003</v>
          </cell>
          <cell r="F1216" t="str">
            <v>2000</v>
          </cell>
          <cell r="G1216" t="str">
            <v>MOVIDA GTF para JSL S/A</v>
          </cell>
          <cell r="H1216" t="str">
            <v>JSL</v>
          </cell>
          <cell r="J1216" t="str">
            <v>LOGÍSTICA</v>
          </cell>
        </row>
        <row r="1217">
          <cell r="B1217" t="str">
            <v>E05005-G01</v>
          </cell>
          <cell r="C1217" t="str">
            <v>ONIBUS MUNICIPAL MOGI - JSLOC</v>
          </cell>
          <cell r="D1217" t="str">
            <v>O</v>
          </cell>
          <cell r="E1217" t="str">
            <v>9003</v>
          </cell>
          <cell r="F1217" t="str">
            <v>3000</v>
          </cell>
          <cell r="G1217" t="str">
            <v>MOVIDA GTF para CSB</v>
          </cell>
          <cell r="H1217" t="str">
            <v>CS</v>
          </cell>
          <cell r="J1217" t="str">
            <v>CS BRASIL</v>
          </cell>
        </row>
        <row r="1218">
          <cell r="B1218" t="str">
            <v>E10001-G01</v>
          </cell>
          <cell r="C1218" t="str">
            <v>LOC VEIC EQUIP(RJ)-111/07</v>
          </cell>
          <cell r="D1218" t="str">
            <v>O</v>
          </cell>
          <cell r="E1218" t="str">
            <v>9003</v>
          </cell>
          <cell r="F1218" t="str">
            <v>4000</v>
          </cell>
          <cell r="G1218" t="str">
            <v>MOVIDA GTF para CSB</v>
          </cell>
          <cell r="H1218" t="str">
            <v>CS</v>
          </cell>
          <cell r="J1218" t="str">
            <v>CS BRASIL</v>
          </cell>
        </row>
        <row r="1219">
          <cell r="B1219" t="str">
            <v>E10007-G01</v>
          </cell>
          <cell r="C1219" t="str">
            <v>TRANSFERÊNCIA DE RESIDUOS-R.JANEIRO-CS</v>
          </cell>
          <cell r="D1219" t="str">
            <v>O</v>
          </cell>
          <cell r="E1219" t="str">
            <v>9003</v>
          </cell>
          <cell r="F1219" t="str">
            <v>4000</v>
          </cell>
          <cell r="G1219" t="str">
            <v>MOVIDA GTF para JSL S/A</v>
          </cell>
          <cell r="H1219" t="str">
            <v>JSL</v>
          </cell>
          <cell r="J1219" t="str">
            <v>LOGÍSTICA</v>
          </cell>
        </row>
        <row r="1220">
          <cell r="B1220" t="str">
            <v>E15001-G01</v>
          </cell>
          <cell r="C1220" t="str">
            <v>LIMPEZA URBANA - MOGI DAS CRUZES-JSLOC</v>
          </cell>
          <cell r="D1220" t="str">
            <v>O</v>
          </cell>
          <cell r="E1220" t="str">
            <v>9003</v>
          </cell>
          <cell r="F1220" t="str">
            <v>5000</v>
          </cell>
          <cell r="G1220" t="str">
            <v>MOVIDA GTF para CSB</v>
          </cell>
          <cell r="H1220" t="str">
            <v>CS</v>
          </cell>
          <cell r="J1220" t="str">
            <v>CS BRASIL</v>
          </cell>
        </row>
        <row r="1221">
          <cell r="B1221" t="str">
            <v>E15002-G01</v>
          </cell>
          <cell r="C1221" t="str">
            <v>LIMPEZA URBANA - ARUJÁ - JSL</v>
          </cell>
          <cell r="D1221" t="str">
            <v>O</v>
          </cell>
          <cell r="E1221" t="str">
            <v>9003</v>
          </cell>
          <cell r="F1221" t="str">
            <v>5000</v>
          </cell>
          <cell r="G1221" t="str">
            <v>MOVIDA GTF para CSB</v>
          </cell>
          <cell r="H1221" t="str">
            <v>CS</v>
          </cell>
          <cell r="J1221" t="str">
            <v>CS BRASIL</v>
          </cell>
        </row>
        <row r="1222">
          <cell r="B1222" t="str">
            <v>E25300-G01</v>
          </cell>
          <cell r="C1222" t="str">
            <v>LOCAÇÃO DE ÔNIBUS - ITAPEMIRIM</v>
          </cell>
          <cell r="D1222" t="str">
            <v>O</v>
          </cell>
          <cell r="E1222" t="str">
            <v>9003</v>
          </cell>
          <cell r="F1222" t="str">
            <v>3000</v>
          </cell>
          <cell r="G1222" t="str">
            <v>MOVIDA GTF para PESADOS</v>
          </cell>
          <cell r="H1222" t="str">
            <v>NEWCO</v>
          </cell>
          <cell r="J1222" t="str">
            <v>VAMOS</v>
          </cell>
        </row>
        <row r="1223">
          <cell r="B1223" t="str">
            <v>F05001-G01</v>
          </cell>
          <cell r="C1223" t="str">
            <v>MANUTENÇÃO - CARGAS E DEDICADOS</v>
          </cell>
          <cell r="D1223" t="str">
            <v>O</v>
          </cell>
          <cell r="E1223" t="str">
            <v>9003</v>
          </cell>
          <cell r="F1223" t="str">
            <v>1000</v>
          </cell>
          <cell r="G1223" t="str">
            <v>MOVIDA GTF para JSL S/A</v>
          </cell>
          <cell r="H1223" t="str">
            <v>JSL</v>
          </cell>
          <cell r="J1223" t="str">
            <v>LOGÍSTICA</v>
          </cell>
        </row>
        <row r="1224">
          <cell r="B1224" t="e">
            <v>#N/A</v>
          </cell>
          <cell r="C1224" t="e">
            <v>#N/A</v>
          </cell>
          <cell r="D1224" t="e">
            <v>#N/A</v>
          </cell>
          <cell r="E1224" t="e">
            <v>#N/A</v>
          </cell>
          <cell r="F1224" t="e">
            <v>#N/A</v>
          </cell>
          <cell r="G1224" t="str">
            <v>MOVIDA GTF para JSL S/A</v>
          </cell>
          <cell r="H1224" t="str">
            <v>JSL</v>
          </cell>
          <cell r="J1224" t="str">
            <v>LOGÍSTICA</v>
          </cell>
        </row>
        <row r="1225">
          <cell r="B1225" t="str">
            <v>G10051-G01</v>
          </cell>
          <cell r="C1225" t="str">
            <v>CENIBRA - TRANSPORTE DE MADEIRA</v>
          </cell>
          <cell r="D1225" t="str">
            <v>O</v>
          </cell>
          <cell r="E1225" t="str">
            <v>9003</v>
          </cell>
          <cell r="F1225" t="str">
            <v>2000</v>
          </cell>
          <cell r="G1225" t="str">
            <v>MOVIDA GTF para JSL S/A</v>
          </cell>
          <cell r="H1225" t="str">
            <v>JSL</v>
          </cell>
          <cell r="J1225" t="str">
            <v>LOGÍSTICA</v>
          </cell>
        </row>
        <row r="1226">
          <cell r="B1226" t="str">
            <v>G10072-G01</v>
          </cell>
          <cell r="C1226" t="str">
            <v>CMPC - GUAIBA - TRANSPORTE DE MADEIRA</v>
          </cell>
          <cell r="D1226" t="str">
            <v>O</v>
          </cell>
          <cell r="E1226" t="str">
            <v>9003</v>
          </cell>
          <cell r="F1226" t="str">
            <v>2000</v>
          </cell>
          <cell r="G1226" t="str">
            <v>MOVIDA GTF para JSL S/A</v>
          </cell>
          <cell r="H1226" t="str">
            <v>JSL</v>
          </cell>
          <cell r="J1226" t="str">
            <v>LOGÍSTICA</v>
          </cell>
        </row>
        <row r="1227">
          <cell r="B1227" t="str">
            <v>G10231-G01</v>
          </cell>
          <cell r="C1227" t="str">
            <v>KLABIN - T. BORBA - TRANSPORTE MADEIRA</v>
          </cell>
          <cell r="D1227" t="str">
            <v>O</v>
          </cell>
          <cell r="E1227" t="str">
            <v>9003</v>
          </cell>
          <cell r="F1227" t="str">
            <v>2000</v>
          </cell>
          <cell r="G1227" t="str">
            <v>MOVIDA GTF para JSL S/A</v>
          </cell>
          <cell r="H1227" t="str">
            <v>JSL</v>
          </cell>
          <cell r="J1227" t="str">
            <v>LOGÍSTICA</v>
          </cell>
        </row>
        <row r="1228">
          <cell r="B1228" t="str">
            <v>G20011-G01</v>
          </cell>
          <cell r="C1228" t="str">
            <v>ETH - TRANSPORTE DE CANA - ALTO TAQUARI</v>
          </cell>
          <cell r="D1228" t="str">
            <v>O</v>
          </cell>
          <cell r="E1228" t="str">
            <v>9003</v>
          </cell>
          <cell r="F1228" t="str">
            <v>2000</v>
          </cell>
          <cell r="G1228" t="str">
            <v>MOVIDA GTF para JSL S/A</v>
          </cell>
          <cell r="H1228" t="str">
            <v>JSL</v>
          </cell>
          <cell r="J1228" t="str">
            <v>LOGÍSTICA</v>
          </cell>
        </row>
        <row r="1229">
          <cell r="B1229" t="str">
            <v>G20012-G01</v>
          </cell>
          <cell r="C1229" t="str">
            <v>ETH - TRANSPORTE DE CANA - RIO CLARO</v>
          </cell>
          <cell r="D1229" t="str">
            <v>O</v>
          </cell>
          <cell r="E1229" t="str">
            <v>9003</v>
          </cell>
          <cell r="F1229" t="str">
            <v>2000</v>
          </cell>
          <cell r="G1229" t="str">
            <v>MOVIDA GTF para JSL S/A</v>
          </cell>
          <cell r="H1229" t="str">
            <v>JSL</v>
          </cell>
          <cell r="J1229" t="str">
            <v>LOGÍSTICA</v>
          </cell>
        </row>
        <row r="1230">
          <cell r="B1230" t="str">
            <v>G20013-G01</v>
          </cell>
          <cell r="C1230" t="str">
            <v>ETH -TRANSPORTE DE CANA - MORRO VERMELHO</v>
          </cell>
          <cell r="D1230" t="str">
            <v>O</v>
          </cell>
          <cell r="E1230" t="str">
            <v>9003</v>
          </cell>
          <cell r="F1230" t="str">
            <v>2000</v>
          </cell>
          <cell r="G1230" t="str">
            <v>MOVIDA GTF para JSL S/A</v>
          </cell>
          <cell r="H1230" t="str">
            <v>JSL</v>
          </cell>
          <cell r="J1230" t="str">
            <v>LOGÍSTICA</v>
          </cell>
        </row>
        <row r="1231">
          <cell r="B1231" t="str">
            <v>G20014-G01</v>
          </cell>
          <cell r="C1231" t="str">
            <v>ETH -TRANSPORTE DE CANA - AGUA EMENDADA</v>
          </cell>
          <cell r="D1231" t="str">
            <v>O</v>
          </cell>
          <cell r="E1231" t="str">
            <v>9003</v>
          </cell>
          <cell r="F1231" t="str">
            <v>2000</v>
          </cell>
          <cell r="G1231" t="str">
            <v>MOVIDA GTF para JSL S/A</v>
          </cell>
          <cell r="H1231" t="str">
            <v>JSL</v>
          </cell>
          <cell r="J1231" t="str">
            <v>LOGÍSTICA</v>
          </cell>
        </row>
        <row r="1232">
          <cell r="B1232" t="str">
            <v>G20100-G01</v>
          </cell>
          <cell r="C1232" t="str">
            <v>USINA SÃO JOÃO - LOCAÇÃO SUCRO</v>
          </cell>
          <cell r="D1232" t="str">
            <v>O</v>
          </cell>
          <cell r="E1232" t="str">
            <v>9003</v>
          </cell>
          <cell r="F1232" t="str">
            <v>4000</v>
          </cell>
          <cell r="G1232" t="str">
            <v>MOVIDA GTF para PESADOS</v>
          </cell>
          <cell r="H1232" t="str">
            <v>NEWCO</v>
          </cell>
          <cell r="J1232" t="str">
            <v>VAMOS</v>
          </cell>
        </row>
        <row r="1233">
          <cell r="B1233" t="e">
            <v>#N/A</v>
          </cell>
          <cell r="C1233" t="e">
            <v>#N/A</v>
          </cell>
          <cell r="D1233" t="e">
            <v>#N/A</v>
          </cell>
          <cell r="E1233" t="e">
            <v>#N/A</v>
          </cell>
          <cell r="F1233" t="e">
            <v>#N/A</v>
          </cell>
          <cell r="G1233" t="str">
            <v>MOVIDA GTF para PESADOS</v>
          </cell>
          <cell r="H1233" t="str">
            <v>NEWCO</v>
          </cell>
          <cell r="J1233" t="str">
            <v>VAMOS</v>
          </cell>
        </row>
        <row r="1234">
          <cell r="B1234" t="str">
            <v>G20106-G01</v>
          </cell>
          <cell r="C1234" t="str">
            <v>USINA CEVASA - LOCAÇÃO SUCRO</v>
          </cell>
          <cell r="D1234" t="str">
            <v>O</v>
          </cell>
          <cell r="E1234" t="str">
            <v>9003</v>
          </cell>
          <cell r="F1234" t="str">
            <v>4000</v>
          </cell>
          <cell r="G1234" t="str">
            <v>MOVIDA GTF para PESADOS</v>
          </cell>
          <cell r="H1234" t="str">
            <v>NEWCO</v>
          </cell>
          <cell r="J1234" t="str">
            <v>VAMOS</v>
          </cell>
        </row>
        <row r="1235">
          <cell r="B1235" t="str">
            <v>G20108-G01</v>
          </cell>
          <cell r="C1235" t="str">
            <v>ETH - LOCAÇÃO DE EQUIPAMENTOS-CS</v>
          </cell>
          <cell r="D1235" t="str">
            <v>O</v>
          </cell>
          <cell r="E1235" t="str">
            <v>9003</v>
          </cell>
          <cell r="F1235" t="str">
            <v>4000</v>
          </cell>
          <cell r="G1235" t="str">
            <v>MOVIDA GTF para PESADOS</v>
          </cell>
          <cell r="H1235" t="str">
            <v>NEWCO</v>
          </cell>
          <cell r="J1235" t="str">
            <v>VAMOS</v>
          </cell>
        </row>
        <row r="1236">
          <cell r="B1236" t="str">
            <v>G20116-G01</v>
          </cell>
          <cell r="C1236" t="str">
            <v>TONON BIOENERGIA - LOC. DE EQUIPAMENTOS</v>
          </cell>
          <cell r="D1236" t="str">
            <v>O</v>
          </cell>
          <cell r="E1236" t="str">
            <v>9003</v>
          </cell>
          <cell r="F1236" t="str">
            <v>4000</v>
          </cell>
          <cell r="G1236" t="str">
            <v>MOVIDA GTF para PESADOS</v>
          </cell>
          <cell r="H1236" t="str">
            <v>NEWCO</v>
          </cell>
          <cell r="J1236" t="str">
            <v>VAMOS</v>
          </cell>
        </row>
        <row r="1237">
          <cell r="B1237" t="e">
            <v>#N/A</v>
          </cell>
          <cell r="C1237" t="e">
            <v>#N/A</v>
          </cell>
          <cell r="D1237" t="e">
            <v>#N/A</v>
          </cell>
          <cell r="E1237" t="e">
            <v>#N/A</v>
          </cell>
          <cell r="F1237" t="e">
            <v>#N/A</v>
          </cell>
          <cell r="G1237" t="str">
            <v>MOVIDA GTF para PESADOS</v>
          </cell>
          <cell r="H1237" t="str">
            <v>NEWCO</v>
          </cell>
          <cell r="J1237" t="str">
            <v>VAMOS</v>
          </cell>
        </row>
        <row r="1238">
          <cell r="B1238" t="e">
            <v>#N/A</v>
          </cell>
          <cell r="C1238" t="e">
            <v>#N/A</v>
          </cell>
          <cell r="D1238" t="e">
            <v>#N/A</v>
          </cell>
          <cell r="E1238" t="e">
            <v>#N/A</v>
          </cell>
          <cell r="F1238" t="e">
            <v>#N/A</v>
          </cell>
          <cell r="G1238" t="str">
            <v>MOVIDA GTF para PESADOS</v>
          </cell>
          <cell r="H1238" t="str">
            <v>NEWCO</v>
          </cell>
          <cell r="J1238" t="str">
            <v>VAMOS</v>
          </cell>
        </row>
        <row r="1239">
          <cell r="B1239" t="str">
            <v>G20125-G01</v>
          </cell>
          <cell r="C1239" t="str">
            <v>US. CANABRAVA - LOCAÇÃO DE EQUIPAMENTOS</v>
          </cell>
          <cell r="D1239" t="str">
            <v>O</v>
          </cell>
          <cell r="E1239" t="str">
            <v>9003</v>
          </cell>
          <cell r="F1239" t="str">
            <v>4000</v>
          </cell>
          <cell r="G1239" t="str">
            <v>MOVIDA GTF para PESADOS</v>
          </cell>
          <cell r="H1239" t="str">
            <v>NEWCO</v>
          </cell>
          <cell r="J1239" t="str">
            <v>VAMOS</v>
          </cell>
        </row>
        <row r="1240">
          <cell r="B1240" t="e">
            <v>#N/A</v>
          </cell>
          <cell r="C1240" t="e">
            <v>#N/A</v>
          </cell>
          <cell r="D1240" t="e">
            <v>#N/A</v>
          </cell>
          <cell r="E1240" t="e">
            <v>#N/A</v>
          </cell>
          <cell r="F1240" t="e">
            <v>#N/A</v>
          </cell>
          <cell r="G1240" t="str">
            <v>MOVIDA GTF para PESADOS</v>
          </cell>
          <cell r="H1240" t="e">
            <v>#N/A</v>
          </cell>
          <cell r="J1240" t="str">
            <v>VAMOS</v>
          </cell>
        </row>
        <row r="1241">
          <cell r="B1241" t="str">
            <v>G20131-G01</v>
          </cell>
          <cell r="C1241" t="str">
            <v>SANTA VITÓRIA - LOCAÇÃO DE EQUIPAMENTOS</v>
          </cell>
          <cell r="D1241" t="str">
            <v>O</v>
          </cell>
          <cell r="E1241" t="str">
            <v>9003</v>
          </cell>
          <cell r="F1241" t="str">
            <v>4000</v>
          </cell>
          <cell r="G1241" t="str">
            <v>MOVIDA GTF para PESADOS</v>
          </cell>
          <cell r="H1241" t="str">
            <v>NEWCO</v>
          </cell>
          <cell r="J1241" t="str">
            <v>VAMOS</v>
          </cell>
        </row>
        <row r="1242">
          <cell r="B1242" t="str">
            <v>G20135-G01</v>
          </cell>
          <cell r="C1242" t="str">
            <v>USINA CRV - LOCAÇÃO DE EQUIPAMENTOS</v>
          </cell>
          <cell r="D1242" t="str">
            <v>O</v>
          </cell>
          <cell r="E1242" t="str">
            <v>9003</v>
          </cell>
          <cell r="F1242" t="str">
            <v>4000</v>
          </cell>
          <cell r="G1242" t="str">
            <v>MOVIDA GTF para PESADOS</v>
          </cell>
          <cell r="H1242" t="str">
            <v>NEWCO</v>
          </cell>
          <cell r="J1242" t="str">
            <v>VAMOS</v>
          </cell>
        </row>
        <row r="1243">
          <cell r="B1243" t="str">
            <v>G20136-G01</v>
          </cell>
          <cell r="C1243" t="str">
            <v>TRANSGOLD EMPR - LOCAÇÃO DE EQUIPAMENTOS</v>
          </cell>
          <cell r="D1243" t="str">
            <v>O</v>
          </cell>
          <cell r="E1243" t="str">
            <v>9003</v>
          </cell>
          <cell r="F1243" t="str">
            <v>4000</v>
          </cell>
          <cell r="G1243" t="str">
            <v>MOVIDA GTF para PESADOS</v>
          </cell>
          <cell r="H1243" t="str">
            <v>NEWCO</v>
          </cell>
          <cell r="J1243" t="str">
            <v>VAMOS</v>
          </cell>
        </row>
        <row r="1244">
          <cell r="B1244" t="str">
            <v>G20140-G01</v>
          </cell>
          <cell r="C1244" t="str">
            <v>COMERCIAL - SUCROALCOOLEIRO LOCACAO</v>
          </cell>
          <cell r="D1244" t="str">
            <v>O</v>
          </cell>
          <cell r="E1244" t="str">
            <v>9003</v>
          </cell>
          <cell r="F1244" t="str">
            <v>4000</v>
          </cell>
          <cell r="G1244" t="str">
            <v>MOVIDA GTF para PESADOS</v>
          </cell>
          <cell r="H1244" t="str">
            <v>NEWCO</v>
          </cell>
          <cell r="J1244" t="str">
            <v>VAMOS</v>
          </cell>
        </row>
        <row r="1245">
          <cell r="B1245" t="e">
            <v>#N/A</v>
          </cell>
          <cell r="C1245" t="e">
            <v>#N/A</v>
          </cell>
          <cell r="D1245" t="e">
            <v>#N/A</v>
          </cell>
          <cell r="E1245" t="e">
            <v>#N/A</v>
          </cell>
          <cell r="F1245" t="e">
            <v>#N/A</v>
          </cell>
          <cell r="G1245" t="str">
            <v>MOVIDA GTF para PESADOS</v>
          </cell>
          <cell r="H1245" t="str">
            <v>NEWCO</v>
          </cell>
          <cell r="J1245" t="str">
            <v>VAMOS</v>
          </cell>
        </row>
        <row r="1246">
          <cell r="B1246" t="str">
            <v>H10040-G01</v>
          </cell>
          <cell r="C1246" t="str">
            <v>FLEURY - GTF PRIVADA - LEVES</v>
          </cell>
          <cell r="D1246" t="str">
            <v>O</v>
          </cell>
          <cell r="E1246" t="str">
            <v>9003</v>
          </cell>
          <cell r="F1246" t="str">
            <v>4000</v>
          </cell>
          <cell r="G1246" t="str">
            <v>MOVIDA GTF para JSL S/A</v>
          </cell>
          <cell r="H1246" t="str">
            <v>JSL</v>
          </cell>
          <cell r="J1246" t="str">
            <v>LOGÍSTICA</v>
          </cell>
        </row>
        <row r="1247">
          <cell r="B1247" t="str">
            <v>H10439-G01</v>
          </cell>
          <cell r="C1247" t="str">
            <v>AES SUL - GTF PRIVADA - LEVES</v>
          </cell>
          <cell r="D1247" t="str">
            <v>O</v>
          </cell>
          <cell r="E1247" t="str">
            <v>9003</v>
          </cell>
          <cell r="F1247" t="str">
            <v>4000</v>
          </cell>
          <cell r="G1247" t="str">
            <v>MOVIDA GTF para PESADOS</v>
          </cell>
          <cell r="H1247" t="str">
            <v>NEWCO</v>
          </cell>
          <cell r="J1247" t="str">
            <v>VAMOS</v>
          </cell>
        </row>
        <row r="1248">
          <cell r="B1248" t="str">
            <v>H10561-G01</v>
          </cell>
          <cell r="C1248" t="str">
            <v>AES ERGOS - GTF PRIVADA - LEVES</v>
          </cell>
          <cell r="D1248" t="str">
            <v>O</v>
          </cell>
          <cell r="E1248" t="str">
            <v>9003</v>
          </cell>
          <cell r="F1248" t="str">
            <v>4000</v>
          </cell>
          <cell r="G1248" t="str">
            <v>MOVIDA GTF para PESADOS</v>
          </cell>
          <cell r="H1248" t="e">
            <v>#N/A</v>
          </cell>
          <cell r="J1248" t="str">
            <v>VAMOS</v>
          </cell>
        </row>
        <row r="1249">
          <cell r="B1249" t="str">
            <v>H15001-G01</v>
          </cell>
          <cell r="C1249" t="str">
            <v>CTEEP - GTF PRIVADA - PESADOS</v>
          </cell>
          <cell r="D1249" t="str">
            <v>O</v>
          </cell>
          <cell r="E1249" t="str">
            <v>9003</v>
          </cell>
          <cell r="F1249" t="str">
            <v>4000</v>
          </cell>
          <cell r="G1249" t="str">
            <v>MOVIDA GTF para PESADOS</v>
          </cell>
          <cell r="H1249" t="str">
            <v>NEWCO</v>
          </cell>
          <cell r="J1249" t="str">
            <v>VAMOS</v>
          </cell>
        </row>
        <row r="1250">
          <cell r="B1250" t="str">
            <v>H15003-G01</v>
          </cell>
          <cell r="C1250" t="str">
            <v>SUL SERVIÇOS  - GTF PRIVADA - PESADOS</v>
          </cell>
          <cell r="D1250" t="str">
            <v>O</v>
          </cell>
          <cell r="E1250" t="str">
            <v>9003</v>
          </cell>
          <cell r="F1250" t="str">
            <v>4000</v>
          </cell>
          <cell r="G1250" t="str">
            <v>MOVIDA GTF para PESADOS</v>
          </cell>
          <cell r="H1250" t="str">
            <v>NEWCO</v>
          </cell>
          <cell r="J1250" t="str">
            <v>VAMOS</v>
          </cell>
        </row>
        <row r="1251">
          <cell r="B1251" t="str">
            <v>H15005-G01</v>
          </cell>
          <cell r="C1251" t="str">
            <v>MEDRAL  - GTF PRIVADA - PESADOS</v>
          </cell>
          <cell r="D1251" t="str">
            <v>O</v>
          </cell>
          <cell r="E1251" t="str">
            <v>9003</v>
          </cell>
          <cell r="F1251" t="str">
            <v>4000</v>
          </cell>
          <cell r="G1251" t="str">
            <v>MOVIDA GTF para PESADOS</v>
          </cell>
          <cell r="H1251" t="str">
            <v>NEWCO</v>
          </cell>
          <cell r="J1251" t="str">
            <v>VAMOS</v>
          </cell>
        </row>
        <row r="1252">
          <cell r="B1252" t="str">
            <v>H15006-G01</v>
          </cell>
          <cell r="C1252" t="str">
            <v>BIMBO  - GTF PRIVADA - PESADOS</v>
          </cell>
          <cell r="D1252" t="str">
            <v>O</v>
          </cell>
          <cell r="E1252" t="str">
            <v>9003</v>
          </cell>
          <cell r="F1252" t="str">
            <v>4000</v>
          </cell>
          <cell r="G1252" t="str">
            <v>MOVIDA GTF para PESADOS</v>
          </cell>
          <cell r="H1252" t="str">
            <v>NEWCO</v>
          </cell>
          <cell r="J1252" t="str">
            <v>VAMOS</v>
          </cell>
        </row>
        <row r="1253">
          <cell r="B1253" t="str">
            <v>H15007-G01</v>
          </cell>
          <cell r="C1253" t="str">
            <v>ULTRAGAZ  - GTF PRIVADA - PESADOS</v>
          </cell>
          <cell r="D1253" t="str">
            <v>O</v>
          </cell>
          <cell r="E1253" t="str">
            <v>9003</v>
          </cell>
          <cell r="F1253" t="str">
            <v>4000</v>
          </cell>
          <cell r="G1253" t="str">
            <v>MOVIDA GTF para PESADOS</v>
          </cell>
          <cell r="H1253" t="str">
            <v>NEWCO</v>
          </cell>
          <cell r="J1253" t="str">
            <v>VAMOS</v>
          </cell>
        </row>
        <row r="1254">
          <cell r="B1254" t="e">
            <v>#N/A</v>
          </cell>
          <cell r="C1254" t="e">
            <v>#N/A</v>
          </cell>
          <cell r="D1254" t="e">
            <v>#N/A</v>
          </cell>
          <cell r="E1254" t="e">
            <v>#N/A</v>
          </cell>
          <cell r="F1254" t="e">
            <v>#N/A</v>
          </cell>
          <cell r="G1254" t="str">
            <v>MOVIDA GTF para PESADOS</v>
          </cell>
          <cell r="H1254" t="str">
            <v>NEWCO</v>
          </cell>
          <cell r="J1254" t="str">
            <v>VAMOS</v>
          </cell>
        </row>
        <row r="1255">
          <cell r="B1255" t="str">
            <v>H15010-G01</v>
          </cell>
          <cell r="C1255" t="str">
            <v>IRGA - GTF PRIVADA - PESADOS</v>
          </cell>
          <cell r="D1255" t="str">
            <v>O</v>
          </cell>
          <cell r="E1255" t="str">
            <v>9003</v>
          </cell>
          <cell r="F1255" t="str">
            <v>4000</v>
          </cell>
          <cell r="G1255" t="str">
            <v>MOVIDA GTF para PESADOS</v>
          </cell>
          <cell r="H1255" t="str">
            <v>NEWCO</v>
          </cell>
          <cell r="J1255" t="str">
            <v>VAMOS</v>
          </cell>
        </row>
        <row r="1256">
          <cell r="B1256" t="str">
            <v>H15011-G01</v>
          </cell>
          <cell r="C1256" t="str">
            <v>GOLDEN VITAL - GTF PRIVADA - PESADOS</v>
          </cell>
          <cell r="D1256" t="str">
            <v>O</v>
          </cell>
          <cell r="E1256" t="str">
            <v>9003</v>
          </cell>
          <cell r="F1256" t="str">
            <v>4000</v>
          </cell>
          <cell r="G1256" t="str">
            <v>MOVIDA GTF para PESADOS</v>
          </cell>
          <cell r="H1256" t="str">
            <v>NEWCO</v>
          </cell>
          <cell r="J1256" t="str">
            <v>VAMOS</v>
          </cell>
        </row>
        <row r="1257">
          <cell r="B1257" t="str">
            <v>H15012-G01</v>
          </cell>
          <cell r="C1257" t="str">
            <v>PIRELLI - GTF PRIVADA - PESADOS</v>
          </cell>
          <cell r="D1257" t="str">
            <v>O</v>
          </cell>
          <cell r="E1257" t="str">
            <v>9003</v>
          </cell>
          <cell r="F1257" t="str">
            <v>4000</v>
          </cell>
          <cell r="G1257" t="str">
            <v>MOVIDA GTF para PESADOS</v>
          </cell>
          <cell r="H1257" t="e">
            <v>#N/A</v>
          </cell>
          <cell r="J1257" t="str">
            <v>VAMOS</v>
          </cell>
        </row>
        <row r="1258">
          <cell r="B1258" t="str">
            <v>H15014-G01</v>
          </cell>
          <cell r="C1258" t="str">
            <v>VEGA - GTF PRIVADA - PESADOS</v>
          </cell>
          <cell r="D1258" t="str">
            <v>O</v>
          </cell>
          <cell r="E1258" t="str">
            <v>9003</v>
          </cell>
          <cell r="F1258" t="str">
            <v>4000</v>
          </cell>
          <cell r="G1258" t="str">
            <v>MOVIDA GTF para PESADOS</v>
          </cell>
          <cell r="H1258" t="str">
            <v>NEWCO</v>
          </cell>
          <cell r="J1258" t="str">
            <v>VAMOS</v>
          </cell>
        </row>
        <row r="1259">
          <cell r="B1259" t="str">
            <v>H15016-G01</v>
          </cell>
          <cell r="C1259" t="str">
            <v>CONCREMAT - GTF PRIVADA - PESADOS</v>
          </cell>
          <cell r="D1259" t="str">
            <v>O</v>
          </cell>
          <cell r="E1259" t="str">
            <v>9003</v>
          </cell>
          <cell r="F1259" t="str">
            <v>4000</v>
          </cell>
          <cell r="G1259" t="str">
            <v>MOVIDA GTF para PESADOS</v>
          </cell>
          <cell r="H1259" t="str">
            <v>NEWCO</v>
          </cell>
          <cell r="J1259" t="str">
            <v>VAMOS</v>
          </cell>
        </row>
        <row r="1260">
          <cell r="B1260" t="str">
            <v>H15017-G01</v>
          </cell>
          <cell r="C1260" t="str">
            <v>APOIO - GTF PRIVADA-PESADOS - JSLOC</v>
          </cell>
          <cell r="D1260" t="str">
            <v>O</v>
          </cell>
          <cell r="E1260" t="str">
            <v>9003</v>
          </cell>
          <cell r="F1260" t="str">
            <v>4000</v>
          </cell>
          <cell r="G1260" t="str">
            <v>MOVIDA GTF para PESADOS</v>
          </cell>
          <cell r="H1260" t="str">
            <v>NEWCO</v>
          </cell>
          <cell r="J1260" t="str">
            <v>VAMOS</v>
          </cell>
        </row>
        <row r="1261">
          <cell r="B1261" t="e">
            <v>#N/A</v>
          </cell>
          <cell r="C1261" t="e">
            <v>#N/A</v>
          </cell>
          <cell r="D1261" t="e">
            <v>#N/A</v>
          </cell>
          <cell r="E1261" t="e">
            <v>#N/A</v>
          </cell>
          <cell r="F1261" t="e">
            <v>#N/A</v>
          </cell>
          <cell r="G1261" t="str">
            <v>MOVIDA GTF para PESADOS</v>
          </cell>
          <cell r="H1261" t="str">
            <v>NEWCO</v>
          </cell>
          <cell r="J1261" t="str">
            <v>VAMOS</v>
          </cell>
        </row>
        <row r="1262">
          <cell r="B1262" t="str">
            <v>H15020-G01</v>
          </cell>
          <cell r="C1262" t="str">
            <v>NGS - GTF PRIVADA - PESADOS</v>
          </cell>
          <cell r="D1262" t="str">
            <v>O</v>
          </cell>
          <cell r="E1262" t="str">
            <v>9003</v>
          </cell>
          <cell r="F1262" t="str">
            <v>4000</v>
          </cell>
          <cell r="G1262" t="str">
            <v>MOVIDA GTF para PESADOS</v>
          </cell>
          <cell r="H1262" t="str">
            <v>NEWCO</v>
          </cell>
          <cell r="J1262" t="str">
            <v>VAMOS</v>
          </cell>
        </row>
        <row r="1263">
          <cell r="B1263" t="str">
            <v>H15021-G01</v>
          </cell>
          <cell r="C1263" t="str">
            <v>JURANDIR PIRES - GTF PRIVADA - PESADOS</v>
          </cell>
          <cell r="D1263" t="str">
            <v>O</v>
          </cell>
          <cell r="E1263" t="str">
            <v>9003</v>
          </cell>
          <cell r="F1263" t="str">
            <v>4000</v>
          </cell>
          <cell r="G1263" t="str">
            <v>MOVIDA GTF para PESADOS</v>
          </cell>
          <cell r="H1263" t="str">
            <v>NEWCO</v>
          </cell>
          <cell r="J1263" t="str">
            <v>VAMOS</v>
          </cell>
        </row>
        <row r="1264">
          <cell r="B1264" t="str">
            <v>H15022-G01</v>
          </cell>
          <cell r="C1264" t="str">
            <v>RAUPP TRANSPORTES -GTF PRIVADA - PESADOS</v>
          </cell>
          <cell r="D1264" t="str">
            <v>O</v>
          </cell>
          <cell r="E1264" t="str">
            <v>9003</v>
          </cell>
          <cell r="F1264" t="str">
            <v>4000</v>
          </cell>
          <cell r="G1264" t="str">
            <v>MOVIDA GTF para PESADOS</v>
          </cell>
          <cell r="H1264" t="str">
            <v>NEWCO</v>
          </cell>
          <cell r="J1264" t="str">
            <v>VAMOS</v>
          </cell>
        </row>
        <row r="1265">
          <cell r="B1265" t="str">
            <v>H15023-G01</v>
          </cell>
          <cell r="C1265" t="str">
            <v>WHITE MARTINS - GTF PRIVADA - PESADOS</v>
          </cell>
          <cell r="D1265" t="str">
            <v>O</v>
          </cell>
          <cell r="E1265" t="str">
            <v>9003</v>
          </cell>
          <cell r="F1265" t="str">
            <v>4000</v>
          </cell>
          <cell r="G1265" t="str">
            <v>MOVIDA GTF para PESADOS</v>
          </cell>
          <cell r="H1265" t="str">
            <v>NEWCO</v>
          </cell>
          <cell r="J1265" t="str">
            <v>VAMOS</v>
          </cell>
        </row>
        <row r="1266">
          <cell r="B1266" t="str">
            <v>H15024-G01</v>
          </cell>
          <cell r="C1266" t="str">
            <v>PROFARMA - GTF PRIVADA - PESADOS</v>
          </cell>
          <cell r="D1266" t="str">
            <v>O</v>
          </cell>
          <cell r="E1266" t="str">
            <v>9003</v>
          </cell>
          <cell r="F1266" t="str">
            <v>4000</v>
          </cell>
          <cell r="G1266" t="str">
            <v>MOVIDA GTF para PESADOS</v>
          </cell>
          <cell r="H1266" t="str">
            <v>NEWCO</v>
          </cell>
          <cell r="J1266" t="str">
            <v>VAMOS</v>
          </cell>
        </row>
        <row r="1267">
          <cell r="B1267" t="str">
            <v>H15025-G01</v>
          </cell>
          <cell r="C1267" t="str">
            <v>TK LOGÍSTICA - GTF PRIVADA - PESADOS</v>
          </cell>
          <cell r="D1267" t="str">
            <v>O</v>
          </cell>
          <cell r="E1267" t="str">
            <v>9003</v>
          </cell>
          <cell r="F1267" t="str">
            <v>4000</v>
          </cell>
          <cell r="G1267" t="str">
            <v>MOVIDA GTF para PESADOS</v>
          </cell>
          <cell r="H1267" t="str">
            <v>NEWCO</v>
          </cell>
          <cell r="J1267" t="str">
            <v>VAMOS</v>
          </cell>
        </row>
        <row r="1268">
          <cell r="B1268" t="str">
            <v>H15026-G01</v>
          </cell>
          <cell r="C1268" t="str">
            <v>SEICOM CAMINHÕES - GTF PRIVADA - PESADOS</v>
          </cell>
          <cell r="D1268" t="str">
            <v>O</v>
          </cell>
          <cell r="E1268" t="str">
            <v>9003</v>
          </cell>
          <cell r="F1268" t="str">
            <v>4000</v>
          </cell>
          <cell r="G1268" t="str">
            <v>MOVIDA GTF para PESADOS</v>
          </cell>
          <cell r="H1268" t="str">
            <v>NEWCO</v>
          </cell>
          <cell r="J1268" t="str">
            <v>VAMOS</v>
          </cell>
        </row>
        <row r="1269">
          <cell r="B1269" t="str">
            <v>H15029-G01</v>
          </cell>
          <cell r="C1269" t="str">
            <v>ESTRE AMBIENTAL - GTF PRIVADA - PESADOS</v>
          </cell>
          <cell r="D1269" t="str">
            <v>O</v>
          </cell>
          <cell r="E1269" t="str">
            <v>9003</v>
          </cell>
          <cell r="F1269" t="str">
            <v>4000</v>
          </cell>
          <cell r="G1269" t="str">
            <v>MOVIDA GTF para PESADOS</v>
          </cell>
          <cell r="H1269" t="str">
            <v>NEWCO</v>
          </cell>
          <cell r="J1269" t="str">
            <v>VAMOS</v>
          </cell>
        </row>
        <row r="1270">
          <cell r="B1270" t="str">
            <v>H15030-G01</v>
          </cell>
          <cell r="C1270" t="str">
            <v>MODINE DO BRASIL - GTF PRIVADA - PESADOS</v>
          </cell>
          <cell r="D1270" t="str">
            <v>O</v>
          </cell>
          <cell r="E1270" t="str">
            <v>9003</v>
          </cell>
          <cell r="F1270" t="str">
            <v>4000</v>
          </cell>
          <cell r="G1270" t="str">
            <v>MOVIDA GTF para PESADOS</v>
          </cell>
          <cell r="H1270" t="str">
            <v>NEWCO</v>
          </cell>
          <cell r="J1270" t="str">
            <v>VAMOS</v>
          </cell>
        </row>
        <row r="1271">
          <cell r="B1271" t="str">
            <v>H15032-G01</v>
          </cell>
          <cell r="C1271" t="str">
            <v>ISS MAN.E OPER.UTIL.-GTF PRIV. - PESADOS</v>
          </cell>
          <cell r="D1271" t="str">
            <v>O</v>
          </cell>
          <cell r="E1271" t="str">
            <v>9003</v>
          </cell>
          <cell r="F1271" t="str">
            <v>4000</v>
          </cell>
          <cell r="G1271" t="str">
            <v>MOVIDA GTF para PESADOS</v>
          </cell>
          <cell r="H1271" t="str">
            <v>NEWCO</v>
          </cell>
          <cell r="J1271" t="str">
            <v>VAMOS</v>
          </cell>
        </row>
        <row r="1272">
          <cell r="B1272" t="str">
            <v>H15033-G01</v>
          </cell>
          <cell r="C1272" t="str">
            <v>TRANA CAMINHÕES - GTF PRIVADA - PESADOS</v>
          </cell>
          <cell r="D1272" t="str">
            <v>O</v>
          </cell>
          <cell r="E1272" t="str">
            <v>9003</v>
          </cell>
          <cell r="F1272" t="str">
            <v>4000</v>
          </cell>
          <cell r="G1272" t="str">
            <v>MOVIDA GTF para PESADOS</v>
          </cell>
          <cell r="H1272" t="str">
            <v>NEWCO</v>
          </cell>
          <cell r="J1272" t="str">
            <v>VAMOS</v>
          </cell>
        </row>
        <row r="1273">
          <cell r="B1273" t="str">
            <v>H15034-G01</v>
          </cell>
          <cell r="C1273" t="str">
            <v>APA CONFECÇÕES - GTF PRIVADA - PESADOS</v>
          </cell>
          <cell r="D1273" t="str">
            <v>O</v>
          </cell>
          <cell r="E1273" t="str">
            <v>9003</v>
          </cell>
          <cell r="F1273" t="str">
            <v>4000</v>
          </cell>
          <cell r="G1273" t="str">
            <v>MOVIDA GTF para PESADOS</v>
          </cell>
          <cell r="H1273" t="str">
            <v>NEWCO</v>
          </cell>
          <cell r="J1273" t="str">
            <v>VAMOS</v>
          </cell>
        </row>
        <row r="1274">
          <cell r="B1274" t="str">
            <v>H15036-G01</v>
          </cell>
          <cell r="C1274" t="str">
            <v>CAM BRASIL  - GTF PRIVADA - PESADOS</v>
          </cell>
          <cell r="D1274" t="str">
            <v>O</v>
          </cell>
          <cell r="E1274" t="str">
            <v>9003</v>
          </cell>
          <cell r="F1274" t="str">
            <v>4000</v>
          </cell>
          <cell r="G1274" t="str">
            <v>MOVIDA GTF para PESADOS</v>
          </cell>
          <cell r="H1274" t="str">
            <v>NEWCO</v>
          </cell>
          <cell r="J1274" t="str">
            <v>VAMOS</v>
          </cell>
        </row>
        <row r="1275">
          <cell r="B1275" t="str">
            <v>H15042-G01</v>
          </cell>
          <cell r="C1275" t="str">
            <v>TRANSP. COURIER - GTF PRIVADA - PESADOS</v>
          </cell>
          <cell r="D1275" t="str">
            <v>O</v>
          </cell>
          <cell r="E1275" t="str">
            <v>9003</v>
          </cell>
          <cell r="F1275" t="str">
            <v>4000</v>
          </cell>
          <cell r="G1275" t="str">
            <v>MOVIDA GTF para PESADOS</v>
          </cell>
          <cell r="H1275" t="str">
            <v>NEWCO</v>
          </cell>
          <cell r="J1275" t="str">
            <v>VAMOS</v>
          </cell>
        </row>
        <row r="1276">
          <cell r="B1276" t="str">
            <v>H15044-G01</v>
          </cell>
          <cell r="C1276" t="str">
            <v>DUFRY DO BRASIL - GTF PRIVADA - PESADOS</v>
          </cell>
          <cell r="D1276" t="str">
            <v>O</v>
          </cell>
          <cell r="E1276" t="str">
            <v>9003</v>
          </cell>
          <cell r="F1276" t="str">
            <v>4000</v>
          </cell>
          <cell r="G1276" t="str">
            <v>MOVIDA GTF para PESADOS</v>
          </cell>
          <cell r="H1276" t="str">
            <v>NEWCO</v>
          </cell>
          <cell r="J1276" t="str">
            <v>VAMOS</v>
          </cell>
        </row>
        <row r="1277">
          <cell r="B1277" t="str">
            <v>H15047-G01</v>
          </cell>
          <cell r="C1277" t="str">
            <v>EUROBRAS CONSTRUÇOES-GTF PRIVADA-PESADOS</v>
          </cell>
          <cell r="D1277" t="str">
            <v>O</v>
          </cell>
          <cell r="E1277" t="str">
            <v>9003</v>
          </cell>
          <cell r="F1277" t="str">
            <v>4000</v>
          </cell>
          <cell r="G1277" t="str">
            <v>MOVIDA GTF para PESADOS</v>
          </cell>
          <cell r="H1277" t="str">
            <v>NEWCO</v>
          </cell>
          <cell r="J1277" t="str">
            <v>VAMOS</v>
          </cell>
        </row>
        <row r="1278">
          <cell r="B1278" t="str">
            <v>H15050-G01</v>
          </cell>
          <cell r="C1278" t="str">
            <v>WICKBOLD - GTF PRIVADA -PESADOS</v>
          </cell>
          <cell r="D1278" t="str">
            <v>O</v>
          </cell>
          <cell r="E1278" t="str">
            <v>9003</v>
          </cell>
          <cell r="F1278" t="str">
            <v>4000</v>
          </cell>
          <cell r="G1278" t="str">
            <v>MOVIDA GTF para PESADOS</v>
          </cell>
          <cell r="H1278" t="str">
            <v>NEWCO</v>
          </cell>
          <cell r="J1278" t="str">
            <v>VAMOS</v>
          </cell>
        </row>
        <row r="1279">
          <cell r="B1279" t="str">
            <v>H15051-G01</v>
          </cell>
          <cell r="C1279" t="str">
            <v>VAX TRANSPORTES - GTF PRIVADA -PESADOS</v>
          </cell>
          <cell r="D1279" t="str">
            <v>O</v>
          </cell>
          <cell r="E1279" t="str">
            <v>9003</v>
          </cell>
          <cell r="F1279" t="str">
            <v>4000</v>
          </cell>
          <cell r="G1279" t="str">
            <v>MOVIDA GTF para PESADOS</v>
          </cell>
          <cell r="H1279" t="str">
            <v>NEWCO</v>
          </cell>
          <cell r="J1279" t="str">
            <v>VAMOS</v>
          </cell>
        </row>
        <row r="1280">
          <cell r="B1280" t="str">
            <v>H15052-G01</v>
          </cell>
          <cell r="C1280" t="str">
            <v>KOLETA AMBIENTAL - GTF PRIVADA -PESADOS</v>
          </cell>
          <cell r="D1280" t="str">
            <v>O</v>
          </cell>
          <cell r="E1280" t="str">
            <v>9003</v>
          </cell>
          <cell r="F1280" t="str">
            <v>4000</v>
          </cell>
          <cell r="G1280" t="str">
            <v>MOVIDA GTF para PESADOS</v>
          </cell>
          <cell r="H1280" t="str">
            <v>NEWCO</v>
          </cell>
          <cell r="J1280" t="str">
            <v>VAMOS</v>
          </cell>
        </row>
        <row r="1281">
          <cell r="B1281" t="str">
            <v>H15053-G01</v>
          </cell>
          <cell r="C1281" t="str">
            <v>AMERICAN - GTF PRIVADA -PESADOS</v>
          </cell>
          <cell r="D1281" t="str">
            <v>O</v>
          </cell>
          <cell r="E1281" t="str">
            <v>9003</v>
          </cell>
          <cell r="F1281" t="str">
            <v>4000</v>
          </cell>
          <cell r="G1281" t="str">
            <v>MOVIDA GTF para PESADOS</v>
          </cell>
          <cell r="H1281" t="str">
            <v>NEWCO</v>
          </cell>
          <cell r="J1281" t="str">
            <v>VAMOS</v>
          </cell>
        </row>
        <row r="1282">
          <cell r="B1282" t="str">
            <v>H15054-G01</v>
          </cell>
          <cell r="C1282" t="str">
            <v>TRANSPORTES CAVOL - GTF PRIVADA -PESADOS</v>
          </cell>
          <cell r="D1282" t="str">
            <v>O</v>
          </cell>
          <cell r="E1282" t="str">
            <v>9003</v>
          </cell>
          <cell r="F1282" t="str">
            <v>4000</v>
          </cell>
          <cell r="G1282" t="str">
            <v>MOVIDA GTF para PESADOS</v>
          </cell>
          <cell r="H1282" t="str">
            <v>NEWCO</v>
          </cell>
          <cell r="J1282" t="str">
            <v>VAMOS</v>
          </cell>
        </row>
        <row r="1283">
          <cell r="B1283" t="str">
            <v>H15055-G01</v>
          </cell>
          <cell r="C1283" t="str">
            <v>RODOLATINA LOGISTICA-GTF PRIVADA-PESADOS</v>
          </cell>
          <cell r="D1283" t="str">
            <v>O</v>
          </cell>
          <cell r="E1283" t="str">
            <v>9003</v>
          </cell>
          <cell r="F1283" t="str">
            <v>4000</v>
          </cell>
          <cell r="G1283" t="str">
            <v>MOVIDA GTF para PESADOS</v>
          </cell>
          <cell r="H1283" t="str">
            <v>NEWCO</v>
          </cell>
          <cell r="J1283" t="str">
            <v>VAMOS</v>
          </cell>
        </row>
        <row r="1284">
          <cell r="B1284" t="str">
            <v>H15056-G01</v>
          </cell>
          <cell r="C1284" t="str">
            <v>CONSTRUTORA COMACOL-GTF PRIVADA-PESADOS</v>
          </cell>
          <cell r="D1284" t="str">
            <v>O</v>
          </cell>
          <cell r="E1284" t="str">
            <v>9003</v>
          </cell>
          <cell r="F1284" t="str">
            <v>4000</v>
          </cell>
          <cell r="G1284" t="str">
            <v>MOVIDA GTF para PESADOS</v>
          </cell>
          <cell r="H1284" t="str">
            <v>NEWCO</v>
          </cell>
          <cell r="J1284" t="str">
            <v>VAMOS</v>
          </cell>
        </row>
        <row r="1285">
          <cell r="B1285" t="str">
            <v>H15057-G01</v>
          </cell>
          <cell r="C1285" t="str">
            <v>J. GERALDI-GTF PRIVADA-PESADOS</v>
          </cell>
          <cell r="D1285" t="str">
            <v>O</v>
          </cell>
          <cell r="E1285" t="str">
            <v>9003</v>
          </cell>
          <cell r="F1285" t="str">
            <v>4000</v>
          </cell>
          <cell r="G1285" t="str">
            <v>MOVIDA GTF para PESADOS</v>
          </cell>
          <cell r="H1285" t="str">
            <v>NEWCO</v>
          </cell>
          <cell r="J1285" t="str">
            <v>VAMOS</v>
          </cell>
        </row>
        <row r="1286">
          <cell r="B1286" t="str">
            <v>H15058-G01</v>
          </cell>
          <cell r="C1286" t="str">
            <v>CONSORCIO SOMA-GTF PRIVADA-PESADOS</v>
          </cell>
          <cell r="D1286" t="str">
            <v>O</v>
          </cell>
          <cell r="E1286" t="str">
            <v>9003</v>
          </cell>
          <cell r="F1286" t="str">
            <v>4000</v>
          </cell>
          <cell r="G1286" t="str">
            <v>MOVIDA GTF para PESADOS</v>
          </cell>
          <cell r="H1286" t="str">
            <v>NEWCO</v>
          </cell>
          <cell r="J1286" t="str">
            <v>VAMOS</v>
          </cell>
        </row>
        <row r="1287">
          <cell r="B1287" t="str">
            <v>H15059-G01</v>
          </cell>
          <cell r="C1287" t="str">
            <v>RECALL DO BRASIL -GTF PRIVADA-PESADOS</v>
          </cell>
          <cell r="D1287" t="str">
            <v>O</v>
          </cell>
          <cell r="E1287" t="str">
            <v>9003</v>
          </cell>
          <cell r="F1287" t="str">
            <v>4000</v>
          </cell>
          <cell r="G1287" t="str">
            <v>MOVIDA GTF para PESADOS</v>
          </cell>
          <cell r="H1287" t="str">
            <v>NEWCO</v>
          </cell>
          <cell r="J1287" t="str">
            <v>VAMOS</v>
          </cell>
        </row>
        <row r="1288">
          <cell r="B1288" t="str">
            <v>H15061-G01</v>
          </cell>
          <cell r="C1288" t="str">
            <v>GRSI-GTF PRIVADA-PESADOS</v>
          </cell>
          <cell r="D1288" t="str">
            <v>O</v>
          </cell>
          <cell r="E1288" t="str">
            <v>9003</v>
          </cell>
          <cell r="F1288" t="str">
            <v>4000</v>
          </cell>
          <cell r="G1288" t="str">
            <v>MOVIDA GTF para PESADOS</v>
          </cell>
          <cell r="H1288" t="str">
            <v>NEWCO</v>
          </cell>
          <cell r="J1288" t="str">
            <v>VAMOS</v>
          </cell>
        </row>
        <row r="1289">
          <cell r="B1289" t="str">
            <v>H15062-G01</v>
          </cell>
          <cell r="C1289" t="str">
            <v>MAZZOLA-GTF PRIVADA-PESADOS</v>
          </cell>
          <cell r="D1289" t="str">
            <v>O</v>
          </cell>
          <cell r="E1289" t="str">
            <v>9003</v>
          </cell>
          <cell r="F1289" t="str">
            <v>4000</v>
          </cell>
          <cell r="G1289" t="str">
            <v>MOVIDA GTF para PESADOS</v>
          </cell>
          <cell r="H1289" t="str">
            <v>NEWCO</v>
          </cell>
          <cell r="J1289" t="str">
            <v>VAMOS</v>
          </cell>
        </row>
        <row r="1290">
          <cell r="B1290" t="str">
            <v>H15064-G01</v>
          </cell>
          <cell r="C1290" t="str">
            <v>TOP CAU - GTF PRIVADA-PESADOS</v>
          </cell>
          <cell r="D1290" t="str">
            <v>O</v>
          </cell>
          <cell r="E1290" t="str">
            <v>9003</v>
          </cell>
          <cell r="F1290" t="str">
            <v>4000</v>
          </cell>
          <cell r="G1290" t="str">
            <v>MOVIDA GTF para PESADOS</v>
          </cell>
          <cell r="H1290" t="str">
            <v>NEWCO</v>
          </cell>
          <cell r="J1290" t="str">
            <v>VAMOS</v>
          </cell>
        </row>
        <row r="1291">
          <cell r="B1291" t="str">
            <v>H15065-G01</v>
          </cell>
          <cell r="C1291" t="str">
            <v>3 CORAÇÕES  - GTF PRIVADA-PESADOS</v>
          </cell>
          <cell r="D1291" t="str">
            <v>O</v>
          </cell>
          <cell r="E1291" t="str">
            <v>9003</v>
          </cell>
          <cell r="F1291" t="str">
            <v>4000</v>
          </cell>
          <cell r="G1291" t="str">
            <v>MOVIDA GTF para PESADOS</v>
          </cell>
          <cell r="H1291" t="str">
            <v>NEWCO</v>
          </cell>
          <cell r="J1291" t="str">
            <v>VAMOS</v>
          </cell>
        </row>
        <row r="1292">
          <cell r="B1292" t="str">
            <v>H15066-G01</v>
          </cell>
          <cell r="C1292" t="str">
            <v>GRUPO PETROPOLIS - GTF PRIVADA-PESADOS</v>
          </cell>
          <cell r="D1292" t="str">
            <v>O</v>
          </cell>
          <cell r="E1292" t="str">
            <v>9003</v>
          </cell>
          <cell r="F1292" t="str">
            <v>4000</v>
          </cell>
          <cell r="G1292" t="str">
            <v>MOVIDA GTF para PESADOS</v>
          </cell>
          <cell r="H1292" t="str">
            <v>NEWCO</v>
          </cell>
          <cell r="J1292" t="str">
            <v>VAMOS</v>
          </cell>
        </row>
        <row r="1293">
          <cell r="B1293" t="str">
            <v>H15068-G01</v>
          </cell>
          <cell r="C1293" t="str">
            <v>TAG - GTF PRIVADA-PESADOS</v>
          </cell>
          <cell r="D1293" t="str">
            <v>O</v>
          </cell>
          <cell r="E1293" t="str">
            <v>9003</v>
          </cell>
          <cell r="F1293" t="str">
            <v>4000</v>
          </cell>
          <cell r="G1293" t="str">
            <v>MOVIDA GTF para PESADOS</v>
          </cell>
          <cell r="H1293" t="str">
            <v>NEWCO</v>
          </cell>
          <cell r="J1293" t="str">
            <v>VAMOS</v>
          </cell>
        </row>
        <row r="1294">
          <cell r="B1294" t="str">
            <v>H15069-G01</v>
          </cell>
          <cell r="C1294" t="str">
            <v>J. MALUCELLI  - GTF PRIVADA-PESADOS</v>
          </cell>
          <cell r="D1294" t="str">
            <v>O</v>
          </cell>
          <cell r="E1294" t="str">
            <v>9003</v>
          </cell>
          <cell r="F1294" t="str">
            <v>4000</v>
          </cell>
          <cell r="G1294" t="str">
            <v>MOVIDA GTF para PESADOS</v>
          </cell>
          <cell r="H1294" t="str">
            <v>NEWCO</v>
          </cell>
          <cell r="J1294" t="str">
            <v>VAMOS</v>
          </cell>
        </row>
        <row r="1295">
          <cell r="B1295" t="str">
            <v>H15070-G01</v>
          </cell>
          <cell r="C1295" t="str">
            <v>AKL - GTF PRIVADA-PESADOS</v>
          </cell>
          <cell r="D1295" t="str">
            <v>O</v>
          </cell>
          <cell r="E1295" t="str">
            <v>9003</v>
          </cell>
          <cell r="F1295" t="str">
            <v>4000</v>
          </cell>
          <cell r="G1295" t="str">
            <v>MOVIDA GTF para PESADOS</v>
          </cell>
          <cell r="H1295" t="str">
            <v>NEWCO</v>
          </cell>
          <cell r="J1295" t="str">
            <v>VAMOS</v>
          </cell>
        </row>
        <row r="1296">
          <cell r="B1296" t="str">
            <v>H15071-G01</v>
          </cell>
          <cell r="C1296" t="str">
            <v>TRANSMAN - GTF PRIVADA-PESADOS</v>
          </cell>
          <cell r="D1296" t="str">
            <v>O</v>
          </cell>
          <cell r="E1296" t="str">
            <v>9003</v>
          </cell>
          <cell r="F1296" t="str">
            <v>4000</v>
          </cell>
          <cell r="G1296" t="str">
            <v>MOVIDA GTF para PESADOS</v>
          </cell>
          <cell r="H1296" t="str">
            <v>NEWCO</v>
          </cell>
          <cell r="J1296" t="str">
            <v>VAMOS</v>
          </cell>
        </row>
        <row r="1297">
          <cell r="B1297" t="e">
            <v>#N/A</v>
          </cell>
          <cell r="C1297" t="e">
            <v>#N/A</v>
          </cell>
          <cell r="D1297" t="e">
            <v>#N/A</v>
          </cell>
          <cell r="E1297" t="e">
            <v>#N/A</v>
          </cell>
          <cell r="F1297" t="e">
            <v>#N/A</v>
          </cell>
          <cell r="G1297" t="str">
            <v>MOVIDA GTF para PESADOS</v>
          </cell>
          <cell r="H1297" t="str">
            <v>NEWCO</v>
          </cell>
          <cell r="J1297" t="str">
            <v>VAMOS</v>
          </cell>
        </row>
        <row r="1298">
          <cell r="B1298" t="str">
            <v>H15076-G01</v>
          </cell>
          <cell r="C1298" t="str">
            <v>JCN - GTF PRIVADA-PESADOS</v>
          </cell>
          <cell r="D1298" t="str">
            <v>O</v>
          </cell>
          <cell r="E1298" t="str">
            <v>9003</v>
          </cell>
          <cell r="F1298" t="str">
            <v>4000</v>
          </cell>
          <cell r="G1298" t="str">
            <v>MOVIDA GTF para PESADOS</v>
          </cell>
          <cell r="H1298" t="str">
            <v>NEWCO</v>
          </cell>
          <cell r="J1298" t="str">
            <v>VAMOS</v>
          </cell>
        </row>
        <row r="1299">
          <cell r="B1299" t="str">
            <v>H15077-G01</v>
          </cell>
          <cell r="C1299" t="str">
            <v>NOEMIA - GTF PRIVADA-PESADOS</v>
          </cell>
          <cell r="D1299" t="str">
            <v>O</v>
          </cell>
          <cell r="E1299" t="str">
            <v>9003</v>
          </cell>
          <cell r="F1299" t="str">
            <v>4000</v>
          </cell>
          <cell r="G1299" t="str">
            <v>MOVIDA GTF para PESADOS</v>
          </cell>
          <cell r="H1299" t="str">
            <v>NEWCO</v>
          </cell>
          <cell r="J1299" t="str">
            <v>VAMOS</v>
          </cell>
        </row>
        <row r="1300">
          <cell r="B1300" t="str">
            <v>H15078-G01</v>
          </cell>
          <cell r="C1300" t="str">
            <v>DOMINIUM - GTF PRIVADA-PESADOS</v>
          </cell>
          <cell r="D1300" t="str">
            <v>O</v>
          </cell>
          <cell r="E1300" t="str">
            <v>9003</v>
          </cell>
          <cell r="F1300" t="str">
            <v>4000</v>
          </cell>
          <cell r="G1300" t="str">
            <v>MOVIDA GTF para PESADOS</v>
          </cell>
          <cell r="H1300" t="str">
            <v>NEWCO</v>
          </cell>
          <cell r="J1300" t="str">
            <v>VAMOS</v>
          </cell>
        </row>
        <row r="1301">
          <cell r="B1301" t="str">
            <v>H15079-G01</v>
          </cell>
          <cell r="C1301" t="str">
            <v>ITAIQUARA - GTF PRIVADA-PESADOS</v>
          </cell>
          <cell r="D1301" t="str">
            <v>O</v>
          </cell>
          <cell r="E1301" t="str">
            <v>9003</v>
          </cell>
          <cell r="F1301" t="str">
            <v>4000</v>
          </cell>
          <cell r="G1301" t="str">
            <v>MOVIDA GTF para PESADOS</v>
          </cell>
          <cell r="H1301" t="str">
            <v>NEWCO</v>
          </cell>
          <cell r="J1301" t="str">
            <v>VAMOS</v>
          </cell>
        </row>
        <row r="1302">
          <cell r="B1302" t="str">
            <v>H15080-G01</v>
          </cell>
          <cell r="C1302" t="str">
            <v>CPFL SERVIÇOS - GTF PRIVADA-PESADOS</v>
          </cell>
          <cell r="D1302" t="str">
            <v>O</v>
          </cell>
          <cell r="E1302" t="str">
            <v>9003</v>
          </cell>
          <cell r="F1302" t="str">
            <v>4000</v>
          </cell>
          <cell r="G1302" t="str">
            <v>MOVIDA GTF para PESADOS</v>
          </cell>
          <cell r="H1302" t="str">
            <v>NEWCO</v>
          </cell>
          <cell r="J1302" t="str">
            <v>VAMOS</v>
          </cell>
        </row>
        <row r="1303">
          <cell r="B1303" t="str">
            <v>H15081-G01</v>
          </cell>
          <cell r="C1303" t="str">
            <v>AZUL LINHAS AÉREAS - GTF PRIVADA-PESADOS</v>
          </cell>
          <cell r="D1303" t="str">
            <v>O</v>
          </cell>
          <cell r="E1303" t="str">
            <v>9003</v>
          </cell>
          <cell r="F1303" t="str">
            <v>4000</v>
          </cell>
          <cell r="G1303" t="str">
            <v>MOVIDA GTF para PESADOS</v>
          </cell>
          <cell r="H1303" t="str">
            <v>NEWCO</v>
          </cell>
          <cell r="J1303" t="str">
            <v>VAMOS</v>
          </cell>
        </row>
        <row r="1304">
          <cell r="B1304" t="str">
            <v>H15082-G01</v>
          </cell>
          <cell r="C1304" t="str">
            <v>INTER - GTF PRIVADA-PESADOS</v>
          </cell>
          <cell r="D1304" t="str">
            <v>O</v>
          </cell>
          <cell r="E1304" t="str">
            <v>9003</v>
          </cell>
          <cell r="F1304" t="str">
            <v>4000</v>
          </cell>
          <cell r="G1304" t="str">
            <v>MOVIDA GTF para PESADOS</v>
          </cell>
          <cell r="H1304" t="str">
            <v>NEWCO</v>
          </cell>
          <cell r="J1304" t="str">
            <v>VAMOS</v>
          </cell>
        </row>
        <row r="1305">
          <cell r="B1305" t="str">
            <v>H15083-G01</v>
          </cell>
          <cell r="C1305" t="str">
            <v>LCA TRANSPORTES - GTF PRIVADA-PESADOS</v>
          </cell>
          <cell r="D1305" t="str">
            <v>O</v>
          </cell>
          <cell r="E1305" t="str">
            <v>9003</v>
          </cell>
          <cell r="F1305" t="str">
            <v>4000</v>
          </cell>
          <cell r="G1305" t="str">
            <v>MOVIDA GTF para PESADOS</v>
          </cell>
          <cell r="H1305" t="str">
            <v>NEWCO</v>
          </cell>
          <cell r="J1305" t="str">
            <v>VAMOS</v>
          </cell>
        </row>
        <row r="1306">
          <cell r="B1306" t="str">
            <v>H15085-G01</v>
          </cell>
          <cell r="C1306" t="str">
            <v>VOTORAN - GTF PRIVADA-PESADOS</v>
          </cell>
          <cell r="D1306" t="str">
            <v>O</v>
          </cell>
          <cell r="E1306" t="str">
            <v>9003</v>
          </cell>
          <cell r="F1306" t="str">
            <v>4000</v>
          </cell>
          <cell r="G1306" t="str">
            <v>MOVIDA GTF para PESADOS</v>
          </cell>
          <cell r="H1306" t="str">
            <v>NEWCO</v>
          </cell>
          <cell r="J1306" t="str">
            <v>VAMOS</v>
          </cell>
        </row>
        <row r="1307">
          <cell r="B1307" t="str">
            <v>H15086-G01</v>
          </cell>
          <cell r="C1307" t="str">
            <v>SUATRANS - GTF PRIVADA-PESADOS</v>
          </cell>
          <cell r="D1307" t="str">
            <v>O</v>
          </cell>
          <cell r="E1307" t="str">
            <v>9003</v>
          </cell>
          <cell r="F1307" t="str">
            <v>4000</v>
          </cell>
          <cell r="G1307" t="str">
            <v>MOVIDA GTF para PESADOS</v>
          </cell>
          <cell r="H1307" t="str">
            <v>NEWCO</v>
          </cell>
          <cell r="J1307" t="str">
            <v>VAMOS</v>
          </cell>
        </row>
        <row r="1308">
          <cell r="B1308" t="str">
            <v>H15087-G01</v>
          </cell>
          <cell r="C1308" t="str">
            <v>ORIGINAL - GTF PRIVADA-PESADOS</v>
          </cell>
          <cell r="D1308" t="str">
            <v>O</v>
          </cell>
          <cell r="E1308" t="str">
            <v>9003</v>
          </cell>
          <cell r="F1308" t="str">
            <v>4000</v>
          </cell>
          <cell r="G1308" t="str">
            <v>MOVIDA GTF para PESADOS</v>
          </cell>
          <cell r="H1308" t="str">
            <v>NEWCO</v>
          </cell>
          <cell r="J1308" t="str">
            <v>VAMOS</v>
          </cell>
        </row>
        <row r="1309">
          <cell r="B1309" t="str">
            <v>H15088-G01</v>
          </cell>
          <cell r="C1309" t="str">
            <v>ARCADIS - GTF PRIVADA-PESADOS</v>
          </cell>
          <cell r="D1309" t="str">
            <v>O</v>
          </cell>
          <cell r="E1309" t="str">
            <v>9003</v>
          </cell>
          <cell r="F1309" t="str">
            <v>4000</v>
          </cell>
          <cell r="G1309" t="str">
            <v>MOVIDA GTF para PESADOS</v>
          </cell>
          <cell r="H1309" t="str">
            <v>NEWCO</v>
          </cell>
          <cell r="J1309" t="str">
            <v>VAMOS</v>
          </cell>
        </row>
        <row r="1310">
          <cell r="B1310" t="str">
            <v>H15089-G01</v>
          </cell>
          <cell r="C1310" t="str">
            <v>SANOBIOL - GTF PRIVADA-PESADOS</v>
          </cell>
          <cell r="D1310" t="str">
            <v>O</v>
          </cell>
          <cell r="E1310" t="str">
            <v>9003</v>
          </cell>
          <cell r="F1310" t="str">
            <v>4000</v>
          </cell>
          <cell r="G1310" t="str">
            <v>MOVIDA GTF para PESADOS</v>
          </cell>
          <cell r="H1310" t="str">
            <v>NEWCO</v>
          </cell>
          <cell r="J1310" t="str">
            <v>VAMOS</v>
          </cell>
        </row>
        <row r="1311">
          <cell r="B1311" t="str">
            <v>H15090-G01</v>
          </cell>
          <cell r="C1311" t="str">
            <v>FOR FIRE - GTF PRIVADA-PESADOS</v>
          </cell>
          <cell r="D1311" t="str">
            <v>O</v>
          </cell>
          <cell r="E1311" t="str">
            <v>9003</v>
          </cell>
          <cell r="F1311" t="str">
            <v>4000</v>
          </cell>
          <cell r="G1311" t="str">
            <v>MOVIDA GTF para PESADOS</v>
          </cell>
          <cell r="H1311" t="str">
            <v>NEWCO</v>
          </cell>
          <cell r="J1311" t="str">
            <v>VAMOS</v>
          </cell>
        </row>
        <row r="1312">
          <cell r="B1312" t="str">
            <v>H15091-G01</v>
          </cell>
          <cell r="C1312" t="str">
            <v>SCANIA - GTF PRIVADA-PESADOS</v>
          </cell>
          <cell r="D1312" t="str">
            <v>O</v>
          </cell>
          <cell r="E1312" t="str">
            <v>9003</v>
          </cell>
          <cell r="F1312" t="str">
            <v>4000</v>
          </cell>
          <cell r="G1312" t="str">
            <v>MOVIDA GTF para PESADOS</v>
          </cell>
          <cell r="H1312" t="str">
            <v>NEWCO</v>
          </cell>
          <cell r="J1312" t="str">
            <v>VAMOS</v>
          </cell>
        </row>
        <row r="1313">
          <cell r="B1313" t="str">
            <v>H15092-G01</v>
          </cell>
          <cell r="C1313" t="str">
            <v>SANITNI - GTF PRIVADA-PESADOS</v>
          </cell>
          <cell r="D1313" t="str">
            <v>O</v>
          </cell>
          <cell r="E1313" t="str">
            <v>9003</v>
          </cell>
          <cell r="F1313" t="str">
            <v>4000</v>
          </cell>
          <cell r="G1313" t="str">
            <v>MOVIDA GTF para PESADOS</v>
          </cell>
          <cell r="H1313" t="str">
            <v>NEWCO</v>
          </cell>
          <cell r="J1313" t="str">
            <v>VAMOS</v>
          </cell>
        </row>
        <row r="1314">
          <cell r="B1314" t="str">
            <v>H15093-G01</v>
          </cell>
          <cell r="C1314" t="str">
            <v>TELEPERFORMANCE - GTF PRIVADA-PESADOS</v>
          </cell>
          <cell r="D1314" t="str">
            <v>O</v>
          </cell>
          <cell r="E1314" t="str">
            <v>9003</v>
          </cell>
          <cell r="F1314" t="str">
            <v>4000</v>
          </cell>
          <cell r="G1314" t="str">
            <v>MOVIDA GTF para PESADOS</v>
          </cell>
          <cell r="H1314" t="str">
            <v>NEWCO</v>
          </cell>
          <cell r="J1314" t="str">
            <v>VAMOS</v>
          </cell>
        </row>
        <row r="1315">
          <cell r="B1315" t="str">
            <v>H15094-G01</v>
          </cell>
          <cell r="C1315" t="str">
            <v>AES SUL - GTF PRIVADA - PESADOS</v>
          </cell>
          <cell r="D1315" t="str">
            <v>O</v>
          </cell>
          <cell r="E1315" t="str">
            <v>9003</v>
          </cell>
          <cell r="F1315" t="str">
            <v>4000</v>
          </cell>
          <cell r="G1315" t="str">
            <v>MOVIDA GTF para PESADOS</v>
          </cell>
          <cell r="H1315" t="str">
            <v>NEWCO</v>
          </cell>
          <cell r="J1315" t="str">
            <v>VAMOS</v>
          </cell>
        </row>
        <row r="1316">
          <cell r="B1316" t="str">
            <v>H15095-G01</v>
          </cell>
          <cell r="C1316" t="str">
            <v>QUALITY - GTF PRIVADA - PESADOS</v>
          </cell>
          <cell r="D1316" t="str">
            <v>O</v>
          </cell>
          <cell r="E1316" t="str">
            <v>9003</v>
          </cell>
          <cell r="F1316" t="str">
            <v>4000</v>
          </cell>
          <cell r="G1316" t="str">
            <v>MOVIDA GTF para PESADOS</v>
          </cell>
          <cell r="H1316" t="str">
            <v>NEWCO</v>
          </cell>
          <cell r="J1316" t="str">
            <v>VAMOS</v>
          </cell>
        </row>
        <row r="1317">
          <cell r="B1317" t="str">
            <v>H15096-G01</v>
          </cell>
          <cell r="C1317" t="str">
            <v>THYSSENKRUPP - GTF PRIVADA - PESADOS</v>
          </cell>
          <cell r="D1317" t="str">
            <v>O</v>
          </cell>
          <cell r="E1317" t="str">
            <v>9003</v>
          </cell>
          <cell r="F1317" t="str">
            <v>4000</v>
          </cell>
          <cell r="G1317" t="str">
            <v>MOVIDA GTF para PESADOS</v>
          </cell>
          <cell r="H1317" t="str">
            <v>NEWCO</v>
          </cell>
          <cell r="J1317" t="str">
            <v>VAMOS</v>
          </cell>
        </row>
        <row r="1318">
          <cell r="B1318" t="str">
            <v>H15097-G01</v>
          </cell>
          <cell r="C1318" t="str">
            <v>TAM - GTF PRIVADA - PESADOS</v>
          </cell>
          <cell r="D1318" t="str">
            <v>O</v>
          </cell>
          <cell r="E1318" t="str">
            <v>9003</v>
          </cell>
          <cell r="F1318" t="str">
            <v>4000</v>
          </cell>
          <cell r="G1318" t="str">
            <v>MOVIDA GTF para PESADOS</v>
          </cell>
          <cell r="H1318" t="str">
            <v>NEWCO</v>
          </cell>
          <cell r="J1318" t="str">
            <v>VAMOS</v>
          </cell>
        </row>
        <row r="1319">
          <cell r="B1319" t="str">
            <v>H15098-G01</v>
          </cell>
          <cell r="C1319" t="str">
            <v>LASTRA MINERACAO - GTF PRIVADA - PESADOS</v>
          </cell>
          <cell r="D1319" t="str">
            <v>O</v>
          </cell>
          <cell r="E1319" t="str">
            <v>9003</v>
          </cell>
          <cell r="F1319" t="str">
            <v>4000</v>
          </cell>
          <cell r="G1319" t="str">
            <v>MOVIDA GTF para PESADOS</v>
          </cell>
          <cell r="H1319" t="str">
            <v>NEWCO</v>
          </cell>
          <cell r="J1319" t="str">
            <v>VAMOS</v>
          </cell>
        </row>
        <row r="1320">
          <cell r="B1320" t="str">
            <v>H15099-G01</v>
          </cell>
          <cell r="C1320" t="str">
            <v>AES ELETROPAULO - GTF PRIVADA - PESADOS</v>
          </cell>
          <cell r="D1320" t="str">
            <v>O</v>
          </cell>
          <cell r="E1320" t="str">
            <v>9003</v>
          </cell>
          <cell r="F1320" t="str">
            <v>4000</v>
          </cell>
          <cell r="G1320" t="str">
            <v>MOVIDA GTF para PESADOS</v>
          </cell>
          <cell r="H1320" t="str">
            <v>NEWCO</v>
          </cell>
          <cell r="J1320" t="str">
            <v>VAMOS</v>
          </cell>
        </row>
        <row r="1321">
          <cell r="B1321" t="str">
            <v>H15100-G01</v>
          </cell>
          <cell r="C1321" t="str">
            <v>J. ROTANER - GTF PRIVADA - PESADOS</v>
          </cell>
          <cell r="D1321" t="str">
            <v>O</v>
          </cell>
          <cell r="E1321" t="str">
            <v>9003</v>
          </cell>
          <cell r="F1321" t="str">
            <v>4000</v>
          </cell>
          <cell r="G1321" t="str">
            <v>MOVIDA GTF para PESADOS</v>
          </cell>
          <cell r="H1321" t="str">
            <v>NEWCO</v>
          </cell>
          <cell r="J1321" t="str">
            <v>VAMOS</v>
          </cell>
        </row>
        <row r="1322">
          <cell r="B1322" t="str">
            <v>H15102-G01</v>
          </cell>
          <cell r="C1322" t="str">
            <v>TOP SERVICE - GTF PRIVADA - PESADOS</v>
          </cell>
          <cell r="D1322" t="str">
            <v>O</v>
          </cell>
          <cell r="E1322" t="str">
            <v>9003</v>
          </cell>
          <cell r="F1322" t="str">
            <v>4000</v>
          </cell>
          <cell r="G1322" t="str">
            <v>MOVIDA GTF para PESADOS</v>
          </cell>
          <cell r="H1322" t="str">
            <v>NEWCO</v>
          </cell>
          <cell r="J1322" t="str">
            <v>VAMOS</v>
          </cell>
        </row>
        <row r="1323">
          <cell r="B1323" t="str">
            <v>H15103-G01</v>
          </cell>
          <cell r="C1323" t="str">
            <v>G4S - GTF PRIVADA - PESADOS</v>
          </cell>
          <cell r="D1323" t="str">
            <v>O</v>
          </cell>
          <cell r="E1323" t="str">
            <v>9003</v>
          </cell>
          <cell r="F1323" t="str">
            <v>4000</v>
          </cell>
          <cell r="G1323" t="str">
            <v>MOVIDA GTF para PESADOS</v>
          </cell>
          <cell r="H1323" t="str">
            <v>NEWCO</v>
          </cell>
          <cell r="J1323" t="str">
            <v>VAMOS</v>
          </cell>
        </row>
        <row r="1324">
          <cell r="B1324" t="str">
            <v>H15104-G01</v>
          </cell>
          <cell r="C1324" t="str">
            <v>GRSA - GTF PRIVADA - PESADOS</v>
          </cell>
          <cell r="D1324" t="str">
            <v>O</v>
          </cell>
          <cell r="E1324" t="str">
            <v>9003</v>
          </cell>
          <cell r="F1324" t="str">
            <v>4000</v>
          </cell>
          <cell r="G1324" t="str">
            <v>MOVIDA GTF para PESADOS</v>
          </cell>
          <cell r="H1324" t="str">
            <v>NEWCO</v>
          </cell>
          <cell r="J1324" t="str">
            <v>VAMOS</v>
          </cell>
        </row>
        <row r="1325">
          <cell r="B1325" t="str">
            <v>H15105-G01</v>
          </cell>
          <cell r="C1325" t="str">
            <v>ARM ENERGIA - GTF PRIVADA - PESADOS</v>
          </cell>
          <cell r="D1325" t="str">
            <v>O</v>
          </cell>
          <cell r="E1325" t="str">
            <v>9003</v>
          </cell>
          <cell r="F1325" t="str">
            <v>4000</v>
          </cell>
          <cell r="G1325" t="str">
            <v>MOVIDA GTF para PESADOS</v>
          </cell>
          <cell r="H1325" t="str">
            <v>NEWCO</v>
          </cell>
          <cell r="J1325" t="str">
            <v>VAMOS</v>
          </cell>
        </row>
        <row r="1326">
          <cell r="B1326" t="str">
            <v>H15106-G01</v>
          </cell>
          <cell r="C1326" t="str">
            <v>B.A. M. AMBIENTE - GTF PRIVADA - PESADOS</v>
          </cell>
          <cell r="D1326" t="str">
            <v>O</v>
          </cell>
          <cell r="E1326" t="str">
            <v>9003</v>
          </cell>
          <cell r="F1326" t="str">
            <v>4000</v>
          </cell>
          <cell r="G1326" t="str">
            <v>MOVIDA GTF para PESADOS</v>
          </cell>
          <cell r="H1326" t="str">
            <v>NEWCO</v>
          </cell>
          <cell r="J1326" t="str">
            <v>VAMOS</v>
          </cell>
        </row>
        <row r="1327">
          <cell r="B1327" t="str">
            <v>H15107-G01</v>
          </cell>
          <cell r="C1327" t="str">
            <v>GRI SOLVI - GTF PRIVADA - PESADOS</v>
          </cell>
          <cell r="D1327" t="str">
            <v>O</v>
          </cell>
          <cell r="E1327" t="str">
            <v>9003</v>
          </cell>
          <cell r="F1327" t="str">
            <v>4000</v>
          </cell>
          <cell r="G1327" t="str">
            <v>MOVIDA GTF para PESADOS</v>
          </cell>
          <cell r="H1327" t="str">
            <v>NEWCO</v>
          </cell>
          <cell r="J1327" t="str">
            <v>VAMOS</v>
          </cell>
        </row>
        <row r="1328">
          <cell r="B1328" t="str">
            <v>H15108-G01</v>
          </cell>
          <cell r="C1328" t="str">
            <v>BELARINA ALIMENTOS - GTF PRIVADA - PESAD</v>
          </cell>
          <cell r="D1328" t="str">
            <v>O</v>
          </cell>
          <cell r="E1328" t="str">
            <v>9003</v>
          </cell>
          <cell r="F1328" t="str">
            <v>4000</v>
          </cell>
          <cell r="G1328" t="str">
            <v>MOVIDA GTF para PESADOS</v>
          </cell>
          <cell r="H1328" t="str">
            <v>NEWCO</v>
          </cell>
          <cell r="J1328" t="str">
            <v>VAMOS</v>
          </cell>
        </row>
        <row r="1329">
          <cell r="B1329" t="str">
            <v>H15109-G01</v>
          </cell>
          <cell r="C1329" t="str">
            <v>BUNGE  - GTF PRIVADA - PESADOS</v>
          </cell>
          <cell r="D1329" t="str">
            <v>O</v>
          </cell>
          <cell r="E1329" t="str">
            <v>9003</v>
          </cell>
          <cell r="F1329" t="str">
            <v>4000</v>
          </cell>
          <cell r="G1329" t="str">
            <v>MOVIDA GTF para PESADOS</v>
          </cell>
          <cell r="H1329" t="str">
            <v>NEWCO</v>
          </cell>
          <cell r="J1329" t="str">
            <v>VAMOS</v>
          </cell>
        </row>
        <row r="1330">
          <cell r="B1330" t="e">
            <v>#N/A</v>
          </cell>
          <cell r="C1330" t="e">
            <v>#N/A</v>
          </cell>
          <cell r="D1330" t="e">
            <v>#N/A</v>
          </cell>
          <cell r="E1330" t="e">
            <v>#N/A</v>
          </cell>
          <cell r="F1330" t="e">
            <v>#N/A</v>
          </cell>
          <cell r="G1330" t="str">
            <v>MOVIDA GTF para PESADOS</v>
          </cell>
          <cell r="H1330" t="str">
            <v>NEWCO</v>
          </cell>
          <cell r="J1330" t="str">
            <v>VAMOS</v>
          </cell>
        </row>
        <row r="1331">
          <cell r="B1331" t="e">
            <v>#N/A</v>
          </cell>
          <cell r="C1331" t="e">
            <v>#N/A</v>
          </cell>
          <cell r="D1331" t="e">
            <v>#N/A</v>
          </cell>
          <cell r="E1331" t="e">
            <v>#N/A</v>
          </cell>
          <cell r="F1331" t="e">
            <v>#N/A</v>
          </cell>
          <cell r="G1331" t="str">
            <v>MOVIDA GTF para PESADOS</v>
          </cell>
          <cell r="H1331" t="str">
            <v>NEWCO</v>
          </cell>
          <cell r="J1331" t="str">
            <v>VAMOS</v>
          </cell>
        </row>
        <row r="1332">
          <cell r="B1332" t="str">
            <v>H15117-G01</v>
          </cell>
          <cell r="C1332" t="str">
            <v>AES ERGOS - GTF PRIVADA - PESADOS</v>
          </cell>
          <cell r="D1332" t="str">
            <v>O</v>
          </cell>
          <cell r="E1332" t="str">
            <v>9003</v>
          </cell>
          <cell r="F1332" t="str">
            <v>4000</v>
          </cell>
          <cell r="G1332" t="str">
            <v>MOVIDA GTF para PESADOS</v>
          </cell>
          <cell r="H1332" t="e">
            <v>#N/A</v>
          </cell>
          <cell r="J1332" t="str">
            <v>VAMOS</v>
          </cell>
        </row>
        <row r="1333">
          <cell r="B1333" t="e">
            <v>#N/A</v>
          </cell>
          <cell r="C1333" t="e">
            <v>#N/A</v>
          </cell>
          <cell r="D1333" t="e">
            <v>#N/A</v>
          </cell>
          <cell r="E1333" t="e">
            <v>#N/A</v>
          </cell>
          <cell r="F1333" t="e">
            <v>#N/A</v>
          </cell>
          <cell r="G1333" t="str">
            <v>MOVIDA GTF para PESADOS</v>
          </cell>
          <cell r="H1333" t="e">
            <v>#N/A</v>
          </cell>
          <cell r="J1333" t="str">
            <v>VAMOS</v>
          </cell>
        </row>
        <row r="1334">
          <cell r="B1334" t="str">
            <v>H15122-G01</v>
          </cell>
          <cell r="C1334" t="str">
            <v>CAMARGO CORREA - GTF PRIVADA - PESADOS</v>
          </cell>
          <cell r="D1334" t="str">
            <v>O</v>
          </cell>
          <cell r="E1334" t="str">
            <v>9003</v>
          </cell>
          <cell r="F1334" t="str">
            <v>4000</v>
          </cell>
          <cell r="G1334" t="str">
            <v>MOVIDA GTF para PESADOS</v>
          </cell>
          <cell r="H1334" t="e">
            <v>#N/A</v>
          </cell>
          <cell r="J1334" t="str">
            <v>VAMOS</v>
          </cell>
        </row>
        <row r="1335">
          <cell r="B1335" t="str">
            <v>H15123-G01</v>
          </cell>
          <cell r="C1335" t="str">
            <v>DINAMO ENGENHARIA - GTF PRIVADA -PESADOS</v>
          </cell>
          <cell r="D1335" t="str">
            <v>O</v>
          </cell>
          <cell r="E1335" t="str">
            <v>9003</v>
          </cell>
          <cell r="F1335" t="str">
            <v>4000</v>
          </cell>
          <cell r="G1335" t="str">
            <v>MOVIDA GTF para PESADOS</v>
          </cell>
          <cell r="H1335" t="e">
            <v>#N/A</v>
          </cell>
          <cell r="J1335" t="str">
            <v>VAMOS</v>
          </cell>
        </row>
        <row r="1336">
          <cell r="B1336" t="str">
            <v>H20003-G01</v>
          </cell>
          <cell r="C1336" t="str">
            <v>JSL ALUGUEL DE CAMINHÕES - SBC</v>
          </cell>
          <cell r="D1336" t="str">
            <v>O</v>
          </cell>
          <cell r="E1336" t="str">
            <v>9003</v>
          </cell>
          <cell r="F1336" t="str">
            <v>4000</v>
          </cell>
          <cell r="G1336" t="str">
            <v>MOVIDA GTF para PESADOS</v>
          </cell>
          <cell r="H1336" t="str">
            <v>NEWCO</v>
          </cell>
          <cell r="J1336" t="str">
            <v>VAMOS</v>
          </cell>
        </row>
        <row r="1337">
          <cell r="B1337" t="str">
            <v>H25131-G01</v>
          </cell>
          <cell r="C1337" t="str">
            <v>CEMIG - GTF PÚBLICAS PESADOS - CS</v>
          </cell>
          <cell r="D1337" t="str">
            <v>O</v>
          </cell>
          <cell r="E1337" t="str">
            <v>9003</v>
          </cell>
          <cell r="F1337" t="str">
            <v>4000</v>
          </cell>
          <cell r="G1337" t="str">
            <v>MOVIDA GTF para CSB</v>
          </cell>
          <cell r="H1337" t="str">
            <v>CS</v>
          </cell>
          <cell r="J1337" t="str">
            <v>CS BRASIL</v>
          </cell>
        </row>
        <row r="1338">
          <cell r="B1338" t="str">
            <v>E05001-G01</v>
          </cell>
          <cell r="C1338" t="str">
            <v>ALMOXARIFADO - MATRIZ - JSL</v>
          </cell>
          <cell r="D1338" t="str">
            <v>O</v>
          </cell>
          <cell r="E1338" t="str">
            <v>9003</v>
          </cell>
          <cell r="F1338" t="str">
            <v>3000</v>
          </cell>
          <cell r="G1338" t="str">
            <v>MOVIDA GTF para CSB</v>
          </cell>
          <cell r="H1338" t="str">
            <v>CS</v>
          </cell>
          <cell r="J1338" t="str">
            <v>CS BRASIL</v>
          </cell>
        </row>
        <row r="1339">
          <cell r="B1339" t="str">
            <v>E05002-G01</v>
          </cell>
          <cell r="C1339" t="str">
            <v>MANUTENÇÃO - ÔNIBUS - JSL</v>
          </cell>
          <cell r="D1339" t="str">
            <v>O</v>
          </cell>
          <cell r="E1339" t="str">
            <v>9003</v>
          </cell>
          <cell r="F1339" t="str">
            <v>3000</v>
          </cell>
          <cell r="G1339" t="str">
            <v>MOVIDA GTF para CSB</v>
          </cell>
          <cell r="H1339" t="str">
            <v>CS</v>
          </cell>
          <cell r="J1339" t="str">
            <v>CS BRASIL</v>
          </cell>
        </row>
        <row r="1340">
          <cell r="B1340" t="str">
            <v>E10009-G01</v>
          </cell>
          <cell r="C1340" t="str">
            <v>COMLURB - GTF LEVES- CS</v>
          </cell>
          <cell r="D1340" t="str">
            <v>O</v>
          </cell>
          <cell r="E1340" t="str">
            <v>9003</v>
          </cell>
          <cell r="F1340" t="str">
            <v>4000</v>
          </cell>
          <cell r="G1340" t="str">
            <v>MOVIDA GTF para CSB</v>
          </cell>
          <cell r="H1340" t="str">
            <v>CS</v>
          </cell>
          <cell r="J1340" t="str">
            <v>CS BRASIL</v>
          </cell>
        </row>
        <row r="1341">
          <cell r="B1341" t="str">
            <v>H25001-G01</v>
          </cell>
          <cell r="C1341" t="str">
            <v>FROTAS PÚBLICAS - ADMINISTRAÇÃO - CS</v>
          </cell>
          <cell r="D1341" t="str">
            <v>O</v>
          </cell>
          <cell r="E1341" t="str">
            <v>9003</v>
          </cell>
          <cell r="F1341" t="str">
            <v>4000</v>
          </cell>
          <cell r="G1341" t="str">
            <v>MOVIDA GTF para CSB</v>
          </cell>
          <cell r="H1341" t="str">
            <v>CS</v>
          </cell>
          <cell r="J1341" t="str">
            <v>CS BRASIL</v>
          </cell>
        </row>
        <row r="1342">
          <cell r="B1342" t="str">
            <v>H25010-G01</v>
          </cell>
          <cell r="C1342" t="str">
            <v>PMERJ - RAMOS -FROTAS PÚB. LEVES-JSLOC</v>
          </cell>
          <cell r="D1342" t="str">
            <v>O</v>
          </cell>
          <cell r="E1342" t="str">
            <v>9003</v>
          </cell>
          <cell r="F1342" t="str">
            <v>4000</v>
          </cell>
          <cell r="G1342" t="str">
            <v>MOVIDA GTF para CSB</v>
          </cell>
          <cell r="H1342" t="str">
            <v>CS</v>
          </cell>
          <cell r="J1342" t="str">
            <v>CS BRASIL</v>
          </cell>
        </row>
        <row r="1343">
          <cell r="B1343" t="str">
            <v>H25030-G01</v>
          </cell>
          <cell r="C1343" t="str">
            <v>PREF. GUARAREMA -GTF PÚBLICAS LEVES -JSL</v>
          </cell>
          <cell r="D1343" t="str">
            <v>O</v>
          </cell>
          <cell r="E1343" t="str">
            <v>9003</v>
          </cell>
          <cell r="F1343" t="str">
            <v>4000</v>
          </cell>
          <cell r="G1343" t="str">
            <v>MOVIDA GTF para CSB</v>
          </cell>
          <cell r="H1343" t="str">
            <v>CS</v>
          </cell>
          <cell r="J1343" t="str">
            <v>CS BRASIL</v>
          </cell>
        </row>
        <row r="1344">
          <cell r="B1344" t="str">
            <v>H25050-G01</v>
          </cell>
          <cell r="C1344" t="str">
            <v>PMMG - BH VENDA NOVA- GTF PÚBLICAS LEVES</v>
          </cell>
          <cell r="D1344" t="str">
            <v>O</v>
          </cell>
          <cell r="E1344" t="str">
            <v>9003</v>
          </cell>
          <cell r="F1344" t="str">
            <v>4000</v>
          </cell>
          <cell r="G1344" t="str">
            <v>MOVIDA GTF para CSB</v>
          </cell>
          <cell r="H1344" t="str">
            <v>CS</v>
          </cell>
          <cell r="J1344" t="str">
            <v>CS BRASIL</v>
          </cell>
        </row>
        <row r="1345">
          <cell r="B1345" t="str">
            <v>H25070-G01</v>
          </cell>
          <cell r="C1345" t="str">
            <v>CASA MILITAR SP - GTF PÚBLICAS LEVES</v>
          </cell>
          <cell r="D1345" t="str">
            <v>O</v>
          </cell>
          <cell r="E1345" t="str">
            <v>9003</v>
          </cell>
          <cell r="F1345" t="str">
            <v>4000</v>
          </cell>
          <cell r="G1345" t="str">
            <v>MOVIDA GTF para CSB</v>
          </cell>
          <cell r="H1345" t="str">
            <v>CS</v>
          </cell>
          <cell r="J1345" t="str">
            <v>CS BRASIL</v>
          </cell>
        </row>
        <row r="1346">
          <cell r="B1346" t="str">
            <v>H25090-G01</v>
          </cell>
          <cell r="C1346" t="str">
            <v>SSMU - SP-INTERLAGOS - GTF PÚB. LEVES</v>
          </cell>
          <cell r="D1346" t="str">
            <v>O</v>
          </cell>
          <cell r="E1346" t="str">
            <v>9003</v>
          </cell>
          <cell r="F1346" t="str">
            <v>4000</v>
          </cell>
          <cell r="G1346" t="str">
            <v>MOVIDA GTF para CSB</v>
          </cell>
          <cell r="H1346" t="str">
            <v>CS</v>
          </cell>
          <cell r="J1346" t="str">
            <v>CS BRASIL</v>
          </cell>
        </row>
        <row r="1347">
          <cell r="B1347" t="str">
            <v>H25130-G01</v>
          </cell>
          <cell r="C1347" t="str">
            <v>CEMIG - GTF PÚBLICAS LEVES - JSL</v>
          </cell>
          <cell r="D1347" t="str">
            <v>O</v>
          </cell>
          <cell r="E1347" t="str">
            <v>9003</v>
          </cell>
          <cell r="F1347" t="str">
            <v>4000</v>
          </cell>
          <cell r="G1347" t="str">
            <v>MOVIDA GTF para CSB</v>
          </cell>
          <cell r="H1347" t="str">
            <v>CS</v>
          </cell>
          <cell r="J1347" t="str">
            <v>CS BRASIL</v>
          </cell>
        </row>
        <row r="1348">
          <cell r="B1348" t="str">
            <v>H25190-G01</v>
          </cell>
          <cell r="C1348" t="str">
            <v>SESP - MT - GTF PÚBLICAS LEVES</v>
          </cell>
          <cell r="D1348" t="str">
            <v>O</v>
          </cell>
          <cell r="E1348" t="str">
            <v>9003</v>
          </cell>
          <cell r="F1348" t="str">
            <v>4000</v>
          </cell>
          <cell r="G1348" t="str">
            <v>MOVIDA GTF para CSB</v>
          </cell>
          <cell r="H1348" t="str">
            <v>CS</v>
          </cell>
          <cell r="J1348" t="str">
            <v>CS BRASIL</v>
          </cell>
        </row>
        <row r="1349">
          <cell r="B1349" t="str">
            <v>H25212-G01</v>
          </cell>
          <cell r="C1349" t="str">
            <v>SEGUP - PA - GTF PÚBLICAS LEVES - JSLOC</v>
          </cell>
          <cell r="D1349" t="str">
            <v>O</v>
          </cell>
          <cell r="E1349" t="str">
            <v>9003</v>
          </cell>
          <cell r="F1349" t="str">
            <v>4000</v>
          </cell>
          <cell r="G1349" t="str">
            <v>MOVIDA GTF para CSB</v>
          </cell>
          <cell r="H1349" t="str">
            <v>CS</v>
          </cell>
          <cell r="J1349" t="str">
            <v>CS BRASIL</v>
          </cell>
        </row>
        <row r="1350">
          <cell r="B1350" t="str">
            <v>H25230-G01</v>
          </cell>
          <cell r="C1350" t="str">
            <v>SSPJ - GO - GTF PÚBLICAS LEVES - JSLOC</v>
          </cell>
          <cell r="D1350" t="str">
            <v>O</v>
          </cell>
          <cell r="E1350" t="str">
            <v>9003</v>
          </cell>
          <cell r="F1350" t="str">
            <v>4000</v>
          </cell>
          <cell r="G1350" t="str">
            <v>MOVIDA GTF para CSB</v>
          </cell>
          <cell r="H1350" t="str">
            <v>CS</v>
          </cell>
          <cell r="J1350" t="str">
            <v>CS BRASIL</v>
          </cell>
        </row>
        <row r="1351">
          <cell r="B1351" t="str">
            <v>H25350-G01</v>
          </cell>
          <cell r="C1351" t="str">
            <v>SEC.DEFESA SOCIAL PE -GTF PÚBLICAS LEVES</v>
          </cell>
          <cell r="D1351" t="str">
            <v>O</v>
          </cell>
          <cell r="E1351" t="str">
            <v>9003</v>
          </cell>
          <cell r="F1351" t="str">
            <v>4000</v>
          </cell>
          <cell r="G1351" t="str">
            <v>MOVIDA GTF para CSB</v>
          </cell>
          <cell r="H1351" t="str">
            <v>CS</v>
          </cell>
          <cell r="J1351" t="str">
            <v>CS BRASIL</v>
          </cell>
        </row>
        <row r="1352">
          <cell r="B1352" t="str">
            <v>H25410-G01</v>
          </cell>
          <cell r="C1352" t="str">
            <v>CORSAN PORTO ALEGRE  -GTF PUB</v>
          </cell>
          <cell r="D1352" t="str">
            <v>O</v>
          </cell>
          <cell r="E1352" t="str">
            <v>9003</v>
          </cell>
          <cell r="F1352" t="str">
            <v>4000</v>
          </cell>
          <cell r="G1352" t="str">
            <v>MOVIDA GTF para CSB</v>
          </cell>
          <cell r="H1352" t="str">
            <v>CS</v>
          </cell>
          <cell r="J1352" t="str">
            <v>CS BRASIL</v>
          </cell>
        </row>
        <row r="1353">
          <cell r="B1353" t="str">
            <v>H25411-G01</v>
          </cell>
          <cell r="C1353" t="str">
            <v>CORSAN PORTO ALEGRE  -GTF PUB</v>
          </cell>
          <cell r="D1353" t="str">
            <v>O</v>
          </cell>
          <cell r="E1353" t="str">
            <v>9003</v>
          </cell>
          <cell r="F1353" t="str">
            <v>4000</v>
          </cell>
          <cell r="G1353" t="str">
            <v>MOVIDA GTF para CSB</v>
          </cell>
          <cell r="H1353" t="str">
            <v>CS</v>
          </cell>
          <cell r="J1353" t="str">
            <v>CS BRASIL</v>
          </cell>
        </row>
        <row r="1354">
          <cell r="B1354" t="str">
            <v>H25510-G01</v>
          </cell>
          <cell r="C1354" t="str">
            <v>EMBASA - GTF PÚBLICAS LEVES</v>
          </cell>
          <cell r="D1354" t="str">
            <v>O</v>
          </cell>
          <cell r="E1354" t="str">
            <v>9003</v>
          </cell>
          <cell r="F1354" t="str">
            <v>4000</v>
          </cell>
          <cell r="G1354" t="str">
            <v>MOVIDA GTF para CSB</v>
          </cell>
          <cell r="H1354" t="str">
            <v>CS</v>
          </cell>
          <cell r="J1354" t="str">
            <v>CS BRASIL</v>
          </cell>
        </row>
        <row r="1355">
          <cell r="B1355" t="str">
            <v>H25530-G01</v>
          </cell>
          <cell r="C1355" t="str">
            <v>COPASA- MG - GTF PÚBLICAS LEVES</v>
          </cell>
          <cell r="D1355" t="str">
            <v>O</v>
          </cell>
          <cell r="E1355" t="str">
            <v>9003</v>
          </cell>
          <cell r="F1355" t="str">
            <v>4000</v>
          </cell>
          <cell r="G1355" t="str">
            <v>MOVIDA GTF para CSB</v>
          </cell>
          <cell r="H1355" t="str">
            <v>CS</v>
          </cell>
          <cell r="J1355" t="str">
            <v>CS BRASIL</v>
          </cell>
        </row>
        <row r="1356">
          <cell r="B1356" t="e">
            <v>#N/A</v>
          </cell>
          <cell r="C1356" t="e">
            <v>#N/A</v>
          </cell>
          <cell r="D1356" t="e">
            <v>#N/A</v>
          </cell>
          <cell r="E1356" t="e">
            <v>#N/A</v>
          </cell>
          <cell r="F1356" t="e">
            <v>#N/A</v>
          </cell>
          <cell r="G1356" t="str">
            <v>MOVIDA GTF para JSL S/A</v>
          </cell>
          <cell r="H1356" t="str">
            <v>JSL</v>
          </cell>
          <cell r="J1356" t="str">
            <v>LOGÍSTICA</v>
          </cell>
        </row>
        <row r="1357">
          <cell r="B1357" t="e">
            <v>#N/A</v>
          </cell>
          <cell r="C1357" t="e">
            <v>#N/A</v>
          </cell>
          <cell r="D1357" t="e">
            <v>#N/A</v>
          </cell>
          <cell r="E1357" t="e">
            <v>#N/A</v>
          </cell>
          <cell r="F1357" t="e">
            <v>#N/A</v>
          </cell>
          <cell r="G1357" t="str">
            <v>MOVIDA GTF para JSL S/A</v>
          </cell>
          <cell r="H1357" t="str">
            <v>JSL</v>
          </cell>
          <cell r="J1357" t="str">
            <v>LOGÍSTICA</v>
          </cell>
        </row>
        <row r="1358">
          <cell r="B1358" t="e">
            <v>#N/A</v>
          </cell>
          <cell r="C1358" t="e">
            <v>#N/A</v>
          </cell>
          <cell r="D1358" t="e">
            <v>#N/A</v>
          </cell>
          <cell r="E1358" t="e">
            <v>#N/A</v>
          </cell>
          <cell r="F1358" t="e">
            <v>#N/A</v>
          </cell>
          <cell r="G1358" t="str">
            <v>MOVIDA GTF para JSL S/A</v>
          </cell>
          <cell r="H1358" t="str">
            <v>JSL</v>
          </cell>
          <cell r="J1358" t="str">
            <v>LOGÍSTICA</v>
          </cell>
        </row>
        <row r="1359">
          <cell r="B1359" t="str">
            <v>E25270-G01</v>
          </cell>
          <cell r="C1359" t="str">
            <v>FRETAMENTO - OSASCO</v>
          </cell>
          <cell r="D1359" t="str">
            <v>O</v>
          </cell>
          <cell r="E1359" t="str">
            <v>9003</v>
          </cell>
          <cell r="F1359" t="str">
            <v>3000</v>
          </cell>
          <cell r="G1359" t="str">
            <v>MOVIDA GTF para JSL S/A</v>
          </cell>
          <cell r="H1359" t="str">
            <v>JSL</v>
          </cell>
          <cell r="J1359" t="str">
            <v>LOGÍSTICA</v>
          </cell>
        </row>
        <row r="1360">
          <cell r="B1360" t="str">
            <v>F05002-G01</v>
          </cell>
          <cell r="C1360" t="str">
            <v>DIR. EXEC. TRANSPORTE E ARMAZENAGEM-LOC</v>
          </cell>
          <cell r="D1360" t="str">
            <v>O</v>
          </cell>
          <cell r="E1360" t="str">
            <v>9003</v>
          </cell>
          <cell r="F1360" t="str">
            <v>2000</v>
          </cell>
          <cell r="G1360" t="str">
            <v>MOVIDA GTF para JSL S/A</v>
          </cell>
          <cell r="H1360" t="str">
            <v>JSL</v>
          </cell>
          <cell r="J1360" t="str">
            <v>LOGÍSTICA</v>
          </cell>
        </row>
        <row r="1361">
          <cell r="B1361" t="e">
            <v>#N/A</v>
          </cell>
          <cell r="C1361" t="e">
            <v>#N/A</v>
          </cell>
          <cell r="D1361" t="e">
            <v>#N/A</v>
          </cell>
          <cell r="E1361" t="e">
            <v>#N/A</v>
          </cell>
          <cell r="F1361" t="e">
            <v>#N/A</v>
          </cell>
          <cell r="G1361" t="str">
            <v>MOVIDA GTF para JSL S/A</v>
          </cell>
          <cell r="H1361" t="str">
            <v>JSL</v>
          </cell>
          <cell r="J1361" t="str">
            <v>LOGÍSTICA</v>
          </cell>
        </row>
        <row r="1362">
          <cell r="B1362" t="str">
            <v>F10004-G01</v>
          </cell>
          <cell r="C1362" t="str">
            <v>PROGRAMAÇÃO - CARGAS</v>
          </cell>
          <cell r="D1362" t="str">
            <v>O</v>
          </cell>
          <cell r="E1362" t="str">
            <v>9003</v>
          </cell>
          <cell r="F1362" t="str">
            <v>1000</v>
          </cell>
          <cell r="G1362" t="str">
            <v>MOVIDA GTF para JSL S/A</v>
          </cell>
          <cell r="H1362" t="str">
            <v>JSL</v>
          </cell>
          <cell r="J1362" t="str">
            <v>LOGÍSTICA</v>
          </cell>
        </row>
        <row r="1363">
          <cell r="B1363" t="str">
            <v>F10030-G01</v>
          </cell>
          <cell r="C1363" t="str">
            <v>BETIM - CARGAS</v>
          </cell>
          <cell r="D1363" t="str">
            <v>O</v>
          </cell>
          <cell r="E1363" t="str">
            <v>9003</v>
          </cell>
          <cell r="F1363" t="str">
            <v>1000</v>
          </cell>
          <cell r="G1363" t="str">
            <v>MOVIDA GTF para JSL S/A</v>
          </cell>
          <cell r="H1363" t="str">
            <v>JSL</v>
          </cell>
          <cell r="J1363" t="str">
            <v>LOGÍSTICA</v>
          </cell>
        </row>
        <row r="1364">
          <cell r="B1364" t="str">
            <v>F10050-G01</v>
          </cell>
          <cell r="C1364" t="str">
            <v>CUBATÃO - CARGAS</v>
          </cell>
          <cell r="D1364" t="str">
            <v>O</v>
          </cell>
          <cell r="E1364" t="str">
            <v>9003</v>
          </cell>
          <cell r="F1364" t="str">
            <v>1000</v>
          </cell>
          <cell r="G1364" t="str">
            <v>MOVIDA GTF para JSL S/A</v>
          </cell>
          <cell r="H1364" t="str">
            <v>JSL</v>
          </cell>
          <cell r="J1364" t="str">
            <v>LOGÍSTICA</v>
          </cell>
        </row>
        <row r="1365">
          <cell r="B1365" t="e">
            <v>#N/A</v>
          </cell>
          <cell r="C1365" t="e">
            <v>#N/A</v>
          </cell>
          <cell r="D1365" t="e">
            <v>#N/A</v>
          </cell>
          <cell r="E1365" t="e">
            <v>#N/A</v>
          </cell>
          <cell r="F1365" t="e">
            <v>#N/A</v>
          </cell>
          <cell r="G1365" t="str">
            <v>MOVIDA GTF para JSL S/A</v>
          </cell>
          <cell r="H1365" t="str">
            <v>JSL</v>
          </cell>
          <cell r="J1365" t="str">
            <v>LOGÍSTICA</v>
          </cell>
        </row>
        <row r="1366">
          <cell r="B1366" t="e">
            <v>#N/A</v>
          </cell>
          <cell r="C1366" t="e">
            <v>#N/A</v>
          </cell>
          <cell r="D1366" t="e">
            <v>#N/A</v>
          </cell>
          <cell r="E1366" t="e">
            <v>#N/A</v>
          </cell>
          <cell r="F1366" t="e">
            <v>#N/A</v>
          </cell>
          <cell r="G1366" t="str">
            <v>MOVIDA GTF para JSL S/A</v>
          </cell>
          <cell r="H1366" t="str">
            <v>JSL</v>
          </cell>
          <cell r="J1366" t="str">
            <v>LOGÍSTICA</v>
          </cell>
        </row>
        <row r="1367">
          <cell r="B1367" t="e">
            <v>#N/A</v>
          </cell>
          <cell r="C1367" t="e">
            <v>#N/A</v>
          </cell>
          <cell r="D1367" t="e">
            <v>#N/A</v>
          </cell>
          <cell r="E1367" t="e">
            <v>#N/A</v>
          </cell>
          <cell r="F1367" t="e">
            <v>#N/A</v>
          </cell>
          <cell r="G1367" t="str">
            <v>MOVIDA GTF para JSL S/A</v>
          </cell>
          <cell r="H1367" t="str">
            <v>JSL</v>
          </cell>
          <cell r="J1367" t="str">
            <v>LOGÍSTICA</v>
          </cell>
        </row>
        <row r="1368">
          <cell r="B1368" t="str">
            <v>F10203-G01</v>
          </cell>
          <cell r="C1368" t="str">
            <v>JACAREI - MOV. INTERNA - CEBRACE</v>
          </cell>
          <cell r="D1368" t="str">
            <v>O</v>
          </cell>
          <cell r="E1368" t="str">
            <v>9003</v>
          </cell>
          <cell r="F1368" t="str">
            <v>1000</v>
          </cell>
          <cell r="G1368" t="str">
            <v>MOVIDA GTF para JSL S/A</v>
          </cell>
          <cell r="H1368" t="str">
            <v>JSL</v>
          </cell>
          <cell r="J1368" t="str">
            <v>LOGÍSTICA</v>
          </cell>
        </row>
        <row r="1369">
          <cell r="B1369" t="str">
            <v>F10240-G01</v>
          </cell>
          <cell r="C1369" t="str">
            <v>BARRA VELHA - CARGAS</v>
          </cell>
          <cell r="D1369" t="str">
            <v>O</v>
          </cell>
          <cell r="E1369" t="str">
            <v>9003</v>
          </cell>
          <cell r="F1369" t="str">
            <v>1000</v>
          </cell>
          <cell r="G1369" t="str">
            <v>MOVIDA GTF para JSL S/A</v>
          </cell>
          <cell r="H1369" t="str">
            <v>JSL</v>
          </cell>
          <cell r="J1369" t="str">
            <v>LOGÍSTICA</v>
          </cell>
        </row>
        <row r="1370">
          <cell r="B1370" t="str">
            <v>F10302-G01</v>
          </cell>
          <cell r="C1370" t="str">
            <v>ITATIAIA - CARGAS</v>
          </cell>
          <cell r="D1370" t="str">
            <v>O</v>
          </cell>
          <cell r="E1370" t="str">
            <v>9003</v>
          </cell>
          <cell r="F1370" t="str">
            <v>1000</v>
          </cell>
          <cell r="G1370" t="str">
            <v>MOVIDA GTF para JSL S/A</v>
          </cell>
          <cell r="H1370" t="str">
            <v>JSL</v>
          </cell>
          <cell r="J1370" t="str">
            <v>LOGÍSTICA</v>
          </cell>
        </row>
        <row r="1371">
          <cell r="B1371" t="str">
            <v>F10320-G01</v>
          </cell>
          <cell r="C1371" t="str">
            <v>ITAQUAQUECETUBA - CARGAS</v>
          </cell>
          <cell r="D1371" t="str">
            <v>O</v>
          </cell>
          <cell r="E1371" t="str">
            <v>9003</v>
          </cell>
          <cell r="F1371" t="str">
            <v>1000</v>
          </cell>
          <cell r="G1371" t="str">
            <v>MOVIDA GTF para JSL S/A</v>
          </cell>
          <cell r="H1371" t="str">
            <v>JSL</v>
          </cell>
          <cell r="J1371" t="str">
            <v>LOGÍSTICA</v>
          </cell>
        </row>
        <row r="1372">
          <cell r="B1372" t="str">
            <v>F10400-G01</v>
          </cell>
          <cell r="C1372" t="str">
            <v>CURITIBA - CARGAS</v>
          </cell>
          <cell r="D1372" t="str">
            <v>O</v>
          </cell>
          <cell r="E1372" t="str">
            <v>9003</v>
          </cell>
          <cell r="F1372" t="str">
            <v>1000</v>
          </cell>
          <cell r="G1372" t="str">
            <v>MOVIDA GTF para JSL S/A</v>
          </cell>
          <cell r="H1372" t="str">
            <v>JSL</v>
          </cell>
          <cell r="J1372" t="str">
            <v>LOGÍSTICA</v>
          </cell>
        </row>
        <row r="1373">
          <cell r="B1373" t="e">
            <v>#N/A</v>
          </cell>
          <cell r="C1373" t="e">
            <v>#N/A</v>
          </cell>
          <cell r="D1373" t="e">
            <v>#N/A</v>
          </cell>
          <cell r="E1373" t="e">
            <v>#N/A</v>
          </cell>
          <cell r="F1373" t="e">
            <v>#N/A</v>
          </cell>
          <cell r="G1373" t="str">
            <v>MOVIDA GTF para JSL S/A</v>
          </cell>
          <cell r="H1373" t="str">
            <v>JSL</v>
          </cell>
          <cell r="J1373" t="str">
            <v>LOGÍSTICA</v>
          </cell>
        </row>
        <row r="1374">
          <cell r="B1374" t="str">
            <v>F10460-G01</v>
          </cell>
          <cell r="C1374" t="str">
            <v>SUMARÉ - CARGAS</v>
          </cell>
          <cell r="D1374" t="str">
            <v>O</v>
          </cell>
          <cell r="E1374" t="str">
            <v>9003</v>
          </cell>
          <cell r="F1374" t="str">
            <v>1000</v>
          </cell>
          <cell r="G1374" t="str">
            <v>MOVIDA GTF para JSL S/A</v>
          </cell>
          <cell r="H1374" t="str">
            <v>JSL</v>
          </cell>
          <cell r="J1374" t="str">
            <v>LOGÍSTICA</v>
          </cell>
        </row>
        <row r="1375">
          <cell r="B1375" t="str">
            <v>F10580-G01</v>
          </cell>
          <cell r="C1375" t="str">
            <v>ALUMINIO - CARGAS</v>
          </cell>
          <cell r="D1375" t="str">
            <v>O</v>
          </cell>
          <cell r="E1375" t="str">
            <v>9003</v>
          </cell>
          <cell r="F1375" t="str">
            <v>1000</v>
          </cell>
          <cell r="G1375" t="str">
            <v>MOVIDA GTF para JSL S/A</v>
          </cell>
          <cell r="H1375" t="str">
            <v>JSL</v>
          </cell>
          <cell r="J1375" t="str">
            <v>LOGÍSTICA</v>
          </cell>
        </row>
        <row r="1376">
          <cell r="B1376" t="str">
            <v>F10640-G01</v>
          </cell>
          <cell r="C1376" t="str">
            <v>VOLTA REDONDA - CARGAS</v>
          </cell>
          <cell r="D1376" t="str">
            <v>O</v>
          </cell>
          <cell r="E1376" t="str">
            <v>9003</v>
          </cell>
          <cell r="F1376" t="str">
            <v>1000</v>
          </cell>
          <cell r="G1376" t="str">
            <v>MOVIDA GTF para JSL S/A</v>
          </cell>
          <cell r="H1376" t="str">
            <v>JSL</v>
          </cell>
          <cell r="J1376" t="str">
            <v>LOGÍSTICA</v>
          </cell>
        </row>
        <row r="1377">
          <cell r="B1377" t="str">
            <v>F10700-G01</v>
          </cell>
          <cell r="C1377" t="str">
            <v>SUMARE - CARGAS</v>
          </cell>
          <cell r="D1377" t="str">
            <v>O</v>
          </cell>
          <cell r="E1377" t="str">
            <v>9003</v>
          </cell>
          <cell r="F1377" t="str">
            <v>1000</v>
          </cell>
          <cell r="G1377" t="str">
            <v>MOVIDA GTF para JSL S/A</v>
          </cell>
          <cell r="H1377" t="str">
            <v>JSL</v>
          </cell>
          <cell r="J1377" t="str">
            <v>LOGÍSTICA</v>
          </cell>
        </row>
        <row r="1378">
          <cell r="B1378" t="e">
            <v>#N/A</v>
          </cell>
          <cell r="C1378" t="e">
            <v>#N/A</v>
          </cell>
          <cell r="D1378" t="e">
            <v>#N/A</v>
          </cell>
          <cell r="E1378" t="e">
            <v>#N/A</v>
          </cell>
          <cell r="F1378" t="e">
            <v>#N/A</v>
          </cell>
          <cell r="G1378" t="str">
            <v>MOVIDA GTF para JSL S/A</v>
          </cell>
          <cell r="H1378" t="str">
            <v>JSL</v>
          </cell>
          <cell r="J1378" t="str">
            <v>LOGÍSTICA</v>
          </cell>
        </row>
        <row r="1379">
          <cell r="B1379" t="str">
            <v>F20012-G01</v>
          </cell>
          <cell r="C1379" t="str">
            <v>VOLKSWAGEN CNT MOTORES - CURITIBA</v>
          </cell>
          <cell r="D1379" t="str">
            <v>O</v>
          </cell>
          <cell r="E1379" t="str">
            <v>9003</v>
          </cell>
          <cell r="F1379" t="str">
            <v>2000</v>
          </cell>
          <cell r="G1379" t="str">
            <v>MOVIDA GTF para JSL S/A</v>
          </cell>
          <cell r="H1379" t="str">
            <v>JSL</v>
          </cell>
          <cell r="J1379" t="str">
            <v>LOGÍSTICA</v>
          </cell>
        </row>
        <row r="1380">
          <cell r="B1380" t="str">
            <v>F20014-G01</v>
          </cell>
          <cell r="C1380" t="str">
            <v>VOLKSWAGEN CNT - SÃO BERNARDO</v>
          </cell>
          <cell r="D1380" t="str">
            <v>O</v>
          </cell>
          <cell r="E1380" t="str">
            <v>9003</v>
          </cell>
          <cell r="F1380" t="str">
            <v>2000</v>
          </cell>
          <cell r="G1380" t="str">
            <v>MOVIDA GTF para JSL S/A</v>
          </cell>
          <cell r="H1380" t="str">
            <v>JSL</v>
          </cell>
          <cell r="J1380" t="str">
            <v>LOGÍSTICA</v>
          </cell>
        </row>
        <row r="1381">
          <cell r="B1381" t="str">
            <v>F20015-G01</v>
          </cell>
          <cell r="C1381" t="str">
            <v>VOLKSWAGEN TORQUE - RIO CLARO</v>
          </cell>
          <cell r="D1381" t="str">
            <v>O</v>
          </cell>
          <cell r="E1381" t="str">
            <v>9003</v>
          </cell>
          <cell r="F1381" t="str">
            <v>2000</v>
          </cell>
          <cell r="G1381" t="str">
            <v>MOVIDA GTF para JSL S/A</v>
          </cell>
          <cell r="H1381" t="str">
            <v>JSL</v>
          </cell>
          <cell r="J1381" t="str">
            <v>LOGÍSTICA</v>
          </cell>
        </row>
        <row r="1382">
          <cell r="B1382" t="str">
            <v>F20017-G01</v>
          </cell>
          <cell r="C1382" t="str">
            <v>MAN LATIN AMERICA - MILK RUN - CAÇAPAVA</v>
          </cell>
          <cell r="D1382" t="str">
            <v>O</v>
          </cell>
          <cell r="E1382" t="str">
            <v>9003</v>
          </cell>
          <cell r="F1382" t="str">
            <v>2000</v>
          </cell>
          <cell r="G1382" t="str">
            <v>MOVIDA GTF para JSL S/A</v>
          </cell>
          <cell r="H1382" t="str">
            <v>JSL</v>
          </cell>
          <cell r="J1382" t="str">
            <v>LOGÍSTICA</v>
          </cell>
        </row>
        <row r="1383">
          <cell r="B1383" t="str">
            <v>F20024-G01</v>
          </cell>
          <cell r="C1383" t="str">
            <v>VOLKSWAGEN - MOV.VEICULO 0 KM -PARANAGUA</v>
          </cell>
          <cell r="D1383" t="str">
            <v>O</v>
          </cell>
          <cell r="E1383" t="str">
            <v>9003</v>
          </cell>
          <cell r="F1383" t="str">
            <v>2000</v>
          </cell>
          <cell r="G1383" t="str">
            <v>MOVIDA GTF para JSL S/A</v>
          </cell>
          <cell r="H1383" t="str">
            <v>JSL</v>
          </cell>
          <cell r="J1383" t="str">
            <v>LOGÍSTICA</v>
          </cell>
        </row>
        <row r="1384">
          <cell r="B1384" t="str">
            <v>F20025-G01</v>
          </cell>
          <cell r="C1384" t="str">
            <v>VOLKSWAGEN - MOV.VEICULO 0 KM - SBC</v>
          </cell>
          <cell r="D1384" t="str">
            <v>O</v>
          </cell>
          <cell r="E1384" t="str">
            <v>9003</v>
          </cell>
          <cell r="F1384" t="str">
            <v>2000</v>
          </cell>
          <cell r="G1384" t="str">
            <v>MOVIDA GTF para JSL S/A</v>
          </cell>
          <cell r="H1384" t="str">
            <v>JSL</v>
          </cell>
          <cell r="J1384" t="str">
            <v>LOGÍSTICA</v>
          </cell>
        </row>
        <row r="1385">
          <cell r="B1385" t="str">
            <v>F20030-G01</v>
          </cell>
          <cell r="C1385" t="str">
            <v>HONDA - MILK RUN - SUMARÉ</v>
          </cell>
          <cell r="D1385" t="str">
            <v>O</v>
          </cell>
          <cell r="E1385" t="str">
            <v>9003</v>
          </cell>
          <cell r="F1385" t="str">
            <v>2000</v>
          </cell>
          <cell r="G1385" t="str">
            <v>MOVIDA GTF para JSL S/A</v>
          </cell>
          <cell r="H1385" t="str">
            <v>JSL</v>
          </cell>
          <cell r="J1385" t="str">
            <v>LOGÍSTICA</v>
          </cell>
        </row>
        <row r="1386">
          <cell r="B1386" t="str">
            <v>F20050-G01</v>
          </cell>
          <cell r="C1386" t="str">
            <v>CUMMINS MOTORES - MOVIMENTAÇÃO INTERNA</v>
          </cell>
          <cell r="D1386" t="str">
            <v>O</v>
          </cell>
          <cell r="E1386" t="str">
            <v>9003</v>
          </cell>
          <cell r="F1386" t="str">
            <v>2000</v>
          </cell>
          <cell r="G1386" t="str">
            <v>MOVIDA GTF para JSL S/A</v>
          </cell>
          <cell r="H1386" t="str">
            <v>JSL</v>
          </cell>
          <cell r="J1386" t="str">
            <v>LOGÍSTICA</v>
          </cell>
        </row>
        <row r="1387">
          <cell r="B1387" t="str">
            <v>F20071-G01</v>
          </cell>
          <cell r="C1387" t="str">
            <v>GENERAL MOTORS - VEICULO 0KM - SBC</v>
          </cell>
          <cell r="D1387" t="str">
            <v>O</v>
          </cell>
          <cell r="E1387" t="str">
            <v>9003</v>
          </cell>
          <cell r="F1387" t="str">
            <v>2000</v>
          </cell>
          <cell r="G1387" t="str">
            <v>MOVIDA GTF para JSL S/A</v>
          </cell>
          <cell r="H1387" t="str">
            <v>JSL</v>
          </cell>
          <cell r="J1387" t="str">
            <v>LOGÍSTICA</v>
          </cell>
        </row>
        <row r="1388">
          <cell r="B1388" t="str">
            <v>F20091-G01</v>
          </cell>
          <cell r="C1388" t="str">
            <v>MERCEDEZ - MILK RUN - JUIZ DE FORA</v>
          </cell>
          <cell r="D1388" t="str">
            <v>O</v>
          </cell>
          <cell r="E1388" t="str">
            <v>9003</v>
          </cell>
          <cell r="F1388" t="str">
            <v>2000</v>
          </cell>
          <cell r="G1388" t="str">
            <v>MOVIDA GTF para JSL S/A</v>
          </cell>
          <cell r="H1388" t="str">
            <v>JSL</v>
          </cell>
          <cell r="J1388" t="str">
            <v>LOGÍSTICA</v>
          </cell>
        </row>
        <row r="1389">
          <cell r="B1389" t="str">
            <v>F20131-G01</v>
          </cell>
          <cell r="C1389" t="str">
            <v>TOYOTA - MILK RUN - SUMARÉ</v>
          </cell>
          <cell r="D1389" t="str">
            <v>O</v>
          </cell>
          <cell r="E1389" t="str">
            <v>9003</v>
          </cell>
          <cell r="F1389" t="str">
            <v>2000</v>
          </cell>
          <cell r="G1389" t="str">
            <v>MOVIDA GTF para JSL S/A</v>
          </cell>
          <cell r="H1389" t="str">
            <v>JSL</v>
          </cell>
          <cell r="J1389" t="str">
            <v>LOGÍSTICA</v>
          </cell>
        </row>
        <row r="1390">
          <cell r="B1390" t="str">
            <v>F20170-G01</v>
          </cell>
          <cell r="C1390" t="str">
            <v>RENAULT/NISSAN - MILK RUN - S. BERNARDO</v>
          </cell>
          <cell r="D1390" t="str">
            <v>O</v>
          </cell>
          <cell r="E1390" t="str">
            <v>9003</v>
          </cell>
          <cell r="F1390" t="str">
            <v>2000</v>
          </cell>
          <cell r="G1390" t="str">
            <v>MOVIDA GTF para JSL S/A</v>
          </cell>
          <cell r="H1390" t="str">
            <v>JSL</v>
          </cell>
          <cell r="J1390" t="str">
            <v>LOGÍSTICA</v>
          </cell>
        </row>
        <row r="1391">
          <cell r="B1391" t="str">
            <v>F25012-G01</v>
          </cell>
          <cell r="C1391" t="str">
            <v>SCHINCARIOL - DEDICADO - ITU</v>
          </cell>
          <cell r="D1391" t="str">
            <v>O</v>
          </cell>
          <cell r="E1391" t="str">
            <v>9003</v>
          </cell>
          <cell r="F1391" t="str">
            <v>2000</v>
          </cell>
          <cell r="G1391" t="str">
            <v>MOVIDA GTF para JSL S/A</v>
          </cell>
          <cell r="H1391" t="str">
            <v>JSL</v>
          </cell>
          <cell r="J1391" t="str">
            <v>LOGÍSTICA</v>
          </cell>
        </row>
        <row r="1392">
          <cell r="B1392" t="str">
            <v>F25070-G01</v>
          </cell>
          <cell r="C1392" t="str">
            <v>WHIRLPOOL - INBOUND - SÃO BERNARDO</v>
          </cell>
          <cell r="D1392" t="str">
            <v>O</v>
          </cell>
          <cell r="E1392" t="str">
            <v>9003</v>
          </cell>
          <cell r="F1392" t="str">
            <v>2000</v>
          </cell>
          <cell r="G1392" t="str">
            <v>MOVIDA GTF para JSL S/A</v>
          </cell>
          <cell r="H1392" t="str">
            <v>JSL</v>
          </cell>
          <cell r="J1392" t="str">
            <v>LOGÍSTICA</v>
          </cell>
        </row>
        <row r="1393">
          <cell r="B1393" t="e">
            <v>#N/A</v>
          </cell>
          <cell r="C1393" t="e">
            <v>#N/A</v>
          </cell>
          <cell r="D1393" t="e">
            <v>#N/A</v>
          </cell>
          <cell r="E1393" t="e">
            <v>#N/A</v>
          </cell>
          <cell r="F1393" t="e">
            <v>#N/A</v>
          </cell>
          <cell r="G1393" t="str">
            <v>MOVIDA GTF para JSL S/A</v>
          </cell>
          <cell r="H1393" t="str">
            <v>JSL</v>
          </cell>
          <cell r="J1393" t="str">
            <v>LOGÍSTICA</v>
          </cell>
        </row>
        <row r="1394">
          <cell r="B1394" t="str">
            <v>F25110-G01</v>
          </cell>
          <cell r="C1394" t="str">
            <v>DMLU - PORTO ALEGRE</v>
          </cell>
          <cell r="D1394" t="str">
            <v>O</v>
          </cell>
          <cell r="E1394" t="str">
            <v>9003</v>
          </cell>
          <cell r="F1394" t="str">
            <v>5000</v>
          </cell>
          <cell r="G1394" t="str">
            <v>MOVIDA GTF para JSL S/A</v>
          </cell>
          <cell r="H1394" t="str">
            <v>JSL</v>
          </cell>
          <cell r="J1394" t="str">
            <v>LOGÍSTICA</v>
          </cell>
        </row>
        <row r="1395">
          <cell r="B1395" t="str">
            <v>F25150-G01</v>
          </cell>
          <cell r="C1395" t="str">
            <v>COLETA DE RESIDUOS INDUSTRIAIS</v>
          </cell>
          <cell r="D1395" t="str">
            <v>O</v>
          </cell>
          <cell r="E1395" t="str">
            <v>9003</v>
          </cell>
          <cell r="F1395" t="str">
            <v>5000</v>
          </cell>
          <cell r="G1395" t="str">
            <v>MOVIDA GTF para JSL S/A</v>
          </cell>
          <cell r="H1395" t="str">
            <v>JSL</v>
          </cell>
          <cell r="J1395" t="str">
            <v>LOGÍSTICA</v>
          </cell>
        </row>
        <row r="1396">
          <cell r="B1396" t="e">
            <v>#N/A</v>
          </cell>
          <cell r="C1396" t="e">
            <v>#N/A</v>
          </cell>
          <cell r="D1396" t="e">
            <v>#N/A</v>
          </cell>
          <cell r="E1396" t="e">
            <v>#N/A</v>
          </cell>
          <cell r="F1396" t="e">
            <v>#N/A</v>
          </cell>
          <cell r="G1396" t="str">
            <v>MOVIDA GTF para JSL S/A</v>
          </cell>
          <cell r="H1396" t="str">
            <v>JSL</v>
          </cell>
          <cell r="J1396" t="str">
            <v>LOGÍSTICA</v>
          </cell>
        </row>
        <row r="1397">
          <cell r="B1397" t="str">
            <v>F25210-G01</v>
          </cell>
          <cell r="C1397" t="str">
            <v>PETROBRAS - TRANSP. DEDICADO - VITORIA</v>
          </cell>
          <cell r="D1397" t="str">
            <v>O</v>
          </cell>
          <cell r="E1397" t="str">
            <v>9003</v>
          </cell>
          <cell r="F1397" t="str">
            <v>2000</v>
          </cell>
          <cell r="G1397" t="str">
            <v>MOVIDA GTF para JSL S/A</v>
          </cell>
          <cell r="H1397" t="str">
            <v>JSL</v>
          </cell>
          <cell r="J1397" t="str">
            <v>LOGÍSTICA</v>
          </cell>
        </row>
        <row r="1398">
          <cell r="B1398" t="e">
            <v>#N/A</v>
          </cell>
          <cell r="C1398" t="e">
            <v>#N/A</v>
          </cell>
          <cell r="D1398" t="e">
            <v>#N/A</v>
          </cell>
          <cell r="E1398" t="e">
            <v>#N/A</v>
          </cell>
          <cell r="F1398" t="e">
            <v>#N/A</v>
          </cell>
          <cell r="G1398" t="str">
            <v>MOVIDA GTF para JSL S/A</v>
          </cell>
          <cell r="H1398" t="str">
            <v>JSL</v>
          </cell>
          <cell r="J1398" t="str">
            <v>LOGÍSTICA</v>
          </cell>
        </row>
        <row r="1399">
          <cell r="B1399" t="e">
            <v>#N/A</v>
          </cell>
          <cell r="C1399" t="e">
            <v>#N/A</v>
          </cell>
          <cell r="D1399" t="e">
            <v>#N/A</v>
          </cell>
          <cell r="E1399" t="e">
            <v>#N/A</v>
          </cell>
          <cell r="F1399" t="e">
            <v>#N/A</v>
          </cell>
          <cell r="G1399" t="str">
            <v>MOVIDA GTF para JSL S/A</v>
          </cell>
          <cell r="H1399" t="str">
            <v>JSL</v>
          </cell>
          <cell r="J1399" t="str">
            <v>LOGÍSTICA</v>
          </cell>
        </row>
        <row r="1400">
          <cell r="B1400" t="str">
            <v>F30111-G01</v>
          </cell>
          <cell r="C1400" t="str">
            <v>LAFARGE CIMENTOS - DEDICADO - SANTA CRUZ</v>
          </cell>
          <cell r="D1400" t="str">
            <v>O</v>
          </cell>
          <cell r="E1400" t="str">
            <v>9003</v>
          </cell>
          <cell r="F1400" t="str">
            <v>2000</v>
          </cell>
          <cell r="G1400" t="str">
            <v>MOVIDA GTF para JSL S/A</v>
          </cell>
          <cell r="H1400" t="str">
            <v>JSL</v>
          </cell>
          <cell r="J1400" t="str">
            <v>LOGÍSTICA</v>
          </cell>
        </row>
        <row r="1401">
          <cell r="B1401" t="e">
            <v>#N/A</v>
          </cell>
          <cell r="C1401" t="e">
            <v>#N/A</v>
          </cell>
          <cell r="D1401" t="e">
            <v>#N/A</v>
          </cell>
          <cell r="E1401" t="e">
            <v>#N/A</v>
          </cell>
          <cell r="F1401" t="e">
            <v>#N/A</v>
          </cell>
          <cell r="G1401" t="str">
            <v>MOVIDA GTF para JSL S/A</v>
          </cell>
          <cell r="H1401" t="str">
            <v>JSL</v>
          </cell>
          <cell r="J1401" t="str">
            <v>LOGÍSTICA</v>
          </cell>
        </row>
        <row r="1402">
          <cell r="B1402" t="str">
            <v>F35010-G01</v>
          </cell>
          <cell r="C1402" t="str">
            <v>BENTELER - DEDICADOS - CAMPINAS</v>
          </cell>
          <cell r="D1402" t="str">
            <v>O</v>
          </cell>
          <cell r="E1402" t="str">
            <v>9003</v>
          </cell>
          <cell r="F1402" t="str">
            <v>2000</v>
          </cell>
          <cell r="G1402" t="str">
            <v>MOVIDA GTF para JSL S/A</v>
          </cell>
          <cell r="H1402" t="str">
            <v>JSL</v>
          </cell>
          <cell r="J1402" t="str">
            <v>LOGÍSTICA</v>
          </cell>
        </row>
        <row r="1403">
          <cell r="B1403" t="str">
            <v>F35030-G01</v>
          </cell>
          <cell r="C1403" t="str">
            <v>BEHR BRASIL - MILK RUN - ARUJÁ</v>
          </cell>
          <cell r="D1403" t="str">
            <v>O</v>
          </cell>
          <cell r="E1403" t="str">
            <v>9003</v>
          </cell>
          <cell r="F1403" t="str">
            <v>2000</v>
          </cell>
          <cell r="G1403" t="str">
            <v>MOVIDA GTF para JSL S/A</v>
          </cell>
          <cell r="H1403" t="str">
            <v>JSL</v>
          </cell>
          <cell r="J1403" t="str">
            <v>LOGÍSTICA</v>
          </cell>
        </row>
        <row r="1404">
          <cell r="B1404" t="e">
            <v>#N/A</v>
          </cell>
          <cell r="C1404" t="e">
            <v>#N/A</v>
          </cell>
          <cell r="D1404" t="e">
            <v>#N/A</v>
          </cell>
          <cell r="E1404" t="e">
            <v>#N/A</v>
          </cell>
          <cell r="F1404" t="e">
            <v>#N/A</v>
          </cell>
          <cell r="G1404" t="str">
            <v>MOVIDA GTF para JSL S/A</v>
          </cell>
          <cell r="H1404" t="str">
            <v>JSL</v>
          </cell>
          <cell r="J1404" t="str">
            <v>LOGÍSTICA</v>
          </cell>
        </row>
        <row r="1405">
          <cell r="B1405" t="str">
            <v>F40010-G01</v>
          </cell>
          <cell r="C1405" t="str">
            <v>TRANSP. DIVERSOS E MÁQUINAS - PIRACICABA</v>
          </cell>
          <cell r="D1405" t="str">
            <v>O</v>
          </cell>
          <cell r="E1405" t="str">
            <v>9003</v>
          </cell>
          <cell r="F1405" t="str">
            <v>2000</v>
          </cell>
          <cell r="G1405" t="str">
            <v>MOVIDA GTF para JSL S/A</v>
          </cell>
          <cell r="H1405" t="str">
            <v>JSL</v>
          </cell>
          <cell r="J1405" t="str">
            <v>LOGÍSTICA</v>
          </cell>
        </row>
        <row r="1406">
          <cell r="B1406" t="e">
            <v>#N/A</v>
          </cell>
          <cell r="C1406" t="e">
            <v>#N/A</v>
          </cell>
          <cell r="D1406" t="e">
            <v>#N/A</v>
          </cell>
          <cell r="E1406" t="e">
            <v>#N/A</v>
          </cell>
          <cell r="F1406" t="e">
            <v>#N/A</v>
          </cell>
          <cell r="G1406" t="str">
            <v>MOVIDA GTF para JSL S/A</v>
          </cell>
          <cell r="H1406" t="str">
            <v>JSL</v>
          </cell>
          <cell r="J1406" t="str">
            <v>LOGÍSTICA</v>
          </cell>
        </row>
        <row r="1407">
          <cell r="B1407" t="str">
            <v>F43005-G01</v>
          </cell>
          <cell r="C1407" t="str">
            <v>PETROBRAS - GTF COM MAO DE OBRA</v>
          </cell>
          <cell r="D1407" t="str">
            <v>O</v>
          </cell>
          <cell r="E1407" t="str">
            <v>9003</v>
          </cell>
          <cell r="F1407" t="str">
            <v>2000</v>
          </cell>
          <cell r="G1407" t="str">
            <v>MOVIDA GTF para JSL S/A</v>
          </cell>
          <cell r="H1407" t="str">
            <v>JSL</v>
          </cell>
          <cell r="J1407" t="str">
            <v>LOGÍSTICA</v>
          </cell>
        </row>
        <row r="1408">
          <cell r="B1408" t="str">
            <v>F45001-G01</v>
          </cell>
          <cell r="C1408" t="str">
            <v>GERÊNCIA OPER. DEDIC. MOVIM. INTERNA</v>
          </cell>
          <cell r="D1408" t="str">
            <v>O</v>
          </cell>
          <cell r="E1408" t="str">
            <v>9003</v>
          </cell>
          <cell r="F1408" t="str">
            <v>2000</v>
          </cell>
          <cell r="G1408" t="str">
            <v>MOVIDA GTF para JSL S/A</v>
          </cell>
          <cell r="H1408" t="str">
            <v>JSL</v>
          </cell>
          <cell r="J1408" t="str">
            <v>LOGÍSTICA</v>
          </cell>
        </row>
        <row r="1409">
          <cell r="B1409" t="str">
            <v>F45030-G01</v>
          </cell>
          <cell r="C1409" t="str">
            <v>SUZANO - MOVIMENTAÇÃO INTERNA - SUZANO</v>
          </cell>
          <cell r="D1409" t="str">
            <v>O</v>
          </cell>
          <cell r="E1409" t="str">
            <v>9003</v>
          </cell>
          <cell r="F1409" t="str">
            <v>2000</v>
          </cell>
          <cell r="G1409" t="str">
            <v>MOVIDA GTF para JSL S/A</v>
          </cell>
          <cell r="H1409" t="str">
            <v>JSL</v>
          </cell>
          <cell r="J1409" t="str">
            <v>LOGÍSTICA</v>
          </cell>
        </row>
        <row r="1410">
          <cell r="B1410" t="str">
            <v>F45031-G01</v>
          </cell>
          <cell r="C1410" t="str">
            <v>SUZANO - MOVIM. INTERNA - RIO VERDE</v>
          </cell>
          <cell r="D1410" t="str">
            <v>O</v>
          </cell>
          <cell r="E1410" t="str">
            <v>9003</v>
          </cell>
          <cell r="F1410" t="str">
            <v>2000</v>
          </cell>
          <cell r="G1410" t="str">
            <v>MOVIDA GTF para JSL S/A</v>
          </cell>
          <cell r="H1410" t="str">
            <v>JSL</v>
          </cell>
          <cell r="J1410" t="str">
            <v>LOGÍSTICA</v>
          </cell>
        </row>
        <row r="1411">
          <cell r="B1411" t="str">
            <v>F45032-G01</v>
          </cell>
          <cell r="C1411" t="str">
            <v>SUZANO - MOVIMENTAÇÃO INTERNA - LIMEIRA</v>
          </cell>
          <cell r="D1411" t="str">
            <v>O</v>
          </cell>
          <cell r="E1411" t="str">
            <v>9003</v>
          </cell>
          <cell r="F1411" t="str">
            <v>2000</v>
          </cell>
          <cell r="G1411" t="str">
            <v>MOVIDA GTF para JSL S/A</v>
          </cell>
          <cell r="H1411" t="str">
            <v>JSL</v>
          </cell>
          <cell r="J1411" t="str">
            <v>LOGÍSTICA</v>
          </cell>
        </row>
        <row r="1412">
          <cell r="B1412" t="str">
            <v>F45033-G01</v>
          </cell>
          <cell r="C1412" t="str">
            <v>IBEMA - MOVIMENTAÇÃO INTERNA - EMBU</v>
          </cell>
          <cell r="D1412" t="str">
            <v>O</v>
          </cell>
          <cell r="E1412" t="str">
            <v>9003</v>
          </cell>
          <cell r="F1412" t="str">
            <v>2000</v>
          </cell>
          <cell r="G1412" t="str">
            <v>MOVIDA GTF para JSL S/A</v>
          </cell>
          <cell r="H1412" t="str">
            <v>JSL</v>
          </cell>
          <cell r="J1412" t="str">
            <v>LOGÍSTICA</v>
          </cell>
        </row>
        <row r="1413">
          <cell r="B1413" t="e">
            <v>#N/A</v>
          </cell>
          <cell r="C1413" t="e">
            <v>#N/A</v>
          </cell>
          <cell r="D1413" t="e">
            <v>#N/A</v>
          </cell>
          <cell r="E1413" t="e">
            <v>#N/A</v>
          </cell>
          <cell r="F1413" t="e">
            <v>#N/A</v>
          </cell>
          <cell r="G1413" t="str">
            <v>MOVIDA GTF para JSL S/A</v>
          </cell>
          <cell r="H1413" t="str">
            <v>JSL</v>
          </cell>
          <cell r="J1413" t="str">
            <v>LOGÍSTICA</v>
          </cell>
        </row>
        <row r="1414">
          <cell r="B1414" t="str">
            <v>F45070-G01</v>
          </cell>
          <cell r="C1414" t="str">
            <v>PARANAPANEMA - MOV. INTERNA -CAMAÇARI</v>
          </cell>
          <cell r="D1414" t="str">
            <v>O</v>
          </cell>
          <cell r="E1414" t="str">
            <v>9003</v>
          </cell>
          <cell r="F1414" t="str">
            <v>2000</v>
          </cell>
          <cell r="G1414" t="str">
            <v>MOVIDA GTF para JSL S/A</v>
          </cell>
          <cell r="H1414" t="str">
            <v>JSL</v>
          </cell>
          <cell r="J1414" t="str">
            <v>LOGÍSTICA</v>
          </cell>
        </row>
        <row r="1415">
          <cell r="B1415" t="str">
            <v>F45111-G01</v>
          </cell>
          <cell r="C1415" t="str">
            <v>CBA - MOVIM. INTERNA - ALUMINIO</v>
          </cell>
          <cell r="D1415" t="str">
            <v>O</v>
          </cell>
          <cell r="E1415" t="str">
            <v>9003</v>
          </cell>
          <cell r="F1415" t="str">
            <v>2000</v>
          </cell>
          <cell r="G1415" t="str">
            <v>MOVIDA GTF para JSL S/A</v>
          </cell>
          <cell r="H1415" t="str">
            <v>JSL</v>
          </cell>
          <cell r="J1415" t="str">
            <v>LOGÍSTICA</v>
          </cell>
        </row>
        <row r="1416">
          <cell r="B1416" t="str">
            <v>F45150-G01</v>
          </cell>
          <cell r="C1416" t="str">
            <v>PLACO - MOVIM. INTERNA - FEIRA SANTANA</v>
          </cell>
          <cell r="D1416" t="str">
            <v>O</v>
          </cell>
          <cell r="E1416" t="str">
            <v>9003</v>
          </cell>
          <cell r="F1416" t="str">
            <v>2000</v>
          </cell>
          <cell r="G1416" t="str">
            <v>MOVIDA GTF para JSL S/A</v>
          </cell>
          <cell r="H1416" t="str">
            <v>JSL</v>
          </cell>
          <cell r="J1416" t="str">
            <v>LOGÍSTICA</v>
          </cell>
        </row>
        <row r="1417">
          <cell r="B1417" t="e">
            <v>#N/A</v>
          </cell>
          <cell r="C1417" t="e">
            <v>#N/A</v>
          </cell>
          <cell r="D1417" t="e">
            <v>#N/A</v>
          </cell>
          <cell r="E1417" t="e">
            <v>#N/A</v>
          </cell>
          <cell r="F1417" t="e">
            <v>#N/A</v>
          </cell>
          <cell r="G1417" t="str">
            <v>MOVIDA GTF para JSL S/A</v>
          </cell>
          <cell r="H1417" t="str">
            <v>JSL</v>
          </cell>
          <cell r="J1417" t="str">
            <v>LOGÍSTICA</v>
          </cell>
        </row>
        <row r="1418">
          <cell r="B1418" t="e">
            <v>#N/A</v>
          </cell>
          <cell r="C1418" t="e">
            <v>#N/A</v>
          </cell>
          <cell r="D1418" t="e">
            <v>#N/A</v>
          </cell>
          <cell r="E1418" t="e">
            <v>#N/A</v>
          </cell>
          <cell r="F1418" t="e">
            <v>#N/A</v>
          </cell>
          <cell r="G1418" t="str">
            <v>MOVIDA GTF para JSL S/A</v>
          </cell>
          <cell r="H1418" t="str">
            <v>JSL</v>
          </cell>
          <cell r="J1418" t="str">
            <v>LOGÍSTICA</v>
          </cell>
        </row>
        <row r="1419">
          <cell r="B1419" t="e">
            <v>#N/A</v>
          </cell>
          <cell r="C1419" t="e">
            <v>#N/A</v>
          </cell>
          <cell r="D1419" t="e">
            <v>#N/A</v>
          </cell>
          <cell r="E1419" t="e">
            <v>#N/A</v>
          </cell>
          <cell r="F1419" t="e">
            <v>#N/A</v>
          </cell>
          <cell r="G1419" t="str">
            <v>MOVIDA GTF para JSL S/A</v>
          </cell>
          <cell r="H1419" t="str">
            <v>JSL</v>
          </cell>
          <cell r="J1419" t="str">
            <v>LOGÍSTICA</v>
          </cell>
        </row>
        <row r="1420">
          <cell r="B1420" t="str">
            <v>F50030-G01</v>
          </cell>
          <cell r="C1420" t="str">
            <v>TERMINAL INTERMODAL - ITAQUAQUECETUBA</v>
          </cell>
          <cell r="D1420" t="str">
            <v>O</v>
          </cell>
          <cell r="E1420" t="str">
            <v>9003</v>
          </cell>
          <cell r="F1420" t="str">
            <v>2000</v>
          </cell>
          <cell r="G1420" t="str">
            <v>MOVIDA GTF para JSL S/A</v>
          </cell>
          <cell r="H1420" t="str">
            <v>JSL</v>
          </cell>
          <cell r="J1420" t="str">
            <v>LOGÍSTICA</v>
          </cell>
        </row>
        <row r="1421">
          <cell r="B1421" t="str">
            <v>F55001-G01</v>
          </cell>
          <cell r="C1421" t="str">
            <v>GERÊNCIA OPERACIONAL - DISTRIB. URBANA</v>
          </cell>
          <cell r="D1421" t="str">
            <v>O</v>
          </cell>
          <cell r="E1421" t="str">
            <v>9003</v>
          </cell>
          <cell r="F1421" t="str">
            <v>2000</v>
          </cell>
          <cell r="G1421" t="str">
            <v>MOVIDA GTF para JSL S/A</v>
          </cell>
          <cell r="H1421" t="str">
            <v>JSL</v>
          </cell>
          <cell r="J1421" t="str">
            <v>LOGÍSTICA</v>
          </cell>
        </row>
        <row r="1422">
          <cell r="B1422" t="str">
            <v>F55010-G01</v>
          </cell>
          <cell r="C1422" t="str">
            <v>GERDAU - DISTRIBUIÇÃO - VILA MARIA</v>
          </cell>
          <cell r="D1422" t="str">
            <v>O</v>
          </cell>
          <cell r="E1422" t="str">
            <v>9003</v>
          </cell>
          <cell r="F1422" t="str">
            <v>2000</v>
          </cell>
          <cell r="G1422" t="str">
            <v>MOVIDA GTF para JSL S/A</v>
          </cell>
          <cell r="H1422" t="str">
            <v>JSL</v>
          </cell>
          <cell r="J1422" t="str">
            <v>LOGÍSTICA</v>
          </cell>
        </row>
        <row r="1423">
          <cell r="B1423" t="e">
            <v>#N/A</v>
          </cell>
          <cell r="C1423" t="e">
            <v>#N/A</v>
          </cell>
          <cell r="D1423" t="e">
            <v>#N/A</v>
          </cell>
          <cell r="E1423" t="e">
            <v>#N/A</v>
          </cell>
          <cell r="F1423" t="e">
            <v>#N/A</v>
          </cell>
          <cell r="G1423" t="str">
            <v>MOVIDA GTF para JSL S/A</v>
          </cell>
          <cell r="H1423" t="str">
            <v>JSL</v>
          </cell>
          <cell r="J1423" t="str">
            <v>LOGÍSTICA</v>
          </cell>
        </row>
        <row r="1424">
          <cell r="B1424" t="e">
            <v>#N/A</v>
          </cell>
          <cell r="C1424" t="e">
            <v>#N/A</v>
          </cell>
          <cell r="D1424" t="e">
            <v>#N/A</v>
          </cell>
          <cell r="E1424" t="e">
            <v>#N/A</v>
          </cell>
          <cell r="F1424" t="e">
            <v>#N/A</v>
          </cell>
          <cell r="G1424" t="str">
            <v>MOVIDA GTF para JSL S/A</v>
          </cell>
          <cell r="H1424" t="str">
            <v>JSL</v>
          </cell>
          <cell r="J1424" t="str">
            <v>LOGÍSTICA</v>
          </cell>
        </row>
        <row r="1425">
          <cell r="B1425" t="str">
            <v>F55050-G01</v>
          </cell>
          <cell r="C1425" t="str">
            <v>BIMBO - DISTRIB.URB. - PRAIA GRANDE</v>
          </cell>
          <cell r="D1425" t="str">
            <v>O</v>
          </cell>
          <cell r="E1425" t="str">
            <v>9003</v>
          </cell>
          <cell r="F1425" t="str">
            <v>2000</v>
          </cell>
          <cell r="G1425" t="str">
            <v>MOVIDA GTF para JSL S/A</v>
          </cell>
          <cell r="H1425" t="str">
            <v>JSL</v>
          </cell>
          <cell r="J1425" t="str">
            <v>LOGÍSTICA</v>
          </cell>
        </row>
        <row r="1426">
          <cell r="B1426" t="str">
            <v>F55052-G01</v>
          </cell>
          <cell r="C1426" t="str">
            <v>BIMBO - DISTRIB.URB. - CAMPINAS</v>
          </cell>
          <cell r="D1426" t="str">
            <v>O</v>
          </cell>
          <cell r="E1426" t="str">
            <v>9003</v>
          </cell>
          <cell r="F1426" t="str">
            <v>2000</v>
          </cell>
          <cell r="G1426" t="str">
            <v>MOVIDA GTF para JSL S/A</v>
          </cell>
          <cell r="H1426" t="str">
            <v>JSL</v>
          </cell>
          <cell r="J1426" t="str">
            <v>LOGÍSTICA</v>
          </cell>
        </row>
        <row r="1427">
          <cell r="B1427" t="e">
            <v>#N/A</v>
          </cell>
          <cell r="C1427" t="e">
            <v>#N/A</v>
          </cell>
          <cell r="D1427" t="e">
            <v>#N/A</v>
          </cell>
          <cell r="E1427" t="e">
            <v>#N/A</v>
          </cell>
          <cell r="F1427" t="e">
            <v>#N/A</v>
          </cell>
          <cell r="G1427" t="str">
            <v>MOVIDA GTF para JSL S/A</v>
          </cell>
          <cell r="H1427" t="str">
            <v>JSL</v>
          </cell>
          <cell r="J1427" t="str">
            <v>LOGÍSTICA</v>
          </cell>
        </row>
        <row r="1428">
          <cell r="B1428" t="str">
            <v>F55054-G01</v>
          </cell>
          <cell r="C1428" t="str">
            <v>BIMBO - DISTRIB.URB. - CUMBICA/PQ. CARMO</v>
          </cell>
          <cell r="D1428" t="str">
            <v>O</v>
          </cell>
          <cell r="E1428" t="str">
            <v>9003</v>
          </cell>
          <cell r="F1428" t="str">
            <v>2000</v>
          </cell>
          <cell r="G1428" t="str">
            <v>MOVIDA GTF para JSL S/A</v>
          </cell>
          <cell r="H1428" t="str">
            <v>JSL</v>
          </cell>
          <cell r="J1428" t="str">
            <v>LOGÍSTICA</v>
          </cell>
        </row>
        <row r="1429">
          <cell r="B1429" t="str">
            <v>F55055-G01</v>
          </cell>
          <cell r="C1429" t="str">
            <v>BIMBO - DISTRIB.URB. - FREGUESIA DO O</v>
          </cell>
          <cell r="D1429" t="str">
            <v>O</v>
          </cell>
          <cell r="E1429" t="str">
            <v>9003</v>
          </cell>
          <cell r="F1429" t="str">
            <v>2000</v>
          </cell>
          <cell r="G1429" t="str">
            <v>MOVIDA GTF para JSL S/A</v>
          </cell>
          <cell r="H1429" t="str">
            <v>JSL</v>
          </cell>
          <cell r="J1429" t="str">
            <v>LOGÍSTICA</v>
          </cell>
        </row>
        <row r="1430">
          <cell r="B1430" t="str">
            <v>F55056-G01</v>
          </cell>
          <cell r="C1430" t="str">
            <v>BIMBO - DISTRIB.URB.- SANTO ANDRÉ</v>
          </cell>
          <cell r="D1430" t="str">
            <v>O</v>
          </cell>
          <cell r="E1430" t="str">
            <v>9003</v>
          </cell>
          <cell r="F1430" t="str">
            <v>2000</v>
          </cell>
          <cell r="G1430" t="str">
            <v>MOVIDA GTF para JSL S/A</v>
          </cell>
          <cell r="H1430" t="str">
            <v>JSL</v>
          </cell>
          <cell r="J1430" t="str">
            <v>LOGÍSTICA</v>
          </cell>
        </row>
        <row r="1431">
          <cell r="B1431" t="e">
            <v>#N/A</v>
          </cell>
          <cell r="C1431" t="e">
            <v>#N/A</v>
          </cell>
          <cell r="D1431" t="e">
            <v>#N/A</v>
          </cell>
          <cell r="E1431" t="e">
            <v>#N/A</v>
          </cell>
          <cell r="F1431" t="e">
            <v>#N/A</v>
          </cell>
          <cell r="G1431" t="str">
            <v>MOVIDA GTF para JSL S/A</v>
          </cell>
          <cell r="H1431" t="str">
            <v>JSL</v>
          </cell>
          <cell r="J1431" t="str">
            <v>LOGÍSTICA</v>
          </cell>
        </row>
        <row r="1432">
          <cell r="B1432" t="str">
            <v>F55070-G01</v>
          </cell>
          <cell r="C1432" t="str">
            <v>COOP - DISTRIBUIÇÃO URBANA - SBC</v>
          </cell>
          <cell r="D1432" t="str">
            <v>O</v>
          </cell>
          <cell r="E1432" t="str">
            <v>9003</v>
          </cell>
          <cell r="F1432" t="str">
            <v>2000</v>
          </cell>
          <cell r="G1432" t="str">
            <v>MOVIDA GTF para JSL S/A</v>
          </cell>
          <cell r="H1432" t="str">
            <v>JSL</v>
          </cell>
          <cell r="J1432" t="str">
            <v>LOGÍSTICA</v>
          </cell>
        </row>
        <row r="1433">
          <cell r="B1433" t="str">
            <v>F55090-G01</v>
          </cell>
          <cell r="C1433" t="str">
            <v>WICKBOLD - DISTRIB. URBANA - R.JANEIRO</v>
          </cell>
          <cell r="D1433" t="str">
            <v>O</v>
          </cell>
          <cell r="E1433" t="str">
            <v>9003</v>
          </cell>
          <cell r="F1433" t="str">
            <v>2000</v>
          </cell>
          <cell r="G1433" t="str">
            <v>MOVIDA GTF para JSL S/A</v>
          </cell>
          <cell r="H1433" t="str">
            <v>JSL</v>
          </cell>
          <cell r="J1433" t="str">
            <v>LOGÍSTICA</v>
          </cell>
        </row>
        <row r="1434">
          <cell r="B1434" t="str">
            <v>F55094-G01</v>
          </cell>
          <cell r="C1434" t="str">
            <v>WICKBOLD - DISTRIB. URBANA - SOROCABA</v>
          </cell>
          <cell r="D1434" t="str">
            <v>O</v>
          </cell>
          <cell r="E1434" t="str">
            <v>9003</v>
          </cell>
          <cell r="F1434" t="str">
            <v>2000</v>
          </cell>
          <cell r="G1434" t="str">
            <v>MOVIDA GTF para JSL S/A</v>
          </cell>
          <cell r="H1434" t="str">
            <v>JSL</v>
          </cell>
          <cell r="J1434" t="str">
            <v>LOGÍSTICA</v>
          </cell>
        </row>
        <row r="1435">
          <cell r="B1435" t="str">
            <v>F55095-G01</v>
          </cell>
          <cell r="C1435" t="str">
            <v>WICKBOLD - DISTRIB. URBANA - S.J.R.PRETO</v>
          </cell>
          <cell r="D1435" t="str">
            <v>O</v>
          </cell>
          <cell r="E1435" t="str">
            <v>9003</v>
          </cell>
          <cell r="F1435" t="str">
            <v>2000</v>
          </cell>
          <cell r="G1435" t="str">
            <v>MOVIDA GTF para JSL S/A</v>
          </cell>
          <cell r="H1435" t="str">
            <v>JSL</v>
          </cell>
          <cell r="J1435" t="str">
            <v>LOGÍSTICA</v>
          </cell>
        </row>
        <row r="1436">
          <cell r="B1436" t="str">
            <v>F55105-G01</v>
          </cell>
          <cell r="C1436" t="str">
            <v>WICKBOLD - DISTRIB. URBANA - HORTOLANDIA</v>
          </cell>
          <cell r="D1436" t="str">
            <v>O</v>
          </cell>
          <cell r="E1436" t="str">
            <v>9003</v>
          </cell>
          <cell r="F1436" t="str">
            <v>2000</v>
          </cell>
          <cell r="G1436" t="str">
            <v>MOVIDA GTF para JSL S/A</v>
          </cell>
          <cell r="H1436" t="str">
            <v>JSL</v>
          </cell>
          <cell r="J1436" t="str">
            <v>LOGÍSTICA</v>
          </cell>
        </row>
        <row r="1437">
          <cell r="B1437" t="str">
            <v>F55106-G01</v>
          </cell>
          <cell r="C1437" t="str">
            <v>WICKBOLD - DISTRIB. URBANA - S.J. CAMPOS</v>
          </cell>
          <cell r="D1437" t="str">
            <v>O</v>
          </cell>
          <cell r="E1437" t="str">
            <v>9003</v>
          </cell>
          <cell r="F1437" t="str">
            <v>2000</v>
          </cell>
          <cell r="G1437" t="str">
            <v>MOVIDA GTF para JSL S/A</v>
          </cell>
          <cell r="H1437" t="str">
            <v>JSL</v>
          </cell>
          <cell r="J1437" t="str">
            <v>LOGÍSTICA</v>
          </cell>
        </row>
        <row r="1438">
          <cell r="B1438" t="str">
            <v>F60001-G01</v>
          </cell>
          <cell r="C1438" t="str">
            <v>GERÊNCIA GERAL - CDS - ALIMENTOS</v>
          </cell>
          <cell r="D1438" t="str">
            <v>O</v>
          </cell>
          <cell r="E1438" t="str">
            <v>9003</v>
          </cell>
          <cell r="F1438" t="str">
            <v>2000</v>
          </cell>
          <cell r="G1438" t="str">
            <v>MOVIDA GTF para JSL S/A</v>
          </cell>
          <cell r="H1438" t="str">
            <v>JSL</v>
          </cell>
          <cell r="J1438" t="str">
            <v>LOGÍSTICA</v>
          </cell>
        </row>
        <row r="1439">
          <cell r="B1439" t="str">
            <v>F60010-G01</v>
          </cell>
          <cell r="C1439" t="str">
            <v>UNILEVER - MOVIMENTAÇÃO INTERNA -GOIANIA</v>
          </cell>
          <cell r="D1439" t="str">
            <v>O</v>
          </cell>
          <cell r="E1439" t="str">
            <v>9003</v>
          </cell>
          <cell r="F1439" t="str">
            <v>2000</v>
          </cell>
          <cell r="G1439" t="str">
            <v>MOVIDA GTF para JSL S/A</v>
          </cell>
          <cell r="H1439" t="str">
            <v>JSL</v>
          </cell>
          <cell r="J1439" t="str">
            <v>LOGÍSTICA</v>
          </cell>
        </row>
        <row r="1440">
          <cell r="B1440" t="str">
            <v>F60200-G01</v>
          </cell>
          <cell r="C1440" t="str">
            <v>SIMÕES FILHO-ARMAZENAGEM GERAL-ALIMENTOS</v>
          </cell>
          <cell r="D1440" t="str">
            <v>O</v>
          </cell>
          <cell r="E1440" t="str">
            <v>9003</v>
          </cell>
          <cell r="F1440" t="str">
            <v>2000</v>
          </cell>
          <cell r="G1440" t="str">
            <v>MOVIDA GTF para JSL S/A</v>
          </cell>
          <cell r="H1440" t="str">
            <v>JSL</v>
          </cell>
          <cell r="J1440" t="str">
            <v>LOGÍSTICA</v>
          </cell>
        </row>
        <row r="1441">
          <cell r="B1441" t="str">
            <v>F60400-G01</v>
          </cell>
          <cell r="C1441" t="str">
            <v>CONTAGEM - ARMAZENAGEM GERAL - ALIMENTOS</v>
          </cell>
          <cell r="D1441" t="str">
            <v>O</v>
          </cell>
          <cell r="E1441" t="str">
            <v>9003</v>
          </cell>
          <cell r="F1441" t="str">
            <v>2000</v>
          </cell>
          <cell r="G1441" t="str">
            <v>MOVIDA GTF para JSL S/A</v>
          </cell>
          <cell r="H1441" t="str">
            <v>JSL</v>
          </cell>
          <cell r="J1441" t="str">
            <v>LOGÍSTICA</v>
          </cell>
        </row>
        <row r="1442">
          <cell r="B1442" t="e">
            <v>#N/A</v>
          </cell>
          <cell r="C1442" t="e">
            <v>#N/A</v>
          </cell>
          <cell r="D1442" t="e">
            <v>#N/A</v>
          </cell>
          <cell r="E1442" t="e">
            <v>#N/A</v>
          </cell>
          <cell r="F1442" t="e">
            <v>#N/A</v>
          </cell>
          <cell r="G1442" t="str">
            <v>MOVIDA GTF para JSL S/A</v>
          </cell>
          <cell r="H1442" t="str">
            <v>JSL</v>
          </cell>
          <cell r="J1442" t="str">
            <v>LOGÍSTICA</v>
          </cell>
        </row>
        <row r="1443">
          <cell r="B1443" t="str">
            <v>F65170-G01</v>
          </cell>
          <cell r="C1443" t="str">
            <v>SIMÕES FILHO - CARGAS - ALIMENTOS</v>
          </cell>
          <cell r="D1443" t="str">
            <v>O</v>
          </cell>
          <cell r="E1443" t="str">
            <v>9003</v>
          </cell>
          <cell r="F1443" t="str">
            <v>1000</v>
          </cell>
          <cell r="G1443" t="str">
            <v>MOVIDA GTF para JSL S/A</v>
          </cell>
          <cell r="H1443" t="str">
            <v>JSL</v>
          </cell>
          <cell r="J1443" t="str">
            <v>LOGÍSTICA</v>
          </cell>
        </row>
        <row r="1444">
          <cell r="B1444" t="e">
            <v>#N/A</v>
          </cell>
          <cell r="C1444" t="e">
            <v>#N/A</v>
          </cell>
          <cell r="D1444" t="e">
            <v>#N/A</v>
          </cell>
          <cell r="E1444" t="e">
            <v>#N/A</v>
          </cell>
          <cell r="F1444" t="e">
            <v>#N/A</v>
          </cell>
          <cell r="G1444" t="str">
            <v>MOVIDA GTF para JSL S/A</v>
          </cell>
          <cell r="H1444" t="str">
            <v>JSL</v>
          </cell>
          <cell r="J1444" t="str">
            <v>LOGÍSTICA</v>
          </cell>
        </row>
        <row r="1445">
          <cell r="B1445" t="str">
            <v>F67054-G01</v>
          </cell>
          <cell r="C1445" t="str">
            <v>SÃO BERNARDO DO CAMPO - CLIMAZON CARRIER</v>
          </cell>
          <cell r="D1445" t="str">
            <v>O</v>
          </cell>
          <cell r="E1445" t="str">
            <v>9003</v>
          </cell>
          <cell r="F1445" t="str">
            <v>1000</v>
          </cell>
          <cell r="G1445" t="str">
            <v>MOVIDA GTF para JSL S/A</v>
          </cell>
          <cell r="H1445" t="str">
            <v>JSL</v>
          </cell>
          <cell r="J1445" t="str">
            <v>LOGÍSTICA</v>
          </cell>
        </row>
        <row r="1446">
          <cell r="B1446" t="e">
            <v>#N/A</v>
          </cell>
          <cell r="C1446" t="e">
            <v>#N/A</v>
          </cell>
          <cell r="D1446" t="e">
            <v>#N/A</v>
          </cell>
          <cell r="E1446" t="e">
            <v>#N/A</v>
          </cell>
          <cell r="F1446" t="e">
            <v>#N/A</v>
          </cell>
          <cell r="G1446" t="str">
            <v>MOVIDA GTF para JSL S/A</v>
          </cell>
          <cell r="H1446" t="str">
            <v>JSL</v>
          </cell>
          <cell r="J1446" t="str">
            <v>LOGÍSTICA</v>
          </cell>
        </row>
        <row r="1447">
          <cell r="B1447" t="e">
            <v>#N/A</v>
          </cell>
          <cell r="C1447" t="e">
            <v>#N/A</v>
          </cell>
          <cell r="D1447" t="e">
            <v>#N/A</v>
          </cell>
          <cell r="E1447" t="e">
            <v>#N/A</v>
          </cell>
          <cell r="F1447" t="e">
            <v>#N/A</v>
          </cell>
          <cell r="G1447" t="str">
            <v>MOVIDA GTF para JSL S/A</v>
          </cell>
          <cell r="H1447" t="str">
            <v>JSL</v>
          </cell>
          <cell r="J1447" t="str">
            <v>LOGÍSTICA</v>
          </cell>
        </row>
        <row r="1448">
          <cell r="B1448" t="e">
            <v>#N/A</v>
          </cell>
          <cell r="C1448" t="e">
            <v>#N/A</v>
          </cell>
          <cell r="D1448" t="e">
            <v>#N/A</v>
          </cell>
          <cell r="E1448" t="e">
            <v>#N/A</v>
          </cell>
          <cell r="F1448" t="e">
            <v>#N/A</v>
          </cell>
          <cell r="G1448" t="str">
            <v>MOVIDA GTF para JSL S/A</v>
          </cell>
          <cell r="H1448" t="str">
            <v>JSL</v>
          </cell>
          <cell r="J1448" t="str">
            <v>LOGÍSTICA</v>
          </cell>
        </row>
        <row r="1449">
          <cell r="B1449" t="str">
            <v>F75262-G01</v>
          </cell>
          <cell r="C1449" t="str">
            <v>ANDINA(COCA-COLA) - DISTR.URBANA - BANGU</v>
          </cell>
          <cell r="D1449" t="str">
            <v>O</v>
          </cell>
          <cell r="E1449" t="str">
            <v>9003</v>
          </cell>
          <cell r="F1449" t="str">
            <v>2000</v>
          </cell>
          <cell r="G1449" t="str">
            <v>MOVIDA GTF para JSL S/A</v>
          </cell>
          <cell r="H1449" t="str">
            <v>JSL</v>
          </cell>
          <cell r="J1449" t="str">
            <v>LOGÍSTICA</v>
          </cell>
        </row>
        <row r="1450">
          <cell r="B1450" t="str">
            <v>F75500-G01</v>
          </cell>
          <cell r="C1450" t="str">
            <v>BRF - DISTRIBUIÇÃO - DUQUE DE CAXIAS</v>
          </cell>
          <cell r="D1450" t="str">
            <v>O</v>
          </cell>
          <cell r="E1450" t="str">
            <v>9003</v>
          </cell>
          <cell r="F1450" t="str">
            <v>2000</v>
          </cell>
          <cell r="G1450" t="str">
            <v>MOVIDA GTF para JSL S/A</v>
          </cell>
          <cell r="H1450" t="str">
            <v>JSL</v>
          </cell>
          <cell r="J1450" t="str">
            <v>LOGÍSTICA</v>
          </cell>
        </row>
        <row r="1451">
          <cell r="B1451" t="e">
            <v>#N/A</v>
          </cell>
          <cell r="C1451" t="e">
            <v>#N/A</v>
          </cell>
          <cell r="D1451" t="e">
            <v>#N/A</v>
          </cell>
          <cell r="E1451" t="e">
            <v>#N/A</v>
          </cell>
          <cell r="F1451" t="e">
            <v>#N/A</v>
          </cell>
          <cell r="G1451" t="str">
            <v>MOVIDA GTF para JSL S/A</v>
          </cell>
          <cell r="H1451" t="str">
            <v>JSL</v>
          </cell>
          <cell r="J1451" t="str">
            <v>LOGÍSTICA</v>
          </cell>
        </row>
        <row r="1452">
          <cell r="B1452" t="str">
            <v>F80002-G01</v>
          </cell>
          <cell r="C1452" t="str">
            <v>TRANSPORTE DE LÍQUIDOS - FROTA</v>
          </cell>
          <cell r="D1452" t="str">
            <v>O</v>
          </cell>
          <cell r="E1452" t="str">
            <v>9003</v>
          </cell>
          <cell r="F1452" t="str">
            <v>2000</v>
          </cell>
          <cell r="G1452" t="str">
            <v>MOVIDA GTF para JSL S/A</v>
          </cell>
          <cell r="H1452" t="str">
            <v>JSL</v>
          </cell>
          <cell r="J1452" t="str">
            <v>LOGÍSTICA</v>
          </cell>
        </row>
        <row r="1453">
          <cell r="B1453" t="str">
            <v>F80030-G01</v>
          </cell>
          <cell r="C1453" t="str">
            <v>BR - TRANSPORTE DE COMBUSTÍVEL - SERRA</v>
          </cell>
          <cell r="D1453" t="str">
            <v>O</v>
          </cell>
          <cell r="E1453" t="str">
            <v>9003</v>
          </cell>
          <cell r="F1453" t="str">
            <v>2000</v>
          </cell>
          <cell r="G1453" t="str">
            <v>MOVIDA GTF para JSL S/A</v>
          </cell>
          <cell r="H1453" t="str">
            <v>JSL</v>
          </cell>
          <cell r="J1453" t="str">
            <v>LOGÍSTICA</v>
          </cell>
        </row>
        <row r="1454">
          <cell r="B1454" t="str">
            <v>F80070-G01</v>
          </cell>
          <cell r="C1454" t="str">
            <v>BR - TRANSPORTE DE COMBUSTÍVEL - SJC</v>
          </cell>
          <cell r="D1454" t="str">
            <v>O</v>
          </cell>
          <cell r="E1454" t="str">
            <v>9003</v>
          </cell>
          <cell r="F1454" t="str">
            <v>2000</v>
          </cell>
          <cell r="G1454" t="str">
            <v>MOVIDA GTF para JSL S/A</v>
          </cell>
          <cell r="H1454" t="str">
            <v>JSL</v>
          </cell>
          <cell r="J1454" t="str">
            <v>LOGÍSTICA</v>
          </cell>
        </row>
        <row r="1455">
          <cell r="B1455" t="e">
            <v>#N/A</v>
          </cell>
          <cell r="C1455" t="e">
            <v>#N/A</v>
          </cell>
          <cell r="D1455" t="e">
            <v>#N/A</v>
          </cell>
          <cell r="E1455" t="e">
            <v>#N/A</v>
          </cell>
          <cell r="F1455" t="e">
            <v>#N/A</v>
          </cell>
          <cell r="G1455" t="str">
            <v>MOVIDA GTF para JSL S/A</v>
          </cell>
          <cell r="H1455" t="str">
            <v>JSL</v>
          </cell>
          <cell r="J1455" t="str">
            <v>LOGÍSTICA</v>
          </cell>
        </row>
        <row r="1456">
          <cell r="B1456" t="str">
            <v>F80150-G01</v>
          </cell>
          <cell r="C1456" t="str">
            <v>WHITE MARTINS-TRANSP.LIQ.-JACAREI</v>
          </cell>
          <cell r="D1456" t="str">
            <v>O</v>
          </cell>
          <cell r="E1456" t="str">
            <v>9003</v>
          </cell>
          <cell r="F1456" t="str">
            <v>2000</v>
          </cell>
          <cell r="G1456" t="str">
            <v>MOVIDA GTF para JSL S/A</v>
          </cell>
          <cell r="H1456" t="str">
            <v>JSL</v>
          </cell>
          <cell r="J1456" t="str">
            <v>LOGÍSTICA</v>
          </cell>
        </row>
        <row r="1457">
          <cell r="B1457" t="str">
            <v>F80151-G01</v>
          </cell>
          <cell r="C1457" t="str">
            <v>WHITE MARTINS-TRANSP.LIQ.-VITORIA</v>
          </cell>
          <cell r="D1457" t="str">
            <v>O</v>
          </cell>
          <cell r="E1457" t="str">
            <v>9003</v>
          </cell>
          <cell r="F1457" t="str">
            <v>2000</v>
          </cell>
          <cell r="G1457" t="str">
            <v>MOVIDA GTF para JSL S/A</v>
          </cell>
          <cell r="H1457" t="str">
            <v>JSL</v>
          </cell>
          <cell r="J1457" t="str">
            <v>LOGÍSTICA</v>
          </cell>
        </row>
        <row r="1458">
          <cell r="B1458" t="str">
            <v>F80151-G01</v>
          </cell>
          <cell r="C1458" t="str">
            <v>WHITE MARTINS-TRANSP.LIQ.-VITORIA</v>
          </cell>
          <cell r="D1458" t="str">
            <v>O</v>
          </cell>
          <cell r="E1458" t="str">
            <v>9003</v>
          </cell>
          <cell r="F1458" t="str">
            <v>2000</v>
          </cell>
          <cell r="G1458" t="str">
            <v>MOVIDA GTF para JSL S/A</v>
          </cell>
          <cell r="H1458" t="str">
            <v>JSL</v>
          </cell>
          <cell r="J1458" t="str">
            <v>LOGÍSTICA</v>
          </cell>
        </row>
        <row r="1459">
          <cell r="B1459" t="str">
            <v>F80153-G01</v>
          </cell>
          <cell r="C1459" t="str">
            <v>WHITE MARTINS-TRANSP.LIQ.-EP/CACHAMBI</v>
          </cell>
          <cell r="D1459" t="str">
            <v>O</v>
          </cell>
          <cell r="E1459" t="str">
            <v>9003</v>
          </cell>
          <cell r="F1459" t="str">
            <v>2000</v>
          </cell>
          <cell r="G1459" t="str">
            <v>MOVIDA GTF para JSL S/A</v>
          </cell>
          <cell r="H1459" t="str">
            <v>JSL</v>
          </cell>
          <cell r="J1459" t="str">
            <v>LOGÍSTICA</v>
          </cell>
        </row>
        <row r="1460">
          <cell r="B1460" t="str">
            <v>G05001-G01</v>
          </cell>
          <cell r="C1460" t="str">
            <v>DIRETORIA EXEC.OPERAÇÕES SERVIÇOS-JSLOC</v>
          </cell>
          <cell r="D1460" t="str">
            <v>A</v>
          </cell>
          <cell r="E1460" t="str">
            <v>9003</v>
          </cell>
          <cell r="F1460" t="str">
            <v>2000</v>
          </cell>
          <cell r="G1460" t="str">
            <v>MOVIDA GTF para JSL S/A</v>
          </cell>
          <cell r="H1460" t="str">
            <v>JSL</v>
          </cell>
          <cell r="J1460" t="str">
            <v>LOGÍSTICA</v>
          </cell>
        </row>
        <row r="1461">
          <cell r="B1461" t="str">
            <v>G10001-G01</v>
          </cell>
          <cell r="C1461" t="str">
            <v>GERÊNCIA GERAL FLORESTAL</v>
          </cell>
          <cell r="D1461" t="str">
            <v>O</v>
          </cell>
          <cell r="E1461" t="str">
            <v>9003</v>
          </cell>
          <cell r="F1461" t="str">
            <v>2000</v>
          </cell>
          <cell r="G1461" t="str">
            <v>MOVIDA GTF para JSL S/A</v>
          </cell>
          <cell r="H1461" t="str">
            <v>JSL</v>
          </cell>
          <cell r="J1461" t="str">
            <v>LOGÍSTICA</v>
          </cell>
        </row>
        <row r="1462">
          <cell r="B1462" t="str">
            <v>G10010-G01</v>
          </cell>
          <cell r="C1462" t="str">
            <v>FIBRIA ARACRUZ - ADMINISTRAÇÃO</v>
          </cell>
          <cell r="D1462" t="str">
            <v>O</v>
          </cell>
          <cell r="E1462" t="str">
            <v>9003</v>
          </cell>
          <cell r="F1462" t="str">
            <v>2000</v>
          </cell>
          <cell r="G1462" t="str">
            <v>MOVIDA GTF para JSL S/A</v>
          </cell>
          <cell r="H1462" t="str">
            <v>JSL</v>
          </cell>
          <cell r="J1462" t="str">
            <v>LOGÍSTICA</v>
          </cell>
        </row>
        <row r="1463">
          <cell r="B1463" t="str">
            <v>G10011-G01</v>
          </cell>
          <cell r="C1463" t="str">
            <v>FIBRIA ARACRUZ - TRANSPORTE DE MADEIRA</v>
          </cell>
          <cell r="D1463" t="str">
            <v>O</v>
          </cell>
          <cell r="E1463" t="str">
            <v>9003</v>
          </cell>
          <cell r="F1463" t="str">
            <v>2000</v>
          </cell>
          <cell r="G1463" t="str">
            <v>MOVIDA GTF para JSL S/A</v>
          </cell>
          <cell r="H1463" t="str">
            <v>JSL</v>
          </cell>
          <cell r="J1463" t="str">
            <v>LOGÍSTICA</v>
          </cell>
        </row>
        <row r="1464">
          <cell r="B1464" t="str">
            <v>G10012-G01</v>
          </cell>
          <cell r="C1464" t="str">
            <v>FIBRIA ARACRUZ - CARREGAMENTO DE MADEIRA</v>
          </cell>
          <cell r="D1464" t="str">
            <v>O</v>
          </cell>
          <cell r="E1464" t="str">
            <v>9003</v>
          </cell>
          <cell r="F1464" t="str">
            <v>2000</v>
          </cell>
          <cell r="G1464" t="str">
            <v>MOVIDA GTF para JSL S/A</v>
          </cell>
          <cell r="H1464" t="str">
            <v>JSL</v>
          </cell>
          <cell r="J1464" t="str">
            <v>LOGÍSTICA</v>
          </cell>
        </row>
        <row r="1465">
          <cell r="B1465" t="e">
            <v>#N/A</v>
          </cell>
          <cell r="C1465" t="e">
            <v>#N/A</v>
          </cell>
          <cell r="D1465" t="e">
            <v>#N/A</v>
          </cell>
          <cell r="E1465" t="e">
            <v>#N/A</v>
          </cell>
          <cell r="F1465" t="e">
            <v>#N/A</v>
          </cell>
          <cell r="G1465" t="str">
            <v>MOVIDA GTF para JSL S/A</v>
          </cell>
          <cell r="H1465" t="str">
            <v>JSL</v>
          </cell>
          <cell r="J1465" t="str">
            <v>LOGÍSTICA</v>
          </cell>
        </row>
        <row r="1466">
          <cell r="B1466" t="str">
            <v>G10014-G01</v>
          </cell>
          <cell r="C1466" t="str">
            <v>FIBRIA ARACRUZ - PORTOCEL - EMPILHADEIRA</v>
          </cell>
          <cell r="D1466" t="str">
            <v>O</v>
          </cell>
          <cell r="E1466" t="str">
            <v>9003</v>
          </cell>
          <cell r="F1466" t="str">
            <v>2000</v>
          </cell>
          <cell r="G1466" t="str">
            <v>MOVIDA GTF para JSL S/A</v>
          </cell>
          <cell r="H1466" t="str">
            <v>JSL</v>
          </cell>
          <cell r="J1466" t="str">
            <v>LOGÍSTICA</v>
          </cell>
        </row>
        <row r="1467">
          <cell r="B1467" t="str">
            <v>G10015-G01</v>
          </cell>
          <cell r="C1467" t="str">
            <v>FIBRIA ARACRUZ - RESÍDUOS INDUSTRIAIS</v>
          </cell>
          <cell r="D1467" t="str">
            <v>O</v>
          </cell>
          <cell r="E1467" t="str">
            <v>9003</v>
          </cell>
          <cell r="F1467" t="str">
            <v>2000</v>
          </cell>
          <cell r="G1467" t="str">
            <v>MOVIDA GTF para JSL S/A</v>
          </cell>
          <cell r="H1467" t="str">
            <v>JSL</v>
          </cell>
          <cell r="J1467" t="str">
            <v>LOGÍSTICA</v>
          </cell>
        </row>
        <row r="1468">
          <cell r="B1468" t="str">
            <v>G10016-G01</v>
          </cell>
          <cell r="C1468" t="str">
            <v>FIBRIA ARACRUZ-LOC.VEÍC.LEVES E MO-JSLOC</v>
          </cell>
          <cell r="D1468" t="str">
            <v>O</v>
          </cell>
          <cell r="E1468" t="str">
            <v>9003</v>
          </cell>
          <cell r="F1468" t="str">
            <v>4000</v>
          </cell>
          <cell r="G1468" t="str">
            <v>MOVIDA GTF para JSL S/A</v>
          </cell>
          <cell r="H1468" t="str">
            <v>JSL</v>
          </cell>
          <cell r="J1468" t="str">
            <v>LOGÍSTICA</v>
          </cell>
        </row>
        <row r="1469">
          <cell r="B1469" t="str">
            <v>G10017-G01</v>
          </cell>
          <cell r="C1469" t="str">
            <v>FIBRIA ARACRUZ - TRANSP.MAD.RODOMARITIMO</v>
          </cell>
          <cell r="D1469" t="str">
            <v>O</v>
          </cell>
          <cell r="E1469" t="str">
            <v>9003</v>
          </cell>
          <cell r="F1469" t="str">
            <v>2000</v>
          </cell>
          <cell r="G1469" t="str">
            <v>MOVIDA GTF para JSL S/A</v>
          </cell>
          <cell r="H1469" t="str">
            <v>JSL</v>
          </cell>
          <cell r="J1469" t="str">
            <v>LOGÍSTICA</v>
          </cell>
        </row>
        <row r="1470">
          <cell r="B1470" t="str">
            <v>G10019-G01</v>
          </cell>
          <cell r="C1470" t="str">
            <v>FIBRIA ARACRUZ - TRANSP. MAD. CARAVELAS</v>
          </cell>
          <cell r="D1470" t="str">
            <v>O</v>
          </cell>
          <cell r="E1470" t="str">
            <v>9003</v>
          </cell>
          <cell r="F1470" t="str">
            <v>2000</v>
          </cell>
          <cell r="G1470" t="str">
            <v>MOVIDA GTF para JSL S/A</v>
          </cell>
          <cell r="H1470" t="str">
            <v>JSL</v>
          </cell>
          <cell r="J1470" t="str">
            <v>LOGÍSTICA</v>
          </cell>
        </row>
        <row r="1471">
          <cell r="B1471" t="str">
            <v>G10030-G01</v>
          </cell>
          <cell r="C1471" t="str">
            <v>VERACEL - TRANSPORTE DE MADEIRA</v>
          </cell>
          <cell r="D1471" t="str">
            <v>O</v>
          </cell>
          <cell r="E1471" t="str">
            <v>9003</v>
          </cell>
          <cell r="F1471" t="str">
            <v>2000</v>
          </cell>
          <cell r="G1471" t="str">
            <v>MOVIDA GTF para JSL S/A</v>
          </cell>
          <cell r="H1471" t="str">
            <v>JSL</v>
          </cell>
          <cell r="J1471" t="str">
            <v>LOGÍSTICA</v>
          </cell>
        </row>
        <row r="1472">
          <cell r="B1472" t="str">
            <v>G10031-G01</v>
          </cell>
          <cell r="C1472" t="str">
            <v>VERACEL - ADMINISTRAÇÃO</v>
          </cell>
          <cell r="D1472" t="str">
            <v>O</v>
          </cell>
          <cell r="E1472" t="str">
            <v>9003</v>
          </cell>
          <cell r="F1472" t="str">
            <v>2000</v>
          </cell>
          <cell r="G1472" t="str">
            <v>MOVIDA GTF para JSL S/A</v>
          </cell>
          <cell r="H1472" t="str">
            <v>JSL</v>
          </cell>
          <cell r="J1472" t="str">
            <v>LOGÍSTICA</v>
          </cell>
        </row>
        <row r="1473">
          <cell r="B1473" t="e">
            <v>#N/A</v>
          </cell>
          <cell r="C1473" t="e">
            <v>#N/A</v>
          </cell>
          <cell r="D1473" t="e">
            <v>#N/A</v>
          </cell>
          <cell r="E1473" t="e">
            <v>#N/A</v>
          </cell>
          <cell r="F1473" t="e">
            <v>#N/A</v>
          </cell>
          <cell r="G1473" t="str">
            <v>MOVIDA GTF para JSL S/A</v>
          </cell>
          <cell r="H1473" t="str">
            <v>JSL</v>
          </cell>
          <cell r="J1473" t="str">
            <v>LOGÍSTICA</v>
          </cell>
        </row>
        <row r="1474">
          <cell r="B1474" t="str">
            <v>G10034-G01</v>
          </cell>
          <cell r="C1474" t="str">
            <v>VERACEL - TRANSPORTE DE CELULOSE</v>
          </cell>
          <cell r="D1474" t="str">
            <v>O</v>
          </cell>
          <cell r="E1474" t="str">
            <v>9003</v>
          </cell>
          <cell r="F1474" t="str">
            <v>2000</v>
          </cell>
          <cell r="G1474" t="str">
            <v>MOVIDA GTF para JSL S/A</v>
          </cell>
          <cell r="H1474" t="str">
            <v>JSL</v>
          </cell>
          <cell r="J1474" t="str">
            <v>LOGÍSTICA</v>
          </cell>
        </row>
        <row r="1475">
          <cell r="B1475" t="str">
            <v>G10035-G01</v>
          </cell>
          <cell r="C1475" t="str">
            <v>VERACEL - RESÍDUOS INDUSTRIAIS</v>
          </cell>
          <cell r="D1475" t="str">
            <v>O</v>
          </cell>
          <cell r="E1475" t="str">
            <v>9003</v>
          </cell>
          <cell r="F1475" t="str">
            <v>2000</v>
          </cell>
          <cell r="G1475" t="str">
            <v>MOVIDA GTF para JSL S/A</v>
          </cell>
          <cell r="H1475" t="str">
            <v>JSL</v>
          </cell>
          <cell r="J1475" t="str">
            <v>LOGÍSTICA</v>
          </cell>
        </row>
        <row r="1476">
          <cell r="B1476" t="str">
            <v>G10038-G01</v>
          </cell>
          <cell r="C1476" t="str">
            <v>VERACEL  -LOCAÇÃO VEÍC. LEVES E MO</v>
          </cell>
          <cell r="D1476" t="str">
            <v>O</v>
          </cell>
          <cell r="E1476" t="str">
            <v>9003</v>
          </cell>
          <cell r="F1476" t="str">
            <v>4000</v>
          </cell>
          <cell r="G1476" t="str">
            <v>MOVIDA GTF para JSL S/A</v>
          </cell>
          <cell r="H1476" t="str">
            <v>JSL</v>
          </cell>
          <cell r="J1476" t="str">
            <v>LOGÍSTICA</v>
          </cell>
        </row>
        <row r="1477">
          <cell r="B1477" t="str">
            <v>G10039-G01</v>
          </cell>
          <cell r="C1477" t="str">
            <v>VERACEL  -LOCAÇÃO APOIO COLHEITA</v>
          </cell>
          <cell r="D1477" t="str">
            <v>O</v>
          </cell>
          <cell r="E1477" t="str">
            <v>9003</v>
          </cell>
          <cell r="F1477" t="str">
            <v>4000</v>
          </cell>
          <cell r="G1477" t="str">
            <v>MOVIDA GTF para JSL S/A</v>
          </cell>
          <cell r="H1477" t="str">
            <v>JSL</v>
          </cell>
          <cell r="J1477" t="str">
            <v>LOGÍSTICA</v>
          </cell>
        </row>
        <row r="1478">
          <cell r="B1478" t="str">
            <v>G10050-G01</v>
          </cell>
          <cell r="C1478" t="str">
            <v>CENIBRA - ADMINISTRAÇÃO</v>
          </cell>
          <cell r="D1478" t="str">
            <v>O</v>
          </cell>
          <cell r="E1478" t="str">
            <v>9003</v>
          </cell>
          <cell r="F1478" t="str">
            <v>2000</v>
          </cell>
          <cell r="G1478" t="str">
            <v>MOVIDA GTF para JSL S/A</v>
          </cell>
          <cell r="H1478" t="str">
            <v>JSL</v>
          </cell>
          <cell r="J1478" t="str">
            <v>LOGÍSTICA</v>
          </cell>
        </row>
        <row r="1479">
          <cell r="B1479" t="e">
            <v>#N/A</v>
          </cell>
          <cell r="C1479" t="e">
            <v>#N/A</v>
          </cell>
          <cell r="D1479" t="e">
            <v>#N/A</v>
          </cell>
          <cell r="E1479" t="e">
            <v>#N/A</v>
          </cell>
          <cell r="F1479" t="e">
            <v>#N/A</v>
          </cell>
          <cell r="G1479" t="str">
            <v>MOVIDA GTF para JSL S/A</v>
          </cell>
          <cell r="H1479" t="str">
            <v>JSL</v>
          </cell>
          <cell r="J1479" t="str">
            <v>LOGÍSTICA</v>
          </cell>
        </row>
        <row r="1480">
          <cell r="B1480" t="str">
            <v>G10074-G01</v>
          </cell>
          <cell r="C1480" t="str">
            <v>CMPC - GUAIBA - MOVIMENTAÇÃO MADEIRA</v>
          </cell>
          <cell r="D1480" t="str">
            <v>O</v>
          </cell>
          <cell r="E1480" t="str">
            <v>9003</v>
          </cell>
          <cell r="F1480" t="str">
            <v>2000</v>
          </cell>
          <cell r="G1480" t="str">
            <v>MOVIDA GTF para JSL S/A</v>
          </cell>
          <cell r="H1480" t="str">
            <v>JSL</v>
          </cell>
          <cell r="J1480" t="str">
            <v>LOGÍSTICA</v>
          </cell>
        </row>
        <row r="1481">
          <cell r="B1481" t="str">
            <v>G10077-G01</v>
          </cell>
          <cell r="C1481" t="str">
            <v>CMPC - GUAIBA - ADMINISTRAÇÃO</v>
          </cell>
          <cell r="D1481" t="str">
            <v>O</v>
          </cell>
          <cell r="E1481" t="str">
            <v>9003</v>
          </cell>
          <cell r="F1481" t="str">
            <v>2000</v>
          </cell>
          <cell r="G1481" t="str">
            <v>MOVIDA GTF para JSL S/A</v>
          </cell>
          <cell r="H1481" t="e">
            <v>#N/A</v>
          </cell>
          <cell r="J1481" t="str">
            <v>LOGÍSTICA</v>
          </cell>
        </row>
        <row r="1482">
          <cell r="B1482" t="str">
            <v>G10091-G01</v>
          </cell>
          <cell r="C1482" t="str">
            <v>SUZANO MUCURI - MOVIMENTAÇÃO INTERNA</v>
          </cell>
          <cell r="D1482" t="str">
            <v>O</v>
          </cell>
          <cell r="E1482" t="str">
            <v>9003</v>
          </cell>
          <cell r="F1482" t="str">
            <v>2000</v>
          </cell>
          <cell r="G1482" t="str">
            <v>MOVIDA GTF para JSL S/A</v>
          </cell>
          <cell r="H1482" t="str">
            <v>JSL</v>
          </cell>
          <cell r="J1482" t="str">
            <v>LOGÍSTICA</v>
          </cell>
        </row>
        <row r="1483">
          <cell r="B1483" t="str">
            <v>G10130-G01</v>
          </cell>
          <cell r="C1483" t="str">
            <v>FIBRIA-3 LAGOAS - ADMINISTRAÇÃO</v>
          </cell>
          <cell r="D1483" t="str">
            <v>O</v>
          </cell>
          <cell r="E1483" t="str">
            <v>9003</v>
          </cell>
          <cell r="F1483" t="str">
            <v>2000</v>
          </cell>
          <cell r="G1483" t="str">
            <v>MOVIDA GTF para JSL S/A</v>
          </cell>
          <cell r="H1483" t="str">
            <v>JSL</v>
          </cell>
          <cell r="J1483" t="str">
            <v>LOGÍSTICA</v>
          </cell>
        </row>
        <row r="1484">
          <cell r="B1484" t="e">
            <v>#N/A</v>
          </cell>
          <cell r="C1484" t="e">
            <v>#N/A</v>
          </cell>
          <cell r="D1484" t="e">
            <v>#N/A</v>
          </cell>
          <cell r="E1484" t="e">
            <v>#N/A</v>
          </cell>
          <cell r="F1484" t="e">
            <v>#N/A</v>
          </cell>
          <cell r="G1484" t="str">
            <v>MOVIDA GTF para JSL S/A</v>
          </cell>
          <cell r="H1484" t="str">
            <v>JSL</v>
          </cell>
          <cell r="J1484" t="str">
            <v>LOGÍSTICA</v>
          </cell>
        </row>
        <row r="1485">
          <cell r="B1485" t="str">
            <v>G10133-G01</v>
          </cell>
          <cell r="C1485" t="str">
            <v>FIBRIA-3 LAGOAS - TRANSPORTE DE MADEIRA</v>
          </cell>
          <cell r="D1485" t="str">
            <v>O</v>
          </cell>
          <cell r="E1485" t="str">
            <v>9003</v>
          </cell>
          <cell r="F1485" t="str">
            <v>2000</v>
          </cell>
          <cell r="G1485" t="str">
            <v>MOVIDA GTF para JSL S/A</v>
          </cell>
          <cell r="H1485" t="str">
            <v>JSL</v>
          </cell>
          <cell r="J1485" t="str">
            <v>LOGÍSTICA</v>
          </cell>
        </row>
        <row r="1486">
          <cell r="B1486" t="str">
            <v>G10136-G01</v>
          </cell>
          <cell r="C1486" t="str">
            <v>FIBRIA-3 LAGOAS - CARREGAMENTO MADEIRA</v>
          </cell>
          <cell r="D1486" t="str">
            <v>O</v>
          </cell>
          <cell r="E1486" t="str">
            <v>9003</v>
          </cell>
          <cell r="F1486" t="str">
            <v>2000</v>
          </cell>
          <cell r="G1486" t="str">
            <v>MOVIDA GTF para JSL S/A</v>
          </cell>
          <cell r="H1486" t="str">
            <v>JSL</v>
          </cell>
          <cell r="J1486" t="str">
            <v>LOGÍSTICA</v>
          </cell>
        </row>
        <row r="1487">
          <cell r="B1487" t="str">
            <v>G10137-G01</v>
          </cell>
          <cell r="C1487" t="str">
            <v>FIBRIA-3 LAGOAS - LOCAÇÃO VEÍCULOS</v>
          </cell>
          <cell r="D1487" t="str">
            <v>O</v>
          </cell>
          <cell r="E1487" t="str">
            <v>9003</v>
          </cell>
          <cell r="F1487" t="str">
            <v>2000</v>
          </cell>
          <cell r="G1487" t="str">
            <v>MOVIDA GTF para JSL S/A</v>
          </cell>
          <cell r="H1487" t="e">
            <v>#N/A</v>
          </cell>
          <cell r="J1487" t="str">
            <v>LOGÍSTICA</v>
          </cell>
        </row>
        <row r="1488">
          <cell r="B1488" t="e">
            <v>#N/A</v>
          </cell>
          <cell r="C1488" t="e">
            <v>#N/A</v>
          </cell>
          <cell r="D1488" t="e">
            <v>#N/A</v>
          </cell>
          <cell r="E1488" t="e">
            <v>#N/A</v>
          </cell>
          <cell r="F1488" t="e">
            <v>#N/A</v>
          </cell>
          <cell r="G1488" t="str">
            <v>MOVIDA GTF para JSL S/A</v>
          </cell>
          <cell r="H1488" t="str">
            <v>JSL</v>
          </cell>
          <cell r="J1488" t="str">
            <v>LOGÍSTICA</v>
          </cell>
        </row>
        <row r="1489">
          <cell r="B1489" t="e">
            <v>#N/A</v>
          </cell>
          <cell r="C1489" t="e">
            <v>#N/A</v>
          </cell>
          <cell r="D1489" t="e">
            <v>#N/A</v>
          </cell>
          <cell r="E1489" t="e">
            <v>#N/A</v>
          </cell>
          <cell r="F1489" t="e">
            <v>#N/A</v>
          </cell>
          <cell r="G1489" t="str">
            <v>MOVIDA GTF para JSL S/A</v>
          </cell>
          <cell r="H1489" t="str">
            <v>JSL</v>
          </cell>
          <cell r="J1489" t="str">
            <v>LOGÍSTICA</v>
          </cell>
        </row>
        <row r="1490">
          <cell r="B1490" t="str">
            <v>G10170-G01</v>
          </cell>
          <cell r="C1490" t="str">
            <v>FIBRIA-JACAREI -MOV. CELULOSE E LOCAÇÃO</v>
          </cell>
          <cell r="D1490" t="str">
            <v>O</v>
          </cell>
          <cell r="E1490" t="str">
            <v>9003</v>
          </cell>
          <cell r="F1490" t="str">
            <v>2000</v>
          </cell>
          <cell r="G1490" t="str">
            <v>MOVIDA GTF para JSL S/A</v>
          </cell>
          <cell r="H1490" t="str">
            <v>JSL</v>
          </cell>
          <cell r="J1490" t="str">
            <v>LOGÍSTICA</v>
          </cell>
        </row>
        <row r="1491">
          <cell r="B1491" t="str">
            <v>G10230-G01</v>
          </cell>
          <cell r="C1491" t="str">
            <v>KLABIN - T. BORBA - MOV. CELULOSE</v>
          </cell>
          <cell r="D1491" t="str">
            <v>O</v>
          </cell>
          <cell r="E1491" t="str">
            <v>9003</v>
          </cell>
          <cell r="F1491" t="str">
            <v>2000</v>
          </cell>
          <cell r="G1491" t="str">
            <v>MOVIDA GTF para JSL S/A</v>
          </cell>
          <cell r="H1491" t="e">
            <v>#N/A</v>
          </cell>
          <cell r="J1491" t="str">
            <v>LOGÍSTICA</v>
          </cell>
        </row>
        <row r="1492">
          <cell r="B1492" t="str">
            <v>G15002-G01</v>
          </cell>
          <cell r="C1492" t="str">
            <v>MINERAÇÃO - ADMINISTRAÇÃO - SUL</v>
          </cell>
          <cell r="D1492" t="str">
            <v>O</v>
          </cell>
          <cell r="E1492" t="str">
            <v>9003</v>
          </cell>
          <cell r="F1492" t="str">
            <v>2000</v>
          </cell>
          <cell r="G1492" t="str">
            <v>MOVIDA GTF para JSL S/A</v>
          </cell>
          <cell r="H1492" t="str">
            <v>JSL</v>
          </cell>
          <cell r="J1492" t="str">
            <v>LOGÍSTICA</v>
          </cell>
        </row>
        <row r="1493">
          <cell r="B1493" t="str">
            <v>G15050-G01</v>
          </cell>
          <cell r="C1493" t="str">
            <v>VALE - CARAJAS - LOCAÇÃO DE LEVES -JSLOC</v>
          </cell>
          <cell r="D1493" t="str">
            <v>O</v>
          </cell>
          <cell r="E1493" t="str">
            <v>9003</v>
          </cell>
          <cell r="F1493" t="str">
            <v>4000</v>
          </cell>
          <cell r="G1493" t="str">
            <v>MOVIDA GTF para JSL S/A</v>
          </cell>
          <cell r="H1493" t="str">
            <v>JSL</v>
          </cell>
          <cell r="J1493" t="str">
            <v>LOGÍSTICA</v>
          </cell>
        </row>
        <row r="1494">
          <cell r="B1494" t="e">
            <v>#N/A</v>
          </cell>
          <cell r="C1494" t="e">
            <v>#N/A</v>
          </cell>
          <cell r="D1494" t="e">
            <v>#N/A</v>
          </cell>
          <cell r="E1494" t="e">
            <v>#N/A</v>
          </cell>
          <cell r="F1494" t="e">
            <v>#N/A</v>
          </cell>
          <cell r="G1494" t="str">
            <v>MOVIDA GTF para JSL S/A</v>
          </cell>
          <cell r="H1494" t="str">
            <v>JSL</v>
          </cell>
          <cell r="J1494" t="str">
            <v>LOGÍSTICA</v>
          </cell>
        </row>
        <row r="1495">
          <cell r="B1495" t="str">
            <v>G15052-G01</v>
          </cell>
          <cell r="C1495" t="str">
            <v>VALE - URUCUM - LOCAÇÃO DE LEVES</v>
          </cell>
          <cell r="D1495" t="str">
            <v>O</v>
          </cell>
          <cell r="E1495" t="str">
            <v>9003</v>
          </cell>
          <cell r="F1495" t="str">
            <v>4000</v>
          </cell>
          <cell r="G1495" t="str">
            <v>MOVIDA GTF para JSL S/A</v>
          </cell>
          <cell r="H1495" t="str">
            <v>JSL</v>
          </cell>
          <cell r="J1495" t="str">
            <v>LOGÍSTICA</v>
          </cell>
        </row>
        <row r="1496">
          <cell r="B1496" t="str">
            <v>G15053-G01</v>
          </cell>
          <cell r="C1496" t="str">
            <v>VALE - LOCAÇÃO LEVES - SOSSEGO - CS</v>
          </cell>
          <cell r="D1496" t="str">
            <v>O</v>
          </cell>
          <cell r="E1496" t="str">
            <v>9003</v>
          </cell>
          <cell r="F1496" t="str">
            <v>4000</v>
          </cell>
          <cell r="G1496" t="str">
            <v>MOVIDA GTF para JSL S/A</v>
          </cell>
          <cell r="H1496" t="str">
            <v>JSL</v>
          </cell>
          <cell r="J1496" t="str">
            <v>LOGÍSTICA</v>
          </cell>
        </row>
        <row r="1497">
          <cell r="B1497" t="str">
            <v>G15054-G01</v>
          </cell>
          <cell r="C1497" t="str">
            <v>VALE - VLI - LOCAÇÃO DE LEVES</v>
          </cell>
          <cell r="D1497" t="str">
            <v>O</v>
          </cell>
          <cell r="E1497" t="str">
            <v>9003</v>
          </cell>
          <cell r="F1497" t="str">
            <v>4000</v>
          </cell>
          <cell r="G1497" t="str">
            <v>MOVIDA GTF para JSL S/A</v>
          </cell>
          <cell r="H1497" t="str">
            <v>JSL</v>
          </cell>
          <cell r="J1497" t="str">
            <v>LOGÍSTICA</v>
          </cell>
        </row>
        <row r="1498">
          <cell r="B1498" t="e">
            <v>#N/A</v>
          </cell>
          <cell r="C1498" t="e">
            <v>#N/A</v>
          </cell>
          <cell r="D1498" t="e">
            <v>#N/A</v>
          </cell>
          <cell r="E1498" t="e">
            <v>#N/A</v>
          </cell>
          <cell r="F1498" t="e">
            <v>#N/A</v>
          </cell>
          <cell r="G1498" t="str">
            <v>MOVIDA GTF para JSL S/A</v>
          </cell>
          <cell r="H1498" t="str">
            <v>JSL</v>
          </cell>
          <cell r="J1498" t="str">
            <v>LOGÍSTICA</v>
          </cell>
        </row>
        <row r="1499">
          <cell r="B1499" t="str">
            <v>G15056-G01</v>
          </cell>
          <cell r="C1499" t="str">
            <v>VALE - SALOBO - LOCAÇÃO DE LEVES</v>
          </cell>
          <cell r="D1499" t="str">
            <v>O</v>
          </cell>
          <cell r="E1499" t="str">
            <v>9003</v>
          </cell>
          <cell r="F1499" t="str">
            <v>4000</v>
          </cell>
          <cell r="G1499" t="str">
            <v>MOVIDA GTF para JSL S/A</v>
          </cell>
          <cell r="H1499" t="str">
            <v>JSL</v>
          </cell>
          <cell r="J1499" t="str">
            <v>LOGÍSTICA</v>
          </cell>
        </row>
        <row r="1500">
          <cell r="B1500" t="str">
            <v>G15057-G01</v>
          </cell>
          <cell r="C1500" t="str">
            <v>VALE - VLI/FNS - LOCAÇÃO DE LEVES</v>
          </cell>
          <cell r="D1500" t="str">
            <v>O</v>
          </cell>
          <cell r="E1500" t="str">
            <v>9003</v>
          </cell>
          <cell r="F1500" t="str">
            <v>4000</v>
          </cell>
          <cell r="G1500" t="str">
            <v>MOVIDA GTF para JSL S/A</v>
          </cell>
          <cell r="H1500" t="str">
            <v>JSL</v>
          </cell>
          <cell r="J1500" t="str">
            <v>LOGÍSTICA</v>
          </cell>
        </row>
        <row r="1501">
          <cell r="B1501" t="str">
            <v>G15058-G01</v>
          </cell>
          <cell r="C1501" t="str">
            <v>VALE - AMOSTRAS - LOCAÇÃO DE LEVES</v>
          </cell>
          <cell r="D1501" t="str">
            <v>O</v>
          </cell>
          <cell r="E1501" t="str">
            <v>9003</v>
          </cell>
          <cell r="F1501" t="str">
            <v>4000</v>
          </cell>
          <cell r="G1501" t="str">
            <v>MOVIDA GTF para JSL S/A</v>
          </cell>
          <cell r="H1501" t="str">
            <v>JSL</v>
          </cell>
          <cell r="J1501" t="str">
            <v>LOGÍSTICA</v>
          </cell>
        </row>
        <row r="1502">
          <cell r="B1502" t="str">
            <v>G15102-G01</v>
          </cell>
          <cell r="C1502" t="str">
            <v>VALE - PIPAS - MG</v>
          </cell>
          <cell r="D1502" t="str">
            <v>O</v>
          </cell>
          <cell r="E1502" t="str">
            <v>9003</v>
          </cell>
          <cell r="F1502" t="str">
            <v>2000</v>
          </cell>
          <cell r="G1502" t="str">
            <v>MOVIDA GTF para JSL S/A</v>
          </cell>
          <cell r="H1502" t="str">
            <v>JSL</v>
          </cell>
          <cell r="J1502" t="str">
            <v>LOGÍSTICA</v>
          </cell>
        </row>
        <row r="1503">
          <cell r="B1503" t="e">
            <v>#N/A</v>
          </cell>
          <cell r="C1503" t="e">
            <v>#N/A</v>
          </cell>
          <cell r="D1503" t="e">
            <v>#N/A</v>
          </cell>
          <cell r="E1503" t="e">
            <v>#N/A</v>
          </cell>
          <cell r="F1503" t="e">
            <v>#N/A</v>
          </cell>
          <cell r="G1503" t="str">
            <v>MOVIDA GTF para JSL S/A</v>
          </cell>
          <cell r="H1503" t="str">
            <v>JSL</v>
          </cell>
          <cell r="J1503" t="str">
            <v>LOGÍSTICA</v>
          </cell>
        </row>
        <row r="1504">
          <cell r="B1504" t="e">
            <v>#N/A</v>
          </cell>
          <cell r="C1504" t="e">
            <v>#N/A</v>
          </cell>
          <cell r="D1504" t="e">
            <v>#N/A</v>
          </cell>
          <cell r="E1504" t="e">
            <v>#N/A</v>
          </cell>
          <cell r="F1504" t="e">
            <v>#N/A</v>
          </cell>
          <cell r="G1504" t="str">
            <v>MOVIDA GTF para JSL S/A</v>
          </cell>
          <cell r="H1504" t="str">
            <v>JSL</v>
          </cell>
          <cell r="J1504" t="str">
            <v>LOGÍSTICA</v>
          </cell>
        </row>
        <row r="1505">
          <cell r="B1505" t="str">
            <v>G15112-G01</v>
          </cell>
          <cell r="C1505" t="str">
            <v>VALE - IÇAMENTO - SOSSEGO</v>
          </cell>
          <cell r="D1505" t="str">
            <v>O</v>
          </cell>
          <cell r="E1505" t="str">
            <v>9003</v>
          </cell>
          <cell r="F1505" t="str">
            <v>2000</v>
          </cell>
          <cell r="G1505" t="str">
            <v>MOVIDA GTF para JSL S/A</v>
          </cell>
          <cell r="H1505" t="str">
            <v>JSL</v>
          </cell>
          <cell r="J1505" t="str">
            <v>LOGÍSTICA</v>
          </cell>
        </row>
        <row r="1506">
          <cell r="B1506" t="str">
            <v>G15150-G01</v>
          </cell>
          <cell r="C1506" t="str">
            <v>CSN - LOCAÇÃO DE LEVES</v>
          </cell>
          <cell r="D1506" t="str">
            <v>O</v>
          </cell>
          <cell r="E1506" t="str">
            <v>9003</v>
          </cell>
          <cell r="F1506" t="str">
            <v>2000</v>
          </cell>
          <cell r="G1506" t="str">
            <v>MOVIDA GTF para JSL S/A</v>
          </cell>
          <cell r="H1506" t="str">
            <v>JSL</v>
          </cell>
          <cell r="J1506" t="str">
            <v>LOGÍSTICA</v>
          </cell>
        </row>
        <row r="1507">
          <cell r="B1507" t="str">
            <v>G20001-G01</v>
          </cell>
          <cell r="C1507" t="str">
            <v>GERÊNCIA GERAL -OPERAÇÃO SUCROALCOOLEIRA</v>
          </cell>
          <cell r="D1507" t="str">
            <v>O</v>
          </cell>
          <cell r="E1507" t="str">
            <v>9003</v>
          </cell>
          <cell r="F1507" t="str">
            <v>2000</v>
          </cell>
          <cell r="G1507" t="str">
            <v>MOVIDA GTF para JSL S/A</v>
          </cell>
          <cell r="H1507" t="str">
            <v>JSL</v>
          </cell>
          <cell r="J1507" t="str">
            <v>LOGÍSTICA</v>
          </cell>
        </row>
        <row r="1508">
          <cell r="B1508" t="str">
            <v>H10007-G01</v>
          </cell>
          <cell r="C1508" t="str">
            <v>EDITORA ABRIL - GTF PRIVADA - LEVES</v>
          </cell>
          <cell r="D1508" t="str">
            <v>O</v>
          </cell>
          <cell r="E1508" t="str">
            <v>9003</v>
          </cell>
          <cell r="F1508" t="str">
            <v>4000</v>
          </cell>
          <cell r="G1508" t="str">
            <v>MOVIDA GTF para JSL S/A</v>
          </cell>
          <cell r="H1508" t="str">
            <v>JSL</v>
          </cell>
          <cell r="J1508" t="str">
            <v>LOGÍSTICA</v>
          </cell>
        </row>
        <row r="1509">
          <cell r="B1509" t="e">
            <v>#N/A</v>
          </cell>
          <cell r="C1509" t="e">
            <v>#N/A</v>
          </cell>
          <cell r="D1509" t="e">
            <v>#N/A</v>
          </cell>
          <cell r="E1509" t="e">
            <v>#N/A</v>
          </cell>
          <cell r="F1509" t="e">
            <v>#N/A</v>
          </cell>
          <cell r="G1509" t="str">
            <v>MOVIDA GTF para JSL S/A</v>
          </cell>
          <cell r="H1509" t="str">
            <v>JSL</v>
          </cell>
          <cell r="J1509" t="str">
            <v>LOGÍSTICA</v>
          </cell>
        </row>
        <row r="1510">
          <cell r="B1510" t="str">
            <v>J05001-G01</v>
          </cell>
          <cell r="C1510" t="str">
            <v>MAN L. AMERICA - ADMINISTRAÇÃO</v>
          </cell>
          <cell r="D1510" t="str">
            <v>O</v>
          </cell>
          <cell r="E1510" t="str">
            <v>9003</v>
          </cell>
          <cell r="F1510" t="str">
            <v>2000</v>
          </cell>
          <cell r="G1510" t="str">
            <v>MOVIDA GTF para JSL S/A</v>
          </cell>
          <cell r="H1510" t="str">
            <v>JSL</v>
          </cell>
          <cell r="J1510" t="str">
            <v>LOGÍSTICA</v>
          </cell>
        </row>
        <row r="1511">
          <cell r="B1511" t="str">
            <v>J05002-G01</v>
          </cell>
          <cell r="C1511" t="str">
            <v>MAN L. AMERICA - RH</v>
          </cell>
          <cell r="D1511" t="str">
            <v>O</v>
          </cell>
          <cell r="E1511" t="str">
            <v>9003</v>
          </cell>
          <cell r="F1511" t="str">
            <v>2000</v>
          </cell>
          <cell r="G1511" t="str">
            <v>MOVIDA GTF para JSL S/A</v>
          </cell>
          <cell r="H1511" t="str">
            <v>JSL</v>
          </cell>
          <cell r="J1511" t="str">
            <v>LOGÍSTICA</v>
          </cell>
        </row>
        <row r="1512">
          <cell r="B1512" t="str">
            <v>J05008-G01</v>
          </cell>
          <cell r="C1512" t="str">
            <v>MAN L. AMERICA - OPER. LOGÍSTICA ADM.</v>
          </cell>
          <cell r="D1512" t="str">
            <v>O</v>
          </cell>
          <cell r="E1512" t="str">
            <v>9003</v>
          </cell>
          <cell r="F1512" t="str">
            <v>2000</v>
          </cell>
          <cell r="G1512" t="str">
            <v>MOVIDA GTF para JSL S/A</v>
          </cell>
          <cell r="H1512" t="str">
            <v>JSL</v>
          </cell>
          <cell r="J1512" t="str">
            <v>LOGÍSTICA</v>
          </cell>
        </row>
        <row r="1513">
          <cell r="B1513" t="e">
            <v>#N/A</v>
          </cell>
          <cell r="C1513" t="e">
            <v>#N/A</v>
          </cell>
          <cell r="D1513" t="e">
            <v>#N/A</v>
          </cell>
          <cell r="E1513" t="e">
            <v>#N/A</v>
          </cell>
          <cell r="F1513" t="e">
            <v>#N/A</v>
          </cell>
          <cell r="G1513" t="str">
            <v>MOVIDA GTF para JSL S/A</v>
          </cell>
          <cell r="H1513" t="str">
            <v>JSL</v>
          </cell>
          <cell r="J1513" t="str">
            <v>LOGÍSTICA</v>
          </cell>
        </row>
        <row r="1514">
          <cell r="B1514" t="str">
            <v>J05020-G01</v>
          </cell>
          <cell r="C1514" t="str">
            <v>MAN L. AMERICA - OPERAÇÃO SEPARAÇÃO -ADM</v>
          </cell>
          <cell r="D1514" t="str">
            <v>O</v>
          </cell>
          <cell r="E1514" t="str">
            <v>9003</v>
          </cell>
          <cell r="F1514" t="str">
            <v>2000</v>
          </cell>
          <cell r="G1514" t="str">
            <v>MOVIDA GTF para JSL S/A</v>
          </cell>
          <cell r="H1514" t="str">
            <v>JSL</v>
          </cell>
          <cell r="J1514" t="str">
            <v>LOGÍSTICA</v>
          </cell>
        </row>
        <row r="1515">
          <cell r="B1515" t="e">
            <v>#N/A</v>
          </cell>
          <cell r="C1515" t="e">
            <v>#N/A</v>
          </cell>
          <cell r="D1515" t="e">
            <v>#N/A</v>
          </cell>
          <cell r="E1515" t="e">
            <v>#N/A</v>
          </cell>
          <cell r="F1515" t="e">
            <v>#N/A</v>
          </cell>
          <cell r="G1515" t="str">
            <v>MOVIDA GTF para JSL S/A</v>
          </cell>
          <cell r="H1515" t="str">
            <v>JSL</v>
          </cell>
          <cell r="J1515" t="str">
            <v>LOGÍSTICA</v>
          </cell>
        </row>
        <row r="1516">
          <cell r="B1516" t="str">
            <v>J05037-G01</v>
          </cell>
          <cell r="C1516" t="str">
            <v>MAN L. AMERICA - ADM. IMPORT. - EXPORT.</v>
          </cell>
          <cell r="D1516" t="str">
            <v>O</v>
          </cell>
          <cell r="E1516" t="str">
            <v>9003</v>
          </cell>
          <cell r="F1516" t="str">
            <v>2000</v>
          </cell>
          <cell r="G1516" t="str">
            <v>MOVIDA GTF para JSL S/A</v>
          </cell>
          <cell r="H1516" t="str">
            <v>JSL</v>
          </cell>
          <cell r="J1516" t="str">
            <v>LOGÍSTICA</v>
          </cell>
        </row>
        <row r="1517">
          <cell r="B1517" t="e">
            <v>#N/A</v>
          </cell>
          <cell r="C1517" t="e">
            <v>#N/A</v>
          </cell>
          <cell r="D1517" t="e">
            <v>#N/A</v>
          </cell>
          <cell r="E1517" t="e">
            <v>#N/A</v>
          </cell>
          <cell r="F1517" t="e">
            <v>#N/A</v>
          </cell>
          <cell r="G1517" t="str">
            <v>MOVIDA GTF para JSL S/A</v>
          </cell>
          <cell r="H1517" t="str">
            <v>JSL</v>
          </cell>
          <cell r="J1517" t="str">
            <v>LOGÍSTICA</v>
          </cell>
        </row>
        <row r="1518">
          <cell r="B1518" t="e">
            <v>#N/A</v>
          </cell>
          <cell r="C1518" t="e">
            <v>#N/A</v>
          </cell>
          <cell r="D1518" t="e">
            <v>#N/A</v>
          </cell>
          <cell r="E1518" t="e">
            <v>#N/A</v>
          </cell>
          <cell r="F1518" t="e">
            <v>#N/A</v>
          </cell>
          <cell r="G1518" t="str">
            <v>MOVIDA GTF para JSL S/A</v>
          </cell>
          <cell r="H1518" t="str">
            <v>JSL</v>
          </cell>
          <cell r="J1518" t="str">
            <v>LOGÍSTICA</v>
          </cell>
        </row>
        <row r="1519">
          <cell r="B1519" t="str">
            <v>M10001-G01</v>
          </cell>
          <cell r="C1519" t="str">
            <v>TKJS - MILKRUN - SOROCABA</v>
          </cell>
          <cell r="D1519" t="str">
            <v>O</v>
          </cell>
          <cell r="E1519" t="str">
            <v>9003</v>
          </cell>
          <cell r="F1519" t="str">
            <v>2000</v>
          </cell>
          <cell r="G1519" t="str">
            <v>MOVIDA GTF para JSL S/A</v>
          </cell>
          <cell r="H1519" t="str">
            <v>JSL</v>
          </cell>
          <cell r="J1519" t="str">
            <v>LOGÍSTICA</v>
          </cell>
        </row>
        <row r="1520">
          <cell r="B1520" t="str">
            <v>M15001-G01</v>
          </cell>
          <cell r="C1520" t="str">
            <v>TKJS - ARMAZÉN P&amp;A - VOTORANTIM</v>
          </cell>
          <cell r="D1520" t="str">
            <v>O</v>
          </cell>
          <cell r="E1520" t="str">
            <v>9003</v>
          </cell>
          <cell r="F1520" t="str">
            <v>2000</v>
          </cell>
          <cell r="G1520" t="str">
            <v>MOVIDA GTF para JSL S/A</v>
          </cell>
          <cell r="H1520" t="str">
            <v>JSL</v>
          </cell>
          <cell r="J1520" t="str">
            <v>LOGÍSTICA</v>
          </cell>
        </row>
        <row r="1521">
          <cell r="B1521" t="str">
            <v>H10533-G01</v>
          </cell>
          <cell r="C1521" t="str">
            <v>AES ELETROPAULO - GTF PRIVADA - LEVES</v>
          </cell>
          <cell r="D1521" t="str">
            <v>O</v>
          </cell>
          <cell r="E1521" t="str">
            <v>9003</v>
          </cell>
          <cell r="F1521" t="str">
            <v>4000</v>
          </cell>
          <cell r="G1521" t="str">
            <v>MOVIDA GTF para PESADOS</v>
          </cell>
          <cell r="H1521" t="str">
            <v>NEWCO</v>
          </cell>
          <cell r="J1521" t="str">
            <v>VAMOS</v>
          </cell>
        </row>
        <row r="1523">
          <cell r="B1523" t="str">
            <v>H10033-G01</v>
          </cell>
          <cell r="C1523" t="str">
            <v>LIGHT - GTF PRIVADA - LEVES</v>
          </cell>
          <cell r="D1523" t="str">
            <v>O</v>
          </cell>
          <cell r="E1523" t="str">
            <v>9003</v>
          </cell>
          <cell r="F1523" t="str">
            <v>4000</v>
          </cell>
          <cell r="G1523" t="str">
            <v>MOVIDA GTF para PESADOS</v>
          </cell>
          <cell r="H1523" t="str">
            <v>MOVIDA</v>
          </cell>
          <cell r="J1523" t="str">
            <v>VAMOS</v>
          </cell>
          <cell r="K1523" t="str">
            <v>Light = transferida para Vamos conforme reunião com o Samir, Franco, Rafael, Lauro e Jovanildo em 18/04/18</v>
          </cell>
        </row>
        <row r="1524">
          <cell r="B1524" t="str">
            <v>H15008-G01</v>
          </cell>
          <cell r="C1524" t="str">
            <v>LIGHT  - GTF PRIVADA - PESADOS</v>
          </cell>
          <cell r="D1524" t="str">
            <v>O</v>
          </cell>
          <cell r="E1524" t="str">
            <v>9003</v>
          </cell>
          <cell r="F1524" t="str">
            <v>4000</v>
          </cell>
          <cell r="G1524" t="str">
            <v>MOVIDA GTF para PESADOS</v>
          </cell>
          <cell r="H1524" t="str">
            <v>MOVIDA</v>
          </cell>
          <cell r="J1524" t="str">
            <v>VAMOS</v>
          </cell>
          <cell r="K1524" t="str">
            <v>Light = transferida para Vamos conforme reunião com o Samir, Franco, Rafael, Lauro e Jovanildo em 18/04/18</v>
          </cell>
        </row>
      </sheetData>
      <sheetData sheetId="58">
        <row r="3">
          <cell r="B3" t="str">
            <v>Cod Empresa</v>
          </cell>
          <cell r="C3" t="str">
            <v>TORRE</v>
          </cell>
          <cell r="D3" t="str">
            <v>Nome Empresa</v>
          </cell>
        </row>
        <row r="4">
          <cell r="B4">
            <v>1000</v>
          </cell>
          <cell r="C4" t="str">
            <v>LOGÍSTICA</v>
          </cell>
          <cell r="D4" t="str">
            <v>JSL S/A</v>
          </cell>
        </row>
        <row r="5">
          <cell r="B5">
            <v>1100</v>
          </cell>
          <cell r="C5" t="str">
            <v>LOGÍSTICA</v>
          </cell>
          <cell r="D5" t="str">
            <v>YOLANDA</v>
          </cell>
        </row>
        <row r="6">
          <cell r="B6">
            <v>6900</v>
          </cell>
          <cell r="C6" t="str">
            <v>LOGÍSTICA</v>
          </cell>
          <cell r="D6" t="str">
            <v>MEDLOG</v>
          </cell>
        </row>
        <row r="7">
          <cell r="B7">
            <v>9100</v>
          </cell>
          <cell r="C7" t="str">
            <v>LOGÍSTICA</v>
          </cell>
          <cell r="D7" t="str">
            <v>QUICK LOGISTICA</v>
          </cell>
        </row>
        <row r="8">
          <cell r="B8">
            <v>9200</v>
          </cell>
          <cell r="C8" t="str">
            <v>LOGÍSTICA</v>
          </cell>
          <cell r="D8" t="str">
            <v>QUICK ARMAZEM</v>
          </cell>
        </row>
        <row r="10">
          <cell r="B10">
            <v>5000</v>
          </cell>
          <cell r="C10" t="str">
            <v>CS BRASIL</v>
          </cell>
          <cell r="D10" t="str">
            <v>CSB BRASIL</v>
          </cell>
        </row>
        <row r="11">
          <cell r="B11">
            <v>5100</v>
          </cell>
          <cell r="C11" t="str">
            <v>CS BRASIL</v>
          </cell>
          <cell r="D11" t="str">
            <v>CS BRASIL FROTAS</v>
          </cell>
        </row>
        <row r="12">
          <cell r="B12">
            <v>4000</v>
          </cell>
          <cell r="C12" t="str">
            <v>CS BRASIL</v>
          </cell>
          <cell r="D12" t="str">
            <v>JP TECNOLIMP</v>
          </cell>
        </row>
        <row r="13">
          <cell r="B13">
            <v>6300</v>
          </cell>
          <cell r="C13" t="str">
            <v>CS BRASIL</v>
          </cell>
          <cell r="D13" t="str">
            <v>MOGI PASSES</v>
          </cell>
        </row>
        <row r="14">
          <cell r="B14">
            <v>6500</v>
          </cell>
          <cell r="C14" t="str">
            <v>NÃO CONSIDERAR</v>
          </cell>
          <cell r="D14" t="str">
            <v>CONC. 123</v>
          </cell>
        </row>
        <row r="15">
          <cell r="B15">
            <v>6200</v>
          </cell>
          <cell r="C15" t="str">
            <v>CS BRASIL</v>
          </cell>
          <cell r="D15" t="str">
            <v>CONC. SOROCABA</v>
          </cell>
        </row>
        <row r="16">
          <cell r="B16">
            <v>6400</v>
          </cell>
          <cell r="C16" t="str">
            <v>CS BRASIL</v>
          </cell>
          <cell r="D16" t="str">
            <v>SÃO JOSE PASSES</v>
          </cell>
        </row>
        <row r="18">
          <cell r="B18">
            <v>6800</v>
          </cell>
          <cell r="C18" t="str">
            <v>VAMOS</v>
          </cell>
          <cell r="D18" t="str">
            <v>JSL LOCAÇÕES PESADOS</v>
          </cell>
        </row>
        <row r="20">
          <cell r="B20">
            <v>6000</v>
          </cell>
          <cell r="C20" t="str">
            <v>MOVIDA GTF</v>
          </cell>
          <cell r="D20" t="str">
            <v>JSL LOCAÇÕES  -  DESCONTINUADAS</v>
          </cell>
        </row>
        <row r="21">
          <cell r="B21">
            <v>9003</v>
          </cell>
          <cell r="C21" t="str">
            <v>MOVIDA GTF</v>
          </cell>
          <cell r="D21" t="str">
            <v>MOVIDA PARTICIPAÇÕES</v>
          </cell>
        </row>
        <row r="23">
          <cell r="B23">
            <v>6700</v>
          </cell>
          <cell r="C23" t="str">
            <v>HOLDING</v>
          </cell>
          <cell r="D23" t="str">
            <v>JSL EMPREEND. IMOBILIARIOS</v>
          </cell>
        </row>
        <row r="24">
          <cell r="B24" t="str">
            <v>IN02</v>
          </cell>
          <cell r="C24" t="str">
            <v>HOLDING</v>
          </cell>
          <cell r="D24" t="str">
            <v>JSL EUROPE</v>
          </cell>
        </row>
        <row r="25">
          <cell r="B25" t="str">
            <v>IN03</v>
          </cell>
          <cell r="C25" t="str">
            <v>HOLDING</v>
          </cell>
          <cell r="D25" t="str">
            <v>JSL FINANCE</v>
          </cell>
        </row>
      </sheetData>
      <sheetData sheetId="59" refreshError="1"/>
      <sheetData sheetId="60" refreshError="1"/>
    </sheetDataSet>
  </externalBook>
</externalLink>
</file>

<file path=xl/externalLinks/externalLink38.xml><?xml version="1.0" encoding="utf-8"?>
<externalLink xmlns="http://schemas.openxmlformats.org/spreadsheetml/2006/main">
  <externalBook xmlns:r="http://schemas.openxmlformats.org/officeDocument/2006/relationships" r:id="rId1">
    <sheetNames>
      <sheetName val="AGROPEC"/>
      <sheetName val="IND TOTAL"/>
      <sheetName val="IG"/>
      <sheetName val="CC"/>
      <sheetName val="siup "/>
      <sheetName val="comercio"/>
      <sheetName val="transporte"/>
      <sheetName val="comunicac"/>
      <sheetName val="IF"/>
      <sheetName val="APU"/>
      <sheetName val="OS"/>
      <sheetName val="TOTAL SERV"/>
      <sheetName val="DUMMY"/>
      <sheetName val="PIB(total uf)"/>
      <sheetName val=" PIB Brasil ( R$ de 1996 )"/>
      <sheetName val="_PIB Brasil _ R_ de 1996 _"/>
      <sheetName val="Real_2004"/>
      <sheetName val="Calc"/>
      <sheetName val="GoEight"/>
      <sheetName val="GrFour"/>
      <sheetName val="MOne"/>
      <sheetName val="MTwo"/>
      <sheetName val="KOne"/>
      <sheetName val="GoSeven"/>
      <sheetName val="GrThree"/>
      <sheetName val="HTwo"/>
      <sheetName val="JOne"/>
      <sheetName val="JTwo"/>
      <sheetName val="HOn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9.xml><?xml version="1.0" encoding="utf-8"?>
<externalLink xmlns="http://schemas.openxmlformats.org/spreadsheetml/2006/main">
  <externalBook xmlns:r="http://schemas.openxmlformats.org/officeDocument/2006/relationships" r:id="rId1">
    <sheetNames>
      <sheetName val="REFERENCIA 2"/>
      <sheetName val="HPS Slit Coil (Centralia)"/>
      <sheetName val="Festq"/>
      <sheetName val="REFERENCIA_2"/>
      <sheetName val="HPS_Slit_Coil_(Centralia)"/>
      <sheetName val="CELULOSE_ACUMULADA"/>
      <sheetName val="BoM"/>
      <sheetName val="ANALYSIS"/>
      <sheetName val="PARAMETROS"/>
    </sheetNames>
    <definedNames>
      <definedName name="adao" refersTo="#REF!"/>
      <definedName name="forecast" refersTo="#REF!"/>
      <definedName name="targets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40.xml><?xml version="1.0" encoding="utf-8"?>
<externalLink xmlns="http://schemas.openxmlformats.org/spreadsheetml/2006/main">
  <externalBook xmlns:r="http://schemas.openxmlformats.org/officeDocument/2006/relationships" r:id="rId1">
    <sheetNames>
      <sheetName val="Engineers"/>
      <sheetName val="Feature Families"/>
      <sheetName val="Wow"/>
      <sheetName val="Parts"/>
      <sheetName val="RUNNING CHANGE"/>
      <sheetName val="Notices"/>
      <sheetName val="Sheet1"/>
      <sheetName val="materiales"/>
      <sheetName val="tasas horarias"/>
      <sheetName val="Warehouse Parts Hazmat"/>
      <sheetName val="BV256 Repack Plan"/>
      <sheetName val="PFEP - Logistics Center"/>
      <sheetName val="Base Layout - CRIB"/>
      <sheetName val="Assumptions - 3 Turnos"/>
      <sheetName val="M3 CAUCHO NATURAL "/>
      <sheetName val="M3 Huiles"/>
      <sheetName val="M3 courbe €-$"/>
      <sheetName val="Resumen"/>
      <sheetName val="M1 MIXING 6827143 H"/>
      <sheetName val="M1 MIXING 2"/>
      <sheetName val="1 6015071 2005"/>
      <sheetName val="2 6015072 2005"/>
      <sheetName val="M1 RANGER"/>
      <sheetName val="3 6015059 2005 "/>
      <sheetName val="3 6015059 2002"/>
      <sheetName val="4 6015060 2005"/>
      <sheetName val="M1 MIXING 1-4"/>
      <sheetName val="4 6015060 2002"/>
      <sheetName val="5 6015061 2005"/>
      <sheetName val="5 6015061 2002"/>
      <sheetName val="6  6015062 2005"/>
      <sheetName val="6  6015062 2002"/>
      <sheetName val="7 6015055B 2005"/>
      <sheetName val="7 6015055B 2002"/>
      <sheetName val="8 6015069 2005"/>
      <sheetName val="8 6015069 2002"/>
      <sheetName val="M1 MIXING 9"/>
      <sheetName val="9 6015070 2005 "/>
      <sheetName val="9 6015070 2002"/>
      <sheetName val="M1 Componentes locales "/>
      <sheetName val="10 6015080 2005"/>
      <sheetName val="10 6015080 2002"/>
      <sheetName val="11 6015081 2005 "/>
      <sheetName val="M0  Resumen (Mar 05)"/>
      <sheetName val="M1- MIXING 3-6 "/>
      <sheetName val="11 6015081 2002"/>
      <sheetName val="M1- CO6091445 12"/>
      <sheetName val="12 6015082 2005"/>
      <sheetName val="12 6015082 2002"/>
      <sheetName val="M1 MIXINIG 5-7-8-10-11-13"/>
      <sheetName val="13 586089 2005 "/>
      <sheetName val="13 586089 2002"/>
      <sheetName val="M1 MIXING 14 "/>
      <sheetName val="M1 PIEZAS FOCUS"/>
      <sheetName val="M 2 COEFICIENTES"/>
      <sheetName val="14 538401 2005 "/>
      <sheetName val="14 538401 2002"/>
      <sheetName val="15 538584 2005"/>
      <sheetName val="15 538584 2002"/>
      <sheetName val="Explorer Platform"/>
      <sheetName val="Explorer Platform Detail"/>
      <sheetName val="Detail - Running Total"/>
      <sheetName val="Old -VEHICLES "/>
      <sheetName val=""/>
      <sheetName val="M3 courbe -$"/>
      <sheetName val="CompleteTable"/>
      <sheetName val="VW SP"/>
      <sheetName val="Logistic"/>
      <sheetName val="Eq-list"/>
      <sheetName val="Layout"/>
      <sheetName val="Standardtime"/>
      <sheetName val="Input"/>
      <sheetName val="Staff"/>
      <sheetName val="1.General"/>
      <sheetName val="2.Suplr Data"/>
      <sheetName val="Countries"/>
      <sheetName val="to 2000"/>
      <sheetName val="Rules"/>
      <sheetName val="Dates"/>
      <sheetName val="Baseline"/>
      <sheetName val="BoM"/>
      <sheetName val="検索条件メイク"/>
      <sheetName val="Direct"/>
      <sheetName val="2 - SALCPA Tracker - pg. 1"/>
      <sheetName val="#REF"/>
      <sheetName val="accre-dil summary "/>
      <sheetName val="accre-dil Input and calculation"/>
      <sheetName val="Pro forma"/>
      <sheetName val="Cash acq"/>
      <sheetName val="Debt impact"/>
      <sheetName val="Financials"/>
      <sheetName val="Dstrm"/>
      <sheetName val="Val"/>
      <sheetName val="Misc"/>
      <sheetName val="Multiples"/>
      <sheetName val="Page 3"/>
      <sheetName val="Fleet-Retail Split"/>
      <sheetName val="LM "/>
      <sheetName val="V-Engine"/>
      <sheetName val="RCL MY2"/>
      <sheetName val="XL4Poppy"/>
      <sheetName val="MTL$-INTER"/>
      <sheetName val="Issue # and Title"/>
      <sheetName val="(1)-PROFIT SUM."/>
      <sheetName val="USD"/>
      <sheetName val="asr674"/>
      <sheetName val="FY"/>
      <sheetName val="NM Cash SUMMARY"/>
      <sheetName val="20-Astra"/>
      <sheetName val="2005Gap"/>
      <sheetName val="Targets"/>
      <sheetName val="Info"/>
      <sheetName val="CLOTH"/>
      <sheetName val="Uruguay"/>
      <sheetName val="Actuals"/>
      <sheetName val="Ford EST"/>
      <sheetName val="PrePro"/>
      <sheetName val="Ind EST"/>
      <sheetName val="Headernames"/>
      <sheetName val="4-Series - Control Model"/>
      <sheetName val="SVC2"/>
      <sheetName val="Feature_Families"/>
      <sheetName val="RUNNING_CHANGE"/>
      <sheetName val="tasas_horarias"/>
      <sheetName val="Warehouse_Parts_Hazmat"/>
      <sheetName val="BV256_Repack_Plan"/>
      <sheetName val="PFEP_-_Logistics_Center"/>
      <sheetName val="Base_Layout_-_CRIB"/>
      <sheetName val="Assumptions_-_3_Turnos"/>
      <sheetName val="M3_CAUCHO_NATURAL_"/>
      <sheetName val="M3_Huiles"/>
      <sheetName val="M3_courbe_€-$"/>
      <sheetName val="M1_MIXING_6827143_H"/>
      <sheetName val="M1_MIXING_2"/>
      <sheetName val="1_6015071_2005"/>
      <sheetName val="2_6015072_2005"/>
      <sheetName val="M1_RANGER"/>
      <sheetName val="3_6015059_2005_"/>
      <sheetName val="3_6015059_2002"/>
      <sheetName val="4_6015060_2005"/>
      <sheetName val="M1_MIXING_1-4"/>
      <sheetName val="4_6015060_2002"/>
      <sheetName val="5_6015061_2005"/>
      <sheetName val="5_6015061_2002"/>
      <sheetName val="6__6015062_2005"/>
      <sheetName val="6__6015062_2002"/>
      <sheetName val="7_6015055B_2005"/>
      <sheetName val="7_6015055B_2002"/>
      <sheetName val="8_6015069_2005"/>
      <sheetName val="8_6015069_2002"/>
      <sheetName val="M1_MIXING_9"/>
      <sheetName val="9_6015070_2005_"/>
      <sheetName val="9_6015070_2002"/>
      <sheetName val="M1_Componentes_locales_"/>
      <sheetName val="10_6015080_2005"/>
      <sheetName val="10_6015080_2002"/>
      <sheetName val="11_6015081_2005_"/>
      <sheetName val="M0__Resumen_(Mar_05)"/>
      <sheetName val="M1-_MIXING_3-6_"/>
      <sheetName val="11_6015081_2002"/>
      <sheetName val="M1-_CO6091445_12"/>
      <sheetName val="12_6015082_2005"/>
      <sheetName val="12_6015082_2002"/>
      <sheetName val="M1_MIXINIG_5-7-8-10-11-13"/>
      <sheetName val="13_586089_2005_"/>
      <sheetName val="13_586089_2002"/>
      <sheetName val="M1_MIXING_14_"/>
      <sheetName val="M1_PIEZAS_FOCUS"/>
      <sheetName val="M_2_COEFICIENTES"/>
      <sheetName val="14_538401_2005_"/>
      <sheetName val="14_538401_2002"/>
      <sheetName val="15_538584_2005"/>
      <sheetName val="15_538584_2002"/>
      <sheetName val="Explorer_Platform"/>
      <sheetName val="Explorer_Platform_Detail"/>
      <sheetName val="Detail_-_Running_Total"/>
      <sheetName val="Old_-VEHICLES_"/>
      <sheetName val="M3_courbe_-$"/>
      <sheetName val="Feature_Families1"/>
      <sheetName val="RUNNING_CHANGE1"/>
      <sheetName val="tasas_horarias1"/>
      <sheetName val="Warehouse_Parts_Hazmat1"/>
      <sheetName val="BV256_Repack_Plan1"/>
      <sheetName val="PFEP_-_Logistics_Center1"/>
      <sheetName val="Base_Layout_-_CRIB1"/>
      <sheetName val="Assumptions_-_3_Turnos1"/>
      <sheetName val="M3_CAUCHO_NATURAL_1"/>
      <sheetName val="M3_Huiles1"/>
      <sheetName val="M3_courbe_€-$1"/>
      <sheetName val="M1_MIXING_6827143_H1"/>
      <sheetName val="M1_MIXING_21"/>
      <sheetName val="1_6015071_20051"/>
      <sheetName val="2_6015072_20051"/>
      <sheetName val="M1_RANGER1"/>
      <sheetName val="3_6015059_2005_1"/>
      <sheetName val="3_6015059_20021"/>
      <sheetName val="4_6015060_20051"/>
      <sheetName val="M1_MIXING_1-41"/>
      <sheetName val="4_6015060_20021"/>
      <sheetName val="5_6015061_20051"/>
      <sheetName val="5_6015061_20021"/>
      <sheetName val="6__6015062_20051"/>
      <sheetName val="6__6015062_20021"/>
      <sheetName val="7_6015055B_20051"/>
      <sheetName val="7_6015055B_20021"/>
      <sheetName val="8_6015069_20051"/>
      <sheetName val="8_6015069_20021"/>
      <sheetName val="M1_MIXING_91"/>
      <sheetName val="9_6015070_2005_1"/>
      <sheetName val="9_6015070_20021"/>
      <sheetName val="M1_Componentes_locales_1"/>
      <sheetName val="10_6015080_20051"/>
      <sheetName val="10_6015080_20021"/>
      <sheetName val="11_6015081_2005_1"/>
      <sheetName val="M0__Resumen_(Mar_05)1"/>
      <sheetName val="M1-_MIXING_3-6_1"/>
      <sheetName val="11_6015081_20021"/>
      <sheetName val="M1-_CO6091445_121"/>
      <sheetName val="12_6015082_20051"/>
      <sheetName val="12_6015082_20021"/>
      <sheetName val="M1_MIXINIG_5-7-8-10-11-131"/>
      <sheetName val="13_586089_2005_1"/>
      <sheetName val="13_586089_20021"/>
      <sheetName val="M1_MIXING_14_1"/>
      <sheetName val="M1_PIEZAS_FOCUS1"/>
      <sheetName val="M_2_COEFICIENTES1"/>
      <sheetName val="14_538401_2005_1"/>
      <sheetName val="14_538401_20021"/>
      <sheetName val="15_538584_20051"/>
      <sheetName val="15_538584_20021"/>
      <sheetName val="Explorer_Platform1"/>
      <sheetName val="Explorer_Platform_Detail1"/>
      <sheetName val="Detail_-_Running_Total1"/>
      <sheetName val="Old_-VEHICLES_1"/>
      <sheetName val="M3_courbe_-$1"/>
      <sheetName val="Prorrateo"/>
      <sheetName val="CD340_p2f"/>
      <sheetName val="Detail_1"/>
      <sheetName val="Costs"/>
      <sheetName val="Define"/>
      <sheetName val="4-Series_-_Control_Model"/>
      <sheetName val="_2002Package_Travel__Budget_Pla"/>
      <sheetName val="data"/>
      <sheetName val="Cal"/>
      <sheetName val="Allocation"/>
      <sheetName val="Turnover_by_Commodity"/>
      <sheetName val="Data_Links"/>
      <sheetName val="CD340"/>
      <sheetName val="CD345"/>
      <sheetName val="CD3XX"/>
      <sheetName val="MAC5"/>
      <sheetName val="MAC7"/>
      <sheetName val="EQUIPMENT_COMPARISION_XLS"/>
      <sheetName val="NA_650a"/>
      <sheetName val="HOJA"/>
      <sheetName val="Exchange_Rates"/>
      <sheetName val="Spider_Preiseingabe"/>
      <sheetName val="Features"/>
      <sheetName val="Profit_Sum"/>
      <sheetName val="FP_Rev_Sum"/>
      <sheetName val="FP_Price_Pos"/>
      <sheetName val="645a_9-18_PTO_4_3"/>
      <sheetName val="COMPARISON_SHEET_(1)"/>
      <sheetName val="Sheet2"/>
      <sheetName val="Ka"/>
      <sheetName val="Ecos(0+12)"/>
      <sheetName val="General"/>
      <sheetName val="Map"/>
      <sheetName val="Inbound_(Not_Done)"/>
      <sheetName val="Input_and_Wtd_Avg"/>
      <sheetName val="new_vol"/>
      <sheetName val="GM_FYPCap_"/>
      <sheetName val="DV6_Workings"/>
      <sheetName val="PO'S"/>
      <sheetName val="VL_PBT"/>
      <sheetName val="Summary"/>
      <sheetName val="Vta_Real"/>
      <sheetName val="Rel__Q"/>
      <sheetName val="Consensus"/>
      <sheetName val="Macro1"/>
      <sheetName val="Release"/>
      <sheetName val="Rev"/>
      <sheetName val="wksWalks"/>
      <sheetName val="SEPT"/>
      <sheetName val="Percentage_Allocation"/>
      <sheetName val="MenuPicks"/>
      <sheetName val="Volumes"/>
      <sheetName val="Profit_vs_VX"/>
      <sheetName val="list_items"/>
      <sheetName val="输入说明"/>
      <sheetName val="TABELLA"/>
      <sheetName val="Metrics"/>
      <sheetName val="Pattern"/>
      <sheetName val="Datos"/>
      <sheetName val="Wow.xls"/>
      <sheetName val="Sheet4"/>
      <sheetName val="Sheet3"/>
      <sheetName val="ZBE Backup"/>
      <sheetName val="UnitsbyActivity"/>
      <sheetName val="hidden"/>
      <sheetName val="Progression"/>
      <sheetName val="GM_FYPCap "/>
      <sheetName val="98 Mfg. Actual Import Material"/>
      <sheetName val="EQUIP U152"/>
      <sheetName val="PRICE POSITION"/>
      <sheetName val="Final Status One Pager"/>
      <sheetName val="series pricing"/>
      <sheetName val="Mixanal"/>
      <sheetName val="2.0TDI"/>
      <sheetName val="RS"/>
      <sheetName val="WS"/>
      <sheetName val="SUM14ZC1"/>
      <sheetName val="Is"/>
      <sheetName val="TotNA"/>
      <sheetName val="XG PU"/>
      <sheetName val="Do not print- input"/>
      <sheetName val="有问题件"/>
      <sheetName val="VA"/>
      <sheetName val="FAP"/>
    </sheetNames>
    <definedNames>
      <definedName name="Addtolist"/>
      <definedName name="CancelDialog1"/>
      <definedName name="Deletefromlist"/>
    </defined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</sheetDataSet>
  </externalBook>
</externalLink>
</file>

<file path=xl/externalLinks/externalLink41.xml><?xml version="1.0" encoding="utf-8"?>
<externalLink xmlns="http://schemas.openxmlformats.org/spreadsheetml/2006/main">
  <externalBook xmlns:r="http://schemas.openxmlformats.org/officeDocument/2006/relationships" r:id="rId1">
    <sheetNames>
      <sheetName val="D2 = TT Aéreo x TT Rodoviário"/>
      <sheetName val="D3 = TT Aéreo x TT Rodoviário"/>
      <sheetName val="Comparativo TT Aéreo x TT Rodov"/>
    </sheetNames>
    <definedNames>
      <definedName name="albcurq3" refersTo="#REF!"/>
      <definedName name="get_data" refersTo="#REF!"/>
    </definedNames>
    <sheetDataSet>
      <sheetData sheetId="0"/>
      <sheetData sheetId="1" refreshError="1"/>
      <sheetData sheetId="2" refreshError="1"/>
    </sheetDataSet>
  </externalBook>
</externalLink>
</file>

<file path=xl/externalLinks/externalLink42.xml><?xml version="1.0" encoding="utf-8"?>
<externalLink xmlns="http://schemas.openxmlformats.org/spreadsheetml/2006/main">
  <externalBook xmlns:r="http://schemas.openxmlformats.org/officeDocument/2006/relationships" r:id="rId1">
    <sheetNames>
      <sheetName val="RES_ÁLCOOL"/>
      <sheetName val="Simulação"/>
    </sheetNames>
    <sheetDataSet>
      <sheetData sheetId="0"/>
      <sheetData sheetId="1" refreshError="1"/>
    </sheetDataSet>
  </externalBook>
</externalLink>
</file>

<file path=xl/externalLinks/externalLink43.xml><?xml version="1.0" encoding="utf-8"?>
<externalLink xmlns="http://schemas.openxmlformats.org/spreadsheetml/2006/main">
  <externalBook xmlns:r="http://schemas.openxmlformats.org/officeDocument/2006/relationships" r:id="rId1">
    <sheetNames>
      <sheetName val="Macro"/>
      <sheetName val="Cover"/>
      <sheetName val="Macroindicadores"/>
      <sheetName val="Valuation"/>
      <sheetName val="Empresas_Lumina"/>
      <sheetName val="Controle_Input_Lumina"/>
      <sheetName val="Empresas_Foz"/>
      <sheetName val="Controle_Input_Filhas"/>
      <sheetName val="Aux_Cons_Lumina"/>
      <sheetName val="Aux_Cons_Soma_Lumina"/>
      <sheetName val="Aux_Cons"/>
      <sheetName val="Aux_Cons_Soma"/>
      <sheetName val="PadraoLum"/>
      <sheetName val="Combinado_Lumina"/>
      <sheetName val="Eliminações_Lumina"/>
      <sheetName val="Lumina_Holding"/>
      <sheetName val="Inputs_Lumina_Holding"/>
      <sheetName val="Consolidado_Lumina"/>
      <sheetName val="Padrao"/>
      <sheetName val="Combinado"/>
      <sheetName val="Eliminações"/>
      <sheetName val="Foz_Holding"/>
      <sheetName val="Inputs_Foz_Holding"/>
      <sheetName val="Consolidado"/>
      <sheetName val="Abertura_Consolidado"/>
      <sheetName val="Macroeconomico"/>
      <sheetName val="Impostos (Fiscal)"/>
      <sheetName val="CUSTO ORÇADO"/>
      <sheetName val="AEN - Auxiliar"/>
      <sheetName val="Paraná"/>
    </sheetNames>
    <sheetDataSet>
      <sheetData sheetId="0" refreshError="1"/>
      <sheetData sheetId="1" refreshError="1"/>
      <sheetData sheetId="2" refreshError="1"/>
      <sheetData sheetId="3" refreshError="1">
        <row r="10">
          <cell r="E10">
            <v>2010</v>
          </cell>
        </row>
        <row r="11">
          <cell r="E11">
            <v>2011</v>
          </cell>
        </row>
      </sheetData>
      <sheetData sheetId="4" refreshError="1">
        <row r="17">
          <cell r="D17" t="str">
            <v>PadraoLum</v>
          </cell>
          <cell r="E17">
            <v>1</v>
          </cell>
        </row>
      </sheetData>
      <sheetData sheetId="5" refreshError="1">
        <row r="14">
          <cell r="F14">
            <v>2007</v>
          </cell>
        </row>
        <row r="15">
          <cell r="D15" t="str">
            <v>PadraoLum</v>
          </cell>
          <cell r="F15">
            <v>1</v>
          </cell>
          <cell r="G15">
            <v>1</v>
          </cell>
          <cell r="H15">
            <v>1</v>
          </cell>
          <cell r="I15">
            <v>1</v>
          </cell>
          <cell r="J15">
            <v>1</v>
          </cell>
          <cell r="K15">
            <v>1</v>
          </cell>
          <cell r="L15">
            <v>1</v>
          </cell>
          <cell r="M15">
            <v>1</v>
          </cell>
          <cell r="N15">
            <v>1</v>
          </cell>
          <cell r="O15">
            <v>1</v>
          </cell>
          <cell r="P15">
            <v>1</v>
          </cell>
          <cell r="Q15">
            <v>1</v>
          </cell>
          <cell r="R15">
            <v>1</v>
          </cell>
          <cell r="S15">
            <v>1</v>
          </cell>
          <cell r="T15">
            <v>1</v>
          </cell>
          <cell r="U15">
            <v>1</v>
          </cell>
          <cell r="V15">
            <v>1</v>
          </cell>
          <cell r="W15">
            <v>1</v>
          </cell>
          <cell r="X15">
            <v>1</v>
          </cell>
          <cell r="Y15">
            <v>1</v>
          </cell>
          <cell r="Z15">
            <v>1</v>
          </cell>
          <cell r="AA15">
            <v>1</v>
          </cell>
          <cell r="AB15">
            <v>1</v>
          </cell>
          <cell r="AC15">
            <v>1</v>
          </cell>
          <cell r="AD15">
            <v>1</v>
          </cell>
          <cell r="AE15">
            <v>1</v>
          </cell>
          <cell r="AF15">
            <v>1</v>
          </cell>
          <cell r="AG15">
            <v>1</v>
          </cell>
          <cell r="AH15">
            <v>1</v>
          </cell>
          <cell r="AI15">
            <v>1</v>
          </cell>
          <cell r="AJ15">
            <v>1</v>
          </cell>
          <cell r="AK15">
            <v>1</v>
          </cell>
          <cell r="AL15">
            <v>1</v>
          </cell>
          <cell r="AM15">
            <v>1</v>
          </cell>
          <cell r="AN15">
            <v>1</v>
          </cell>
          <cell r="AO15">
            <v>1</v>
          </cell>
          <cell r="AP15">
            <v>1</v>
          </cell>
          <cell r="AQ15">
            <v>1</v>
          </cell>
          <cell r="AR15">
            <v>1</v>
          </cell>
          <cell r="AS15">
            <v>1</v>
          </cell>
          <cell r="AT15">
            <v>1</v>
          </cell>
          <cell r="AU15">
            <v>1</v>
          </cell>
          <cell r="AW15">
            <v>1</v>
          </cell>
          <cell r="AX15">
            <v>1</v>
          </cell>
          <cell r="AY15">
            <v>1</v>
          </cell>
          <cell r="AZ15">
            <v>1</v>
          </cell>
          <cell r="BA15">
            <v>1</v>
          </cell>
          <cell r="BB15">
            <v>1</v>
          </cell>
          <cell r="BC15">
            <v>1</v>
          </cell>
          <cell r="BD15">
            <v>1</v>
          </cell>
          <cell r="BE15">
            <v>1</v>
          </cell>
          <cell r="BF15">
            <v>1</v>
          </cell>
          <cell r="BG15">
            <v>1</v>
          </cell>
          <cell r="BH15">
            <v>1</v>
          </cell>
        </row>
        <row r="20">
          <cell r="D20" t="str">
            <v>PadraoLum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</row>
      </sheetData>
      <sheetData sheetId="6" refreshError="1">
        <row r="17">
          <cell r="D17" t="str">
            <v>Consolidado_Lumina</v>
          </cell>
          <cell r="E17">
            <v>1</v>
          </cell>
        </row>
        <row r="18">
          <cell r="D18" t="str">
            <v>Padrao</v>
          </cell>
          <cell r="E18">
            <v>1</v>
          </cell>
        </row>
      </sheetData>
      <sheetData sheetId="7" refreshError="1">
        <row r="10">
          <cell r="E10">
            <v>2011</v>
          </cell>
        </row>
        <row r="15">
          <cell r="D15" t="str">
            <v>Consolidado_Lumina</v>
          </cell>
          <cell r="F15">
            <v>0</v>
          </cell>
          <cell r="G15">
            <v>1</v>
          </cell>
          <cell r="H15">
            <v>1</v>
          </cell>
          <cell r="I15">
            <v>1</v>
          </cell>
          <cell r="J15">
            <v>1</v>
          </cell>
          <cell r="K15">
            <v>1</v>
          </cell>
          <cell r="L15">
            <v>1</v>
          </cell>
          <cell r="M15">
            <v>1</v>
          </cell>
          <cell r="N15">
            <v>1</v>
          </cell>
          <cell r="O15">
            <v>1</v>
          </cell>
          <cell r="P15">
            <v>1</v>
          </cell>
          <cell r="Q15">
            <v>1</v>
          </cell>
          <cell r="R15">
            <v>1</v>
          </cell>
          <cell r="S15">
            <v>1</v>
          </cell>
          <cell r="T15">
            <v>1</v>
          </cell>
          <cell r="U15">
            <v>1</v>
          </cell>
          <cell r="V15">
            <v>1</v>
          </cell>
          <cell r="W15">
            <v>1</v>
          </cell>
          <cell r="X15">
            <v>1</v>
          </cell>
          <cell r="Y15">
            <v>1</v>
          </cell>
          <cell r="Z15">
            <v>1</v>
          </cell>
          <cell r="AA15">
            <v>1</v>
          </cell>
          <cell r="AB15">
            <v>1</v>
          </cell>
          <cell r="AC15">
            <v>1</v>
          </cell>
          <cell r="AD15">
            <v>1</v>
          </cell>
          <cell r="AE15">
            <v>1</v>
          </cell>
          <cell r="AF15">
            <v>1</v>
          </cell>
          <cell r="AG15">
            <v>1</v>
          </cell>
          <cell r="AH15">
            <v>1</v>
          </cell>
          <cell r="AI15">
            <v>1</v>
          </cell>
          <cell r="AJ15">
            <v>1</v>
          </cell>
          <cell r="AK15">
            <v>1</v>
          </cell>
          <cell r="AL15">
            <v>1</v>
          </cell>
          <cell r="AM15">
            <v>1</v>
          </cell>
          <cell r="AN15">
            <v>1</v>
          </cell>
          <cell r="AO15">
            <v>1</v>
          </cell>
          <cell r="AP15">
            <v>1</v>
          </cell>
          <cell r="AQ15">
            <v>1</v>
          </cell>
          <cell r="AR15">
            <v>1</v>
          </cell>
          <cell r="AS15">
            <v>1</v>
          </cell>
          <cell r="AT15">
            <v>1</v>
          </cell>
          <cell r="AU15">
            <v>1</v>
          </cell>
          <cell r="AW15">
            <v>1</v>
          </cell>
          <cell r="AX15">
            <v>1</v>
          </cell>
          <cell r="AY15">
            <v>1</v>
          </cell>
          <cell r="AZ15">
            <v>1</v>
          </cell>
          <cell r="BA15">
            <v>1</v>
          </cell>
          <cell r="BB15">
            <v>1</v>
          </cell>
          <cell r="BC15">
            <v>1</v>
          </cell>
          <cell r="BD15">
            <v>1</v>
          </cell>
          <cell r="BE15">
            <v>1</v>
          </cell>
          <cell r="BF15">
            <v>1</v>
          </cell>
          <cell r="BG15">
            <v>1</v>
          </cell>
          <cell r="BH15">
            <v>1</v>
          </cell>
        </row>
        <row r="16">
          <cell r="D16" t="str">
            <v>Padrao</v>
          </cell>
          <cell r="F16">
            <v>1</v>
          </cell>
          <cell r="G16">
            <v>1</v>
          </cell>
          <cell r="H16">
            <v>1</v>
          </cell>
          <cell r="I16">
            <v>1</v>
          </cell>
          <cell r="J16">
            <v>1</v>
          </cell>
          <cell r="K16">
            <v>1</v>
          </cell>
          <cell r="L16">
            <v>1</v>
          </cell>
          <cell r="M16">
            <v>1</v>
          </cell>
          <cell r="N16">
            <v>1</v>
          </cell>
          <cell r="O16">
            <v>1</v>
          </cell>
          <cell r="P16">
            <v>1</v>
          </cell>
          <cell r="Q16">
            <v>1</v>
          </cell>
          <cell r="R16">
            <v>1</v>
          </cell>
          <cell r="S16">
            <v>1</v>
          </cell>
          <cell r="T16">
            <v>1</v>
          </cell>
          <cell r="U16">
            <v>1</v>
          </cell>
          <cell r="V16">
            <v>1</v>
          </cell>
          <cell r="W16">
            <v>1</v>
          </cell>
          <cell r="X16">
            <v>1</v>
          </cell>
          <cell r="Y16">
            <v>1</v>
          </cell>
          <cell r="Z16">
            <v>1</v>
          </cell>
          <cell r="AA16">
            <v>1</v>
          </cell>
          <cell r="AB16">
            <v>1</v>
          </cell>
          <cell r="AC16">
            <v>1</v>
          </cell>
          <cell r="AD16">
            <v>1</v>
          </cell>
          <cell r="AE16">
            <v>1</v>
          </cell>
          <cell r="AF16">
            <v>1</v>
          </cell>
          <cell r="AG16">
            <v>1</v>
          </cell>
          <cell r="AH16">
            <v>1</v>
          </cell>
          <cell r="AI16">
            <v>1</v>
          </cell>
          <cell r="AJ16">
            <v>1</v>
          </cell>
          <cell r="AK16">
            <v>1</v>
          </cell>
          <cell r="AL16">
            <v>1</v>
          </cell>
          <cell r="AM16">
            <v>1</v>
          </cell>
          <cell r="AN16">
            <v>1</v>
          </cell>
          <cell r="AO16">
            <v>1</v>
          </cell>
          <cell r="AP16">
            <v>1</v>
          </cell>
          <cell r="AQ16">
            <v>1</v>
          </cell>
          <cell r="AR16">
            <v>1</v>
          </cell>
          <cell r="AS16">
            <v>1</v>
          </cell>
          <cell r="AT16">
            <v>1</v>
          </cell>
          <cell r="AU16">
            <v>1</v>
          </cell>
          <cell r="AW16">
            <v>1</v>
          </cell>
          <cell r="AX16">
            <v>1</v>
          </cell>
          <cell r="AY16">
            <v>1</v>
          </cell>
          <cell r="AZ16">
            <v>1</v>
          </cell>
          <cell r="BA16">
            <v>1</v>
          </cell>
          <cell r="BB16">
            <v>1</v>
          </cell>
          <cell r="BC16">
            <v>1</v>
          </cell>
          <cell r="BD16">
            <v>1</v>
          </cell>
          <cell r="BE16">
            <v>1</v>
          </cell>
          <cell r="BF16">
            <v>1</v>
          </cell>
          <cell r="BG16">
            <v>1</v>
          </cell>
          <cell r="BH16">
            <v>1</v>
          </cell>
        </row>
        <row r="21">
          <cell r="D21" t="str">
            <v>Consolidado_Lumina</v>
          </cell>
          <cell r="F21">
            <v>1</v>
          </cell>
          <cell r="G21">
            <v>1</v>
          </cell>
          <cell r="H21">
            <v>1</v>
          </cell>
          <cell r="I21">
            <v>1</v>
          </cell>
          <cell r="J21">
            <v>1</v>
          </cell>
          <cell r="K21">
            <v>1</v>
          </cell>
          <cell r="L21">
            <v>1</v>
          </cell>
          <cell r="M21">
            <v>1</v>
          </cell>
          <cell r="N21">
            <v>1</v>
          </cell>
          <cell r="O21">
            <v>1</v>
          </cell>
          <cell r="P21">
            <v>1</v>
          </cell>
          <cell r="Q21">
            <v>1</v>
          </cell>
          <cell r="R21">
            <v>1</v>
          </cell>
          <cell r="S21">
            <v>1</v>
          </cell>
          <cell r="T21">
            <v>1</v>
          </cell>
          <cell r="U21">
            <v>1</v>
          </cell>
          <cell r="V21">
            <v>1</v>
          </cell>
          <cell r="W21">
            <v>1</v>
          </cell>
          <cell r="X21">
            <v>1</v>
          </cell>
          <cell r="Y21">
            <v>1</v>
          </cell>
          <cell r="Z21">
            <v>1</v>
          </cell>
          <cell r="AA21">
            <v>1</v>
          </cell>
          <cell r="AB21">
            <v>1</v>
          </cell>
          <cell r="AC21">
            <v>1</v>
          </cell>
          <cell r="AD21">
            <v>1</v>
          </cell>
          <cell r="AE21">
            <v>1</v>
          </cell>
          <cell r="AF21">
            <v>1</v>
          </cell>
          <cell r="AG21">
            <v>1</v>
          </cell>
          <cell r="AH21">
            <v>1</v>
          </cell>
          <cell r="AI21">
            <v>1</v>
          </cell>
          <cell r="AJ21">
            <v>1</v>
          </cell>
          <cell r="AK21">
            <v>1</v>
          </cell>
          <cell r="AL21">
            <v>1</v>
          </cell>
          <cell r="AM21">
            <v>1</v>
          </cell>
          <cell r="AN21">
            <v>1</v>
          </cell>
          <cell r="AO21">
            <v>1</v>
          </cell>
          <cell r="AP21">
            <v>1</v>
          </cell>
          <cell r="AQ21">
            <v>1</v>
          </cell>
          <cell r="AR21">
            <v>1</v>
          </cell>
          <cell r="AS21">
            <v>1</v>
          </cell>
          <cell r="AT21">
            <v>1</v>
          </cell>
          <cell r="AU21">
            <v>1</v>
          </cell>
          <cell r="AW21">
            <v>1</v>
          </cell>
          <cell r="AX21">
            <v>1</v>
          </cell>
          <cell r="AY21">
            <v>1</v>
          </cell>
          <cell r="AZ21">
            <v>1</v>
          </cell>
          <cell r="BA21">
            <v>1</v>
          </cell>
          <cell r="BB21">
            <v>1</v>
          </cell>
          <cell r="BC21">
            <v>1</v>
          </cell>
          <cell r="BD21">
            <v>1</v>
          </cell>
          <cell r="BE21">
            <v>1</v>
          </cell>
          <cell r="BF21">
            <v>1</v>
          </cell>
          <cell r="BG21">
            <v>1</v>
          </cell>
          <cell r="BH21">
            <v>1</v>
          </cell>
        </row>
        <row r="22">
          <cell r="D22" t="str">
            <v>Padrao</v>
          </cell>
          <cell r="F22">
            <v>1</v>
          </cell>
          <cell r="G22">
            <v>1</v>
          </cell>
          <cell r="H22">
            <v>1</v>
          </cell>
          <cell r="I22">
            <v>1</v>
          </cell>
          <cell r="J22">
            <v>1</v>
          </cell>
          <cell r="K22">
            <v>1</v>
          </cell>
          <cell r="L22">
            <v>1</v>
          </cell>
          <cell r="M22">
            <v>1</v>
          </cell>
          <cell r="N22">
            <v>1</v>
          </cell>
          <cell r="O22">
            <v>1</v>
          </cell>
          <cell r="P22">
            <v>1</v>
          </cell>
          <cell r="Q22">
            <v>1</v>
          </cell>
          <cell r="R22">
            <v>1</v>
          </cell>
          <cell r="S22">
            <v>1</v>
          </cell>
          <cell r="T22">
            <v>1</v>
          </cell>
          <cell r="U22">
            <v>1</v>
          </cell>
          <cell r="V22">
            <v>1</v>
          </cell>
          <cell r="W22">
            <v>1</v>
          </cell>
          <cell r="X22">
            <v>1</v>
          </cell>
          <cell r="Y22">
            <v>1</v>
          </cell>
          <cell r="Z22">
            <v>1</v>
          </cell>
          <cell r="AA22">
            <v>1</v>
          </cell>
          <cell r="AB22">
            <v>1</v>
          </cell>
          <cell r="AC22">
            <v>1</v>
          </cell>
          <cell r="AD22">
            <v>1</v>
          </cell>
          <cell r="AE22">
            <v>1</v>
          </cell>
          <cell r="AF22">
            <v>1</v>
          </cell>
          <cell r="AG22">
            <v>1</v>
          </cell>
          <cell r="AH22">
            <v>1</v>
          </cell>
          <cell r="AI22">
            <v>1</v>
          </cell>
          <cell r="AJ22">
            <v>1</v>
          </cell>
          <cell r="AK22">
            <v>1</v>
          </cell>
          <cell r="AL22">
            <v>1</v>
          </cell>
          <cell r="AM22">
            <v>1</v>
          </cell>
          <cell r="AN22">
            <v>1</v>
          </cell>
          <cell r="AO22">
            <v>1</v>
          </cell>
          <cell r="AP22">
            <v>1</v>
          </cell>
          <cell r="AQ22">
            <v>1</v>
          </cell>
          <cell r="AR22">
            <v>1</v>
          </cell>
          <cell r="AS22">
            <v>1</v>
          </cell>
          <cell r="AT22">
            <v>1</v>
          </cell>
          <cell r="AU22">
            <v>1</v>
          </cell>
          <cell r="AW22">
            <v>1</v>
          </cell>
          <cell r="AX22">
            <v>1</v>
          </cell>
          <cell r="AY22">
            <v>1</v>
          </cell>
          <cell r="AZ22">
            <v>1</v>
          </cell>
          <cell r="BA22">
            <v>1</v>
          </cell>
          <cell r="BB22">
            <v>1</v>
          </cell>
          <cell r="BC22">
            <v>1</v>
          </cell>
          <cell r="BD22">
            <v>1</v>
          </cell>
          <cell r="BE22">
            <v>1</v>
          </cell>
          <cell r="BF22">
            <v>1</v>
          </cell>
          <cell r="BG22">
            <v>1</v>
          </cell>
          <cell r="BH22">
            <v>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67">
          <cell r="D67" t="str">
            <v>Padrao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</row>
        <row r="69">
          <cell r="D69" t="str">
            <v>PadraoLum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</row>
        <row r="107">
          <cell r="D107" t="str">
            <v>Padrao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</row>
        <row r="109">
          <cell r="D109" t="str">
            <v>PadraoLum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</row>
        <row r="258">
          <cell r="AX258">
            <v>1</v>
          </cell>
          <cell r="AY258" t="str">
            <v>IGP-M</v>
          </cell>
          <cell r="AZ258">
            <v>2</v>
          </cell>
        </row>
        <row r="259">
          <cell r="AX259">
            <v>2</v>
          </cell>
          <cell r="AY259" t="str">
            <v>IPCA</v>
          </cell>
          <cell r="AZ259">
            <v>3</v>
          </cell>
        </row>
        <row r="260">
          <cell r="AX260">
            <v>3</v>
          </cell>
          <cell r="AY260" t="str">
            <v>IPC - M</v>
          </cell>
          <cell r="AZ260">
            <v>4</v>
          </cell>
        </row>
        <row r="261">
          <cell r="AX261">
            <v>4</v>
          </cell>
          <cell r="AY261" t="str">
            <v>INPC</v>
          </cell>
          <cell r="AZ261">
            <v>5</v>
          </cell>
        </row>
        <row r="262">
          <cell r="AY262" t="str">
            <v>nenhum</v>
          </cell>
        </row>
        <row r="263">
          <cell r="AX263">
            <v>1</v>
          </cell>
          <cell r="AY263" t="str">
            <v>SELIC efetiva</v>
          </cell>
          <cell r="AZ263">
            <v>2</v>
          </cell>
        </row>
        <row r="264">
          <cell r="AX264">
            <v>2</v>
          </cell>
          <cell r="AY264" t="str">
            <v>CDI</v>
          </cell>
          <cell r="AZ264">
            <v>3</v>
          </cell>
        </row>
        <row r="265">
          <cell r="AX265">
            <v>3</v>
          </cell>
          <cell r="AY265" t="str">
            <v>TR</v>
          </cell>
          <cell r="AZ265">
            <v>4</v>
          </cell>
        </row>
        <row r="266">
          <cell r="AX266">
            <v>4</v>
          </cell>
          <cell r="AY266" t="str">
            <v>TJLP (taxa média anual)</v>
          </cell>
          <cell r="AZ266">
            <v>5</v>
          </cell>
        </row>
        <row r="267">
          <cell r="AX267">
            <v>5</v>
          </cell>
          <cell r="AY267" t="str">
            <v>Indexador 1</v>
          </cell>
          <cell r="AZ267">
            <v>6</v>
          </cell>
        </row>
        <row r="268">
          <cell r="AX268">
            <v>6</v>
          </cell>
          <cell r="AY268" t="str">
            <v>Indexador 2</v>
          </cell>
          <cell r="AZ268">
            <v>7</v>
          </cell>
        </row>
        <row r="269">
          <cell r="AX269">
            <v>7</v>
          </cell>
          <cell r="AY269" t="str">
            <v>Indexador 3</v>
          </cell>
          <cell r="AZ269">
            <v>8</v>
          </cell>
        </row>
        <row r="270">
          <cell r="AX270">
            <v>8</v>
          </cell>
          <cell r="AY270" t="str">
            <v>Indexador 4</v>
          </cell>
          <cell r="AZ270">
            <v>9</v>
          </cell>
        </row>
        <row r="271">
          <cell r="AX271">
            <v>9</v>
          </cell>
          <cell r="AY271" t="str">
            <v>Indexador 5</v>
          </cell>
          <cell r="AZ271">
            <v>10</v>
          </cell>
        </row>
        <row r="272">
          <cell r="AY272" t="str">
            <v>nenhum</v>
          </cell>
        </row>
        <row r="274">
          <cell r="AX274" t="str">
            <v>SAC</v>
          </cell>
        </row>
        <row r="275">
          <cell r="AX275" t="str">
            <v xml:space="preserve">PRICE </v>
          </cell>
        </row>
        <row r="276">
          <cell r="AX276" t="str">
            <v>BULLET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44.xml><?xml version="1.0" encoding="utf-8"?>
<externalLink xmlns="http://schemas.openxmlformats.org/spreadsheetml/2006/main">
  <externalBook xmlns:r="http://schemas.openxmlformats.org/officeDocument/2006/relationships" r:id="rId1">
    <sheetNames>
      <sheetName val="Premissas"/>
      <sheetName val="Matriz O x D"/>
      <sheetName val="Tabela de Frete"/>
      <sheetName val="Custo Frota 1 mot"/>
      <sheetName val="Custo Frota 2 mot"/>
      <sheetName val="Custo Frota 3 mot"/>
      <sheetName val="Staff"/>
      <sheetName val="Start-up"/>
      <sheetName val="Housing"/>
      <sheetName val="Investments"/>
      <sheetName val="Total Cost"/>
      <sheetName val="Cash Flow"/>
      <sheetName val="Viagens"/>
      <sheetName val="Quadro Resumo - Eqs. 3 Anos"/>
      <sheetName val="Carga Seca PGT - Eqs. 3 anos"/>
      <sheetName val="Inputs"/>
      <sheetName val="Matriz_O_x_D"/>
      <sheetName val="Tabela_de_Frete"/>
      <sheetName val="Custo_Frota_1_mot"/>
      <sheetName val="Custo_Frota_2_mot"/>
      <sheetName val="Custo_Frota_3_mot"/>
      <sheetName val="Total_Cost"/>
      <sheetName val="Cash_Flow"/>
      <sheetName val="Quadro_Resumo_-_Eqs__3_Anos"/>
      <sheetName val="Carga_Seca_PGT_-_Eqs__3_anos"/>
      <sheetName val="Matriz_O_x_D1"/>
      <sheetName val="Tabela_de_Frete1"/>
      <sheetName val="Custo_Frota_1_mot1"/>
      <sheetName val="Custo_Frota_2_mot1"/>
      <sheetName val="Custo_Frota_3_mot1"/>
      <sheetName val="Total_Cost1"/>
      <sheetName val="Cash_Flow1"/>
      <sheetName val="Quadro_Resumo_-_Eqs__3_Anos1"/>
      <sheetName val="Carga_Seca_PGT_-_Eqs__3_anos1"/>
      <sheetName val="Matriz_O_x_D2"/>
      <sheetName val="Tabela_de_Frete2"/>
      <sheetName val="Custo_Frota_1_mot2"/>
      <sheetName val="Custo_Frota_2_mot2"/>
      <sheetName val="Custo_Frota_3_mot2"/>
      <sheetName val="Total_Cost2"/>
      <sheetName val="Cash_Flow2"/>
      <sheetName val="Quadro_Resumo_-_Eqs__3_Anos2"/>
      <sheetName val="Carga_Seca_PGT_-_Eqs__3_anos2"/>
    </sheetNames>
    <sheetDataSet>
      <sheetData sheetId="0" refreshError="1">
        <row r="30">
          <cell r="E30">
            <v>60</v>
          </cell>
        </row>
        <row r="32">
          <cell r="D32">
            <v>0.76</v>
          </cell>
        </row>
        <row r="33">
          <cell r="D33">
            <v>360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45.xml><?xml version="1.0" encoding="utf-8"?>
<externalLink xmlns="http://schemas.openxmlformats.org/spreadsheetml/2006/main">
  <externalBook xmlns:r="http://schemas.openxmlformats.org/officeDocument/2006/relationships" r:id="rId1">
    <sheetNames>
      <sheetName val="RETAIL DATABASE"/>
      <sheetName val="TD Cars-Model"/>
      <sheetName val="TD Lights-Model"/>
      <sheetName val="TD Heavies-Model"/>
      <sheetName val="TD Bus-Model"/>
      <sheetName val="TD Ford-Cars"/>
      <sheetName val="TD Heavies_Model"/>
      <sheetName val="REVIEW"/>
      <sheetName val="EQUIP U152"/>
      <sheetName val="PRICE POSITION"/>
      <sheetName val="series pricing"/>
      <sheetName val="1stqtr"/>
      <sheetName val="2ndqtr"/>
      <sheetName val="Info"/>
      <sheetName val="RETAIL_DATABASE"/>
      <sheetName val="TD_Cars-Model"/>
      <sheetName val="TD_Lights-Model"/>
      <sheetName val="TD_Heavies-Model"/>
      <sheetName val="TD_Bus-Model"/>
      <sheetName val="TD_Ford-Cars"/>
      <sheetName val="TD_Heavies_Model"/>
      <sheetName val="EQUIP_U152"/>
      <sheetName val="PRICE_POSITION"/>
      <sheetName val="series_pricing"/>
      <sheetName val="Percentage Allocation"/>
      <sheetName val="Dados SAAR 1998"/>
      <sheetName val="Dados SAAR 1999"/>
      <sheetName val="Premissas"/>
    </sheetNames>
    <sheetDataSet>
      <sheetData sheetId="0" refreshError="1"/>
      <sheetData sheetId="1" refreshError="1">
        <row r="3">
          <cell r="B3" t="str">
            <v>Dados</v>
          </cell>
        </row>
        <row r="4">
          <cell r="A4" t="str">
            <v>Modelo</v>
          </cell>
          <cell r="B4" t="str">
            <v xml:space="preserve"> Jan 96</v>
          </cell>
          <cell r="C4" t="str">
            <v xml:space="preserve"> Fev 96</v>
          </cell>
          <cell r="D4" t="str">
            <v xml:space="preserve"> Mar 96</v>
          </cell>
          <cell r="E4" t="str">
            <v xml:space="preserve"> Abr 96</v>
          </cell>
          <cell r="F4" t="str">
            <v xml:space="preserve"> Mai 96</v>
          </cell>
          <cell r="G4" t="str">
            <v xml:space="preserve"> Jun 96</v>
          </cell>
          <cell r="H4" t="str">
            <v xml:space="preserve"> Jul 96</v>
          </cell>
          <cell r="I4" t="str">
            <v xml:space="preserve"> Ago 96</v>
          </cell>
          <cell r="J4" t="str">
            <v xml:space="preserve"> Set 96</v>
          </cell>
          <cell r="K4" t="str">
            <v xml:space="preserve"> Out 96</v>
          </cell>
          <cell r="L4" t="str">
            <v xml:space="preserve"> Nov 96</v>
          </cell>
          <cell r="M4" t="str">
            <v xml:space="preserve"> Dez 96</v>
          </cell>
          <cell r="N4" t="str">
            <v xml:space="preserve"> Jan 97</v>
          </cell>
          <cell r="O4" t="str">
            <v xml:space="preserve"> Fev 97</v>
          </cell>
          <cell r="P4" t="str">
            <v xml:space="preserve"> Mar 97</v>
          </cell>
          <cell r="Q4" t="str">
            <v xml:space="preserve"> Abr 97</v>
          </cell>
          <cell r="R4" t="str">
            <v xml:space="preserve"> Mai 97</v>
          </cell>
          <cell r="S4" t="str">
            <v xml:space="preserve"> Jun 97</v>
          </cell>
          <cell r="T4" t="str">
            <v xml:space="preserve"> Jul 97</v>
          </cell>
          <cell r="U4" t="str">
            <v xml:space="preserve"> Ago 97</v>
          </cell>
          <cell r="V4" t="str">
            <v xml:space="preserve"> Set 97</v>
          </cell>
          <cell r="W4" t="str">
            <v xml:space="preserve"> Out 97</v>
          </cell>
          <cell r="X4" t="str">
            <v xml:space="preserve"> Nov 97</v>
          </cell>
          <cell r="Y4" t="str">
            <v xml:space="preserve"> Dez 97</v>
          </cell>
          <cell r="Z4" t="str">
            <v xml:space="preserve"> Jan 98</v>
          </cell>
          <cell r="AA4" t="str">
            <v xml:space="preserve"> Fev 98</v>
          </cell>
          <cell r="AB4" t="str">
            <v xml:space="preserve"> Mar 98</v>
          </cell>
          <cell r="AC4" t="str">
            <v xml:space="preserve"> Abr 97</v>
          </cell>
          <cell r="AD4" t="str">
            <v xml:space="preserve"> Mai 97</v>
          </cell>
          <cell r="AE4" t="str">
            <v xml:space="preserve"> Jun 97</v>
          </cell>
          <cell r="AF4" t="str">
            <v xml:space="preserve"> Jul 97</v>
          </cell>
          <cell r="AG4" t="str">
            <v xml:space="preserve"> Ago 97</v>
          </cell>
          <cell r="AH4" t="str">
            <v xml:space="preserve"> Set 97</v>
          </cell>
          <cell r="AI4" t="str">
            <v xml:space="preserve"> Out 97</v>
          </cell>
          <cell r="AJ4" t="str">
            <v xml:space="preserve"> Nov 97</v>
          </cell>
          <cell r="AK4" t="str">
            <v xml:space="preserve"> Dez 97</v>
          </cell>
        </row>
        <row r="5">
          <cell r="A5" t="str">
            <v>Escort</v>
          </cell>
          <cell r="B5">
            <v>2049</v>
          </cell>
          <cell r="C5">
            <v>1086</v>
          </cell>
          <cell r="D5">
            <v>1764</v>
          </cell>
          <cell r="E5">
            <v>3305</v>
          </cell>
          <cell r="F5">
            <v>3879</v>
          </cell>
          <cell r="G5">
            <v>3193</v>
          </cell>
          <cell r="H5">
            <v>2955</v>
          </cell>
          <cell r="I5">
            <v>3652</v>
          </cell>
          <cell r="J5">
            <v>6008</v>
          </cell>
          <cell r="K5">
            <v>4349</v>
          </cell>
          <cell r="L5">
            <v>1657</v>
          </cell>
          <cell r="M5">
            <v>4757</v>
          </cell>
          <cell r="N5">
            <v>3933</v>
          </cell>
          <cell r="O5">
            <v>1760</v>
          </cell>
          <cell r="P5">
            <v>2229</v>
          </cell>
          <cell r="Q5">
            <v>2155</v>
          </cell>
          <cell r="R5">
            <v>3626</v>
          </cell>
          <cell r="S5">
            <v>3485</v>
          </cell>
          <cell r="T5">
            <v>3903</v>
          </cell>
          <cell r="U5">
            <v>4382</v>
          </cell>
          <cell r="V5">
            <v>4092</v>
          </cell>
          <cell r="W5">
            <v>3991</v>
          </cell>
          <cell r="X5">
            <v>4110</v>
          </cell>
          <cell r="Y5">
            <v>2763</v>
          </cell>
          <cell r="Z5">
            <v>2571</v>
          </cell>
          <cell r="AA5">
            <v>1921</v>
          </cell>
          <cell r="AB5">
            <v>2400</v>
          </cell>
          <cell r="AC5">
            <v>2155</v>
          </cell>
          <cell r="AD5">
            <v>3626</v>
          </cell>
          <cell r="AE5">
            <v>3485</v>
          </cell>
          <cell r="AF5">
            <v>3903</v>
          </cell>
          <cell r="AG5">
            <v>4382</v>
          </cell>
          <cell r="AH5">
            <v>4092</v>
          </cell>
          <cell r="AI5">
            <v>3991</v>
          </cell>
          <cell r="AJ5">
            <v>0</v>
          </cell>
          <cell r="AK5">
            <v>0</v>
          </cell>
        </row>
        <row r="6">
          <cell r="A6" t="str">
            <v>ESCORT HOBBY</v>
          </cell>
          <cell r="B6">
            <v>3199</v>
          </cell>
          <cell r="C6">
            <v>5326</v>
          </cell>
          <cell r="D6">
            <v>7307</v>
          </cell>
          <cell r="E6">
            <v>4660</v>
          </cell>
          <cell r="F6">
            <v>2097</v>
          </cell>
          <cell r="G6">
            <v>604</v>
          </cell>
          <cell r="H6">
            <v>170</v>
          </cell>
          <cell r="I6">
            <v>41</v>
          </cell>
          <cell r="J6">
            <v>56</v>
          </cell>
          <cell r="K6">
            <v>8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</row>
        <row r="7">
          <cell r="A7" t="str">
            <v>GOL MIL</v>
          </cell>
          <cell r="B7">
            <v>10287</v>
          </cell>
          <cell r="C7">
            <v>15429</v>
          </cell>
          <cell r="D7">
            <v>13366</v>
          </cell>
          <cell r="E7">
            <v>12662</v>
          </cell>
          <cell r="F7">
            <v>16104</v>
          </cell>
          <cell r="G7">
            <v>13949</v>
          </cell>
          <cell r="H7">
            <v>17851</v>
          </cell>
          <cell r="I7">
            <v>16890</v>
          </cell>
          <cell r="J7">
            <v>18823</v>
          </cell>
          <cell r="K7">
            <v>15530</v>
          </cell>
          <cell r="L7">
            <v>15155</v>
          </cell>
          <cell r="M7">
            <v>16834</v>
          </cell>
          <cell r="N7">
            <v>21176</v>
          </cell>
          <cell r="O7">
            <v>19569</v>
          </cell>
          <cell r="P7">
            <v>20528</v>
          </cell>
          <cell r="Q7">
            <v>23083</v>
          </cell>
          <cell r="R7">
            <v>22179</v>
          </cell>
          <cell r="S7">
            <v>22624</v>
          </cell>
          <cell r="T7">
            <v>23712</v>
          </cell>
          <cell r="U7">
            <v>21596</v>
          </cell>
          <cell r="V7">
            <v>25129</v>
          </cell>
          <cell r="W7">
            <v>25721</v>
          </cell>
          <cell r="X7">
            <v>15461</v>
          </cell>
          <cell r="Y7">
            <v>10926</v>
          </cell>
          <cell r="Z7">
            <v>17333</v>
          </cell>
          <cell r="AA7">
            <v>17584</v>
          </cell>
          <cell r="AB7">
            <v>21260</v>
          </cell>
          <cell r="AC7">
            <v>23083</v>
          </cell>
          <cell r="AD7">
            <v>22179</v>
          </cell>
          <cell r="AE7">
            <v>22624</v>
          </cell>
          <cell r="AF7">
            <v>23712</v>
          </cell>
          <cell r="AG7">
            <v>21596</v>
          </cell>
          <cell r="AH7">
            <v>25129</v>
          </cell>
          <cell r="AI7">
            <v>25721</v>
          </cell>
          <cell r="AJ7">
            <v>0</v>
          </cell>
          <cell r="AK7">
            <v>0</v>
          </cell>
        </row>
        <row r="8">
          <cell r="A8" t="str">
            <v>FUSCA</v>
          </cell>
          <cell r="B8">
            <v>839</v>
          </cell>
          <cell r="C8">
            <v>729</v>
          </cell>
          <cell r="D8">
            <v>976</v>
          </cell>
          <cell r="E8">
            <v>1104</v>
          </cell>
          <cell r="F8">
            <v>1387</v>
          </cell>
          <cell r="G8">
            <v>1359</v>
          </cell>
          <cell r="H8">
            <v>518</v>
          </cell>
          <cell r="I8">
            <v>108</v>
          </cell>
          <cell r="J8">
            <v>12</v>
          </cell>
          <cell r="K8">
            <v>10</v>
          </cell>
          <cell r="L8">
            <v>1</v>
          </cell>
          <cell r="M8">
            <v>9</v>
          </cell>
          <cell r="N8">
            <v>1</v>
          </cell>
          <cell r="O8">
            <v>1</v>
          </cell>
          <cell r="P8">
            <v>5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</row>
        <row r="9">
          <cell r="A9" t="str">
            <v>UNO MILLE</v>
          </cell>
          <cell r="B9">
            <v>16225</v>
          </cell>
          <cell r="C9">
            <v>23595</v>
          </cell>
          <cell r="D9">
            <v>25003</v>
          </cell>
          <cell r="E9">
            <v>23713</v>
          </cell>
          <cell r="F9">
            <v>25668</v>
          </cell>
          <cell r="G9">
            <v>18637</v>
          </cell>
          <cell r="H9">
            <v>12050</v>
          </cell>
          <cell r="I9">
            <v>11975</v>
          </cell>
          <cell r="J9">
            <v>10984</v>
          </cell>
          <cell r="K9">
            <v>12101</v>
          </cell>
          <cell r="L9">
            <v>11798</v>
          </cell>
          <cell r="M9">
            <v>10094</v>
          </cell>
          <cell r="N9">
            <v>6024</v>
          </cell>
          <cell r="O9">
            <v>7796</v>
          </cell>
          <cell r="P9">
            <v>8232</v>
          </cell>
          <cell r="Q9">
            <v>8469</v>
          </cell>
          <cell r="R9">
            <v>8797</v>
          </cell>
          <cell r="S9">
            <v>7678</v>
          </cell>
          <cell r="T9">
            <v>7791</v>
          </cell>
          <cell r="U9">
            <v>6761</v>
          </cell>
          <cell r="V9">
            <v>7785</v>
          </cell>
          <cell r="W9">
            <v>8204</v>
          </cell>
          <cell r="X9">
            <v>6370</v>
          </cell>
          <cell r="Y9">
            <v>6546</v>
          </cell>
          <cell r="Z9">
            <v>5658</v>
          </cell>
          <cell r="AA9">
            <v>6124</v>
          </cell>
          <cell r="AB9">
            <v>5918</v>
          </cell>
          <cell r="AC9">
            <v>8469</v>
          </cell>
          <cell r="AD9">
            <v>8797</v>
          </cell>
          <cell r="AE9">
            <v>7678</v>
          </cell>
          <cell r="AF9">
            <v>7791</v>
          </cell>
          <cell r="AG9">
            <v>6761</v>
          </cell>
          <cell r="AH9">
            <v>7785</v>
          </cell>
          <cell r="AI9">
            <v>8204</v>
          </cell>
          <cell r="AJ9">
            <v>0</v>
          </cell>
          <cell r="AK9">
            <v>0</v>
          </cell>
        </row>
        <row r="10">
          <cell r="A10" t="str">
            <v>FIESTA</v>
          </cell>
          <cell r="B10">
            <v>754</v>
          </cell>
          <cell r="C10">
            <v>387</v>
          </cell>
          <cell r="D10">
            <v>410</v>
          </cell>
          <cell r="E10">
            <v>159</v>
          </cell>
          <cell r="F10">
            <v>325</v>
          </cell>
          <cell r="G10">
            <v>1139</v>
          </cell>
          <cell r="H10">
            <v>2079</v>
          </cell>
          <cell r="I10">
            <v>1610</v>
          </cell>
          <cell r="J10">
            <v>1431</v>
          </cell>
          <cell r="K10">
            <v>1573</v>
          </cell>
          <cell r="L10">
            <v>1823</v>
          </cell>
          <cell r="M10">
            <v>2201</v>
          </cell>
          <cell r="N10">
            <v>1058</v>
          </cell>
          <cell r="O10">
            <v>772</v>
          </cell>
          <cell r="P10">
            <v>963</v>
          </cell>
          <cell r="Q10">
            <v>1411</v>
          </cell>
          <cell r="R10">
            <v>1351</v>
          </cell>
          <cell r="S10">
            <v>1288</v>
          </cell>
          <cell r="T10">
            <v>1316</v>
          </cell>
          <cell r="U10">
            <v>961</v>
          </cell>
          <cell r="V10">
            <v>741</v>
          </cell>
          <cell r="W10">
            <v>719</v>
          </cell>
          <cell r="X10">
            <v>567</v>
          </cell>
          <cell r="Y10">
            <v>342</v>
          </cell>
          <cell r="Z10">
            <v>417</v>
          </cell>
          <cell r="AA10">
            <v>413</v>
          </cell>
          <cell r="AB10">
            <v>322</v>
          </cell>
          <cell r="AC10">
            <v>1411</v>
          </cell>
          <cell r="AD10">
            <v>1351</v>
          </cell>
          <cell r="AE10">
            <v>1288</v>
          </cell>
          <cell r="AF10">
            <v>1316</v>
          </cell>
          <cell r="AG10">
            <v>961</v>
          </cell>
          <cell r="AH10">
            <v>741</v>
          </cell>
          <cell r="AI10">
            <v>719</v>
          </cell>
          <cell r="AJ10">
            <v>0</v>
          </cell>
          <cell r="AK10">
            <v>0</v>
          </cell>
        </row>
        <row r="11">
          <cell r="A11" t="str">
            <v>Corsa</v>
          </cell>
          <cell r="B11">
            <v>4557</v>
          </cell>
          <cell r="C11">
            <v>4326</v>
          </cell>
          <cell r="D11">
            <v>4795</v>
          </cell>
          <cell r="E11">
            <v>4264</v>
          </cell>
          <cell r="F11">
            <v>4672</v>
          </cell>
          <cell r="G11">
            <v>3266</v>
          </cell>
          <cell r="H11">
            <v>3761</v>
          </cell>
          <cell r="I11">
            <v>3311</v>
          </cell>
          <cell r="J11">
            <v>3635</v>
          </cell>
          <cell r="K11">
            <v>3567</v>
          </cell>
          <cell r="L11">
            <v>3798</v>
          </cell>
          <cell r="M11">
            <v>2956</v>
          </cell>
          <cell r="N11">
            <v>1041</v>
          </cell>
          <cell r="O11">
            <v>877</v>
          </cell>
          <cell r="P11">
            <v>1147</v>
          </cell>
          <cell r="Q11">
            <v>881</v>
          </cell>
          <cell r="R11">
            <v>754</v>
          </cell>
          <cell r="S11">
            <v>812</v>
          </cell>
          <cell r="T11">
            <v>1071</v>
          </cell>
          <cell r="U11">
            <v>1102</v>
          </cell>
          <cell r="V11">
            <v>931</v>
          </cell>
          <cell r="W11">
            <v>794</v>
          </cell>
          <cell r="X11">
            <v>562</v>
          </cell>
          <cell r="Y11">
            <v>710</v>
          </cell>
          <cell r="Z11">
            <v>670</v>
          </cell>
          <cell r="AA11">
            <v>507</v>
          </cell>
          <cell r="AB11">
            <v>810</v>
          </cell>
          <cell r="AC11">
            <v>881</v>
          </cell>
          <cell r="AD11">
            <v>754</v>
          </cell>
          <cell r="AE11">
            <v>812</v>
          </cell>
          <cell r="AF11">
            <v>1071</v>
          </cell>
          <cell r="AG11">
            <v>1102</v>
          </cell>
          <cell r="AH11">
            <v>931</v>
          </cell>
          <cell r="AI11">
            <v>794</v>
          </cell>
          <cell r="AJ11">
            <v>0</v>
          </cell>
          <cell r="AK11">
            <v>0</v>
          </cell>
        </row>
        <row r="12">
          <cell r="A12" t="str">
            <v>UNO S/CS</v>
          </cell>
          <cell r="B12">
            <v>981</v>
          </cell>
          <cell r="C12">
            <v>401</v>
          </cell>
          <cell r="D12">
            <v>213</v>
          </cell>
          <cell r="E12">
            <v>134</v>
          </cell>
          <cell r="F12">
            <v>89</v>
          </cell>
          <cell r="G12">
            <v>91</v>
          </cell>
          <cell r="H12">
            <v>78</v>
          </cell>
          <cell r="I12">
            <v>29</v>
          </cell>
          <cell r="J12">
            <v>4</v>
          </cell>
          <cell r="K12">
            <v>1</v>
          </cell>
          <cell r="L12">
            <v>6</v>
          </cell>
          <cell r="M12">
            <v>1</v>
          </cell>
          <cell r="N12">
            <v>0</v>
          </cell>
          <cell r="O12">
            <v>0</v>
          </cell>
          <cell r="P12">
            <v>2</v>
          </cell>
          <cell r="Q12">
            <v>0</v>
          </cell>
          <cell r="R12">
            <v>1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</row>
        <row r="13">
          <cell r="A13" t="str">
            <v>PALIO</v>
          </cell>
          <cell r="B13">
            <v>0</v>
          </cell>
          <cell r="C13">
            <v>0</v>
          </cell>
          <cell r="D13">
            <v>0</v>
          </cell>
          <cell r="E13">
            <v>925</v>
          </cell>
          <cell r="F13">
            <v>4711</v>
          </cell>
          <cell r="G13">
            <v>6341</v>
          </cell>
          <cell r="H13">
            <v>7558</v>
          </cell>
          <cell r="I13">
            <v>7711</v>
          </cell>
          <cell r="J13">
            <v>6919</v>
          </cell>
          <cell r="K13">
            <v>7990</v>
          </cell>
          <cell r="L13">
            <v>8024</v>
          </cell>
          <cell r="M13">
            <v>7024</v>
          </cell>
          <cell r="N13">
            <v>8153</v>
          </cell>
          <cell r="O13">
            <v>5586</v>
          </cell>
          <cell r="P13">
            <v>6128</v>
          </cell>
          <cell r="Q13">
            <v>6168</v>
          </cell>
          <cell r="R13">
            <v>5526</v>
          </cell>
          <cell r="S13">
            <v>4964</v>
          </cell>
          <cell r="T13">
            <v>5302</v>
          </cell>
          <cell r="U13">
            <v>3986</v>
          </cell>
          <cell r="V13">
            <v>3641</v>
          </cell>
          <cell r="W13">
            <v>2957</v>
          </cell>
          <cell r="X13">
            <v>2294</v>
          </cell>
          <cell r="Y13">
            <v>1591</v>
          </cell>
          <cell r="Z13">
            <v>1332</v>
          </cell>
          <cell r="AA13">
            <v>916</v>
          </cell>
          <cell r="AB13">
            <v>1916</v>
          </cell>
          <cell r="AC13">
            <v>6168</v>
          </cell>
          <cell r="AD13">
            <v>5526</v>
          </cell>
          <cell r="AE13">
            <v>4964</v>
          </cell>
          <cell r="AF13">
            <v>5302</v>
          </cell>
          <cell r="AG13">
            <v>3986</v>
          </cell>
          <cell r="AH13">
            <v>3641</v>
          </cell>
          <cell r="AI13">
            <v>2957</v>
          </cell>
          <cell r="AJ13">
            <v>0</v>
          </cell>
          <cell r="AK13">
            <v>0</v>
          </cell>
        </row>
        <row r="14">
          <cell r="A14" t="str">
            <v>Verona</v>
          </cell>
          <cell r="B14">
            <v>760</v>
          </cell>
          <cell r="C14">
            <v>304</v>
          </cell>
          <cell r="D14">
            <v>221</v>
          </cell>
          <cell r="E14">
            <v>243</v>
          </cell>
          <cell r="F14">
            <v>858</v>
          </cell>
          <cell r="G14">
            <v>787</v>
          </cell>
          <cell r="H14">
            <v>778</v>
          </cell>
          <cell r="I14">
            <v>1020</v>
          </cell>
          <cell r="J14">
            <v>1664</v>
          </cell>
          <cell r="K14">
            <v>442</v>
          </cell>
          <cell r="L14">
            <v>632</v>
          </cell>
          <cell r="M14">
            <v>130</v>
          </cell>
          <cell r="N14">
            <v>17</v>
          </cell>
          <cell r="O14">
            <v>-2</v>
          </cell>
          <cell r="P14">
            <v>4</v>
          </cell>
          <cell r="Q14">
            <v>2</v>
          </cell>
          <cell r="R14">
            <v>5</v>
          </cell>
          <cell r="S14">
            <v>-1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</v>
          </cell>
          <cell r="AD14">
            <v>5</v>
          </cell>
          <cell r="AE14">
            <v>-1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</row>
        <row r="15">
          <cell r="A15" t="str">
            <v>Cordoba</v>
          </cell>
          <cell r="B15">
            <v>150</v>
          </cell>
          <cell r="C15">
            <v>196</v>
          </cell>
          <cell r="D15">
            <v>34</v>
          </cell>
          <cell r="E15">
            <v>99</v>
          </cell>
          <cell r="F15">
            <v>9</v>
          </cell>
          <cell r="G15">
            <v>6</v>
          </cell>
          <cell r="H15">
            <v>4</v>
          </cell>
          <cell r="I15">
            <v>8</v>
          </cell>
          <cell r="J15">
            <v>18</v>
          </cell>
          <cell r="K15">
            <v>153</v>
          </cell>
          <cell r="L15">
            <v>77</v>
          </cell>
          <cell r="M15">
            <v>22</v>
          </cell>
          <cell r="N15">
            <v>23</v>
          </cell>
          <cell r="O15">
            <v>159</v>
          </cell>
          <cell r="P15">
            <v>210</v>
          </cell>
          <cell r="Q15">
            <v>434</v>
          </cell>
          <cell r="R15">
            <v>251</v>
          </cell>
          <cell r="S15">
            <v>172</v>
          </cell>
          <cell r="T15">
            <v>163</v>
          </cell>
          <cell r="U15">
            <v>145</v>
          </cell>
          <cell r="V15">
            <v>111</v>
          </cell>
          <cell r="W15">
            <v>131</v>
          </cell>
          <cell r="X15">
            <v>88</v>
          </cell>
          <cell r="Y15">
            <v>48</v>
          </cell>
          <cell r="Z15">
            <v>104</v>
          </cell>
          <cell r="AA15">
            <v>121</v>
          </cell>
          <cell r="AB15">
            <v>209</v>
          </cell>
          <cell r="AC15">
            <v>434</v>
          </cell>
          <cell r="AD15">
            <v>251</v>
          </cell>
          <cell r="AE15">
            <v>172</v>
          </cell>
          <cell r="AF15">
            <v>163</v>
          </cell>
          <cell r="AG15">
            <v>145</v>
          </cell>
          <cell r="AH15">
            <v>111</v>
          </cell>
          <cell r="AI15">
            <v>131</v>
          </cell>
          <cell r="AJ15">
            <v>0</v>
          </cell>
          <cell r="AK15">
            <v>0</v>
          </cell>
        </row>
        <row r="16">
          <cell r="A16" t="str">
            <v>Ibiza</v>
          </cell>
          <cell r="B16">
            <v>27</v>
          </cell>
          <cell r="C16">
            <v>16</v>
          </cell>
          <cell r="D16">
            <v>5</v>
          </cell>
          <cell r="E16">
            <v>12</v>
          </cell>
          <cell r="F16">
            <v>3</v>
          </cell>
          <cell r="G16">
            <v>3</v>
          </cell>
          <cell r="H16">
            <v>0</v>
          </cell>
          <cell r="I16">
            <v>4</v>
          </cell>
          <cell r="J16">
            <v>2</v>
          </cell>
          <cell r="K16">
            <v>20</v>
          </cell>
          <cell r="L16">
            <v>21</v>
          </cell>
          <cell r="M16">
            <v>15</v>
          </cell>
          <cell r="N16">
            <v>7</v>
          </cell>
          <cell r="O16">
            <v>28</v>
          </cell>
          <cell r="P16">
            <v>58</v>
          </cell>
          <cell r="Q16">
            <v>114</v>
          </cell>
          <cell r="R16">
            <v>103</v>
          </cell>
          <cell r="S16">
            <v>100</v>
          </cell>
          <cell r="T16">
            <v>69</v>
          </cell>
          <cell r="U16">
            <v>85</v>
          </cell>
          <cell r="V16">
            <v>77</v>
          </cell>
          <cell r="W16">
            <v>78</v>
          </cell>
          <cell r="X16">
            <v>48</v>
          </cell>
          <cell r="Y16">
            <v>36</v>
          </cell>
          <cell r="Z16">
            <v>71</v>
          </cell>
          <cell r="AA16">
            <v>60</v>
          </cell>
          <cell r="AB16">
            <v>59</v>
          </cell>
          <cell r="AC16">
            <v>114</v>
          </cell>
          <cell r="AD16">
            <v>103</v>
          </cell>
          <cell r="AE16">
            <v>100</v>
          </cell>
          <cell r="AF16">
            <v>69</v>
          </cell>
          <cell r="AG16">
            <v>85</v>
          </cell>
          <cell r="AH16">
            <v>77</v>
          </cell>
          <cell r="AI16">
            <v>78</v>
          </cell>
          <cell r="AJ16">
            <v>0</v>
          </cell>
          <cell r="AK16">
            <v>0</v>
          </cell>
        </row>
        <row r="17">
          <cell r="A17" t="str">
            <v>Parati</v>
          </cell>
          <cell r="B17">
            <v>1381</v>
          </cell>
          <cell r="C17">
            <v>1413</v>
          </cell>
          <cell r="D17">
            <v>1710</v>
          </cell>
          <cell r="E17">
            <v>1102</v>
          </cell>
          <cell r="F17">
            <v>1715</v>
          </cell>
          <cell r="G17">
            <v>2796</v>
          </cell>
          <cell r="H17">
            <v>3798</v>
          </cell>
          <cell r="I17">
            <v>3724</v>
          </cell>
          <cell r="J17">
            <v>3647</v>
          </cell>
          <cell r="K17">
            <v>3775</v>
          </cell>
          <cell r="L17">
            <v>3615</v>
          </cell>
          <cell r="M17">
            <v>4441</v>
          </cell>
          <cell r="N17">
            <v>4377</v>
          </cell>
          <cell r="O17">
            <v>3692</v>
          </cell>
          <cell r="P17">
            <v>4200</v>
          </cell>
          <cell r="Q17">
            <v>5338</v>
          </cell>
          <cell r="R17">
            <v>4961</v>
          </cell>
          <cell r="S17">
            <v>4832</v>
          </cell>
          <cell r="T17">
            <v>5061</v>
          </cell>
          <cell r="U17">
            <v>4606</v>
          </cell>
          <cell r="V17">
            <v>4361</v>
          </cell>
          <cell r="W17">
            <v>5687</v>
          </cell>
          <cell r="X17">
            <v>4725</v>
          </cell>
          <cell r="Y17">
            <v>3201</v>
          </cell>
          <cell r="Z17">
            <v>3504</v>
          </cell>
          <cell r="AA17">
            <v>3182</v>
          </cell>
          <cell r="AB17">
            <v>3505</v>
          </cell>
          <cell r="AC17">
            <v>5338</v>
          </cell>
          <cell r="AD17">
            <v>4961</v>
          </cell>
          <cell r="AE17">
            <v>4832</v>
          </cell>
          <cell r="AF17">
            <v>5061</v>
          </cell>
          <cell r="AG17">
            <v>4606</v>
          </cell>
          <cell r="AH17">
            <v>4361</v>
          </cell>
          <cell r="AI17">
            <v>5687</v>
          </cell>
          <cell r="AJ17">
            <v>0</v>
          </cell>
          <cell r="AK17">
            <v>0</v>
          </cell>
        </row>
        <row r="18">
          <cell r="A18" t="str">
            <v>Pointer</v>
          </cell>
          <cell r="B18">
            <v>2207</v>
          </cell>
          <cell r="C18">
            <v>1052</v>
          </cell>
          <cell r="D18">
            <v>335</v>
          </cell>
          <cell r="E18">
            <v>132</v>
          </cell>
          <cell r="F18">
            <v>166</v>
          </cell>
          <cell r="G18">
            <v>26</v>
          </cell>
          <cell r="H18">
            <v>195</v>
          </cell>
          <cell r="I18">
            <v>449</v>
          </cell>
          <cell r="J18">
            <v>580</v>
          </cell>
          <cell r="K18">
            <v>575</v>
          </cell>
          <cell r="L18">
            <v>517</v>
          </cell>
          <cell r="M18">
            <v>441</v>
          </cell>
          <cell r="N18">
            <v>680</v>
          </cell>
          <cell r="O18">
            <v>161</v>
          </cell>
          <cell r="P18">
            <v>67</v>
          </cell>
          <cell r="Q18">
            <v>41</v>
          </cell>
          <cell r="R18">
            <v>16</v>
          </cell>
          <cell r="S18">
            <v>14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41</v>
          </cell>
          <cell r="AD18">
            <v>16</v>
          </cell>
          <cell r="AE18">
            <v>14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</row>
        <row r="19">
          <cell r="A19" t="str">
            <v>Logus</v>
          </cell>
          <cell r="B19">
            <v>1616</v>
          </cell>
          <cell r="C19">
            <v>1057</v>
          </cell>
          <cell r="D19">
            <v>964</v>
          </cell>
          <cell r="E19">
            <v>1176</v>
          </cell>
          <cell r="F19">
            <v>1435</v>
          </cell>
          <cell r="G19">
            <v>1322</v>
          </cell>
          <cell r="H19">
            <v>1412</v>
          </cell>
          <cell r="I19">
            <v>1431</v>
          </cell>
          <cell r="J19">
            <v>1893</v>
          </cell>
          <cell r="K19">
            <v>1864</v>
          </cell>
          <cell r="L19">
            <v>1342</v>
          </cell>
          <cell r="M19">
            <v>1301</v>
          </cell>
          <cell r="N19">
            <v>1176</v>
          </cell>
          <cell r="O19">
            <v>444</v>
          </cell>
          <cell r="P19">
            <v>141</v>
          </cell>
          <cell r="Q19">
            <v>98</v>
          </cell>
          <cell r="R19">
            <v>16</v>
          </cell>
          <cell r="S19">
            <v>9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98</v>
          </cell>
          <cell r="AD19">
            <v>16</v>
          </cell>
          <cell r="AE19">
            <v>9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</row>
        <row r="20">
          <cell r="A20" t="str">
            <v>Ipanema</v>
          </cell>
          <cell r="B20">
            <v>301</v>
          </cell>
          <cell r="C20">
            <v>272</v>
          </cell>
          <cell r="D20">
            <v>390</v>
          </cell>
          <cell r="E20">
            <v>444</v>
          </cell>
          <cell r="F20">
            <v>454</v>
          </cell>
          <cell r="G20">
            <v>382</v>
          </cell>
          <cell r="H20">
            <v>461</v>
          </cell>
          <cell r="I20">
            <v>590</v>
          </cell>
          <cell r="J20">
            <v>496</v>
          </cell>
          <cell r="K20">
            <v>449</v>
          </cell>
          <cell r="L20">
            <v>649</v>
          </cell>
          <cell r="M20">
            <v>435</v>
          </cell>
          <cell r="N20">
            <v>510</v>
          </cell>
          <cell r="O20">
            <v>403</v>
          </cell>
          <cell r="P20">
            <v>425</v>
          </cell>
          <cell r="Q20">
            <v>166</v>
          </cell>
          <cell r="R20">
            <v>419</v>
          </cell>
          <cell r="S20">
            <v>535</v>
          </cell>
          <cell r="T20">
            <v>747</v>
          </cell>
          <cell r="U20">
            <v>424</v>
          </cell>
          <cell r="V20">
            <v>177</v>
          </cell>
          <cell r="W20">
            <v>228</v>
          </cell>
          <cell r="X20">
            <v>174</v>
          </cell>
          <cell r="Y20">
            <v>212</v>
          </cell>
          <cell r="Z20">
            <v>493</v>
          </cell>
          <cell r="AA20">
            <v>382</v>
          </cell>
          <cell r="AB20">
            <v>177</v>
          </cell>
          <cell r="AC20">
            <v>166</v>
          </cell>
          <cell r="AD20">
            <v>419</v>
          </cell>
          <cell r="AE20">
            <v>535</v>
          </cell>
          <cell r="AF20">
            <v>747</v>
          </cell>
          <cell r="AG20">
            <v>424</v>
          </cell>
          <cell r="AH20">
            <v>177</v>
          </cell>
          <cell r="AI20">
            <v>228</v>
          </cell>
          <cell r="AJ20">
            <v>0</v>
          </cell>
          <cell r="AK20">
            <v>0</v>
          </cell>
        </row>
        <row r="21">
          <cell r="A21" t="str">
            <v>Astra</v>
          </cell>
          <cell r="B21">
            <v>2020</v>
          </cell>
          <cell r="C21">
            <v>1204</v>
          </cell>
          <cell r="D21">
            <v>525</v>
          </cell>
          <cell r="E21">
            <v>106</v>
          </cell>
          <cell r="F21">
            <v>59</v>
          </cell>
          <cell r="G21">
            <v>29</v>
          </cell>
          <cell r="H21">
            <v>13</v>
          </cell>
          <cell r="I21">
            <v>7</v>
          </cell>
          <cell r="J21">
            <v>8</v>
          </cell>
          <cell r="K21">
            <v>2</v>
          </cell>
          <cell r="L21">
            <v>4</v>
          </cell>
          <cell r="M21">
            <v>5</v>
          </cell>
          <cell r="N21">
            <v>5</v>
          </cell>
          <cell r="O21">
            <v>3</v>
          </cell>
          <cell r="P21">
            <v>3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4</v>
          </cell>
          <cell r="V21">
            <v>1</v>
          </cell>
          <cell r="W21">
            <v>7</v>
          </cell>
          <cell r="X21">
            <v>1</v>
          </cell>
          <cell r="Y21">
            <v>1</v>
          </cell>
          <cell r="Z21">
            <v>2</v>
          </cell>
          <cell r="AA21">
            <v>1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4</v>
          </cell>
          <cell r="AH21">
            <v>1</v>
          </cell>
          <cell r="AI21">
            <v>7</v>
          </cell>
          <cell r="AJ21">
            <v>0</v>
          </cell>
          <cell r="AK21">
            <v>0</v>
          </cell>
        </row>
        <row r="22">
          <cell r="A22" t="str">
            <v>Elba</v>
          </cell>
          <cell r="B22">
            <v>760</v>
          </cell>
          <cell r="C22">
            <v>629</v>
          </cell>
          <cell r="D22">
            <v>689</v>
          </cell>
          <cell r="E22">
            <v>562</v>
          </cell>
          <cell r="F22">
            <v>628</v>
          </cell>
          <cell r="G22">
            <v>370</v>
          </cell>
          <cell r="H22">
            <v>580</v>
          </cell>
          <cell r="I22">
            <v>398</v>
          </cell>
          <cell r="J22">
            <v>376</v>
          </cell>
          <cell r="K22">
            <v>619</v>
          </cell>
          <cell r="L22">
            <v>188</v>
          </cell>
          <cell r="M22">
            <v>87</v>
          </cell>
          <cell r="N22">
            <v>36</v>
          </cell>
          <cell r="O22">
            <v>14</v>
          </cell>
          <cell r="P22">
            <v>13</v>
          </cell>
          <cell r="Q22">
            <v>8</v>
          </cell>
          <cell r="R22">
            <v>3</v>
          </cell>
          <cell r="S22">
            <v>2</v>
          </cell>
          <cell r="T22">
            <v>0</v>
          </cell>
          <cell r="U22">
            <v>0</v>
          </cell>
          <cell r="V22">
            <v>1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8</v>
          </cell>
          <cell r="AD22">
            <v>3</v>
          </cell>
          <cell r="AE22">
            <v>2</v>
          </cell>
          <cell r="AF22">
            <v>0</v>
          </cell>
          <cell r="AG22">
            <v>0</v>
          </cell>
          <cell r="AH22">
            <v>1</v>
          </cell>
          <cell r="AI22">
            <v>0</v>
          </cell>
          <cell r="AJ22">
            <v>0</v>
          </cell>
          <cell r="AK22">
            <v>0</v>
          </cell>
        </row>
        <row r="23">
          <cell r="A23" t="str">
            <v>Tipo</v>
          </cell>
          <cell r="B23">
            <v>2358</v>
          </cell>
          <cell r="C23">
            <v>2137</v>
          </cell>
          <cell r="D23">
            <v>1818</v>
          </cell>
          <cell r="E23">
            <v>1299</v>
          </cell>
          <cell r="F23">
            <v>1397</v>
          </cell>
          <cell r="G23">
            <v>748</v>
          </cell>
          <cell r="H23">
            <v>668</v>
          </cell>
          <cell r="I23">
            <v>431</v>
          </cell>
          <cell r="J23">
            <v>723</v>
          </cell>
          <cell r="K23">
            <v>1023</v>
          </cell>
          <cell r="L23">
            <v>999</v>
          </cell>
          <cell r="M23">
            <v>773</v>
          </cell>
          <cell r="N23">
            <v>760</v>
          </cell>
          <cell r="O23">
            <v>578</v>
          </cell>
          <cell r="P23">
            <v>433</v>
          </cell>
          <cell r="Q23">
            <v>500</v>
          </cell>
          <cell r="R23">
            <v>304</v>
          </cell>
          <cell r="S23">
            <v>179</v>
          </cell>
          <cell r="T23">
            <v>92</v>
          </cell>
          <cell r="U23">
            <v>31</v>
          </cell>
          <cell r="V23">
            <v>10</v>
          </cell>
          <cell r="W23">
            <v>8</v>
          </cell>
          <cell r="X23">
            <v>0</v>
          </cell>
          <cell r="Y23">
            <v>1</v>
          </cell>
          <cell r="Z23">
            <v>2</v>
          </cell>
          <cell r="AA23">
            <v>0</v>
          </cell>
          <cell r="AB23">
            <v>0</v>
          </cell>
          <cell r="AC23">
            <v>500</v>
          </cell>
          <cell r="AD23">
            <v>304</v>
          </cell>
          <cell r="AE23">
            <v>179</v>
          </cell>
          <cell r="AF23">
            <v>92</v>
          </cell>
          <cell r="AG23">
            <v>31</v>
          </cell>
          <cell r="AH23">
            <v>10</v>
          </cell>
          <cell r="AI23">
            <v>8</v>
          </cell>
          <cell r="AJ23">
            <v>0</v>
          </cell>
          <cell r="AK23">
            <v>0</v>
          </cell>
        </row>
        <row r="24">
          <cell r="A24" t="str">
            <v>MONDEO</v>
          </cell>
          <cell r="B24">
            <v>108</v>
          </cell>
          <cell r="C24">
            <v>70</v>
          </cell>
          <cell r="D24">
            <v>28</v>
          </cell>
          <cell r="E24">
            <v>15</v>
          </cell>
          <cell r="F24">
            <v>145</v>
          </cell>
          <cell r="G24">
            <v>511</v>
          </cell>
          <cell r="H24">
            <v>579</v>
          </cell>
          <cell r="I24">
            <v>445</v>
          </cell>
          <cell r="J24">
            <v>420</v>
          </cell>
          <cell r="K24">
            <v>328</v>
          </cell>
          <cell r="L24">
            <v>116</v>
          </cell>
          <cell r="M24">
            <v>319</v>
          </cell>
          <cell r="N24">
            <v>789</v>
          </cell>
          <cell r="O24">
            <v>778</v>
          </cell>
          <cell r="P24">
            <v>1320</v>
          </cell>
          <cell r="Q24">
            <v>967</v>
          </cell>
          <cell r="R24">
            <v>779</v>
          </cell>
          <cell r="S24">
            <v>986</v>
          </cell>
          <cell r="T24">
            <v>938</v>
          </cell>
          <cell r="U24">
            <v>767</v>
          </cell>
          <cell r="V24">
            <v>696</v>
          </cell>
          <cell r="W24">
            <v>623</v>
          </cell>
          <cell r="X24">
            <v>600</v>
          </cell>
          <cell r="Y24">
            <v>353</v>
          </cell>
          <cell r="Z24">
            <v>311</v>
          </cell>
          <cell r="AA24">
            <v>294</v>
          </cell>
          <cell r="AB24">
            <v>539</v>
          </cell>
          <cell r="AC24">
            <v>967</v>
          </cell>
          <cell r="AD24">
            <v>779</v>
          </cell>
          <cell r="AE24">
            <v>986</v>
          </cell>
          <cell r="AF24">
            <v>938</v>
          </cell>
          <cell r="AG24">
            <v>767</v>
          </cell>
          <cell r="AH24">
            <v>696</v>
          </cell>
          <cell r="AI24">
            <v>623</v>
          </cell>
          <cell r="AJ24">
            <v>0</v>
          </cell>
          <cell r="AK24">
            <v>0</v>
          </cell>
        </row>
        <row r="25">
          <cell r="A25" t="str">
            <v>MONDEO SW</v>
          </cell>
          <cell r="B25">
            <v>96</v>
          </cell>
          <cell r="C25">
            <v>65</v>
          </cell>
          <cell r="D25">
            <v>19</v>
          </cell>
          <cell r="E25">
            <v>15</v>
          </cell>
          <cell r="F25">
            <v>8</v>
          </cell>
          <cell r="G25">
            <v>90</v>
          </cell>
          <cell r="H25">
            <v>176</v>
          </cell>
          <cell r="I25">
            <v>94</v>
          </cell>
          <cell r="J25">
            <v>128</v>
          </cell>
          <cell r="K25">
            <v>90</v>
          </cell>
          <cell r="L25">
            <v>46</v>
          </cell>
          <cell r="M25">
            <v>83</v>
          </cell>
          <cell r="N25">
            <v>224</v>
          </cell>
          <cell r="O25">
            <v>181</v>
          </cell>
          <cell r="P25">
            <v>322</v>
          </cell>
          <cell r="Q25">
            <v>271</v>
          </cell>
          <cell r="R25">
            <v>204</v>
          </cell>
          <cell r="S25">
            <v>211</v>
          </cell>
          <cell r="T25">
            <v>271</v>
          </cell>
          <cell r="U25">
            <v>230</v>
          </cell>
          <cell r="V25">
            <v>176</v>
          </cell>
          <cell r="W25">
            <v>160</v>
          </cell>
          <cell r="X25">
            <v>162</v>
          </cell>
          <cell r="Y25">
            <v>125</v>
          </cell>
          <cell r="Z25">
            <v>117</v>
          </cell>
          <cell r="AA25">
            <v>112</v>
          </cell>
          <cell r="AB25">
            <v>135</v>
          </cell>
          <cell r="AC25">
            <v>271</v>
          </cell>
          <cell r="AD25">
            <v>204</v>
          </cell>
          <cell r="AE25">
            <v>211</v>
          </cell>
          <cell r="AF25">
            <v>271</v>
          </cell>
          <cell r="AG25">
            <v>230</v>
          </cell>
          <cell r="AH25">
            <v>176</v>
          </cell>
          <cell r="AI25">
            <v>160</v>
          </cell>
          <cell r="AJ25">
            <v>0</v>
          </cell>
          <cell r="AK25">
            <v>0</v>
          </cell>
        </row>
        <row r="26">
          <cell r="A26" t="str">
            <v>TAURUS</v>
          </cell>
          <cell r="B26">
            <v>70</v>
          </cell>
          <cell r="C26">
            <v>53</v>
          </cell>
          <cell r="D26">
            <v>37</v>
          </cell>
          <cell r="E26">
            <v>9</v>
          </cell>
          <cell r="F26">
            <v>14</v>
          </cell>
          <cell r="G26">
            <v>1</v>
          </cell>
          <cell r="H26">
            <v>17</v>
          </cell>
          <cell r="I26">
            <v>6</v>
          </cell>
          <cell r="J26">
            <v>7</v>
          </cell>
          <cell r="K26">
            <v>0</v>
          </cell>
          <cell r="L26">
            <v>0</v>
          </cell>
          <cell r="M26">
            <v>0</v>
          </cell>
          <cell r="N26">
            <v>3</v>
          </cell>
          <cell r="O26">
            <v>108</v>
          </cell>
          <cell r="P26">
            <v>133</v>
          </cell>
          <cell r="Q26">
            <v>190</v>
          </cell>
          <cell r="R26">
            <v>219</v>
          </cell>
          <cell r="S26">
            <v>177</v>
          </cell>
          <cell r="T26">
            <v>156</v>
          </cell>
          <cell r="U26">
            <v>151</v>
          </cell>
          <cell r="V26">
            <v>120</v>
          </cell>
          <cell r="W26">
            <v>81</v>
          </cell>
          <cell r="X26">
            <v>128</v>
          </cell>
          <cell r="Y26">
            <v>150</v>
          </cell>
          <cell r="Z26">
            <v>150</v>
          </cell>
          <cell r="AA26">
            <v>165</v>
          </cell>
          <cell r="AB26">
            <v>191</v>
          </cell>
          <cell r="AC26">
            <v>190</v>
          </cell>
          <cell r="AD26">
            <v>219</v>
          </cell>
          <cell r="AE26">
            <v>177</v>
          </cell>
          <cell r="AF26">
            <v>156</v>
          </cell>
          <cell r="AG26">
            <v>151</v>
          </cell>
          <cell r="AH26">
            <v>120</v>
          </cell>
          <cell r="AI26">
            <v>81</v>
          </cell>
          <cell r="AJ26">
            <v>0</v>
          </cell>
          <cell r="AK26">
            <v>0</v>
          </cell>
        </row>
        <row r="27">
          <cell r="A27" t="str">
            <v>OMEGA</v>
          </cell>
          <cell r="B27">
            <v>596</v>
          </cell>
          <cell r="C27">
            <v>809</v>
          </cell>
          <cell r="D27">
            <v>974</v>
          </cell>
          <cell r="E27">
            <v>863</v>
          </cell>
          <cell r="F27">
            <v>1193</v>
          </cell>
          <cell r="G27">
            <v>863</v>
          </cell>
          <cell r="H27">
            <v>746</v>
          </cell>
          <cell r="I27">
            <v>736</v>
          </cell>
          <cell r="J27">
            <v>744</v>
          </cell>
          <cell r="K27">
            <v>824</v>
          </cell>
          <cell r="L27">
            <v>976</v>
          </cell>
          <cell r="M27">
            <v>1023</v>
          </cell>
          <cell r="N27">
            <v>813</v>
          </cell>
          <cell r="O27">
            <v>760</v>
          </cell>
          <cell r="P27">
            <v>695</v>
          </cell>
          <cell r="Q27">
            <v>498</v>
          </cell>
          <cell r="R27">
            <v>501</v>
          </cell>
          <cell r="S27">
            <v>465</v>
          </cell>
          <cell r="T27">
            <v>401</v>
          </cell>
          <cell r="U27">
            <v>485</v>
          </cell>
          <cell r="V27">
            <v>468</v>
          </cell>
          <cell r="W27">
            <v>387</v>
          </cell>
          <cell r="X27">
            <v>331</v>
          </cell>
          <cell r="Y27">
            <v>480</v>
          </cell>
          <cell r="Z27">
            <v>275</v>
          </cell>
          <cell r="AA27">
            <v>151</v>
          </cell>
          <cell r="AB27">
            <v>212</v>
          </cell>
          <cell r="AC27">
            <v>498</v>
          </cell>
          <cell r="AD27">
            <v>501</v>
          </cell>
          <cell r="AE27">
            <v>465</v>
          </cell>
          <cell r="AF27">
            <v>401</v>
          </cell>
          <cell r="AG27">
            <v>485</v>
          </cell>
          <cell r="AH27">
            <v>468</v>
          </cell>
          <cell r="AI27">
            <v>387</v>
          </cell>
          <cell r="AJ27">
            <v>0</v>
          </cell>
          <cell r="AK27">
            <v>0</v>
          </cell>
        </row>
        <row r="28">
          <cell r="A28" t="str">
            <v>SUPREMA</v>
          </cell>
          <cell r="B28">
            <v>121</v>
          </cell>
          <cell r="C28">
            <v>144</v>
          </cell>
          <cell r="D28">
            <v>168</v>
          </cell>
          <cell r="E28">
            <v>128</v>
          </cell>
          <cell r="F28">
            <v>196</v>
          </cell>
          <cell r="G28">
            <v>177</v>
          </cell>
          <cell r="H28">
            <v>128</v>
          </cell>
          <cell r="I28">
            <v>119</v>
          </cell>
          <cell r="J28">
            <v>80</v>
          </cell>
          <cell r="K28">
            <v>47</v>
          </cell>
          <cell r="L28">
            <v>35</v>
          </cell>
          <cell r="M28">
            <v>44</v>
          </cell>
          <cell r="N28">
            <v>25</v>
          </cell>
          <cell r="O28">
            <v>27</v>
          </cell>
          <cell r="P28">
            <v>11</v>
          </cell>
          <cell r="Q28">
            <v>3</v>
          </cell>
          <cell r="R28">
            <v>5</v>
          </cell>
          <cell r="S28">
            <v>5</v>
          </cell>
          <cell r="T28">
            <v>5</v>
          </cell>
          <cell r="U28">
            <v>2</v>
          </cell>
          <cell r="V28">
            <v>9</v>
          </cell>
          <cell r="W28">
            <v>10</v>
          </cell>
          <cell r="X28">
            <v>4</v>
          </cell>
          <cell r="Y28">
            <v>10</v>
          </cell>
          <cell r="Z28">
            <v>5</v>
          </cell>
          <cell r="AA28">
            <v>4</v>
          </cell>
          <cell r="AB28">
            <v>4</v>
          </cell>
          <cell r="AC28">
            <v>3</v>
          </cell>
          <cell r="AD28">
            <v>5</v>
          </cell>
          <cell r="AE28">
            <v>5</v>
          </cell>
          <cell r="AF28">
            <v>5</v>
          </cell>
          <cell r="AG28">
            <v>2</v>
          </cell>
          <cell r="AH28">
            <v>9</v>
          </cell>
          <cell r="AI28">
            <v>10</v>
          </cell>
          <cell r="AJ28">
            <v>0</v>
          </cell>
          <cell r="AK28">
            <v>0</v>
          </cell>
        </row>
        <row r="29">
          <cell r="A29" t="str">
            <v>ALFA 164</v>
          </cell>
          <cell r="B29">
            <v>49</v>
          </cell>
          <cell r="C29">
            <v>40</v>
          </cell>
          <cell r="D29">
            <v>41</v>
          </cell>
          <cell r="E29">
            <v>70</v>
          </cell>
          <cell r="F29">
            <v>214</v>
          </cell>
          <cell r="G29">
            <v>270</v>
          </cell>
          <cell r="H29">
            <v>225</v>
          </cell>
          <cell r="I29">
            <v>179</v>
          </cell>
          <cell r="J29">
            <v>107</v>
          </cell>
          <cell r="K29">
            <v>496</v>
          </cell>
          <cell r="L29">
            <v>218</v>
          </cell>
          <cell r="M29">
            <v>314</v>
          </cell>
          <cell r="N29">
            <v>87</v>
          </cell>
          <cell r="O29">
            <v>56</v>
          </cell>
          <cell r="P29">
            <v>64</v>
          </cell>
          <cell r="Q29">
            <v>14</v>
          </cell>
          <cell r="R29">
            <v>4</v>
          </cell>
          <cell r="S29">
            <v>0</v>
          </cell>
          <cell r="T29">
            <v>3</v>
          </cell>
          <cell r="U29">
            <v>0</v>
          </cell>
          <cell r="V29">
            <v>4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14</v>
          </cell>
          <cell r="AD29">
            <v>4</v>
          </cell>
          <cell r="AE29">
            <v>0</v>
          </cell>
          <cell r="AF29">
            <v>3</v>
          </cell>
          <cell r="AG29">
            <v>0</v>
          </cell>
          <cell r="AH29">
            <v>4</v>
          </cell>
          <cell r="AI29">
            <v>0</v>
          </cell>
          <cell r="AJ29">
            <v>0</v>
          </cell>
          <cell r="AK29">
            <v>0</v>
          </cell>
        </row>
        <row r="30">
          <cell r="A30" t="str">
            <v>Passat</v>
          </cell>
          <cell r="B30">
            <v>119</v>
          </cell>
          <cell r="C30">
            <v>154</v>
          </cell>
          <cell r="D30">
            <v>168</v>
          </cell>
          <cell r="E30">
            <v>138</v>
          </cell>
          <cell r="F30">
            <v>166</v>
          </cell>
          <cell r="G30">
            <v>307</v>
          </cell>
          <cell r="H30">
            <v>351</v>
          </cell>
          <cell r="I30">
            <v>427</v>
          </cell>
          <cell r="J30">
            <v>428</v>
          </cell>
          <cell r="K30">
            <v>329</v>
          </cell>
          <cell r="L30">
            <v>380</v>
          </cell>
          <cell r="M30">
            <v>351</v>
          </cell>
          <cell r="N30">
            <v>194</v>
          </cell>
          <cell r="O30">
            <v>98</v>
          </cell>
          <cell r="P30">
            <v>52</v>
          </cell>
          <cell r="Q30">
            <v>17</v>
          </cell>
          <cell r="R30">
            <v>4</v>
          </cell>
          <cell r="S30">
            <v>5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17</v>
          </cell>
          <cell r="AD30">
            <v>4</v>
          </cell>
          <cell r="AE30">
            <v>5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</row>
        <row r="31">
          <cell r="A31" t="str">
            <v>VECTRA</v>
          </cell>
          <cell r="B31">
            <v>2566</v>
          </cell>
          <cell r="C31">
            <v>1146</v>
          </cell>
          <cell r="D31">
            <v>865</v>
          </cell>
          <cell r="E31">
            <v>3180</v>
          </cell>
          <cell r="F31">
            <v>3806</v>
          </cell>
          <cell r="G31">
            <v>3764</v>
          </cell>
          <cell r="H31">
            <v>4910</v>
          </cell>
          <cell r="I31">
            <v>4993</v>
          </cell>
          <cell r="J31">
            <v>7697</v>
          </cell>
          <cell r="K31">
            <v>6284</v>
          </cell>
          <cell r="L31">
            <v>5825</v>
          </cell>
          <cell r="M31">
            <v>6072</v>
          </cell>
          <cell r="N31">
            <v>4795</v>
          </cell>
          <cell r="O31">
            <v>6159</v>
          </cell>
          <cell r="P31">
            <v>6880</v>
          </cell>
          <cell r="Q31">
            <v>7119</v>
          </cell>
          <cell r="R31">
            <v>6396</v>
          </cell>
          <cell r="S31">
            <v>6430</v>
          </cell>
          <cell r="T31">
            <v>6908</v>
          </cell>
          <cell r="U31">
            <v>7073</v>
          </cell>
          <cell r="V31">
            <v>7435</v>
          </cell>
          <cell r="W31">
            <v>7861</v>
          </cell>
          <cell r="X31">
            <v>7497</v>
          </cell>
          <cell r="Y31">
            <v>6907</v>
          </cell>
          <cell r="Z31">
            <v>5086</v>
          </cell>
          <cell r="AA31">
            <v>6151</v>
          </cell>
          <cell r="AB31">
            <v>6933</v>
          </cell>
          <cell r="AC31">
            <v>7119</v>
          </cell>
          <cell r="AD31">
            <v>6396</v>
          </cell>
          <cell r="AE31">
            <v>6430</v>
          </cell>
          <cell r="AF31">
            <v>6908</v>
          </cell>
          <cell r="AG31">
            <v>7073</v>
          </cell>
          <cell r="AH31">
            <v>7435</v>
          </cell>
          <cell r="AI31">
            <v>7861</v>
          </cell>
          <cell r="AJ31">
            <v>0</v>
          </cell>
          <cell r="AK31">
            <v>0</v>
          </cell>
        </row>
        <row r="32">
          <cell r="A32" t="str">
            <v>Tempra</v>
          </cell>
          <cell r="B32">
            <v>2776</v>
          </cell>
          <cell r="C32">
            <v>3242</v>
          </cell>
          <cell r="D32">
            <v>3279</v>
          </cell>
          <cell r="E32">
            <v>2535</v>
          </cell>
          <cell r="F32">
            <v>3423</v>
          </cell>
          <cell r="G32">
            <v>2630</v>
          </cell>
          <cell r="H32">
            <v>2592</v>
          </cell>
          <cell r="I32">
            <v>2321</v>
          </cell>
          <cell r="J32">
            <v>2168</v>
          </cell>
          <cell r="K32">
            <v>3263</v>
          </cell>
          <cell r="L32">
            <v>2960</v>
          </cell>
          <cell r="M32">
            <v>2871</v>
          </cell>
          <cell r="N32">
            <v>3055</v>
          </cell>
          <cell r="O32">
            <v>2449</v>
          </cell>
          <cell r="P32">
            <v>2464</v>
          </cell>
          <cell r="Q32">
            <v>3653</v>
          </cell>
          <cell r="R32">
            <v>2488</v>
          </cell>
          <cell r="S32">
            <v>2576</v>
          </cell>
          <cell r="T32">
            <v>1994</v>
          </cell>
          <cell r="U32">
            <v>3017</v>
          </cell>
          <cell r="V32">
            <v>2640</v>
          </cell>
          <cell r="W32">
            <v>2684</v>
          </cell>
          <cell r="X32">
            <v>1283</v>
          </cell>
          <cell r="Y32">
            <v>1343</v>
          </cell>
          <cell r="Z32">
            <v>1022</v>
          </cell>
          <cell r="AA32">
            <v>646</v>
          </cell>
          <cell r="AB32">
            <v>669</v>
          </cell>
          <cell r="AC32">
            <v>3653</v>
          </cell>
          <cell r="AD32">
            <v>2488</v>
          </cell>
          <cell r="AE32">
            <v>2576</v>
          </cell>
          <cell r="AF32">
            <v>1994</v>
          </cell>
          <cell r="AG32">
            <v>3017</v>
          </cell>
          <cell r="AH32">
            <v>2640</v>
          </cell>
          <cell r="AI32">
            <v>2684</v>
          </cell>
          <cell r="AJ32">
            <v>0</v>
          </cell>
          <cell r="AK32">
            <v>0</v>
          </cell>
        </row>
        <row r="33">
          <cell r="A33" t="str">
            <v>Tempra SW</v>
          </cell>
          <cell r="B33">
            <v>181</v>
          </cell>
          <cell r="C33">
            <v>256</v>
          </cell>
          <cell r="D33">
            <v>245</v>
          </cell>
          <cell r="E33">
            <v>197</v>
          </cell>
          <cell r="F33">
            <v>224</v>
          </cell>
          <cell r="G33">
            <v>313</v>
          </cell>
          <cell r="H33">
            <v>172</v>
          </cell>
          <cell r="I33">
            <v>203</v>
          </cell>
          <cell r="J33">
            <v>260</v>
          </cell>
          <cell r="K33">
            <v>95</v>
          </cell>
          <cell r="L33">
            <v>37</v>
          </cell>
          <cell r="M33">
            <v>18</v>
          </cell>
          <cell r="N33">
            <v>23</v>
          </cell>
          <cell r="O33">
            <v>274</v>
          </cell>
          <cell r="P33">
            <v>356</v>
          </cell>
          <cell r="Q33">
            <v>136</v>
          </cell>
          <cell r="R33">
            <v>31</v>
          </cell>
          <cell r="S33">
            <v>9</v>
          </cell>
          <cell r="T33">
            <v>2</v>
          </cell>
          <cell r="U33">
            <v>1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136</v>
          </cell>
          <cell r="AD33">
            <v>31</v>
          </cell>
          <cell r="AE33">
            <v>9</v>
          </cell>
          <cell r="AF33">
            <v>2</v>
          </cell>
          <cell r="AG33">
            <v>1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</row>
        <row r="34">
          <cell r="A34" t="str">
            <v>CALIBRA</v>
          </cell>
          <cell r="B34">
            <v>41</v>
          </cell>
          <cell r="C34">
            <v>45</v>
          </cell>
          <cell r="D34">
            <v>24</v>
          </cell>
          <cell r="E34">
            <v>17</v>
          </cell>
          <cell r="F34">
            <v>8</v>
          </cell>
          <cell r="G34">
            <v>4</v>
          </cell>
          <cell r="H34">
            <v>6</v>
          </cell>
          <cell r="I34">
            <v>2</v>
          </cell>
          <cell r="J34">
            <v>1</v>
          </cell>
          <cell r="K34">
            <v>0</v>
          </cell>
          <cell r="L34">
            <v>1</v>
          </cell>
          <cell r="M34">
            <v>4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1</v>
          </cell>
          <cell r="U34">
            <v>0</v>
          </cell>
          <cell r="V34">
            <v>0</v>
          </cell>
          <cell r="W34">
            <v>1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1</v>
          </cell>
          <cell r="AG34">
            <v>0</v>
          </cell>
          <cell r="AH34">
            <v>0</v>
          </cell>
          <cell r="AI34">
            <v>1</v>
          </cell>
          <cell r="AJ34">
            <v>0</v>
          </cell>
          <cell r="AK34">
            <v>0</v>
          </cell>
        </row>
        <row r="35">
          <cell r="A35" t="str">
            <v>COUPE</v>
          </cell>
          <cell r="B35">
            <v>49</v>
          </cell>
          <cell r="C35">
            <v>40</v>
          </cell>
          <cell r="D35">
            <v>32</v>
          </cell>
          <cell r="E35">
            <v>25</v>
          </cell>
          <cell r="F35">
            <v>24</v>
          </cell>
          <cell r="G35">
            <v>12</v>
          </cell>
          <cell r="H35">
            <v>11</v>
          </cell>
          <cell r="I35">
            <v>12</v>
          </cell>
          <cell r="J35">
            <v>53</v>
          </cell>
          <cell r="K35">
            <v>22</v>
          </cell>
          <cell r="L35">
            <v>11</v>
          </cell>
          <cell r="M35">
            <v>80</v>
          </cell>
          <cell r="N35">
            <v>131</v>
          </cell>
          <cell r="O35">
            <v>62</v>
          </cell>
          <cell r="P35">
            <v>144</v>
          </cell>
          <cell r="Q35">
            <v>104</v>
          </cell>
          <cell r="R35">
            <v>63</v>
          </cell>
          <cell r="S35">
            <v>55</v>
          </cell>
          <cell r="T35">
            <v>15</v>
          </cell>
          <cell r="U35">
            <v>1</v>
          </cell>
          <cell r="V35">
            <v>28</v>
          </cell>
          <cell r="W35">
            <v>0</v>
          </cell>
          <cell r="X35">
            <v>0</v>
          </cell>
          <cell r="Y35">
            <v>5</v>
          </cell>
          <cell r="Z35">
            <v>1</v>
          </cell>
          <cell r="AA35">
            <v>0</v>
          </cell>
          <cell r="AB35">
            <v>0</v>
          </cell>
          <cell r="AC35">
            <v>104</v>
          </cell>
          <cell r="AD35">
            <v>63</v>
          </cell>
          <cell r="AE35">
            <v>55</v>
          </cell>
          <cell r="AF35">
            <v>15</v>
          </cell>
          <cell r="AG35">
            <v>1</v>
          </cell>
          <cell r="AH35">
            <v>28</v>
          </cell>
          <cell r="AI35">
            <v>0</v>
          </cell>
          <cell r="AJ35">
            <v>0</v>
          </cell>
          <cell r="AK35">
            <v>0</v>
          </cell>
        </row>
        <row r="36">
          <cell r="A36" t="str">
            <v xml:space="preserve">GOL </v>
          </cell>
          <cell r="B36">
            <v>11308</v>
          </cell>
          <cell r="C36">
            <v>12945</v>
          </cell>
          <cell r="D36">
            <v>12001</v>
          </cell>
          <cell r="E36">
            <v>11313</v>
          </cell>
          <cell r="F36">
            <v>14219</v>
          </cell>
          <cell r="G36">
            <v>13144</v>
          </cell>
          <cell r="H36">
            <v>14366</v>
          </cell>
          <cell r="I36">
            <v>12653</v>
          </cell>
          <cell r="J36">
            <v>15505</v>
          </cell>
          <cell r="K36">
            <v>17672</v>
          </cell>
          <cell r="L36">
            <v>13405</v>
          </cell>
          <cell r="M36">
            <v>13551</v>
          </cell>
          <cell r="N36">
            <v>13704</v>
          </cell>
          <cell r="O36">
            <v>10740</v>
          </cell>
          <cell r="P36">
            <v>10947</v>
          </cell>
          <cell r="Q36">
            <v>10641</v>
          </cell>
          <cell r="R36">
            <v>8964</v>
          </cell>
          <cell r="S36">
            <v>8875</v>
          </cell>
          <cell r="T36">
            <v>8653</v>
          </cell>
          <cell r="U36">
            <v>10331</v>
          </cell>
          <cell r="V36">
            <v>10426</v>
          </cell>
          <cell r="W36">
            <v>7463</v>
          </cell>
          <cell r="X36">
            <v>5826</v>
          </cell>
          <cell r="Y36">
            <v>6690</v>
          </cell>
          <cell r="Z36">
            <v>4812</v>
          </cell>
          <cell r="AA36">
            <v>3887</v>
          </cell>
          <cell r="AB36">
            <v>5215</v>
          </cell>
          <cell r="AC36">
            <v>10641</v>
          </cell>
          <cell r="AD36">
            <v>8964</v>
          </cell>
          <cell r="AE36">
            <v>8875</v>
          </cell>
          <cell r="AF36">
            <v>8653</v>
          </cell>
          <cell r="AG36">
            <v>10331</v>
          </cell>
          <cell r="AH36">
            <v>10426</v>
          </cell>
          <cell r="AI36">
            <v>7463</v>
          </cell>
          <cell r="AJ36">
            <v>0</v>
          </cell>
          <cell r="AK36">
            <v>0</v>
          </cell>
        </row>
        <row r="37">
          <cell r="A37" t="str">
            <v xml:space="preserve">MONZA </v>
          </cell>
          <cell r="B37">
            <v>2433</v>
          </cell>
          <cell r="C37">
            <v>2634</v>
          </cell>
          <cell r="D37">
            <v>2881</v>
          </cell>
          <cell r="E37">
            <v>2282</v>
          </cell>
          <cell r="F37">
            <v>2073</v>
          </cell>
          <cell r="G37">
            <v>1220</v>
          </cell>
          <cell r="H37">
            <v>717</v>
          </cell>
          <cell r="I37">
            <v>429</v>
          </cell>
          <cell r="J37">
            <v>259</v>
          </cell>
          <cell r="K37">
            <v>93</v>
          </cell>
          <cell r="L37">
            <v>43</v>
          </cell>
          <cell r="M37">
            <v>27</v>
          </cell>
          <cell r="N37">
            <v>25</v>
          </cell>
          <cell r="O37">
            <v>26</v>
          </cell>
          <cell r="P37">
            <v>16</v>
          </cell>
          <cell r="Q37">
            <v>4</v>
          </cell>
          <cell r="R37">
            <v>17</v>
          </cell>
          <cell r="S37">
            <v>5</v>
          </cell>
          <cell r="T37">
            <v>13</v>
          </cell>
          <cell r="U37">
            <v>11</v>
          </cell>
          <cell r="V37">
            <v>8</v>
          </cell>
          <cell r="W37">
            <v>14</v>
          </cell>
          <cell r="X37">
            <v>5</v>
          </cell>
          <cell r="Y37">
            <v>5</v>
          </cell>
          <cell r="Z37">
            <v>4</v>
          </cell>
          <cell r="AA37">
            <v>3</v>
          </cell>
          <cell r="AB37">
            <v>7</v>
          </cell>
          <cell r="AC37">
            <v>4</v>
          </cell>
          <cell r="AD37">
            <v>17</v>
          </cell>
          <cell r="AE37">
            <v>5</v>
          </cell>
          <cell r="AF37">
            <v>13</v>
          </cell>
          <cell r="AG37">
            <v>11</v>
          </cell>
          <cell r="AH37">
            <v>8</v>
          </cell>
          <cell r="AI37">
            <v>14</v>
          </cell>
          <cell r="AJ37">
            <v>0</v>
          </cell>
          <cell r="AK37">
            <v>0</v>
          </cell>
        </row>
        <row r="38">
          <cell r="A38" t="str">
            <v xml:space="preserve">QUANTUM </v>
          </cell>
          <cell r="B38">
            <v>727</v>
          </cell>
          <cell r="C38">
            <v>877</v>
          </cell>
          <cell r="D38">
            <v>940</v>
          </cell>
          <cell r="E38">
            <v>975</v>
          </cell>
          <cell r="F38">
            <v>970</v>
          </cell>
          <cell r="G38">
            <v>974</v>
          </cell>
          <cell r="H38">
            <v>1016</v>
          </cell>
          <cell r="I38">
            <v>934</v>
          </cell>
          <cell r="J38">
            <v>1057</v>
          </cell>
          <cell r="K38">
            <v>995</v>
          </cell>
          <cell r="L38">
            <v>905</v>
          </cell>
          <cell r="M38">
            <v>1081</v>
          </cell>
          <cell r="N38">
            <v>1248</v>
          </cell>
          <cell r="O38">
            <v>897</v>
          </cell>
          <cell r="P38">
            <v>1066</v>
          </cell>
          <cell r="Q38">
            <v>1178</v>
          </cell>
          <cell r="R38">
            <v>895</v>
          </cell>
          <cell r="S38">
            <v>900</v>
          </cell>
          <cell r="T38">
            <v>803</v>
          </cell>
          <cell r="U38">
            <v>876</v>
          </cell>
          <cell r="V38">
            <v>679</v>
          </cell>
          <cell r="W38">
            <v>678</v>
          </cell>
          <cell r="X38">
            <v>612</v>
          </cell>
          <cell r="Y38">
            <v>446</v>
          </cell>
          <cell r="Z38">
            <v>210</v>
          </cell>
          <cell r="AA38">
            <v>211</v>
          </cell>
          <cell r="AB38">
            <v>234</v>
          </cell>
          <cell r="AC38">
            <v>1178</v>
          </cell>
          <cell r="AD38">
            <v>895</v>
          </cell>
          <cell r="AE38">
            <v>900</v>
          </cell>
          <cell r="AF38">
            <v>803</v>
          </cell>
          <cell r="AG38">
            <v>876</v>
          </cell>
          <cell r="AH38">
            <v>679</v>
          </cell>
          <cell r="AI38">
            <v>678</v>
          </cell>
          <cell r="AJ38">
            <v>0</v>
          </cell>
          <cell r="AK38">
            <v>0</v>
          </cell>
        </row>
        <row r="39">
          <cell r="A39" t="str">
            <v xml:space="preserve">ROYALE </v>
          </cell>
          <cell r="B39">
            <v>169</v>
          </cell>
          <cell r="C39">
            <v>230</v>
          </cell>
          <cell r="D39">
            <v>537</v>
          </cell>
          <cell r="E39">
            <v>518</v>
          </cell>
          <cell r="F39">
            <v>350</v>
          </cell>
          <cell r="G39">
            <v>233</v>
          </cell>
          <cell r="H39">
            <v>344</v>
          </cell>
          <cell r="I39">
            <v>296</v>
          </cell>
          <cell r="J39">
            <v>227</v>
          </cell>
          <cell r="K39">
            <v>468</v>
          </cell>
          <cell r="L39">
            <v>328</v>
          </cell>
          <cell r="M39">
            <v>510</v>
          </cell>
          <cell r="N39">
            <v>155</v>
          </cell>
          <cell r="O39">
            <v>14</v>
          </cell>
          <cell r="P39">
            <v>144</v>
          </cell>
          <cell r="Q39">
            <v>6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6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</row>
        <row r="40">
          <cell r="A40" t="str">
            <v xml:space="preserve">SANTANA </v>
          </cell>
          <cell r="B40">
            <v>2473</v>
          </cell>
          <cell r="C40">
            <v>3486</v>
          </cell>
          <cell r="D40">
            <v>3490</v>
          </cell>
          <cell r="E40">
            <v>3343</v>
          </cell>
          <cell r="F40">
            <v>3225</v>
          </cell>
          <cell r="G40">
            <v>3153</v>
          </cell>
          <cell r="H40">
            <v>3593</v>
          </cell>
          <cell r="I40">
            <v>3719</v>
          </cell>
          <cell r="J40">
            <v>3817</v>
          </cell>
          <cell r="K40">
            <v>3548</v>
          </cell>
          <cell r="L40">
            <v>3710</v>
          </cell>
          <cell r="M40">
            <v>3352</v>
          </cell>
          <cell r="N40">
            <v>3928</v>
          </cell>
          <cell r="O40">
            <v>3299</v>
          </cell>
          <cell r="P40">
            <v>3193</v>
          </cell>
          <cell r="Q40">
            <v>3963</v>
          </cell>
          <cell r="R40">
            <v>3226</v>
          </cell>
          <cell r="S40">
            <v>3143</v>
          </cell>
          <cell r="T40">
            <v>3075</v>
          </cell>
          <cell r="U40">
            <v>3005</v>
          </cell>
          <cell r="V40">
            <v>2758</v>
          </cell>
          <cell r="W40">
            <v>2592</v>
          </cell>
          <cell r="X40">
            <v>2502</v>
          </cell>
          <cell r="Y40">
            <v>1440</v>
          </cell>
          <cell r="Z40">
            <v>920</v>
          </cell>
          <cell r="AA40">
            <v>707</v>
          </cell>
          <cell r="AB40">
            <v>952</v>
          </cell>
          <cell r="AC40">
            <v>3963</v>
          </cell>
          <cell r="AD40">
            <v>3226</v>
          </cell>
          <cell r="AE40">
            <v>3143</v>
          </cell>
          <cell r="AF40">
            <v>3075</v>
          </cell>
          <cell r="AG40">
            <v>3005</v>
          </cell>
          <cell r="AH40">
            <v>2758</v>
          </cell>
          <cell r="AI40">
            <v>2592</v>
          </cell>
          <cell r="AJ40">
            <v>0</v>
          </cell>
          <cell r="AK40">
            <v>0</v>
          </cell>
        </row>
        <row r="41">
          <cell r="A41" t="str">
            <v xml:space="preserve">VERSAILLES </v>
          </cell>
          <cell r="B41">
            <v>270</v>
          </cell>
          <cell r="C41">
            <v>335</v>
          </cell>
          <cell r="D41">
            <v>638</v>
          </cell>
          <cell r="E41">
            <v>605</v>
          </cell>
          <cell r="F41">
            <v>686</v>
          </cell>
          <cell r="G41">
            <v>386</v>
          </cell>
          <cell r="H41">
            <v>477</v>
          </cell>
          <cell r="I41">
            <v>363</v>
          </cell>
          <cell r="J41">
            <v>274</v>
          </cell>
          <cell r="K41">
            <v>279</v>
          </cell>
          <cell r="L41">
            <v>472</v>
          </cell>
          <cell r="M41">
            <v>613</v>
          </cell>
          <cell r="N41">
            <v>231</v>
          </cell>
          <cell r="O41">
            <v>103</v>
          </cell>
          <cell r="P41">
            <v>34</v>
          </cell>
          <cell r="Q41">
            <v>6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6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</row>
        <row r="42">
          <cell r="A42" t="str">
            <v>FIESTA 1.0</v>
          </cell>
          <cell r="B42">
            <v>0</v>
          </cell>
          <cell r="C42">
            <v>0</v>
          </cell>
          <cell r="D42">
            <v>10</v>
          </cell>
          <cell r="E42">
            <v>7</v>
          </cell>
          <cell r="F42">
            <v>8</v>
          </cell>
          <cell r="G42">
            <v>997</v>
          </cell>
          <cell r="H42">
            <v>3291</v>
          </cell>
          <cell r="I42">
            <v>4797</v>
          </cell>
          <cell r="J42">
            <v>5811</v>
          </cell>
          <cell r="K42">
            <v>8060</v>
          </cell>
          <cell r="L42">
            <v>8752</v>
          </cell>
          <cell r="M42">
            <v>7032</v>
          </cell>
          <cell r="N42">
            <v>5155</v>
          </cell>
          <cell r="O42">
            <v>5225</v>
          </cell>
          <cell r="P42">
            <v>5351</v>
          </cell>
          <cell r="Q42">
            <v>7006</v>
          </cell>
          <cell r="R42">
            <v>7797</v>
          </cell>
          <cell r="S42">
            <v>8030</v>
          </cell>
          <cell r="T42">
            <v>7258</v>
          </cell>
          <cell r="U42">
            <v>7215</v>
          </cell>
          <cell r="V42">
            <v>7378</v>
          </cell>
          <cell r="W42">
            <v>6909</v>
          </cell>
          <cell r="X42">
            <v>6236</v>
          </cell>
          <cell r="Y42">
            <v>4579</v>
          </cell>
          <cell r="Z42">
            <v>3467</v>
          </cell>
          <cell r="AA42">
            <v>3883</v>
          </cell>
          <cell r="AB42">
            <v>4942</v>
          </cell>
          <cell r="AC42">
            <v>7006</v>
          </cell>
          <cell r="AD42">
            <v>7797</v>
          </cell>
          <cell r="AE42">
            <v>8030</v>
          </cell>
          <cell r="AF42">
            <v>7258</v>
          </cell>
          <cell r="AG42">
            <v>7215</v>
          </cell>
          <cell r="AH42">
            <v>7378</v>
          </cell>
          <cell r="AI42">
            <v>6909</v>
          </cell>
          <cell r="AJ42">
            <v>0</v>
          </cell>
          <cell r="AK42">
            <v>0</v>
          </cell>
        </row>
        <row r="43">
          <cell r="A43" t="str">
            <v>PALIO 1.0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8</v>
          </cell>
          <cell r="H43">
            <v>12563</v>
          </cell>
          <cell r="I43">
            <v>15009</v>
          </cell>
          <cell r="J43">
            <v>15979</v>
          </cell>
          <cell r="K43">
            <v>16009</v>
          </cell>
          <cell r="L43">
            <v>17218</v>
          </cell>
          <cell r="M43">
            <v>14680</v>
          </cell>
          <cell r="N43">
            <v>17194</v>
          </cell>
          <cell r="O43">
            <v>16693</v>
          </cell>
          <cell r="P43">
            <v>19559</v>
          </cell>
          <cell r="Q43">
            <v>21184</v>
          </cell>
          <cell r="R43">
            <v>19491</v>
          </cell>
          <cell r="S43">
            <v>19081</v>
          </cell>
          <cell r="T43">
            <v>18177</v>
          </cell>
          <cell r="U43">
            <v>20490</v>
          </cell>
          <cell r="V43">
            <v>22960</v>
          </cell>
          <cell r="W43">
            <v>22294</v>
          </cell>
          <cell r="X43">
            <v>16132</v>
          </cell>
          <cell r="Y43">
            <v>12669</v>
          </cell>
          <cell r="Z43">
            <v>14418</v>
          </cell>
          <cell r="AA43">
            <v>11546</v>
          </cell>
          <cell r="AB43">
            <v>21580</v>
          </cell>
          <cell r="AC43">
            <v>21184</v>
          </cell>
          <cell r="AD43">
            <v>19491</v>
          </cell>
          <cell r="AE43">
            <v>19081</v>
          </cell>
          <cell r="AF43">
            <v>18177</v>
          </cell>
          <cell r="AG43">
            <v>20490</v>
          </cell>
          <cell r="AH43">
            <v>22960</v>
          </cell>
          <cell r="AI43">
            <v>22294</v>
          </cell>
          <cell r="AJ43">
            <v>0</v>
          </cell>
          <cell r="AK43">
            <v>0</v>
          </cell>
        </row>
        <row r="44">
          <cell r="A44" t="str">
            <v>KA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54</v>
          </cell>
          <cell r="O44">
            <v>1</v>
          </cell>
          <cell r="P44">
            <v>398</v>
          </cell>
          <cell r="Q44">
            <v>682</v>
          </cell>
          <cell r="R44">
            <v>831</v>
          </cell>
          <cell r="S44">
            <v>349</v>
          </cell>
          <cell r="T44">
            <v>622</v>
          </cell>
          <cell r="U44">
            <v>852</v>
          </cell>
          <cell r="V44">
            <v>622</v>
          </cell>
          <cell r="W44">
            <v>572</v>
          </cell>
          <cell r="X44">
            <v>362</v>
          </cell>
          <cell r="Y44">
            <v>402</v>
          </cell>
          <cell r="Z44">
            <v>189</v>
          </cell>
          <cell r="AA44">
            <v>151</v>
          </cell>
          <cell r="AB44">
            <v>191</v>
          </cell>
          <cell r="AC44">
            <v>682</v>
          </cell>
          <cell r="AD44">
            <v>831</v>
          </cell>
          <cell r="AE44">
            <v>349</v>
          </cell>
          <cell r="AF44">
            <v>622</v>
          </cell>
          <cell r="AG44">
            <v>852</v>
          </cell>
          <cell r="AH44">
            <v>622</v>
          </cell>
          <cell r="AI44">
            <v>572</v>
          </cell>
          <cell r="AJ44">
            <v>0</v>
          </cell>
          <cell r="AK44">
            <v>0</v>
          </cell>
        </row>
        <row r="45">
          <cell r="A45" t="str">
            <v>KA 1.0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37</v>
          </cell>
          <cell r="O45">
            <v>3</v>
          </cell>
          <cell r="P45">
            <v>2724</v>
          </cell>
          <cell r="Q45">
            <v>3840</v>
          </cell>
          <cell r="R45">
            <v>3597</v>
          </cell>
          <cell r="S45">
            <v>3839</v>
          </cell>
          <cell r="T45">
            <v>4003</v>
          </cell>
          <cell r="U45">
            <v>5744</v>
          </cell>
          <cell r="V45">
            <v>8002</v>
          </cell>
          <cell r="W45">
            <v>7226</v>
          </cell>
          <cell r="X45">
            <v>5178</v>
          </cell>
          <cell r="Y45">
            <v>4053</v>
          </cell>
          <cell r="Z45">
            <v>3081</v>
          </cell>
          <cell r="AA45">
            <v>3560</v>
          </cell>
          <cell r="AB45">
            <v>4984</v>
          </cell>
          <cell r="AC45">
            <v>3840</v>
          </cell>
          <cell r="AD45">
            <v>3597</v>
          </cell>
          <cell r="AE45">
            <v>3839</v>
          </cell>
          <cell r="AF45">
            <v>4003</v>
          </cell>
          <cell r="AG45">
            <v>5744</v>
          </cell>
          <cell r="AH45">
            <v>8002</v>
          </cell>
          <cell r="AI45">
            <v>7226</v>
          </cell>
          <cell r="AJ45">
            <v>0</v>
          </cell>
          <cell r="AK45">
            <v>0</v>
          </cell>
        </row>
        <row r="46">
          <cell r="A46" t="str">
            <v>ALFA 155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2</v>
          </cell>
          <cell r="O46">
            <v>8</v>
          </cell>
          <cell r="P46">
            <v>12</v>
          </cell>
          <cell r="Q46">
            <v>13</v>
          </cell>
          <cell r="R46">
            <v>12</v>
          </cell>
          <cell r="S46">
            <v>8</v>
          </cell>
          <cell r="T46">
            <v>81</v>
          </cell>
          <cell r="U46">
            <v>77</v>
          </cell>
          <cell r="V46">
            <v>43</v>
          </cell>
          <cell r="W46">
            <v>55</v>
          </cell>
          <cell r="X46">
            <v>74</v>
          </cell>
          <cell r="Y46">
            <v>128</v>
          </cell>
          <cell r="Z46">
            <v>4</v>
          </cell>
          <cell r="AA46">
            <v>0</v>
          </cell>
          <cell r="AB46">
            <v>-1</v>
          </cell>
          <cell r="AC46">
            <v>13</v>
          </cell>
          <cell r="AD46">
            <v>12</v>
          </cell>
          <cell r="AE46">
            <v>8</v>
          </cell>
          <cell r="AF46">
            <v>81</v>
          </cell>
          <cell r="AG46">
            <v>77</v>
          </cell>
          <cell r="AH46">
            <v>43</v>
          </cell>
          <cell r="AI46">
            <v>55</v>
          </cell>
          <cell r="AJ46">
            <v>0</v>
          </cell>
          <cell r="AK46">
            <v>0</v>
          </cell>
        </row>
        <row r="47">
          <cell r="A47" t="str">
            <v>ALFA SPIDER</v>
          </cell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5</v>
          </cell>
          <cell r="O47">
            <v>1</v>
          </cell>
          <cell r="P47">
            <v>8</v>
          </cell>
          <cell r="Q47">
            <v>4</v>
          </cell>
          <cell r="R47">
            <v>4</v>
          </cell>
          <cell r="S47">
            <v>1</v>
          </cell>
          <cell r="T47">
            <v>3</v>
          </cell>
          <cell r="U47">
            <v>3</v>
          </cell>
          <cell r="V47">
            <v>19</v>
          </cell>
          <cell r="W47">
            <v>13</v>
          </cell>
          <cell r="X47">
            <v>6</v>
          </cell>
          <cell r="Y47">
            <v>3</v>
          </cell>
          <cell r="Z47">
            <v>4</v>
          </cell>
          <cell r="AA47">
            <v>1</v>
          </cell>
          <cell r="AB47">
            <v>2</v>
          </cell>
          <cell r="AC47">
            <v>4</v>
          </cell>
          <cell r="AD47">
            <v>4</v>
          </cell>
          <cell r="AE47">
            <v>1</v>
          </cell>
          <cell r="AF47">
            <v>3</v>
          </cell>
          <cell r="AG47">
            <v>3</v>
          </cell>
          <cell r="AH47">
            <v>19</v>
          </cell>
          <cell r="AI47">
            <v>13</v>
          </cell>
          <cell r="AJ47">
            <v>0</v>
          </cell>
          <cell r="AK47">
            <v>0</v>
          </cell>
        </row>
        <row r="48">
          <cell r="A48" t="str">
            <v>ALFA 145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34</v>
          </cell>
          <cell r="O48">
            <v>10</v>
          </cell>
          <cell r="P48">
            <v>50</v>
          </cell>
          <cell r="Q48">
            <v>46</v>
          </cell>
          <cell r="R48">
            <v>34</v>
          </cell>
          <cell r="S48">
            <v>34</v>
          </cell>
          <cell r="T48">
            <v>26</v>
          </cell>
          <cell r="U48">
            <v>29</v>
          </cell>
          <cell r="V48">
            <v>66</v>
          </cell>
          <cell r="W48">
            <v>80</v>
          </cell>
          <cell r="X48">
            <v>30</v>
          </cell>
          <cell r="Y48">
            <v>29</v>
          </cell>
          <cell r="Z48">
            <v>39</v>
          </cell>
          <cell r="AA48">
            <v>11</v>
          </cell>
          <cell r="AB48">
            <v>7</v>
          </cell>
          <cell r="AC48">
            <v>46</v>
          </cell>
          <cell r="AD48">
            <v>34</v>
          </cell>
          <cell r="AE48">
            <v>34</v>
          </cell>
          <cell r="AF48">
            <v>26</v>
          </cell>
          <cell r="AG48">
            <v>29</v>
          </cell>
          <cell r="AH48">
            <v>66</v>
          </cell>
          <cell r="AI48">
            <v>80</v>
          </cell>
          <cell r="AJ48">
            <v>0</v>
          </cell>
          <cell r="AK48">
            <v>0</v>
          </cell>
        </row>
        <row r="49">
          <cell r="A49" t="str">
            <v>Twingo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12</v>
          </cell>
          <cell r="O49">
            <v>16</v>
          </cell>
          <cell r="P49">
            <v>50</v>
          </cell>
          <cell r="Q49">
            <v>56</v>
          </cell>
          <cell r="R49">
            <v>25</v>
          </cell>
          <cell r="S49">
            <v>28</v>
          </cell>
          <cell r="T49">
            <v>51</v>
          </cell>
          <cell r="U49">
            <v>15</v>
          </cell>
          <cell r="V49">
            <v>23</v>
          </cell>
          <cell r="W49">
            <v>28</v>
          </cell>
          <cell r="X49">
            <v>128</v>
          </cell>
          <cell r="Y49">
            <v>5</v>
          </cell>
          <cell r="Z49">
            <v>8</v>
          </cell>
          <cell r="AA49">
            <v>11</v>
          </cell>
          <cell r="AB49">
            <v>7</v>
          </cell>
          <cell r="AC49">
            <v>56</v>
          </cell>
          <cell r="AD49">
            <v>25</v>
          </cell>
          <cell r="AE49">
            <v>28</v>
          </cell>
          <cell r="AF49">
            <v>51</v>
          </cell>
          <cell r="AG49">
            <v>15</v>
          </cell>
          <cell r="AH49">
            <v>23</v>
          </cell>
          <cell r="AI49">
            <v>28</v>
          </cell>
          <cell r="AJ49">
            <v>0</v>
          </cell>
          <cell r="AK49">
            <v>0</v>
          </cell>
        </row>
        <row r="50">
          <cell r="A50" t="str">
            <v>Clio</v>
          </cell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316</v>
          </cell>
          <cell r="O50">
            <v>416</v>
          </cell>
          <cell r="P50">
            <v>584</v>
          </cell>
          <cell r="Q50">
            <v>311</v>
          </cell>
          <cell r="R50">
            <v>282</v>
          </cell>
          <cell r="S50">
            <v>302</v>
          </cell>
          <cell r="T50">
            <v>276</v>
          </cell>
          <cell r="U50">
            <v>48</v>
          </cell>
          <cell r="V50">
            <v>394</v>
          </cell>
          <cell r="W50">
            <v>283</v>
          </cell>
          <cell r="X50">
            <v>300</v>
          </cell>
          <cell r="Y50">
            <v>674</v>
          </cell>
          <cell r="Z50">
            <v>621</v>
          </cell>
          <cell r="AA50">
            <v>806</v>
          </cell>
          <cell r="AB50">
            <v>375</v>
          </cell>
          <cell r="AC50">
            <v>311</v>
          </cell>
          <cell r="AD50">
            <v>282</v>
          </cell>
          <cell r="AE50">
            <v>302</v>
          </cell>
          <cell r="AF50">
            <v>276</v>
          </cell>
          <cell r="AG50">
            <v>48</v>
          </cell>
          <cell r="AH50">
            <v>394</v>
          </cell>
          <cell r="AI50">
            <v>283</v>
          </cell>
          <cell r="AJ50">
            <v>0</v>
          </cell>
          <cell r="AK50">
            <v>0</v>
          </cell>
        </row>
        <row r="51">
          <cell r="A51" t="str">
            <v>Corsa Sedan</v>
          </cell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1920</v>
          </cell>
          <cell r="O51">
            <v>2023</v>
          </cell>
          <cell r="P51">
            <v>2063</v>
          </cell>
          <cell r="Q51">
            <v>1810</v>
          </cell>
          <cell r="R51">
            <v>1773</v>
          </cell>
          <cell r="S51">
            <v>1616</v>
          </cell>
          <cell r="T51">
            <v>1624</v>
          </cell>
          <cell r="U51">
            <v>1975</v>
          </cell>
          <cell r="V51">
            <v>1694</v>
          </cell>
          <cell r="W51">
            <v>2271</v>
          </cell>
          <cell r="X51">
            <v>1728</v>
          </cell>
          <cell r="Y51">
            <v>1511</v>
          </cell>
          <cell r="Z51">
            <v>1024</v>
          </cell>
          <cell r="AA51">
            <v>926</v>
          </cell>
          <cell r="AB51">
            <v>1118</v>
          </cell>
          <cell r="AC51">
            <v>1810</v>
          </cell>
          <cell r="AD51">
            <v>1773</v>
          </cell>
          <cell r="AE51">
            <v>1616</v>
          </cell>
          <cell r="AF51">
            <v>1624</v>
          </cell>
          <cell r="AG51">
            <v>1975</v>
          </cell>
          <cell r="AH51">
            <v>1694</v>
          </cell>
          <cell r="AI51">
            <v>2271</v>
          </cell>
          <cell r="AJ51">
            <v>0</v>
          </cell>
          <cell r="AK51">
            <v>0</v>
          </cell>
        </row>
        <row r="52">
          <cell r="A52" t="str">
            <v>CORSA MIL</v>
          </cell>
          <cell r="B52">
            <v>9487</v>
          </cell>
          <cell r="C52">
            <v>10451</v>
          </cell>
          <cell r="D52">
            <v>10771</v>
          </cell>
          <cell r="E52">
            <v>11571</v>
          </cell>
          <cell r="F52">
            <v>10940</v>
          </cell>
          <cell r="G52">
            <v>9447</v>
          </cell>
          <cell r="H52">
            <v>12829</v>
          </cell>
          <cell r="I52">
            <v>11227</v>
          </cell>
          <cell r="J52">
            <v>12903</v>
          </cell>
          <cell r="K52">
            <v>11980</v>
          </cell>
          <cell r="L52">
            <v>15095</v>
          </cell>
          <cell r="M52">
            <v>13762</v>
          </cell>
          <cell r="N52">
            <v>10306</v>
          </cell>
          <cell r="O52">
            <v>10916</v>
          </cell>
          <cell r="P52">
            <v>13159</v>
          </cell>
          <cell r="Q52">
            <v>16105</v>
          </cell>
          <cell r="R52">
            <v>13882</v>
          </cell>
          <cell r="S52">
            <v>12817</v>
          </cell>
          <cell r="T52">
            <v>17447</v>
          </cell>
          <cell r="U52">
            <v>15554</v>
          </cell>
          <cell r="V52">
            <v>14002</v>
          </cell>
          <cell r="W52">
            <v>16165</v>
          </cell>
          <cell r="X52">
            <v>11285</v>
          </cell>
          <cell r="Y52">
            <v>10981</v>
          </cell>
          <cell r="Z52">
            <v>9571</v>
          </cell>
          <cell r="AA52">
            <v>10202</v>
          </cell>
          <cell r="AB52">
            <v>16253</v>
          </cell>
          <cell r="AC52">
            <v>16105</v>
          </cell>
          <cell r="AD52">
            <v>13882</v>
          </cell>
          <cell r="AE52">
            <v>12817</v>
          </cell>
          <cell r="AF52">
            <v>17447</v>
          </cell>
          <cell r="AG52">
            <v>15554</v>
          </cell>
          <cell r="AH52">
            <v>14002</v>
          </cell>
          <cell r="AI52">
            <v>16165</v>
          </cell>
          <cell r="AJ52">
            <v>0</v>
          </cell>
          <cell r="AK52">
            <v>0</v>
          </cell>
        </row>
        <row r="53">
          <cell r="A53" t="str">
            <v>R19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299</v>
          </cell>
          <cell r="O53">
            <v>300</v>
          </cell>
          <cell r="P53">
            <v>236</v>
          </cell>
          <cell r="Q53">
            <v>123</v>
          </cell>
          <cell r="R53">
            <v>221</v>
          </cell>
          <cell r="S53">
            <v>290</v>
          </cell>
          <cell r="T53">
            <v>504</v>
          </cell>
          <cell r="U53">
            <v>102</v>
          </cell>
          <cell r="V53">
            <v>428</v>
          </cell>
          <cell r="W53">
            <v>229</v>
          </cell>
          <cell r="X53">
            <v>198</v>
          </cell>
          <cell r="Y53">
            <v>107</v>
          </cell>
          <cell r="Z53">
            <v>133</v>
          </cell>
          <cell r="AA53">
            <v>86</v>
          </cell>
          <cell r="AB53">
            <v>23</v>
          </cell>
          <cell r="AC53">
            <v>123</v>
          </cell>
          <cell r="AD53">
            <v>221</v>
          </cell>
          <cell r="AE53">
            <v>290</v>
          </cell>
          <cell r="AF53">
            <v>504</v>
          </cell>
          <cell r="AG53">
            <v>102</v>
          </cell>
          <cell r="AH53">
            <v>428</v>
          </cell>
          <cell r="AI53">
            <v>229</v>
          </cell>
          <cell r="AJ53">
            <v>0</v>
          </cell>
          <cell r="AK53">
            <v>0</v>
          </cell>
        </row>
        <row r="54">
          <cell r="A54" t="str">
            <v>Neon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307</v>
          </cell>
          <cell r="P54">
            <v>138</v>
          </cell>
          <cell r="Q54">
            <v>150</v>
          </cell>
          <cell r="R54">
            <v>470</v>
          </cell>
          <cell r="S54">
            <v>203</v>
          </cell>
          <cell r="T54">
            <v>357</v>
          </cell>
          <cell r="U54">
            <v>486</v>
          </cell>
          <cell r="V54">
            <v>443</v>
          </cell>
          <cell r="W54">
            <v>30</v>
          </cell>
          <cell r="X54">
            <v>-206</v>
          </cell>
          <cell r="Y54">
            <v>105</v>
          </cell>
          <cell r="Z54">
            <v>100</v>
          </cell>
          <cell r="AA54">
            <v>111</v>
          </cell>
          <cell r="AB54">
            <v>152</v>
          </cell>
          <cell r="AC54">
            <v>150</v>
          </cell>
          <cell r="AD54">
            <v>470</v>
          </cell>
          <cell r="AE54">
            <v>203</v>
          </cell>
          <cell r="AF54">
            <v>357</v>
          </cell>
          <cell r="AG54">
            <v>486</v>
          </cell>
          <cell r="AH54">
            <v>443</v>
          </cell>
          <cell r="AI54">
            <v>30</v>
          </cell>
          <cell r="AJ54">
            <v>0</v>
          </cell>
          <cell r="AK54">
            <v>0</v>
          </cell>
        </row>
        <row r="55">
          <cell r="A55" t="str">
            <v>Premio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</row>
        <row r="56">
          <cell r="A56" t="str">
            <v>Palio SW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543</v>
          </cell>
          <cell r="P56">
            <v>2397</v>
          </cell>
          <cell r="Q56">
            <v>3152</v>
          </cell>
          <cell r="R56">
            <v>4139</v>
          </cell>
          <cell r="S56">
            <v>5002</v>
          </cell>
          <cell r="T56">
            <v>5678</v>
          </cell>
          <cell r="U56">
            <v>4712</v>
          </cell>
          <cell r="V56">
            <v>5708</v>
          </cell>
          <cell r="W56">
            <v>6157</v>
          </cell>
          <cell r="X56">
            <v>4465</v>
          </cell>
          <cell r="Y56">
            <v>2912</v>
          </cell>
          <cell r="Z56">
            <v>3219</v>
          </cell>
          <cell r="AA56">
            <v>3610</v>
          </cell>
          <cell r="AB56">
            <v>4163</v>
          </cell>
          <cell r="AC56">
            <v>3152</v>
          </cell>
          <cell r="AD56">
            <v>4139</v>
          </cell>
          <cell r="AE56">
            <v>5002</v>
          </cell>
          <cell r="AF56">
            <v>5678</v>
          </cell>
          <cell r="AG56">
            <v>4712</v>
          </cell>
          <cell r="AH56">
            <v>5708</v>
          </cell>
          <cell r="AI56">
            <v>6157</v>
          </cell>
          <cell r="AJ56">
            <v>0</v>
          </cell>
          <cell r="AK56">
            <v>0</v>
          </cell>
        </row>
        <row r="57">
          <cell r="A57" t="str">
            <v>Escort SW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1025</v>
          </cell>
          <cell r="O57">
            <v>827</v>
          </cell>
          <cell r="P57">
            <v>1641</v>
          </cell>
          <cell r="Q57">
            <v>1482</v>
          </cell>
          <cell r="R57">
            <v>1160</v>
          </cell>
          <cell r="S57">
            <v>2006</v>
          </cell>
          <cell r="T57">
            <v>2469</v>
          </cell>
          <cell r="U57">
            <v>2604</v>
          </cell>
          <cell r="V57">
            <v>2708</v>
          </cell>
          <cell r="W57">
            <v>2647</v>
          </cell>
          <cell r="X57">
            <v>2865</v>
          </cell>
          <cell r="Y57">
            <v>1796</v>
          </cell>
          <cell r="Z57">
            <v>1908</v>
          </cell>
          <cell r="AA57">
            <v>1341</v>
          </cell>
          <cell r="AB57">
            <v>2062</v>
          </cell>
          <cell r="AC57">
            <v>1482</v>
          </cell>
          <cell r="AD57">
            <v>1160</v>
          </cell>
          <cell r="AE57">
            <v>2006</v>
          </cell>
          <cell r="AF57">
            <v>2469</v>
          </cell>
          <cell r="AG57">
            <v>2604</v>
          </cell>
          <cell r="AH57">
            <v>2708</v>
          </cell>
          <cell r="AI57">
            <v>2647</v>
          </cell>
          <cell r="AJ57">
            <v>0</v>
          </cell>
          <cell r="AK57">
            <v>0</v>
          </cell>
        </row>
        <row r="58">
          <cell r="A58" t="str">
            <v>Astra SW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1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2</v>
          </cell>
          <cell r="X58">
            <v>1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2</v>
          </cell>
          <cell r="AJ58">
            <v>0</v>
          </cell>
          <cell r="AK58">
            <v>0</v>
          </cell>
        </row>
        <row r="59">
          <cell r="A59" t="str">
            <v>Corsa SW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36</v>
          </cell>
          <cell r="Q59">
            <v>450</v>
          </cell>
          <cell r="R59">
            <v>1140</v>
          </cell>
          <cell r="S59">
            <v>1486</v>
          </cell>
          <cell r="T59">
            <v>1718</v>
          </cell>
          <cell r="U59">
            <v>1872</v>
          </cell>
          <cell r="V59">
            <v>1590</v>
          </cell>
          <cell r="W59">
            <v>1760</v>
          </cell>
          <cell r="X59">
            <v>1527</v>
          </cell>
          <cell r="Y59">
            <v>1213</v>
          </cell>
          <cell r="Z59">
            <v>923</v>
          </cell>
          <cell r="AA59">
            <v>846</v>
          </cell>
          <cell r="AB59">
            <v>1123</v>
          </cell>
          <cell r="AC59">
            <v>450</v>
          </cell>
          <cell r="AD59">
            <v>1140</v>
          </cell>
          <cell r="AE59">
            <v>1486</v>
          </cell>
          <cell r="AF59">
            <v>1718</v>
          </cell>
          <cell r="AG59">
            <v>1872</v>
          </cell>
          <cell r="AH59">
            <v>1590</v>
          </cell>
          <cell r="AI59">
            <v>1760</v>
          </cell>
          <cell r="AJ59">
            <v>0</v>
          </cell>
          <cell r="AK59">
            <v>0</v>
          </cell>
        </row>
        <row r="60">
          <cell r="A60" t="str">
            <v>Kadett</v>
          </cell>
          <cell r="B60">
            <v>3221</v>
          </cell>
          <cell r="C60">
            <v>3146</v>
          </cell>
          <cell r="D60">
            <v>3927</v>
          </cell>
          <cell r="E60">
            <v>4137</v>
          </cell>
          <cell r="F60">
            <v>4911</v>
          </cell>
          <cell r="G60">
            <v>3798</v>
          </cell>
          <cell r="H60">
            <v>4061</v>
          </cell>
          <cell r="I60">
            <v>3492</v>
          </cell>
          <cell r="J60">
            <v>2792</v>
          </cell>
          <cell r="K60">
            <v>2554</v>
          </cell>
          <cell r="L60">
            <v>1924</v>
          </cell>
          <cell r="M60">
            <v>2295</v>
          </cell>
          <cell r="N60">
            <v>3258</v>
          </cell>
          <cell r="O60">
            <v>2226</v>
          </cell>
          <cell r="P60">
            <v>2481</v>
          </cell>
          <cell r="Q60">
            <v>2778</v>
          </cell>
          <cell r="R60">
            <v>2308</v>
          </cell>
          <cell r="S60">
            <v>2333</v>
          </cell>
          <cell r="T60">
            <v>2662</v>
          </cell>
          <cell r="U60">
            <v>3172</v>
          </cell>
          <cell r="V60">
            <v>2316</v>
          </cell>
          <cell r="W60">
            <v>2952</v>
          </cell>
          <cell r="X60">
            <v>2089</v>
          </cell>
          <cell r="Y60">
            <v>1871</v>
          </cell>
          <cell r="Z60">
            <v>1739</v>
          </cell>
          <cell r="AA60">
            <v>1529</v>
          </cell>
          <cell r="AB60">
            <v>1742</v>
          </cell>
          <cell r="AC60">
            <v>2778</v>
          </cell>
          <cell r="AD60">
            <v>2308</v>
          </cell>
          <cell r="AE60">
            <v>2333</v>
          </cell>
          <cell r="AF60">
            <v>2662</v>
          </cell>
          <cell r="AG60">
            <v>3172</v>
          </cell>
          <cell r="AH60">
            <v>2316</v>
          </cell>
          <cell r="AI60">
            <v>2952</v>
          </cell>
          <cell r="AJ60">
            <v>0</v>
          </cell>
          <cell r="AK60">
            <v>0</v>
          </cell>
        </row>
      </sheetData>
      <sheetData sheetId="2" refreshError="1">
        <row r="4">
          <cell r="A4" t="str">
            <v>Modelo</v>
          </cell>
          <cell r="B4" t="str">
            <v xml:space="preserve"> Jan 96</v>
          </cell>
          <cell r="C4" t="str">
            <v xml:space="preserve"> Fev 96</v>
          </cell>
          <cell r="D4" t="str">
            <v xml:space="preserve"> Mar 96</v>
          </cell>
          <cell r="E4" t="str">
            <v xml:space="preserve"> Abr 96</v>
          </cell>
          <cell r="F4" t="str">
            <v xml:space="preserve"> Mai 96</v>
          </cell>
          <cell r="G4" t="str">
            <v xml:space="preserve"> Jun 96</v>
          </cell>
          <cell r="H4" t="str">
            <v xml:space="preserve"> Jul 96</v>
          </cell>
          <cell r="I4" t="str">
            <v xml:space="preserve"> Ago 96</v>
          </cell>
        </row>
        <row r="5">
          <cell r="A5" t="str">
            <v xml:space="preserve"> UNO P-UP POPULAR 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</row>
        <row r="6">
          <cell r="A6" t="str">
            <v xml:space="preserve"> Fiorino PickUp </v>
          </cell>
          <cell r="B6">
            <v>935</v>
          </cell>
          <cell r="C6">
            <v>1220</v>
          </cell>
          <cell r="D6">
            <v>1553</v>
          </cell>
          <cell r="E6">
            <v>1306</v>
          </cell>
          <cell r="F6">
            <v>1512</v>
          </cell>
          <cell r="G6">
            <v>1365</v>
          </cell>
          <cell r="H6">
            <v>1516</v>
          </cell>
          <cell r="I6">
            <v>1917</v>
          </cell>
        </row>
        <row r="7">
          <cell r="A7" t="str">
            <v xml:space="preserve"> PAMPA </v>
          </cell>
          <cell r="B7">
            <v>895</v>
          </cell>
          <cell r="C7">
            <v>1473</v>
          </cell>
          <cell r="D7">
            <v>2294</v>
          </cell>
          <cell r="E7">
            <v>1728</v>
          </cell>
          <cell r="F7">
            <v>1825</v>
          </cell>
          <cell r="G7">
            <v>1495</v>
          </cell>
          <cell r="H7">
            <v>1795</v>
          </cell>
          <cell r="I7">
            <v>1821</v>
          </cell>
        </row>
        <row r="8">
          <cell r="A8" t="str">
            <v xml:space="preserve"> COURIER 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</row>
        <row r="9">
          <cell r="A9" t="str">
            <v xml:space="preserve"> Corsa PickUp </v>
          </cell>
          <cell r="B9">
            <v>1075</v>
          </cell>
          <cell r="C9">
            <v>1048</v>
          </cell>
          <cell r="D9">
            <v>1281</v>
          </cell>
          <cell r="E9">
            <v>899</v>
          </cell>
          <cell r="F9">
            <v>830</v>
          </cell>
          <cell r="G9">
            <v>737</v>
          </cell>
          <cell r="H9">
            <v>970</v>
          </cell>
          <cell r="I9">
            <v>932</v>
          </cell>
        </row>
      </sheetData>
      <sheetData sheetId="3" refreshError="1">
        <row r="3">
          <cell r="B3" t="str">
            <v>Dados</v>
          </cell>
        </row>
        <row r="4">
          <cell r="A4" t="str">
            <v>Modelo</v>
          </cell>
          <cell r="B4" t="str">
            <v xml:space="preserve"> Jan 96</v>
          </cell>
          <cell r="C4" t="str">
            <v xml:space="preserve"> Fev 96</v>
          </cell>
          <cell r="D4" t="str">
            <v xml:space="preserve"> Mar 96</v>
          </cell>
          <cell r="E4" t="str">
            <v xml:space="preserve"> Abr 96</v>
          </cell>
          <cell r="F4" t="str">
            <v xml:space="preserve"> Mai 96</v>
          </cell>
          <cell r="G4" t="str">
            <v xml:space="preserve"> Jun 96</v>
          </cell>
          <cell r="H4" t="str">
            <v xml:space="preserve"> Jul 96</v>
          </cell>
          <cell r="I4" t="str">
            <v xml:space="preserve"> Ago 96</v>
          </cell>
          <cell r="J4" t="str">
            <v xml:space="preserve"> Set 96</v>
          </cell>
          <cell r="K4" t="str">
            <v xml:space="preserve"> Out 96</v>
          </cell>
          <cell r="L4" t="str">
            <v xml:space="preserve"> Nov 96</v>
          </cell>
          <cell r="M4" t="str">
            <v xml:space="preserve"> Dez 96</v>
          </cell>
          <cell r="N4" t="str">
            <v xml:space="preserve"> Jan 97</v>
          </cell>
          <cell r="O4" t="str">
            <v xml:space="preserve"> Fev 97</v>
          </cell>
          <cell r="P4" t="str">
            <v xml:space="preserve"> Mar 97</v>
          </cell>
          <cell r="Q4" t="str">
            <v xml:space="preserve"> Abr 97</v>
          </cell>
          <cell r="R4" t="str">
            <v xml:space="preserve"> Mai 97</v>
          </cell>
          <cell r="S4" t="str">
            <v xml:space="preserve"> Jun 97</v>
          </cell>
          <cell r="T4" t="str">
            <v xml:space="preserve"> Jul 97</v>
          </cell>
          <cell r="U4" t="str">
            <v xml:space="preserve"> Ago 97</v>
          </cell>
          <cell r="V4" t="str">
            <v xml:space="preserve"> Set 97</v>
          </cell>
          <cell r="W4" t="str">
            <v xml:space="preserve"> Out 97</v>
          </cell>
          <cell r="X4" t="str">
            <v xml:space="preserve"> Nov 97</v>
          </cell>
          <cell r="Y4" t="str">
            <v xml:space="preserve"> Dez 97</v>
          </cell>
          <cell r="Z4" t="str">
            <v xml:space="preserve"> Jan 98</v>
          </cell>
          <cell r="AA4" t="str">
            <v xml:space="preserve"> Fev 98</v>
          </cell>
          <cell r="AB4" t="str">
            <v xml:space="preserve"> Mar 98</v>
          </cell>
          <cell r="AC4" t="str">
            <v xml:space="preserve"> Abr 97</v>
          </cell>
          <cell r="AD4" t="str">
            <v xml:space="preserve"> Mai 97</v>
          </cell>
          <cell r="AE4" t="str">
            <v xml:space="preserve"> Jun 97</v>
          </cell>
          <cell r="AF4" t="str">
            <v xml:space="preserve"> Jul 97</v>
          </cell>
          <cell r="AG4" t="str">
            <v xml:space="preserve"> Ago 97</v>
          </cell>
          <cell r="AH4" t="str">
            <v xml:space="preserve"> Set 97</v>
          </cell>
          <cell r="AI4" t="str">
            <v xml:space="preserve"> Out 97</v>
          </cell>
          <cell r="AJ4" t="str">
            <v xml:space="preserve"> Nov 97</v>
          </cell>
          <cell r="AK4" t="str">
            <v xml:space="preserve"> Dez 97</v>
          </cell>
        </row>
        <row r="5">
          <cell r="A5" t="str">
            <v>C-1215</v>
          </cell>
          <cell r="B5">
            <v>15</v>
          </cell>
          <cell r="C5">
            <v>45</v>
          </cell>
          <cell r="D5">
            <v>23</v>
          </cell>
          <cell r="E5">
            <v>27</v>
          </cell>
          <cell r="F5">
            <v>21</v>
          </cell>
          <cell r="G5">
            <v>22</v>
          </cell>
          <cell r="H5">
            <v>17</v>
          </cell>
          <cell r="I5">
            <v>45</v>
          </cell>
          <cell r="J5">
            <v>39</v>
          </cell>
          <cell r="K5">
            <v>19</v>
          </cell>
          <cell r="L5">
            <v>17</v>
          </cell>
          <cell r="M5">
            <v>10</v>
          </cell>
          <cell r="N5">
            <v>12</v>
          </cell>
          <cell r="O5">
            <v>16</v>
          </cell>
          <cell r="P5">
            <v>30</v>
          </cell>
          <cell r="Q5">
            <v>51</v>
          </cell>
          <cell r="R5">
            <v>116</v>
          </cell>
          <cell r="S5">
            <v>99</v>
          </cell>
          <cell r="T5">
            <v>41</v>
          </cell>
          <cell r="U5">
            <v>47</v>
          </cell>
          <cell r="V5">
            <v>98</v>
          </cell>
          <cell r="W5">
            <v>78</v>
          </cell>
          <cell r="X5">
            <v>11</v>
          </cell>
          <cell r="Y5">
            <v>14</v>
          </cell>
          <cell r="Z5">
            <v>50</v>
          </cell>
          <cell r="AA5">
            <v>30</v>
          </cell>
          <cell r="AB5">
            <v>68</v>
          </cell>
          <cell r="AC5">
            <v>51</v>
          </cell>
          <cell r="AD5">
            <v>116</v>
          </cell>
          <cell r="AE5">
            <v>99</v>
          </cell>
          <cell r="AF5">
            <v>41</v>
          </cell>
          <cell r="AG5">
            <v>47</v>
          </cell>
          <cell r="AH5">
            <v>98</v>
          </cell>
          <cell r="AI5">
            <v>78</v>
          </cell>
          <cell r="AJ5">
            <v>0</v>
          </cell>
          <cell r="AK5">
            <v>0</v>
          </cell>
        </row>
        <row r="6">
          <cell r="A6" t="str">
            <v>C-3224</v>
          </cell>
          <cell r="B6">
            <v>1</v>
          </cell>
          <cell r="C6">
            <v>0</v>
          </cell>
          <cell r="D6">
            <v>1</v>
          </cell>
          <cell r="E6">
            <v>0</v>
          </cell>
          <cell r="F6">
            <v>0</v>
          </cell>
          <cell r="G6">
            <v>0</v>
          </cell>
          <cell r="H6">
            <v>3</v>
          </cell>
          <cell r="I6">
            <v>5</v>
          </cell>
          <cell r="J6">
            <v>0</v>
          </cell>
          <cell r="K6">
            <v>8</v>
          </cell>
          <cell r="L6">
            <v>1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15</v>
          </cell>
          <cell r="R6">
            <v>19</v>
          </cell>
          <cell r="S6">
            <v>7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15</v>
          </cell>
          <cell r="AD6">
            <v>19</v>
          </cell>
          <cell r="AE6">
            <v>7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</row>
        <row r="7">
          <cell r="A7" t="str">
            <v>C-3530</v>
          </cell>
          <cell r="B7">
            <v>-1</v>
          </cell>
          <cell r="C7">
            <v>13</v>
          </cell>
          <cell r="D7">
            <v>7</v>
          </cell>
          <cell r="E7">
            <v>4</v>
          </cell>
          <cell r="F7">
            <v>10</v>
          </cell>
          <cell r="G7">
            <v>24</v>
          </cell>
          <cell r="H7">
            <v>21</v>
          </cell>
          <cell r="I7">
            <v>15</v>
          </cell>
          <cell r="J7">
            <v>9</v>
          </cell>
          <cell r="K7">
            <v>5</v>
          </cell>
          <cell r="L7">
            <v>2</v>
          </cell>
          <cell r="M7">
            <v>16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</row>
        <row r="8">
          <cell r="A8" t="str">
            <v>F-12000</v>
          </cell>
          <cell r="B8">
            <v>133</v>
          </cell>
          <cell r="C8">
            <v>236</v>
          </cell>
          <cell r="D8">
            <v>278</v>
          </cell>
          <cell r="E8">
            <v>230</v>
          </cell>
          <cell r="F8">
            <v>130</v>
          </cell>
          <cell r="G8">
            <v>96</v>
          </cell>
          <cell r="H8">
            <v>126</v>
          </cell>
          <cell r="I8">
            <v>261</v>
          </cell>
          <cell r="J8">
            <v>80</v>
          </cell>
          <cell r="K8">
            <v>85</v>
          </cell>
          <cell r="L8">
            <v>100</v>
          </cell>
          <cell r="M8">
            <v>102</v>
          </cell>
          <cell r="N8">
            <v>122</v>
          </cell>
          <cell r="O8">
            <v>155</v>
          </cell>
          <cell r="P8">
            <v>196</v>
          </cell>
          <cell r="Q8">
            <v>196</v>
          </cell>
          <cell r="R8">
            <v>173</v>
          </cell>
          <cell r="S8">
            <v>198</v>
          </cell>
          <cell r="T8">
            <v>137</v>
          </cell>
          <cell r="U8">
            <v>202</v>
          </cell>
          <cell r="V8">
            <v>177</v>
          </cell>
          <cell r="W8">
            <v>289</v>
          </cell>
          <cell r="X8">
            <v>123</v>
          </cell>
          <cell r="Y8">
            <v>155</v>
          </cell>
          <cell r="Z8">
            <v>90</v>
          </cell>
          <cell r="AA8">
            <v>103</v>
          </cell>
          <cell r="AB8">
            <v>154</v>
          </cell>
          <cell r="AC8">
            <v>196</v>
          </cell>
          <cell r="AD8">
            <v>173</v>
          </cell>
          <cell r="AE8">
            <v>198</v>
          </cell>
          <cell r="AF8">
            <v>137</v>
          </cell>
          <cell r="AG8">
            <v>202</v>
          </cell>
          <cell r="AH8">
            <v>177</v>
          </cell>
          <cell r="AI8">
            <v>289</v>
          </cell>
          <cell r="AJ8">
            <v>0</v>
          </cell>
          <cell r="AK8">
            <v>0</v>
          </cell>
        </row>
        <row r="9">
          <cell r="A9" t="str">
            <v>F-14000</v>
          </cell>
          <cell r="B9">
            <v>59</v>
          </cell>
          <cell r="C9">
            <v>39</v>
          </cell>
          <cell r="D9">
            <v>86</v>
          </cell>
          <cell r="E9">
            <v>70</v>
          </cell>
          <cell r="F9">
            <v>84</v>
          </cell>
          <cell r="G9">
            <v>24</v>
          </cell>
          <cell r="H9">
            <v>22</v>
          </cell>
          <cell r="I9">
            <v>29</v>
          </cell>
          <cell r="J9">
            <v>115</v>
          </cell>
          <cell r="K9">
            <v>127</v>
          </cell>
          <cell r="L9">
            <v>103</v>
          </cell>
          <cell r="M9">
            <v>35</v>
          </cell>
          <cell r="N9">
            <v>72</v>
          </cell>
          <cell r="O9">
            <v>94</v>
          </cell>
          <cell r="P9">
            <v>80</v>
          </cell>
          <cell r="Q9">
            <v>79</v>
          </cell>
          <cell r="R9">
            <v>154</v>
          </cell>
          <cell r="S9">
            <v>154</v>
          </cell>
          <cell r="T9">
            <v>136</v>
          </cell>
          <cell r="U9">
            <v>101</v>
          </cell>
          <cell r="V9">
            <v>117</v>
          </cell>
          <cell r="W9">
            <v>90</v>
          </cell>
          <cell r="X9">
            <v>42</v>
          </cell>
          <cell r="Y9">
            <v>37</v>
          </cell>
          <cell r="Z9">
            <v>73</v>
          </cell>
          <cell r="AA9">
            <v>66</v>
          </cell>
          <cell r="AB9">
            <v>129</v>
          </cell>
          <cell r="AC9">
            <v>79</v>
          </cell>
          <cell r="AD9">
            <v>154</v>
          </cell>
          <cell r="AE9">
            <v>154</v>
          </cell>
          <cell r="AF9">
            <v>136</v>
          </cell>
          <cell r="AG9">
            <v>101</v>
          </cell>
          <cell r="AH9">
            <v>117</v>
          </cell>
          <cell r="AI9">
            <v>90</v>
          </cell>
          <cell r="AJ9">
            <v>0</v>
          </cell>
          <cell r="AK9">
            <v>0</v>
          </cell>
        </row>
        <row r="10">
          <cell r="A10" t="str">
            <v>F-4000</v>
          </cell>
          <cell r="B10">
            <v>332</v>
          </cell>
          <cell r="C10">
            <v>339</v>
          </cell>
          <cell r="D10">
            <v>437</v>
          </cell>
          <cell r="E10">
            <v>405</v>
          </cell>
          <cell r="F10">
            <v>468</v>
          </cell>
          <cell r="G10">
            <v>304</v>
          </cell>
          <cell r="H10">
            <v>242</v>
          </cell>
          <cell r="I10">
            <v>272</v>
          </cell>
          <cell r="J10">
            <v>256</v>
          </cell>
          <cell r="K10">
            <v>176</v>
          </cell>
          <cell r="L10">
            <v>187</v>
          </cell>
          <cell r="M10">
            <v>161</v>
          </cell>
          <cell r="N10">
            <v>186</v>
          </cell>
          <cell r="O10">
            <v>315</v>
          </cell>
          <cell r="P10">
            <v>418</v>
          </cell>
          <cell r="Q10">
            <v>378</v>
          </cell>
          <cell r="R10">
            <v>244</v>
          </cell>
          <cell r="S10">
            <v>252</v>
          </cell>
          <cell r="T10">
            <v>399</v>
          </cell>
          <cell r="U10">
            <v>381</v>
          </cell>
          <cell r="V10">
            <v>396</v>
          </cell>
          <cell r="W10">
            <v>423</v>
          </cell>
          <cell r="X10">
            <v>322</v>
          </cell>
          <cell r="Y10">
            <v>248</v>
          </cell>
          <cell r="Z10">
            <v>307</v>
          </cell>
          <cell r="AA10">
            <v>285</v>
          </cell>
          <cell r="AB10">
            <v>434</v>
          </cell>
          <cell r="AC10">
            <v>378</v>
          </cell>
          <cell r="AD10">
            <v>244</v>
          </cell>
          <cell r="AE10">
            <v>252</v>
          </cell>
          <cell r="AF10">
            <v>399</v>
          </cell>
          <cell r="AG10">
            <v>381</v>
          </cell>
          <cell r="AH10">
            <v>396</v>
          </cell>
          <cell r="AI10">
            <v>423</v>
          </cell>
          <cell r="AJ10">
            <v>0</v>
          </cell>
          <cell r="AK10">
            <v>0</v>
          </cell>
        </row>
        <row r="11">
          <cell r="A11" t="str">
            <v>MB 35TON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</row>
        <row r="12">
          <cell r="A12" t="str">
            <v>C-814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9</v>
          </cell>
          <cell r="H12">
            <v>35</v>
          </cell>
          <cell r="I12">
            <v>45</v>
          </cell>
          <cell r="J12">
            <v>88</v>
          </cell>
          <cell r="K12">
            <v>83</v>
          </cell>
          <cell r="L12">
            <v>60</v>
          </cell>
          <cell r="M12">
            <v>70</v>
          </cell>
          <cell r="N12">
            <v>68</v>
          </cell>
          <cell r="O12">
            <v>47</v>
          </cell>
          <cell r="P12">
            <v>67</v>
          </cell>
          <cell r="Q12">
            <v>112</v>
          </cell>
          <cell r="R12">
            <v>165</v>
          </cell>
          <cell r="S12">
            <v>102</v>
          </cell>
          <cell r="T12">
            <v>68</v>
          </cell>
          <cell r="U12">
            <v>149</v>
          </cell>
          <cell r="V12">
            <v>101</v>
          </cell>
          <cell r="W12">
            <v>105</v>
          </cell>
          <cell r="X12">
            <v>102</v>
          </cell>
          <cell r="Y12">
            <v>99</v>
          </cell>
          <cell r="Z12">
            <v>90</v>
          </cell>
          <cell r="AA12">
            <v>80</v>
          </cell>
          <cell r="AB12">
            <v>81</v>
          </cell>
          <cell r="AC12">
            <v>112</v>
          </cell>
          <cell r="AD12">
            <v>165</v>
          </cell>
          <cell r="AE12">
            <v>102</v>
          </cell>
          <cell r="AF12">
            <v>68</v>
          </cell>
          <cell r="AG12">
            <v>149</v>
          </cell>
          <cell r="AH12">
            <v>101</v>
          </cell>
          <cell r="AI12">
            <v>105</v>
          </cell>
          <cell r="AJ12">
            <v>0</v>
          </cell>
          <cell r="AK12">
            <v>0</v>
          </cell>
        </row>
        <row r="13">
          <cell r="A13" t="str">
            <v>Above 40</v>
          </cell>
          <cell r="B13">
            <v>427</v>
          </cell>
          <cell r="C13">
            <v>452</v>
          </cell>
          <cell r="D13">
            <v>519</v>
          </cell>
          <cell r="E13">
            <v>499</v>
          </cell>
          <cell r="F13">
            <v>324</v>
          </cell>
          <cell r="G13">
            <v>399</v>
          </cell>
          <cell r="H13">
            <v>595</v>
          </cell>
          <cell r="I13">
            <v>462</v>
          </cell>
          <cell r="J13">
            <v>410</v>
          </cell>
          <cell r="K13">
            <v>513</v>
          </cell>
          <cell r="L13">
            <v>436</v>
          </cell>
          <cell r="M13">
            <v>533</v>
          </cell>
          <cell r="N13">
            <v>992</v>
          </cell>
          <cell r="O13">
            <v>1022</v>
          </cell>
          <cell r="P13">
            <v>1236</v>
          </cell>
          <cell r="Q13">
            <v>1376</v>
          </cell>
          <cell r="R13">
            <v>1232</v>
          </cell>
          <cell r="S13">
            <v>1415</v>
          </cell>
          <cell r="T13">
            <v>1508</v>
          </cell>
          <cell r="U13">
            <v>1475</v>
          </cell>
          <cell r="V13">
            <v>1635</v>
          </cell>
          <cell r="W13">
            <v>1618</v>
          </cell>
          <cell r="X13">
            <v>1084</v>
          </cell>
          <cell r="Y13">
            <v>883</v>
          </cell>
          <cell r="Z13">
            <v>989</v>
          </cell>
          <cell r="AA13">
            <v>830</v>
          </cell>
          <cell r="AB13">
            <v>1116</v>
          </cell>
          <cell r="AC13">
            <v>1376</v>
          </cell>
          <cell r="AD13">
            <v>1232</v>
          </cell>
          <cell r="AE13">
            <v>1415</v>
          </cell>
          <cell r="AF13">
            <v>1508</v>
          </cell>
          <cell r="AG13">
            <v>1475</v>
          </cell>
          <cell r="AH13">
            <v>1635</v>
          </cell>
          <cell r="AI13">
            <v>1618</v>
          </cell>
          <cell r="AJ13">
            <v>0</v>
          </cell>
          <cell r="AK13">
            <v>0</v>
          </cell>
        </row>
        <row r="14">
          <cell r="A14" t="str">
            <v>C-2422</v>
          </cell>
          <cell r="B14">
            <v>3</v>
          </cell>
          <cell r="C14">
            <v>2</v>
          </cell>
          <cell r="D14">
            <v>27</v>
          </cell>
          <cell r="E14">
            <v>17</v>
          </cell>
          <cell r="F14">
            <v>20</v>
          </cell>
          <cell r="G14">
            <v>51</v>
          </cell>
          <cell r="H14">
            <v>51</v>
          </cell>
          <cell r="I14">
            <v>40</v>
          </cell>
          <cell r="J14">
            <v>34</v>
          </cell>
          <cell r="K14">
            <v>22</v>
          </cell>
          <cell r="L14">
            <v>40</v>
          </cell>
          <cell r="M14">
            <v>7</v>
          </cell>
          <cell r="N14">
            <v>17</v>
          </cell>
          <cell r="O14">
            <v>24</v>
          </cell>
          <cell r="P14">
            <v>43</v>
          </cell>
          <cell r="Q14">
            <v>21</v>
          </cell>
          <cell r="R14">
            <v>11</v>
          </cell>
          <cell r="S14">
            <v>17</v>
          </cell>
          <cell r="T14">
            <v>17</v>
          </cell>
          <cell r="U14">
            <v>51</v>
          </cell>
          <cell r="V14">
            <v>63</v>
          </cell>
          <cell r="W14">
            <v>55</v>
          </cell>
          <cell r="X14">
            <v>83</v>
          </cell>
          <cell r="Y14">
            <v>69</v>
          </cell>
          <cell r="Z14">
            <v>60</v>
          </cell>
          <cell r="AA14">
            <v>31</v>
          </cell>
          <cell r="AB14">
            <v>63</v>
          </cell>
          <cell r="AC14">
            <v>21</v>
          </cell>
          <cell r="AD14">
            <v>11</v>
          </cell>
          <cell r="AE14">
            <v>17</v>
          </cell>
          <cell r="AF14">
            <v>17</v>
          </cell>
          <cell r="AG14">
            <v>51</v>
          </cell>
          <cell r="AH14">
            <v>63</v>
          </cell>
          <cell r="AI14">
            <v>55</v>
          </cell>
          <cell r="AJ14">
            <v>0</v>
          </cell>
          <cell r="AK14">
            <v>0</v>
          </cell>
        </row>
        <row r="15">
          <cell r="A15" t="str">
            <v>C-2425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5</v>
          </cell>
          <cell r="O15">
            <v>6</v>
          </cell>
          <cell r="P15">
            <v>4</v>
          </cell>
          <cell r="Q15">
            <v>9</v>
          </cell>
          <cell r="R15">
            <v>13</v>
          </cell>
          <cell r="S15">
            <v>29</v>
          </cell>
          <cell r="T15">
            <v>22</v>
          </cell>
          <cell r="U15">
            <v>26</v>
          </cell>
          <cell r="V15">
            <v>32</v>
          </cell>
          <cell r="W15">
            <v>46</v>
          </cell>
          <cell r="X15">
            <v>88</v>
          </cell>
          <cell r="Y15">
            <v>61</v>
          </cell>
          <cell r="Z15">
            <v>72</v>
          </cell>
          <cell r="AA15">
            <v>57</v>
          </cell>
          <cell r="AB15">
            <v>104</v>
          </cell>
          <cell r="AC15">
            <v>9</v>
          </cell>
          <cell r="AD15">
            <v>13</v>
          </cell>
          <cell r="AE15">
            <v>29</v>
          </cell>
          <cell r="AF15">
            <v>22</v>
          </cell>
          <cell r="AG15">
            <v>26</v>
          </cell>
          <cell r="AH15">
            <v>32</v>
          </cell>
          <cell r="AI15">
            <v>46</v>
          </cell>
          <cell r="AJ15">
            <v>0</v>
          </cell>
          <cell r="AK15">
            <v>0</v>
          </cell>
        </row>
        <row r="16">
          <cell r="A16" t="str">
            <v>C-4030 Norm.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</v>
          </cell>
          <cell r="O16">
            <v>0</v>
          </cell>
          <cell r="P16">
            <v>0</v>
          </cell>
          <cell r="Q16">
            <v>6</v>
          </cell>
          <cell r="R16">
            <v>22</v>
          </cell>
          <cell r="S16">
            <v>16</v>
          </cell>
          <cell r="T16">
            <v>11</v>
          </cell>
          <cell r="U16">
            <v>18</v>
          </cell>
          <cell r="V16">
            <v>27</v>
          </cell>
          <cell r="W16">
            <v>19</v>
          </cell>
          <cell r="X16">
            <v>18</v>
          </cell>
          <cell r="Y16">
            <v>6</v>
          </cell>
          <cell r="Z16">
            <v>3</v>
          </cell>
          <cell r="AA16">
            <v>16</v>
          </cell>
          <cell r="AB16">
            <v>29</v>
          </cell>
          <cell r="AC16">
            <v>6</v>
          </cell>
          <cell r="AD16">
            <v>22</v>
          </cell>
          <cell r="AE16">
            <v>16</v>
          </cell>
          <cell r="AF16">
            <v>11</v>
          </cell>
          <cell r="AG16">
            <v>18</v>
          </cell>
          <cell r="AH16">
            <v>27</v>
          </cell>
          <cell r="AI16">
            <v>19</v>
          </cell>
          <cell r="AJ16">
            <v>0</v>
          </cell>
          <cell r="AK16">
            <v>0</v>
          </cell>
        </row>
        <row r="17">
          <cell r="A17" t="str">
            <v>C-4030 Leito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-4</v>
          </cell>
          <cell r="Q17">
            <v>3</v>
          </cell>
          <cell r="R17">
            <v>0</v>
          </cell>
          <cell r="S17">
            <v>1</v>
          </cell>
          <cell r="T17">
            <v>0</v>
          </cell>
          <cell r="U17">
            <v>8</v>
          </cell>
          <cell r="V17">
            <v>8</v>
          </cell>
          <cell r="W17">
            <v>21</v>
          </cell>
          <cell r="X17">
            <v>7</v>
          </cell>
          <cell r="Y17">
            <v>6</v>
          </cell>
          <cell r="Z17">
            <v>6</v>
          </cell>
          <cell r="AA17">
            <v>5</v>
          </cell>
          <cell r="AB17">
            <v>2</v>
          </cell>
          <cell r="AC17">
            <v>3</v>
          </cell>
          <cell r="AD17">
            <v>0</v>
          </cell>
          <cell r="AE17">
            <v>1</v>
          </cell>
          <cell r="AF17">
            <v>0</v>
          </cell>
          <cell r="AG17">
            <v>8</v>
          </cell>
          <cell r="AH17">
            <v>8</v>
          </cell>
          <cell r="AI17">
            <v>21</v>
          </cell>
          <cell r="AJ17">
            <v>0</v>
          </cell>
          <cell r="AK17">
            <v>0</v>
          </cell>
        </row>
        <row r="18">
          <cell r="A18" t="str">
            <v>MB (31-40ton)</v>
          </cell>
          <cell r="B18">
            <v>263</v>
          </cell>
          <cell r="C18">
            <v>350</v>
          </cell>
          <cell r="D18">
            <v>190</v>
          </cell>
          <cell r="E18">
            <v>178</v>
          </cell>
          <cell r="F18">
            <v>395</v>
          </cell>
          <cell r="G18">
            <v>257</v>
          </cell>
          <cell r="H18">
            <v>276</v>
          </cell>
          <cell r="I18">
            <v>443</v>
          </cell>
          <cell r="J18">
            <v>304</v>
          </cell>
          <cell r="K18">
            <v>303</v>
          </cell>
          <cell r="L18">
            <v>245</v>
          </cell>
          <cell r="M18">
            <v>255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</row>
        <row r="19">
          <cell r="A19" t="str">
            <v>MB (20-30ton)</v>
          </cell>
          <cell r="B19">
            <v>29</v>
          </cell>
          <cell r="C19">
            <v>36</v>
          </cell>
          <cell r="D19">
            <v>27</v>
          </cell>
          <cell r="E19">
            <v>57</v>
          </cell>
          <cell r="F19">
            <v>35</v>
          </cell>
          <cell r="G19">
            <v>47</v>
          </cell>
          <cell r="H19">
            <v>82</v>
          </cell>
          <cell r="I19">
            <v>53</v>
          </cell>
          <cell r="J19">
            <v>32</v>
          </cell>
          <cell r="K19">
            <v>49</v>
          </cell>
          <cell r="L19">
            <v>41</v>
          </cell>
          <cell r="M19">
            <v>40</v>
          </cell>
          <cell r="N19">
            <v>69</v>
          </cell>
          <cell r="O19">
            <v>43</v>
          </cell>
          <cell r="P19">
            <v>66</v>
          </cell>
          <cell r="Q19">
            <v>120</v>
          </cell>
          <cell r="R19">
            <v>103</v>
          </cell>
          <cell r="S19">
            <v>100</v>
          </cell>
          <cell r="T19">
            <v>126</v>
          </cell>
          <cell r="U19">
            <v>101</v>
          </cell>
          <cell r="V19">
            <v>121</v>
          </cell>
          <cell r="W19">
            <v>124</v>
          </cell>
          <cell r="X19">
            <v>61</v>
          </cell>
          <cell r="Y19">
            <v>38</v>
          </cell>
          <cell r="Z19">
            <v>83</v>
          </cell>
          <cell r="AA19">
            <v>84</v>
          </cell>
          <cell r="AB19">
            <v>110</v>
          </cell>
          <cell r="AC19">
            <v>120</v>
          </cell>
          <cell r="AD19">
            <v>103</v>
          </cell>
          <cell r="AE19">
            <v>100</v>
          </cell>
          <cell r="AF19">
            <v>126</v>
          </cell>
          <cell r="AG19">
            <v>101</v>
          </cell>
          <cell r="AH19">
            <v>121</v>
          </cell>
          <cell r="AI19">
            <v>124</v>
          </cell>
          <cell r="AJ19">
            <v>0</v>
          </cell>
          <cell r="AK19">
            <v>0</v>
          </cell>
        </row>
        <row r="20">
          <cell r="A20" t="str">
            <v>Scania (31-40ton)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4</v>
          </cell>
          <cell r="O20">
            <v>7</v>
          </cell>
          <cell r="P20">
            <v>9</v>
          </cell>
          <cell r="Q20">
            <v>5</v>
          </cell>
          <cell r="R20">
            <v>6</v>
          </cell>
          <cell r="S20">
            <v>8</v>
          </cell>
          <cell r="T20">
            <v>15</v>
          </cell>
          <cell r="U20">
            <v>7</v>
          </cell>
          <cell r="V20">
            <v>4</v>
          </cell>
          <cell r="W20">
            <v>3</v>
          </cell>
          <cell r="X20">
            <v>2</v>
          </cell>
          <cell r="Y20">
            <v>0</v>
          </cell>
          <cell r="Z20">
            <v>0</v>
          </cell>
          <cell r="AA20">
            <v>3</v>
          </cell>
          <cell r="AB20">
            <v>0</v>
          </cell>
          <cell r="AC20">
            <v>5</v>
          </cell>
          <cell r="AD20">
            <v>6</v>
          </cell>
          <cell r="AE20">
            <v>8</v>
          </cell>
          <cell r="AF20">
            <v>15</v>
          </cell>
          <cell r="AG20">
            <v>7</v>
          </cell>
          <cell r="AH20">
            <v>4</v>
          </cell>
          <cell r="AI20">
            <v>3</v>
          </cell>
          <cell r="AJ20">
            <v>0</v>
          </cell>
          <cell r="AK20">
            <v>0</v>
          </cell>
        </row>
        <row r="21">
          <cell r="A21" t="str">
            <v>VW (31-40ton)</v>
          </cell>
          <cell r="B21">
            <v>15</v>
          </cell>
          <cell r="C21">
            <v>12</v>
          </cell>
          <cell r="D21">
            <v>52</v>
          </cell>
          <cell r="E21">
            <v>18</v>
          </cell>
          <cell r="F21">
            <v>24</v>
          </cell>
          <cell r="G21">
            <v>15</v>
          </cell>
          <cell r="H21">
            <v>29</v>
          </cell>
          <cell r="I21">
            <v>5</v>
          </cell>
          <cell r="J21">
            <v>2</v>
          </cell>
          <cell r="K21">
            <v>15</v>
          </cell>
          <cell r="L21">
            <v>18</v>
          </cell>
          <cell r="M21">
            <v>6</v>
          </cell>
          <cell r="N21">
            <v>18</v>
          </cell>
          <cell r="O21">
            <v>11</v>
          </cell>
          <cell r="P21">
            <v>5</v>
          </cell>
          <cell r="Q21">
            <v>2</v>
          </cell>
          <cell r="R21">
            <v>0</v>
          </cell>
          <cell r="S21">
            <v>0</v>
          </cell>
          <cell r="T21">
            <v>0</v>
          </cell>
          <cell r="U21">
            <v>1</v>
          </cell>
          <cell r="V21">
            <v>1</v>
          </cell>
          <cell r="W21">
            <v>17</v>
          </cell>
          <cell r="X21">
            <v>27</v>
          </cell>
          <cell r="Y21">
            <v>21</v>
          </cell>
          <cell r="Z21">
            <v>4</v>
          </cell>
          <cell r="AA21">
            <v>2</v>
          </cell>
          <cell r="AB21">
            <v>15</v>
          </cell>
          <cell r="AC21">
            <v>2</v>
          </cell>
          <cell r="AD21">
            <v>0</v>
          </cell>
          <cell r="AE21">
            <v>0</v>
          </cell>
          <cell r="AF21">
            <v>0</v>
          </cell>
          <cell r="AG21">
            <v>1</v>
          </cell>
          <cell r="AH21">
            <v>1</v>
          </cell>
          <cell r="AI21">
            <v>17</v>
          </cell>
          <cell r="AJ21">
            <v>0</v>
          </cell>
          <cell r="AK21">
            <v>0</v>
          </cell>
        </row>
        <row r="22">
          <cell r="A22" t="str">
            <v>VW (20-30ton)</v>
          </cell>
          <cell r="B22">
            <v>5</v>
          </cell>
          <cell r="C22">
            <v>6</v>
          </cell>
          <cell r="D22">
            <v>57</v>
          </cell>
          <cell r="E22">
            <v>25</v>
          </cell>
          <cell r="F22">
            <v>4</v>
          </cell>
          <cell r="G22">
            <v>6</v>
          </cell>
          <cell r="H22">
            <v>0</v>
          </cell>
          <cell r="I22">
            <v>25</v>
          </cell>
          <cell r="J22">
            <v>23</v>
          </cell>
          <cell r="K22">
            <v>29</v>
          </cell>
          <cell r="L22">
            <v>23</v>
          </cell>
          <cell r="M22">
            <v>207</v>
          </cell>
          <cell r="N22">
            <v>5</v>
          </cell>
          <cell r="O22">
            <v>8</v>
          </cell>
          <cell r="P22">
            <v>14</v>
          </cell>
          <cell r="Q22">
            <v>0</v>
          </cell>
          <cell r="R22">
            <v>1</v>
          </cell>
          <cell r="S22">
            <v>5</v>
          </cell>
          <cell r="T22">
            <v>3</v>
          </cell>
          <cell r="U22">
            <v>24</v>
          </cell>
          <cell r="V22">
            <v>28</v>
          </cell>
          <cell r="W22">
            <v>25</v>
          </cell>
          <cell r="X22">
            <v>20</v>
          </cell>
          <cell r="Y22">
            <v>13</v>
          </cell>
          <cell r="Z22">
            <v>13</v>
          </cell>
          <cell r="AA22">
            <v>16</v>
          </cell>
          <cell r="AB22">
            <v>40</v>
          </cell>
          <cell r="AC22">
            <v>0</v>
          </cell>
          <cell r="AD22">
            <v>1</v>
          </cell>
          <cell r="AE22">
            <v>5</v>
          </cell>
          <cell r="AF22">
            <v>3</v>
          </cell>
          <cell r="AG22">
            <v>24</v>
          </cell>
          <cell r="AH22">
            <v>28</v>
          </cell>
          <cell r="AI22">
            <v>25</v>
          </cell>
          <cell r="AJ22">
            <v>0</v>
          </cell>
          <cell r="AK22">
            <v>0</v>
          </cell>
        </row>
        <row r="23">
          <cell r="A23" t="str">
            <v>AGRALE (4-10ton)</v>
          </cell>
          <cell r="B23">
            <v>33</v>
          </cell>
          <cell r="C23">
            <v>28</v>
          </cell>
          <cell r="D23">
            <v>26</v>
          </cell>
          <cell r="E23">
            <v>34</v>
          </cell>
          <cell r="F23">
            <v>35</v>
          </cell>
          <cell r="G23">
            <v>23</v>
          </cell>
          <cell r="H23">
            <v>28</v>
          </cell>
          <cell r="I23">
            <v>26</v>
          </cell>
          <cell r="J23">
            <v>37</v>
          </cell>
          <cell r="K23">
            <v>52</v>
          </cell>
          <cell r="L23">
            <v>48</v>
          </cell>
          <cell r="M23">
            <v>34</v>
          </cell>
          <cell r="N23">
            <v>33</v>
          </cell>
          <cell r="O23">
            <v>42</v>
          </cell>
          <cell r="P23">
            <v>36</v>
          </cell>
          <cell r="Q23">
            <v>40</v>
          </cell>
          <cell r="R23">
            <v>55</v>
          </cell>
          <cell r="S23">
            <v>43</v>
          </cell>
          <cell r="T23">
            <v>60</v>
          </cell>
          <cell r="U23">
            <v>40</v>
          </cell>
          <cell r="V23">
            <v>52</v>
          </cell>
          <cell r="W23">
            <v>50</v>
          </cell>
          <cell r="X23">
            <v>45</v>
          </cell>
          <cell r="Y23">
            <v>47</v>
          </cell>
          <cell r="Z23">
            <v>34</v>
          </cell>
          <cell r="AA23">
            <v>35</v>
          </cell>
          <cell r="AB23">
            <v>83</v>
          </cell>
          <cell r="AC23">
            <v>40</v>
          </cell>
          <cell r="AD23">
            <v>55</v>
          </cell>
          <cell r="AE23">
            <v>43</v>
          </cell>
          <cell r="AF23">
            <v>60</v>
          </cell>
          <cell r="AG23">
            <v>40</v>
          </cell>
          <cell r="AH23">
            <v>52</v>
          </cell>
          <cell r="AI23">
            <v>50</v>
          </cell>
          <cell r="AJ23">
            <v>0</v>
          </cell>
          <cell r="AK23">
            <v>0</v>
          </cell>
        </row>
        <row r="24">
          <cell r="A24" t="str">
            <v>GM (4-10ton)</v>
          </cell>
          <cell r="B24">
            <v>34</v>
          </cell>
          <cell r="C24">
            <v>37</v>
          </cell>
          <cell r="D24">
            <v>27</v>
          </cell>
          <cell r="E24">
            <v>17</v>
          </cell>
          <cell r="F24">
            <v>26</v>
          </cell>
          <cell r="G24">
            <v>11</v>
          </cell>
          <cell r="H24">
            <v>21</v>
          </cell>
          <cell r="I24">
            <v>26</v>
          </cell>
          <cell r="J24">
            <v>53</v>
          </cell>
          <cell r="K24">
            <v>59</v>
          </cell>
          <cell r="L24">
            <v>106</v>
          </cell>
          <cell r="M24">
            <v>79</v>
          </cell>
          <cell r="N24">
            <v>97</v>
          </cell>
          <cell r="O24">
            <v>71</v>
          </cell>
          <cell r="P24">
            <v>117</v>
          </cell>
          <cell r="Q24">
            <v>104</v>
          </cell>
          <cell r="R24">
            <v>87</v>
          </cell>
          <cell r="S24">
            <v>150</v>
          </cell>
          <cell r="T24">
            <v>221</v>
          </cell>
          <cell r="U24">
            <v>211</v>
          </cell>
          <cell r="V24">
            <v>202</v>
          </cell>
          <cell r="W24">
            <v>161</v>
          </cell>
          <cell r="X24">
            <v>105</v>
          </cell>
          <cell r="Y24">
            <v>95</v>
          </cell>
          <cell r="Z24">
            <v>103</v>
          </cell>
          <cell r="AA24">
            <v>117</v>
          </cell>
          <cell r="AB24">
            <v>183</v>
          </cell>
          <cell r="AC24">
            <v>104</v>
          </cell>
          <cell r="AD24">
            <v>87</v>
          </cell>
          <cell r="AE24">
            <v>150</v>
          </cell>
          <cell r="AF24">
            <v>221</v>
          </cell>
          <cell r="AG24">
            <v>211</v>
          </cell>
          <cell r="AH24">
            <v>202</v>
          </cell>
          <cell r="AI24">
            <v>161</v>
          </cell>
          <cell r="AJ24">
            <v>0</v>
          </cell>
          <cell r="AK24">
            <v>0</v>
          </cell>
        </row>
        <row r="25">
          <cell r="A25" t="str">
            <v>IMPORTED (4-10ton)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3</v>
          </cell>
          <cell r="O25">
            <v>41</v>
          </cell>
          <cell r="P25">
            <v>23</v>
          </cell>
          <cell r="Q25">
            <v>24</v>
          </cell>
          <cell r="R25">
            <v>4</v>
          </cell>
          <cell r="S25">
            <v>4</v>
          </cell>
          <cell r="T25">
            <v>0</v>
          </cell>
          <cell r="U25">
            <v>0</v>
          </cell>
          <cell r="V25">
            <v>0</v>
          </cell>
          <cell r="W25">
            <v>14</v>
          </cell>
          <cell r="X25">
            <v>0</v>
          </cell>
          <cell r="Y25">
            <v>0</v>
          </cell>
          <cell r="Z25">
            <v>4</v>
          </cell>
          <cell r="AA25">
            <v>46</v>
          </cell>
          <cell r="AB25">
            <v>9</v>
          </cell>
          <cell r="AC25">
            <v>24</v>
          </cell>
          <cell r="AD25">
            <v>4</v>
          </cell>
          <cell r="AE25">
            <v>4</v>
          </cell>
          <cell r="AF25">
            <v>0</v>
          </cell>
          <cell r="AG25">
            <v>0</v>
          </cell>
          <cell r="AH25">
            <v>0</v>
          </cell>
          <cell r="AI25">
            <v>14</v>
          </cell>
          <cell r="AJ25">
            <v>0</v>
          </cell>
          <cell r="AK25">
            <v>0</v>
          </cell>
        </row>
        <row r="26">
          <cell r="A26" t="str">
            <v>MB (4-10ton)</v>
          </cell>
          <cell r="B26">
            <v>329</v>
          </cell>
          <cell r="C26">
            <v>426</v>
          </cell>
          <cell r="D26">
            <v>464</v>
          </cell>
          <cell r="E26">
            <v>413</v>
          </cell>
          <cell r="F26">
            <v>366</v>
          </cell>
          <cell r="G26">
            <v>359</v>
          </cell>
          <cell r="H26">
            <v>300</v>
          </cell>
          <cell r="I26">
            <v>405</v>
          </cell>
          <cell r="J26">
            <v>313</v>
          </cell>
          <cell r="K26">
            <v>331</v>
          </cell>
          <cell r="L26">
            <v>298</v>
          </cell>
          <cell r="M26">
            <v>281</v>
          </cell>
          <cell r="N26">
            <v>387</v>
          </cell>
          <cell r="O26">
            <v>280</v>
          </cell>
          <cell r="P26">
            <v>334</v>
          </cell>
          <cell r="Q26">
            <v>379</v>
          </cell>
          <cell r="R26">
            <v>352</v>
          </cell>
          <cell r="S26">
            <v>365</v>
          </cell>
          <cell r="T26">
            <v>315</v>
          </cell>
          <cell r="U26">
            <v>329</v>
          </cell>
          <cell r="V26">
            <v>412</v>
          </cell>
          <cell r="W26">
            <v>404</v>
          </cell>
          <cell r="X26">
            <v>283</v>
          </cell>
          <cell r="Y26">
            <v>191</v>
          </cell>
          <cell r="Z26">
            <v>364</v>
          </cell>
          <cell r="AA26">
            <v>340</v>
          </cell>
          <cell r="AB26">
            <v>448</v>
          </cell>
          <cell r="AC26">
            <v>379</v>
          </cell>
          <cell r="AD26">
            <v>352</v>
          </cell>
          <cell r="AE26">
            <v>365</v>
          </cell>
          <cell r="AF26">
            <v>315</v>
          </cell>
          <cell r="AG26">
            <v>329</v>
          </cell>
          <cell r="AH26">
            <v>412</v>
          </cell>
          <cell r="AI26">
            <v>404</v>
          </cell>
          <cell r="AJ26">
            <v>0</v>
          </cell>
          <cell r="AK26">
            <v>0</v>
          </cell>
        </row>
        <row r="27">
          <cell r="A27" t="str">
            <v>VW (4-10ton)</v>
          </cell>
          <cell r="B27">
            <v>290</v>
          </cell>
          <cell r="C27">
            <v>249</v>
          </cell>
          <cell r="D27">
            <v>236</v>
          </cell>
          <cell r="E27">
            <v>300</v>
          </cell>
          <cell r="F27">
            <v>336</v>
          </cell>
          <cell r="G27">
            <v>209</v>
          </cell>
          <cell r="H27">
            <v>302</v>
          </cell>
          <cell r="I27">
            <v>305</v>
          </cell>
          <cell r="J27">
            <v>291</v>
          </cell>
          <cell r="K27">
            <v>275</v>
          </cell>
          <cell r="L27">
            <v>311</v>
          </cell>
          <cell r="M27">
            <v>263</v>
          </cell>
          <cell r="N27">
            <v>263</v>
          </cell>
          <cell r="O27">
            <v>333</v>
          </cell>
          <cell r="P27">
            <v>444</v>
          </cell>
          <cell r="Q27">
            <v>468</v>
          </cell>
          <cell r="R27">
            <v>249</v>
          </cell>
          <cell r="S27">
            <v>367</v>
          </cell>
          <cell r="T27">
            <v>349</v>
          </cell>
          <cell r="U27">
            <v>382</v>
          </cell>
          <cell r="V27">
            <v>272</v>
          </cell>
          <cell r="W27">
            <v>281</v>
          </cell>
          <cell r="X27">
            <v>206</v>
          </cell>
          <cell r="Y27">
            <v>155</v>
          </cell>
          <cell r="Z27">
            <v>242</v>
          </cell>
          <cell r="AA27">
            <v>140</v>
          </cell>
          <cell r="AB27">
            <v>286</v>
          </cell>
          <cell r="AC27">
            <v>468</v>
          </cell>
          <cell r="AD27">
            <v>249</v>
          </cell>
          <cell r="AE27">
            <v>367</v>
          </cell>
          <cell r="AF27">
            <v>349</v>
          </cell>
          <cell r="AG27">
            <v>382</v>
          </cell>
          <cell r="AH27">
            <v>272</v>
          </cell>
          <cell r="AI27">
            <v>281</v>
          </cell>
          <cell r="AJ27">
            <v>0</v>
          </cell>
          <cell r="AK27">
            <v>0</v>
          </cell>
        </row>
        <row r="28">
          <cell r="A28" t="str">
            <v>C-1415</v>
          </cell>
          <cell r="B28">
            <v>24</v>
          </cell>
          <cell r="C28">
            <v>43</v>
          </cell>
          <cell r="D28">
            <v>25</v>
          </cell>
          <cell r="E28">
            <v>16</v>
          </cell>
          <cell r="F28">
            <v>34</v>
          </cell>
          <cell r="G28">
            <v>20</v>
          </cell>
          <cell r="H28">
            <v>40</v>
          </cell>
          <cell r="I28">
            <v>15</v>
          </cell>
          <cell r="J28">
            <v>14</v>
          </cell>
          <cell r="K28">
            <v>7</v>
          </cell>
          <cell r="L28">
            <v>53</v>
          </cell>
          <cell r="M28">
            <v>7</v>
          </cell>
          <cell r="N28">
            <v>7</v>
          </cell>
          <cell r="O28">
            <v>16</v>
          </cell>
          <cell r="P28">
            <v>18</v>
          </cell>
          <cell r="Q28">
            <v>35</v>
          </cell>
          <cell r="R28">
            <v>15</v>
          </cell>
          <cell r="S28">
            <v>22</v>
          </cell>
          <cell r="T28">
            <v>6</v>
          </cell>
          <cell r="U28">
            <v>19</v>
          </cell>
          <cell r="V28">
            <v>104</v>
          </cell>
          <cell r="W28">
            <v>54</v>
          </cell>
          <cell r="X28">
            <v>22</v>
          </cell>
          <cell r="Y28">
            <v>39</v>
          </cell>
          <cell r="Z28">
            <v>35</v>
          </cell>
          <cell r="AA28">
            <v>45</v>
          </cell>
          <cell r="AB28">
            <v>71</v>
          </cell>
          <cell r="AC28">
            <v>35</v>
          </cell>
          <cell r="AD28">
            <v>15</v>
          </cell>
          <cell r="AE28">
            <v>22</v>
          </cell>
          <cell r="AF28">
            <v>6</v>
          </cell>
          <cell r="AG28">
            <v>19</v>
          </cell>
          <cell r="AH28">
            <v>104</v>
          </cell>
          <cell r="AI28">
            <v>54</v>
          </cell>
          <cell r="AJ28">
            <v>0</v>
          </cell>
          <cell r="AK28">
            <v>0</v>
          </cell>
        </row>
        <row r="29">
          <cell r="A29" t="str">
            <v>C-1422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14</v>
          </cell>
          <cell r="O29">
            <v>18</v>
          </cell>
          <cell r="P29">
            <v>18</v>
          </cell>
          <cell r="Q29">
            <v>32</v>
          </cell>
          <cell r="R29">
            <v>27</v>
          </cell>
          <cell r="S29">
            <v>29</v>
          </cell>
          <cell r="T29">
            <v>13</v>
          </cell>
          <cell r="U29">
            <v>19</v>
          </cell>
          <cell r="V29">
            <v>24</v>
          </cell>
          <cell r="W29">
            <v>19</v>
          </cell>
          <cell r="X29">
            <v>6</v>
          </cell>
          <cell r="Y29">
            <v>18</v>
          </cell>
          <cell r="Z29">
            <v>14</v>
          </cell>
          <cell r="AA29">
            <v>16</v>
          </cell>
          <cell r="AB29">
            <v>17</v>
          </cell>
          <cell r="AC29">
            <v>32</v>
          </cell>
          <cell r="AD29">
            <v>27</v>
          </cell>
          <cell r="AE29">
            <v>29</v>
          </cell>
          <cell r="AF29">
            <v>13</v>
          </cell>
          <cell r="AG29">
            <v>19</v>
          </cell>
          <cell r="AH29">
            <v>24</v>
          </cell>
          <cell r="AI29">
            <v>19</v>
          </cell>
          <cell r="AJ29">
            <v>0</v>
          </cell>
          <cell r="AK29">
            <v>0</v>
          </cell>
        </row>
        <row r="30">
          <cell r="A30" t="str">
            <v>C-1617</v>
          </cell>
          <cell r="B30">
            <v>31</v>
          </cell>
          <cell r="C30">
            <v>24</v>
          </cell>
          <cell r="D30">
            <v>41</v>
          </cell>
          <cell r="E30">
            <v>64</v>
          </cell>
          <cell r="F30">
            <v>51</v>
          </cell>
          <cell r="G30">
            <v>16</v>
          </cell>
          <cell r="H30">
            <v>9</v>
          </cell>
          <cell r="I30">
            <v>12</v>
          </cell>
          <cell r="J30">
            <v>33</v>
          </cell>
          <cell r="K30">
            <v>66</v>
          </cell>
          <cell r="L30">
            <v>63</v>
          </cell>
          <cell r="M30">
            <v>53</v>
          </cell>
          <cell r="N30">
            <v>32</v>
          </cell>
          <cell r="O30">
            <v>3</v>
          </cell>
          <cell r="P30">
            <v>11</v>
          </cell>
          <cell r="Q30">
            <v>27</v>
          </cell>
          <cell r="R30">
            <v>26</v>
          </cell>
          <cell r="S30">
            <v>68</v>
          </cell>
          <cell r="T30">
            <v>74</v>
          </cell>
          <cell r="U30">
            <v>31</v>
          </cell>
          <cell r="V30">
            <v>47</v>
          </cell>
          <cell r="W30">
            <v>31</v>
          </cell>
          <cell r="X30">
            <v>27</v>
          </cell>
          <cell r="Y30">
            <v>21</v>
          </cell>
          <cell r="Z30">
            <v>26</v>
          </cell>
          <cell r="AA30">
            <v>27</v>
          </cell>
          <cell r="AB30">
            <v>22</v>
          </cell>
          <cell r="AC30">
            <v>27</v>
          </cell>
          <cell r="AD30">
            <v>26</v>
          </cell>
          <cell r="AE30">
            <v>68</v>
          </cell>
          <cell r="AF30">
            <v>74</v>
          </cell>
          <cell r="AG30">
            <v>31</v>
          </cell>
          <cell r="AH30">
            <v>47</v>
          </cell>
          <cell r="AI30">
            <v>31</v>
          </cell>
          <cell r="AJ30">
            <v>0</v>
          </cell>
          <cell r="AK30">
            <v>0</v>
          </cell>
        </row>
        <row r="31">
          <cell r="A31" t="str">
            <v>C-1622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15</v>
          </cell>
          <cell r="O31">
            <v>-2</v>
          </cell>
          <cell r="P31">
            <v>21</v>
          </cell>
          <cell r="Q31">
            <v>21</v>
          </cell>
          <cell r="R31">
            <v>60</v>
          </cell>
          <cell r="S31">
            <v>31</v>
          </cell>
          <cell r="T31">
            <v>32</v>
          </cell>
          <cell r="U31">
            <v>42</v>
          </cell>
          <cell r="V31">
            <v>13</v>
          </cell>
          <cell r="W31">
            <v>44</v>
          </cell>
          <cell r="X31">
            <v>39</v>
          </cell>
          <cell r="Y31">
            <v>7</v>
          </cell>
          <cell r="Z31">
            <v>25</v>
          </cell>
          <cell r="AA31">
            <v>34</v>
          </cell>
          <cell r="AB31">
            <v>36</v>
          </cell>
          <cell r="AC31">
            <v>21</v>
          </cell>
          <cell r="AD31">
            <v>60</v>
          </cell>
          <cell r="AE31">
            <v>31</v>
          </cell>
          <cell r="AF31">
            <v>32</v>
          </cell>
          <cell r="AG31">
            <v>42</v>
          </cell>
          <cell r="AH31">
            <v>13</v>
          </cell>
          <cell r="AI31">
            <v>44</v>
          </cell>
          <cell r="AJ31">
            <v>0</v>
          </cell>
          <cell r="AK31">
            <v>0</v>
          </cell>
        </row>
        <row r="32">
          <cell r="A32" t="str">
            <v>GM (11-12ton)</v>
          </cell>
          <cell r="B32">
            <v>37</v>
          </cell>
          <cell r="C32">
            <v>35</v>
          </cell>
          <cell r="D32">
            <v>54</v>
          </cell>
          <cell r="E32">
            <v>55</v>
          </cell>
          <cell r="F32">
            <v>53</v>
          </cell>
          <cell r="G32">
            <v>16</v>
          </cell>
          <cell r="H32">
            <v>10</v>
          </cell>
          <cell r="I32">
            <v>19</v>
          </cell>
          <cell r="J32">
            <v>48</v>
          </cell>
          <cell r="K32">
            <v>32</v>
          </cell>
          <cell r="L32">
            <v>12</v>
          </cell>
          <cell r="M32">
            <v>19</v>
          </cell>
          <cell r="N32">
            <v>43</v>
          </cell>
          <cell r="O32">
            <v>41</v>
          </cell>
          <cell r="P32">
            <v>44</v>
          </cell>
          <cell r="Q32">
            <v>62</v>
          </cell>
          <cell r="R32">
            <v>38</v>
          </cell>
          <cell r="S32">
            <v>81</v>
          </cell>
          <cell r="T32">
            <v>58</v>
          </cell>
          <cell r="U32">
            <v>97</v>
          </cell>
          <cell r="V32">
            <v>105</v>
          </cell>
          <cell r="W32">
            <v>81</v>
          </cell>
          <cell r="X32">
            <v>75</v>
          </cell>
          <cell r="Y32">
            <v>47</v>
          </cell>
          <cell r="Z32">
            <v>73</v>
          </cell>
          <cell r="AA32">
            <v>58</v>
          </cell>
          <cell r="AB32">
            <v>96</v>
          </cell>
          <cell r="AC32">
            <v>62</v>
          </cell>
          <cell r="AD32">
            <v>38</v>
          </cell>
          <cell r="AE32">
            <v>81</v>
          </cell>
          <cell r="AF32">
            <v>58</v>
          </cell>
          <cell r="AG32">
            <v>96</v>
          </cell>
          <cell r="AH32">
            <v>105</v>
          </cell>
          <cell r="AI32">
            <v>81</v>
          </cell>
          <cell r="AJ32">
            <v>0</v>
          </cell>
          <cell r="AK32">
            <v>0</v>
          </cell>
        </row>
        <row r="33">
          <cell r="A33" t="str">
            <v>GM (13-14ton)</v>
          </cell>
          <cell r="B33">
            <v>30</v>
          </cell>
          <cell r="C33">
            <v>18</v>
          </cell>
          <cell r="D33">
            <v>10</v>
          </cell>
          <cell r="E33">
            <v>18</v>
          </cell>
          <cell r="F33">
            <v>6</v>
          </cell>
          <cell r="G33">
            <v>7</v>
          </cell>
          <cell r="H33">
            <v>10</v>
          </cell>
          <cell r="I33">
            <v>11</v>
          </cell>
          <cell r="J33">
            <v>31</v>
          </cell>
          <cell r="K33">
            <v>24</v>
          </cell>
          <cell r="L33">
            <v>13</v>
          </cell>
          <cell r="M33">
            <v>37</v>
          </cell>
          <cell r="N33">
            <v>27</v>
          </cell>
          <cell r="O33">
            <v>23</v>
          </cell>
          <cell r="P33">
            <v>6</v>
          </cell>
          <cell r="Q33">
            <v>28</v>
          </cell>
          <cell r="R33">
            <v>17</v>
          </cell>
          <cell r="S33">
            <v>16</v>
          </cell>
          <cell r="T33">
            <v>35</v>
          </cell>
          <cell r="U33">
            <v>36</v>
          </cell>
          <cell r="V33">
            <v>49</v>
          </cell>
          <cell r="W33">
            <v>45</v>
          </cell>
          <cell r="X33">
            <v>38</v>
          </cell>
          <cell r="Y33">
            <v>21</v>
          </cell>
          <cell r="Z33">
            <v>32</v>
          </cell>
          <cell r="AA33">
            <v>14</v>
          </cell>
          <cell r="AB33">
            <v>38</v>
          </cell>
          <cell r="AC33">
            <v>28</v>
          </cell>
          <cell r="AD33">
            <v>17</v>
          </cell>
          <cell r="AE33">
            <v>16</v>
          </cell>
          <cell r="AF33">
            <v>35</v>
          </cell>
          <cell r="AG33">
            <v>37</v>
          </cell>
          <cell r="AH33">
            <v>49</v>
          </cell>
          <cell r="AI33">
            <v>45</v>
          </cell>
          <cell r="AJ33">
            <v>0</v>
          </cell>
          <cell r="AK33">
            <v>0</v>
          </cell>
        </row>
        <row r="34">
          <cell r="A34" t="str">
            <v>GM (15-16ton)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3</v>
          </cell>
          <cell r="I34">
            <v>0</v>
          </cell>
          <cell r="J34">
            <v>7</v>
          </cell>
          <cell r="K34">
            <v>1</v>
          </cell>
          <cell r="L34">
            <v>3</v>
          </cell>
          <cell r="M34">
            <v>23</v>
          </cell>
          <cell r="N34">
            <v>16</v>
          </cell>
          <cell r="O34">
            <v>18</v>
          </cell>
          <cell r="P34">
            <v>61</v>
          </cell>
          <cell r="Q34">
            <v>23</v>
          </cell>
          <cell r="R34">
            <v>7</v>
          </cell>
          <cell r="S34">
            <v>22</v>
          </cell>
          <cell r="T34">
            <v>64</v>
          </cell>
          <cell r="U34">
            <v>78</v>
          </cell>
          <cell r="V34">
            <v>107</v>
          </cell>
          <cell r="W34">
            <v>82</v>
          </cell>
          <cell r="X34">
            <v>60</v>
          </cell>
          <cell r="Y34">
            <v>33</v>
          </cell>
          <cell r="Z34">
            <v>60</v>
          </cell>
          <cell r="AA34">
            <v>35</v>
          </cell>
          <cell r="AB34">
            <v>86</v>
          </cell>
          <cell r="AC34">
            <v>23</v>
          </cell>
          <cell r="AD34">
            <v>7</v>
          </cell>
          <cell r="AE34">
            <v>22</v>
          </cell>
          <cell r="AF34">
            <v>64</v>
          </cell>
          <cell r="AG34">
            <v>78</v>
          </cell>
          <cell r="AH34">
            <v>107</v>
          </cell>
          <cell r="AI34">
            <v>82</v>
          </cell>
          <cell r="AJ34">
            <v>0</v>
          </cell>
          <cell r="AK34">
            <v>0</v>
          </cell>
        </row>
        <row r="35">
          <cell r="A35" t="str">
            <v>MB (11-12ton)</v>
          </cell>
          <cell r="B35">
            <v>168</v>
          </cell>
          <cell r="C35">
            <v>172</v>
          </cell>
          <cell r="D35">
            <v>218</v>
          </cell>
          <cell r="E35">
            <v>173</v>
          </cell>
          <cell r="F35">
            <v>268</v>
          </cell>
          <cell r="G35">
            <v>224</v>
          </cell>
          <cell r="H35">
            <v>233</v>
          </cell>
          <cell r="I35">
            <v>259</v>
          </cell>
          <cell r="J35">
            <v>246</v>
          </cell>
          <cell r="K35">
            <v>249</v>
          </cell>
          <cell r="L35">
            <v>213</v>
          </cell>
          <cell r="M35">
            <v>158</v>
          </cell>
          <cell r="N35">
            <v>184</v>
          </cell>
          <cell r="O35">
            <v>184</v>
          </cell>
          <cell r="P35">
            <v>189</v>
          </cell>
          <cell r="Q35">
            <v>256</v>
          </cell>
          <cell r="R35">
            <v>217</v>
          </cell>
          <cell r="S35">
            <v>207</v>
          </cell>
          <cell r="T35">
            <v>323</v>
          </cell>
          <cell r="U35">
            <v>293</v>
          </cell>
          <cell r="V35">
            <v>284</v>
          </cell>
          <cell r="W35">
            <v>383</v>
          </cell>
          <cell r="X35">
            <v>253</v>
          </cell>
          <cell r="Y35">
            <v>112</v>
          </cell>
          <cell r="Z35">
            <v>192</v>
          </cell>
          <cell r="AA35">
            <v>181</v>
          </cell>
          <cell r="AB35">
            <v>241</v>
          </cell>
          <cell r="AC35">
            <v>256</v>
          </cell>
          <cell r="AD35">
            <v>217</v>
          </cell>
          <cell r="AE35">
            <v>207</v>
          </cell>
          <cell r="AF35">
            <v>323</v>
          </cell>
          <cell r="AG35">
            <v>293</v>
          </cell>
          <cell r="AH35">
            <v>284</v>
          </cell>
          <cell r="AI35">
            <v>383</v>
          </cell>
          <cell r="AJ35">
            <v>0</v>
          </cell>
          <cell r="AK35">
            <v>0</v>
          </cell>
        </row>
        <row r="36">
          <cell r="A36" t="str">
            <v>MB (13-14ton)</v>
          </cell>
          <cell r="B36">
            <v>202</v>
          </cell>
          <cell r="C36">
            <v>148</v>
          </cell>
          <cell r="D36">
            <v>242</v>
          </cell>
          <cell r="E36">
            <v>195</v>
          </cell>
          <cell r="F36">
            <v>150</v>
          </cell>
          <cell r="G36">
            <v>77</v>
          </cell>
          <cell r="H36">
            <v>48</v>
          </cell>
          <cell r="I36">
            <v>101</v>
          </cell>
          <cell r="J36">
            <v>93</v>
          </cell>
          <cell r="K36">
            <v>70</v>
          </cell>
          <cell r="L36">
            <v>94</v>
          </cell>
          <cell r="M36">
            <v>72</v>
          </cell>
          <cell r="N36">
            <v>46</v>
          </cell>
          <cell r="O36">
            <v>58</v>
          </cell>
          <cell r="P36">
            <v>103</v>
          </cell>
          <cell r="Q36">
            <v>71</v>
          </cell>
          <cell r="R36">
            <v>86</v>
          </cell>
          <cell r="S36">
            <v>67</v>
          </cell>
          <cell r="T36">
            <v>82</v>
          </cell>
          <cell r="U36">
            <v>135</v>
          </cell>
          <cell r="V36">
            <v>57</v>
          </cell>
          <cell r="W36">
            <v>76</v>
          </cell>
          <cell r="X36">
            <v>63</v>
          </cell>
          <cell r="Y36">
            <v>40</v>
          </cell>
          <cell r="Z36">
            <v>49</v>
          </cell>
          <cell r="AA36">
            <v>47</v>
          </cell>
          <cell r="AB36">
            <v>106</v>
          </cell>
          <cell r="AC36">
            <v>71</v>
          </cell>
          <cell r="AD36">
            <v>86</v>
          </cell>
          <cell r="AE36">
            <v>67</v>
          </cell>
          <cell r="AF36">
            <v>82</v>
          </cell>
          <cell r="AG36">
            <v>135</v>
          </cell>
          <cell r="AH36">
            <v>57</v>
          </cell>
          <cell r="AI36">
            <v>76</v>
          </cell>
          <cell r="AJ36">
            <v>0</v>
          </cell>
          <cell r="AK36">
            <v>0</v>
          </cell>
        </row>
        <row r="37">
          <cell r="A37" t="str">
            <v>MB (15-16ton)</v>
          </cell>
          <cell r="B37">
            <v>372</v>
          </cell>
          <cell r="C37">
            <v>246</v>
          </cell>
          <cell r="D37">
            <v>309</v>
          </cell>
          <cell r="E37">
            <v>288</v>
          </cell>
          <cell r="F37">
            <v>438</v>
          </cell>
          <cell r="G37">
            <v>339</v>
          </cell>
          <cell r="H37">
            <v>421</v>
          </cell>
          <cell r="I37">
            <v>475</v>
          </cell>
          <cell r="J37">
            <v>480</v>
          </cell>
          <cell r="K37">
            <v>460</v>
          </cell>
          <cell r="L37">
            <v>413</v>
          </cell>
          <cell r="M37">
            <v>438</v>
          </cell>
          <cell r="N37">
            <v>760</v>
          </cell>
          <cell r="O37">
            <v>481</v>
          </cell>
          <cell r="P37">
            <v>596</v>
          </cell>
          <cell r="Q37">
            <v>737</v>
          </cell>
          <cell r="R37">
            <v>546</v>
          </cell>
          <cell r="S37">
            <v>568</v>
          </cell>
          <cell r="T37">
            <v>527</v>
          </cell>
          <cell r="U37">
            <v>596</v>
          </cell>
          <cell r="V37">
            <v>600</v>
          </cell>
          <cell r="W37">
            <v>620</v>
          </cell>
          <cell r="X37">
            <v>472</v>
          </cell>
          <cell r="Y37">
            <v>287</v>
          </cell>
          <cell r="Z37">
            <v>643</v>
          </cell>
          <cell r="AA37">
            <v>520</v>
          </cell>
          <cell r="AB37">
            <v>649</v>
          </cell>
          <cell r="AC37">
            <v>737</v>
          </cell>
          <cell r="AD37">
            <v>546</v>
          </cell>
          <cell r="AE37">
            <v>568</v>
          </cell>
          <cell r="AF37">
            <v>527</v>
          </cell>
          <cell r="AG37">
            <v>596</v>
          </cell>
          <cell r="AH37">
            <v>600</v>
          </cell>
          <cell r="AI37">
            <v>620</v>
          </cell>
          <cell r="AJ37">
            <v>0</v>
          </cell>
          <cell r="AK37">
            <v>0</v>
          </cell>
        </row>
        <row r="38">
          <cell r="A38" t="str">
            <v>VW (11-12ton)</v>
          </cell>
          <cell r="B38">
            <v>153</v>
          </cell>
          <cell r="C38">
            <v>122</v>
          </cell>
          <cell r="D38">
            <v>147</v>
          </cell>
          <cell r="E38">
            <v>188</v>
          </cell>
          <cell r="F38">
            <v>213</v>
          </cell>
          <cell r="G38">
            <v>110</v>
          </cell>
          <cell r="H38">
            <v>132</v>
          </cell>
          <cell r="I38">
            <v>121</v>
          </cell>
          <cell r="J38">
            <v>120</v>
          </cell>
          <cell r="K38">
            <v>155</v>
          </cell>
          <cell r="L38">
            <v>175</v>
          </cell>
          <cell r="M38">
            <v>14</v>
          </cell>
          <cell r="N38">
            <v>173</v>
          </cell>
          <cell r="O38">
            <v>208</v>
          </cell>
          <cell r="P38">
            <v>269</v>
          </cell>
          <cell r="Q38">
            <v>184</v>
          </cell>
          <cell r="R38">
            <v>8</v>
          </cell>
          <cell r="S38">
            <v>98</v>
          </cell>
          <cell r="T38">
            <v>150</v>
          </cell>
          <cell r="U38">
            <v>264</v>
          </cell>
          <cell r="V38">
            <v>173</v>
          </cell>
          <cell r="W38">
            <v>229</v>
          </cell>
          <cell r="X38">
            <v>144</v>
          </cell>
          <cell r="Y38">
            <v>145</v>
          </cell>
          <cell r="Z38">
            <v>158</v>
          </cell>
          <cell r="AA38">
            <v>150</v>
          </cell>
          <cell r="AB38">
            <v>257</v>
          </cell>
          <cell r="AC38">
            <v>184</v>
          </cell>
          <cell r="AD38">
            <v>8</v>
          </cell>
          <cell r="AE38">
            <v>98</v>
          </cell>
          <cell r="AF38">
            <v>150</v>
          </cell>
          <cell r="AG38">
            <v>264</v>
          </cell>
          <cell r="AH38">
            <v>173</v>
          </cell>
          <cell r="AI38">
            <v>229</v>
          </cell>
          <cell r="AJ38">
            <v>0</v>
          </cell>
          <cell r="AK38">
            <v>0</v>
          </cell>
        </row>
        <row r="39">
          <cell r="A39" t="str">
            <v>VW (13-14ton)</v>
          </cell>
          <cell r="B39">
            <v>40</v>
          </cell>
          <cell r="C39">
            <v>45</v>
          </cell>
          <cell r="D39">
            <v>37</v>
          </cell>
          <cell r="E39">
            <v>56</v>
          </cell>
          <cell r="F39">
            <v>53</v>
          </cell>
          <cell r="G39">
            <v>29</v>
          </cell>
          <cell r="H39">
            <v>39</v>
          </cell>
          <cell r="I39">
            <v>86</v>
          </cell>
          <cell r="J39">
            <v>69</v>
          </cell>
          <cell r="K39">
            <v>64</v>
          </cell>
          <cell r="L39">
            <v>73</v>
          </cell>
          <cell r="M39">
            <v>145</v>
          </cell>
          <cell r="N39">
            <v>32</v>
          </cell>
          <cell r="O39">
            <v>30</v>
          </cell>
          <cell r="P39">
            <v>25</v>
          </cell>
          <cell r="Q39">
            <v>11</v>
          </cell>
          <cell r="R39">
            <v>37</v>
          </cell>
          <cell r="S39">
            <v>63</v>
          </cell>
          <cell r="T39">
            <v>104</v>
          </cell>
          <cell r="U39">
            <v>95</v>
          </cell>
          <cell r="V39">
            <v>70</v>
          </cell>
          <cell r="W39">
            <v>112</v>
          </cell>
          <cell r="X39">
            <v>98</v>
          </cell>
          <cell r="Y39">
            <v>69</v>
          </cell>
          <cell r="Z39">
            <v>76</v>
          </cell>
          <cell r="AA39">
            <v>88</v>
          </cell>
          <cell r="AB39">
            <v>101</v>
          </cell>
          <cell r="AC39">
            <v>11</v>
          </cell>
          <cell r="AD39">
            <v>37</v>
          </cell>
          <cell r="AE39">
            <v>63</v>
          </cell>
          <cell r="AF39">
            <v>104</v>
          </cell>
          <cell r="AG39">
            <v>95</v>
          </cell>
          <cell r="AH39">
            <v>70</v>
          </cell>
          <cell r="AI39">
            <v>112</v>
          </cell>
          <cell r="AJ39">
            <v>0</v>
          </cell>
          <cell r="AK39">
            <v>0</v>
          </cell>
        </row>
        <row r="40">
          <cell r="A40" t="str">
            <v>VW (15-16ton)</v>
          </cell>
          <cell r="B40">
            <v>81</v>
          </cell>
          <cell r="C40">
            <v>69</v>
          </cell>
          <cell r="D40">
            <v>90</v>
          </cell>
          <cell r="E40">
            <v>88</v>
          </cell>
          <cell r="F40">
            <v>91</v>
          </cell>
          <cell r="G40">
            <v>94</v>
          </cell>
          <cell r="H40">
            <v>89</v>
          </cell>
          <cell r="I40">
            <v>146</v>
          </cell>
          <cell r="J40">
            <v>105</v>
          </cell>
          <cell r="K40">
            <v>114</v>
          </cell>
          <cell r="L40">
            <v>80</v>
          </cell>
          <cell r="M40">
            <v>71</v>
          </cell>
          <cell r="N40">
            <v>113</v>
          </cell>
          <cell r="O40">
            <v>103</v>
          </cell>
          <cell r="P40">
            <v>103</v>
          </cell>
          <cell r="Q40">
            <v>142</v>
          </cell>
          <cell r="R40">
            <v>6</v>
          </cell>
          <cell r="S40">
            <v>101</v>
          </cell>
          <cell r="T40">
            <v>174</v>
          </cell>
          <cell r="U40">
            <v>128</v>
          </cell>
          <cell r="V40">
            <v>166</v>
          </cell>
          <cell r="W40">
            <v>167</v>
          </cell>
          <cell r="X40">
            <v>132</v>
          </cell>
          <cell r="Y40">
            <v>96</v>
          </cell>
          <cell r="Z40">
            <v>120</v>
          </cell>
          <cell r="AA40">
            <v>82</v>
          </cell>
          <cell r="AB40">
            <v>106</v>
          </cell>
          <cell r="AC40">
            <v>142</v>
          </cell>
          <cell r="AD40">
            <v>6</v>
          </cell>
          <cell r="AE40">
            <v>101</v>
          </cell>
          <cell r="AF40">
            <v>174</v>
          </cell>
          <cell r="AG40">
            <v>128</v>
          </cell>
          <cell r="AH40">
            <v>166</v>
          </cell>
          <cell r="AI40">
            <v>167</v>
          </cell>
          <cell r="AJ40">
            <v>0</v>
          </cell>
          <cell r="AK40">
            <v>0</v>
          </cell>
        </row>
        <row r="41">
          <cell r="A41" t="str">
            <v>SCANIA (15-16ton)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13</v>
          </cell>
          <cell r="O41">
            <v>16</v>
          </cell>
          <cell r="P41">
            <v>28</v>
          </cell>
          <cell r="Q41">
            <v>27</v>
          </cell>
          <cell r="R41">
            <v>16</v>
          </cell>
          <cell r="S41">
            <v>23</v>
          </cell>
          <cell r="T41">
            <v>27</v>
          </cell>
          <cell r="U41">
            <v>24</v>
          </cell>
          <cell r="V41">
            <v>14</v>
          </cell>
          <cell r="W41">
            <v>23</v>
          </cell>
          <cell r="X41">
            <v>13</v>
          </cell>
          <cell r="Y41">
            <v>0</v>
          </cell>
          <cell r="Z41">
            <v>5</v>
          </cell>
          <cell r="AA41">
            <v>7</v>
          </cell>
          <cell r="AB41">
            <v>0</v>
          </cell>
          <cell r="AC41">
            <v>27</v>
          </cell>
          <cell r="AD41">
            <v>16</v>
          </cell>
          <cell r="AE41">
            <v>23</v>
          </cell>
          <cell r="AF41">
            <v>27</v>
          </cell>
          <cell r="AG41">
            <v>24</v>
          </cell>
          <cell r="AH41">
            <v>14</v>
          </cell>
          <cell r="AI41">
            <v>23</v>
          </cell>
          <cell r="AJ41">
            <v>0</v>
          </cell>
          <cell r="AK41">
            <v>0</v>
          </cell>
        </row>
        <row r="42">
          <cell r="A42" t="str">
            <v>Grand Total</v>
          </cell>
          <cell r="B42">
            <v>3105</v>
          </cell>
          <cell r="C42">
            <v>3192</v>
          </cell>
          <cell r="D42">
            <v>3630</v>
          </cell>
          <cell r="E42">
            <v>3435</v>
          </cell>
          <cell r="F42">
            <v>3635</v>
          </cell>
          <cell r="G42">
            <v>2788</v>
          </cell>
          <cell r="H42">
            <v>3184</v>
          </cell>
          <cell r="I42">
            <v>3707</v>
          </cell>
          <cell r="J42">
            <v>3332</v>
          </cell>
          <cell r="K42">
            <v>3393</v>
          </cell>
          <cell r="L42">
            <v>3228</v>
          </cell>
          <cell r="M42">
            <v>3136</v>
          </cell>
          <cell r="N42">
            <v>3829</v>
          </cell>
          <cell r="O42">
            <v>3712</v>
          </cell>
          <cell r="P42">
            <v>4610</v>
          </cell>
          <cell r="Q42">
            <v>5044</v>
          </cell>
          <cell r="R42">
            <v>4112</v>
          </cell>
          <cell r="S42">
            <v>4728</v>
          </cell>
          <cell r="T42">
            <v>5097</v>
          </cell>
          <cell r="U42">
            <v>5410</v>
          </cell>
          <cell r="V42">
            <v>5559</v>
          </cell>
          <cell r="W42">
            <v>5789</v>
          </cell>
          <cell r="X42">
            <v>4071</v>
          </cell>
          <cell r="Y42">
            <v>3073</v>
          </cell>
          <cell r="Z42">
            <v>4095</v>
          </cell>
          <cell r="AA42">
            <v>3590</v>
          </cell>
          <cell r="AB42">
            <v>5180</v>
          </cell>
          <cell r="AC42">
            <v>5044</v>
          </cell>
          <cell r="AD42">
            <v>4112</v>
          </cell>
          <cell r="AE42">
            <v>4728</v>
          </cell>
          <cell r="AF42">
            <v>5097</v>
          </cell>
          <cell r="AG42">
            <v>5410</v>
          </cell>
          <cell r="AH42">
            <v>5559</v>
          </cell>
          <cell r="AI42">
            <v>5789</v>
          </cell>
          <cell r="AJ42">
            <v>0</v>
          </cell>
          <cell r="AK42">
            <v>0</v>
          </cell>
        </row>
      </sheetData>
      <sheetData sheetId="4" refreshError="1">
        <row r="3">
          <cell r="B3" t="str">
            <v>Dados</v>
          </cell>
        </row>
        <row r="4">
          <cell r="A4" t="str">
            <v>Modelo</v>
          </cell>
          <cell r="B4" t="str">
            <v xml:space="preserve"> Jan 96</v>
          </cell>
          <cell r="C4" t="str">
            <v xml:space="preserve"> Fev 96</v>
          </cell>
          <cell r="D4" t="str">
            <v xml:space="preserve"> Mar 96</v>
          </cell>
          <cell r="E4" t="str">
            <v xml:space="preserve"> Abr 96</v>
          </cell>
          <cell r="F4" t="str">
            <v xml:space="preserve"> Mai 96</v>
          </cell>
          <cell r="G4" t="str">
            <v xml:space="preserve"> Jun 96</v>
          </cell>
          <cell r="H4" t="str">
            <v xml:space="preserve"> Jul 96</v>
          </cell>
          <cell r="I4" t="str">
            <v xml:space="preserve"> Ago 96</v>
          </cell>
          <cell r="J4" t="str">
            <v xml:space="preserve"> Set 96</v>
          </cell>
          <cell r="K4" t="str">
            <v xml:space="preserve"> Out 96</v>
          </cell>
          <cell r="L4" t="str">
            <v xml:space="preserve"> Nov 96</v>
          </cell>
          <cell r="M4" t="str">
            <v xml:space="preserve"> Dez 96</v>
          </cell>
          <cell r="N4" t="str">
            <v xml:space="preserve"> Jan 97</v>
          </cell>
          <cell r="O4" t="str">
            <v xml:space="preserve"> Fev 97</v>
          </cell>
          <cell r="P4" t="str">
            <v xml:space="preserve"> Mar 97</v>
          </cell>
          <cell r="Q4" t="str">
            <v xml:space="preserve"> Abr 97</v>
          </cell>
          <cell r="R4" t="str">
            <v xml:space="preserve"> Mai 97</v>
          </cell>
          <cell r="S4" t="str">
            <v xml:space="preserve"> Jun 97</v>
          </cell>
          <cell r="T4" t="str">
            <v xml:space="preserve"> Jul 97</v>
          </cell>
          <cell r="U4" t="str">
            <v xml:space="preserve"> Ago 97</v>
          </cell>
          <cell r="V4" t="str">
            <v xml:space="preserve"> Set 97</v>
          </cell>
          <cell r="W4" t="str">
            <v xml:space="preserve"> Out 97</v>
          </cell>
          <cell r="X4" t="str">
            <v xml:space="preserve"> Nov 97</v>
          </cell>
          <cell r="Y4" t="str">
            <v xml:space="preserve"> Dez 97</v>
          </cell>
          <cell r="Z4" t="str">
            <v xml:space="preserve"> Fev 98</v>
          </cell>
          <cell r="AA4" t="str">
            <v xml:space="preserve"> Mar 98</v>
          </cell>
          <cell r="AB4" t="str">
            <v xml:space="preserve"> Mar 97</v>
          </cell>
          <cell r="AC4" t="str">
            <v xml:space="preserve"> Abr 97</v>
          </cell>
          <cell r="AD4" t="str">
            <v xml:space="preserve"> Mai 97</v>
          </cell>
          <cell r="AE4" t="str">
            <v xml:space="preserve"> Jun 97</v>
          </cell>
          <cell r="AF4" t="str">
            <v xml:space="preserve"> Jul 97</v>
          </cell>
          <cell r="AG4" t="str">
            <v xml:space="preserve"> Ago 97</v>
          </cell>
          <cell r="AH4" t="str">
            <v xml:space="preserve"> Set 97</v>
          </cell>
          <cell r="AI4" t="str">
            <v xml:space="preserve"> Out 97</v>
          </cell>
          <cell r="AJ4" t="str">
            <v xml:space="preserve"> Nov 97</v>
          </cell>
          <cell r="AK4" t="str">
            <v xml:space="preserve"> Dez 97</v>
          </cell>
        </row>
        <row r="5">
          <cell r="A5" t="str">
            <v>FORD INTER-STATE</v>
          </cell>
          <cell r="B5">
            <v>5</v>
          </cell>
          <cell r="C5">
            <v>6</v>
          </cell>
          <cell r="D5">
            <v>3</v>
          </cell>
          <cell r="E5">
            <v>5</v>
          </cell>
          <cell r="F5">
            <v>3</v>
          </cell>
          <cell r="G5">
            <v>2</v>
          </cell>
          <cell r="H5">
            <v>7</v>
          </cell>
          <cell r="I5">
            <v>8</v>
          </cell>
          <cell r="J5">
            <v>3</v>
          </cell>
          <cell r="K5">
            <v>4</v>
          </cell>
          <cell r="L5">
            <v>2</v>
          </cell>
          <cell r="M5">
            <v>3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</row>
        <row r="6">
          <cell r="A6" t="str">
            <v>FORD URBAN</v>
          </cell>
          <cell r="B6">
            <v>67</v>
          </cell>
          <cell r="C6">
            <v>81</v>
          </cell>
          <cell r="D6">
            <v>42</v>
          </cell>
          <cell r="E6">
            <v>71</v>
          </cell>
          <cell r="F6">
            <v>41</v>
          </cell>
          <cell r="G6">
            <v>23</v>
          </cell>
          <cell r="H6">
            <v>87</v>
          </cell>
          <cell r="I6">
            <v>102</v>
          </cell>
          <cell r="J6">
            <v>44</v>
          </cell>
          <cell r="K6">
            <v>54</v>
          </cell>
          <cell r="L6">
            <v>24</v>
          </cell>
          <cell r="M6">
            <v>38</v>
          </cell>
          <cell r="N6">
            <v>24</v>
          </cell>
          <cell r="O6">
            <v>18</v>
          </cell>
          <cell r="P6">
            <v>36</v>
          </cell>
          <cell r="Q6">
            <v>54</v>
          </cell>
          <cell r="R6">
            <v>87</v>
          </cell>
          <cell r="S6">
            <v>127</v>
          </cell>
          <cell r="T6">
            <v>51</v>
          </cell>
          <cell r="U6">
            <v>22</v>
          </cell>
          <cell r="V6">
            <v>20</v>
          </cell>
          <cell r="W6">
            <v>38</v>
          </cell>
          <cell r="X6">
            <v>10</v>
          </cell>
          <cell r="Y6">
            <v>54</v>
          </cell>
          <cell r="Z6">
            <v>81</v>
          </cell>
          <cell r="AA6">
            <v>34</v>
          </cell>
          <cell r="AB6">
            <v>36</v>
          </cell>
          <cell r="AC6">
            <v>54</v>
          </cell>
          <cell r="AD6">
            <v>87</v>
          </cell>
          <cell r="AE6">
            <v>127</v>
          </cell>
          <cell r="AF6">
            <v>51</v>
          </cell>
          <cell r="AG6">
            <v>22</v>
          </cell>
          <cell r="AH6">
            <v>20</v>
          </cell>
          <cell r="AI6">
            <v>38</v>
          </cell>
          <cell r="AJ6">
            <v>0</v>
          </cell>
          <cell r="AK6">
            <v>0</v>
          </cell>
        </row>
        <row r="7">
          <cell r="A7" t="str">
            <v>MB</v>
          </cell>
          <cell r="B7">
            <v>8</v>
          </cell>
          <cell r="C7">
            <v>15</v>
          </cell>
          <cell r="D7">
            <v>19</v>
          </cell>
          <cell r="E7">
            <v>17</v>
          </cell>
          <cell r="F7">
            <v>32</v>
          </cell>
          <cell r="G7">
            <v>27</v>
          </cell>
          <cell r="H7">
            <v>35</v>
          </cell>
          <cell r="I7">
            <v>34</v>
          </cell>
          <cell r="J7">
            <v>15</v>
          </cell>
          <cell r="K7">
            <v>21</v>
          </cell>
          <cell r="L7">
            <v>38</v>
          </cell>
          <cell r="M7">
            <v>-7</v>
          </cell>
          <cell r="N7">
            <v>22</v>
          </cell>
          <cell r="O7">
            <v>73</v>
          </cell>
          <cell r="P7">
            <v>48</v>
          </cell>
          <cell r="Q7">
            <v>65</v>
          </cell>
          <cell r="R7">
            <v>34</v>
          </cell>
          <cell r="S7">
            <v>67</v>
          </cell>
          <cell r="T7">
            <v>106</v>
          </cell>
          <cell r="U7">
            <v>77</v>
          </cell>
          <cell r="V7">
            <v>89</v>
          </cell>
          <cell r="W7">
            <v>157</v>
          </cell>
          <cell r="X7">
            <v>32</v>
          </cell>
          <cell r="Y7">
            <v>33</v>
          </cell>
          <cell r="Z7">
            <v>103</v>
          </cell>
          <cell r="AA7">
            <v>84</v>
          </cell>
          <cell r="AB7">
            <v>48</v>
          </cell>
          <cell r="AC7">
            <v>65</v>
          </cell>
          <cell r="AD7">
            <v>34</v>
          </cell>
          <cell r="AE7">
            <v>67</v>
          </cell>
          <cell r="AF7">
            <v>106</v>
          </cell>
          <cell r="AG7">
            <v>77</v>
          </cell>
          <cell r="AH7">
            <v>89</v>
          </cell>
          <cell r="AI7">
            <v>157</v>
          </cell>
          <cell r="AJ7">
            <v>0</v>
          </cell>
          <cell r="AK7">
            <v>0</v>
          </cell>
        </row>
        <row r="8">
          <cell r="A8" t="str">
            <v>MB INTER-STATE</v>
          </cell>
          <cell r="B8">
            <v>72</v>
          </cell>
          <cell r="C8">
            <v>259</v>
          </cell>
          <cell r="D8">
            <v>454</v>
          </cell>
          <cell r="E8">
            <v>467</v>
          </cell>
          <cell r="F8">
            <v>449</v>
          </cell>
          <cell r="G8">
            <v>488</v>
          </cell>
          <cell r="H8">
            <v>494</v>
          </cell>
          <cell r="I8">
            <v>491</v>
          </cell>
          <cell r="J8">
            <v>249</v>
          </cell>
          <cell r="K8">
            <v>119</v>
          </cell>
          <cell r="L8">
            <v>53</v>
          </cell>
          <cell r="M8">
            <v>7</v>
          </cell>
          <cell r="N8">
            <v>107</v>
          </cell>
          <cell r="O8">
            <v>50</v>
          </cell>
          <cell r="P8">
            <v>121</v>
          </cell>
          <cell r="Q8">
            <v>196</v>
          </cell>
          <cell r="R8">
            <v>79</v>
          </cell>
          <cell r="S8">
            <v>117</v>
          </cell>
          <cell r="T8">
            <v>7</v>
          </cell>
          <cell r="U8">
            <v>69</v>
          </cell>
          <cell r="V8">
            <v>161</v>
          </cell>
          <cell r="W8">
            <v>61</v>
          </cell>
          <cell r="X8">
            <v>90</v>
          </cell>
          <cell r="Y8">
            <v>9</v>
          </cell>
          <cell r="Z8">
            <v>132</v>
          </cell>
          <cell r="AA8">
            <v>149</v>
          </cell>
          <cell r="AB8">
            <v>121</v>
          </cell>
          <cell r="AC8">
            <v>196</v>
          </cell>
          <cell r="AD8">
            <v>79</v>
          </cell>
          <cell r="AE8">
            <v>117</v>
          </cell>
          <cell r="AF8">
            <v>7</v>
          </cell>
          <cell r="AG8">
            <v>69</v>
          </cell>
          <cell r="AH8">
            <v>161</v>
          </cell>
          <cell r="AI8">
            <v>61</v>
          </cell>
          <cell r="AJ8">
            <v>0</v>
          </cell>
          <cell r="AK8">
            <v>0</v>
          </cell>
        </row>
        <row r="9">
          <cell r="A9" t="str">
            <v>MB URBAN</v>
          </cell>
          <cell r="B9">
            <v>1070</v>
          </cell>
          <cell r="C9">
            <v>612</v>
          </cell>
          <cell r="D9">
            <v>479</v>
          </cell>
          <cell r="E9">
            <v>735</v>
          </cell>
          <cell r="F9">
            <v>687</v>
          </cell>
          <cell r="G9">
            <v>562</v>
          </cell>
          <cell r="H9">
            <v>778</v>
          </cell>
          <cell r="I9">
            <v>508</v>
          </cell>
          <cell r="J9">
            <v>639</v>
          </cell>
          <cell r="K9">
            <v>385</v>
          </cell>
          <cell r="L9">
            <v>491</v>
          </cell>
          <cell r="M9">
            <v>548</v>
          </cell>
          <cell r="N9">
            <v>678</v>
          </cell>
          <cell r="O9">
            <v>541</v>
          </cell>
          <cell r="P9">
            <v>590</v>
          </cell>
          <cell r="Q9">
            <v>743</v>
          </cell>
          <cell r="R9">
            <v>755</v>
          </cell>
          <cell r="S9">
            <v>663</v>
          </cell>
          <cell r="T9">
            <v>752</v>
          </cell>
          <cell r="U9">
            <v>643</v>
          </cell>
          <cell r="V9">
            <v>762</v>
          </cell>
          <cell r="W9">
            <v>636</v>
          </cell>
          <cell r="X9">
            <v>610</v>
          </cell>
          <cell r="Y9">
            <v>352</v>
          </cell>
          <cell r="Z9">
            <v>799</v>
          </cell>
          <cell r="AA9">
            <v>746</v>
          </cell>
          <cell r="AB9">
            <v>590</v>
          </cell>
          <cell r="AC9">
            <v>743</v>
          </cell>
          <cell r="AD9">
            <v>755</v>
          </cell>
          <cell r="AE9">
            <v>663</v>
          </cell>
          <cell r="AF9">
            <v>752</v>
          </cell>
          <cell r="AG9">
            <v>643</v>
          </cell>
          <cell r="AH9">
            <v>762</v>
          </cell>
          <cell r="AI9">
            <v>636</v>
          </cell>
          <cell r="AJ9">
            <v>0</v>
          </cell>
          <cell r="AK9">
            <v>0</v>
          </cell>
        </row>
        <row r="10">
          <cell r="A10" t="str">
            <v>SCANIA INTER-STATE</v>
          </cell>
          <cell r="B10">
            <v>64</v>
          </cell>
          <cell r="C10">
            <v>46</v>
          </cell>
          <cell r="D10">
            <v>90</v>
          </cell>
          <cell r="E10">
            <v>131</v>
          </cell>
          <cell r="F10">
            <v>61</v>
          </cell>
          <cell r="G10">
            <v>126</v>
          </cell>
          <cell r="H10">
            <v>106</v>
          </cell>
          <cell r="I10">
            <v>35</v>
          </cell>
          <cell r="J10">
            <v>39</v>
          </cell>
          <cell r="K10">
            <v>31</v>
          </cell>
          <cell r="L10">
            <v>72</v>
          </cell>
          <cell r="M10">
            <v>48</v>
          </cell>
          <cell r="N10">
            <v>62</v>
          </cell>
          <cell r="O10">
            <v>44</v>
          </cell>
          <cell r="P10">
            <v>62</v>
          </cell>
          <cell r="Q10">
            <v>60</v>
          </cell>
          <cell r="R10">
            <v>41</v>
          </cell>
          <cell r="S10">
            <v>83</v>
          </cell>
          <cell r="T10">
            <v>67</v>
          </cell>
          <cell r="U10">
            <v>73</v>
          </cell>
          <cell r="V10">
            <v>57</v>
          </cell>
          <cell r="W10">
            <v>66</v>
          </cell>
          <cell r="X10">
            <v>49</v>
          </cell>
          <cell r="Y10">
            <v>30</v>
          </cell>
          <cell r="Z10">
            <v>38</v>
          </cell>
          <cell r="AA10">
            <v>81</v>
          </cell>
          <cell r="AB10">
            <v>62</v>
          </cell>
          <cell r="AC10">
            <v>60</v>
          </cell>
          <cell r="AD10">
            <v>41</v>
          </cell>
          <cell r="AE10">
            <v>83</v>
          </cell>
          <cell r="AF10">
            <v>67</v>
          </cell>
          <cell r="AG10">
            <v>73</v>
          </cell>
          <cell r="AH10">
            <v>57</v>
          </cell>
          <cell r="AI10">
            <v>66</v>
          </cell>
          <cell r="AJ10">
            <v>0</v>
          </cell>
          <cell r="AK10">
            <v>0</v>
          </cell>
        </row>
        <row r="11">
          <cell r="A11" t="str">
            <v>SCANIA URBAN</v>
          </cell>
          <cell r="B11">
            <v>30</v>
          </cell>
          <cell r="C11">
            <v>44</v>
          </cell>
          <cell r="D11">
            <v>63</v>
          </cell>
          <cell r="E11">
            <v>61</v>
          </cell>
          <cell r="F11">
            <v>19</v>
          </cell>
          <cell r="G11">
            <v>76</v>
          </cell>
          <cell r="H11">
            <v>36</v>
          </cell>
          <cell r="I11">
            <v>78</v>
          </cell>
          <cell r="J11">
            <v>45</v>
          </cell>
          <cell r="K11">
            <v>45</v>
          </cell>
          <cell r="L11">
            <v>14</v>
          </cell>
          <cell r="M11">
            <v>11</v>
          </cell>
          <cell r="N11">
            <v>83</v>
          </cell>
          <cell r="O11">
            <v>23</v>
          </cell>
          <cell r="P11">
            <v>56</v>
          </cell>
          <cell r="Q11">
            <v>45</v>
          </cell>
          <cell r="R11">
            <v>33</v>
          </cell>
          <cell r="S11">
            <v>115</v>
          </cell>
          <cell r="T11">
            <v>31</v>
          </cell>
          <cell r="U11">
            <v>74</v>
          </cell>
          <cell r="V11">
            <v>56</v>
          </cell>
          <cell r="W11">
            <v>54</v>
          </cell>
          <cell r="X11">
            <v>45</v>
          </cell>
          <cell r="Y11">
            <v>42</v>
          </cell>
          <cell r="Z11">
            <v>25</v>
          </cell>
          <cell r="AA11">
            <v>50</v>
          </cell>
          <cell r="AB11">
            <v>56</v>
          </cell>
          <cell r="AC11">
            <v>45</v>
          </cell>
          <cell r="AD11">
            <v>33</v>
          </cell>
          <cell r="AE11">
            <v>115</v>
          </cell>
          <cell r="AF11">
            <v>31</v>
          </cell>
          <cell r="AG11">
            <v>74</v>
          </cell>
          <cell r="AH11">
            <v>56</v>
          </cell>
          <cell r="AI11">
            <v>54</v>
          </cell>
          <cell r="AJ11">
            <v>0</v>
          </cell>
          <cell r="AK11">
            <v>0</v>
          </cell>
        </row>
        <row r="12">
          <cell r="A12" t="str">
            <v>VOLVO INTER-STATE</v>
          </cell>
          <cell r="B12">
            <v>5</v>
          </cell>
          <cell r="C12">
            <v>66</v>
          </cell>
          <cell r="D12">
            <v>63</v>
          </cell>
          <cell r="E12">
            <v>64</v>
          </cell>
          <cell r="F12">
            <v>85</v>
          </cell>
          <cell r="G12">
            <v>34</v>
          </cell>
          <cell r="H12">
            <v>86</v>
          </cell>
          <cell r="I12">
            <v>22</v>
          </cell>
          <cell r="J12">
            <v>42</v>
          </cell>
          <cell r="K12">
            <v>39</v>
          </cell>
          <cell r="L12">
            <v>42</v>
          </cell>
          <cell r="M12">
            <v>29</v>
          </cell>
          <cell r="N12">
            <v>19</v>
          </cell>
          <cell r="O12">
            <v>43</v>
          </cell>
          <cell r="P12">
            <v>27</v>
          </cell>
          <cell r="Q12">
            <v>30</v>
          </cell>
          <cell r="R12">
            <v>43</v>
          </cell>
          <cell r="S12">
            <v>97</v>
          </cell>
          <cell r="T12">
            <v>18</v>
          </cell>
          <cell r="U12">
            <v>5</v>
          </cell>
          <cell r="V12">
            <v>25</v>
          </cell>
          <cell r="W12">
            <v>97</v>
          </cell>
          <cell r="X12">
            <v>47</v>
          </cell>
          <cell r="Y12">
            <v>33</v>
          </cell>
          <cell r="Z12">
            <v>23</v>
          </cell>
          <cell r="AA12">
            <v>6</v>
          </cell>
          <cell r="AB12">
            <v>27</v>
          </cell>
          <cell r="AC12">
            <v>30</v>
          </cell>
          <cell r="AD12">
            <v>43</v>
          </cell>
          <cell r="AE12">
            <v>97</v>
          </cell>
          <cell r="AF12">
            <v>18</v>
          </cell>
          <cell r="AG12">
            <v>5</v>
          </cell>
          <cell r="AH12">
            <v>25</v>
          </cell>
          <cell r="AI12">
            <v>97</v>
          </cell>
          <cell r="AJ12">
            <v>0</v>
          </cell>
          <cell r="AK12">
            <v>0</v>
          </cell>
        </row>
        <row r="13">
          <cell r="A13" t="str">
            <v>VOLVO URBAN</v>
          </cell>
          <cell r="B13">
            <v>48</v>
          </cell>
          <cell r="C13">
            <v>25</v>
          </cell>
          <cell r="D13">
            <v>37</v>
          </cell>
          <cell r="E13">
            <v>81</v>
          </cell>
          <cell r="F13">
            <v>24</v>
          </cell>
          <cell r="G13">
            <v>57</v>
          </cell>
          <cell r="H13">
            <v>64</v>
          </cell>
          <cell r="I13">
            <v>73</v>
          </cell>
          <cell r="J13">
            <v>27</v>
          </cell>
          <cell r="K13">
            <v>50</v>
          </cell>
          <cell r="L13">
            <v>120</v>
          </cell>
          <cell r="M13">
            <v>69</v>
          </cell>
          <cell r="N13">
            <v>14</v>
          </cell>
          <cell r="O13">
            <v>63</v>
          </cell>
          <cell r="P13">
            <v>53</v>
          </cell>
          <cell r="Q13">
            <v>17</v>
          </cell>
          <cell r="R13">
            <v>28</v>
          </cell>
          <cell r="S13">
            <v>23</v>
          </cell>
          <cell r="T13">
            <v>25</v>
          </cell>
          <cell r="U13">
            <v>81</v>
          </cell>
          <cell r="V13">
            <v>43</v>
          </cell>
          <cell r="W13">
            <v>33</v>
          </cell>
          <cell r="X13">
            <v>36</v>
          </cell>
          <cell r="Y13">
            <v>25</v>
          </cell>
          <cell r="Z13">
            <v>31</v>
          </cell>
          <cell r="AA13">
            <v>88</v>
          </cell>
          <cell r="AB13">
            <v>53</v>
          </cell>
          <cell r="AC13">
            <v>17</v>
          </cell>
          <cell r="AD13">
            <v>28</v>
          </cell>
          <cell r="AE13">
            <v>23</v>
          </cell>
          <cell r="AF13">
            <v>25</v>
          </cell>
          <cell r="AG13">
            <v>81</v>
          </cell>
          <cell r="AH13">
            <v>43</v>
          </cell>
          <cell r="AI13">
            <v>33</v>
          </cell>
          <cell r="AJ13">
            <v>0</v>
          </cell>
          <cell r="AK13">
            <v>0</v>
          </cell>
        </row>
        <row r="14">
          <cell r="A14" t="str">
            <v>VW</v>
          </cell>
          <cell r="B14">
            <v>3</v>
          </cell>
          <cell r="C14">
            <v>7</v>
          </cell>
          <cell r="D14">
            <v>6</v>
          </cell>
          <cell r="E14">
            <v>5</v>
          </cell>
          <cell r="F14">
            <v>6</v>
          </cell>
          <cell r="G14">
            <v>3</v>
          </cell>
          <cell r="H14">
            <v>5</v>
          </cell>
          <cell r="I14">
            <v>2</v>
          </cell>
          <cell r="J14">
            <v>7</v>
          </cell>
          <cell r="K14">
            <v>10</v>
          </cell>
          <cell r="L14">
            <v>0</v>
          </cell>
          <cell r="M14">
            <v>23</v>
          </cell>
          <cell r="N14">
            <v>15</v>
          </cell>
          <cell r="O14">
            <v>5</v>
          </cell>
          <cell r="P14">
            <v>18</v>
          </cell>
          <cell r="Q14">
            <v>20</v>
          </cell>
          <cell r="R14">
            <v>5</v>
          </cell>
          <cell r="S14">
            <v>32</v>
          </cell>
          <cell r="T14">
            <v>11</v>
          </cell>
          <cell r="U14">
            <v>9</v>
          </cell>
          <cell r="V14">
            <v>83</v>
          </cell>
          <cell r="W14">
            <v>36</v>
          </cell>
          <cell r="X14">
            <v>58</v>
          </cell>
          <cell r="Y14">
            <v>28</v>
          </cell>
          <cell r="Z14">
            <v>17</v>
          </cell>
          <cell r="AA14">
            <v>8</v>
          </cell>
          <cell r="AB14">
            <v>18</v>
          </cell>
          <cell r="AC14">
            <v>20</v>
          </cell>
          <cell r="AD14">
            <v>5</v>
          </cell>
          <cell r="AE14">
            <v>32</v>
          </cell>
          <cell r="AF14">
            <v>11</v>
          </cell>
          <cell r="AG14">
            <v>9</v>
          </cell>
          <cell r="AH14">
            <v>83</v>
          </cell>
          <cell r="AI14">
            <v>36</v>
          </cell>
          <cell r="AJ14">
            <v>0</v>
          </cell>
          <cell r="AK14">
            <v>0</v>
          </cell>
        </row>
        <row r="15">
          <cell r="A15" t="str">
            <v>VW INTER-STATE</v>
          </cell>
          <cell r="B15">
            <v>2</v>
          </cell>
          <cell r="C15">
            <v>9</v>
          </cell>
          <cell r="D15">
            <v>6</v>
          </cell>
          <cell r="E15">
            <v>4</v>
          </cell>
          <cell r="F15">
            <v>10</v>
          </cell>
          <cell r="G15">
            <v>6</v>
          </cell>
          <cell r="H15">
            <v>9</v>
          </cell>
          <cell r="I15">
            <v>8</v>
          </cell>
          <cell r="J15">
            <v>7</v>
          </cell>
          <cell r="K15">
            <v>6</v>
          </cell>
          <cell r="L15">
            <v>11</v>
          </cell>
          <cell r="M15">
            <v>8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</row>
        <row r="16">
          <cell r="A16" t="str">
            <v>VW URBAN</v>
          </cell>
          <cell r="B16">
            <v>22</v>
          </cell>
          <cell r="C16">
            <v>118</v>
          </cell>
          <cell r="D16">
            <v>78</v>
          </cell>
          <cell r="E16">
            <v>59</v>
          </cell>
          <cell r="F16">
            <v>135</v>
          </cell>
          <cell r="G16">
            <v>80</v>
          </cell>
          <cell r="H16">
            <v>118</v>
          </cell>
          <cell r="I16">
            <v>110</v>
          </cell>
          <cell r="J16">
            <v>93</v>
          </cell>
          <cell r="K16">
            <v>84</v>
          </cell>
          <cell r="L16">
            <v>140</v>
          </cell>
          <cell r="M16">
            <v>111</v>
          </cell>
          <cell r="N16">
            <v>137</v>
          </cell>
          <cell r="O16">
            <v>257</v>
          </cell>
          <cell r="P16">
            <v>159</v>
          </cell>
          <cell r="Q16">
            <v>162</v>
          </cell>
          <cell r="R16">
            <v>221</v>
          </cell>
          <cell r="S16">
            <v>113</v>
          </cell>
          <cell r="T16">
            <v>134</v>
          </cell>
          <cell r="U16">
            <v>170</v>
          </cell>
          <cell r="V16">
            <v>136</v>
          </cell>
          <cell r="W16">
            <v>116</v>
          </cell>
          <cell r="X16">
            <v>164</v>
          </cell>
          <cell r="Y16">
            <v>206</v>
          </cell>
          <cell r="Z16">
            <v>163</v>
          </cell>
          <cell r="AA16">
            <v>248</v>
          </cell>
          <cell r="AB16">
            <v>159</v>
          </cell>
          <cell r="AC16">
            <v>162</v>
          </cell>
          <cell r="AD16">
            <v>221</v>
          </cell>
          <cell r="AE16">
            <v>113</v>
          </cell>
          <cell r="AF16">
            <v>134</v>
          </cell>
          <cell r="AG16">
            <v>170</v>
          </cell>
          <cell r="AH16">
            <v>136</v>
          </cell>
          <cell r="AI16">
            <v>116</v>
          </cell>
          <cell r="AJ16">
            <v>0</v>
          </cell>
          <cell r="AK16">
            <v>0</v>
          </cell>
        </row>
        <row r="17">
          <cell r="A17" t="str">
            <v>IMPORTED (4-7,5ton)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41</v>
          </cell>
          <cell r="AA17">
            <v>103</v>
          </cell>
          <cell r="AB17">
            <v>1170</v>
          </cell>
          <cell r="AC17">
            <v>1392</v>
          </cell>
          <cell r="AD17">
            <v>1326</v>
          </cell>
          <cell r="AE17">
            <v>1437</v>
          </cell>
          <cell r="AF17">
            <v>1202</v>
          </cell>
          <cell r="AG17">
            <v>1223</v>
          </cell>
          <cell r="AH17">
            <v>1432</v>
          </cell>
          <cell r="AI17">
            <v>1294</v>
          </cell>
          <cell r="AJ17">
            <v>0</v>
          </cell>
          <cell r="AK17">
            <v>0</v>
          </cell>
        </row>
        <row r="18">
          <cell r="A18" t="str">
            <v>AGRALE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20</v>
          </cell>
          <cell r="AA18">
            <v>13</v>
          </cell>
        </row>
        <row r="19">
          <cell r="A19" t="str">
            <v>Grand Total</v>
          </cell>
          <cell r="B19">
            <v>1396</v>
          </cell>
          <cell r="C19">
            <v>1288</v>
          </cell>
          <cell r="D19">
            <v>1340</v>
          </cell>
          <cell r="E19">
            <v>1700</v>
          </cell>
          <cell r="F19">
            <v>1552</v>
          </cell>
          <cell r="G19">
            <v>1484</v>
          </cell>
          <cell r="H19">
            <v>1825</v>
          </cell>
          <cell r="I19">
            <v>1471</v>
          </cell>
          <cell r="J19">
            <v>1210</v>
          </cell>
          <cell r="K19">
            <v>848</v>
          </cell>
          <cell r="L19">
            <v>1007</v>
          </cell>
          <cell r="M19">
            <v>888</v>
          </cell>
          <cell r="N19">
            <v>1161</v>
          </cell>
          <cell r="O19">
            <v>1117</v>
          </cell>
          <cell r="P19">
            <v>1170</v>
          </cell>
          <cell r="Q19">
            <v>1392</v>
          </cell>
          <cell r="R19">
            <v>1326</v>
          </cell>
          <cell r="S19">
            <v>1437</v>
          </cell>
          <cell r="T19">
            <v>1202</v>
          </cell>
          <cell r="U19">
            <v>1223</v>
          </cell>
          <cell r="V19">
            <v>1432</v>
          </cell>
          <cell r="W19">
            <v>1294</v>
          </cell>
          <cell r="X19">
            <v>1141</v>
          </cell>
          <cell r="Y19">
            <v>812</v>
          </cell>
          <cell r="Z19">
            <v>1473</v>
          </cell>
          <cell r="AA19">
            <v>1610</v>
          </cell>
        </row>
      </sheetData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6.xml><?xml version="1.0" encoding="utf-8"?>
<externalLink xmlns="http://schemas.openxmlformats.org/spreadsheetml/2006/main">
  <externalBook xmlns:r="http://schemas.openxmlformats.org/officeDocument/2006/relationships" r:id="rId1">
    <sheetNames>
      <sheetName val="BD Recursos Humanos"/>
      <sheetName val="#REF"/>
      <sheetName val="base RH"/>
      <sheetName val="Área dos Pátios"/>
      <sheetName val="FORD99"/>
      <sheetName val="Planilha1"/>
      <sheetName val="7- por função"/>
      <sheetName val="3-Dado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7.xml><?xml version="1.0" encoding="utf-8"?>
<externalLink xmlns="http://schemas.openxmlformats.org/spreadsheetml/2006/main">
  <externalBook xmlns:r="http://schemas.openxmlformats.org/officeDocument/2006/relationships" r:id="rId1">
    <sheetNames>
      <sheetName val="."/>
      <sheetName val="Premissas"/>
      <sheetName val="ANP"/>
      <sheetName val="RESUMO OPERACIONAL"/>
      <sheetName val="Calculo F+V"/>
      <sheetName val="Plan1"/>
      <sheetName val="BD_EQP"/>
      <sheetName val="BD_MOD"/>
      <sheetName val="_LISTS"/>
      <sheetName val="#REF"/>
    </sheetNames>
    <sheetDataSet>
      <sheetData sheetId="0">
        <row r="1">
          <cell r="A1" t="str">
            <v>CM 6x4</v>
          </cell>
          <cell r="C1" t="str">
            <v>Convencional</v>
          </cell>
          <cell r="D1" t="str">
            <v>Ferro</v>
          </cell>
          <cell r="F1" t="str">
            <v>AC</v>
          </cell>
        </row>
        <row r="2">
          <cell r="C2" t="str">
            <v>Vanderleia</v>
          </cell>
          <cell r="D2" t="str">
            <v>Madeira</v>
          </cell>
          <cell r="F2" t="str">
            <v>AL</v>
          </cell>
        </row>
        <row r="3">
          <cell r="C3" t="str">
            <v>Bitrem</v>
          </cell>
          <cell r="D3" t="str">
            <v>Bobineira</v>
          </cell>
          <cell r="F3" t="str">
            <v>AM</v>
          </cell>
        </row>
        <row r="4">
          <cell r="C4" t="str">
            <v>Rodotrem</v>
          </cell>
          <cell r="D4" t="str">
            <v>Emborrachado</v>
          </cell>
          <cell r="F4" t="str">
            <v>AP</v>
          </cell>
        </row>
        <row r="5">
          <cell r="C5" t="str">
            <v>Convencional Rebaixada</v>
          </cell>
          <cell r="D5" t="str">
            <v>N/A</v>
          </cell>
          <cell r="F5" t="str">
            <v>BA</v>
          </cell>
        </row>
        <row r="6">
          <cell r="C6" t="str">
            <v>Vanderleia Rebaixada</v>
          </cell>
          <cell r="F6" t="str">
            <v>CE</v>
          </cell>
        </row>
        <row r="7">
          <cell r="C7" t="str">
            <v>Baú c/rampa</v>
          </cell>
          <cell r="F7" t="str">
            <v>DF</v>
          </cell>
        </row>
        <row r="8">
          <cell r="C8" t="str">
            <v>Rodotrem Ligth</v>
          </cell>
          <cell r="F8" t="str">
            <v>ES</v>
          </cell>
        </row>
        <row r="9">
          <cell r="F9" t="str">
            <v>GO</v>
          </cell>
        </row>
        <row r="10">
          <cell r="F10" t="str">
            <v>MA</v>
          </cell>
        </row>
        <row r="11">
          <cell r="F11" t="str">
            <v>MG</v>
          </cell>
        </row>
        <row r="12">
          <cell r="F12" t="str">
            <v>MS</v>
          </cell>
        </row>
        <row r="13">
          <cell r="F13" t="str">
            <v>MT</v>
          </cell>
        </row>
        <row r="14">
          <cell r="F14" t="str">
            <v>PA</v>
          </cell>
        </row>
        <row r="15">
          <cell r="F15" t="str">
            <v>PB</v>
          </cell>
        </row>
        <row r="16">
          <cell r="F16" t="str">
            <v>PE</v>
          </cell>
        </row>
        <row r="17">
          <cell r="F17" t="str">
            <v>PI</v>
          </cell>
        </row>
        <row r="18">
          <cell r="F18" t="str">
            <v>PR</v>
          </cell>
        </row>
        <row r="19">
          <cell r="F19" t="str">
            <v>RJ</v>
          </cell>
        </row>
        <row r="20">
          <cell r="F20" t="str">
            <v>RN</v>
          </cell>
        </row>
        <row r="21">
          <cell r="F21" t="str">
            <v>RO</v>
          </cell>
        </row>
        <row r="22">
          <cell r="F22" t="str">
            <v>RR</v>
          </cell>
        </row>
        <row r="23">
          <cell r="F23" t="str">
            <v>RS</v>
          </cell>
        </row>
        <row r="24">
          <cell r="F24" t="str">
            <v>SC</v>
          </cell>
        </row>
        <row r="25">
          <cell r="F25" t="str">
            <v>SE</v>
          </cell>
        </row>
        <row r="26">
          <cell r="F26" t="str">
            <v>SP</v>
          </cell>
        </row>
        <row r="27">
          <cell r="F27" t="str">
            <v>TO</v>
          </cell>
        </row>
      </sheetData>
      <sheetData sheetId="1"/>
      <sheetData sheetId="2">
        <row r="2">
          <cell r="D2">
            <v>0</v>
          </cell>
        </row>
        <row r="3">
          <cell r="D3" t="str">
            <v>TIPO</v>
          </cell>
        </row>
        <row r="4">
          <cell r="D4" t="str">
            <v>DIESEL</v>
          </cell>
        </row>
        <row r="5">
          <cell r="D5" t="str">
            <v>DIESEL</v>
          </cell>
        </row>
        <row r="6">
          <cell r="D6" t="str">
            <v>DIESEL</v>
          </cell>
        </row>
        <row r="7">
          <cell r="D7" t="str">
            <v>DIESEL</v>
          </cell>
        </row>
        <row r="8">
          <cell r="D8" t="str">
            <v>DIESEL</v>
          </cell>
        </row>
        <row r="9">
          <cell r="D9" t="str">
            <v>DIESEL</v>
          </cell>
        </row>
        <row r="10">
          <cell r="D10" t="str">
            <v>DIESEL</v>
          </cell>
        </row>
        <row r="11">
          <cell r="D11" t="str">
            <v>DIESEL</v>
          </cell>
        </row>
        <row r="12">
          <cell r="D12" t="str">
            <v>DIESEL</v>
          </cell>
        </row>
        <row r="13">
          <cell r="D13" t="str">
            <v>DIESEL</v>
          </cell>
        </row>
        <row r="14">
          <cell r="D14" t="str">
            <v>DIESEL</v>
          </cell>
        </row>
        <row r="15">
          <cell r="D15" t="str">
            <v>DIESEL</v>
          </cell>
        </row>
        <row r="16">
          <cell r="D16" t="str">
            <v>DIESEL</v>
          </cell>
        </row>
        <row r="17">
          <cell r="D17" t="str">
            <v>DIESEL</v>
          </cell>
        </row>
        <row r="18">
          <cell r="D18" t="str">
            <v>DIESEL</v>
          </cell>
        </row>
        <row r="19">
          <cell r="D19" t="str">
            <v>DIESEL</v>
          </cell>
        </row>
        <row r="20">
          <cell r="D20" t="str">
            <v>DIESEL</v>
          </cell>
        </row>
        <row r="21">
          <cell r="D21" t="str">
            <v>DIESEL</v>
          </cell>
        </row>
        <row r="22">
          <cell r="D22" t="str">
            <v>DIESEL</v>
          </cell>
        </row>
        <row r="23">
          <cell r="D23" t="str">
            <v>DIESEL</v>
          </cell>
        </row>
        <row r="24">
          <cell r="D24" t="str">
            <v>DIESEL</v>
          </cell>
        </row>
        <row r="25">
          <cell r="D25" t="str">
            <v>DIESEL</v>
          </cell>
        </row>
        <row r="26">
          <cell r="D26" t="str">
            <v>DIESEL</v>
          </cell>
        </row>
        <row r="27">
          <cell r="D27" t="str">
            <v>DIESEL</v>
          </cell>
        </row>
        <row r="28">
          <cell r="D28" t="str">
            <v>DIESEL</v>
          </cell>
        </row>
        <row r="29">
          <cell r="D29" t="str">
            <v>DIESEL</v>
          </cell>
        </row>
        <row r="30">
          <cell r="D30" t="str">
            <v>DIESEL</v>
          </cell>
        </row>
        <row r="31">
          <cell r="D31" t="str">
            <v>DIESEL s10</v>
          </cell>
        </row>
        <row r="32">
          <cell r="D32" t="str">
            <v>DIESEL s10</v>
          </cell>
        </row>
        <row r="33">
          <cell r="D33" t="str">
            <v>DIESEL s10</v>
          </cell>
        </row>
        <row r="34">
          <cell r="D34" t="str">
            <v>DIESEL s10</v>
          </cell>
        </row>
        <row r="35">
          <cell r="D35" t="str">
            <v>DIESEL s10</v>
          </cell>
        </row>
        <row r="36">
          <cell r="D36" t="str">
            <v>DIESEL s10</v>
          </cell>
        </row>
        <row r="37">
          <cell r="D37" t="str">
            <v>DIESEL s10</v>
          </cell>
        </row>
        <row r="38">
          <cell r="D38" t="str">
            <v>DIESEL s10</v>
          </cell>
        </row>
        <row r="39">
          <cell r="D39" t="str">
            <v>DIESEL s10</v>
          </cell>
        </row>
        <row r="40">
          <cell r="D40" t="str">
            <v>DIESEL s10</v>
          </cell>
        </row>
        <row r="41">
          <cell r="D41" t="str">
            <v>DIESEL s10</v>
          </cell>
        </row>
        <row r="42">
          <cell r="D42" t="str">
            <v>DIESEL s10</v>
          </cell>
        </row>
        <row r="43">
          <cell r="D43" t="str">
            <v>DIESEL s10</v>
          </cell>
        </row>
        <row r="44">
          <cell r="D44" t="str">
            <v>DIESEL s10</v>
          </cell>
        </row>
        <row r="45">
          <cell r="D45" t="str">
            <v>DIESEL s10</v>
          </cell>
        </row>
        <row r="46">
          <cell r="D46" t="str">
            <v>DIESEL s10</v>
          </cell>
        </row>
        <row r="47">
          <cell r="D47" t="str">
            <v>DIESEL s10</v>
          </cell>
        </row>
        <row r="48">
          <cell r="D48" t="str">
            <v>DIESEL s10</v>
          </cell>
        </row>
        <row r="49">
          <cell r="D49" t="str">
            <v>DIESEL s10</v>
          </cell>
        </row>
        <row r="50">
          <cell r="D50" t="str">
            <v>DIESEL s10</v>
          </cell>
        </row>
        <row r="51">
          <cell r="D51" t="str">
            <v>DIESEL s10</v>
          </cell>
        </row>
        <row r="52">
          <cell r="D52" t="str">
            <v>DIESEL s10</v>
          </cell>
        </row>
        <row r="53">
          <cell r="D53" t="str">
            <v>DIESEL s10</v>
          </cell>
        </row>
        <row r="54">
          <cell r="D54" t="str">
            <v>DIESEL s10</v>
          </cell>
        </row>
        <row r="55">
          <cell r="D55" t="str">
            <v>DIESEL s10</v>
          </cell>
        </row>
        <row r="56">
          <cell r="D56" t="str">
            <v>DIESEL s10</v>
          </cell>
        </row>
        <row r="57">
          <cell r="D57" t="str">
            <v>DIESEL s10</v>
          </cell>
        </row>
        <row r="58">
          <cell r="D58" t="str">
            <v>DIESEL</v>
          </cell>
        </row>
        <row r="59">
          <cell r="D59" t="str">
            <v>DIESEL</v>
          </cell>
        </row>
        <row r="60">
          <cell r="D60" t="str">
            <v>DIESEL</v>
          </cell>
        </row>
        <row r="61">
          <cell r="D61" t="str">
            <v>DIESEL</v>
          </cell>
        </row>
        <row r="62">
          <cell r="D62" t="str">
            <v>DIESEL</v>
          </cell>
        </row>
        <row r="63">
          <cell r="D63" t="str">
            <v>DIESEL</v>
          </cell>
        </row>
        <row r="64">
          <cell r="D64" t="str">
            <v>DIESEL</v>
          </cell>
        </row>
        <row r="65">
          <cell r="D65" t="str">
            <v>DIESEL</v>
          </cell>
        </row>
        <row r="66">
          <cell r="D66" t="str">
            <v>DIESEL</v>
          </cell>
        </row>
        <row r="67">
          <cell r="D67" t="str">
            <v>DIESEL</v>
          </cell>
        </row>
        <row r="68">
          <cell r="D68" t="str">
            <v>DIESEL</v>
          </cell>
        </row>
        <row r="69">
          <cell r="D69" t="str">
            <v>DIESEL</v>
          </cell>
        </row>
        <row r="70">
          <cell r="D70" t="str">
            <v>DIESEL</v>
          </cell>
        </row>
        <row r="71">
          <cell r="D71" t="str">
            <v>DIESEL</v>
          </cell>
        </row>
        <row r="72">
          <cell r="D72" t="str">
            <v>DIESEL</v>
          </cell>
        </row>
        <row r="73">
          <cell r="D73" t="str">
            <v>DIESEL</v>
          </cell>
        </row>
        <row r="74">
          <cell r="D74" t="str">
            <v>DIESEL</v>
          </cell>
        </row>
        <row r="75">
          <cell r="D75" t="str">
            <v>DIESEL</v>
          </cell>
        </row>
        <row r="76">
          <cell r="D76" t="str">
            <v>DIESEL</v>
          </cell>
        </row>
        <row r="77">
          <cell r="D77" t="str">
            <v>DIESEL</v>
          </cell>
        </row>
        <row r="78">
          <cell r="D78" t="str">
            <v>DIESEL</v>
          </cell>
        </row>
        <row r="79">
          <cell r="D79" t="str">
            <v>DIESEL</v>
          </cell>
        </row>
        <row r="80">
          <cell r="D80" t="str">
            <v>DIESEL</v>
          </cell>
        </row>
        <row r="81">
          <cell r="D81" t="str">
            <v>DIESEL</v>
          </cell>
        </row>
        <row r="82">
          <cell r="D82" t="str">
            <v>DIESEL</v>
          </cell>
        </row>
        <row r="83">
          <cell r="D83" t="str">
            <v>DIESEL</v>
          </cell>
        </row>
        <row r="84">
          <cell r="D84" t="str">
            <v>DIESEL</v>
          </cell>
        </row>
        <row r="85">
          <cell r="D85" t="str">
            <v>DIESEL</v>
          </cell>
        </row>
        <row r="86">
          <cell r="D86" t="str">
            <v>DIESEL</v>
          </cell>
        </row>
        <row r="87">
          <cell r="D87" t="str">
            <v>DIESEL</v>
          </cell>
        </row>
        <row r="88">
          <cell r="D88" t="str">
            <v>DIESEL</v>
          </cell>
        </row>
        <row r="89">
          <cell r="D89" t="str">
            <v>DIESEL</v>
          </cell>
        </row>
        <row r="90">
          <cell r="D90" t="str">
            <v>DIESEL</v>
          </cell>
        </row>
        <row r="91">
          <cell r="D91" t="str">
            <v>DIESEL</v>
          </cell>
        </row>
        <row r="92">
          <cell r="D92" t="str">
            <v>DIESEL</v>
          </cell>
        </row>
        <row r="93">
          <cell r="D93" t="str">
            <v>DIESEL</v>
          </cell>
        </row>
        <row r="94">
          <cell r="D94" t="str">
            <v>DIESEL</v>
          </cell>
        </row>
        <row r="95">
          <cell r="D95" t="str">
            <v>DIESEL</v>
          </cell>
        </row>
        <row r="96">
          <cell r="D96" t="str">
            <v>DIESEL</v>
          </cell>
        </row>
        <row r="97">
          <cell r="D97" t="str">
            <v>DIESEL</v>
          </cell>
        </row>
        <row r="98">
          <cell r="D98" t="str">
            <v>DIESEL</v>
          </cell>
        </row>
        <row r="99">
          <cell r="D99" t="str">
            <v>DIESEL</v>
          </cell>
        </row>
        <row r="100">
          <cell r="D100" t="str">
            <v>DIESEL</v>
          </cell>
        </row>
        <row r="101">
          <cell r="D101" t="str">
            <v>DIESEL</v>
          </cell>
        </row>
        <row r="102">
          <cell r="D102" t="str">
            <v>DIESEL</v>
          </cell>
        </row>
        <row r="103">
          <cell r="D103" t="str">
            <v>DIESEL</v>
          </cell>
        </row>
        <row r="104">
          <cell r="D104" t="str">
            <v>DIESEL</v>
          </cell>
        </row>
        <row r="105">
          <cell r="D105" t="str">
            <v>DIESEL</v>
          </cell>
        </row>
        <row r="106">
          <cell r="D106" t="str">
            <v>DIESEL</v>
          </cell>
        </row>
        <row r="107">
          <cell r="D107" t="str">
            <v>DIESEL</v>
          </cell>
        </row>
        <row r="108">
          <cell r="D108" t="str">
            <v>DIESEL</v>
          </cell>
        </row>
        <row r="109">
          <cell r="D109" t="str">
            <v>DIESEL</v>
          </cell>
        </row>
        <row r="110">
          <cell r="D110" t="str">
            <v>DIESEL</v>
          </cell>
        </row>
        <row r="111">
          <cell r="D111" t="str">
            <v>DIESEL</v>
          </cell>
        </row>
        <row r="112">
          <cell r="D112" t="str">
            <v>DIESEL</v>
          </cell>
        </row>
        <row r="113">
          <cell r="D113" t="str">
            <v>DIESEL</v>
          </cell>
        </row>
        <row r="114">
          <cell r="D114" t="str">
            <v>DIESEL</v>
          </cell>
        </row>
        <row r="115">
          <cell r="D115" t="str">
            <v>DIESEL</v>
          </cell>
        </row>
        <row r="116">
          <cell r="D116" t="str">
            <v>DIESEL</v>
          </cell>
        </row>
        <row r="117">
          <cell r="D117" t="str">
            <v>DIESEL</v>
          </cell>
        </row>
        <row r="118">
          <cell r="D118" t="str">
            <v>DIESEL</v>
          </cell>
        </row>
        <row r="119">
          <cell r="D119" t="str">
            <v>DIESEL</v>
          </cell>
        </row>
        <row r="120">
          <cell r="D120" t="str">
            <v>DIESEL</v>
          </cell>
        </row>
        <row r="121">
          <cell r="D121" t="str">
            <v>DIESEL</v>
          </cell>
        </row>
        <row r="122">
          <cell r="D122" t="str">
            <v>DIESEL</v>
          </cell>
        </row>
        <row r="123">
          <cell r="D123" t="str">
            <v>DIESEL</v>
          </cell>
        </row>
        <row r="124">
          <cell r="D124" t="str">
            <v>DIESEL</v>
          </cell>
        </row>
        <row r="125">
          <cell r="D125" t="str">
            <v>DIESEL</v>
          </cell>
        </row>
        <row r="126">
          <cell r="D126" t="str">
            <v>DIESEL</v>
          </cell>
        </row>
        <row r="127">
          <cell r="D127" t="str">
            <v>DIESEL</v>
          </cell>
        </row>
        <row r="128">
          <cell r="D128" t="str">
            <v>DIESEL</v>
          </cell>
        </row>
        <row r="129">
          <cell r="D129" t="str">
            <v>DIESEL</v>
          </cell>
        </row>
        <row r="130">
          <cell r="D130" t="str">
            <v>DIESEL</v>
          </cell>
        </row>
        <row r="131">
          <cell r="D131" t="str">
            <v>DIESEL</v>
          </cell>
        </row>
        <row r="132">
          <cell r="D132" t="str">
            <v>DIESEL</v>
          </cell>
        </row>
        <row r="133">
          <cell r="D133" t="str">
            <v>DIESEL</v>
          </cell>
        </row>
        <row r="134">
          <cell r="D134" t="str">
            <v>DIESEL</v>
          </cell>
        </row>
        <row r="135">
          <cell r="D135" t="str">
            <v>DIESEL</v>
          </cell>
        </row>
        <row r="136">
          <cell r="D136" t="str">
            <v>DIESEL</v>
          </cell>
        </row>
        <row r="137">
          <cell r="D137" t="str">
            <v>DIESEL</v>
          </cell>
        </row>
        <row r="138">
          <cell r="D138" t="str">
            <v>DIESEL</v>
          </cell>
        </row>
        <row r="139">
          <cell r="D139" t="str">
            <v>DIESEL</v>
          </cell>
        </row>
        <row r="140">
          <cell r="D140" t="str">
            <v>DIESEL</v>
          </cell>
        </row>
        <row r="141">
          <cell r="D141" t="str">
            <v>DIESEL</v>
          </cell>
        </row>
        <row r="142">
          <cell r="D142" t="str">
            <v>DIESEL</v>
          </cell>
        </row>
        <row r="143">
          <cell r="D143" t="str">
            <v>DIESEL</v>
          </cell>
        </row>
        <row r="144">
          <cell r="D144" t="str">
            <v>DIESEL</v>
          </cell>
        </row>
        <row r="145">
          <cell r="D145" t="str">
            <v>DIESEL</v>
          </cell>
        </row>
        <row r="146">
          <cell r="D146" t="str">
            <v>DIESEL</v>
          </cell>
        </row>
        <row r="147">
          <cell r="D147" t="str">
            <v>DIESEL</v>
          </cell>
        </row>
        <row r="148">
          <cell r="D148" t="str">
            <v>DIESEL</v>
          </cell>
        </row>
        <row r="149">
          <cell r="D149" t="str">
            <v>DIESEL</v>
          </cell>
        </row>
        <row r="150">
          <cell r="D150" t="str">
            <v>DIESEL</v>
          </cell>
        </row>
        <row r="151">
          <cell r="D151" t="str">
            <v>DIESEL</v>
          </cell>
        </row>
        <row r="152">
          <cell r="D152" t="str">
            <v>DIESEL</v>
          </cell>
        </row>
        <row r="153">
          <cell r="D153" t="str">
            <v>DIESEL</v>
          </cell>
        </row>
        <row r="154">
          <cell r="D154" t="str">
            <v>DIESEL</v>
          </cell>
        </row>
        <row r="155">
          <cell r="D155" t="str">
            <v>DIESEL</v>
          </cell>
        </row>
        <row r="156">
          <cell r="D156" t="str">
            <v>DIESEL</v>
          </cell>
        </row>
        <row r="157">
          <cell r="D157" t="str">
            <v>DIESEL</v>
          </cell>
        </row>
        <row r="158">
          <cell r="D158" t="str">
            <v>DIESEL</v>
          </cell>
        </row>
        <row r="159">
          <cell r="D159" t="str">
            <v>DIESEL</v>
          </cell>
        </row>
        <row r="160">
          <cell r="D160" t="str">
            <v>DIESEL</v>
          </cell>
        </row>
        <row r="161">
          <cell r="D161" t="str">
            <v>DIESEL</v>
          </cell>
        </row>
        <row r="162">
          <cell r="D162" t="str">
            <v>DIESEL</v>
          </cell>
        </row>
        <row r="163">
          <cell r="D163" t="str">
            <v>DIESEL</v>
          </cell>
        </row>
        <row r="164">
          <cell r="D164" t="str">
            <v>DIESEL</v>
          </cell>
        </row>
        <row r="165">
          <cell r="D165" t="str">
            <v>DIESEL</v>
          </cell>
        </row>
        <row r="166">
          <cell r="D166" t="str">
            <v>DIESEL</v>
          </cell>
        </row>
        <row r="167">
          <cell r="D167" t="str">
            <v>DIESEL</v>
          </cell>
        </row>
        <row r="168">
          <cell r="D168" t="str">
            <v>DIESEL</v>
          </cell>
        </row>
        <row r="169">
          <cell r="D169" t="str">
            <v>DIESEL</v>
          </cell>
        </row>
        <row r="170">
          <cell r="D170" t="str">
            <v>DIESEL</v>
          </cell>
        </row>
        <row r="171">
          <cell r="D171" t="str">
            <v>DIESEL</v>
          </cell>
        </row>
        <row r="172">
          <cell r="D172" t="str">
            <v>DIESEL</v>
          </cell>
        </row>
        <row r="173">
          <cell r="D173" t="str">
            <v>DIESEL</v>
          </cell>
        </row>
        <row r="174">
          <cell r="D174" t="str">
            <v>DIESEL</v>
          </cell>
        </row>
        <row r="175">
          <cell r="D175" t="str">
            <v>DIESEL</v>
          </cell>
        </row>
        <row r="176">
          <cell r="D176" t="str">
            <v>DIESEL</v>
          </cell>
        </row>
        <row r="177">
          <cell r="D177" t="str">
            <v>DIESEL</v>
          </cell>
        </row>
        <row r="178">
          <cell r="D178" t="str">
            <v>DIESEL</v>
          </cell>
        </row>
        <row r="179">
          <cell r="D179" t="str">
            <v>DIESEL</v>
          </cell>
        </row>
        <row r="180">
          <cell r="D180" t="str">
            <v>DIESEL</v>
          </cell>
        </row>
        <row r="181">
          <cell r="D181" t="str">
            <v>DIESEL</v>
          </cell>
        </row>
        <row r="182">
          <cell r="D182" t="str">
            <v>DIESEL</v>
          </cell>
        </row>
        <row r="183">
          <cell r="D183" t="str">
            <v>DIESEL</v>
          </cell>
        </row>
        <row r="184">
          <cell r="D184" t="str">
            <v>DIESEL</v>
          </cell>
        </row>
        <row r="185">
          <cell r="D185" t="str">
            <v>DIESEL</v>
          </cell>
        </row>
        <row r="186">
          <cell r="D186" t="str">
            <v>DIESEL</v>
          </cell>
        </row>
        <row r="187">
          <cell r="D187" t="str">
            <v>DIESEL</v>
          </cell>
        </row>
        <row r="188">
          <cell r="D188" t="str">
            <v>DIESEL</v>
          </cell>
        </row>
        <row r="189">
          <cell r="D189" t="str">
            <v>DIESEL</v>
          </cell>
        </row>
        <row r="190">
          <cell r="D190" t="str">
            <v>DIESEL</v>
          </cell>
        </row>
        <row r="191">
          <cell r="D191" t="str">
            <v>DIESEL</v>
          </cell>
        </row>
        <row r="192">
          <cell r="D192" t="str">
            <v>DIESEL</v>
          </cell>
        </row>
        <row r="193">
          <cell r="D193" t="str">
            <v>DIESEL</v>
          </cell>
        </row>
        <row r="194">
          <cell r="D194" t="str">
            <v>DIESEL</v>
          </cell>
        </row>
        <row r="195">
          <cell r="D195" t="str">
            <v>DIESEL</v>
          </cell>
        </row>
        <row r="196">
          <cell r="D196" t="str">
            <v>DIESEL</v>
          </cell>
        </row>
        <row r="197">
          <cell r="D197" t="str">
            <v>DIESEL</v>
          </cell>
        </row>
        <row r="198">
          <cell r="D198" t="str">
            <v>DIESEL</v>
          </cell>
        </row>
        <row r="199">
          <cell r="D199" t="str">
            <v>DIESEL</v>
          </cell>
        </row>
        <row r="200">
          <cell r="D200" t="str">
            <v>DIESEL</v>
          </cell>
        </row>
        <row r="201">
          <cell r="D201" t="str">
            <v>DIESEL</v>
          </cell>
        </row>
        <row r="202">
          <cell r="D202" t="str">
            <v>DIESEL</v>
          </cell>
        </row>
        <row r="203">
          <cell r="D203" t="str">
            <v>DIESEL</v>
          </cell>
        </row>
        <row r="204">
          <cell r="D204" t="str">
            <v>DIESEL</v>
          </cell>
        </row>
        <row r="205">
          <cell r="D205" t="str">
            <v>DIESEL</v>
          </cell>
        </row>
        <row r="206">
          <cell r="D206" t="str">
            <v>DIESEL</v>
          </cell>
        </row>
        <row r="207">
          <cell r="D207" t="str">
            <v>DIESEL</v>
          </cell>
        </row>
        <row r="208">
          <cell r="D208" t="str">
            <v>DIESEL</v>
          </cell>
        </row>
        <row r="209">
          <cell r="D209" t="str">
            <v>DIESEL</v>
          </cell>
        </row>
        <row r="210">
          <cell r="D210" t="str">
            <v>DIESEL</v>
          </cell>
        </row>
        <row r="211">
          <cell r="D211" t="str">
            <v>DIESEL</v>
          </cell>
        </row>
        <row r="212">
          <cell r="D212" t="str">
            <v>DIESEL</v>
          </cell>
        </row>
        <row r="213">
          <cell r="D213" t="str">
            <v>DIESEL</v>
          </cell>
        </row>
        <row r="214">
          <cell r="D214" t="str">
            <v>DIESEL</v>
          </cell>
        </row>
        <row r="215">
          <cell r="D215" t="str">
            <v>DIESEL</v>
          </cell>
        </row>
        <row r="216">
          <cell r="D216" t="str">
            <v>DIESEL</v>
          </cell>
        </row>
        <row r="217">
          <cell r="D217" t="str">
            <v>DIESEL</v>
          </cell>
        </row>
        <row r="218">
          <cell r="D218" t="str">
            <v>DIESEL</v>
          </cell>
        </row>
        <row r="219">
          <cell r="D219" t="str">
            <v>DIESEL</v>
          </cell>
        </row>
        <row r="220">
          <cell r="D220" t="str">
            <v>DIESEL s10</v>
          </cell>
        </row>
        <row r="221">
          <cell r="D221" t="str">
            <v>DIESEL s10</v>
          </cell>
        </row>
        <row r="222">
          <cell r="D222" t="str">
            <v>DIESEL s10</v>
          </cell>
        </row>
        <row r="223">
          <cell r="D223" t="str">
            <v>DIESEL s10</v>
          </cell>
        </row>
        <row r="224">
          <cell r="D224" t="str">
            <v>DIESEL s10</v>
          </cell>
        </row>
        <row r="225">
          <cell r="D225" t="str">
            <v>DIESEL s10</v>
          </cell>
        </row>
        <row r="226">
          <cell r="D226" t="str">
            <v>DIESEL s10</v>
          </cell>
        </row>
        <row r="227">
          <cell r="D227" t="str">
            <v>DIESEL s10</v>
          </cell>
        </row>
        <row r="228">
          <cell r="D228" t="str">
            <v>DIESEL s10</v>
          </cell>
        </row>
        <row r="229">
          <cell r="D229" t="str">
            <v>DIESEL s10</v>
          </cell>
        </row>
        <row r="230">
          <cell r="D230" t="str">
            <v>DIESEL s10</v>
          </cell>
        </row>
        <row r="231">
          <cell r="D231" t="str">
            <v>DIESEL s10</v>
          </cell>
        </row>
        <row r="232">
          <cell r="D232" t="str">
            <v>DIESEL s10</v>
          </cell>
        </row>
        <row r="233">
          <cell r="D233" t="str">
            <v>DIESEL s10</v>
          </cell>
        </row>
        <row r="234">
          <cell r="D234" t="str">
            <v>DIESEL s10</v>
          </cell>
        </row>
        <row r="235">
          <cell r="D235" t="str">
            <v>DIESEL s10</v>
          </cell>
        </row>
        <row r="236">
          <cell r="D236" t="str">
            <v>DIESEL s10</v>
          </cell>
        </row>
        <row r="237">
          <cell r="D237" t="str">
            <v>DIESEL s10</v>
          </cell>
        </row>
        <row r="238">
          <cell r="D238" t="str">
            <v>DIESEL s10</v>
          </cell>
        </row>
        <row r="239">
          <cell r="D239" t="str">
            <v>DIESEL s10</v>
          </cell>
        </row>
        <row r="240">
          <cell r="D240" t="str">
            <v>DIESEL s10</v>
          </cell>
        </row>
        <row r="241">
          <cell r="D241" t="str">
            <v>DIESEL s10</v>
          </cell>
        </row>
        <row r="242">
          <cell r="D242" t="str">
            <v>DIESEL s10</v>
          </cell>
        </row>
        <row r="243">
          <cell r="D243" t="str">
            <v>DIESEL s10</v>
          </cell>
        </row>
        <row r="244">
          <cell r="D244" t="str">
            <v>DIESEL s10</v>
          </cell>
        </row>
        <row r="245">
          <cell r="D245" t="str">
            <v>DIESEL s10</v>
          </cell>
        </row>
        <row r="246">
          <cell r="D246" t="str">
            <v>DIESEL s10</v>
          </cell>
        </row>
        <row r="247">
          <cell r="D247" t="str">
            <v>DIESEL s10</v>
          </cell>
        </row>
        <row r="248">
          <cell r="D248" t="str">
            <v>DIESEL s10</v>
          </cell>
        </row>
        <row r="249">
          <cell r="D249" t="str">
            <v>DIESEL s10</v>
          </cell>
        </row>
        <row r="250">
          <cell r="D250" t="str">
            <v>DIESEL s10</v>
          </cell>
        </row>
        <row r="251">
          <cell r="D251" t="str">
            <v>DIESEL s10</v>
          </cell>
        </row>
        <row r="252">
          <cell r="D252" t="str">
            <v>DIESEL s10</v>
          </cell>
        </row>
        <row r="253">
          <cell r="D253" t="str">
            <v>DIESEL s10</v>
          </cell>
        </row>
        <row r="254">
          <cell r="D254" t="str">
            <v>DIESEL s10</v>
          </cell>
        </row>
        <row r="255">
          <cell r="D255" t="str">
            <v>DIESEL s10</v>
          </cell>
        </row>
        <row r="256">
          <cell r="D256" t="str">
            <v>DIESEL s10</v>
          </cell>
        </row>
        <row r="257">
          <cell r="D257" t="str">
            <v>DIESEL s10</v>
          </cell>
        </row>
        <row r="258">
          <cell r="D258" t="str">
            <v>DIESEL s10</v>
          </cell>
        </row>
        <row r="259">
          <cell r="D259" t="str">
            <v>DIESEL s10</v>
          </cell>
        </row>
        <row r="260">
          <cell r="D260" t="str">
            <v>DIESEL s10</v>
          </cell>
        </row>
        <row r="261">
          <cell r="D261" t="str">
            <v>DIESEL s10</v>
          </cell>
        </row>
        <row r="262">
          <cell r="D262" t="str">
            <v>DIESEL s10</v>
          </cell>
        </row>
        <row r="263">
          <cell r="D263" t="str">
            <v>DIESEL s10</v>
          </cell>
        </row>
        <row r="264">
          <cell r="D264" t="str">
            <v>DIESEL s10</v>
          </cell>
        </row>
        <row r="265">
          <cell r="D265" t="str">
            <v>DIESEL s10</v>
          </cell>
        </row>
        <row r="266">
          <cell r="D266" t="str">
            <v>DIESEL s10</v>
          </cell>
        </row>
        <row r="267">
          <cell r="D267" t="str">
            <v>DIESEL s10</v>
          </cell>
        </row>
        <row r="268">
          <cell r="D268" t="str">
            <v>DIESEL s10</v>
          </cell>
        </row>
        <row r="269">
          <cell r="D269" t="str">
            <v>DIESEL s10</v>
          </cell>
        </row>
        <row r="270">
          <cell r="D270" t="str">
            <v>DIESEL s10</v>
          </cell>
        </row>
        <row r="271">
          <cell r="D271" t="str">
            <v>DIESEL s10</v>
          </cell>
        </row>
        <row r="272">
          <cell r="D272" t="str">
            <v>DIESEL s10</v>
          </cell>
        </row>
        <row r="273">
          <cell r="D273" t="str">
            <v>DIESEL s10</v>
          </cell>
        </row>
        <row r="274">
          <cell r="D274" t="str">
            <v>DIESEL s10</v>
          </cell>
        </row>
        <row r="275">
          <cell r="D275" t="str">
            <v>DIESEL s10</v>
          </cell>
        </row>
        <row r="276">
          <cell r="D276" t="str">
            <v>DIESEL s10</v>
          </cell>
        </row>
        <row r="277">
          <cell r="D277" t="str">
            <v>DIESEL s10</v>
          </cell>
        </row>
        <row r="278">
          <cell r="D278" t="str">
            <v>DIESEL s10</v>
          </cell>
        </row>
        <row r="279">
          <cell r="D279" t="str">
            <v>DIESEL s10</v>
          </cell>
        </row>
        <row r="280">
          <cell r="D280" t="str">
            <v>DIESEL s10</v>
          </cell>
        </row>
        <row r="281">
          <cell r="D281" t="str">
            <v>DIESEL s10</v>
          </cell>
        </row>
        <row r="282">
          <cell r="D282" t="str">
            <v>DIESEL s10</v>
          </cell>
        </row>
        <row r="283">
          <cell r="D283" t="str">
            <v>DIESEL s10</v>
          </cell>
        </row>
        <row r="284">
          <cell r="D284" t="str">
            <v>DIESEL s10</v>
          </cell>
        </row>
        <row r="285">
          <cell r="D285" t="str">
            <v>DIESEL s10</v>
          </cell>
        </row>
        <row r="286">
          <cell r="D286" t="str">
            <v>DIESEL s10</v>
          </cell>
        </row>
        <row r="287">
          <cell r="D287" t="str">
            <v>DIESEL s10</v>
          </cell>
        </row>
        <row r="288">
          <cell r="D288" t="str">
            <v>DIESEL s10</v>
          </cell>
        </row>
        <row r="289">
          <cell r="D289" t="str">
            <v>DIESEL s10</v>
          </cell>
        </row>
        <row r="290">
          <cell r="D290" t="str">
            <v>DIESEL s10</v>
          </cell>
        </row>
        <row r="291">
          <cell r="D291" t="str">
            <v>DIESEL s10</v>
          </cell>
        </row>
        <row r="292">
          <cell r="D292" t="str">
            <v>DIESEL s10</v>
          </cell>
        </row>
        <row r="293">
          <cell r="D293" t="str">
            <v>DIESEL s10</v>
          </cell>
        </row>
        <row r="294">
          <cell r="D294" t="str">
            <v>DIESEL s10</v>
          </cell>
        </row>
        <row r="295">
          <cell r="D295" t="str">
            <v>DIESEL s10</v>
          </cell>
        </row>
        <row r="296">
          <cell r="D296" t="str">
            <v>DIESEL s10</v>
          </cell>
        </row>
        <row r="297">
          <cell r="D297" t="str">
            <v>DIESEL s10</v>
          </cell>
        </row>
        <row r="298">
          <cell r="D298" t="str">
            <v>DIESEL s10</v>
          </cell>
        </row>
        <row r="299">
          <cell r="D299" t="str">
            <v>DIESEL s10</v>
          </cell>
        </row>
        <row r="300">
          <cell r="D300" t="str">
            <v>DIESEL s10</v>
          </cell>
        </row>
        <row r="301">
          <cell r="D301" t="str">
            <v>DIESEL s10</v>
          </cell>
        </row>
        <row r="302">
          <cell r="D302" t="str">
            <v>DIESEL s10</v>
          </cell>
        </row>
        <row r="303">
          <cell r="D303" t="str">
            <v>DIESEL s10</v>
          </cell>
        </row>
        <row r="304">
          <cell r="D304" t="str">
            <v>DIESEL s10</v>
          </cell>
        </row>
        <row r="305">
          <cell r="D305" t="str">
            <v>DIESEL s10</v>
          </cell>
        </row>
        <row r="306">
          <cell r="D306" t="str">
            <v>DIESEL s10</v>
          </cell>
        </row>
        <row r="307">
          <cell r="D307" t="str">
            <v>DIESEL s10</v>
          </cell>
        </row>
        <row r="308">
          <cell r="D308" t="str">
            <v>DIESEL s10</v>
          </cell>
        </row>
        <row r="309">
          <cell r="D309" t="str">
            <v>DIESEL s10</v>
          </cell>
        </row>
        <row r="310">
          <cell r="D310" t="str">
            <v>DIESEL s10</v>
          </cell>
        </row>
        <row r="311">
          <cell r="D311" t="str">
            <v>DIESEL s10</v>
          </cell>
        </row>
        <row r="312">
          <cell r="D312" t="str">
            <v>DIESEL s10</v>
          </cell>
        </row>
        <row r="313">
          <cell r="D313" t="str">
            <v>DIESEL s10</v>
          </cell>
        </row>
        <row r="314">
          <cell r="D314" t="str">
            <v>DIESEL s10</v>
          </cell>
        </row>
        <row r="315">
          <cell r="D315" t="str">
            <v>DIESEL s10</v>
          </cell>
        </row>
        <row r="316">
          <cell r="D316" t="str">
            <v>DIESEL s10</v>
          </cell>
        </row>
        <row r="317">
          <cell r="D317" t="str">
            <v>DIESEL s10</v>
          </cell>
        </row>
        <row r="318">
          <cell r="D318" t="str">
            <v>DIESEL s10</v>
          </cell>
        </row>
        <row r="319">
          <cell r="D319" t="str">
            <v>DIESEL s10</v>
          </cell>
        </row>
        <row r="320">
          <cell r="D320" t="str">
            <v>DIESEL s10</v>
          </cell>
        </row>
        <row r="321">
          <cell r="D321" t="str">
            <v>DIESEL s10</v>
          </cell>
        </row>
        <row r="322">
          <cell r="D322" t="str">
            <v>DIESEL s10</v>
          </cell>
        </row>
        <row r="323">
          <cell r="D323" t="str">
            <v>DIESEL s10</v>
          </cell>
        </row>
        <row r="324">
          <cell r="D324" t="str">
            <v>DIESEL s10</v>
          </cell>
        </row>
        <row r="325">
          <cell r="D325" t="str">
            <v>DIESEL s10</v>
          </cell>
        </row>
        <row r="326">
          <cell r="D326" t="str">
            <v>DIESEL s10</v>
          </cell>
        </row>
        <row r="327">
          <cell r="D327" t="str">
            <v>DIESEL s10</v>
          </cell>
        </row>
        <row r="328">
          <cell r="D328" t="str">
            <v>DIESEL s10</v>
          </cell>
        </row>
        <row r="329">
          <cell r="D329" t="str">
            <v>DIESEL s10</v>
          </cell>
        </row>
        <row r="330">
          <cell r="D330" t="str">
            <v>DIESEL s10</v>
          </cell>
        </row>
        <row r="331">
          <cell r="D331" t="str">
            <v>DIESEL s10</v>
          </cell>
        </row>
        <row r="332">
          <cell r="D332" t="str">
            <v>DIESEL s10</v>
          </cell>
        </row>
        <row r="333">
          <cell r="D333" t="str">
            <v>DIESEL s10</v>
          </cell>
        </row>
        <row r="334">
          <cell r="D334" t="str">
            <v>DIESEL s10</v>
          </cell>
        </row>
        <row r="335">
          <cell r="D335" t="str">
            <v>DIESEL s10</v>
          </cell>
        </row>
        <row r="336">
          <cell r="D336" t="str">
            <v>DIESEL s10</v>
          </cell>
        </row>
        <row r="337">
          <cell r="D337" t="str">
            <v>DIESEL s10</v>
          </cell>
        </row>
        <row r="338">
          <cell r="D338" t="str">
            <v>DIESEL s10</v>
          </cell>
        </row>
        <row r="339">
          <cell r="D339" t="str">
            <v>DIESEL s10</v>
          </cell>
        </row>
        <row r="340">
          <cell r="D340" t="str">
            <v>DIESEL s10</v>
          </cell>
        </row>
        <row r="341">
          <cell r="D341" t="str">
            <v>DIESEL s10</v>
          </cell>
        </row>
        <row r="342">
          <cell r="D342" t="str">
            <v>DIESEL s10</v>
          </cell>
        </row>
        <row r="343">
          <cell r="D343" t="str">
            <v>DIESEL s10</v>
          </cell>
        </row>
        <row r="344">
          <cell r="D344" t="str">
            <v>DIESEL s10</v>
          </cell>
        </row>
        <row r="345">
          <cell r="D345" t="str">
            <v>DIESEL s10</v>
          </cell>
        </row>
        <row r="346">
          <cell r="D346" t="str">
            <v>DIESEL s10</v>
          </cell>
        </row>
        <row r="347">
          <cell r="D347" t="str">
            <v>DIESEL s10</v>
          </cell>
        </row>
        <row r="348">
          <cell r="D348" t="str">
            <v>DIESEL s10</v>
          </cell>
        </row>
        <row r="349">
          <cell r="D349" t="str">
            <v>DIESEL s10</v>
          </cell>
        </row>
        <row r="350">
          <cell r="D350" t="str">
            <v>DIESEL s10</v>
          </cell>
        </row>
        <row r="351">
          <cell r="D351" t="str">
            <v>DIESEL s10</v>
          </cell>
        </row>
        <row r="352">
          <cell r="D352" t="str">
            <v>DIESEL s10</v>
          </cell>
        </row>
        <row r="353">
          <cell r="D353" t="str">
            <v>DIESEL s10</v>
          </cell>
        </row>
        <row r="354">
          <cell r="D354" t="str">
            <v>DIESEL s10</v>
          </cell>
        </row>
        <row r="355">
          <cell r="D355" t="str">
            <v>DIESEL s10</v>
          </cell>
        </row>
        <row r="356">
          <cell r="D356" t="str">
            <v>DIESEL s10</v>
          </cell>
        </row>
        <row r="357">
          <cell r="D357" t="str">
            <v>DIESEL s10</v>
          </cell>
        </row>
        <row r="358">
          <cell r="D358" t="str">
            <v>DIESEL s10</v>
          </cell>
        </row>
        <row r="359">
          <cell r="D359" t="str">
            <v>DIESEL s10</v>
          </cell>
        </row>
        <row r="360">
          <cell r="D360" t="str">
            <v>DIESEL s10</v>
          </cell>
        </row>
        <row r="361">
          <cell r="D361" t="str">
            <v>DIESEL s10</v>
          </cell>
        </row>
        <row r="362">
          <cell r="D362" t="str">
            <v>DIESEL s10</v>
          </cell>
        </row>
        <row r="363">
          <cell r="D363" t="str">
            <v>DIESEL s10</v>
          </cell>
        </row>
        <row r="364">
          <cell r="D364" t="str">
            <v>DIESEL s10</v>
          </cell>
        </row>
        <row r="365">
          <cell r="D365" t="str">
            <v>DIESEL s10</v>
          </cell>
        </row>
        <row r="366">
          <cell r="D366" t="str">
            <v>DIESEL s10</v>
          </cell>
        </row>
        <row r="367">
          <cell r="D367" t="str">
            <v>DIESEL s10</v>
          </cell>
        </row>
        <row r="368">
          <cell r="D368" t="str">
            <v>DIESEL s10</v>
          </cell>
        </row>
        <row r="369">
          <cell r="D369" t="str">
            <v>DIESEL s10</v>
          </cell>
        </row>
        <row r="370">
          <cell r="D370" t="str">
            <v>DIESEL s10</v>
          </cell>
        </row>
        <row r="371">
          <cell r="D371" t="str">
            <v>DIESEL s10</v>
          </cell>
        </row>
        <row r="372">
          <cell r="D372" t="str">
            <v>DIESEL s10</v>
          </cell>
        </row>
        <row r="373">
          <cell r="D373" t="str">
            <v>DIESEL s10</v>
          </cell>
        </row>
        <row r="374">
          <cell r="D374" t="str">
            <v>DIESEL s10</v>
          </cell>
        </row>
        <row r="375">
          <cell r="D375" t="str">
            <v>DIESEL s10</v>
          </cell>
        </row>
        <row r="376">
          <cell r="D376" t="str">
            <v>DIESEL s10</v>
          </cell>
        </row>
        <row r="377">
          <cell r="D377" t="str">
            <v>DIESEL s10</v>
          </cell>
        </row>
        <row r="378">
          <cell r="D378" t="str">
            <v>DIESEL s10</v>
          </cell>
        </row>
        <row r="379">
          <cell r="D379" t="str">
            <v>DIESEL s10</v>
          </cell>
        </row>
        <row r="380">
          <cell r="D380" t="str">
            <v>DIESEL s10</v>
          </cell>
        </row>
        <row r="381">
          <cell r="D381" t="str">
            <v>DIESEL s10</v>
          </cell>
        </row>
        <row r="382">
          <cell r="D382" t="str">
            <v>DIESEL s10</v>
          </cell>
        </row>
        <row r="383">
          <cell r="D383" t="str">
            <v>DIESEL s11</v>
          </cell>
        </row>
        <row r="384">
          <cell r="D384" t="str">
            <v>DIESEL s12</v>
          </cell>
        </row>
        <row r="385">
          <cell r="D385" t="str">
            <v>DIESEL s13</v>
          </cell>
        </row>
        <row r="386">
          <cell r="D386" t="str">
            <v>DIESEL s14</v>
          </cell>
        </row>
        <row r="387">
          <cell r="D387" t="str">
            <v>DIESEL s15</v>
          </cell>
        </row>
        <row r="388">
          <cell r="D388" t="str">
            <v>DIESEL s16</v>
          </cell>
        </row>
        <row r="389">
          <cell r="D389" t="str">
            <v>DIESEL s17</v>
          </cell>
        </row>
        <row r="390">
          <cell r="D390" t="str">
            <v>DIESEL s18</v>
          </cell>
        </row>
        <row r="391">
          <cell r="D391" t="str">
            <v>DIESEL s19</v>
          </cell>
        </row>
        <row r="392">
          <cell r="D392" t="str">
            <v>DIESEL s20</v>
          </cell>
        </row>
        <row r="393">
          <cell r="D393" t="str">
            <v>DIESEL s21</v>
          </cell>
        </row>
        <row r="394">
          <cell r="D394" t="str">
            <v>DIESEL s22</v>
          </cell>
        </row>
        <row r="395">
          <cell r="D395" t="str">
            <v>DIESEL s23</v>
          </cell>
        </row>
        <row r="396">
          <cell r="D396" t="str">
            <v>DIESEL s24</v>
          </cell>
        </row>
        <row r="397">
          <cell r="D397" t="str">
            <v>DIESEL s25</v>
          </cell>
        </row>
        <row r="398">
          <cell r="D398" t="str">
            <v>DIESEL s26</v>
          </cell>
        </row>
        <row r="399">
          <cell r="D399" t="str">
            <v>DIESEL s27</v>
          </cell>
        </row>
        <row r="400">
          <cell r="D400" t="str">
            <v>DIESEL s29</v>
          </cell>
        </row>
        <row r="401">
          <cell r="D401" t="str">
            <v>DIESEL s30</v>
          </cell>
        </row>
        <row r="402">
          <cell r="D402" t="str">
            <v>DIESEL s31</v>
          </cell>
        </row>
        <row r="403">
          <cell r="D403" t="str">
            <v>DIESEL s32</v>
          </cell>
        </row>
        <row r="404">
          <cell r="D404" t="str">
            <v>DIESEL s33</v>
          </cell>
        </row>
        <row r="405">
          <cell r="D405" t="str">
            <v>DIESEL s34</v>
          </cell>
        </row>
        <row r="406">
          <cell r="D406" t="str">
            <v>DIESEL s35</v>
          </cell>
        </row>
        <row r="407">
          <cell r="D407" t="str">
            <v>DIESEL s36</v>
          </cell>
        </row>
        <row r="408">
          <cell r="D408" t="str">
            <v>DIESEL s37</v>
          </cell>
        </row>
        <row r="409">
          <cell r="D409" t="str">
            <v>DIESEL</v>
          </cell>
        </row>
        <row r="410">
          <cell r="D410" t="str">
            <v>DIESEL</v>
          </cell>
        </row>
        <row r="411">
          <cell r="D411" t="str">
            <v>DIESEL</v>
          </cell>
        </row>
        <row r="412">
          <cell r="D412" t="str">
            <v>DIESEL</v>
          </cell>
        </row>
        <row r="413">
          <cell r="D413" t="str">
            <v>DIESEL</v>
          </cell>
        </row>
        <row r="414">
          <cell r="D414" t="str">
            <v>DIESEL</v>
          </cell>
        </row>
        <row r="415">
          <cell r="D415" t="str">
            <v>DIESEL</v>
          </cell>
        </row>
        <row r="416">
          <cell r="D416" t="str">
            <v>DIESEL</v>
          </cell>
        </row>
        <row r="417">
          <cell r="D417" t="str">
            <v>DIESEL</v>
          </cell>
        </row>
        <row r="418">
          <cell r="D418" t="str">
            <v>DIESEL</v>
          </cell>
        </row>
        <row r="419">
          <cell r="D419" t="str">
            <v>DIESEL</v>
          </cell>
        </row>
        <row r="420">
          <cell r="D420" t="str">
            <v>DIESEL</v>
          </cell>
        </row>
        <row r="421">
          <cell r="D421" t="str">
            <v>DIESEL</v>
          </cell>
        </row>
        <row r="422">
          <cell r="D422" t="str">
            <v>DIESEL</v>
          </cell>
        </row>
        <row r="423">
          <cell r="D423" t="str">
            <v>DIESEL</v>
          </cell>
        </row>
        <row r="424">
          <cell r="D424" t="str">
            <v>DIESEL</v>
          </cell>
        </row>
        <row r="425">
          <cell r="D425" t="str">
            <v>DIESEL</v>
          </cell>
        </row>
        <row r="426">
          <cell r="D426" t="str">
            <v>DIESEL</v>
          </cell>
        </row>
        <row r="427">
          <cell r="D427" t="str">
            <v>DIESEL</v>
          </cell>
        </row>
        <row r="428">
          <cell r="D428" t="str">
            <v>DIESEL</v>
          </cell>
        </row>
        <row r="429">
          <cell r="D429" t="str">
            <v>DIESEL</v>
          </cell>
        </row>
        <row r="430">
          <cell r="D430" t="str">
            <v>DIESEL</v>
          </cell>
        </row>
        <row r="431">
          <cell r="D431" t="str">
            <v>DIESEL</v>
          </cell>
        </row>
        <row r="432">
          <cell r="D432" t="str">
            <v>DIESEL</v>
          </cell>
        </row>
        <row r="433">
          <cell r="D433" t="str">
            <v>DIESEL</v>
          </cell>
        </row>
        <row r="434">
          <cell r="D434" t="str">
            <v>DIESEL</v>
          </cell>
        </row>
        <row r="435">
          <cell r="D435" t="str">
            <v>DIESEL</v>
          </cell>
        </row>
      </sheetData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8.xml><?xml version="1.0" encoding="utf-8"?>
<externalLink xmlns="http://schemas.openxmlformats.org/spreadsheetml/2006/main">
  <externalBook xmlns:r="http://schemas.openxmlformats.org/officeDocument/2006/relationships" r:id="rId1">
    <sheetNames>
      <sheetName val="Volumes"/>
      <sheetName val="Pick Ups"/>
      <sheetName val="Retail Mid Size"/>
      <sheetName val="#REF"/>
      <sheetName val="TD Lights-Model"/>
      <sheetName val="TD Bus-Model"/>
      <sheetName val="TD Cars-Model"/>
      <sheetName val="TD Heavies-Model"/>
      <sheetName val="Pick_Ups"/>
      <sheetName val="Retail_Mid_Size"/>
      <sheetName val="TD_Lights-Model"/>
      <sheetName val="TD_Bus-Model"/>
      <sheetName val="TD_Cars-Model"/>
      <sheetName val="TD_Heavies-Model"/>
      <sheetName val="WHOLESALE"/>
      <sheetName val="BALANCO96"/>
    </sheetNames>
    <sheetDataSet>
      <sheetData sheetId="0" refreshError="1">
        <row r="5">
          <cell r="A5" t="str">
            <v>POSITION   ON  DECEMBER 16th,  2002  AT  6:00 A.M.</v>
          </cell>
        </row>
        <row r="8">
          <cell r="A8" t="str">
            <v>D  O  M  E  S  T  I  C         P  R  O  D  U  C  T  S        O  N  L  Y</v>
          </cell>
        </row>
        <row r="9">
          <cell r="D9" t="str">
            <v>WHOLESALE</v>
          </cell>
          <cell r="J9" t="str">
            <v>RETAIL</v>
          </cell>
        </row>
        <row r="10">
          <cell r="A10" t="str">
            <v>CODE</v>
          </cell>
          <cell r="B10" t="str">
            <v>VEHICLE</v>
          </cell>
          <cell r="D10" t="str">
            <v>ACTUAL</v>
          </cell>
          <cell r="F10" t="str">
            <v>OBJECTIVE</v>
          </cell>
          <cell r="I10" t="str">
            <v xml:space="preserve"> MTD + / (-)</v>
          </cell>
          <cell r="J10" t="str">
            <v>ACTUAL</v>
          </cell>
          <cell r="L10" t="str">
            <v>OBJECTIVE</v>
          </cell>
          <cell r="N10" t="str">
            <v xml:space="preserve"> MTD + / (-)</v>
          </cell>
        </row>
        <row r="11">
          <cell r="D11" t="str">
            <v>TODAY</v>
          </cell>
          <cell r="E11" t="str">
            <v>MTD</v>
          </cell>
          <cell r="F11" t="str">
            <v>MTD.</v>
          </cell>
          <cell r="G11" t="str">
            <v>F.MONTH</v>
          </cell>
          <cell r="I11" t="str">
            <v>PROG</v>
          </cell>
          <cell r="J11" t="str">
            <v>TODAY</v>
          </cell>
          <cell r="K11" t="str">
            <v>MTD</v>
          </cell>
          <cell r="L11" t="str">
            <v>MTD.</v>
          </cell>
          <cell r="M11" t="str">
            <v>F.MONTH</v>
          </cell>
          <cell r="N11" t="str">
            <v>OBJ.</v>
          </cell>
        </row>
        <row r="12">
          <cell r="A12" t="str">
            <v>FO0309</v>
          </cell>
          <cell r="B12" t="str">
            <v>RANGER 2.3 GAS CC 4X2 XL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</row>
        <row r="13">
          <cell r="A13" t="str">
            <v>FO0119</v>
          </cell>
          <cell r="B13" t="str">
            <v>RANGER 2.5 DIE CC 4X4 XL    364/879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</row>
        <row r="14">
          <cell r="A14" t="str">
            <v>FO0112</v>
          </cell>
          <cell r="B14" t="str">
            <v>RANGER 4.0 GAS CC 4X4 XLT    362/376/877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</row>
        <row r="15">
          <cell r="A15" t="str">
            <v>FO0115</v>
          </cell>
          <cell r="B15" t="str">
            <v>RANGER 2.5 DIE RC 4X4 XL    317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</row>
        <row r="16">
          <cell r="A16" t="str">
            <v>FO0116</v>
          </cell>
          <cell r="B16" t="str">
            <v>RANGER 2.5 DIE RC 4X4 XLT     319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7">
          <cell r="A17" t="str">
            <v>FO0111</v>
          </cell>
          <cell r="B17" t="str">
            <v>RANGER 4.0 GAS RC 4X4 XLT     315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</row>
        <row r="18">
          <cell r="A18" t="str">
            <v>FO0214</v>
          </cell>
          <cell r="B18" t="str">
            <v>RANGER 2.8 DIE  RC 4X2 XL</v>
          </cell>
          <cell r="D18">
            <v>3</v>
          </cell>
          <cell r="E18">
            <v>11</v>
          </cell>
          <cell r="F18">
            <v>22.10526315789474</v>
          </cell>
          <cell r="G18">
            <v>42</v>
          </cell>
          <cell r="I18">
            <v>-11.10526315789474</v>
          </cell>
          <cell r="J18">
            <v>2</v>
          </cell>
          <cell r="K18">
            <v>11</v>
          </cell>
          <cell r="L18">
            <v>15.857142857142858</v>
          </cell>
          <cell r="M18">
            <v>37</v>
          </cell>
          <cell r="N18">
            <v>-4.8571428571428577</v>
          </cell>
        </row>
        <row r="19">
          <cell r="A19" t="str">
            <v>FO0215</v>
          </cell>
          <cell r="B19" t="str">
            <v>RANGER 2.8 TC XL DIE RC 4X4</v>
          </cell>
          <cell r="D19">
            <v>0</v>
          </cell>
          <cell r="E19">
            <v>14</v>
          </cell>
          <cell r="F19">
            <v>11.05263157894737</v>
          </cell>
          <cell r="G19">
            <v>21</v>
          </cell>
          <cell r="I19">
            <v>2.9473684210526301</v>
          </cell>
          <cell r="J19">
            <v>0</v>
          </cell>
          <cell r="K19">
            <v>12</v>
          </cell>
          <cell r="L19">
            <v>9</v>
          </cell>
          <cell r="M19">
            <v>21</v>
          </cell>
          <cell r="N19">
            <v>3</v>
          </cell>
        </row>
        <row r="20">
          <cell r="A20" t="str">
            <v>FO0216</v>
          </cell>
          <cell r="B20" t="str">
            <v>RANGER 2.8 TC  DIE CC 4X2 XLT</v>
          </cell>
          <cell r="D20">
            <v>1</v>
          </cell>
          <cell r="E20">
            <v>3</v>
          </cell>
          <cell r="F20">
            <v>17.368421052631579</v>
          </cell>
          <cell r="G20">
            <v>33</v>
          </cell>
          <cell r="I20">
            <v>-14.368421052631579</v>
          </cell>
          <cell r="J20">
            <v>1</v>
          </cell>
          <cell r="K20">
            <v>6</v>
          </cell>
          <cell r="L20">
            <v>16.285714285714285</v>
          </cell>
          <cell r="M20">
            <v>38</v>
          </cell>
          <cell r="N20">
            <v>-10.285714285714285</v>
          </cell>
        </row>
        <row r="21">
          <cell r="A21" t="str">
            <v>FO0217</v>
          </cell>
          <cell r="B21" t="str">
            <v>RANGER 2.8 TC DIE CC 4X4 XL</v>
          </cell>
          <cell r="D21">
            <v>5</v>
          </cell>
          <cell r="E21">
            <v>33</v>
          </cell>
          <cell r="F21">
            <v>113.15789473684211</v>
          </cell>
          <cell r="G21">
            <v>215</v>
          </cell>
          <cell r="I21">
            <v>-80.15789473684211</v>
          </cell>
          <cell r="J21">
            <v>8</v>
          </cell>
          <cell r="K21">
            <v>40</v>
          </cell>
          <cell r="L21">
            <v>70.285714285714278</v>
          </cell>
          <cell r="M21">
            <v>164</v>
          </cell>
          <cell r="N21">
            <v>-30.285714285714278</v>
          </cell>
        </row>
        <row r="22">
          <cell r="A22" t="str">
            <v>FO0218</v>
          </cell>
          <cell r="B22" t="str">
            <v>RANGER 2.8 TC DIE CC 4X4 XLT</v>
          </cell>
          <cell r="D22">
            <v>6</v>
          </cell>
          <cell r="E22">
            <v>56</v>
          </cell>
          <cell r="F22">
            <v>271.57894736842104</v>
          </cell>
          <cell r="G22">
            <v>516</v>
          </cell>
          <cell r="I22">
            <v>-215.57894736842104</v>
          </cell>
          <cell r="J22">
            <v>13</v>
          </cell>
          <cell r="K22">
            <v>96</v>
          </cell>
          <cell r="L22">
            <v>230.57142857142858</v>
          </cell>
          <cell r="M22">
            <v>538</v>
          </cell>
          <cell r="N22">
            <v>-134.57142857142858</v>
          </cell>
        </row>
        <row r="23">
          <cell r="A23" t="str">
            <v>FO0303</v>
          </cell>
          <cell r="B23" t="str">
            <v>RANGER 2.3L GAS RC 4X2 XL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</row>
        <row r="24">
          <cell r="A24" t="str">
            <v>FO0220</v>
          </cell>
          <cell r="B24" t="str">
            <v>RANGER 2.5 I SC DIE XLT 4X4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</row>
        <row r="25">
          <cell r="A25" t="str">
            <v>FO0208</v>
          </cell>
          <cell r="B25" t="str">
            <v>RANGER 2.3 GAS CC 4X2 XL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</row>
        <row r="26">
          <cell r="A26" t="str">
            <v>FO0209</v>
          </cell>
          <cell r="B26" t="str">
            <v>RANGER 2.3 GAS RC 4X2 XL</v>
          </cell>
          <cell r="D26">
            <v>0</v>
          </cell>
          <cell r="E26">
            <v>3</v>
          </cell>
          <cell r="F26">
            <v>0</v>
          </cell>
          <cell r="G26">
            <v>0</v>
          </cell>
          <cell r="I26">
            <v>3</v>
          </cell>
          <cell r="J26">
            <v>1</v>
          </cell>
          <cell r="K26">
            <v>4</v>
          </cell>
          <cell r="L26">
            <v>0</v>
          </cell>
          <cell r="M26">
            <v>0</v>
          </cell>
          <cell r="N26">
            <v>4</v>
          </cell>
        </row>
        <row r="27">
          <cell r="A27" t="str">
            <v>FO0250</v>
          </cell>
          <cell r="B27" t="str">
            <v>RANGER 2.8L TC DIE SC 4X2 XL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I27">
            <v>0</v>
          </cell>
          <cell r="J27">
            <v>0</v>
          </cell>
          <cell r="K27">
            <v>2</v>
          </cell>
          <cell r="L27">
            <v>0</v>
          </cell>
          <cell r="M27">
            <v>0</v>
          </cell>
          <cell r="N27">
            <v>2</v>
          </cell>
        </row>
        <row r="28">
          <cell r="A28" t="str">
            <v>FO0255</v>
          </cell>
          <cell r="B28" t="str">
            <v>RANGER 2.8 TC DIE CC 4X2 XL</v>
          </cell>
          <cell r="D28">
            <v>1</v>
          </cell>
          <cell r="E28">
            <v>7</v>
          </cell>
          <cell r="F28">
            <v>63.684210526315788</v>
          </cell>
          <cell r="G28">
            <v>121</v>
          </cell>
          <cell r="I28">
            <v>-56.684210526315788</v>
          </cell>
          <cell r="J28">
            <v>4</v>
          </cell>
          <cell r="K28">
            <v>23</v>
          </cell>
          <cell r="L28">
            <v>64.714285714285722</v>
          </cell>
          <cell r="M28">
            <v>151</v>
          </cell>
          <cell r="N28">
            <v>-41.714285714285722</v>
          </cell>
        </row>
        <row r="29">
          <cell r="A29" t="str">
            <v>FO0256</v>
          </cell>
          <cell r="B29" t="str">
            <v>RANGER 2.8 TC DIE SC 4X4 XL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</row>
        <row r="30">
          <cell r="A30" t="str">
            <v>FO0269</v>
          </cell>
          <cell r="B30" t="str">
            <v>RANGER 2.8 TC DIE SC 4X2 XL</v>
          </cell>
          <cell r="D30">
            <v>1</v>
          </cell>
          <cell r="E30">
            <v>6</v>
          </cell>
          <cell r="F30">
            <v>0</v>
          </cell>
          <cell r="G30">
            <v>0</v>
          </cell>
          <cell r="I30">
            <v>6</v>
          </cell>
          <cell r="J30">
            <v>3</v>
          </cell>
          <cell r="K30">
            <v>10</v>
          </cell>
          <cell r="L30">
            <v>0</v>
          </cell>
          <cell r="M30">
            <v>0</v>
          </cell>
          <cell r="N30">
            <v>10</v>
          </cell>
        </row>
        <row r="31">
          <cell r="A31" t="str">
            <v>FO0270</v>
          </cell>
          <cell r="B31" t="str">
            <v>RANGER 2.8 TC DIE SC 4X4 XL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I31">
            <v>0</v>
          </cell>
          <cell r="J31">
            <v>0</v>
          </cell>
          <cell r="K31">
            <v>1</v>
          </cell>
          <cell r="L31">
            <v>0</v>
          </cell>
          <cell r="M31">
            <v>0</v>
          </cell>
          <cell r="N31">
            <v>1</v>
          </cell>
        </row>
        <row r="32">
          <cell r="A32" t="str">
            <v>FO0271</v>
          </cell>
          <cell r="B32" t="str">
            <v>RANGER 2.8 TC DIE SC 4X4 XLT</v>
          </cell>
          <cell r="D32">
            <v>0</v>
          </cell>
          <cell r="E32">
            <v>1</v>
          </cell>
          <cell r="F32">
            <v>0</v>
          </cell>
          <cell r="G32">
            <v>0</v>
          </cell>
          <cell r="I32">
            <v>1</v>
          </cell>
          <cell r="J32">
            <v>0</v>
          </cell>
          <cell r="K32">
            <v>1</v>
          </cell>
          <cell r="L32">
            <v>0</v>
          </cell>
          <cell r="M32">
            <v>0</v>
          </cell>
          <cell r="N32">
            <v>1</v>
          </cell>
        </row>
        <row r="33">
          <cell r="A33" t="str">
            <v>FO0275</v>
          </cell>
          <cell r="B33" t="str">
            <v>RANGER 2.3I OHC GAS SC 4X2 XL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</row>
        <row r="34">
          <cell r="A34" t="str">
            <v>TOTAL  RANGER   **</v>
          </cell>
          <cell r="D34">
            <v>17</v>
          </cell>
          <cell r="E34">
            <v>134</v>
          </cell>
          <cell r="F34">
            <v>498.9473684210526</v>
          </cell>
          <cell r="G34">
            <v>948</v>
          </cell>
          <cell r="I34">
            <v>-364.9473684210526</v>
          </cell>
          <cell r="J34">
            <v>32</v>
          </cell>
          <cell r="K34">
            <v>206</v>
          </cell>
          <cell r="L34">
            <v>406.71428571428572</v>
          </cell>
          <cell r="M34">
            <v>949</v>
          </cell>
          <cell r="N34">
            <v>-200.71428571428572</v>
          </cell>
        </row>
        <row r="41">
          <cell r="G41" t="str">
            <v>FORD   BRAZIL</v>
          </cell>
        </row>
        <row r="42">
          <cell r="A42" t="str">
            <v xml:space="preserve"> </v>
          </cell>
          <cell r="G42" t="str">
            <v>FIELD OPERATIONS    -    DEALER &amp; CO. STOCK</v>
          </cell>
        </row>
        <row r="43">
          <cell r="C43" t="str">
            <v xml:space="preserve"> </v>
          </cell>
        </row>
        <row r="44">
          <cell r="A44" t="str">
            <v>CODE</v>
          </cell>
          <cell r="B44" t="str">
            <v>VEHICLE</v>
          </cell>
          <cell r="D44" t="str">
            <v>DEALER STOCK</v>
          </cell>
          <cell r="I44" t="str">
            <v>COMPANY "OK"</v>
          </cell>
          <cell r="L44" t="str">
            <v>COMPANY</v>
          </cell>
          <cell r="M44" t="str">
            <v>TOTAL</v>
          </cell>
        </row>
        <row r="45">
          <cell r="D45">
            <v>2002</v>
          </cell>
          <cell r="E45">
            <v>2003</v>
          </cell>
          <cell r="F45" t="str">
            <v>TOTAL</v>
          </cell>
          <cell r="G45" t="str">
            <v>D.S.</v>
          </cell>
          <cell r="I45">
            <v>2002</v>
          </cell>
          <cell r="J45">
            <v>2003</v>
          </cell>
          <cell r="K45" t="str">
            <v>TOTAL</v>
          </cell>
          <cell r="L45" t="str">
            <v>NOT OK</v>
          </cell>
          <cell r="M45" t="str">
            <v>OK+NOT OK</v>
          </cell>
        </row>
        <row r="46">
          <cell r="A46" t="str">
            <v>FO0309</v>
          </cell>
          <cell r="B46" t="str">
            <v>RANGER 2.3 GAS CC 4X2 XL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A47" t="str">
            <v>FO0119</v>
          </cell>
          <cell r="B47" t="str">
            <v>RANGER 2.5 DIE CC 4X4 XL    364/879</v>
          </cell>
          <cell r="D47">
            <v>2</v>
          </cell>
          <cell r="E47">
            <v>0</v>
          </cell>
          <cell r="F47">
            <v>2</v>
          </cell>
          <cell r="G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48">
          <cell r="A48" t="str">
            <v>FO0112</v>
          </cell>
          <cell r="B48" t="str">
            <v>RANGER 4.0 GAS CC 4X4 XLT    362/376/877</v>
          </cell>
          <cell r="D48">
            <v>1</v>
          </cell>
          <cell r="E48">
            <v>0</v>
          </cell>
          <cell r="F48">
            <v>1</v>
          </cell>
          <cell r="G48">
            <v>10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49">
          <cell r="A49" t="str">
            <v>FO0214</v>
          </cell>
          <cell r="B49" t="str">
            <v>RANGER 2.8 DIE  RC 4X2 XL</v>
          </cell>
          <cell r="D49">
            <v>17</v>
          </cell>
          <cell r="E49">
            <v>14</v>
          </cell>
          <cell r="F49">
            <v>31</v>
          </cell>
          <cell r="G49">
            <v>16.03</v>
          </cell>
          <cell r="I49">
            <v>18</v>
          </cell>
          <cell r="J49">
            <v>12</v>
          </cell>
          <cell r="K49">
            <v>30</v>
          </cell>
          <cell r="L49">
            <v>28</v>
          </cell>
          <cell r="M49">
            <v>58</v>
          </cell>
        </row>
        <row r="50">
          <cell r="A50" t="str">
            <v>FO0215</v>
          </cell>
          <cell r="B50" t="str">
            <v>RANGER 2.8 TC XL DIE RC 4X4</v>
          </cell>
          <cell r="D50">
            <v>7</v>
          </cell>
          <cell r="E50">
            <v>14</v>
          </cell>
          <cell r="F50">
            <v>21</v>
          </cell>
          <cell r="G50">
            <v>22.5</v>
          </cell>
          <cell r="I50">
            <v>1</v>
          </cell>
          <cell r="J50">
            <v>74</v>
          </cell>
          <cell r="K50">
            <v>75</v>
          </cell>
          <cell r="L50">
            <v>9</v>
          </cell>
          <cell r="M50">
            <v>84</v>
          </cell>
        </row>
        <row r="51">
          <cell r="A51" t="str">
            <v>FO0216</v>
          </cell>
          <cell r="B51" t="str">
            <v>RANGER 2.8 TC  DIE CC 4X2 XLT</v>
          </cell>
          <cell r="D51">
            <v>3</v>
          </cell>
          <cell r="E51">
            <v>18</v>
          </cell>
          <cell r="F51">
            <v>21</v>
          </cell>
          <cell r="G51">
            <v>17.5</v>
          </cell>
          <cell r="I51">
            <v>0</v>
          </cell>
          <cell r="J51">
            <v>16</v>
          </cell>
          <cell r="K51">
            <v>16</v>
          </cell>
          <cell r="L51">
            <v>24</v>
          </cell>
          <cell r="M51">
            <v>40</v>
          </cell>
        </row>
        <row r="52">
          <cell r="A52" t="str">
            <v>FO0217</v>
          </cell>
          <cell r="B52" t="str">
            <v>RANGER 2.8 TC DIE CC 4X4 XL</v>
          </cell>
          <cell r="D52">
            <v>12</v>
          </cell>
          <cell r="E52">
            <v>101</v>
          </cell>
          <cell r="F52">
            <v>113</v>
          </cell>
          <cell r="G52">
            <v>21.32</v>
          </cell>
          <cell r="I52">
            <v>11</v>
          </cell>
          <cell r="J52">
            <v>59</v>
          </cell>
          <cell r="K52">
            <v>70</v>
          </cell>
          <cell r="L52">
            <v>22</v>
          </cell>
          <cell r="M52">
            <v>92</v>
          </cell>
        </row>
        <row r="53">
          <cell r="A53" t="str">
            <v>FO0218</v>
          </cell>
          <cell r="B53" t="str">
            <v>RANGER 2.8 TC DIE CC 4X4 XLT</v>
          </cell>
          <cell r="D53">
            <v>9</v>
          </cell>
          <cell r="E53">
            <v>315</v>
          </cell>
          <cell r="F53">
            <v>324</v>
          </cell>
          <cell r="G53">
            <v>33.99</v>
          </cell>
          <cell r="I53">
            <v>0</v>
          </cell>
          <cell r="J53">
            <v>67</v>
          </cell>
          <cell r="K53">
            <v>67</v>
          </cell>
          <cell r="L53">
            <v>833</v>
          </cell>
          <cell r="M53">
            <v>900</v>
          </cell>
        </row>
        <row r="54">
          <cell r="A54" t="str">
            <v>FO0303</v>
          </cell>
          <cell r="B54" t="str">
            <v>RANGER 2.3L GAS RC 4X2 XL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</row>
        <row r="55">
          <cell r="A55" t="str">
            <v>FO0220</v>
          </cell>
          <cell r="B55" t="str">
            <v>RANGER 2.5 I SC DIE XLT 4X4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</row>
        <row r="56">
          <cell r="A56" t="str">
            <v>FO0208</v>
          </cell>
          <cell r="B56" t="str">
            <v>RANGER 2.3 GAS CC 4X2 XL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I56">
            <v>4</v>
          </cell>
          <cell r="J56">
            <v>0</v>
          </cell>
          <cell r="K56">
            <v>4</v>
          </cell>
          <cell r="L56">
            <v>0</v>
          </cell>
          <cell r="M56">
            <v>4</v>
          </cell>
        </row>
        <row r="57">
          <cell r="A57" t="str">
            <v>FO0209</v>
          </cell>
          <cell r="B57" t="str">
            <v>RANGER 2.3 GAS RC 4X2 XL</v>
          </cell>
          <cell r="D57">
            <v>1</v>
          </cell>
          <cell r="E57">
            <v>18</v>
          </cell>
          <cell r="F57">
            <v>19</v>
          </cell>
          <cell r="G57">
            <v>31.67</v>
          </cell>
          <cell r="I57">
            <v>0</v>
          </cell>
          <cell r="J57">
            <v>40</v>
          </cell>
          <cell r="K57">
            <v>40</v>
          </cell>
          <cell r="L57">
            <v>34</v>
          </cell>
          <cell r="M57">
            <v>74</v>
          </cell>
        </row>
        <row r="58">
          <cell r="A58" t="str">
            <v>FO0250</v>
          </cell>
          <cell r="B58" t="str">
            <v>RANGER 2.8L TC DIE SC 4X2 XL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I58">
            <v>1</v>
          </cell>
          <cell r="J58">
            <v>0</v>
          </cell>
          <cell r="K58">
            <v>1</v>
          </cell>
          <cell r="L58">
            <v>0</v>
          </cell>
          <cell r="M58">
            <v>1</v>
          </cell>
        </row>
        <row r="59">
          <cell r="A59" t="str">
            <v>FO0255</v>
          </cell>
          <cell r="B59" t="str">
            <v>RANGER 2.8 TC DIE CC 4X2 XL</v>
          </cell>
          <cell r="D59">
            <v>9</v>
          </cell>
          <cell r="E59">
            <v>125</v>
          </cell>
          <cell r="F59">
            <v>134</v>
          </cell>
          <cell r="G59">
            <v>49.02</v>
          </cell>
          <cell r="I59">
            <v>1</v>
          </cell>
          <cell r="J59">
            <v>12</v>
          </cell>
          <cell r="K59">
            <v>13</v>
          </cell>
          <cell r="L59">
            <v>50</v>
          </cell>
          <cell r="M59">
            <v>63</v>
          </cell>
        </row>
        <row r="60">
          <cell r="A60" t="str">
            <v>FO0256</v>
          </cell>
          <cell r="B60" t="str">
            <v>RANGER 2.8 TC DIE SC 4X4 XL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1">
          <cell r="A61" t="str">
            <v>FO0269</v>
          </cell>
          <cell r="B61" t="str">
            <v>RANGER 2.8 TC DIE SC 4X2 XL</v>
          </cell>
          <cell r="D61">
            <v>7</v>
          </cell>
          <cell r="E61">
            <v>0</v>
          </cell>
          <cell r="F61">
            <v>7</v>
          </cell>
          <cell r="G61">
            <v>6.77</v>
          </cell>
          <cell r="I61">
            <v>11</v>
          </cell>
          <cell r="J61">
            <v>0</v>
          </cell>
          <cell r="K61">
            <v>11</v>
          </cell>
          <cell r="L61">
            <v>0</v>
          </cell>
          <cell r="M61">
            <v>11</v>
          </cell>
        </row>
        <row r="62">
          <cell r="A62" t="str">
            <v>FO0270</v>
          </cell>
          <cell r="B62" t="str">
            <v>RANGER 2.8 TC DIE SC 4X4 XL</v>
          </cell>
          <cell r="D62">
            <v>2</v>
          </cell>
          <cell r="E62">
            <v>0</v>
          </cell>
          <cell r="F62">
            <v>2</v>
          </cell>
          <cell r="G62">
            <v>4.29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3">
          <cell r="A63" t="str">
            <v>FO0271</v>
          </cell>
          <cell r="B63" t="str">
            <v>RANGER 2.8 TC DIE SC 4X4 XLT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</row>
        <row r="64">
          <cell r="A64" t="str">
            <v>FO0275</v>
          </cell>
          <cell r="B64" t="str">
            <v>RANGER 2.3I OHC GAS SC 4X2 XL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5">
          <cell r="A65" t="str">
            <v xml:space="preserve"> TOTAL    RANGER   **</v>
          </cell>
          <cell r="D65">
            <v>70</v>
          </cell>
          <cell r="E65">
            <v>605</v>
          </cell>
          <cell r="F65">
            <v>675</v>
          </cell>
          <cell r="G65">
            <v>35.53</v>
          </cell>
          <cell r="I65">
            <v>47</v>
          </cell>
          <cell r="J65">
            <v>280</v>
          </cell>
          <cell r="K65">
            <v>327</v>
          </cell>
          <cell r="L65">
            <v>1000</v>
          </cell>
          <cell r="M65">
            <v>1327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</sheetDataSet>
  </externalBook>
</externalLink>
</file>

<file path=xl/externalLinks/externalLink49.xml><?xml version="1.0" encoding="utf-8"?>
<externalLink xmlns="http://schemas.openxmlformats.org/spreadsheetml/2006/main">
  <externalBook xmlns:r="http://schemas.openxmlformats.org/officeDocument/2006/relationships" r:id="rId1">
    <sheetNames>
      <sheetName val="Feedback"/>
      <sheetName val="Performance"/>
      <sheetName val="COMP INPUT"/>
      <sheetName val="Feedback (PSG)"/>
      <sheetName val="Performance (PSG)"/>
      <sheetName val="April"/>
    </sheetNames>
    <sheetDataSet>
      <sheetData sheetId="0"/>
      <sheetData sheetId="1">
        <row r="6">
          <cell r="T6">
            <v>37165</v>
          </cell>
        </row>
      </sheetData>
      <sheetData sheetId="2"/>
      <sheetData sheetId="3"/>
      <sheetData sheetId="4"/>
      <sheetData sheetId="5" refreshError="1"/>
    </sheetDataSet>
  </externalBook>
</externalLink>
</file>

<file path=xl/externalLinks/externalLink50.xml><?xml version="1.0" encoding="utf-8"?>
<externalLink xmlns="http://schemas.openxmlformats.org/spreadsheetml/2006/main">
  <externalBook xmlns:r="http://schemas.openxmlformats.org/officeDocument/2006/relationships" r:id="rId1">
    <sheetNames>
      <sheetName val="Cad Week"/>
      <sheetName val="Cadastros"/>
      <sheetName val="Cadastros BU"/>
      <sheetName val="TOTAL CNH"/>
      <sheetName val="CNH KAM"/>
      <sheetName val="CNH P&amp;A"/>
      <sheetName val="CNH MH"/>
      <sheetName val="CNH OutBound"/>
      <sheetName val="CNH Impex"/>
      <sheetName val="Volumes"/>
    </sheetNames>
    <sheetDataSet>
      <sheetData sheetId="0" refreshError="1"/>
      <sheetData sheetId="1" refreshError="1">
        <row r="13">
          <cell r="F13" t="str">
            <v>Atividade Interna - Warehouse (parte variável)</v>
          </cell>
        </row>
        <row r="14">
          <cell r="F14" t="str">
            <v>Atividade Interna - Warehouse (parte Fixa)</v>
          </cell>
        </row>
        <row r="15">
          <cell r="F15" t="str">
            <v>Atividade Interna - Handling (parte variável)</v>
          </cell>
        </row>
        <row r="16">
          <cell r="F16" t="str">
            <v>Atividade Interna - Handling (parte fixa)</v>
          </cell>
        </row>
        <row r="17">
          <cell r="F17" t="str">
            <v>Transporte (parte fixa)</v>
          </cell>
        </row>
        <row r="18">
          <cell r="F18" t="str">
            <v>Transporte (parte variável)</v>
          </cell>
        </row>
        <row r="19">
          <cell r="F19" t="str">
            <v>Transporte X-Dock</v>
          </cell>
        </row>
        <row r="20">
          <cell r="F20" t="str">
            <v>Impex</v>
          </cell>
        </row>
        <row r="21">
          <cell r="F21" t="str">
            <v>Repasse de investimentos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1.xml><?xml version="1.0" encoding="utf-8"?>
<externalLink xmlns="http://schemas.openxmlformats.org/spreadsheetml/2006/main">
  <externalBook xmlns:r="http://schemas.openxmlformats.org/officeDocument/2006/relationships" r:id="rId1">
    <sheetNames>
      <sheetName val="apoio"/>
      <sheetName val="Plan5"/>
      <sheetName val="DECLINADAS"/>
      <sheetName val="OUTUBRO Declinadas"/>
      <sheetName val="tipo qtd"/>
      <sheetName val="OUTUBRO 2010"/>
      <sheetName val="Plan4"/>
      <sheetName val="Plan1"/>
      <sheetName val="Plan2"/>
      <sheetName val="Plan3"/>
      <sheetName val="tipo valor"/>
      <sheetName val="status qtd"/>
      <sheetName val="status valor"/>
      <sheetName val="equipe qtd"/>
      <sheetName val="equipe valores"/>
      <sheetName val="plan. não fechadas"/>
      <sheetName val="plan elaborador"/>
      <sheetName val="tempo de retorno - média"/>
      <sheetName val="tempo de retorno - indicador"/>
      <sheetName val="Controle Semanal"/>
      <sheetName val="Perfil das propostas"/>
      <sheetName val="Tempo de retorno de propostas"/>
      <sheetName val="gráfico"/>
      <sheetName val="soma"/>
      <sheetName val="GRAF COLUNA"/>
      <sheetName val="RADAR LINHA PROD COM"/>
      <sheetName val="RADAR PREEN PROD COM"/>
      <sheetName val="COMPARAÇÃO COM 20052006"/>
      <sheetName val="base faturamento 2005 e 2006"/>
      <sheetName val="Gráf fech 2006"/>
      <sheetName val="Gráf emit. 2006"/>
      <sheetName val="Gráf fech 2005"/>
      <sheetName val="Gráf emit. 2005"/>
    </sheetNames>
    <sheetDataSet>
      <sheetData sheetId="0" refreshError="1">
        <row r="4">
          <cell r="A4" t="str">
            <v>COT</v>
          </cell>
        </row>
        <row r="5">
          <cell r="A5" t="str">
            <v>TAB</v>
          </cell>
        </row>
        <row r="8">
          <cell r="A8" t="str">
            <v>CP</v>
          </cell>
        </row>
        <row r="9">
          <cell r="A9" t="str">
            <v>CA</v>
          </cell>
        </row>
        <row r="12">
          <cell r="A12" t="str">
            <v>RP</v>
          </cell>
        </row>
        <row r="13">
          <cell r="A13" t="str">
            <v>NP</v>
          </cell>
        </row>
        <row r="14">
          <cell r="A14" t="str">
            <v>RJ</v>
          </cell>
        </row>
        <row r="17">
          <cell r="A17" t="str">
            <v>MAR</v>
          </cell>
        </row>
        <row r="18">
          <cell r="A18" t="str">
            <v>AEREA</v>
          </cell>
        </row>
        <row r="21">
          <cell r="A21" t="str">
            <v>ALESSANDRA</v>
          </cell>
        </row>
        <row r="22">
          <cell r="A22" t="str">
            <v>DIEGO</v>
          </cell>
        </row>
        <row r="23">
          <cell r="A23" t="str">
            <v>ALEXANDRE</v>
          </cell>
        </row>
        <row r="24">
          <cell r="A24" t="str">
            <v>CLAUDIA</v>
          </cell>
        </row>
        <row r="25">
          <cell r="A25" t="str">
            <v>CORPORATIVO</v>
          </cell>
        </row>
        <row r="26">
          <cell r="A26" t="str">
            <v>GABRIELA</v>
          </cell>
        </row>
        <row r="27">
          <cell r="A27" t="str">
            <v>ONOFRE</v>
          </cell>
        </row>
        <row r="28">
          <cell r="A28" t="str">
            <v>SÉRGIO</v>
          </cell>
        </row>
        <row r="29">
          <cell r="A29" t="str">
            <v>RONALDO</v>
          </cell>
        </row>
        <row r="30">
          <cell r="A30" t="str">
            <v>VAGNER</v>
          </cell>
        </row>
        <row r="31">
          <cell r="A31" t="str">
            <v>ESTRADA</v>
          </cell>
        </row>
        <row r="34">
          <cell r="A34" t="str">
            <v>VALÉRIA</v>
          </cell>
        </row>
        <row r="35">
          <cell r="A35" t="str">
            <v>GISLENE</v>
          </cell>
        </row>
        <row r="36">
          <cell r="A36" t="str">
            <v>ROSE</v>
          </cell>
        </row>
        <row r="37">
          <cell r="A37" t="str">
            <v>ELISA</v>
          </cell>
        </row>
        <row r="38">
          <cell r="A38" t="str">
            <v>ONOFRE</v>
          </cell>
        </row>
        <row r="39">
          <cell r="A39" t="str">
            <v>ALESSANDRA</v>
          </cell>
        </row>
        <row r="40">
          <cell r="A40" t="str">
            <v>MIGUEL</v>
          </cell>
        </row>
        <row r="41">
          <cell r="A41" t="str">
            <v>ALEXANDRE</v>
          </cell>
        </row>
        <row r="42">
          <cell r="A42" t="str">
            <v>DIEGO</v>
          </cell>
        </row>
        <row r="43">
          <cell r="A43" t="str">
            <v>VAGNER</v>
          </cell>
        </row>
        <row r="44">
          <cell r="A44" t="str">
            <v>GABRIELA</v>
          </cell>
        </row>
        <row r="45">
          <cell r="A45" t="str">
            <v>RENATO</v>
          </cell>
        </row>
        <row r="48">
          <cell r="A48" t="str">
            <v>AG</v>
          </cell>
        </row>
        <row r="49">
          <cell r="A49" t="str">
            <v>PROJETO</v>
          </cell>
        </row>
        <row r="50">
          <cell r="A50" t="str">
            <v>F.RC</v>
          </cell>
        </row>
        <row r="51">
          <cell r="A51" t="str">
            <v>F.MESA</v>
          </cell>
        </row>
        <row r="52">
          <cell r="A52" t="str">
            <v>P10</v>
          </cell>
        </row>
        <row r="53">
          <cell r="A53" t="str">
            <v>P10-20</v>
          </cell>
        </row>
        <row r="54">
          <cell r="A54" t="str">
            <v>P&gt;20</v>
          </cell>
        </row>
        <row r="55">
          <cell r="A55" t="str">
            <v>PRAZO</v>
          </cell>
        </row>
        <row r="56">
          <cell r="A56" t="str">
            <v>DESIST</v>
          </cell>
        </row>
        <row r="57">
          <cell r="A57" t="str">
            <v>CAP PROD</v>
          </cell>
        </row>
        <row r="58">
          <cell r="A58" t="str">
            <v>ERRO RC</v>
          </cell>
        </row>
        <row r="59">
          <cell r="A59" t="str">
            <v>ERRO MESA</v>
          </cell>
        </row>
        <row r="60">
          <cell r="A60" t="str">
            <v>FALTA INF CLIENTE</v>
          </cell>
        </row>
        <row r="61">
          <cell r="A61" t="str">
            <v>REV</v>
          </cell>
        </row>
        <row r="64">
          <cell r="A64" t="str">
            <v>BID</v>
          </cell>
        </row>
        <row r="65">
          <cell r="A65" t="str">
            <v>PROJETO</v>
          </cell>
        </row>
        <row r="66">
          <cell r="A66" t="str">
            <v>EXCEDENTE</v>
          </cell>
        </row>
        <row r="67">
          <cell r="A67" t="str">
            <v>ACUMULO SERVIÇO</v>
          </cell>
        </row>
        <row r="68">
          <cell r="A68" t="str">
            <v>AUSÊNCIA DE PESSOAL</v>
          </cell>
        </row>
        <row r="69">
          <cell r="A69" t="str">
            <v>PROBLEMA NO SERVIDOR</v>
          </cell>
        </row>
        <row r="70">
          <cell r="A70" t="str">
            <v>INF RET MESA</v>
          </cell>
        </row>
        <row r="71">
          <cell r="A71" t="str">
            <v>INF RET COM INTERNO</v>
          </cell>
        </row>
        <row r="72">
          <cell r="A72" t="str">
            <v>INF RET OPERACIONAL</v>
          </cell>
        </row>
        <row r="73">
          <cell r="A73" t="str">
            <v>INF RET CLIENTE</v>
          </cell>
        </row>
        <row r="74">
          <cell r="A74" t="str">
            <v>INF RET NO RC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2.xml><?xml version="1.0" encoding="utf-8"?>
<externalLink xmlns="http://schemas.openxmlformats.org/spreadsheetml/2006/main">
  <externalBook xmlns:r="http://schemas.openxmlformats.org/officeDocument/2006/relationships" r:id="rId1">
    <sheetNames>
      <sheetName val="VOLUME"/>
      <sheetName val="B"/>
      <sheetName val="2"/>
      <sheetName val="PRICE STRAT FOR 3F"/>
      <sheetName val="Volumes"/>
      <sheetName val="PRICE_STRAT_FOR_3F"/>
      <sheetName val="Dom Imp Bz"/>
      <sheetName val="Cadastros"/>
    </sheetNames>
    <sheetDataSet>
      <sheetData sheetId="0" refreshError="1">
        <row r="38">
          <cell r="W38">
            <v>11304</v>
          </cell>
          <cell r="AA38">
            <v>12376.000000000002</v>
          </cell>
          <cell r="AE38">
            <v>13649.728000000001</v>
          </cell>
        </row>
      </sheetData>
      <sheetData sheetId="1" refreshError="1">
        <row r="39">
          <cell r="F39">
            <v>29205</v>
          </cell>
          <cell r="J39">
            <v>21706</v>
          </cell>
          <cell r="N39">
            <v>0.36</v>
          </cell>
          <cell r="T39">
            <v>9577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53.xml><?xml version="1.0" encoding="utf-8"?>
<externalLink xmlns="http://schemas.openxmlformats.org/spreadsheetml/2006/main">
  <externalBook xmlns:r="http://schemas.openxmlformats.org/officeDocument/2006/relationships" r:id="rId1">
    <sheetNames>
      <sheetName val="BASE FIPE"/>
      <sheetName val="PESADOS"/>
      <sheetName val="BASE %FIPE VENDA"/>
      <sheetName val="BS_Apoio Geral"/>
      <sheetName val="BS_Apoio Cliente"/>
      <sheetName val="BS_Apoio Mapa"/>
      <sheetName val="BS_Apoio Veículos"/>
      <sheetName val="Premissas Utilização"/>
      <sheetName val="PROJEÇÃO ESTOQUE E VENDAS"/>
      <sheetName val="BASE"/>
      <sheetName val="RESUMO"/>
      <sheetName val="GRAFICO"/>
      <sheetName val="COMPROMISSO VENDAS"/>
      <sheetName val="GRÁFICO DESMOB"/>
      <sheetName val="CRONOGRAMA + ESTOQUE"/>
      <sheetName val="CRONOGRAMA 2020"/>
      <sheetName val="Planilha1"/>
      <sheetName val="CRONOGRAMA TOTAL"/>
      <sheetName val="CAPEX 2021"/>
      <sheetName val="CAPEX 2021 (SÉRGIO)"/>
      <sheetName val="TIPO DE AQUISIÇÃO"/>
      <sheetName val="CAMINHONETES JB"/>
      <sheetName val="CRONOGRAMA PARA SEMINOVOS"/>
      <sheetName val="ENTRADAS E SAÍDAS"/>
      <sheetName val="Ind_Totais Gerais"/>
      <sheetName val="EVOLUÇÃO DA FROTA"/>
      <sheetName val="Ind_Mapa"/>
      <sheetName val="Din_Apoio Projeção de Frota"/>
    </sheetNames>
    <sheetDataSet>
      <sheetData sheetId="0"/>
      <sheetData sheetId="1"/>
      <sheetData sheetId="2"/>
      <sheetData sheetId="3">
        <row r="6">
          <cell r="B6" t="str">
            <v>Nº</v>
          </cell>
        </row>
        <row r="7">
          <cell r="E7">
            <v>28938</v>
          </cell>
        </row>
        <row r="8">
          <cell r="E8" t="str">
            <v>DF</v>
          </cell>
        </row>
      </sheetData>
      <sheetData sheetId="4"/>
      <sheetData sheetId="5"/>
      <sheetData sheetId="6">
        <row r="5">
          <cell r="B5" t="str">
            <v>MODELO COMPRA</v>
          </cell>
          <cell r="C5" t="str">
            <v>MODELO BASE</v>
          </cell>
          <cell r="D5" t="str">
            <v>MONTADORA</v>
          </cell>
          <cell r="E5" t="str">
            <v>TIPO DE UTILIZAÇÃO DO VEÍCULO</v>
          </cell>
          <cell r="F5" t="str">
            <v>MODALIDADE DEP+REM</v>
          </cell>
          <cell r="G5" t="str">
            <v>CATEGORIA</v>
          </cell>
          <cell r="H5" t="str">
            <v>PBT</v>
          </cell>
          <cell r="I5" t="str">
            <v>CONFIGURAÇÃO BÁSICA</v>
          </cell>
        </row>
        <row r="6">
          <cell r="B6" t="str">
            <v xml:space="preserve"> S-10 LS CD 4X4 2.8 DIESEL</v>
          </cell>
          <cell r="C6" t="str">
            <v>S10</v>
          </cell>
          <cell r="D6" t="str">
            <v>GM</v>
          </cell>
          <cell r="E6" t="str">
            <v>UTILITÁRIO/CARGO</v>
          </cell>
          <cell r="F6" t="str">
            <v>UTILITÁRIO</v>
          </cell>
          <cell r="G6" t="str">
            <v>CAMINHONETE</v>
          </cell>
          <cell r="H6" t="str">
            <v>UTILITÁRIO PESADO</v>
          </cell>
          <cell r="I6" t="str">
            <v>CAMINHONETE</v>
          </cell>
        </row>
        <row r="7">
          <cell r="B7" t="str">
            <v>10-160 E DELIVERY 2P (DIESEL)(E5)</v>
          </cell>
          <cell r="C7">
            <v>10160</v>
          </cell>
          <cell r="D7" t="str">
            <v>VW</v>
          </cell>
          <cell r="E7" t="str">
            <v>-</v>
          </cell>
          <cell r="F7" t="str">
            <v>PESADO II</v>
          </cell>
          <cell r="G7" t="str">
            <v>CAMINHÃO</v>
          </cell>
          <cell r="H7" t="str">
            <v>CAM. MÉDIO 4x2</v>
          </cell>
          <cell r="I7" t="str">
            <v>CAMINHÃO</v>
          </cell>
        </row>
        <row r="8">
          <cell r="B8" t="str">
            <v>11-180 DELIVERY 2P (DIESEL)(E5)</v>
          </cell>
          <cell r="C8">
            <v>11180</v>
          </cell>
          <cell r="D8" t="str">
            <v>VW</v>
          </cell>
          <cell r="E8" t="str">
            <v>-</v>
          </cell>
          <cell r="F8" t="str">
            <v>PESADO II</v>
          </cell>
          <cell r="G8" t="str">
            <v>CAMINHÃO</v>
          </cell>
          <cell r="H8" t="str">
            <v>CAM. MÉDIO 4x2</v>
          </cell>
          <cell r="I8" t="str">
            <v>CAMINHÃO</v>
          </cell>
        </row>
        <row r="9">
          <cell r="B9" t="str">
            <v>13-190 E CONSTELLATION 2P</v>
          </cell>
          <cell r="C9">
            <v>13190</v>
          </cell>
          <cell r="D9" t="str">
            <v>VW</v>
          </cell>
          <cell r="E9" t="str">
            <v>-</v>
          </cell>
          <cell r="F9" t="str">
            <v>PESADO II</v>
          </cell>
          <cell r="G9" t="str">
            <v>CAMINHÃO</v>
          </cell>
          <cell r="H9" t="str">
            <v>CAM. MÉDIO 4x2</v>
          </cell>
          <cell r="I9" t="str">
            <v>CAMINHÃO</v>
          </cell>
        </row>
        <row r="10">
          <cell r="B10" t="str">
            <v>13-190 E CONSTELLATION 2P (DIESEL)</v>
          </cell>
          <cell r="C10">
            <v>13190</v>
          </cell>
          <cell r="D10" t="str">
            <v>VW</v>
          </cell>
          <cell r="E10" t="str">
            <v>-</v>
          </cell>
          <cell r="F10" t="str">
            <v>PESADO II</v>
          </cell>
          <cell r="G10" t="str">
            <v>CAMINHÃO</v>
          </cell>
          <cell r="H10" t="str">
            <v>CAM. MÉDIO 4x2</v>
          </cell>
          <cell r="I10" t="str">
            <v>CAMINHÃO</v>
          </cell>
        </row>
        <row r="11">
          <cell r="B11" t="str">
            <v>15.180 WORKER</v>
          </cell>
          <cell r="C11">
            <v>15180</v>
          </cell>
          <cell r="D11" t="str">
            <v>VW</v>
          </cell>
          <cell r="E11" t="str">
            <v>-</v>
          </cell>
          <cell r="F11" t="str">
            <v>PESADO II</v>
          </cell>
          <cell r="G11" t="str">
            <v>CAMINHÃO</v>
          </cell>
          <cell r="H11" t="str">
            <v>CAM. MÉDIO 4x2</v>
          </cell>
          <cell r="I11" t="str">
            <v>CAMINHÃO</v>
          </cell>
        </row>
        <row r="12">
          <cell r="B12" t="str">
            <v>15.190 CONSTELLATION</v>
          </cell>
          <cell r="C12">
            <v>15190</v>
          </cell>
          <cell r="D12" t="str">
            <v>VW</v>
          </cell>
          <cell r="E12" t="str">
            <v>-</v>
          </cell>
          <cell r="F12" t="str">
            <v>PESADO II</v>
          </cell>
          <cell r="G12" t="str">
            <v>CAMINHÃO</v>
          </cell>
          <cell r="H12" t="str">
            <v>CAM. MÉDIO 4x2</v>
          </cell>
          <cell r="I12" t="str">
            <v>CAMINHÃO</v>
          </cell>
        </row>
        <row r="13">
          <cell r="B13" t="str">
            <v>15-190 E CONSTELLATION 2P</v>
          </cell>
          <cell r="C13">
            <v>15190</v>
          </cell>
          <cell r="D13" t="str">
            <v>VW</v>
          </cell>
          <cell r="E13" t="str">
            <v>-</v>
          </cell>
          <cell r="F13" t="str">
            <v>PESADO II</v>
          </cell>
          <cell r="G13" t="str">
            <v>CAMINHÃO</v>
          </cell>
          <cell r="H13" t="str">
            <v>CAM. MÉDIO 4x2</v>
          </cell>
          <cell r="I13" t="str">
            <v>CAMINHÃO</v>
          </cell>
        </row>
        <row r="14">
          <cell r="B14" t="str">
            <v>15-190 E CONSTELLATION 2P (DIESEL)(E5)</v>
          </cell>
          <cell r="C14">
            <v>15190</v>
          </cell>
          <cell r="D14" t="str">
            <v>VW</v>
          </cell>
          <cell r="E14" t="str">
            <v>-</v>
          </cell>
          <cell r="F14" t="str">
            <v>PESADO II</v>
          </cell>
          <cell r="G14" t="str">
            <v>CAMINHÃO</v>
          </cell>
          <cell r="H14" t="str">
            <v>CAM. MÉDIO 4x2</v>
          </cell>
          <cell r="I14" t="str">
            <v>CAMINHÃO</v>
          </cell>
        </row>
        <row r="15">
          <cell r="B15" t="str">
            <v>17.260 CONSTELLATION 6X2</v>
          </cell>
          <cell r="C15">
            <v>17260</v>
          </cell>
          <cell r="D15" t="str">
            <v>VW</v>
          </cell>
          <cell r="E15" t="str">
            <v>-</v>
          </cell>
          <cell r="F15" t="str">
            <v>PESADO II</v>
          </cell>
          <cell r="G15" t="str">
            <v>CAMINHÃO</v>
          </cell>
          <cell r="H15" t="str">
            <v>CAM. MÉDIO 6x2</v>
          </cell>
          <cell r="I15" t="str">
            <v>CAMINHÃO</v>
          </cell>
        </row>
        <row r="16">
          <cell r="B16" t="str">
            <v>17.280 CONSTELLATION - BASCULANTE 6M³</v>
          </cell>
          <cell r="C16">
            <v>17280</v>
          </cell>
          <cell r="D16" t="str">
            <v>VW</v>
          </cell>
          <cell r="E16" t="str">
            <v>-</v>
          </cell>
          <cell r="F16" t="str">
            <v>PESADO II</v>
          </cell>
          <cell r="G16" t="str">
            <v>CAMINHÃO</v>
          </cell>
          <cell r="H16" t="str">
            <v>CAM. MÉDIO 6x2</v>
          </cell>
          <cell r="I16" t="str">
            <v>CAMINHÃO</v>
          </cell>
        </row>
        <row r="17">
          <cell r="B17" t="str">
            <v>17.280 CONSTELLATION - CHASSI</v>
          </cell>
          <cell r="C17">
            <v>17280</v>
          </cell>
          <cell r="D17" t="str">
            <v>VW</v>
          </cell>
          <cell r="E17" t="str">
            <v>-</v>
          </cell>
          <cell r="F17" t="str">
            <v>PESADO II</v>
          </cell>
          <cell r="G17" t="str">
            <v>CAMINHÃO</v>
          </cell>
          <cell r="H17" t="str">
            <v>CAM. MÉDIO 6x2</v>
          </cell>
          <cell r="I17" t="str">
            <v>CAMINHÃO</v>
          </cell>
        </row>
        <row r="18">
          <cell r="B18" t="str">
            <v>17-180 WORKER 2P</v>
          </cell>
          <cell r="C18">
            <v>17180</v>
          </cell>
          <cell r="D18" t="str">
            <v>VW</v>
          </cell>
          <cell r="E18" t="str">
            <v>-</v>
          </cell>
          <cell r="F18" t="str">
            <v>PESADO II</v>
          </cell>
          <cell r="G18" t="str">
            <v>CAMINHÃO</v>
          </cell>
          <cell r="H18" t="str">
            <v>CAM. MÉDIO 4x2</v>
          </cell>
          <cell r="I18" t="str">
            <v>CAMINHÃO</v>
          </cell>
        </row>
        <row r="19">
          <cell r="B19" t="str">
            <v>17-180 WORKER 2P</v>
          </cell>
          <cell r="C19">
            <v>17180</v>
          </cell>
          <cell r="D19" t="str">
            <v>VW</v>
          </cell>
          <cell r="E19" t="str">
            <v>-</v>
          </cell>
          <cell r="F19" t="str">
            <v>PESADO II</v>
          </cell>
          <cell r="G19" t="str">
            <v>CAMINHÃO</v>
          </cell>
          <cell r="H19" t="str">
            <v>CAM. MÉDIO 4x2</v>
          </cell>
          <cell r="I19" t="str">
            <v>CAMINHÃO</v>
          </cell>
        </row>
        <row r="20">
          <cell r="B20" t="str">
            <v>17-190 E CONSTELLATION 2P (DIESEL)(E5)</v>
          </cell>
          <cell r="C20">
            <v>17190</v>
          </cell>
          <cell r="D20" t="str">
            <v>VW</v>
          </cell>
          <cell r="E20" t="str">
            <v>-</v>
          </cell>
          <cell r="F20" t="str">
            <v>PESADO II</v>
          </cell>
          <cell r="G20" t="str">
            <v>CAMINHÃO</v>
          </cell>
          <cell r="H20" t="str">
            <v>CAM. MÉDIO 4x2</v>
          </cell>
          <cell r="I20" t="str">
            <v>CAMINHÃO</v>
          </cell>
        </row>
        <row r="21">
          <cell r="B21" t="str">
            <v>17-280 E CONSTELLATION 2P (DIESEL)(E5)</v>
          </cell>
          <cell r="C21">
            <v>17280</v>
          </cell>
          <cell r="D21" t="str">
            <v>VW</v>
          </cell>
          <cell r="E21" t="str">
            <v>-</v>
          </cell>
          <cell r="F21" t="str">
            <v>PESADO II</v>
          </cell>
          <cell r="G21" t="str">
            <v>CAMINHÃO</v>
          </cell>
          <cell r="H21" t="str">
            <v>CAM. MÉDIO 4x2</v>
          </cell>
          <cell r="I21" t="str">
            <v>CAMINHÃO</v>
          </cell>
        </row>
        <row r="22">
          <cell r="B22" t="str">
            <v>19-330 E CONSTELLATION</v>
          </cell>
          <cell r="C22">
            <v>19330</v>
          </cell>
          <cell r="D22" t="str">
            <v>VW</v>
          </cell>
          <cell r="F22" t="str">
            <v>PESADO II</v>
          </cell>
          <cell r="G22" t="str">
            <v>CAMINHÃO</v>
          </cell>
          <cell r="H22" t="str">
            <v>CAM. MÉDIO 4x2</v>
          </cell>
          <cell r="I22" t="str">
            <v>CAMINHÃO</v>
          </cell>
        </row>
        <row r="23">
          <cell r="B23" t="str">
            <v xml:space="preserve">19-330 E CONSTELLATION 2P (DIESEL)(E5)            </v>
          </cell>
          <cell r="C23">
            <v>19330</v>
          </cell>
          <cell r="D23" t="str">
            <v>VW</v>
          </cell>
          <cell r="F23" t="str">
            <v>PESADO II</v>
          </cell>
          <cell r="G23" t="str">
            <v>CAMINHÃO</v>
          </cell>
          <cell r="H23" t="str">
            <v>CAM. MÉDIO 4x2</v>
          </cell>
          <cell r="I23" t="str">
            <v>CAMINHÃO</v>
          </cell>
        </row>
        <row r="24">
          <cell r="B24" t="str">
            <v>24.280 CONSTELLATION - GUINDAUTO 12</v>
          </cell>
          <cell r="C24">
            <v>24280</v>
          </cell>
          <cell r="D24" t="str">
            <v>VW</v>
          </cell>
          <cell r="E24" t="str">
            <v>-</v>
          </cell>
          <cell r="F24" t="str">
            <v>PESADO II</v>
          </cell>
          <cell r="G24" t="str">
            <v>CAMINHÃO</v>
          </cell>
          <cell r="H24" t="str">
            <v>CAM. SEMI-PESADO 6x2</v>
          </cell>
          <cell r="I24" t="str">
            <v>CAMINHÃO</v>
          </cell>
        </row>
        <row r="25">
          <cell r="B25" t="str">
            <v>24.280 CONSTELLATION - GUINDAUTO 20</v>
          </cell>
          <cell r="C25">
            <v>24280</v>
          </cell>
          <cell r="D25" t="str">
            <v>VW</v>
          </cell>
          <cell r="E25" t="str">
            <v>-</v>
          </cell>
          <cell r="F25" t="str">
            <v>PESADO II</v>
          </cell>
          <cell r="G25" t="str">
            <v>CAMINHÃO</v>
          </cell>
          <cell r="H25" t="str">
            <v>CAM. SEMI-PESADO 6x2</v>
          </cell>
          <cell r="I25" t="str">
            <v>CAMINHÃO</v>
          </cell>
        </row>
        <row r="26">
          <cell r="B26" t="str">
            <v>24-220/ 24-220 WORKER T 3-EIXOS 2P</v>
          </cell>
          <cell r="C26">
            <v>24220</v>
          </cell>
          <cell r="D26" t="str">
            <v>VW</v>
          </cell>
          <cell r="E26" t="str">
            <v>-</v>
          </cell>
          <cell r="F26" t="str">
            <v>PESADO II</v>
          </cell>
          <cell r="G26" t="str">
            <v>CAMINHÃO</v>
          </cell>
          <cell r="H26" t="str">
            <v>CAM. SEMI-PESADO 6x2</v>
          </cell>
          <cell r="I26" t="str">
            <v>CAMINHÃO</v>
          </cell>
        </row>
        <row r="27">
          <cell r="B27" t="str">
            <v xml:space="preserve">24-280 CRM 6X2 CONSTELLATION 2P (DIESEL)          </v>
          </cell>
          <cell r="C27">
            <v>24280</v>
          </cell>
          <cell r="D27" t="str">
            <v>VW</v>
          </cell>
          <cell r="E27" t="str">
            <v>-</v>
          </cell>
          <cell r="F27" t="str">
            <v>PESADO II</v>
          </cell>
          <cell r="G27" t="str">
            <v>CAMINHÃO</v>
          </cell>
          <cell r="H27" t="str">
            <v>CAM. SEMI-PESADO 6x2</v>
          </cell>
          <cell r="I27" t="str">
            <v>CAMINHÃO</v>
          </cell>
        </row>
        <row r="28">
          <cell r="B28" t="str">
            <v>24-280 E CONSTEL. 6X2 2P</v>
          </cell>
          <cell r="C28">
            <v>24280</v>
          </cell>
          <cell r="D28" t="str">
            <v>VW</v>
          </cell>
          <cell r="E28" t="str">
            <v>-</v>
          </cell>
          <cell r="F28" t="str">
            <v>PESADO II</v>
          </cell>
          <cell r="G28" t="str">
            <v>CAMINHÃO</v>
          </cell>
          <cell r="H28" t="str">
            <v>CAM. SEMI-PESADO 6x2</v>
          </cell>
          <cell r="I28" t="str">
            <v>CAMINHÃO</v>
          </cell>
        </row>
        <row r="29">
          <cell r="B29" t="str">
            <v>24-280 E CONSTEL. 6X2 2P (DIESEL)(E5)</v>
          </cell>
          <cell r="C29">
            <v>24280</v>
          </cell>
          <cell r="D29" t="str">
            <v>VW</v>
          </cell>
          <cell r="E29" t="str">
            <v>-</v>
          </cell>
          <cell r="F29" t="str">
            <v>PESADO II</v>
          </cell>
          <cell r="G29" t="str">
            <v>CAMINHÃO</v>
          </cell>
          <cell r="H29" t="str">
            <v>CAM. SEMI-PESADO 6x2</v>
          </cell>
          <cell r="I29" t="str">
            <v>CAMINHÃO</v>
          </cell>
        </row>
        <row r="30">
          <cell r="B30" t="str">
            <v>26-280 E CONSTEL. 6X4 2P (DIESEL)(E5)</v>
          </cell>
          <cell r="C30">
            <v>26280</v>
          </cell>
          <cell r="D30" t="str">
            <v>VW</v>
          </cell>
          <cell r="E30" t="str">
            <v>-</v>
          </cell>
          <cell r="F30" t="str">
            <v>PESADO II</v>
          </cell>
          <cell r="G30" t="str">
            <v>CAMINHÃO</v>
          </cell>
          <cell r="H30" t="str">
            <v>CAM. SEMI-PESADO 6x2</v>
          </cell>
          <cell r="I30" t="str">
            <v>CAMINHÃO</v>
          </cell>
        </row>
        <row r="31">
          <cell r="B31" t="str">
            <v>26-420 E CONSTEL. 6X4 2P (DIESEL)(E5)</v>
          </cell>
          <cell r="C31">
            <v>26420</v>
          </cell>
          <cell r="D31" t="str">
            <v>VW</v>
          </cell>
          <cell r="E31" t="str">
            <v>-</v>
          </cell>
          <cell r="F31" t="str">
            <v>PESADO II</v>
          </cell>
          <cell r="G31" t="str">
            <v>CAMINHÃO</v>
          </cell>
          <cell r="H31" t="str">
            <v>CAM. SEMI-PESADO 6x2</v>
          </cell>
          <cell r="I31" t="str">
            <v>CAMINHÃO</v>
          </cell>
        </row>
        <row r="32">
          <cell r="B32" t="str">
            <v>5-150 E DELIVERY 2P</v>
          </cell>
          <cell r="C32">
            <v>5150</v>
          </cell>
          <cell r="D32" t="str">
            <v>VW</v>
          </cell>
          <cell r="E32" t="str">
            <v>-</v>
          </cell>
          <cell r="F32" t="str">
            <v>PESADO I</v>
          </cell>
          <cell r="G32" t="str">
            <v>CAMINHÃO</v>
          </cell>
          <cell r="H32" t="str">
            <v>CAM. LEVE 4x2</v>
          </cell>
          <cell r="I32" t="str">
            <v>CAMINHÃO</v>
          </cell>
        </row>
        <row r="33">
          <cell r="B33" t="str">
            <v>5-150 E DELIVERY 2P (DIESEL)</v>
          </cell>
          <cell r="C33">
            <v>5150</v>
          </cell>
          <cell r="D33" t="str">
            <v>VW</v>
          </cell>
          <cell r="E33" t="str">
            <v>-</v>
          </cell>
          <cell r="F33" t="str">
            <v>PESADO I</v>
          </cell>
          <cell r="G33" t="str">
            <v>CAMINHÃO</v>
          </cell>
          <cell r="H33" t="str">
            <v>CAM. LEVE 4x2</v>
          </cell>
          <cell r="I33" t="str">
            <v>CAMINHÃO</v>
          </cell>
        </row>
        <row r="34">
          <cell r="B34" t="str">
            <v>6.160 DELIVERY 4X2 E.E. 4000</v>
          </cell>
          <cell r="C34">
            <v>6160</v>
          </cell>
          <cell r="D34" t="str">
            <v>VW</v>
          </cell>
          <cell r="E34" t="str">
            <v>-</v>
          </cell>
          <cell r="F34" t="str">
            <v>PESADO I</v>
          </cell>
          <cell r="G34" t="str">
            <v>CAMINHÃO</v>
          </cell>
          <cell r="H34" t="str">
            <v>CAM. LEVE 4x2</v>
          </cell>
          <cell r="I34" t="str">
            <v>CAMINHÃO</v>
          </cell>
        </row>
        <row r="35">
          <cell r="B35" t="str">
            <v>6-160 DELIVERY 2P (DIESEL)(E-5)</v>
          </cell>
          <cell r="C35">
            <v>6160</v>
          </cell>
          <cell r="D35" t="str">
            <v>VW</v>
          </cell>
          <cell r="E35" t="str">
            <v>-</v>
          </cell>
          <cell r="F35" t="str">
            <v>PESADO I</v>
          </cell>
          <cell r="G35" t="str">
            <v>CAMINHÃO</v>
          </cell>
          <cell r="H35" t="str">
            <v>CAM. LEVE 4x2</v>
          </cell>
          <cell r="I35" t="str">
            <v>CAMINHÃO</v>
          </cell>
        </row>
        <row r="36">
          <cell r="B36" t="str">
            <v>8.150 DELIVERY</v>
          </cell>
          <cell r="C36">
            <v>8150</v>
          </cell>
          <cell r="D36" t="str">
            <v>VW</v>
          </cell>
          <cell r="E36" t="str">
            <v>-</v>
          </cell>
          <cell r="F36" t="str">
            <v>PESADO I</v>
          </cell>
          <cell r="G36" t="str">
            <v>CAMINHÃO</v>
          </cell>
          <cell r="H36" t="str">
            <v>CAM. LEVE 4x2</v>
          </cell>
          <cell r="I36" t="str">
            <v>CAMINHÃO</v>
          </cell>
        </row>
        <row r="37">
          <cell r="B37" t="str">
            <v>8-150 E DELIVERY 2P</v>
          </cell>
          <cell r="C37">
            <v>8150</v>
          </cell>
          <cell r="D37" t="str">
            <v>VW</v>
          </cell>
          <cell r="E37" t="str">
            <v>-</v>
          </cell>
          <cell r="F37" t="str">
            <v>PESADO I</v>
          </cell>
          <cell r="G37" t="str">
            <v>CAMINHÃO</v>
          </cell>
          <cell r="H37" t="str">
            <v>CAM. LEVE 4x2</v>
          </cell>
          <cell r="I37" t="str">
            <v>CAMINHÃO</v>
          </cell>
        </row>
        <row r="38">
          <cell r="B38" t="str">
            <v>8-160 E DELIVERY 2P</v>
          </cell>
          <cell r="C38">
            <v>8160</v>
          </cell>
          <cell r="D38" t="str">
            <v>VW</v>
          </cell>
          <cell r="E38" t="str">
            <v>-</v>
          </cell>
          <cell r="F38" t="str">
            <v>PESADO I</v>
          </cell>
          <cell r="G38" t="str">
            <v>CAMINHÃO</v>
          </cell>
          <cell r="H38" t="str">
            <v>CAM. LEVE 4x2</v>
          </cell>
          <cell r="I38" t="str">
            <v>CAMINHÃO</v>
          </cell>
        </row>
        <row r="39">
          <cell r="B39" t="str">
            <v>9.160 4X2</v>
          </cell>
          <cell r="C39">
            <v>9160</v>
          </cell>
          <cell r="D39" t="str">
            <v>VW</v>
          </cell>
          <cell r="E39" t="str">
            <v>-</v>
          </cell>
          <cell r="F39" t="str">
            <v>PESADO I</v>
          </cell>
          <cell r="G39" t="str">
            <v>CAMINHÃO</v>
          </cell>
          <cell r="H39" t="str">
            <v>CAM. LEVE 4x2</v>
          </cell>
          <cell r="I39" t="str">
            <v>CAMINHÃO</v>
          </cell>
        </row>
        <row r="40">
          <cell r="B40" t="str">
            <v>9.170 DELIVERY</v>
          </cell>
          <cell r="C40">
            <v>9170</v>
          </cell>
          <cell r="D40" t="str">
            <v>VW</v>
          </cell>
          <cell r="E40" t="str">
            <v>-</v>
          </cell>
          <cell r="F40" t="str">
            <v>PESADO I</v>
          </cell>
          <cell r="G40" t="str">
            <v>CAMINHÃO</v>
          </cell>
          <cell r="H40" t="str">
            <v>CAM. LEVE 4x2</v>
          </cell>
          <cell r="I40" t="str">
            <v>CAMINHÃO</v>
          </cell>
        </row>
        <row r="41">
          <cell r="B41" t="str">
            <v>9.170 DELIVERY - BASCULANTE 3M³</v>
          </cell>
          <cell r="C41">
            <v>9170</v>
          </cell>
          <cell r="D41" t="str">
            <v>VW</v>
          </cell>
          <cell r="E41" t="str">
            <v>-</v>
          </cell>
          <cell r="F41" t="str">
            <v>PESADO I</v>
          </cell>
          <cell r="G41" t="str">
            <v>CAMINHÃO</v>
          </cell>
          <cell r="H41" t="str">
            <v>CAM. LEVE 4x2</v>
          </cell>
          <cell r="I41" t="str">
            <v>CAMINHÃO</v>
          </cell>
        </row>
        <row r="42">
          <cell r="B42" t="str">
            <v>9.170 DELIVERY - CHASSI</v>
          </cell>
          <cell r="C42">
            <v>9170</v>
          </cell>
          <cell r="D42" t="str">
            <v>VW</v>
          </cell>
          <cell r="E42" t="str">
            <v>-</v>
          </cell>
          <cell r="F42" t="str">
            <v>PESADO I</v>
          </cell>
          <cell r="G42" t="str">
            <v>CAMINHÃO</v>
          </cell>
          <cell r="H42" t="str">
            <v>CAM. LEVE 4x2</v>
          </cell>
          <cell r="I42" t="str">
            <v>CAMINHÃO</v>
          </cell>
        </row>
        <row r="43">
          <cell r="B43" t="str">
            <v>9-170 DELIVERY 2P (DIESEL)(E5)</v>
          </cell>
          <cell r="C43">
            <v>9170</v>
          </cell>
          <cell r="D43" t="str">
            <v>VW</v>
          </cell>
          <cell r="E43" t="str">
            <v>-</v>
          </cell>
          <cell r="F43" t="str">
            <v>PESADO I</v>
          </cell>
          <cell r="G43" t="str">
            <v>CAMINHÃO</v>
          </cell>
          <cell r="H43" t="str">
            <v>CAM. LEVE 4x2</v>
          </cell>
          <cell r="I43" t="str">
            <v>CAMINHÃO</v>
          </cell>
        </row>
        <row r="44">
          <cell r="B44" t="str">
            <v>9-170 E DELIVERY 2P (DIESEL)(E5)</v>
          </cell>
          <cell r="C44">
            <v>9170</v>
          </cell>
          <cell r="D44" t="str">
            <v>VW</v>
          </cell>
          <cell r="E44" t="str">
            <v>-</v>
          </cell>
          <cell r="F44" t="str">
            <v>PESADO I</v>
          </cell>
          <cell r="G44" t="str">
            <v>CAMINHÃO</v>
          </cell>
          <cell r="H44" t="str">
            <v>CAM. LEVE 4x2</v>
          </cell>
          <cell r="I44" t="str">
            <v>CAMINHÃO</v>
          </cell>
        </row>
        <row r="45">
          <cell r="B45" t="str">
            <v xml:space="preserve">AMAROK  CD 2.0 4X4 DIESEL </v>
          </cell>
          <cell r="C45" t="str">
            <v>AMAROK</v>
          </cell>
          <cell r="D45" t="str">
            <v>VW</v>
          </cell>
          <cell r="E45" t="str">
            <v>UTILITÁRIO/CARGO</v>
          </cell>
          <cell r="F45" t="str">
            <v>UTILITÁRIO</v>
          </cell>
          <cell r="G45" t="str">
            <v>CAMINHONETE</v>
          </cell>
          <cell r="H45" t="str">
            <v>UTILITÁRIO PESADO</v>
          </cell>
          <cell r="I45" t="str">
            <v>CAMINHONETE</v>
          </cell>
        </row>
        <row r="46">
          <cell r="B46" t="str">
            <v>AMAROK CABINE DUPLA S 2.0 4X4 DIESEL</v>
          </cell>
          <cell r="C46" t="str">
            <v>AMAROK</v>
          </cell>
          <cell r="D46" t="str">
            <v>VW</v>
          </cell>
          <cell r="E46" t="str">
            <v>UTILITÁRIO/CARGO</v>
          </cell>
          <cell r="F46" t="str">
            <v>UTILITÁRIO</v>
          </cell>
          <cell r="G46" t="str">
            <v>CAMINHONETE</v>
          </cell>
          <cell r="H46" t="str">
            <v>UTILITÁRIO PESADO</v>
          </cell>
          <cell r="I46" t="str">
            <v>CAMINHONETE</v>
          </cell>
        </row>
        <row r="47">
          <cell r="B47" t="str">
            <v>AMAROK CABINE DUPLA SE 2.0 4X4 DIESEL</v>
          </cell>
          <cell r="C47" t="str">
            <v>AMAROK</v>
          </cell>
          <cell r="D47" t="str">
            <v>VW</v>
          </cell>
          <cell r="E47" t="str">
            <v>UTILITÁRIO/CARGO</v>
          </cell>
          <cell r="F47" t="str">
            <v>UTILITÁRIO</v>
          </cell>
          <cell r="G47" t="str">
            <v>CAMINHONETE</v>
          </cell>
          <cell r="H47" t="str">
            <v>UTILITÁRIO PESADO</v>
          </cell>
          <cell r="I47" t="str">
            <v>CAMINHONETE</v>
          </cell>
        </row>
        <row r="48">
          <cell r="B48" t="str">
            <v>AMAROK CD 2.0 16V TDI 4X4 DIESEL</v>
          </cell>
          <cell r="C48" t="str">
            <v>AMAROK</v>
          </cell>
          <cell r="D48" t="str">
            <v>VW</v>
          </cell>
          <cell r="E48" t="str">
            <v>UTILITÁRIO/CARGO</v>
          </cell>
          <cell r="F48" t="str">
            <v>UTILITÁRIO</v>
          </cell>
          <cell r="G48" t="str">
            <v>CAMINHONETE</v>
          </cell>
          <cell r="H48" t="str">
            <v>UTILITÁRIO PESADO</v>
          </cell>
          <cell r="I48" t="str">
            <v>CAMINHONETE</v>
          </cell>
        </row>
        <row r="49">
          <cell r="B49" t="str">
            <v>AMAROK CD 4X4</v>
          </cell>
          <cell r="C49" t="str">
            <v>AMAROK</v>
          </cell>
          <cell r="D49" t="str">
            <v>VW</v>
          </cell>
          <cell r="E49" t="str">
            <v>UTILITÁRIO/CARGO</v>
          </cell>
          <cell r="F49" t="str">
            <v>UTILITÁRIO</v>
          </cell>
          <cell r="G49" t="str">
            <v>CAMINHONETE</v>
          </cell>
          <cell r="H49" t="str">
            <v>UTILITÁRIO PESADO</v>
          </cell>
          <cell r="I49" t="str">
            <v>CAMINHONETE</v>
          </cell>
        </row>
        <row r="50">
          <cell r="B50" t="str">
            <v>AMAROK CD 4x4 - 4P Diesel</v>
          </cell>
          <cell r="C50" t="str">
            <v>AMAROK</v>
          </cell>
          <cell r="D50" t="str">
            <v>VW</v>
          </cell>
          <cell r="E50" t="str">
            <v>UTILITÁRIO/CARGO</v>
          </cell>
          <cell r="F50" t="str">
            <v>UTILITÁRIO</v>
          </cell>
          <cell r="G50" t="str">
            <v>CAMINHONETE</v>
          </cell>
          <cell r="H50" t="str">
            <v>UTILITÁRIO PESADO</v>
          </cell>
          <cell r="I50" t="str">
            <v>CAMINHONETE</v>
          </cell>
        </row>
        <row r="51">
          <cell r="B51" t="str">
            <v>AMAROK CD 4X4 2.0 DIESEL</v>
          </cell>
          <cell r="C51" t="str">
            <v>AMAROK</v>
          </cell>
          <cell r="D51" t="str">
            <v>VW</v>
          </cell>
          <cell r="E51" t="str">
            <v>UTILITÁRIO/CARGO</v>
          </cell>
          <cell r="F51" t="str">
            <v>UTILITÁRIO</v>
          </cell>
          <cell r="G51" t="str">
            <v>CAMINHONETE</v>
          </cell>
          <cell r="H51" t="str">
            <v>UTILITÁRIO PESADO</v>
          </cell>
          <cell r="I51" t="str">
            <v>CAMINHONETE</v>
          </cell>
        </row>
        <row r="52">
          <cell r="B52" t="str">
            <v>AMAROK CD 4X4 2.0 DIESEL 140CV</v>
          </cell>
          <cell r="C52" t="str">
            <v>AMAROK</v>
          </cell>
          <cell r="D52" t="str">
            <v>VW</v>
          </cell>
          <cell r="E52" t="str">
            <v>UTILITÁRIO/CARGO</v>
          </cell>
          <cell r="F52" t="str">
            <v>UTILITÁRIO</v>
          </cell>
          <cell r="G52" t="str">
            <v>CAMINHONETE</v>
          </cell>
          <cell r="H52" t="str">
            <v>UTILITÁRIO PESADO</v>
          </cell>
          <cell r="I52" t="str">
            <v>CAMINHONETE</v>
          </cell>
        </row>
        <row r="53">
          <cell r="B53" t="str">
            <v>AMAROK CD 4X4 2.0 DIESEL 180CV</v>
          </cell>
          <cell r="C53" t="str">
            <v>AMAROK</v>
          </cell>
          <cell r="D53" t="str">
            <v>VW</v>
          </cell>
          <cell r="E53" t="str">
            <v>UTILITÁRIO/CARGO</v>
          </cell>
          <cell r="F53" t="str">
            <v>UTILITÁRIO</v>
          </cell>
          <cell r="G53" t="str">
            <v>CAMINHONETE</v>
          </cell>
          <cell r="H53" t="str">
            <v>UTILITÁRIO PESADO</v>
          </cell>
          <cell r="I53" t="str">
            <v>CAMINHONETE</v>
          </cell>
        </row>
        <row r="54">
          <cell r="B54" t="str">
            <v>AMAROK CD 4X4 2.0 FLEX</v>
          </cell>
          <cell r="C54" t="str">
            <v>AMAROK</v>
          </cell>
          <cell r="D54" t="str">
            <v>VW</v>
          </cell>
          <cell r="E54" t="str">
            <v>UTILITÁRIO/CARGO</v>
          </cell>
          <cell r="F54" t="str">
            <v>UTILITÁRIO</v>
          </cell>
          <cell r="G54" t="str">
            <v>CAMINHONETE</v>
          </cell>
          <cell r="H54" t="str">
            <v>UTILITÁRIO PESADO</v>
          </cell>
          <cell r="I54" t="str">
            <v>CAMINHONETE</v>
          </cell>
        </row>
        <row r="55">
          <cell r="B55" t="str">
            <v>Amarok CD S 4X4 2.0 Diesel</v>
          </cell>
          <cell r="C55" t="str">
            <v>AMAROK</v>
          </cell>
          <cell r="D55" t="str">
            <v>VW</v>
          </cell>
          <cell r="E55" t="str">
            <v>UTILITÁRIO/CARGO</v>
          </cell>
          <cell r="F55" t="str">
            <v>UTILITÁRIO</v>
          </cell>
          <cell r="G55" t="str">
            <v>CAMINHONETE</v>
          </cell>
          <cell r="H55" t="str">
            <v>UTILITÁRIO PESADO</v>
          </cell>
          <cell r="I55" t="str">
            <v>CAMINHONETE</v>
          </cell>
        </row>
        <row r="56">
          <cell r="B56" t="str">
            <v>AMAROK CD S 4X4 2.0 DIESEL 140CV</v>
          </cell>
          <cell r="C56" t="str">
            <v>AMAROK</v>
          </cell>
          <cell r="D56" t="str">
            <v>VW</v>
          </cell>
          <cell r="E56" t="str">
            <v>UTILITÁRIO/CARGO</v>
          </cell>
          <cell r="F56" t="str">
            <v>UTILITÁRIO</v>
          </cell>
          <cell r="G56" t="str">
            <v>CAMINHONETE</v>
          </cell>
          <cell r="H56" t="str">
            <v>UTILITÁRIO PESADO</v>
          </cell>
          <cell r="I56" t="str">
            <v>CAMINHONETE</v>
          </cell>
        </row>
        <row r="57">
          <cell r="B57" t="str">
            <v>AMAROK CD SE 4X4 2.0 MEC DIESEL</v>
          </cell>
          <cell r="C57" t="str">
            <v>AMAROK</v>
          </cell>
          <cell r="D57" t="str">
            <v>VW</v>
          </cell>
          <cell r="E57" t="str">
            <v>UTILITÁRIO/CARGO</v>
          </cell>
          <cell r="F57" t="str">
            <v>UTILITÁRIO</v>
          </cell>
          <cell r="G57" t="str">
            <v>CAMINHONETE</v>
          </cell>
          <cell r="H57" t="str">
            <v>UTILITÁRIO PESADO</v>
          </cell>
          <cell r="I57" t="str">
            <v>CAMINHONETE</v>
          </cell>
        </row>
        <row r="58">
          <cell r="B58" t="str">
            <v>AMAROK CD2.0 16V/S CD2.0 16V TDI 4X4 DIE</v>
          </cell>
          <cell r="C58" t="str">
            <v>AMAROK</v>
          </cell>
          <cell r="D58" t="str">
            <v>VW</v>
          </cell>
          <cell r="E58" t="str">
            <v>UTILITÁRIO/CARGO</v>
          </cell>
          <cell r="F58" t="str">
            <v>UTILITÁRIO</v>
          </cell>
          <cell r="G58" t="str">
            <v>CAMINHONETE</v>
          </cell>
          <cell r="H58" t="str">
            <v>UTILITÁRIO PESADO</v>
          </cell>
          <cell r="I58" t="str">
            <v>CAMINHONETE</v>
          </cell>
        </row>
        <row r="59">
          <cell r="B59" t="str">
            <v>AMAROK CS 2.0 TURBO DIESEL 4X4</v>
          </cell>
          <cell r="C59" t="str">
            <v>AMAROK</v>
          </cell>
          <cell r="D59" t="str">
            <v>VW</v>
          </cell>
          <cell r="E59" t="str">
            <v>UTILITÁRIO/CARGO</v>
          </cell>
          <cell r="F59" t="str">
            <v>UTILITÁRIO</v>
          </cell>
          <cell r="G59" t="str">
            <v>CAMINHONETE</v>
          </cell>
          <cell r="H59" t="str">
            <v>UTILITÁRIO PESADO</v>
          </cell>
          <cell r="I59" t="str">
            <v>CAMINHONETE</v>
          </cell>
        </row>
        <row r="60">
          <cell r="B60" t="str">
            <v>AMAROK CS 4X2 2.0  DIESEL</v>
          </cell>
          <cell r="C60" t="str">
            <v>AMAROK</v>
          </cell>
          <cell r="D60" t="str">
            <v>VW</v>
          </cell>
          <cell r="E60" t="str">
            <v>UTILITÁRIO/CARGO</v>
          </cell>
          <cell r="F60" t="str">
            <v>UTILITÁRIO</v>
          </cell>
          <cell r="G60" t="str">
            <v>CAMINHONETE</v>
          </cell>
          <cell r="H60" t="str">
            <v>UTILITÁRIO PESADO</v>
          </cell>
          <cell r="I60" t="str">
            <v>CAMINHONETE</v>
          </cell>
        </row>
        <row r="61">
          <cell r="B61" t="str">
            <v>AMAROK CS 4X4 2.0 DIESEL</v>
          </cell>
          <cell r="C61" t="str">
            <v>AMAROK</v>
          </cell>
          <cell r="D61" t="str">
            <v>VW</v>
          </cell>
          <cell r="E61" t="str">
            <v>UTILITÁRIO/CARGO</v>
          </cell>
          <cell r="F61" t="str">
            <v>UTILITÁRIO</v>
          </cell>
          <cell r="G61" t="str">
            <v>CAMINHONETE</v>
          </cell>
          <cell r="H61" t="str">
            <v>UTILITÁRIO PESADO</v>
          </cell>
          <cell r="I61" t="str">
            <v>CAMINHONETE</v>
          </cell>
        </row>
        <row r="62">
          <cell r="B62" t="str">
            <v>AMAROK CS 4X4 2.0 DIESEL 140CV</v>
          </cell>
          <cell r="C62" t="str">
            <v>AMAROK</v>
          </cell>
          <cell r="D62" t="str">
            <v>VW</v>
          </cell>
          <cell r="E62" t="str">
            <v>UTILITÁRIO/CARGO</v>
          </cell>
          <cell r="F62" t="str">
            <v>UTILITÁRIO</v>
          </cell>
          <cell r="G62" t="str">
            <v>CAMINHONETE</v>
          </cell>
          <cell r="H62" t="str">
            <v>UTILITÁRIO PESADO</v>
          </cell>
          <cell r="I62" t="str">
            <v>CAMINHONETE</v>
          </cell>
        </row>
        <row r="63">
          <cell r="B63" t="str">
            <v>AMAROK CS2.0 16V/S2.0 16V TDI 4X4 DIESEL</v>
          </cell>
          <cell r="C63" t="str">
            <v>AMAROK</v>
          </cell>
          <cell r="D63" t="str">
            <v>VW</v>
          </cell>
          <cell r="E63" t="str">
            <v>UTILITÁRIO/CARGO</v>
          </cell>
          <cell r="F63" t="str">
            <v>UTILITÁRIO</v>
          </cell>
          <cell r="G63" t="str">
            <v>CAMINHONETE</v>
          </cell>
          <cell r="H63" t="str">
            <v>UTILITÁRIO PESADO</v>
          </cell>
          <cell r="I63" t="str">
            <v>CAMINHONETE</v>
          </cell>
        </row>
        <row r="64">
          <cell r="B64" t="str">
            <v>AMAROK S CABINE SIMPLES 4X4 2.0 TURBO</v>
          </cell>
          <cell r="C64" t="str">
            <v>AMAROK</v>
          </cell>
          <cell r="D64" t="str">
            <v>VW</v>
          </cell>
          <cell r="E64" t="str">
            <v>UTILITÁRIO/CARGO</v>
          </cell>
          <cell r="F64" t="str">
            <v>UTILITÁRIO</v>
          </cell>
          <cell r="G64" t="str">
            <v>CAMINHONETE</v>
          </cell>
          <cell r="H64" t="str">
            <v>UTILITÁRIO PESADO</v>
          </cell>
          <cell r="I64" t="str">
            <v>CAMINHONETE</v>
          </cell>
        </row>
        <row r="65">
          <cell r="B65" t="str">
            <v>AMAROK S CD 2.0 4X4 DIESEL</v>
          </cell>
          <cell r="C65" t="str">
            <v>AMAROK</v>
          </cell>
          <cell r="D65" t="str">
            <v>VW</v>
          </cell>
          <cell r="E65" t="str">
            <v>UTILITÁRIO/CARGO</v>
          </cell>
          <cell r="F65" t="str">
            <v>UTILITÁRIO</v>
          </cell>
          <cell r="G65" t="str">
            <v>CAMINHONETE</v>
          </cell>
          <cell r="H65" t="str">
            <v>UTILITÁRIO PESADO</v>
          </cell>
          <cell r="I65" t="str">
            <v>CAMINHONETE</v>
          </cell>
        </row>
        <row r="66">
          <cell r="B66" t="str">
            <v>AMAROK S CD 4X4 2.0 DIESEL</v>
          </cell>
          <cell r="C66" t="str">
            <v>AMAROK</v>
          </cell>
          <cell r="D66" t="str">
            <v>VW</v>
          </cell>
          <cell r="E66" t="str">
            <v>UTILITÁRIO/CARGO</v>
          </cell>
          <cell r="F66" t="str">
            <v>UTILITÁRIO</v>
          </cell>
          <cell r="G66" t="str">
            <v>CAMINHONETE</v>
          </cell>
          <cell r="H66" t="str">
            <v>UTILITÁRIO PESADO</v>
          </cell>
          <cell r="I66" t="str">
            <v>CAMINHONETE</v>
          </cell>
        </row>
        <row r="67">
          <cell r="B67" t="str">
            <v>AMAROK S CD 4X4 2.0 MEC DIESEL</v>
          </cell>
          <cell r="C67" t="str">
            <v>AMAROK</v>
          </cell>
          <cell r="D67" t="str">
            <v>VW</v>
          </cell>
          <cell r="E67" t="str">
            <v>UTILITÁRIO/CARGO</v>
          </cell>
          <cell r="F67" t="str">
            <v>UTILITÁRIO</v>
          </cell>
          <cell r="G67" t="str">
            <v>CAMINHONETE</v>
          </cell>
          <cell r="H67" t="str">
            <v>UTILITÁRIO PESADO</v>
          </cell>
          <cell r="I67" t="str">
            <v>CAMINHONETE</v>
          </cell>
        </row>
        <row r="68">
          <cell r="B68" t="str">
            <v>AMAROK S CS 4X4 2.0 MEC DIESEL</v>
          </cell>
          <cell r="C68" t="str">
            <v>AMAROK</v>
          </cell>
          <cell r="D68" t="str">
            <v>VW</v>
          </cell>
          <cell r="E68" t="str">
            <v>UTILITÁRIO/CARGO</v>
          </cell>
          <cell r="F68" t="str">
            <v>UTILITÁRIO</v>
          </cell>
          <cell r="G68" t="str">
            <v>CAMINHONETE</v>
          </cell>
          <cell r="H68" t="str">
            <v>UTILITÁRIO PESADO</v>
          </cell>
          <cell r="I68" t="str">
            <v>CAMINHONETE</v>
          </cell>
        </row>
        <row r="69">
          <cell r="B69" t="str">
            <v>AMAROK SE CD 2.0 16V TDI 4X4 DIESEL</v>
          </cell>
          <cell r="C69" t="str">
            <v>AMAROK</v>
          </cell>
          <cell r="D69" t="str">
            <v>VW</v>
          </cell>
          <cell r="E69" t="str">
            <v>UTILITÁRIO/CARGO</v>
          </cell>
          <cell r="F69" t="str">
            <v>UTILITÁRIO</v>
          </cell>
          <cell r="G69" t="str">
            <v>CAMINHONETE</v>
          </cell>
          <cell r="H69" t="str">
            <v>UTILITÁRIO PESADO</v>
          </cell>
          <cell r="I69" t="str">
            <v>CAMINHONETE</v>
          </cell>
        </row>
        <row r="70">
          <cell r="B70" t="str">
            <v>AMAROK SE CD 4X4 2.0 MEC DIESEL</v>
          </cell>
          <cell r="C70" t="str">
            <v>AMAROK</v>
          </cell>
          <cell r="D70" t="str">
            <v>VW</v>
          </cell>
          <cell r="E70" t="str">
            <v>UTILITÁRIO/CARGO</v>
          </cell>
          <cell r="F70" t="str">
            <v>UTILITÁRIO</v>
          </cell>
          <cell r="G70" t="str">
            <v>CAMINHONETE</v>
          </cell>
          <cell r="H70" t="str">
            <v>UTILITÁRIO PESADO</v>
          </cell>
          <cell r="I70" t="str">
            <v>CAMINHONETE</v>
          </cell>
        </row>
        <row r="71">
          <cell r="B71" t="str">
            <v>ARGO PRECISION 1.8</v>
          </cell>
          <cell r="C71" t="str">
            <v>ARGO</v>
          </cell>
          <cell r="D71" t="str">
            <v>FIAT</v>
          </cell>
          <cell r="E71" t="str">
            <v>ADM./OPERACIONAL</v>
          </cell>
          <cell r="F71" t="str">
            <v>LEVE</v>
          </cell>
          <cell r="G71" t="str">
            <v>HATCH</v>
          </cell>
          <cell r="H71" t="str">
            <v>LEVE</v>
          </cell>
          <cell r="I71" t="str">
            <v>HATCH</v>
          </cell>
        </row>
        <row r="72">
          <cell r="B72" t="str">
            <v>ATEGO 1725</v>
          </cell>
          <cell r="C72" t="str">
            <v>ATEGO 1725</v>
          </cell>
          <cell r="D72" t="str">
            <v>MERCEDES</v>
          </cell>
          <cell r="E72" t="str">
            <v>-</v>
          </cell>
          <cell r="F72" t="str">
            <v>PESADO II</v>
          </cell>
          <cell r="G72" t="str">
            <v>CAMINHÃO</v>
          </cell>
          <cell r="H72" t="str">
            <v>CAM. MÉDIO 4x4</v>
          </cell>
          <cell r="I72" t="str">
            <v>CAMINHÃO</v>
          </cell>
        </row>
        <row r="73">
          <cell r="B73" t="str">
            <v>ATEGO 1725 4X4 2P</v>
          </cell>
          <cell r="C73" t="str">
            <v>ATEGO 1725</v>
          </cell>
          <cell r="D73" t="str">
            <v>MERCEDES</v>
          </cell>
          <cell r="E73" t="str">
            <v>-</v>
          </cell>
          <cell r="F73" t="str">
            <v>PESADO II</v>
          </cell>
          <cell r="G73" t="str">
            <v>CAMINHÃO</v>
          </cell>
          <cell r="H73" t="str">
            <v>CAM. MÉDIO 4x4</v>
          </cell>
          <cell r="I73" t="str">
            <v>CAMINHÃO</v>
          </cell>
        </row>
        <row r="74">
          <cell r="B74" t="str">
            <v>BLAZER ADVANTAGE 4X2 FLEX</v>
          </cell>
          <cell r="C74" t="str">
            <v>BLAZER</v>
          </cell>
          <cell r="D74" t="str">
            <v>GM</v>
          </cell>
          <cell r="E74" t="str">
            <v>ADM./OPERACIONAL</v>
          </cell>
          <cell r="F74" t="str">
            <v>UTILITÁRIO</v>
          </cell>
          <cell r="G74" t="str">
            <v>SUV</v>
          </cell>
          <cell r="H74" t="str">
            <v>UTILITÁRIO PESADO</v>
          </cell>
          <cell r="I74" t="str">
            <v>CAMINHONETE</v>
          </cell>
        </row>
        <row r="75">
          <cell r="B75" t="str">
            <v>BOXER  TB  16 LUGARES</v>
          </cell>
          <cell r="C75" t="str">
            <v>BOXER</v>
          </cell>
          <cell r="D75" t="str">
            <v>PEUGEOT</v>
          </cell>
          <cell r="E75" t="str">
            <v>UTILITÁRIO/CARGO</v>
          </cell>
          <cell r="F75" t="str">
            <v>UTILITÁRIO</v>
          </cell>
          <cell r="G75" t="str">
            <v>FURGÃO PESADO</v>
          </cell>
          <cell r="H75" t="str">
            <v>UTILITÁRIO PESADO</v>
          </cell>
          <cell r="I75" t="str">
            <v>FURGÃO PESADO</v>
          </cell>
        </row>
        <row r="76">
          <cell r="B76" t="str">
            <v>BOXER FURGÃO MÉDIO 2.3 DIESEL</v>
          </cell>
          <cell r="C76" t="str">
            <v>BOXER</v>
          </cell>
          <cell r="D76" t="str">
            <v>PEUGEOT</v>
          </cell>
          <cell r="E76" t="str">
            <v>UTILITÁRIO/CARGO</v>
          </cell>
          <cell r="F76" t="str">
            <v>UTILITÁRIO</v>
          </cell>
          <cell r="G76" t="str">
            <v>FURGÃO PESADO</v>
          </cell>
          <cell r="H76" t="str">
            <v>UTILITÁRIO PESADO</v>
          </cell>
          <cell r="I76" t="str">
            <v>FURGÃO PESADO</v>
          </cell>
        </row>
        <row r="77">
          <cell r="B77" t="str">
            <v>BOXER MINIBUS TB 15 LUG</v>
          </cell>
          <cell r="C77" t="str">
            <v>BOXER</v>
          </cell>
          <cell r="D77" t="str">
            <v>PEUGEOT</v>
          </cell>
          <cell r="E77" t="str">
            <v>UTILITÁRIO/CARGO</v>
          </cell>
          <cell r="F77" t="str">
            <v>UTILITÁRIO</v>
          </cell>
          <cell r="G77" t="str">
            <v>FURGÃO PESADO</v>
          </cell>
          <cell r="H77" t="str">
            <v>UTILITÁRIO PESADO</v>
          </cell>
          <cell r="I77" t="str">
            <v>FURGÃO PESADO</v>
          </cell>
        </row>
        <row r="78">
          <cell r="B78" t="str">
            <v>BOXER TB 16 LUGARES</v>
          </cell>
          <cell r="C78" t="str">
            <v>BOXER</v>
          </cell>
          <cell r="D78" t="str">
            <v>PEUGEOT</v>
          </cell>
          <cell r="E78" t="str">
            <v>UTILITÁRIO/CARGO</v>
          </cell>
          <cell r="F78" t="str">
            <v>UTILITÁRIO</v>
          </cell>
          <cell r="G78" t="str">
            <v>FURGÃO PESADO</v>
          </cell>
          <cell r="H78" t="str">
            <v>UTILITÁRIO PESADO</v>
          </cell>
          <cell r="I78" t="str">
            <v>FURGÃO PESADO</v>
          </cell>
        </row>
        <row r="79">
          <cell r="B79" t="str">
            <v>BOXERTB 16 LUGARES</v>
          </cell>
          <cell r="C79" t="str">
            <v>BOXER</v>
          </cell>
          <cell r="D79" t="str">
            <v>PEUGEOT</v>
          </cell>
          <cell r="E79" t="str">
            <v>UTILITÁRIO/CARGO</v>
          </cell>
          <cell r="F79" t="str">
            <v>UTILITÁRIO</v>
          </cell>
          <cell r="G79" t="str">
            <v>FURGÃO PESADO</v>
          </cell>
          <cell r="H79" t="str">
            <v>UTILITÁRIO PESADO</v>
          </cell>
          <cell r="I79" t="str">
            <v>FURGÃO PESADO</v>
          </cell>
        </row>
        <row r="80">
          <cell r="B80" t="str">
            <v>CAMRY AUT</v>
          </cell>
          <cell r="C80" t="str">
            <v>CAMRY</v>
          </cell>
          <cell r="D80" t="str">
            <v>TOYOTA</v>
          </cell>
          <cell r="E80" t="str">
            <v>EXECUTIVO</v>
          </cell>
          <cell r="F80" t="str">
            <v>LEVE</v>
          </cell>
          <cell r="G80" t="str">
            <v>SEDAN</v>
          </cell>
          <cell r="H80" t="str">
            <v>EXECUTIVO</v>
          </cell>
          <cell r="I80" t="str">
            <v>SEDAN</v>
          </cell>
        </row>
        <row r="81">
          <cell r="B81" t="str">
            <v>CARROCERIA / REBOQUE GF-500 </v>
          </cell>
          <cell r="C81" t="str">
            <v>CARROCERIA/REBOQUE</v>
          </cell>
          <cell r="D81" t="str">
            <v>GARCIA</v>
          </cell>
          <cell r="E81" t="str">
            <v>-</v>
          </cell>
          <cell r="F81" t="str">
            <v>CARRETA</v>
          </cell>
          <cell r="G81" t="str">
            <v>EQUIPAMENTO</v>
          </cell>
          <cell r="H81" t="str">
            <v>UTILITÁRIO PESADO</v>
          </cell>
          <cell r="I81" t="str">
            <v>EQUIPAMENTO</v>
          </cell>
        </row>
        <row r="82">
          <cell r="B82" t="str">
            <v>CELTA LT 1.0 FLEX</v>
          </cell>
          <cell r="C82" t="str">
            <v>CELTA</v>
          </cell>
          <cell r="D82" t="str">
            <v>GM</v>
          </cell>
          <cell r="E82" t="str">
            <v>ADM./OPERACIONAL</v>
          </cell>
          <cell r="F82" t="str">
            <v>LEVE</v>
          </cell>
          <cell r="G82" t="str">
            <v>HATCH</v>
          </cell>
          <cell r="H82" t="str">
            <v>LEVE</v>
          </cell>
          <cell r="I82" t="str">
            <v>HATCH</v>
          </cell>
        </row>
        <row r="83">
          <cell r="B83" t="str">
            <v>CG150 CARGO ESD</v>
          </cell>
          <cell r="C83" t="str">
            <v>CG 150</v>
          </cell>
          <cell r="D83" t="str">
            <v>HONDA</v>
          </cell>
          <cell r="E83" t="str">
            <v>ADM./OPERACIONAL</v>
          </cell>
          <cell r="F83" t="str">
            <v>LEVE</v>
          </cell>
          <cell r="G83" t="str">
            <v>MOTO</v>
          </cell>
          <cell r="H83" t="str">
            <v>LEVE</v>
          </cell>
          <cell r="I83" t="str">
            <v>MOTO</v>
          </cell>
        </row>
        <row r="84">
          <cell r="B84" t="str">
            <v>CHEVROLET / S10 LT FD2</v>
          </cell>
          <cell r="C84" t="str">
            <v>S10</v>
          </cell>
          <cell r="D84" t="str">
            <v>GM</v>
          </cell>
          <cell r="E84" t="str">
            <v>UTILITÁRIO/CARGO</v>
          </cell>
          <cell r="F84" t="str">
            <v>UTILITÁRIO</v>
          </cell>
          <cell r="G84" t="str">
            <v>CAMINHONETE</v>
          </cell>
          <cell r="H84" t="str">
            <v>UTILITÁRIO PESADO</v>
          </cell>
          <cell r="I84" t="str">
            <v>CAMINHONETE</v>
          </cell>
        </row>
        <row r="85">
          <cell r="B85" t="str">
            <v>CHEVROLET / SPIN LTZ 1.8 FLEX</v>
          </cell>
          <cell r="C85" t="str">
            <v>SPIN</v>
          </cell>
          <cell r="D85" t="str">
            <v>GM</v>
          </cell>
          <cell r="E85" t="str">
            <v>ADM./OPERACIONAL</v>
          </cell>
          <cell r="F85" t="str">
            <v>LEVE</v>
          </cell>
          <cell r="G85" t="str">
            <v>MINIVAN</v>
          </cell>
          <cell r="H85" t="str">
            <v>LEVE</v>
          </cell>
          <cell r="I85" t="str">
            <v>MINIVAN</v>
          </cell>
        </row>
        <row r="86">
          <cell r="B86" t="str">
            <v>CHEVROLET SPIN 1.8 MT LT</v>
          </cell>
          <cell r="C86" t="str">
            <v>SPIN</v>
          </cell>
          <cell r="D86" t="str">
            <v>GM</v>
          </cell>
          <cell r="E86" t="str">
            <v>ADM./OPERACIONAL</v>
          </cell>
          <cell r="F86" t="str">
            <v>LEVE</v>
          </cell>
          <cell r="G86" t="str">
            <v>MINIVAN</v>
          </cell>
          <cell r="H86" t="str">
            <v>LEVE</v>
          </cell>
          <cell r="I86" t="str">
            <v>MINIVAN</v>
          </cell>
        </row>
        <row r="87">
          <cell r="B87" t="str">
            <v>CHEVROLET/MONTANA LS</v>
          </cell>
          <cell r="C87" t="str">
            <v>MONTANA</v>
          </cell>
          <cell r="D87" t="str">
            <v>GM</v>
          </cell>
          <cell r="E87" t="str">
            <v>ADM./OPERACIONAL</v>
          </cell>
          <cell r="F87" t="str">
            <v>LEVE</v>
          </cell>
          <cell r="G87" t="str">
            <v>PICAPE</v>
          </cell>
          <cell r="H87" t="str">
            <v>UTILITÁRIO LEVE</v>
          </cell>
          <cell r="I87" t="str">
            <v>PICAPE</v>
          </cell>
        </row>
        <row r="88">
          <cell r="B88" t="str">
            <v>CHEVROLET/S-10 CD</v>
          </cell>
          <cell r="C88" t="str">
            <v>S10</v>
          </cell>
          <cell r="D88" t="str">
            <v>GM</v>
          </cell>
          <cell r="E88" t="str">
            <v>UTILITÁRIO/CARGO</v>
          </cell>
          <cell r="F88" t="str">
            <v>UTILITÁRIO</v>
          </cell>
          <cell r="G88" t="str">
            <v>CAMINHONETE</v>
          </cell>
          <cell r="H88" t="str">
            <v>UTILITÁRIO PESADO</v>
          </cell>
          <cell r="I88" t="str">
            <v>CAMINHONETE</v>
          </cell>
        </row>
        <row r="89">
          <cell r="B89" t="str">
            <v>CIVIC LXS 2.0 FLEX AUTOMATICO</v>
          </cell>
          <cell r="C89" t="str">
            <v>CIVIC</v>
          </cell>
          <cell r="D89" t="str">
            <v>HONDA</v>
          </cell>
          <cell r="E89" t="str">
            <v>EXECUTIVO</v>
          </cell>
          <cell r="F89" t="str">
            <v>LEVE</v>
          </cell>
          <cell r="G89" t="str">
            <v>SEDAN</v>
          </cell>
          <cell r="H89" t="str">
            <v>EXECUTIVO</v>
          </cell>
          <cell r="I89" t="str">
            <v>SEDAN</v>
          </cell>
        </row>
        <row r="90">
          <cell r="B90" t="str">
            <v>CIVIC SEDAN LX 2.0 FLEX 16V AUT. 4P</v>
          </cell>
          <cell r="C90" t="str">
            <v>CIVIC</v>
          </cell>
          <cell r="D90" t="str">
            <v>HONDA</v>
          </cell>
          <cell r="E90" t="str">
            <v>EXECUTIVO</v>
          </cell>
          <cell r="F90" t="str">
            <v>LEVE</v>
          </cell>
          <cell r="G90" t="str">
            <v>SEDAN</v>
          </cell>
          <cell r="H90" t="str">
            <v>EXECUTIVO</v>
          </cell>
          <cell r="I90" t="str">
            <v>SEDAN</v>
          </cell>
        </row>
        <row r="91">
          <cell r="B91" t="str">
            <v>COBALT ELITE 1.8 4P AT</v>
          </cell>
          <cell r="C91" t="str">
            <v>COBALT</v>
          </cell>
          <cell r="D91" t="str">
            <v>GM</v>
          </cell>
          <cell r="E91" t="str">
            <v>ADM./OPERACIONAL</v>
          </cell>
          <cell r="F91" t="str">
            <v>LEVE</v>
          </cell>
          <cell r="G91" t="str">
            <v>SEDAN</v>
          </cell>
          <cell r="H91" t="str">
            <v>LEVE</v>
          </cell>
          <cell r="I91" t="str">
            <v>SEDAN</v>
          </cell>
        </row>
        <row r="92">
          <cell r="B92" t="str">
            <v>COBALT LTZ 1.8 4P FLEX</v>
          </cell>
          <cell r="C92" t="str">
            <v>COBALT</v>
          </cell>
          <cell r="D92" t="str">
            <v>GM</v>
          </cell>
          <cell r="E92" t="str">
            <v>ADM./OPERACIONAL</v>
          </cell>
          <cell r="F92" t="str">
            <v>LEVE</v>
          </cell>
          <cell r="G92" t="str">
            <v>SEDAN</v>
          </cell>
          <cell r="H92" t="str">
            <v>LEVE</v>
          </cell>
          <cell r="I92" t="str">
            <v>SEDAN</v>
          </cell>
        </row>
        <row r="93">
          <cell r="B93" t="str">
            <v>COBALT LTZ 1.8 8V ECONO.FLEX 4P AUT.</v>
          </cell>
          <cell r="C93" t="str">
            <v>COBALT</v>
          </cell>
          <cell r="D93" t="str">
            <v>GM</v>
          </cell>
          <cell r="E93" t="str">
            <v>ADM./OPERACIONAL</v>
          </cell>
          <cell r="F93" t="str">
            <v>LEVE</v>
          </cell>
          <cell r="G93" t="str">
            <v>SEDAN</v>
          </cell>
          <cell r="H93" t="str">
            <v>LEVE</v>
          </cell>
          <cell r="I93" t="str">
            <v>SEDAN</v>
          </cell>
        </row>
        <row r="94">
          <cell r="B94" t="str">
            <v>COBALT LTZ 1.8 FLEX</v>
          </cell>
          <cell r="C94" t="str">
            <v>COBALT</v>
          </cell>
          <cell r="D94" t="str">
            <v>GM</v>
          </cell>
          <cell r="E94" t="str">
            <v>ADM./OPERACIONAL</v>
          </cell>
          <cell r="F94" t="str">
            <v>LEVE</v>
          </cell>
          <cell r="G94" t="str">
            <v>SEDAN</v>
          </cell>
          <cell r="H94" t="str">
            <v>LEVE</v>
          </cell>
          <cell r="I94" t="str">
            <v>SEDAN</v>
          </cell>
        </row>
        <row r="95">
          <cell r="B95" t="str">
            <v>COBALT LTZ 1.8 MEC FLEX</v>
          </cell>
          <cell r="C95" t="str">
            <v>COBALT</v>
          </cell>
          <cell r="D95" t="str">
            <v>GM</v>
          </cell>
          <cell r="E95" t="str">
            <v>ADM./OPERACIONAL</v>
          </cell>
          <cell r="F95" t="str">
            <v>LEVE</v>
          </cell>
          <cell r="G95" t="str">
            <v>SEDAN</v>
          </cell>
          <cell r="H95" t="str">
            <v>LEVE</v>
          </cell>
          <cell r="I95" t="str">
            <v>SEDAN</v>
          </cell>
        </row>
        <row r="96">
          <cell r="B96" t="str">
            <v>COMPASS LONGITUDE 4X4 2.0 AUT DIESEL</v>
          </cell>
          <cell r="C96" t="str">
            <v>COMPASS</v>
          </cell>
          <cell r="D96" t="str">
            <v>JEEP</v>
          </cell>
          <cell r="E96" t="str">
            <v>ADM./OPERACIONAL</v>
          </cell>
          <cell r="F96" t="str">
            <v>LEVE</v>
          </cell>
          <cell r="G96" t="str">
            <v>SUV</v>
          </cell>
          <cell r="H96" t="str">
            <v>UTILITÁRIO LEVE</v>
          </cell>
          <cell r="I96" t="str">
            <v>UTILITÁRIO LEVE</v>
          </cell>
        </row>
        <row r="97">
          <cell r="B97" t="str">
            <v>COMPASS SPORT 4X2 2.0 AUT FLEX</v>
          </cell>
          <cell r="C97" t="str">
            <v>COMPASS</v>
          </cell>
          <cell r="D97" t="str">
            <v>JEEP</v>
          </cell>
          <cell r="E97" t="str">
            <v>EXECUTIVO</v>
          </cell>
          <cell r="F97" t="str">
            <v>LEVE</v>
          </cell>
          <cell r="G97" t="str">
            <v>SUV</v>
          </cell>
          <cell r="H97" t="str">
            <v>LEVE</v>
          </cell>
          <cell r="I97" t="str">
            <v>UTILITÁRIO LEVE</v>
          </cell>
        </row>
        <row r="98">
          <cell r="B98" t="str">
            <v>COROLLA</v>
          </cell>
          <cell r="C98" t="str">
            <v>COROLLA</v>
          </cell>
          <cell r="D98" t="str">
            <v>TOYOTA</v>
          </cell>
          <cell r="E98" t="str">
            <v>EXECUTIVO</v>
          </cell>
          <cell r="F98" t="str">
            <v>LEVE</v>
          </cell>
          <cell r="G98" t="str">
            <v>SEDAN</v>
          </cell>
          <cell r="H98" t="str">
            <v>EXECUTIVO</v>
          </cell>
          <cell r="I98" t="str">
            <v>SEDAN</v>
          </cell>
        </row>
        <row r="99">
          <cell r="B99" t="str">
            <v>COROLLA GLI 1.8 FLEX</v>
          </cell>
          <cell r="C99" t="str">
            <v>COROLLA</v>
          </cell>
          <cell r="D99" t="str">
            <v>TOYOTA</v>
          </cell>
          <cell r="E99" t="str">
            <v>EXECUTIVO</v>
          </cell>
          <cell r="F99" t="str">
            <v>LEVE</v>
          </cell>
          <cell r="G99" t="str">
            <v>SEDAN</v>
          </cell>
          <cell r="H99" t="str">
            <v>EXECUTIVO</v>
          </cell>
          <cell r="I99" t="str">
            <v>SEDAN</v>
          </cell>
        </row>
        <row r="100">
          <cell r="B100" t="str">
            <v>COROLLA GLI 1.8 FLEX 16V  AUT.</v>
          </cell>
          <cell r="C100" t="str">
            <v>COROLLA</v>
          </cell>
          <cell r="D100" t="str">
            <v>TOYOTA</v>
          </cell>
          <cell r="E100" t="str">
            <v>EXECUTIVO</v>
          </cell>
          <cell r="F100" t="str">
            <v>LEVE</v>
          </cell>
          <cell r="G100" t="str">
            <v>SEDAN</v>
          </cell>
          <cell r="H100" t="str">
            <v>EXECUTIVO</v>
          </cell>
          <cell r="I100" t="str">
            <v>SEDAN</v>
          </cell>
        </row>
        <row r="101">
          <cell r="B101" t="str">
            <v>COROLLA GLI 1.8 FLEX 16V MEC.</v>
          </cell>
          <cell r="C101" t="str">
            <v>COROLLA</v>
          </cell>
          <cell r="D101" t="str">
            <v>TOYOTA</v>
          </cell>
          <cell r="E101" t="str">
            <v>EXECUTIVO</v>
          </cell>
          <cell r="F101" t="str">
            <v>LEVE</v>
          </cell>
          <cell r="G101" t="str">
            <v>SEDAN</v>
          </cell>
          <cell r="H101" t="str">
            <v>EXECUTIVO</v>
          </cell>
          <cell r="I101" t="str">
            <v>SEDAN</v>
          </cell>
        </row>
        <row r="102">
          <cell r="B102" t="str">
            <v>COROLLA GLI 1.8 FLEX AT</v>
          </cell>
          <cell r="C102" t="str">
            <v>COROLLA</v>
          </cell>
          <cell r="D102" t="str">
            <v>TOYOTA</v>
          </cell>
          <cell r="E102" t="str">
            <v>EXECUTIVO</v>
          </cell>
          <cell r="F102" t="str">
            <v>LEVE</v>
          </cell>
          <cell r="G102" t="str">
            <v>SEDAN</v>
          </cell>
          <cell r="H102" t="str">
            <v>EXECUTIVO</v>
          </cell>
          <cell r="I102" t="str">
            <v>SEDAN</v>
          </cell>
        </row>
        <row r="103">
          <cell r="B103" t="str">
            <v>COROLLA GLI 1.8 FLEX MEC</v>
          </cell>
          <cell r="C103" t="str">
            <v>COROLLA</v>
          </cell>
          <cell r="D103" t="str">
            <v>TOYOTA</v>
          </cell>
          <cell r="E103" t="str">
            <v>EXECUTIVO</v>
          </cell>
          <cell r="F103" t="str">
            <v>LEVE</v>
          </cell>
          <cell r="G103" t="str">
            <v>SEDAN</v>
          </cell>
          <cell r="H103" t="str">
            <v>EXECUTIVO</v>
          </cell>
          <cell r="I103" t="str">
            <v>SEDAN</v>
          </cell>
        </row>
        <row r="104">
          <cell r="B104" t="str">
            <v>COROLLA GLI 1.8 FLEX MT</v>
          </cell>
          <cell r="C104" t="str">
            <v>COROLLA</v>
          </cell>
          <cell r="D104" t="str">
            <v>TOYOTA</v>
          </cell>
          <cell r="E104" t="str">
            <v>EXECUTIVO</v>
          </cell>
          <cell r="F104" t="str">
            <v>LEVE</v>
          </cell>
          <cell r="G104" t="str">
            <v>SEDAN</v>
          </cell>
          <cell r="H104" t="str">
            <v>EXECUTIVO</v>
          </cell>
          <cell r="I104" t="str">
            <v>SEDAN</v>
          </cell>
        </row>
        <row r="105">
          <cell r="B105" t="str">
            <v>COROLLA GLI 2.0 FLEX</v>
          </cell>
          <cell r="C105" t="str">
            <v>COROLLA</v>
          </cell>
          <cell r="D105" t="str">
            <v>TOYOTA</v>
          </cell>
          <cell r="E105" t="str">
            <v>EXECUTIVO</v>
          </cell>
          <cell r="F105" t="str">
            <v>LEVE</v>
          </cell>
          <cell r="G105" t="str">
            <v>SEDAN</v>
          </cell>
          <cell r="H105" t="str">
            <v>EXECUTIVO</v>
          </cell>
          <cell r="I105" t="str">
            <v>SEDAN</v>
          </cell>
        </row>
        <row r="106">
          <cell r="B106" t="str">
            <v>COROLLA GLI TECIDO 1.8 FLEX</v>
          </cell>
          <cell r="C106" t="str">
            <v>COROLLA</v>
          </cell>
          <cell r="D106" t="str">
            <v>TOYOTA</v>
          </cell>
          <cell r="E106" t="str">
            <v>EXECUTIVO</v>
          </cell>
          <cell r="F106" t="str">
            <v>LEVE</v>
          </cell>
          <cell r="G106" t="str">
            <v>SEDAN</v>
          </cell>
          <cell r="H106" t="str">
            <v>EXECUTIVO</v>
          </cell>
          <cell r="I106" t="str">
            <v>SEDAN</v>
          </cell>
        </row>
        <row r="107">
          <cell r="B107" t="str">
            <v>COROLLA GLI UPPER 1.8 AUT FLEX</v>
          </cell>
          <cell r="C107" t="str">
            <v>COROLLA</v>
          </cell>
          <cell r="D107" t="str">
            <v>TOYOTA</v>
          </cell>
          <cell r="E107" t="str">
            <v>EXECUTIVO</v>
          </cell>
          <cell r="F107" t="str">
            <v>LEVE</v>
          </cell>
          <cell r="G107" t="str">
            <v>SEDAN</v>
          </cell>
          <cell r="H107" t="str">
            <v>EXECUTIVO</v>
          </cell>
          <cell r="I107" t="str">
            <v>SEDAN</v>
          </cell>
        </row>
        <row r="108">
          <cell r="B108" t="str">
            <v>COROLLA GLI UPPER 1.8 FLEX</v>
          </cell>
          <cell r="C108" t="str">
            <v>COROLLA</v>
          </cell>
          <cell r="D108" t="str">
            <v>TOYOTA</v>
          </cell>
          <cell r="E108" t="str">
            <v>EXECUTIVO</v>
          </cell>
          <cell r="F108" t="str">
            <v>LEVE</v>
          </cell>
          <cell r="G108" t="str">
            <v>SEDAN</v>
          </cell>
          <cell r="H108" t="str">
            <v>EXECUTIVO</v>
          </cell>
          <cell r="I108" t="str">
            <v>SEDAN</v>
          </cell>
        </row>
        <row r="109">
          <cell r="B109" t="str">
            <v>COROLLA GLI UPPER 1.8 FLEX 16V AUT</v>
          </cell>
          <cell r="C109" t="str">
            <v>COROLLA</v>
          </cell>
          <cell r="D109" t="str">
            <v>TOYOTA</v>
          </cell>
          <cell r="E109" t="str">
            <v>EXECUTIVO</v>
          </cell>
          <cell r="F109" t="str">
            <v>LEVE</v>
          </cell>
          <cell r="G109" t="str">
            <v>SEDAN</v>
          </cell>
          <cell r="H109" t="str">
            <v>EXECUTIVO</v>
          </cell>
          <cell r="I109" t="str">
            <v>SEDAN</v>
          </cell>
        </row>
        <row r="110">
          <cell r="B110" t="str">
            <v>COROLLA GLI UPPER 1.8 FLEX AT</v>
          </cell>
          <cell r="C110" t="str">
            <v>COROLLA</v>
          </cell>
          <cell r="D110" t="str">
            <v>TOYOTA</v>
          </cell>
          <cell r="E110" t="str">
            <v>EXECUTIVO</v>
          </cell>
          <cell r="F110" t="str">
            <v>LEVE</v>
          </cell>
          <cell r="G110" t="str">
            <v>SEDAN</v>
          </cell>
          <cell r="H110" t="str">
            <v>EXECUTIVO</v>
          </cell>
          <cell r="I110" t="str">
            <v>SEDAN</v>
          </cell>
        </row>
        <row r="111">
          <cell r="B111" t="str">
            <v>COROLLA GLI UPPER AUT 1.8 FLEX</v>
          </cell>
          <cell r="C111" t="str">
            <v>COROLLA</v>
          </cell>
          <cell r="D111" t="str">
            <v>TOYOTA</v>
          </cell>
          <cell r="E111" t="str">
            <v>EXECUTIVO</v>
          </cell>
          <cell r="F111" t="str">
            <v>LEVE</v>
          </cell>
          <cell r="G111" t="str">
            <v>SEDAN</v>
          </cell>
          <cell r="H111" t="str">
            <v>EXECUTIVO</v>
          </cell>
          <cell r="I111" t="str">
            <v>SEDAN</v>
          </cell>
        </row>
        <row r="112">
          <cell r="B112" t="str">
            <v>COROLLA UPPER</v>
          </cell>
          <cell r="C112" t="str">
            <v>COROLLA</v>
          </cell>
          <cell r="D112" t="str">
            <v>TOYOTA</v>
          </cell>
          <cell r="E112" t="str">
            <v>EXECUTIVO</v>
          </cell>
          <cell r="F112" t="str">
            <v>LEVE</v>
          </cell>
          <cell r="G112" t="str">
            <v>SEDAN</v>
          </cell>
          <cell r="H112" t="str">
            <v>EXECUTIVO</v>
          </cell>
          <cell r="I112" t="str">
            <v>SEDAN</v>
          </cell>
        </row>
        <row r="113">
          <cell r="B113" t="str">
            <v>COROLLA XEI 2.0 AUT FLEX</v>
          </cell>
          <cell r="C113" t="str">
            <v>COROLLA</v>
          </cell>
          <cell r="D113" t="str">
            <v>TOYOTA</v>
          </cell>
          <cell r="E113" t="str">
            <v>EXECUTIVO</v>
          </cell>
          <cell r="F113" t="str">
            <v>LEVE</v>
          </cell>
          <cell r="G113" t="str">
            <v>SEDAN</v>
          </cell>
          <cell r="H113" t="str">
            <v>EXECUTIVO</v>
          </cell>
          <cell r="I113" t="str">
            <v>SEDAN</v>
          </cell>
        </row>
        <row r="114">
          <cell r="B114" t="str">
            <v>COROLLA XEI 2.0 FLEX</v>
          </cell>
          <cell r="C114" t="str">
            <v>COROLLA</v>
          </cell>
          <cell r="D114" t="str">
            <v>TOYOTA</v>
          </cell>
          <cell r="E114" t="str">
            <v>EXECUTIVO</v>
          </cell>
          <cell r="F114" t="str">
            <v>LEVE</v>
          </cell>
          <cell r="G114" t="str">
            <v>SEDAN</v>
          </cell>
          <cell r="H114" t="str">
            <v>EXECUTIVO</v>
          </cell>
          <cell r="I114" t="str">
            <v>SEDAN</v>
          </cell>
        </row>
        <row r="115">
          <cell r="B115" t="str">
            <v>COROLLA XEI 2.0 FLEX 16V AUT.</v>
          </cell>
          <cell r="C115" t="str">
            <v>COROLLA</v>
          </cell>
          <cell r="D115" t="str">
            <v>TOYOTA</v>
          </cell>
          <cell r="E115" t="str">
            <v>EXECUTIVO</v>
          </cell>
          <cell r="F115" t="str">
            <v>LEVE</v>
          </cell>
          <cell r="G115" t="str">
            <v>SEDAN</v>
          </cell>
          <cell r="H115" t="str">
            <v>EXECUTIVO</v>
          </cell>
          <cell r="I115" t="str">
            <v>SEDAN</v>
          </cell>
        </row>
        <row r="116">
          <cell r="B116" t="str">
            <v>COROLLA XEI 2.0 FLEX AT</v>
          </cell>
          <cell r="C116" t="str">
            <v>COROLLA</v>
          </cell>
          <cell r="D116" t="str">
            <v>TOYOTA</v>
          </cell>
          <cell r="E116" t="str">
            <v>EXECUTIVO</v>
          </cell>
          <cell r="F116" t="str">
            <v>LEVE</v>
          </cell>
          <cell r="G116" t="str">
            <v>SEDAN</v>
          </cell>
          <cell r="H116" t="str">
            <v>EXECUTIVO</v>
          </cell>
          <cell r="I116" t="str">
            <v>SEDAN</v>
          </cell>
        </row>
        <row r="117">
          <cell r="B117" t="str">
            <v>COROLLA XEI 2.0 FLEX AUTOMATICO</v>
          </cell>
          <cell r="C117" t="str">
            <v>COROLLA</v>
          </cell>
          <cell r="D117" t="str">
            <v>TOYOTA</v>
          </cell>
          <cell r="E117" t="str">
            <v>EXECUTIVO</v>
          </cell>
          <cell r="F117" t="str">
            <v>LEVE</v>
          </cell>
          <cell r="G117" t="str">
            <v>SEDAN</v>
          </cell>
          <cell r="H117" t="str">
            <v>EXECUTIVO</v>
          </cell>
          <cell r="I117" t="str">
            <v>SEDAN</v>
          </cell>
        </row>
        <row r="118">
          <cell r="B118" t="str">
            <v>COROLLA XEI 2.0 FLEX AUTOMÁTICO</v>
          </cell>
          <cell r="C118" t="str">
            <v>COROLLA</v>
          </cell>
          <cell r="D118" t="str">
            <v>TOYOTA</v>
          </cell>
          <cell r="E118" t="str">
            <v>EXECUTIVO</v>
          </cell>
          <cell r="F118" t="str">
            <v>LEVE</v>
          </cell>
          <cell r="G118" t="str">
            <v>SEDAN</v>
          </cell>
          <cell r="H118" t="str">
            <v>EXECUTIVO</v>
          </cell>
          <cell r="I118" t="str">
            <v>SEDAN</v>
          </cell>
        </row>
        <row r="119">
          <cell r="B119" t="str">
            <v>COROLLA XEI FLEX AUT.</v>
          </cell>
          <cell r="C119" t="str">
            <v>COROLLA</v>
          </cell>
          <cell r="D119" t="str">
            <v>TOYOTA</v>
          </cell>
          <cell r="E119" t="str">
            <v>EXECUTIVO</v>
          </cell>
          <cell r="F119" t="str">
            <v>LEVE</v>
          </cell>
          <cell r="G119" t="str">
            <v>SEDAN</v>
          </cell>
          <cell r="H119" t="str">
            <v>EXECUTIVO</v>
          </cell>
          <cell r="I119" t="str">
            <v>SEDAN</v>
          </cell>
        </row>
        <row r="120">
          <cell r="B120" t="str">
            <v>CROSSER 150S ABS</v>
          </cell>
          <cell r="C120" t="str">
            <v>CROSSER 150S</v>
          </cell>
          <cell r="D120" t="str">
            <v>YAMAHA</v>
          </cell>
          <cell r="E120" t="str">
            <v>ADM./OPERACIONAL</v>
          </cell>
          <cell r="F120" t="str">
            <v>LEVE</v>
          </cell>
          <cell r="G120" t="str">
            <v>MOTO</v>
          </cell>
          <cell r="H120" t="str">
            <v>MOTO</v>
          </cell>
          <cell r="I120" t="str">
            <v>MOTO</v>
          </cell>
        </row>
        <row r="121">
          <cell r="B121" t="str">
            <v>CRUZE LT 1.4 16V TURBO FLEX 4P AUT</v>
          </cell>
          <cell r="C121" t="str">
            <v>CRUZE</v>
          </cell>
          <cell r="D121" t="str">
            <v>GM</v>
          </cell>
          <cell r="E121" t="str">
            <v>EXECUTIVO</v>
          </cell>
          <cell r="F121" t="str">
            <v>LEVE</v>
          </cell>
          <cell r="G121" t="str">
            <v>SEDAN</v>
          </cell>
          <cell r="H121" t="str">
            <v>EXECUTIVO</v>
          </cell>
          <cell r="I121" t="str">
            <v>SEDAN</v>
          </cell>
        </row>
        <row r="122">
          <cell r="B122" t="str">
            <v>CRUZE LT 1.4 AT</v>
          </cell>
          <cell r="C122" t="str">
            <v>CRUZE</v>
          </cell>
          <cell r="D122" t="str">
            <v>GM</v>
          </cell>
          <cell r="E122" t="str">
            <v>EXECUTIVO</v>
          </cell>
          <cell r="F122" t="str">
            <v>LEVE</v>
          </cell>
          <cell r="G122" t="str">
            <v>SEDAN</v>
          </cell>
          <cell r="H122" t="str">
            <v>EXECUTIVO</v>
          </cell>
          <cell r="I122" t="str">
            <v>SEDAN</v>
          </cell>
        </row>
        <row r="123">
          <cell r="B123" t="str">
            <v>CRUZE LTZ 1.4 16V TURBO FLEX 4P AUT.</v>
          </cell>
          <cell r="C123" t="str">
            <v>CRUZE</v>
          </cell>
          <cell r="D123" t="str">
            <v>GM</v>
          </cell>
          <cell r="E123" t="str">
            <v>EXECUTIVO</v>
          </cell>
          <cell r="F123" t="str">
            <v>LEVE</v>
          </cell>
          <cell r="G123" t="str">
            <v>SEDAN</v>
          </cell>
          <cell r="H123" t="str">
            <v>EXECUTIVO</v>
          </cell>
          <cell r="I123" t="str">
            <v>SEDAN</v>
          </cell>
        </row>
        <row r="124">
          <cell r="B124" t="str">
            <v>DAILY 35S14 CD/CE EURO V</v>
          </cell>
          <cell r="C124" t="str">
            <v>DAILY 35S14</v>
          </cell>
          <cell r="D124" t="str">
            <v>IVECO</v>
          </cell>
          <cell r="E124" t="str">
            <v>-</v>
          </cell>
          <cell r="F124" t="str">
            <v>PESADO I</v>
          </cell>
          <cell r="G124" t="str">
            <v>CAMINHÃO</v>
          </cell>
          <cell r="H124" t="str">
            <v>CAM. LEVE 4x2</v>
          </cell>
          <cell r="I124" t="str">
            <v>CAMINHÃO</v>
          </cell>
        </row>
        <row r="125">
          <cell r="B125" t="str">
            <v>DAILY 45S14 CS</v>
          </cell>
          <cell r="C125" t="str">
            <v>DAILY 45S14</v>
          </cell>
          <cell r="D125" t="str">
            <v>IVECO</v>
          </cell>
          <cell r="E125" t="str">
            <v>-</v>
          </cell>
          <cell r="F125" t="str">
            <v>PESADO I</v>
          </cell>
          <cell r="G125" t="str">
            <v>CAMINHÃO</v>
          </cell>
          <cell r="H125" t="str">
            <v>CAM. LEVE 4x2</v>
          </cell>
          <cell r="I125" t="str">
            <v>CAMINHÃO</v>
          </cell>
        </row>
        <row r="126">
          <cell r="B126" t="str">
            <v>DAILY CD 35S14</v>
          </cell>
          <cell r="C126" t="str">
            <v>DAILY 35S14</v>
          </cell>
          <cell r="D126" t="str">
            <v>IVECO</v>
          </cell>
          <cell r="E126" t="str">
            <v>-</v>
          </cell>
          <cell r="F126" t="str">
            <v>PESADO I</v>
          </cell>
          <cell r="G126" t="str">
            <v>CAMINHÃO</v>
          </cell>
          <cell r="H126" t="str">
            <v>CAM. LEVE 4x2</v>
          </cell>
          <cell r="I126" t="str">
            <v>CAMINHÃO</v>
          </cell>
        </row>
        <row r="127">
          <cell r="B127" t="str">
            <v>DAILY CHASSI 35S14 2P</v>
          </cell>
          <cell r="C127" t="str">
            <v>DAILY 35S14</v>
          </cell>
          <cell r="D127" t="str">
            <v>IVECO</v>
          </cell>
          <cell r="E127" t="str">
            <v>-</v>
          </cell>
          <cell r="F127" t="str">
            <v>PESADO I</v>
          </cell>
          <cell r="G127" t="str">
            <v>CAMINHÃO</v>
          </cell>
          <cell r="H127" t="str">
            <v>CAM. LEVE 4x2</v>
          </cell>
          <cell r="I127" t="str">
            <v>CAMINHÃO</v>
          </cell>
        </row>
        <row r="128">
          <cell r="B128" t="str">
            <v>DAILY CHASSI 35S14 CD 4P</v>
          </cell>
          <cell r="C128" t="str">
            <v>DAILY 35S14</v>
          </cell>
          <cell r="D128" t="str">
            <v>IVECO</v>
          </cell>
          <cell r="E128" t="str">
            <v>-</v>
          </cell>
          <cell r="F128" t="str">
            <v>PESADO I</v>
          </cell>
          <cell r="G128" t="str">
            <v>CAMINHÃO</v>
          </cell>
          <cell r="H128" t="str">
            <v>CAM. LEVE 4x2</v>
          </cell>
          <cell r="I128" t="str">
            <v>CAMINHÃO</v>
          </cell>
        </row>
        <row r="129">
          <cell r="B129" t="str">
            <v>DAILY CHASSI 35S14 CD 4P (DIESEL)</v>
          </cell>
          <cell r="C129" t="str">
            <v>DAILY 35S14</v>
          </cell>
          <cell r="D129" t="str">
            <v>IVECO</v>
          </cell>
          <cell r="E129" t="str">
            <v>-</v>
          </cell>
          <cell r="F129" t="str">
            <v>PESADO I</v>
          </cell>
          <cell r="G129" t="str">
            <v>CAMINHÃO</v>
          </cell>
          <cell r="H129" t="str">
            <v>CAM. LEVE 4x2</v>
          </cell>
          <cell r="I129" t="str">
            <v>CAMINHÃO</v>
          </cell>
        </row>
        <row r="130">
          <cell r="B130" t="str">
            <v>DELIVERY 5.150</v>
          </cell>
          <cell r="C130">
            <v>5150</v>
          </cell>
          <cell r="D130" t="str">
            <v>VW</v>
          </cell>
          <cell r="E130" t="str">
            <v>-</v>
          </cell>
          <cell r="F130" t="str">
            <v>PESADO I</v>
          </cell>
          <cell r="G130" t="str">
            <v>CAMINHÃO</v>
          </cell>
          <cell r="H130" t="str">
            <v>CAM. LEVE 4x2</v>
          </cell>
          <cell r="I130" t="str">
            <v>CAMINHÃO</v>
          </cell>
        </row>
        <row r="131">
          <cell r="B131" t="str">
            <v>DELIVERY 6.160 E.E. 4.000</v>
          </cell>
          <cell r="C131">
            <v>6160</v>
          </cell>
          <cell r="D131" t="str">
            <v>VW</v>
          </cell>
          <cell r="E131" t="str">
            <v>-</v>
          </cell>
          <cell r="F131" t="str">
            <v>PESADO I</v>
          </cell>
          <cell r="G131" t="str">
            <v>CAMINHÃO</v>
          </cell>
          <cell r="H131" t="str">
            <v>CAM. LEVE 4x2</v>
          </cell>
          <cell r="I131" t="str">
            <v>CAMINHÃO</v>
          </cell>
        </row>
        <row r="132">
          <cell r="B132" t="str">
            <v>DELIVERY 8.160</v>
          </cell>
          <cell r="C132">
            <v>8160</v>
          </cell>
          <cell r="D132" t="str">
            <v>VW</v>
          </cell>
          <cell r="E132" t="str">
            <v>-</v>
          </cell>
          <cell r="F132" t="str">
            <v>PESADO I</v>
          </cell>
          <cell r="G132" t="str">
            <v>CAMINHÃO</v>
          </cell>
          <cell r="H132" t="str">
            <v>CAM. LEVE 4x2</v>
          </cell>
          <cell r="I132" t="str">
            <v>CAMINHÃO</v>
          </cell>
        </row>
        <row r="133">
          <cell r="B133" t="str">
            <v>DELIVERY EXPRESS</v>
          </cell>
          <cell r="C133">
            <v>6160</v>
          </cell>
          <cell r="D133" t="str">
            <v>VW</v>
          </cell>
          <cell r="E133" t="str">
            <v>-</v>
          </cell>
          <cell r="F133" t="str">
            <v>PESADO I</v>
          </cell>
          <cell r="G133" t="str">
            <v>CAMINHÃO</v>
          </cell>
          <cell r="H133" t="str">
            <v>CAM. LEVE 4x2</v>
          </cell>
          <cell r="I133" t="str">
            <v>CAMINHÃO</v>
          </cell>
        </row>
        <row r="134">
          <cell r="B134" t="str">
            <v>DELIVERY EXPRESS 2.8 DIESEL</v>
          </cell>
          <cell r="C134">
            <v>6160</v>
          </cell>
          <cell r="D134" t="str">
            <v>VW</v>
          </cell>
          <cell r="E134" t="str">
            <v>-</v>
          </cell>
          <cell r="F134" t="str">
            <v>PESADO I</v>
          </cell>
          <cell r="G134" t="str">
            <v>CAMINHÃO</v>
          </cell>
          <cell r="H134" t="str">
            <v>CAM. LEVE 4x2</v>
          </cell>
          <cell r="I134" t="str">
            <v>CAMINHÃO</v>
          </cell>
        </row>
        <row r="135">
          <cell r="B135" t="str">
            <v>DELIVERY EXPRESS 2.8 DIESEL 3,5 T e.e. 3,600</v>
          </cell>
          <cell r="C135">
            <v>6160</v>
          </cell>
          <cell r="D135" t="str">
            <v>VW</v>
          </cell>
          <cell r="E135" t="str">
            <v>-</v>
          </cell>
          <cell r="F135" t="str">
            <v>PESADO I</v>
          </cell>
          <cell r="G135" t="str">
            <v>CAMINHÃO</v>
          </cell>
          <cell r="H135" t="str">
            <v>CAM. LEVE 4x2</v>
          </cell>
          <cell r="I135" t="str">
            <v>CAMINHÃO</v>
          </cell>
        </row>
        <row r="136">
          <cell r="B136" t="str">
            <v>DELIVERY EXPRESS 2P (DIESEL)(E5)</v>
          </cell>
          <cell r="C136">
            <v>6160</v>
          </cell>
          <cell r="D136" t="str">
            <v>VW</v>
          </cell>
          <cell r="E136" t="str">
            <v>-</v>
          </cell>
          <cell r="F136" t="str">
            <v>PESADO I</v>
          </cell>
          <cell r="G136" t="str">
            <v>CAMINHÃO</v>
          </cell>
          <cell r="H136" t="str">
            <v>CAM. LEVE 4x2</v>
          </cell>
          <cell r="I136" t="str">
            <v>CAMINHÃO</v>
          </cell>
        </row>
        <row r="137">
          <cell r="B137" t="str">
            <v>DELIVERY EXPRESS 2P DIESEL</v>
          </cell>
          <cell r="C137">
            <v>6160</v>
          </cell>
          <cell r="D137" t="str">
            <v>VW</v>
          </cell>
          <cell r="E137" t="str">
            <v>-</v>
          </cell>
          <cell r="F137" t="str">
            <v>PESADO I</v>
          </cell>
          <cell r="G137" t="str">
            <v>CAMINHÃO</v>
          </cell>
          <cell r="H137" t="str">
            <v>CAM. LEVE 4x2</v>
          </cell>
          <cell r="I137" t="str">
            <v>CAMINHÃO</v>
          </cell>
        </row>
        <row r="138">
          <cell r="B138" t="str">
            <v>DELIVERY EXPRESS 3,5T E.E. 3.000</v>
          </cell>
          <cell r="C138">
            <v>6160</v>
          </cell>
          <cell r="D138" t="str">
            <v>VW</v>
          </cell>
          <cell r="E138" t="str">
            <v>-</v>
          </cell>
          <cell r="F138" t="str">
            <v>PESADO I</v>
          </cell>
          <cell r="G138" t="str">
            <v>CAMINHÃO</v>
          </cell>
          <cell r="H138" t="str">
            <v>CAM. LEVE 4x2</v>
          </cell>
          <cell r="I138" t="str">
            <v>CAMINHÃO</v>
          </cell>
        </row>
        <row r="139">
          <cell r="B139" t="str">
            <v>DOBLO 1.8</v>
          </cell>
          <cell r="C139" t="str">
            <v>DOBLO</v>
          </cell>
          <cell r="D139" t="str">
            <v>FIAT</v>
          </cell>
          <cell r="E139" t="str">
            <v>ADM./OPERACIONAL</v>
          </cell>
          <cell r="F139" t="str">
            <v>LEVE</v>
          </cell>
          <cell r="G139" t="str">
            <v>FURGÃO LEVE</v>
          </cell>
          <cell r="H139" t="str">
            <v>UTILITÁRIO LEVE</v>
          </cell>
          <cell r="I139" t="str">
            <v>FURGÃO</v>
          </cell>
        </row>
        <row r="140">
          <cell r="B140" t="str">
            <v>DOBLO ATTRACTIVE 1.4</v>
          </cell>
          <cell r="C140" t="str">
            <v>DOBLO</v>
          </cell>
          <cell r="D140" t="str">
            <v>FIAT</v>
          </cell>
          <cell r="E140" t="str">
            <v>ADM./OPERACIONAL</v>
          </cell>
          <cell r="F140" t="str">
            <v>LEVE</v>
          </cell>
          <cell r="G140" t="str">
            <v>FURGÃO LEVE</v>
          </cell>
          <cell r="H140" t="str">
            <v>UTILITÁRIO LEVE</v>
          </cell>
          <cell r="I140" t="str">
            <v>FURGÃO</v>
          </cell>
        </row>
        <row r="141">
          <cell r="B141" t="str">
            <v>DOBLO ATTRACTIVE 1.4 FLEX</v>
          </cell>
          <cell r="C141" t="str">
            <v>DOBLO</v>
          </cell>
          <cell r="D141" t="str">
            <v>FIAT</v>
          </cell>
          <cell r="E141" t="str">
            <v>ADM./OPERACIONAL</v>
          </cell>
          <cell r="F141" t="str">
            <v>LEVE</v>
          </cell>
          <cell r="G141" t="str">
            <v>FURGÃO LEVE</v>
          </cell>
          <cell r="H141" t="str">
            <v>UTILITÁRIO LEVE</v>
          </cell>
          <cell r="I141" t="str">
            <v>FURGÃO</v>
          </cell>
        </row>
        <row r="142">
          <cell r="B142" t="str">
            <v>DOBLO ATTRACTIVE 1.4 FLEX 7 LUGARES</v>
          </cell>
          <cell r="C142" t="str">
            <v>DOBLO</v>
          </cell>
          <cell r="D142" t="str">
            <v>FIAT</v>
          </cell>
          <cell r="E142" t="str">
            <v>ADM./OPERACIONAL</v>
          </cell>
          <cell r="F142" t="str">
            <v>LEVE</v>
          </cell>
          <cell r="G142" t="str">
            <v>FURGÃO LEVE</v>
          </cell>
          <cell r="H142" t="str">
            <v>UTILITÁRIO LEVE</v>
          </cell>
          <cell r="I142" t="str">
            <v>FURGÃO</v>
          </cell>
        </row>
        <row r="143">
          <cell r="B143" t="str">
            <v>DOBLO ATTRACTIVE 7L 1.4 FLEX</v>
          </cell>
          <cell r="C143" t="str">
            <v>DOBLO</v>
          </cell>
          <cell r="D143" t="str">
            <v>FIAT</v>
          </cell>
          <cell r="E143" t="str">
            <v>ADM./OPERACIONAL</v>
          </cell>
          <cell r="F143" t="str">
            <v>LEVE</v>
          </cell>
          <cell r="G143" t="str">
            <v>FURGÃO LEVE</v>
          </cell>
          <cell r="H143" t="str">
            <v>UTILITÁRIO LEVE</v>
          </cell>
          <cell r="I143" t="str">
            <v>FURGÃO</v>
          </cell>
        </row>
        <row r="144">
          <cell r="B144" t="str">
            <v>DOBLO CARGO 1.4 FLEX</v>
          </cell>
          <cell r="C144" t="str">
            <v>DOBLO</v>
          </cell>
          <cell r="D144" t="str">
            <v>FIAT</v>
          </cell>
          <cell r="E144" t="str">
            <v>UTILITÁRIO/CARGO</v>
          </cell>
          <cell r="F144" t="str">
            <v>LEVE</v>
          </cell>
          <cell r="G144" t="str">
            <v>FURGÃO LEVE</v>
          </cell>
          <cell r="H144" t="str">
            <v>UTILITÁRIO LEVE</v>
          </cell>
          <cell r="I144" t="str">
            <v>FURGÃO</v>
          </cell>
        </row>
        <row r="145">
          <cell r="B145" t="str">
            <v>DOBLO CARGO 1.8 16V</v>
          </cell>
          <cell r="C145" t="str">
            <v>DOBLO</v>
          </cell>
          <cell r="D145" t="str">
            <v>FIAT</v>
          </cell>
          <cell r="E145" t="str">
            <v>UTILITÁRIO/CARGO</v>
          </cell>
          <cell r="F145" t="str">
            <v>LEVE</v>
          </cell>
          <cell r="G145" t="str">
            <v>FURGÃO LEVE</v>
          </cell>
          <cell r="H145" t="str">
            <v>UTILITÁRIO LEVE</v>
          </cell>
          <cell r="I145" t="str">
            <v>FURGÃO</v>
          </cell>
        </row>
        <row r="146">
          <cell r="B146" t="str">
            <v>Doblo Cargo 1.8 Flex</v>
          </cell>
          <cell r="C146" t="str">
            <v>DOBLO</v>
          </cell>
          <cell r="D146" t="str">
            <v>FIAT</v>
          </cell>
          <cell r="E146" t="str">
            <v>UTILITÁRIO/CARGO</v>
          </cell>
          <cell r="F146" t="str">
            <v>LEVE</v>
          </cell>
          <cell r="G146" t="str">
            <v>FURGÃO LEVE</v>
          </cell>
          <cell r="H146" t="str">
            <v>UTILITÁRIO LEVE</v>
          </cell>
          <cell r="I146" t="str">
            <v>FURGÃO</v>
          </cell>
        </row>
        <row r="147">
          <cell r="B147" t="str">
            <v>DOBLO ESSENCE 1.8 - 4P</v>
          </cell>
          <cell r="C147" t="str">
            <v>DOBLO</v>
          </cell>
          <cell r="D147" t="str">
            <v>FIAT</v>
          </cell>
          <cell r="E147" t="str">
            <v>ADM./OPERACIONAL</v>
          </cell>
          <cell r="F147" t="str">
            <v>LEVE</v>
          </cell>
          <cell r="G147" t="str">
            <v>FURGÃO LEVE</v>
          </cell>
          <cell r="H147" t="str">
            <v>UTILITÁRIO LEVE</v>
          </cell>
          <cell r="I147" t="str">
            <v>FURGÃO</v>
          </cell>
        </row>
        <row r="148">
          <cell r="B148" t="str">
            <v>DOBLÒ ESSENCE 1.8 16V FLEX 4P 7 LUGARES</v>
          </cell>
          <cell r="C148" t="str">
            <v>DOBLO</v>
          </cell>
          <cell r="D148" t="str">
            <v>FIAT</v>
          </cell>
          <cell r="E148" t="str">
            <v>ADM./OPERACIONAL</v>
          </cell>
          <cell r="F148" t="str">
            <v>LEVE</v>
          </cell>
          <cell r="G148" t="str">
            <v>FURGÃO LEVE</v>
          </cell>
          <cell r="H148" t="str">
            <v>UTILITÁRIO LEVE</v>
          </cell>
          <cell r="I148" t="str">
            <v>FURGÃO</v>
          </cell>
        </row>
        <row r="149">
          <cell r="B149" t="str">
            <v>DOBLO ESSENCE 1.8 16V FLEX 7L</v>
          </cell>
          <cell r="C149" t="str">
            <v>DOBLO</v>
          </cell>
          <cell r="D149" t="str">
            <v>FIAT</v>
          </cell>
          <cell r="E149" t="str">
            <v>ADM./OPERACIONAL</v>
          </cell>
          <cell r="F149" t="str">
            <v>LEVE</v>
          </cell>
          <cell r="G149" t="str">
            <v>FURGÃO LEVE</v>
          </cell>
          <cell r="H149" t="str">
            <v>UTILITÁRIO LEVE</v>
          </cell>
          <cell r="I149" t="str">
            <v>FURGÃO</v>
          </cell>
        </row>
        <row r="150">
          <cell r="B150" t="str">
            <v>DOBLÓ ESSENCE 1.8 16V FLEX 7L</v>
          </cell>
          <cell r="C150" t="str">
            <v>DOBLO</v>
          </cell>
          <cell r="D150" t="str">
            <v>FIAT</v>
          </cell>
          <cell r="E150" t="str">
            <v>ADM./OPERACIONAL</v>
          </cell>
          <cell r="F150" t="str">
            <v>LEVE</v>
          </cell>
          <cell r="G150" t="str">
            <v>FURGÃO LEVE</v>
          </cell>
          <cell r="H150" t="str">
            <v>UTILITÁRIO LEVE</v>
          </cell>
          <cell r="I150" t="str">
            <v>FURGÃO</v>
          </cell>
        </row>
        <row r="151">
          <cell r="B151" t="str">
            <v>DOBLO ESSENCE 1.8 7LUG</v>
          </cell>
          <cell r="C151" t="str">
            <v>DOBLO</v>
          </cell>
          <cell r="D151" t="str">
            <v>FIAT</v>
          </cell>
          <cell r="E151" t="str">
            <v>ADM./OPERACIONAL</v>
          </cell>
          <cell r="F151" t="str">
            <v>LEVE</v>
          </cell>
          <cell r="G151" t="str">
            <v>FURGÃO LEVE</v>
          </cell>
          <cell r="H151" t="str">
            <v>UTILITÁRIO LEVE</v>
          </cell>
          <cell r="I151" t="str">
            <v>FURGÃO</v>
          </cell>
        </row>
        <row r="152">
          <cell r="B152" t="str">
            <v>DOBLO ESSENCE 1.8 FLEX  7LUGARES</v>
          </cell>
          <cell r="C152" t="str">
            <v>DOBLO</v>
          </cell>
          <cell r="D152" t="str">
            <v>FIAT</v>
          </cell>
          <cell r="E152" t="str">
            <v>ADM./OPERACIONAL</v>
          </cell>
          <cell r="F152" t="str">
            <v>LEVE</v>
          </cell>
          <cell r="G152" t="str">
            <v>FURGÃO LEVE</v>
          </cell>
          <cell r="H152" t="str">
            <v>UTILITÁRIO LEVE</v>
          </cell>
          <cell r="I152" t="str">
            <v>FURGÃO</v>
          </cell>
        </row>
        <row r="153">
          <cell r="B153" t="str">
            <v>DOBLO ESSENCE 1.8 FLEX 16V 5P</v>
          </cell>
          <cell r="C153" t="str">
            <v>DOBLO</v>
          </cell>
          <cell r="D153" t="str">
            <v>FIAT</v>
          </cell>
          <cell r="E153" t="str">
            <v>ADM./OPERACIONAL</v>
          </cell>
          <cell r="F153" t="str">
            <v>LEVE</v>
          </cell>
          <cell r="G153" t="str">
            <v>FURGÃO LEVE</v>
          </cell>
          <cell r="H153" t="str">
            <v>UTILITÁRIO LEVE</v>
          </cell>
          <cell r="I153" t="str">
            <v>FURGÃO</v>
          </cell>
        </row>
        <row r="154">
          <cell r="B154" t="str">
            <v>DOBLO ESSENCE 1.8 FLEX 7 LUGARES</v>
          </cell>
          <cell r="C154" t="str">
            <v>DOBLO</v>
          </cell>
          <cell r="D154" t="str">
            <v>FIAT</v>
          </cell>
          <cell r="E154" t="str">
            <v>ADM./OPERACIONAL</v>
          </cell>
          <cell r="F154" t="str">
            <v>LEVE</v>
          </cell>
          <cell r="G154" t="str">
            <v>FURGÃO LEVE</v>
          </cell>
          <cell r="H154" t="str">
            <v>UTILITÁRIO LEVE</v>
          </cell>
          <cell r="I154" t="str">
            <v>FURGÃO</v>
          </cell>
        </row>
        <row r="155">
          <cell r="B155" t="str">
            <v>DOBLO ESSENCE 1.8 FLEX 7LUGARES</v>
          </cell>
          <cell r="C155" t="str">
            <v>DOBLO</v>
          </cell>
          <cell r="D155" t="str">
            <v>FIAT</v>
          </cell>
          <cell r="E155" t="str">
            <v>ADM./OPERACIONAL</v>
          </cell>
          <cell r="F155" t="str">
            <v>LEVE</v>
          </cell>
          <cell r="G155" t="str">
            <v>FURGÃO LEVE</v>
          </cell>
          <cell r="H155" t="str">
            <v>UTILITÁRIO LEVE</v>
          </cell>
          <cell r="I155" t="str">
            <v>FURGÃO</v>
          </cell>
        </row>
        <row r="156">
          <cell r="B156" t="str">
            <v>DOBLO ESSENCE 5 LUGARES 1.8 MEC FLEX</v>
          </cell>
          <cell r="C156" t="str">
            <v>DOBLO</v>
          </cell>
          <cell r="D156" t="str">
            <v>FIAT</v>
          </cell>
          <cell r="E156" t="str">
            <v>ADM./OPERACIONAL</v>
          </cell>
          <cell r="F156" t="str">
            <v>LEVE</v>
          </cell>
          <cell r="G156" t="str">
            <v>FURGÃO LEVE</v>
          </cell>
          <cell r="H156" t="str">
            <v>UTILITÁRIO LEVE</v>
          </cell>
          <cell r="I156" t="str">
            <v>FURGÃO</v>
          </cell>
        </row>
        <row r="157">
          <cell r="B157" t="str">
            <v>DOBLÔ ESSENCE 7 LUGARES</v>
          </cell>
          <cell r="C157" t="str">
            <v>DOBLO</v>
          </cell>
          <cell r="D157" t="str">
            <v>FIAT</v>
          </cell>
          <cell r="E157" t="str">
            <v>ADM./OPERACIONAL</v>
          </cell>
          <cell r="F157" t="str">
            <v>LEVE</v>
          </cell>
          <cell r="G157" t="str">
            <v>FURGÃO LEVE</v>
          </cell>
          <cell r="H157" t="str">
            <v>UTILITÁRIO LEVE</v>
          </cell>
          <cell r="I157" t="str">
            <v>FURGÃO</v>
          </cell>
        </row>
        <row r="158">
          <cell r="B158" t="str">
            <v>DOBLO ESSENCE 7 LUGARES 1.8 FLEX</v>
          </cell>
          <cell r="C158" t="str">
            <v>DOBLO</v>
          </cell>
          <cell r="D158" t="str">
            <v>FIAT</v>
          </cell>
          <cell r="E158" t="str">
            <v>ADM./OPERACIONAL</v>
          </cell>
          <cell r="F158" t="str">
            <v>LEVE</v>
          </cell>
          <cell r="G158" t="str">
            <v>FURGÃO LEVE</v>
          </cell>
          <cell r="H158" t="str">
            <v>UTILITÁRIO LEVE</v>
          </cell>
          <cell r="I158" t="str">
            <v>FURGÃO</v>
          </cell>
        </row>
        <row r="159">
          <cell r="B159" t="str">
            <v>DOBLO ESSENCE 7 LUGARES 1.8 MEC FLEX</v>
          </cell>
          <cell r="C159" t="str">
            <v>DOBLO</v>
          </cell>
          <cell r="D159" t="str">
            <v>FIAT</v>
          </cell>
          <cell r="E159" t="str">
            <v>ADM./OPERACIONAL</v>
          </cell>
          <cell r="F159" t="str">
            <v>LEVE</v>
          </cell>
          <cell r="G159" t="str">
            <v>FURGÃO LEVE</v>
          </cell>
          <cell r="H159" t="str">
            <v>UTILITÁRIO LEVE</v>
          </cell>
          <cell r="I159" t="str">
            <v>FURGÃO</v>
          </cell>
        </row>
        <row r="160">
          <cell r="B160" t="str">
            <v>DOBLO ESSENCE 7L 1.8 FLEX</v>
          </cell>
          <cell r="C160" t="str">
            <v>DOBLO</v>
          </cell>
          <cell r="D160" t="str">
            <v>FIAT</v>
          </cell>
          <cell r="E160" t="str">
            <v>ADM./OPERACIONAL</v>
          </cell>
          <cell r="F160" t="str">
            <v>LEVE</v>
          </cell>
          <cell r="G160" t="str">
            <v>FURGÃO LEVE</v>
          </cell>
          <cell r="H160" t="str">
            <v>UTILITÁRIO LEVE</v>
          </cell>
          <cell r="I160" t="str">
            <v>FURGÃO</v>
          </cell>
        </row>
        <row r="161">
          <cell r="B161" t="str">
            <v>DOBLO ESSENCE 7L 1.8 MEC FLEX</v>
          </cell>
          <cell r="C161" t="str">
            <v>DOBLO</v>
          </cell>
          <cell r="D161" t="str">
            <v>FIAT</v>
          </cell>
          <cell r="E161" t="str">
            <v>ADM./OPERACIONAL</v>
          </cell>
          <cell r="F161" t="str">
            <v>LEVE</v>
          </cell>
          <cell r="G161" t="str">
            <v>FURGÃO LEVE</v>
          </cell>
          <cell r="H161" t="str">
            <v>UTILITÁRIO LEVE</v>
          </cell>
          <cell r="I161" t="str">
            <v>FURGÃO</v>
          </cell>
        </row>
        <row r="162">
          <cell r="B162" t="str">
            <v>DOBLO ESSENCE FLEX14 1.8</v>
          </cell>
          <cell r="C162" t="str">
            <v>DOBLO</v>
          </cell>
          <cell r="D162" t="str">
            <v>FIAT</v>
          </cell>
          <cell r="E162" t="str">
            <v>ADM./OPERACIONAL</v>
          </cell>
          <cell r="F162" t="str">
            <v>LEVE</v>
          </cell>
          <cell r="G162" t="str">
            <v>FURGÃO LEVE</v>
          </cell>
          <cell r="H162" t="str">
            <v>UTILITÁRIO LEVE</v>
          </cell>
          <cell r="I162" t="str">
            <v>FURGÃO</v>
          </cell>
        </row>
        <row r="163">
          <cell r="B163" t="str">
            <v>DUCATO 15 LUGARES</v>
          </cell>
          <cell r="C163" t="str">
            <v>DUCATO</v>
          </cell>
          <cell r="D163" t="str">
            <v>FIAT</v>
          </cell>
          <cell r="E163" t="str">
            <v>UTILITÁRIO/CARGO</v>
          </cell>
          <cell r="F163" t="str">
            <v>UTILITÁRIO</v>
          </cell>
          <cell r="G163" t="str">
            <v>FURGÃO PESADO</v>
          </cell>
          <cell r="H163" t="str">
            <v>UTILITÁRIO PESADO</v>
          </cell>
          <cell r="I163" t="str">
            <v>FURGÃO PESADO</v>
          </cell>
        </row>
        <row r="164">
          <cell r="B164" t="str">
            <v>DUCATO CARGO CURTO 2.3 16V DIESEL</v>
          </cell>
          <cell r="C164" t="str">
            <v>DUCATO</v>
          </cell>
          <cell r="D164" t="str">
            <v>FIAT</v>
          </cell>
          <cell r="E164" t="str">
            <v>UTILITÁRIO/CARGO</v>
          </cell>
          <cell r="F164" t="str">
            <v>UTILITÁRIO</v>
          </cell>
          <cell r="G164" t="str">
            <v>FURGÃO PESADO</v>
          </cell>
          <cell r="H164" t="str">
            <v>UTILITÁRIO PESADO</v>
          </cell>
          <cell r="I164" t="str">
            <v>FURGÃO PESADO</v>
          </cell>
        </row>
        <row r="165">
          <cell r="B165" t="str">
            <v>DUCATO COMFORT 16L 2.3 DIESEL</v>
          </cell>
          <cell r="C165" t="str">
            <v>DUCATO</v>
          </cell>
          <cell r="D165" t="str">
            <v>FIAT</v>
          </cell>
          <cell r="E165" t="str">
            <v>UTILITÁRIO/CARGO</v>
          </cell>
          <cell r="F165" t="str">
            <v>UTILITÁRIO</v>
          </cell>
          <cell r="G165" t="str">
            <v>FURGÃO PESADO</v>
          </cell>
          <cell r="H165" t="str">
            <v>UTILITÁRIO PESADO</v>
          </cell>
          <cell r="I165" t="str">
            <v>FURGÃO PESADO</v>
          </cell>
        </row>
        <row r="166">
          <cell r="B166" t="str">
            <v>DUCATO EXECUTIVE 16L</v>
          </cell>
          <cell r="C166" t="str">
            <v>DUCATO</v>
          </cell>
          <cell r="D166" t="str">
            <v>FIAT</v>
          </cell>
          <cell r="E166" t="str">
            <v>UTILITÁRIO/CARGO</v>
          </cell>
          <cell r="F166" t="str">
            <v>UTILITÁRIO</v>
          </cell>
          <cell r="G166" t="str">
            <v>FURGÃO PESADO</v>
          </cell>
          <cell r="H166" t="str">
            <v>UTILITÁRIO PESADO</v>
          </cell>
          <cell r="I166" t="str">
            <v>FURGÃO PESADO</v>
          </cell>
        </row>
        <row r="167">
          <cell r="B167" t="str">
            <v>DUCATO EXECUTIVO 2.3 16V DIESEL</v>
          </cell>
          <cell r="C167" t="str">
            <v>DUCATO</v>
          </cell>
          <cell r="D167" t="str">
            <v>FIAT</v>
          </cell>
          <cell r="E167" t="str">
            <v>UTILITÁRIO/CARGO</v>
          </cell>
          <cell r="F167" t="str">
            <v>UTILITÁRIO</v>
          </cell>
          <cell r="G167" t="str">
            <v>FURGÃO PESADO</v>
          </cell>
          <cell r="H167" t="str">
            <v>UTILITÁRIO PESADO</v>
          </cell>
          <cell r="I167" t="str">
            <v>FURGÃO PESADO</v>
          </cell>
        </row>
        <row r="168">
          <cell r="B168" t="str">
            <v>DUCATO MAXICARGO 10M³ 2.3 DIESEL</v>
          </cell>
          <cell r="C168" t="str">
            <v>DUCATO</v>
          </cell>
          <cell r="D168" t="str">
            <v>FIAT</v>
          </cell>
          <cell r="E168" t="str">
            <v>UTILITÁRIO/CARGO</v>
          </cell>
          <cell r="F168" t="str">
            <v>UTILITÁRIO</v>
          </cell>
          <cell r="G168" t="str">
            <v>FURGÃO PESADO</v>
          </cell>
          <cell r="H168" t="str">
            <v>UTILITÁRIO PESADO</v>
          </cell>
          <cell r="I168" t="str">
            <v>FURGÃO PESADO</v>
          </cell>
        </row>
        <row r="169">
          <cell r="B169" t="str">
            <v>DUCATO MAXICARGO 13M³ 2.3 DIESEL</v>
          </cell>
          <cell r="C169" t="str">
            <v>DUCATO</v>
          </cell>
          <cell r="D169" t="str">
            <v>FIAT</v>
          </cell>
          <cell r="E169" t="str">
            <v>UTILITÁRIO/CARGO</v>
          </cell>
          <cell r="F169" t="str">
            <v>UTILITÁRIO</v>
          </cell>
          <cell r="G169" t="str">
            <v>FURGÃO PESADO</v>
          </cell>
          <cell r="H169" t="str">
            <v>UTILITÁRIO PESADO</v>
          </cell>
          <cell r="I169" t="str">
            <v>FURGÃO PESADO</v>
          </cell>
        </row>
        <row r="170">
          <cell r="B170" t="str">
            <v>DUCATO MB COMFORT 16L 2.3 MEC DIESEL</v>
          </cell>
          <cell r="C170" t="str">
            <v>DUCATO</v>
          </cell>
          <cell r="D170" t="str">
            <v>FIAT</v>
          </cell>
          <cell r="E170" t="str">
            <v>UTILITÁRIO/CARGO</v>
          </cell>
          <cell r="F170" t="str">
            <v>UTILITÁRIO</v>
          </cell>
          <cell r="G170" t="str">
            <v>FURGÃO PESADO</v>
          </cell>
          <cell r="H170" t="str">
            <v>UTILITÁRIO PESADO</v>
          </cell>
          <cell r="I170" t="str">
            <v>FURGÃO PESADO</v>
          </cell>
        </row>
        <row r="171">
          <cell r="B171" t="str">
            <v>DUCATO MINIBUS 15 LUGARES</v>
          </cell>
          <cell r="C171" t="str">
            <v>DUCATO</v>
          </cell>
          <cell r="D171" t="str">
            <v>FIAT</v>
          </cell>
          <cell r="E171" t="str">
            <v>UTILITÁRIO/CARGO</v>
          </cell>
          <cell r="F171" t="str">
            <v>UTILITÁRIO</v>
          </cell>
          <cell r="G171" t="str">
            <v>FURGÃO PESADO</v>
          </cell>
          <cell r="H171" t="str">
            <v>UTILITÁRIO PESADO</v>
          </cell>
          <cell r="I171" t="str">
            <v>FURGÃO PESADO</v>
          </cell>
        </row>
        <row r="172">
          <cell r="B172" t="str">
            <v>DUCATO MINIBUS 15 LUGARES DIESEL</v>
          </cell>
          <cell r="C172" t="str">
            <v>DUCATO</v>
          </cell>
          <cell r="D172" t="str">
            <v>FIAT</v>
          </cell>
          <cell r="E172" t="str">
            <v>UTILITÁRIO/CARGO</v>
          </cell>
          <cell r="F172" t="str">
            <v>UTILITÁRIO</v>
          </cell>
          <cell r="G172" t="str">
            <v>FURGÃO PESADO</v>
          </cell>
          <cell r="H172" t="str">
            <v>UTILITÁRIO PESADO</v>
          </cell>
          <cell r="I172" t="str">
            <v>FURGÃO PESADO</v>
          </cell>
        </row>
        <row r="173">
          <cell r="B173" t="str">
            <v>DUCATO MINIBUS 2.3 16V DIESEL</v>
          </cell>
          <cell r="C173" t="str">
            <v>DUCATO</v>
          </cell>
          <cell r="D173" t="str">
            <v>FIAT</v>
          </cell>
          <cell r="E173" t="str">
            <v>UTILITÁRIO/CARGO</v>
          </cell>
          <cell r="F173" t="str">
            <v>UTILITÁRIO</v>
          </cell>
          <cell r="G173" t="str">
            <v>FURGÃO PESADO</v>
          </cell>
          <cell r="H173" t="str">
            <v>UTILITÁRIO PESADO</v>
          </cell>
          <cell r="I173" t="str">
            <v>FURGÃO PESADO</v>
          </cell>
        </row>
        <row r="174">
          <cell r="B174" t="str">
            <v>DUCATO MINIBUS 2.3 ME DIESEL</v>
          </cell>
          <cell r="C174" t="str">
            <v>DUCATO</v>
          </cell>
          <cell r="D174" t="str">
            <v>FIAT</v>
          </cell>
          <cell r="E174" t="str">
            <v>UTILITÁRIO/CARGO</v>
          </cell>
          <cell r="F174" t="str">
            <v>UTILITÁRIO</v>
          </cell>
          <cell r="G174" t="str">
            <v>FURGÃO PESADO</v>
          </cell>
          <cell r="H174" t="str">
            <v>UTILITÁRIO PESADO</v>
          </cell>
          <cell r="I174" t="str">
            <v>FURGÃO PESADO</v>
          </cell>
        </row>
        <row r="175">
          <cell r="B175" t="str">
            <v>DUCATO MINIBUS COMFORT 2.3 16V DIESEL</v>
          </cell>
          <cell r="C175" t="str">
            <v>DUCATO</v>
          </cell>
          <cell r="D175" t="str">
            <v>FIAT</v>
          </cell>
          <cell r="E175" t="str">
            <v>UTILITÁRIO/CARGO</v>
          </cell>
          <cell r="F175" t="str">
            <v>UTILITÁRIO</v>
          </cell>
          <cell r="G175" t="str">
            <v>FURGÃO PESADO</v>
          </cell>
          <cell r="H175" t="str">
            <v>UTILITÁRIO PESADO</v>
          </cell>
          <cell r="I175" t="str">
            <v>FURGÃO PESADO</v>
          </cell>
        </row>
        <row r="176">
          <cell r="B176" t="str">
            <v>DUCATO MINIBUS TB 14 LUGARES 2.3 DIESEL</v>
          </cell>
          <cell r="C176" t="str">
            <v>DUCATO</v>
          </cell>
          <cell r="D176" t="str">
            <v>FIAT</v>
          </cell>
          <cell r="E176" t="str">
            <v>UTILITÁRIO/CARGO</v>
          </cell>
          <cell r="F176" t="str">
            <v>UTILITÁRIO</v>
          </cell>
          <cell r="G176" t="str">
            <v>FURGÃO PESADO</v>
          </cell>
          <cell r="H176" t="str">
            <v>UTILITÁRIO PESADO</v>
          </cell>
          <cell r="I176" t="str">
            <v>FURGÃO PESADO</v>
          </cell>
        </row>
        <row r="177">
          <cell r="B177" t="str">
            <v>DUCATO MINIBUS TB 15 LUG 2.3 DIESEL</v>
          </cell>
          <cell r="C177" t="str">
            <v>DUCATO</v>
          </cell>
          <cell r="D177" t="str">
            <v>FIAT</v>
          </cell>
          <cell r="E177" t="str">
            <v>UTILITÁRIO/CARGO</v>
          </cell>
          <cell r="F177" t="str">
            <v>UTILITÁRIO</v>
          </cell>
          <cell r="G177" t="str">
            <v>FURGÃO PESADO</v>
          </cell>
          <cell r="H177" t="str">
            <v>UTILITÁRIO PESADO</v>
          </cell>
          <cell r="I177" t="str">
            <v>FURGÃO PESADO</v>
          </cell>
        </row>
        <row r="178">
          <cell r="B178" t="str">
            <v>DUCATO MINIBUS TB 15 LUGARES 2.3 DIESEL</v>
          </cell>
          <cell r="C178" t="str">
            <v>DUCATO</v>
          </cell>
          <cell r="D178" t="str">
            <v>FIAT</v>
          </cell>
          <cell r="E178" t="str">
            <v>UTILITÁRIO/CARGO</v>
          </cell>
          <cell r="F178" t="str">
            <v>UTILITÁRIO</v>
          </cell>
          <cell r="G178" t="str">
            <v>FURGÃO PESADO</v>
          </cell>
          <cell r="H178" t="str">
            <v>UTILITÁRIO PESADO</v>
          </cell>
          <cell r="I178" t="str">
            <v>FURGÃO PESADO</v>
          </cell>
        </row>
        <row r="179">
          <cell r="B179" t="str">
            <v>DUCATO MINIBUS TB 2.3 DIESEL</v>
          </cell>
          <cell r="C179" t="str">
            <v>DUCATO</v>
          </cell>
          <cell r="D179" t="str">
            <v>FIAT</v>
          </cell>
          <cell r="E179" t="str">
            <v>UTILITÁRIO/CARGO</v>
          </cell>
          <cell r="F179" t="str">
            <v>UTILITÁRIO</v>
          </cell>
          <cell r="G179" t="str">
            <v>FURGÃO PESADO</v>
          </cell>
          <cell r="H179" t="str">
            <v>UTILITÁRIO PESADO</v>
          </cell>
          <cell r="I179" t="str">
            <v>FURGÃO PESADO</v>
          </cell>
        </row>
        <row r="180">
          <cell r="B180" t="str">
            <v>DUCATO MINIBUS TB 2.3 DIESEL 15 LUG</v>
          </cell>
          <cell r="C180" t="str">
            <v>DUCATO</v>
          </cell>
          <cell r="D180" t="str">
            <v>FIAT</v>
          </cell>
          <cell r="E180" t="str">
            <v>UTILITÁRIO/CARGO</v>
          </cell>
          <cell r="F180" t="str">
            <v>UTILITÁRIO</v>
          </cell>
          <cell r="G180" t="str">
            <v>FURGÃO PESADO</v>
          </cell>
          <cell r="H180" t="str">
            <v>UTILITÁRIO PESADO</v>
          </cell>
          <cell r="I180" t="str">
            <v>FURGÃO PESADO</v>
          </cell>
        </row>
        <row r="181">
          <cell r="B181" t="str">
            <v>DUSTER</v>
          </cell>
          <cell r="C181" t="str">
            <v>DUSTER</v>
          </cell>
          <cell r="D181" t="str">
            <v>RENAULT</v>
          </cell>
          <cell r="E181" t="str">
            <v>UTILITÁRIO/CARGO</v>
          </cell>
          <cell r="F181" t="str">
            <v>UTILITÁRIO</v>
          </cell>
          <cell r="G181" t="str">
            <v>SUV</v>
          </cell>
          <cell r="H181" t="str">
            <v>UTILITÁRIO PESADO</v>
          </cell>
          <cell r="I181" t="str">
            <v>CAMINHONETE</v>
          </cell>
        </row>
        <row r="182">
          <cell r="B182" t="str">
            <v>DUSTER 2.0 4X2</v>
          </cell>
          <cell r="C182" t="str">
            <v>DUSTER</v>
          </cell>
          <cell r="D182" t="str">
            <v>RENAULT</v>
          </cell>
          <cell r="E182" t="str">
            <v>UTILITÁRIO/CARGO</v>
          </cell>
          <cell r="F182" t="str">
            <v>UTILITÁRIO</v>
          </cell>
          <cell r="G182" t="str">
            <v>SUV</v>
          </cell>
          <cell r="H182" t="str">
            <v>UTILITÁRIO PESADO</v>
          </cell>
          <cell r="I182" t="str">
            <v>CAMINHONETE</v>
          </cell>
        </row>
        <row r="183">
          <cell r="B183" t="str">
            <v>DUSTER DYAMIQUE 4X2 2.0 FLEX</v>
          </cell>
          <cell r="C183" t="str">
            <v>DUSTER</v>
          </cell>
          <cell r="D183" t="str">
            <v>RENAULT</v>
          </cell>
          <cell r="E183" t="str">
            <v>UTILITÁRIO/CARGO</v>
          </cell>
          <cell r="F183" t="str">
            <v>UTILITÁRIO</v>
          </cell>
          <cell r="G183" t="str">
            <v>SUV</v>
          </cell>
          <cell r="H183" t="str">
            <v>UTILITÁRIO PESADO</v>
          </cell>
          <cell r="I183" t="str">
            <v>CAMINHONETE</v>
          </cell>
        </row>
        <row r="184">
          <cell r="B184" t="str">
            <v>DUSTER DYNAMIQUE 1.6 FLEX</v>
          </cell>
          <cell r="C184" t="str">
            <v>DUSTER</v>
          </cell>
          <cell r="D184" t="str">
            <v>RENAULT</v>
          </cell>
          <cell r="E184" t="str">
            <v>UTILITÁRIO/CARGO</v>
          </cell>
          <cell r="F184" t="str">
            <v>UTILITÁRIO</v>
          </cell>
          <cell r="G184" t="str">
            <v>SUV</v>
          </cell>
          <cell r="H184" t="str">
            <v>UTILITÁRIO PESADO</v>
          </cell>
          <cell r="I184" t="str">
            <v>CAMINHONETE</v>
          </cell>
        </row>
        <row r="185">
          <cell r="B185" t="str">
            <v>DUSTER DYNAMIQUE 1.6 MEC FLEX</v>
          </cell>
          <cell r="C185" t="str">
            <v>DUSTER</v>
          </cell>
          <cell r="D185" t="str">
            <v>RENAULT</v>
          </cell>
          <cell r="E185" t="str">
            <v>UTILITÁRIO/CARGO</v>
          </cell>
          <cell r="F185" t="str">
            <v>UTILITÁRIO</v>
          </cell>
          <cell r="G185" t="str">
            <v>SUV</v>
          </cell>
          <cell r="H185" t="str">
            <v>UTILITÁRIO PESADO</v>
          </cell>
          <cell r="I185" t="str">
            <v>CAMINHONETE</v>
          </cell>
        </row>
        <row r="186">
          <cell r="B186" t="str">
            <v>DUSTER DYNAMIQUE 1.6 MT</v>
          </cell>
          <cell r="C186" t="str">
            <v>DUSTER</v>
          </cell>
          <cell r="D186" t="str">
            <v>RENAULT</v>
          </cell>
          <cell r="E186" t="str">
            <v>UTILITÁRIO/CARGO</v>
          </cell>
          <cell r="F186" t="str">
            <v>UTILITÁRIO</v>
          </cell>
          <cell r="G186" t="str">
            <v>SUV</v>
          </cell>
          <cell r="H186" t="str">
            <v>UTILITÁRIO PESADO</v>
          </cell>
          <cell r="I186" t="str">
            <v>CAMINHONETE</v>
          </cell>
        </row>
        <row r="187">
          <cell r="B187" t="str">
            <v>DUSTER DYNAMIQUE 1.6 MT FLEX</v>
          </cell>
          <cell r="C187" t="str">
            <v>DUSTER</v>
          </cell>
          <cell r="D187" t="str">
            <v>RENAULT</v>
          </cell>
          <cell r="E187" t="str">
            <v>UTILITÁRIO/CARGO</v>
          </cell>
          <cell r="F187" t="str">
            <v>UTILITÁRIO</v>
          </cell>
          <cell r="G187" t="str">
            <v>SUV</v>
          </cell>
          <cell r="H187" t="str">
            <v>UTILITÁRIO PESADO</v>
          </cell>
          <cell r="I187" t="str">
            <v>CAMINHONETE</v>
          </cell>
        </row>
        <row r="188">
          <cell r="B188" t="str">
            <v>DUSTER DYNAMIQUE 2.0 4X2 FLEX</v>
          </cell>
          <cell r="C188" t="str">
            <v>DUSTER</v>
          </cell>
          <cell r="D188" t="str">
            <v>RENAULT</v>
          </cell>
          <cell r="E188" t="str">
            <v>UTILITÁRIO/CARGO</v>
          </cell>
          <cell r="F188" t="str">
            <v>UTILITÁRIO</v>
          </cell>
          <cell r="G188" t="str">
            <v>SUV</v>
          </cell>
          <cell r="H188" t="str">
            <v>UTILITÁRIO PESADO</v>
          </cell>
          <cell r="I188" t="str">
            <v>CAMINHONETE</v>
          </cell>
        </row>
        <row r="189">
          <cell r="B189" t="str">
            <v>DUSTER DYNAMIQUE 2.0 AT</v>
          </cell>
          <cell r="C189" t="str">
            <v>DUSTER</v>
          </cell>
          <cell r="D189" t="str">
            <v>RENAULT</v>
          </cell>
          <cell r="E189" t="str">
            <v>UTILITÁRIO/CARGO</v>
          </cell>
          <cell r="F189" t="str">
            <v>UTILITÁRIO</v>
          </cell>
          <cell r="G189" t="str">
            <v>SUV</v>
          </cell>
          <cell r="H189" t="str">
            <v>UTILITÁRIO PESADO</v>
          </cell>
          <cell r="I189" t="str">
            <v>CAMINHONETE</v>
          </cell>
        </row>
        <row r="190">
          <cell r="B190" t="str">
            <v>DUSTER DYNAMIQUE 2.0 AT 4X4</v>
          </cell>
          <cell r="C190" t="str">
            <v>DUSTER</v>
          </cell>
          <cell r="D190" t="str">
            <v>RENAULT</v>
          </cell>
          <cell r="E190" t="str">
            <v>UTILITÁRIO/CARGO</v>
          </cell>
          <cell r="F190" t="str">
            <v>UTILITÁRIO</v>
          </cell>
          <cell r="G190" t="str">
            <v>SUV</v>
          </cell>
          <cell r="H190" t="str">
            <v>UTILITÁRIO PESADO</v>
          </cell>
          <cell r="I190" t="str">
            <v>CAMINHONETE</v>
          </cell>
        </row>
        <row r="191">
          <cell r="B191" t="str">
            <v>DUSTER DYNAMIQUE 2.0 AUT FLEX</v>
          </cell>
          <cell r="C191" t="str">
            <v>DUSTER</v>
          </cell>
          <cell r="D191" t="str">
            <v>RENAULT</v>
          </cell>
          <cell r="E191" t="str">
            <v>UTILITÁRIO/CARGO</v>
          </cell>
          <cell r="F191" t="str">
            <v>UTILITÁRIO</v>
          </cell>
          <cell r="G191" t="str">
            <v>SUV</v>
          </cell>
          <cell r="H191" t="str">
            <v>UTILITÁRIO PESADO</v>
          </cell>
          <cell r="I191" t="str">
            <v>CAMINHONETE</v>
          </cell>
        </row>
        <row r="192">
          <cell r="B192" t="str">
            <v>DUSTER DYNAMIQUE 2.0 FLEX</v>
          </cell>
          <cell r="C192" t="str">
            <v>DUSTER</v>
          </cell>
          <cell r="D192" t="str">
            <v>RENAULT</v>
          </cell>
          <cell r="E192" t="str">
            <v>UTILITÁRIO/CARGO</v>
          </cell>
          <cell r="F192" t="str">
            <v>UTILITÁRIO</v>
          </cell>
          <cell r="G192" t="str">
            <v>SUV</v>
          </cell>
          <cell r="H192" t="str">
            <v>UTILITÁRIO PESADO</v>
          </cell>
          <cell r="I192" t="str">
            <v>CAMINHONETE</v>
          </cell>
        </row>
        <row r="193">
          <cell r="B193" t="str">
            <v>DUSTER DYNAMIQUE 4X2 2.0 FLEX MEC</v>
          </cell>
          <cell r="C193" t="str">
            <v>DUSTER</v>
          </cell>
          <cell r="D193" t="str">
            <v>RENAULT</v>
          </cell>
          <cell r="E193" t="str">
            <v>UTILITÁRIO/CARGO</v>
          </cell>
          <cell r="F193" t="str">
            <v>UTILITÁRIO</v>
          </cell>
          <cell r="G193" t="str">
            <v>SUV</v>
          </cell>
          <cell r="H193" t="str">
            <v>UTILITÁRIO PESADO</v>
          </cell>
          <cell r="I193" t="str">
            <v>CAMINHONETE</v>
          </cell>
        </row>
        <row r="194">
          <cell r="B194" t="str">
            <v>DUSTER DYNAMIQUE MT 1.6 FLEX</v>
          </cell>
          <cell r="C194" t="str">
            <v>DUSTER</v>
          </cell>
          <cell r="D194" t="str">
            <v>RENAULT</v>
          </cell>
          <cell r="E194" t="str">
            <v>UTILITÁRIO/CARGO</v>
          </cell>
          <cell r="F194" t="str">
            <v>UTILITÁRIO</v>
          </cell>
          <cell r="G194" t="str">
            <v>SUV</v>
          </cell>
          <cell r="H194" t="str">
            <v>UTILITÁRIO PESADO</v>
          </cell>
          <cell r="I194" t="str">
            <v>CAMINHONETE</v>
          </cell>
        </row>
        <row r="195">
          <cell r="B195" t="str">
            <v>DUSTER EXPRESSION 1.6 HI-FLEX 16V MEC.</v>
          </cell>
          <cell r="C195" t="str">
            <v>DUSTER</v>
          </cell>
          <cell r="D195" t="str">
            <v>RENAULT</v>
          </cell>
          <cell r="E195" t="str">
            <v>UTILITÁRIO/CARGO</v>
          </cell>
          <cell r="F195" t="str">
            <v>UTILITÁRIO</v>
          </cell>
          <cell r="G195" t="str">
            <v>SUV</v>
          </cell>
          <cell r="H195" t="str">
            <v>UTILITÁRIO PESADO</v>
          </cell>
          <cell r="I195" t="str">
            <v>CAMINHONETE</v>
          </cell>
        </row>
        <row r="196">
          <cell r="B196" t="str">
            <v>DUSTER EXPRESSION 1.6 MEC FLEX</v>
          </cell>
          <cell r="C196" t="str">
            <v>DUSTER</v>
          </cell>
          <cell r="D196" t="str">
            <v>RENAULT</v>
          </cell>
          <cell r="E196" t="str">
            <v>UTILITÁRIO/CARGO</v>
          </cell>
          <cell r="F196" t="str">
            <v>UTILITÁRIO</v>
          </cell>
          <cell r="G196" t="str">
            <v>SUV</v>
          </cell>
          <cell r="H196" t="str">
            <v>UTILITÁRIO PESADO</v>
          </cell>
          <cell r="I196" t="str">
            <v>CAMINHONETE</v>
          </cell>
        </row>
        <row r="197">
          <cell r="B197" t="str">
            <v>DUSTER EXPRESSION 1.6 MT</v>
          </cell>
          <cell r="C197" t="str">
            <v>DUSTER</v>
          </cell>
          <cell r="D197" t="str">
            <v>RENAULT</v>
          </cell>
          <cell r="E197" t="str">
            <v>UTILITÁRIO/CARGO</v>
          </cell>
          <cell r="F197" t="str">
            <v>UTILITÁRIO</v>
          </cell>
          <cell r="G197" t="str">
            <v>SUV</v>
          </cell>
          <cell r="H197" t="str">
            <v>UTILITÁRIO PESADO</v>
          </cell>
          <cell r="I197" t="str">
            <v>CAMINHONETE</v>
          </cell>
        </row>
        <row r="198">
          <cell r="B198" t="str">
            <v>EMPILHADEIRA GTS232L</v>
          </cell>
          <cell r="C198" t="str">
            <v>EMPILHADEIRA</v>
          </cell>
          <cell r="D198" t="str">
            <v>CLARK</v>
          </cell>
          <cell r="E198" t="str">
            <v>MÁQUINA</v>
          </cell>
          <cell r="F198" t="str">
            <v>MÁQUINA</v>
          </cell>
          <cell r="G198" t="str">
            <v>MÁQUINA/EQUIPAMENTO</v>
          </cell>
          <cell r="H198" t="str">
            <v>MÁQUINA</v>
          </cell>
          <cell r="I198" t="str">
            <v>MÁQUINA</v>
          </cell>
        </row>
        <row r="199">
          <cell r="B199" t="str">
            <v>EMPILHADEIRA GTS25L</v>
          </cell>
          <cell r="C199" t="str">
            <v>EMPILHADEIRA</v>
          </cell>
          <cell r="D199" t="str">
            <v>CLARK</v>
          </cell>
          <cell r="E199" t="str">
            <v>MÁQUINA</v>
          </cell>
          <cell r="F199" t="str">
            <v>MÁQUINA</v>
          </cell>
          <cell r="G199" t="str">
            <v>MÁQUINA/EQUIPAMENTO</v>
          </cell>
          <cell r="H199" t="str">
            <v>MÁQUINA</v>
          </cell>
          <cell r="I199" t="str">
            <v>MÁQUINA</v>
          </cell>
        </row>
        <row r="200">
          <cell r="B200" t="str">
            <v>EMPILHADEIRA H50XT - 3 STG</v>
          </cell>
          <cell r="C200" t="str">
            <v>EMPILHADEIRA</v>
          </cell>
          <cell r="D200" t="str">
            <v>HYSTER</v>
          </cell>
          <cell r="E200" t="str">
            <v>MÁQUINA</v>
          </cell>
          <cell r="F200" t="str">
            <v>MÁQUINA</v>
          </cell>
          <cell r="G200" t="str">
            <v>MÁQUINA/EQUIPAMENTO</v>
          </cell>
          <cell r="H200" t="str">
            <v>MÁQUINA</v>
          </cell>
          <cell r="I200" t="str">
            <v>MÁQUINA</v>
          </cell>
        </row>
        <row r="201">
          <cell r="B201" t="str">
            <v>EMPILHADEIRA HYSTER R1.16 BR</v>
          </cell>
          <cell r="C201" t="str">
            <v>EMPILHADEIRA</v>
          </cell>
          <cell r="D201" t="str">
            <v>HYSTER</v>
          </cell>
          <cell r="E201" t="str">
            <v>MÁQUINA</v>
          </cell>
          <cell r="F201" t="str">
            <v>MÁQUINA</v>
          </cell>
          <cell r="G201" t="str">
            <v>MÁQUINA/EQUIPAMENTO</v>
          </cell>
          <cell r="H201" t="str">
            <v>MÁQUINA</v>
          </cell>
          <cell r="I201" t="str">
            <v>MÁQUINA</v>
          </cell>
        </row>
        <row r="202">
          <cell r="B202" t="str">
            <v>EXPERT MINIBUS 1.6 TURBO DIESEL</v>
          </cell>
          <cell r="C202" t="str">
            <v>EXPERT</v>
          </cell>
          <cell r="D202" t="str">
            <v>PEUGEOT</v>
          </cell>
          <cell r="E202" t="str">
            <v>UTILITÁRIO/CARGO</v>
          </cell>
          <cell r="F202" t="str">
            <v>UTILITÁRIO</v>
          </cell>
          <cell r="G202" t="str">
            <v>FURGÃO LEVE</v>
          </cell>
          <cell r="H202" t="str">
            <v>FURGÃO LEVE</v>
          </cell>
          <cell r="I202" t="str">
            <v>FURGÃO LEVE</v>
          </cell>
        </row>
        <row r="203">
          <cell r="B203" t="str">
            <v>F250 CS 4X4</v>
          </cell>
          <cell r="C203" t="str">
            <v>F250</v>
          </cell>
          <cell r="D203" t="str">
            <v>FORD</v>
          </cell>
          <cell r="E203" t="str">
            <v>UTILITÁRIO/CARGO</v>
          </cell>
          <cell r="F203" t="str">
            <v>UTILITÁRIO</v>
          </cell>
          <cell r="G203" t="str">
            <v>CAMINHONETE</v>
          </cell>
          <cell r="H203" t="str">
            <v>UTILITÁRIO PESADO</v>
          </cell>
          <cell r="I203" t="str">
            <v>CAMINHONETE</v>
          </cell>
        </row>
        <row r="204">
          <cell r="B204" t="str">
            <v>F-4000 4X4 2P DIESEL</v>
          </cell>
          <cell r="C204" t="str">
            <v>F-4000</v>
          </cell>
          <cell r="D204" t="str">
            <v>FORD</v>
          </cell>
          <cell r="E204" t="str">
            <v>-</v>
          </cell>
          <cell r="F204" t="str">
            <v>PESADO I</v>
          </cell>
          <cell r="G204" t="str">
            <v>CAMINHÃO</v>
          </cell>
          <cell r="H204" t="str">
            <v>CAM. LEVE 4x2</v>
          </cell>
          <cell r="I204" t="str">
            <v>CAMINHÃO</v>
          </cell>
        </row>
        <row r="205">
          <cell r="B205" t="str">
            <v>FIAT  DOBLÓ ATTRATIVE 1.4</v>
          </cell>
          <cell r="C205" t="str">
            <v>DOBLO</v>
          </cell>
          <cell r="D205" t="str">
            <v>FIAT</v>
          </cell>
          <cell r="E205" t="str">
            <v>ADM./OPERACIONAL</v>
          </cell>
          <cell r="F205" t="str">
            <v>LEVE</v>
          </cell>
          <cell r="G205" t="str">
            <v>FURGÃO LEVE</v>
          </cell>
          <cell r="H205" t="str">
            <v>UTILITÁRIO LEVE</v>
          </cell>
          <cell r="I205" t="str">
            <v>FURGÃO</v>
          </cell>
        </row>
        <row r="206">
          <cell r="B206" t="str">
            <v>FIAT / STRADA WORKING C/ FECHADA</v>
          </cell>
          <cell r="C206" t="str">
            <v>STRADA</v>
          </cell>
          <cell r="D206" t="str">
            <v>FIAT</v>
          </cell>
          <cell r="E206" t="str">
            <v>ADM./OPERACIONAL</v>
          </cell>
          <cell r="F206" t="str">
            <v>LEVE</v>
          </cell>
          <cell r="G206" t="str">
            <v>PICAPE</v>
          </cell>
          <cell r="H206" t="str">
            <v>UTILITÁRIO LEVE</v>
          </cell>
          <cell r="I206" t="str">
            <v>PICAPE</v>
          </cell>
        </row>
        <row r="207">
          <cell r="B207" t="str">
            <v>FIAT / STRADA WORKING. C/ ABERTA</v>
          </cell>
          <cell r="C207" t="str">
            <v>STRADA</v>
          </cell>
          <cell r="D207" t="str">
            <v>FIAT</v>
          </cell>
          <cell r="E207" t="str">
            <v>ADM./OPERACIONAL</v>
          </cell>
          <cell r="F207" t="str">
            <v>LEVE</v>
          </cell>
          <cell r="G207" t="str">
            <v>PICAPE</v>
          </cell>
          <cell r="H207" t="str">
            <v>UTILITÁRIO LEVE</v>
          </cell>
          <cell r="I207" t="str">
            <v>PICAPE</v>
          </cell>
        </row>
        <row r="208">
          <cell r="B208" t="str">
            <v>FIAT / UNO ATTRACTIVE 1.0</v>
          </cell>
          <cell r="C208" t="str">
            <v>UNO</v>
          </cell>
          <cell r="D208" t="str">
            <v>FIAT</v>
          </cell>
          <cell r="E208" t="str">
            <v>ADM./OPERACIONAL</v>
          </cell>
          <cell r="F208" t="str">
            <v>LEVE</v>
          </cell>
          <cell r="G208" t="str">
            <v>HATCH</v>
          </cell>
          <cell r="H208" t="str">
            <v>LEVE</v>
          </cell>
          <cell r="I208" t="str">
            <v>HATCH</v>
          </cell>
        </row>
        <row r="209">
          <cell r="B209" t="str">
            <v>FIAT PALIO ATTRACT 1.4</v>
          </cell>
          <cell r="C209" t="str">
            <v>PALIO</v>
          </cell>
          <cell r="D209" t="str">
            <v>FIAT</v>
          </cell>
          <cell r="E209" t="str">
            <v>ADM./OPERACIONAL</v>
          </cell>
          <cell r="F209" t="str">
            <v>LEVE</v>
          </cell>
          <cell r="G209" t="str">
            <v>HATCH</v>
          </cell>
          <cell r="H209" t="str">
            <v>LEVE</v>
          </cell>
          <cell r="I209" t="str">
            <v>HATCH</v>
          </cell>
        </row>
        <row r="210">
          <cell r="B210" t="str">
            <v>FIAT UNO ATTRACTIVE 1.0</v>
          </cell>
          <cell r="C210" t="str">
            <v>UNO</v>
          </cell>
          <cell r="D210" t="str">
            <v>FIAT</v>
          </cell>
          <cell r="E210" t="str">
            <v>ADM./OPERACIONAL</v>
          </cell>
          <cell r="F210" t="str">
            <v>LEVE</v>
          </cell>
          <cell r="G210" t="str">
            <v>HATCH</v>
          </cell>
          <cell r="H210" t="str">
            <v>LEVE</v>
          </cell>
          <cell r="I210" t="str">
            <v>HATCH</v>
          </cell>
        </row>
        <row r="211">
          <cell r="B211" t="str">
            <v>FIAT WEEKEND ADVENTURE 1.8</v>
          </cell>
          <cell r="C211" t="str">
            <v>WEEKEND</v>
          </cell>
          <cell r="D211" t="str">
            <v>FIAT</v>
          </cell>
          <cell r="E211" t="str">
            <v>ADM./OPERACIONAL</v>
          </cell>
          <cell r="F211" t="str">
            <v>LEVE</v>
          </cell>
          <cell r="G211" t="str">
            <v>STATION WAGON</v>
          </cell>
          <cell r="H211" t="str">
            <v>LEVE</v>
          </cell>
          <cell r="I211" t="str">
            <v>LEVE</v>
          </cell>
        </row>
        <row r="212">
          <cell r="B212" t="str">
            <v>FIAT WEEKEND TREKKING</v>
          </cell>
          <cell r="C212" t="str">
            <v>WEEKEND</v>
          </cell>
          <cell r="D212" t="str">
            <v>FIAT</v>
          </cell>
          <cell r="E212" t="str">
            <v>ADM./OPERACIONAL</v>
          </cell>
          <cell r="F212" t="str">
            <v>LEVE</v>
          </cell>
          <cell r="G212" t="str">
            <v>STATION WAGON</v>
          </cell>
          <cell r="H212" t="str">
            <v>LEVE</v>
          </cell>
          <cell r="I212" t="str">
            <v>LEVE</v>
          </cell>
        </row>
        <row r="213">
          <cell r="B213" t="str">
            <v>FIAT/PALIO WEKEEND</v>
          </cell>
          <cell r="C213" t="str">
            <v>WEEKEND</v>
          </cell>
          <cell r="D213" t="str">
            <v>FIAT</v>
          </cell>
          <cell r="E213" t="str">
            <v>ADM./OPERACIONAL</v>
          </cell>
          <cell r="F213" t="str">
            <v>LEVE</v>
          </cell>
          <cell r="G213" t="str">
            <v>STATION WAGON</v>
          </cell>
          <cell r="H213" t="str">
            <v>LEVE</v>
          </cell>
          <cell r="I213" t="str">
            <v>WAGON</v>
          </cell>
        </row>
        <row r="214">
          <cell r="B214" t="str">
            <v>FIESTA ROCAM HATCH 1.6 FLEX</v>
          </cell>
          <cell r="C214" t="str">
            <v>FIESTA HB</v>
          </cell>
          <cell r="D214" t="str">
            <v>FORD</v>
          </cell>
          <cell r="E214" t="str">
            <v>ADM./OPERACIONAL</v>
          </cell>
          <cell r="F214" t="str">
            <v>LEVE</v>
          </cell>
          <cell r="G214" t="str">
            <v>HATCH</v>
          </cell>
          <cell r="H214" t="str">
            <v>LEVE</v>
          </cell>
          <cell r="I214" t="str">
            <v>HATCH</v>
          </cell>
        </row>
        <row r="215">
          <cell r="B215" t="str">
            <v>FIESTA ROCAM SEDAN 1.0 FLEX</v>
          </cell>
          <cell r="C215" t="str">
            <v>FIESTA SD</v>
          </cell>
          <cell r="D215" t="str">
            <v>FORD</v>
          </cell>
          <cell r="E215" t="str">
            <v>ADM./OPERACIONAL</v>
          </cell>
          <cell r="F215" t="str">
            <v>LEVE</v>
          </cell>
          <cell r="G215" t="str">
            <v>SEDAN</v>
          </cell>
          <cell r="H215" t="str">
            <v>LEVE</v>
          </cell>
          <cell r="I215" t="str">
            <v>SEDAN</v>
          </cell>
        </row>
        <row r="216">
          <cell r="B216" t="str">
            <v>FIESTA ROCAM SEDAN 1.6 FLEX</v>
          </cell>
          <cell r="C216" t="str">
            <v>FIESTA SD</v>
          </cell>
          <cell r="D216" t="str">
            <v>FORD</v>
          </cell>
          <cell r="E216" t="str">
            <v>ADM./OPERACIONAL</v>
          </cell>
          <cell r="F216" t="str">
            <v>LEVE</v>
          </cell>
          <cell r="G216" t="str">
            <v>SEDAN</v>
          </cell>
          <cell r="H216" t="str">
            <v>LEVE</v>
          </cell>
          <cell r="I216" t="str">
            <v>SEDAN</v>
          </cell>
        </row>
        <row r="217">
          <cell r="B217" t="str">
            <v xml:space="preserve">FIESTA ROCAM SEDAN 1.6 FLEX </v>
          </cell>
          <cell r="C217" t="str">
            <v>FIESTA SD</v>
          </cell>
          <cell r="D217" t="str">
            <v>FORD</v>
          </cell>
          <cell r="E217" t="str">
            <v>ADM./OPERACIONAL</v>
          </cell>
          <cell r="F217" t="str">
            <v>LEVE</v>
          </cell>
          <cell r="G217" t="str">
            <v>SEDAN</v>
          </cell>
          <cell r="H217" t="str">
            <v>LEVE</v>
          </cell>
          <cell r="I217" t="str">
            <v>SEDAN</v>
          </cell>
        </row>
        <row r="218">
          <cell r="B218" t="str">
            <v xml:space="preserve">FIESTA ROCAN SEDAN 1.6 FLEX </v>
          </cell>
          <cell r="C218" t="str">
            <v>FIESTA SD</v>
          </cell>
          <cell r="D218" t="str">
            <v>FORD</v>
          </cell>
          <cell r="E218" t="str">
            <v>ADM./OPERACIONAL</v>
          </cell>
          <cell r="F218" t="str">
            <v>LEVE</v>
          </cell>
          <cell r="G218" t="str">
            <v>SEDAN</v>
          </cell>
          <cell r="H218" t="str">
            <v>LEVE</v>
          </cell>
          <cell r="I218" t="str">
            <v>SEDAN</v>
          </cell>
        </row>
        <row r="219">
          <cell r="B219" t="str">
            <v>FIESTA ROCAN SEDAN FLEX</v>
          </cell>
          <cell r="C219" t="str">
            <v>FIESTA SD</v>
          </cell>
          <cell r="D219" t="str">
            <v>FORD</v>
          </cell>
          <cell r="E219" t="str">
            <v>ADM./OPERACIONAL</v>
          </cell>
          <cell r="F219" t="str">
            <v>LEVE</v>
          </cell>
          <cell r="G219" t="str">
            <v>SEDAN</v>
          </cell>
          <cell r="H219" t="str">
            <v>LEVE</v>
          </cell>
          <cell r="I219" t="str">
            <v>SEDAN</v>
          </cell>
        </row>
        <row r="220">
          <cell r="B220" t="str">
            <v>FIESTA SE 1.6</v>
          </cell>
          <cell r="C220" t="str">
            <v>FIESTA SD</v>
          </cell>
          <cell r="D220" t="str">
            <v>FORD</v>
          </cell>
          <cell r="E220" t="str">
            <v>ADM./OPERACIONAL</v>
          </cell>
          <cell r="F220" t="str">
            <v>LEVE</v>
          </cell>
          <cell r="G220" t="str">
            <v>SEDAN</v>
          </cell>
          <cell r="H220" t="str">
            <v>LEVE</v>
          </cell>
          <cell r="I220" t="str">
            <v>SEDAN</v>
          </cell>
        </row>
        <row r="221">
          <cell r="B221" t="str">
            <v>FIESTA SE 1.6 16V FLEX 5P</v>
          </cell>
          <cell r="C221" t="str">
            <v>FIESTA SD</v>
          </cell>
          <cell r="D221" t="str">
            <v>FORD</v>
          </cell>
          <cell r="E221" t="str">
            <v>ADM./OPERACIONAL</v>
          </cell>
          <cell r="F221" t="str">
            <v>LEVE</v>
          </cell>
          <cell r="G221" t="str">
            <v>SEDAN</v>
          </cell>
          <cell r="H221" t="str">
            <v>LEVE</v>
          </cell>
          <cell r="I221" t="str">
            <v>SEDAN</v>
          </cell>
        </row>
        <row r="222">
          <cell r="B222" t="str">
            <v>FIESTA SE 1.6 MEC FLEX</v>
          </cell>
          <cell r="C222" t="str">
            <v>FIESTA SD</v>
          </cell>
          <cell r="D222" t="str">
            <v>FORD</v>
          </cell>
          <cell r="E222" t="str">
            <v>ADM./OPERACIONAL</v>
          </cell>
          <cell r="F222" t="str">
            <v>LEVE</v>
          </cell>
          <cell r="G222" t="str">
            <v>SEDAN</v>
          </cell>
          <cell r="H222" t="str">
            <v>LEVE</v>
          </cell>
          <cell r="I222" t="str">
            <v>SEDAN</v>
          </cell>
        </row>
        <row r="223">
          <cell r="B223" t="str">
            <v>FIESTA SEDAN 1.0 FLEX</v>
          </cell>
          <cell r="C223" t="str">
            <v>FIESTA SD</v>
          </cell>
          <cell r="D223" t="str">
            <v>FORD</v>
          </cell>
          <cell r="E223" t="str">
            <v>ADM./OPERACIONAL</v>
          </cell>
          <cell r="F223" t="str">
            <v>LEVE</v>
          </cell>
          <cell r="G223" t="str">
            <v>SEDAN</v>
          </cell>
          <cell r="H223" t="str">
            <v>LEVE</v>
          </cell>
          <cell r="I223" t="str">
            <v>SEDAN</v>
          </cell>
        </row>
        <row r="224">
          <cell r="B224" t="str">
            <v>FIESTA SEDAN SE 1.6 8V FLEX 4P</v>
          </cell>
          <cell r="C224" t="str">
            <v>FIESTA SD</v>
          </cell>
          <cell r="D224" t="str">
            <v>FORD</v>
          </cell>
          <cell r="E224" t="str">
            <v>ADM./OPERACIONAL</v>
          </cell>
          <cell r="F224" t="str">
            <v>LEVE</v>
          </cell>
          <cell r="G224" t="str">
            <v>SEDAN</v>
          </cell>
          <cell r="H224" t="str">
            <v>LEVE</v>
          </cell>
          <cell r="I224" t="str">
            <v>SEDAN</v>
          </cell>
        </row>
        <row r="225">
          <cell r="B225" t="str">
            <v>FIORINO</v>
          </cell>
          <cell r="C225" t="str">
            <v>FIORINO</v>
          </cell>
          <cell r="D225" t="str">
            <v>FIAT</v>
          </cell>
          <cell r="E225" t="str">
            <v>UTILITÁRIO/CARGO</v>
          </cell>
          <cell r="F225" t="str">
            <v>LEVE</v>
          </cell>
          <cell r="G225" t="str">
            <v>FURGÃO LEVE</v>
          </cell>
          <cell r="H225" t="str">
            <v>UTILITÁRIO LEVE</v>
          </cell>
          <cell r="I225" t="str">
            <v>FURGÃO</v>
          </cell>
        </row>
        <row r="226">
          <cell r="B226" t="str">
            <v>FIORINO  1.4 FLEX</v>
          </cell>
          <cell r="C226" t="str">
            <v>FIORINO</v>
          </cell>
          <cell r="D226" t="str">
            <v>FIAT</v>
          </cell>
          <cell r="E226" t="str">
            <v>UTILITÁRIO/CARGO</v>
          </cell>
          <cell r="F226" t="str">
            <v>LEVE</v>
          </cell>
          <cell r="G226" t="str">
            <v>FURGÃO LEVE</v>
          </cell>
          <cell r="H226" t="str">
            <v>UTILITÁRIO LEVE</v>
          </cell>
          <cell r="I226" t="str">
            <v>FURGÃO</v>
          </cell>
        </row>
        <row r="227">
          <cell r="B227" t="str">
            <v>FIORINO 1.4</v>
          </cell>
          <cell r="C227" t="str">
            <v>FIORINO</v>
          </cell>
          <cell r="D227" t="str">
            <v>FIAT</v>
          </cell>
          <cell r="E227" t="str">
            <v>UTILITÁRIO/CARGO</v>
          </cell>
          <cell r="F227" t="str">
            <v>LEVE</v>
          </cell>
          <cell r="G227" t="str">
            <v>FURGÃO LEVE</v>
          </cell>
          <cell r="H227" t="str">
            <v>UTILITÁRIO LEVE</v>
          </cell>
          <cell r="I227" t="str">
            <v>FURGÃO</v>
          </cell>
        </row>
        <row r="228">
          <cell r="B228" t="str">
            <v>FIORINO 1.4 EVO FLEX</v>
          </cell>
          <cell r="C228" t="str">
            <v>FIORINO</v>
          </cell>
          <cell r="D228" t="str">
            <v>FIAT</v>
          </cell>
          <cell r="E228" t="str">
            <v>UTILITÁRIO/CARGO</v>
          </cell>
          <cell r="F228" t="str">
            <v>LEVE</v>
          </cell>
          <cell r="G228" t="str">
            <v>FURGÃO LEVE</v>
          </cell>
          <cell r="H228" t="str">
            <v>UTILITÁRIO LEVE</v>
          </cell>
          <cell r="I228" t="str">
            <v>FURGÃO</v>
          </cell>
        </row>
        <row r="229">
          <cell r="B229" t="str">
            <v>FIORINO 1.4 FLEX</v>
          </cell>
          <cell r="C229" t="str">
            <v>FIORINO</v>
          </cell>
          <cell r="D229" t="str">
            <v>FIAT</v>
          </cell>
          <cell r="E229" t="str">
            <v>UTILITÁRIO/CARGO</v>
          </cell>
          <cell r="F229" t="str">
            <v>LEVE</v>
          </cell>
          <cell r="G229" t="str">
            <v>FURGÃO LEVE</v>
          </cell>
          <cell r="H229" t="str">
            <v>UTILITÁRIO LEVE</v>
          </cell>
          <cell r="I229" t="str">
            <v>FURGÃO</v>
          </cell>
        </row>
        <row r="230">
          <cell r="B230" t="str">
            <v>FIORINO FURGÃO 1.3 FIRE 2P FLEX</v>
          </cell>
          <cell r="C230" t="str">
            <v>FIORINO</v>
          </cell>
          <cell r="D230" t="str">
            <v>FIAT</v>
          </cell>
          <cell r="E230" t="str">
            <v>UTILITÁRIO/CARGO</v>
          </cell>
          <cell r="F230" t="str">
            <v>LEVE</v>
          </cell>
          <cell r="G230" t="str">
            <v>FURGÃO LEVE</v>
          </cell>
          <cell r="H230" t="str">
            <v>UTILITÁRIO LEVE</v>
          </cell>
          <cell r="I230" t="str">
            <v>FURGÃO</v>
          </cell>
        </row>
        <row r="231">
          <cell r="B231" t="str">
            <v xml:space="preserve">FIORINO FURGÃO 1.3 FIRE FLEX </v>
          </cell>
          <cell r="C231" t="str">
            <v>FIORINO</v>
          </cell>
          <cell r="D231" t="str">
            <v>FIAT</v>
          </cell>
          <cell r="E231" t="str">
            <v>UTILITÁRIO/CARGO</v>
          </cell>
          <cell r="F231" t="str">
            <v>LEVE</v>
          </cell>
          <cell r="G231" t="str">
            <v>FURGÃO LEVE</v>
          </cell>
          <cell r="H231" t="str">
            <v>UTILITÁRIO LEVE</v>
          </cell>
          <cell r="I231" t="str">
            <v>FURGÃO</v>
          </cell>
        </row>
        <row r="232">
          <cell r="B232" t="str">
            <v>FIORINO FURGÃO 1.3 FLEX</v>
          </cell>
          <cell r="C232" t="str">
            <v>FIORINO</v>
          </cell>
          <cell r="D232" t="str">
            <v>FIAT</v>
          </cell>
          <cell r="E232" t="str">
            <v>UTILITÁRIO/CARGO</v>
          </cell>
          <cell r="F232" t="str">
            <v>LEVE</v>
          </cell>
          <cell r="G232" t="str">
            <v>FURGÃO LEVE</v>
          </cell>
          <cell r="H232" t="str">
            <v>UTILITÁRIO LEVE</v>
          </cell>
          <cell r="I232" t="str">
            <v>FURGÃO</v>
          </cell>
        </row>
        <row r="233">
          <cell r="B233" t="str">
            <v>FIORINO FURGÃO 1.4</v>
          </cell>
          <cell r="C233" t="str">
            <v>FIORINO</v>
          </cell>
          <cell r="D233" t="str">
            <v>FIAT</v>
          </cell>
          <cell r="E233" t="str">
            <v>UTILITÁRIO/CARGO</v>
          </cell>
          <cell r="F233" t="str">
            <v>LEVE</v>
          </cell>
          <cell r="G233" t="str">
            <v>FURGÃO LEVE</v>
          </cell>
          <cell r="H233" t="str">
            <v>UTILITÁRIO LEVE</v>
          </cell>
          <cell r="I233" t="str">
            <v>UTILITÁRIO LEVE</v>
          </cell>
        </row>
        <row r="234">
          <cell r="B234" t="str">
            <v>FIORINO FURGAO 1.4 FLEX</v>
          </cell>
          <cell r="C234" t="str">
            <v>FIORINO</v>
          </cell>
          <cell r="D234" t="str">
            <v>FIAT</v>
          </cell>
          <cell r="E234" t="str">
            <v>UTILITÁRIO/CARGO</v>
          </cell>
          <cell r="F234" t="str">
            <v>LEVE</v>
          </cell>
          <cell r="G234" t="str">
            <v>FURGÃO LEVE</v>
          </cell>
          <cell r="H234" t="str">
            <v>UTILITÁRIO LEVE</v>
          </cell>
          <cell r="I234" t="str">
            <v>FURGÃO</v>
          </cell>
        </row>
        <row r="235">
          <cell r="B235" t="str">
            <v>FIORINO FURGÃO 1.4 FLEX</v>
          </cell>
          <cell r="C235" t="str">
            <v>FIORINO</v>
          </cell>
          <cell r="D235" t="str">
            <v>FIAT</v>
          </cell>
          <cell r="E235" t="str">
            <v>UTILITÁRIO/CARGO</v>
          </cell>
          <cell r="F235" t="str">
            <v>LEVE</v>
          </cell>
          <cell r="G235" t="str">
            <v>FURGÃO LEVE</v>
          </cell>
          <cell r="H235" t="str">
            <v>UTILITÁRIO LEVE</v>
          </cell>
          <cell r="I235" t="str">
            <v>FURGÃO</v>
          </cell>
        </row>
        <row r="236">
          <cell r="B236" t="str">
            <v>FIORINO FURGÃO FLEX</v>
          </cell>
          <cell r="C236" t="str">
            <v>FIORINO</v>
          </cell>
          <cell r="D236" t="str">
            <v>FIAT</v>
          </cell>
          <cell r="E236" t="str">
            <v>UTILITÁRIO/CARGO</v>
          </cell>
          <cell r="F236" t="str">
            <v>LEVE</v>
          </cell>
          <cell r="G236" t="str">
            <v>FURGÃO LEVE</v>
          </cell>
          <cell r="H236" t="str">
            <v>UTILITÁRIO LEVE</v>
          </cell>
          <cell r="I236" t="str">
            <v>FURGÃO</v>
          </cell>
        </row>
        <row r="237">
          <cell r="B237" t="str">
            <v>FIORINO FURGÃO L1H1</v>
          </cell>
          <cell r="C237" t="str">
            <v>FIORINO</v>
          </cell>
          <cell r="D237" t="str">
            <v>FIAT</v>
          </cell>
          <cell r="E237" t="str">
            <v>UTILITÁRIO/CARGO</v>
          </cell>
          <cell r="F237" t="str">
            <v>LEVE</v>
          </cell>
          <cell r="G237" t="str">
            <v>FURGÃO LEVE</v>
          </cell>
          <cell r="H237" t="str">
            <v>UTILITÁRIO LEVE</v>
          </cell>
          <cell r="I237" t="str">
            <v>FURGÃO</v>
          </cell>
        </row>
        <row r="238">
          <cell r="B238" t="str">
            <v>FIORINO FURGÃO WORK. HARD 1.4 FLEX 8V 2P</v>
          </cell>
          <cell r="C238" t="str">
            <v>FIORINO</v>
          </cell>
          <cell r="D238" t="str">
            <v>FIAT</v>
          </cell>
          <cell r="E238" t="str">
            <v>UTILITÁRIO/CARGO</v>
          </cell>
          <cell r="F238" t="str">
            <v>LEVE</v>
          </cell>
          <cell r="G238" t="str">
            <v>FURGÃO LEVE</v>
          </cell>
          <cell r="H238" t="str">
            <v>UTILITÁRIO LEVE</v>
          </cell>
          <cell r="I238" t="str">
            <v>FURGÃO</v>
          </cell>
        </row>
        <row r="239">
          <cell r="B239" t="str">
            <v>FIORINO HARD WORKING 1.4 FLEX</v>
          </cell>
          <cell r="C239" t="str">
            <v>FIORINO</v>
          </cell>
          <cell r="D239" t="str">
            <v>FIAT</v>
          </cell>
          <cell r="E239" t="str">
            <v>UTILITÁRIO/CARGO</v>
          </cell>
          <cell r="F239" t="str">
            <v>LEVE</v>
          </cell>
          <cell r="G239" t="str">
            <v>FURGÃO LEVE</v>
          </cell>
          <cell r="H239" t="str">
            <v>UTILITÁRIO LEVE</v>
          </cell>
          <cell r="I239" t="str">
            <v>FURGÃO</v>
          </cell>
        </row>
        <row r="240">
          <cell r="B240" t="str">
            <v>FIORINO HARD WORKING 1.4 MEC FLEX</v>
          </cell>
          <cell r="C240" t="str">
            <v>FIORINO</v>
          </cell>
          <cell r="D240" t="str">
            <v>FIAT</v>
          </cell>
          <cell r="E240" t="str">
            <v>UTILITÁRIO/CARGO</v>
          </cell>
          <cell r="F240" t="str">
            <v>LEVE</v>
          </cell>
          <cell r="G240" t="str">
            <v>FURGÃO LEVE</v>
          </cell>
          <cell r="H240" t="str">
            <v>UTILITÁRIO LEVE</v>
          </cell>
          <cell r="I240" t="str">
            <v>FURGÃO</v>
          </cell>
        </row>
        <row r="241">
          <cell r="B241" t="str">
            <v>FIORINOFURGÃO 1.3 FLEX</v>
          </cell>
          <cell r="C241" t="str">
            <v>FIORINO</v>
          </cell>
          <cell r="D241" t="str">
            <v>FIAT</v>
          </cell>
          <cell r="E241" t="str">
            <v>UTILITÁRIO/CARGO</v>
          </cell>
          <cell r="F241" t="str">
            <v>LEVE</v>
          </cell>
          <cell r="G241" t="str">
            <v>FURGÃO LEVE</v>
          </cell>
          <cell r="H241" t="str">
            <v>UTILITÁRIO LEVE</v>
          </cell>
          <cell r="I241" t="str">
            <v>FURGÃO</v>
          </cell>
        </row>
        <row r="242">
          <cell r="B242" t="str">
            <v>FIT LX AT</v>
          </cell>
          <cell r="C242" t="str">
            <v>FIT</v>
          </cell>
          <cell r="D242" t="str">
            <v>HONDA</v>
          </cell>
          <cell r="E242" t="str">
            <v>ADM./OPERACIONAL</v>
          </cell>
          <cell r="F242" t="str">
            <v>LEVE</v>
          </cell>
          <cell r="G242" t="str">
            <v>MINIVAN</v>
          </cell>
          <cell r="H242" t="str">
            <v>LEVE</v>
          </cell>
          <cell r="I242" t="str">
            <v>MINIVAN</v>
          </cell>
        </row>
        <row r="243">
          <cell r="B243" t="str">
            <v>FLUENCE DYNAMIQUE 2.0</v>
          </cell>
          <cell r="C243" t="str">
            <v>FLUENCE</v>
          </cell>
          <cell r="D243" t="str">
            <v>RENAULT</v>
          </cell>
          <cell r="E243" t="str">
            <v>EXECUTIVO</v>
          </cell>
          <cell r="F243" t="str">
            <v>LEVE</v>
          </cell>
          <cell r="G243" t="str">
            <v>SEDAN</v>
          </cell>
          <cell r="H243" t="str">
            <v>EXECUTIVO</v>
          </cell>
          <cell r="I243" t="str">
            <v>SEDAN</v>
          </cell>
        </row>
        <row r="244">
          <cell r="B244" t="str">
            <v>FLUENCE DYNAMIQUE 2.0 FLEX AUT</v>
          </cell>
          <cell r="C244" t="str">
            <v>FLUENCE</v>
          </cell>
          <cell r="D244" t="str">
            <v>RENAULT</v>
          </cell>
          <cell r="E244" t="str">
            <v>EXECUTIVO</v>
          </cell>
          <cell r="F244" t="str">
            <v>LEVE</v>
          </cell>
          <cell r="G244" t="str">
            <v>SEDAN</v>
          </cell>
          <cell r="H244" t="str">
            <v>EXECUTIVO</v>
          </cell>
          <cell r="I244" t="str">
            <v>SEDAN</v>
          </cell>
        </row>
        <row r="245">
          <cell r="B245" t="str">
            <v>FLUENCE DYNAMIQUE PLUS CVT 2.0 FLEX</v>
          </cell>
          <cell r="C245" t="str">
            <v>FLUENCE</v>
          </cell>
          <cell r="D245" t="str">
            <v>RENAULT</v>
          </cell>
          <cell r="E245" t="str">
            <v>EXECUTIVO</v>
          </cell>
          <cell r="F245" t="str">
            <v>LEVE</v>
          </cell>
          <cell r="G245" t="str">
            <v>SEDAN</v>
          </cell>
          <cell r="H245" t="str">
            <v>EXECUTIVO</v>
          </cell>
          <cell r="I245" t="str">
            <v>SEDAN</v>
          </cell>
        </row>
        <row r="246">
          <cell r="B246" t="str">
            <v>FLUENCE SEDAN PRIVILEGE 2.0 16V FLEX AUT.</v>
          </cell>
          <cell r="C246" t="str">
            <v>FLUENCE</v>
          </cell>
          <cell r="D246" t="str">
            <v>RENAULT</v>
          </cell>
          <cell r="E246" t="str">
            <v>EXECUTIVO</v>
          </cell>
          <cell r="F246" t="str">
            <v>LEVE</v>
          </cell>
          <cell r="G246" t="str">
            <v>SEDAN</v>
          </cell>
          <cell r="H246" t="str">
            <v>EXECUTIVO</v>
          </cell>
          <cell r="I246" t="str">
            <v>SEDAN</v>
          </cell>
        </row>
        <row r="247">
          <cell r="B247" t="str">
            <v>FOCUS FASTBACK SE PLUS 2.0 (RDJ)</v>
          </cell>
          <cell r="C247" t="str">
            <v>FOCUS SD</v>
          </cell>
          <cell r="D247" t="str">
            <v>FORD</v>
          </cell>
          <cell r="E247" t="str">
            <v>EXECUTIVO</v>
          </cell>
          <cell r="F247" t="str">
            <v>LEVE</v>
          </cell>
          <cell r="G247" t="str">
            <v>SEDAN</v>
          </cell>
          <cell r="H247" t="str">
            <v>EXECUTIVO</v>
          </cell>
          <cell r="I247" t="str">
            <v>SEDAN</v>
          </cell>
        </row>
        <row r="248">
          <cell r="B248" t="str">
            <v>FOCUS FASTBACK SE/SE PLUS 2.0 FLEX AUT</v>
          </cell>
          <cell r="C248" t="str">
            <v>FOCUS SD</v>
          </cell>
          <cell r="D248" t="str">
            <v>FORD</v>
          </cell>
          <cell r="E248" t="str">
            <v>EXECUTIVO</v>
          </cell>
          <cell r="F248" t="str">
            <v>LEVE</v>
          </cell>
          <cell r="G248" t="str">
            <v>SEDAN</v>
          </cell>
          <cell r="H248" t="str">
            <v>EXECUTIVO</v>
          </cell>
          <cell r="I248" t="str">
            <v>SEDAN</v>
          </cell>
        </row>
        <row r="249">
          <cell r="B249" t="str">
            <v>FOCUS FASTBACK TITANIUM PLUS</v>
          </cell>
          <cell r="C249" t="str">
            <v>FOCUS SD</v>
          </cell>
          <cell r="D249" t="str">
            <v>FORD</v>
          </cell>
          <cell r="E249" t="str">
            <v>EXECUTIVO</v>
          </cell>
          <cell r="F249" t="str">
            <v>LEVE</v>
          </cell>
          <cell r="G249" t="str">
            <v>SEDAN</v>
          </cell>
          <cell r="H249" t="str">
            <v>EXECUTIVO</v>
          </cell>
          <cell r="I249" t="str">
            <v>SEDAN</v>
          </cell>
        </row>
        <row r="250">
          <cell r="B250" t="str">
            <v>FOCUS FASTBACK TITANIUM PLUS 2.0 FLEX</v>
          </cell>
          <cell r="C250" t="str">
            <v>FOCUS SD</v>
          </cell>
          <cell r="D250" t="str">
            <v>FORD</v>
          </cell>
          <cell r="E250" t="str">
            <v>EXECUTIVO</v>
          </cell>
          <cell r="F250" t="str">
            <v>LEVE</v>
          </cell>
          <cell r="G250" t="str">
            <v>SEDAN</v>
          </cell>
          <cell r="H250" t="str">
            <v>EXECUTIVO</v>
          </cell>
          <cell r="I250" t="str">
            <v>SEDAN</v>
          </cell>
        </row>
        <row r="251">
          <cell r="B251" t="str">
            <v>FOCUS SEDAN 2.0 16V/ 2.0 16V FLEX 4P AUT</v>
          </cell>
          <cell r="C251" t="str">
            <v>FOCUS SD</v>
          </cell>
          <cell r="D251" t="str">
            <v>FORD</v>
          </cell>
          <cell r="E251" t="str">
            <v>EXECUTIVO</v>
          </cell>
          <cell r="F251" t="str">
            <v>LEVE</v>
          </cell>
          <cell r="G251" t="str">
            <v>SEDAN</v>
          </cell>
          <cell r="H251" t="str">
            <v>EXECUTIVO</v>
          </cell>
          <cell r="I251" t="str">
            <v>SEDAN</v>
          </cell>
        </row>
        <row r="252">
          <cell r="B252" t="str">
            <v>FOCUS SEDAN 2.0 S POWERSHIFT</v>
          </cell>
          <cell r="C252" t="str">
            <v>FOCUS SD</v>
          </cell>
          <cell r="D252" t="str">
            <v>FORD</v>
          </cell>
          <cell r="E252" t="str">
            <v>EXECUTIVO</v>
          </cell>
          <cell r="F252" t="str">
            <v>LEVE</v>
          </cell>
          <cell r="G252" t="str">
            <v>SEDAN</v>
          </cell>
          <cell r="H252" t="str">
            <v>EXECUTIVO</v>
          </cell>
          <cell r="I252" t="str">
            <v>SEDAN</v>
          </cell>
        </row>
        <row r="253">
          <cell r="B253" t="str">
            <v>FOCUS SEDAN S 2.0 FLEX AUTOMÁTICO</v>
          </cell>
          <cell r="C253" t="str">
            <v>FOCUS SD</v>
          </cell>
          <cell r="D253" t="str">
            <v>FORD</v>
          </cell>
          <cell r="E253" t="str">
            <v>EXECUTIVO</v>
          </cell>
          <cell r="F253" t="str">
            <v>LEVE</v>
          </cell>
          <cell r="G253" t="str">
            <v>SEDAN</v>
          </cell>
          <cell r="H253" t="str">
            <v>EXECUTIVO</v>
          </cell>
          <cell r="I253" t="str">
            <v>SEDAN</v>
          </cell>
        </row>
        <row r="254">
          <cell r="B254" t="str">
            <v>FORD KA 1.5 TRAIL</v>
          </cell>
          <cell r="C254" t="str">
            <v>KA</v>
          </cell>
          <cell r="D254" t="str">
            <v>FORD</v>
          </cell>
          <cell r="E254" t="str">
            <v>ADM./OPERACIONAL</v>
          </cell>
          <cell r="F254" t="str">
            <v>LEVE</v>
          </cell>
          <cell r="G254" t="str">
            <v>HATCH</v>
          </cell>
          <cell r="H254" t="str">
            <v>LEVE</v>
          </cell>
          <cell r="I254" t="str">
            <v>HATCH</v>
          </cell>
        </row>
        <row r="255">
          <cell r="B255" t="str">
            <v>FORD RANGER XL CD4</v>
          </cell>
          <cell r="C255" t="str">
            <v>RANGER</v>
          </cell>
          <cell r="D255" t="str">
            <v>FORD</v>
          </cell>
          <cell r="E255" t="str">
            <v>UTILITÁRIO/CARGO</v>
          </cell>
          <cell r="F255" t="str">
            <v>UTILITÁRIO</v>
          </cell>
          <cell r="G255" t="str">
            <v>CAMINHONETE</v>
          </cell>
          <cell r="H255" t="str">
            <v>UTILITÁRIO PESADO</v>
          </cell>
          <cell r="I255" t="str">
            <v>UTILITÁRIO PESADO</v>
          </cell>
        </row>
        <row r="256">
          <cell r="B256" t="str">
            <v>FORD RANGER XL CD4 22H</v>
          </cell>
          <cell r="C256" t="str">
            <v>RANGER</v>
          </cell>
          <cell r="D256" t="str">
            <v>FORD</v>
          </cell>
          <cell r="E256" t="str">
            <v>UTILITÁRIO/CARGO</v>
          </cell>
          <cell r="F256" t="str">
            <v>UTILITÁRIO</v>
          </cell>
          <cell r="G256" t="str">
            <v>CAMINHONETE</v>
          </cell>
          <cell r="H256" t="str">
            <v>UTILITÁRIO PESADO</v>
          </cell>
          <cell r="I256" t="str">
            <v>CAMINHONETE</v>
          </cell>
        </row>
        <row r="257">
          <cell r="B257" t="str">
            <v>FORD/KA SEDAN</v>
          </cell>
          <cell r="C257" t="str">
            <v>KA SEDAN</v>
          </cell>
          <cell r="D257" t="str">
            <v>FORD</v>
          </cell>
          <cell r="E257" t="str">
            <v>ADM./OPERACIONAL</v>
          </cell>
          <cell r="F257" t="str">
            <v>LEVE</v>
          </cell>
          <cell r="G257" t="str">
            <v>SEDAN</v>
          </cell>
          <cell r="H257" t="str">
            <v>LEVE</v>
          </cell>
          <cell r="I257" t="str">
            <v>SEDAN</v>
          </cell>
        </row>
        <row r="258">
          <cell r="B258" t="str">
            <v>FOX CONNECT 1.6 FLEX 8V 5P</v>
          </cell>
          <cell r="C258" t="str">
            <v>FOX</v>
          </cell>
          <cell r="D258" t="str">
            <v>VW</v>
          </cell>
          <cell r="E258" t="str">
            <v>ADM./OPERACIONAL</v>
          </cell>
          <cell r="F258" t="str">
            <v>LEVE</v>
          </cell>
          <cell r="G258" t="str">
            <v>HATCH</v>
          </cell>
          <cell r="H258" t="str">
            <v>LEVE</v>
          </cell>
          <cell r="I258" t="str">
            <v>HATCH</v>
          </cell>
        </row>
        <row r="259">
          <cell r="B259" t="str">
            <v>FRONTIER</v>
          </cell>
          <cell r="C259" t="str">
            <v>FRONTIER</v>
          </cell>
          <cell r="D259" t="str">
            <v>NISSAN</v>
          </cell>
          <cell r="E259" t="str">
            <v>UTILITÁRIO/CARGO</v>
          </cell>
          <cell r="F259" t="str">
            <v>UTILITÁRIO</v>
          </cell>
          <cell r="G259" t="str">
            <v>CAMINHONETE</v>
          </cell>
          <cell r="H259" t="str">
            <v>UTILITÁRIO PESADO</v>
          </cell>
          <cell r="I259" t="str">
            <v>CAMINHONETE</v>
          </cell>
        </row>
        <row r="260">
          <cell r="B260" t="str">
            <v>FRONTIER 2.5 S 4x4 CD</v>
          </cell>
          <cell r="C260" t="str">
            <v>FRONTIER</v>
          </cell>
          <cell r="D260" t="str">
            <v>NISSAN</v>
          </cell>
          <cell r="E260" t="str">
            <v>UTILITÁRIO/CARGO</v>
          </cell>
          <cell r="F260" t="str">
            <v>UTILITÁRIO</v>
          </cell>
          <cell r="G260" t="str">
            <v>CAMINHONETE</v>
          </cell>
          <cell r="H260" t="str">
            <v>UTILITÁRIO PESADO</v>
          </cell>
          <cell r="I260" t="str">
            <v>CAMINHONETE</v>
          </cell>
        </row>
        <row r="261">
          <cell r="B261" t="str">
            <v>FRONTIER CD S 4X2 2.5 DIESEL</v>
          </cell>
          <cell r="C261" t="str">
            <v>FRONTIER</v>
          </cell>
          <cell r="D261" t="str">
            <v>NISSAN</v>
          </cell>
          <cell r="E261" t="str">
            <v>UTILITÁRIO/CARGO</v>
          </cell>
          <cell r="F261" t="str">
            <v>UTILITÁRIO</v>
          </cell>
          <cell r="G261" t="str">
            <v>CAMINHONETE</v>
          </cell>
          <cell r="H261" t="str">
            <v>UTILITÁRIO PESADO</v>
          </cell>
          <cell r="I261" t="str">
            <v>CAMINHONETE</v>
          </cell>
        </row>
        <row r="262">
          <cell r="B262" t="str">
            <v xml:space="preserve">FRONTIER CD S 4X4 2.5 </v>
          </cell>
          <cell r="C262" t="str">
            <v>FRONTIER</v>
          </cell>
          <cell r="D262" t="str">
            <v>NISSAN</v>
          </cell>
          <cell r="E262" t="str">
            <v>UTILITÁRIO/CARGO</v>
          </cell>
          <cell r="F262" t="str">
            <v>UTILITÁRIO</v>
          </cell>
          <cell r="G262" t="str">
            <v>CAMINHONETE</v>
          </cell>
          <cell r="H262" t="str">
            <v>UTILITÁRIO PESADO</v>
          </cell>
          <cell r="I262" t="str">
            <v>CAMINHONETE</v>
          </cell>
        </row>
        <row r="263">
          <cell r="B263" t="str">
            <v>FRONTIER CD S 4X4 2.5 DIESEL</v>
          </cell>
          <cell r="C263" t="str">
            <v>FRONTIER</v>
          </cell>
          <cell r="D263" t="str">
            <v>NISSAN</v>
          </cell>
          <cell r="E263" t="str">
            <v>UTILITÁRIO/CARGO</v>
          </cell>
          <cell r="F263" t="str">
            <v>UTILITÁRIO</v>
          </cell>
          <cell r="G263" t="str">
            <v>CAMINHONETE</v>
          </cell>
          <cell r="H263" t="str">
            <v>UTILITÁRIO PESADO</v>
          </cell>
          <cell r="I263" t="str">
            <v>CAMINHONETE</v>
          </cell>
        </row>
        <row r="264">
          <cell r="B264" t="str">
            <v>FRONTIER LE CD 4X4 2.5 TB DIESEL MEC.</v>
          </cell>
          <cell r="C264" t="str">
            <v>FRONTIER</v>
          </cell>
          <cell r="D264" t="str">
            <v>NISSAN</v>
          </cell>
          <cell r="E264" t="str">
            <v>UTILITÁRIO/CARGO</v>
          </cell>
          <cell r="F264" t="str">
            <v>UTILITÁRIO</v>
          </cell>
          <cell r="G264" t="str">
            <v>CAMINHONETE</v>
          </cell>
          <cell r="H264" t="str">
            <v>UTILITÁRIO PESADO</v>
          </cell>
          <cell r="I264" t="str">
            <v>CAMINHONETE</v>
          </cell>
        </row>
        <row r="265">
          <cell r="B265" t="str">
            <v>FRONTIER S 4X2 2.5 DIESEL</v>
          </cell>
          <cell r="C265" t="str">
            <v>FRONTIER</v>
          </cell>
          <cell r="D265" t="str">
            <v>NISSAN</v>
          </cell>
          <cell r="E265" t="str">
            <v>UTILITÁRIO/CARGO</v>
          </cell>
          <cell r="F265" t="str">
            <v>UTILITÁRIO</v>
          </cell>
          <cell r="G265" t="str">
            <v>CAMINHONETE</v>
          </cell>
          <cell r="H265" t="str">
            <v>UTILITÁRIO PESADO</v>
          </cell>
          <cell r="I265" t="str">
            <v>CAMINHONETE</v>
          </cell>
        </row>
        <row r="266">
          <cell r="B266" t="str">
            <v>FRONTIER S 4X4</v>
          </cell>
          <cell r="C266" t="str">
            <v>FRONTIER</v>
          </cell>
          <cell r="D266" t="str">
            <v>NISSAN</v>
          </cell>
          <cell r="E266" t="str">
            <v>UTILITÁRIO/CARGO</v>
          </cell>
          <cell r="F266" t="str">
            <v>UTILITÁRIO</v>
          </cell>
          <cell r="G266" t="str">
            <v>CAMINHONETE</v>
          </cell>
          <cell r="H266" t="str">
            <v>UTILITÁRIO PESADO</v>
          </cell>
          <cell r="I266" t="str">
            <v>CAMINHONETE</v>
          </cell>
        </row>
        <row r="267">
          <cell r="B267" t="str">
            <v>FRONTIER S 4X4 2.3 MEC DIESEL</v>
          </cell>
          <cell r="C267" t="str">
            <v>FRONTIER</v>
          </cell>
          <cell r="D267" t="str">
            <v>NISSAN</v>
          </cell>
          <cell r="E267" t="str">
            <v>UTILITÁRIO/CARGO</v>
          </cell>
          <cell r="F267" t="str">
            <v>UTILITÁRIO</v>
          </cell>
          <cell r="G267" t="str">
            <v>CAMINHONETE</v>
          </cell>
          <cell r="H267" t="str">
            <v>UTILITÁRIO PESADO</v>
          </cell>
          <cell r="I267" t="str">
            <v>CAMINHONETE</v>
          </cell>
        </row>
        <row r="268">
          <cell r="B268" t="str">
            <v>FRONTIER S 4X4 2.5 DIESEL</v>
          </cell>
          <cell r="C268" t="str">
            <v>FRONTIER</v>
          </cell>
          <cell r="D268" t="str">
            <v>NISSAN</v>
          </cell>
          <cell r="E268" t="str">
            <v>UTILITÁRIO/CARGO</v>
          </cell>
          <cell r="F268" t="str">
            <v>UTILITÁRIO</v>
          </cell>
          <cell r="G268" t="str">
            <v>CAMINHONETE</v>
          </cell>
          <cell r="H268" t="str">
            <v>UTILITÁRIO PESADO</v>
          </cell>
          <cell r="I268" t="str">
            <v>CAMINHONETE</v>
          </cell>
        </row>
        <row r="269">
          <cell r="B269" t="str">
            <v xml:space="preserve">FRONTIER S CD 4X4 </v>
          </cell>
          <cell r="C269" t="str">
            <v>FRONTIER</v>
          </cell>
          <cell r="D269" t="str">
            <v>NISSAN</v>
          </cell>
          <cell r="E269" t="str">
            <v>UTILITÁRIO/CARGO</v>
          </cell>
          <cell r="F269" t="str">
            <v>UTILITÁRIO</v>
          </cell>
          <cell r="G269" t="str">
            <v>CAMINHONETE</v>
          </cell>
          <cell r="H269" t="str">
            <v>UTILITÁRIO PESADO</v>
          </cell>
          <cell r="I269" t="str">
            <v>CAMINHONETE</v>
          </cell>
        </row>
        <row r="270">
          <cell r="B270" t="str">
            <v>FRONTIER S CD 4X4 2.5 DIESEL</v>
          </cell>
          <cell r="C270" t="str">
            <v>FRONTIER</v>
          </cell>
          <cell r="D270" t="str">
            <v>NISSAN</v>
          </cell>
          <cell r="E270" t="str">
            <v>UTILITÁRIO/CARGO</v>
          </cell>
          <cell r="F270" t="str">
            <v>UTILITÁRIO</v>
          </cell>
          <cell r="G270" t="str">
            <v>CAMINHONETE</v>
          </cell>
          <cell r="H270" t="str">
            <v>UTILITÁRIO PESADO</v>
          </cell>
          <cell r="I270" t="str">
            <v>CAMINHONETE</v>
          </cell>
        </row>
        <row r="271">
          <cell r="B271" t="str">
            <v>FRONTIER S CD 4X4 2.5 TB DIESEL</v>
          </cell>
          <cell r="C271" t="str">
            <v>FRONTIER</v>
          </cell>
          <cell r="D271" t="str">
            <v>NISSAN</v>
          </cell>
          <cell r="E271" t="str">
            <v>UTILITÁRIO/CARGO</v>
          </cell>
          <cell r="F271" t="str">
            <v>UTILITÁRIO</v>
          </cell>
          <cell r="G271" t="str">
            <v>CAMINHONETE</v>
          </cell>
          <cell r="H271" t="str">
            <v>UTILITÁRIO PESADO</v>
          </cell>
          <cell r="I271" t="str">
            <v>CAMINHONETE</v>
          </cell>
        </row>
        <row r="272">
          <cell r="B272" t="str">
            <v>FRONTIER XE 4X4 CD</v>
          </cell>
          <cell r="C272" t="str">
            <v>FRONTIER</v>
          </cell>
          <cell r="D272" t="str">
            <v>NISSAN</v>
          </cell>
          <cell r="E272" t="str">
            <v>UTILITÁRIO/CARGO</v>
          </cell>
          <cell r="F272" t="str">
            <v>UTILITÁRIO</v>
          </cell>
          <cell r="G272" t="str">
            <v>CAMINHONETE</v>
          </cell>
          <cell r="H272" t="str">
            <v>UTILITÁRIO PESADO</v>
          </cell>
          <cell r="I272" t="str">
            <v>CAMINHONETE</v>
          </cell>
        </row>
        <row r="273">
          <cell r="B273" t="str">
            <v>FRONTIERXE 4X4 CD</v>
          </cell>
          <cell r="C273" t="str">
            <v>FRONTIER</v>
          </cell>
          <cell r="D273" t="str">
            <v>NISSAN</v>
          </cell>
          <cell r="E273" t="str">
            <v>UTILITÁRIO/CARGO</v>
          </cell>
          <cell r="F273" t="str">
            <v>UTILITÁRIO</v>
          </cell>
          <cell r="G273" t="str">
            <v>CAMINHONETE</v>
          </cell>
          <cell r="H273" t="str">
            <v>UTILITÁRIO PESADO</v>
          </cell>
          <cell r="I273" t="str">
            <v>CAMINHONETE</v>
          </cell>
        </row>
        <row r="274">
          <cell r="B274" t="str">
            <v>FUSION 2.5 FLEX</v>
          </cell>
          <cell r="C274" t="str">
            <v>FUSION</v>
          </cell>
          <cell r="D274" t="str">
            <v>FORD</v>
          </cell>
          <cell r="E274" t="str">
            <v>EXECUTIVO</v>
          </cell>
          <cell r="F274" t="str">
            <v>LEVE</v>
          </cell>
          <cell r="G274" t="str">
            <v>SEDAN</v>
          </cell>
          <cell r="H274" t="str">
            <v>EXECUTIVO</v>
          </cell>
          <cell r="I274" t="str">
            <v>SEDAN</v>
          </cell>
        </row>
        <row r="275">
          <cell r="B275" t="str">
            <v>FUSION TITANIUM 2.0 GTDI ECOBO. FWD AUT.</v>
          </cell>
          <cell r="C275" t="str">
            <v>FUSION</v>
          </cell>
          <cell r="D275" t="str">
            <v>FORD</v>
          </cell>
          <cell r="E275" t="str">
            <v>EXECUTIVO</v>
          </cell>
          <cell r="F275" t="str">
            <v>LEVE</v>
          </cell>
          <cell r="G275" t="str">
            <v>SEDAN</v>
          </cell>
          <cell r="H275" t="str">
            <v>EXECUTIVO</v>
          </cell>
          <cell r="I275" t="str">
            <v>SEDAN</v>
          </cell>
        </row>
        <row r="276">
          <cell r="B276" t="str">
            <v>GOL (NOVO) 1.6 MI TOTAL FLEX 8V 4P</v>
          </cell>
          <cell r="C276" t="str">
            <v>GOL</v>
          </cell>
          <cell r="D276" t="str">
            <v>VW</v>
          </cell>
          <cell r="E276" t="str">
            <v>ADM./OPERACIONAL</v>
          </cell>
          <cell r="F276" t="str">
            <v>LEVE</v>
          </cell>
          <cell r="G276" t="str">
            <v>HATCH</v>
          </cell>
          <cell r="H276" t="str">
            <v>LEVE</v>
          </cell>
          <cell r="I276" t="str">
            <v>HATCH</v>
          </cell>
        </row>
        <row r="277">
          <cell r="B277" t="str">
            <v>GOL 1.0 - PE5+PHC</v>
          </cell>
          <cell r="C277" t="str">
            <v>GOL</v>
          </cell>
          <cell r="D277" t="str">
            <v>VW</v>
          </cell>
          <cell r="E277" t="str">
            <v>ADM./OPERACIONAL</v>
          </cell>
          <cell r="F277" t="str">
            <v>LEVE</v>
          </cell>
          <cell r="G277" t="str">
            <v>HATCH</v>
          </cell>
          <cell r="H277" t="str">
            <v>LEVE</v>
          </cell>
          <cell r="I277" t="str">
            <v>HATCH</v>
          </cell>
        </row>
        <row r="278">
          <cell r="B278" t="str">
            <v>GOL 1.0 4P FLEX</v>
          </cell>
          <cell r="C278" t="str">
            <v>GOL</v>
          </cell>
          <cell r="D278" t="str">
            <v>VW</v>
          </cell>
          <cell r="E278" t="str">
            <v>ADM./OPERACIONAL</v>
          </cell>
          <cell r="F278" t="str">
            <v>LEVE</v>
          </cell>
          <cell r="G278" t="str">
            <v>HATCH</v>
          </cell>
          <cell r="H278" t="str">
            <v>LEVE</v>
          </cell>
          <cell r="I278" t="str">
            <v>HATCH</v>
          </cell>
        </row>
        <row r="279">
          <cell r="B279" t="str">
            <v>GOL 1.0 FLEX 12V 5P</v>
          </cell>
          <cell r="C279" t="str">
            <v>GOL</v>
          </cell>
          <cell r="D279" t="str">
            <v>VW</v>
          </cell>
          <cell r="E279" t="str">
            <v>ADM./OPERACIONAL</v>
          </cell>
          <cell r="F279" t="str">
            <v>LEVE</v>
          </cell>
          <cell r="G279" t="str">
            <v>HATCH</v>
          </cell>
          <cell r="H279" t="str">
            <v>LEVE</v>
          </cell>
          <cell r="I279" t="str">
            <v>HATCH</v>
          </cell>
        </row>
        <row r="280">
          <cell r="B280" t="str">
            <v>GOL 1.0 G4</v>
          </cell>
          <cell r="C280" t="str">
            <v>GOL</v>
          </cell>
          <cell r="D280" t="str">
            <v>VW</v>
          </cell>
          <cell r="E280" t="str">
            <v>ADM./OPERACIONAL</v>
          </cell>
          <cell r="F280" t="str">
            <v>LEVE</v>
          </cell>
          <cell r="G280" t="str">
            <v>HATCH</v>
          </cell>
          <cell r="H280" t="str">
            <v>LEVE</v>
          </cell>
          <cell r="I280" t="str">
            <v>HATCH</v>
          </cell>
        </row>
        <row r="281">
          <cell r="B281" t="str">
            <v>GOL 1.0 G4 FLEX</v>
          </cell>
          <cell r="C281" t="str">
            <v>GOL</v>
          </cell>
          <cell r="D281" t="str">
            <v>VW</v>
          </cell>
          <cell r="E281" t="str">
            <v>ADM./OPERACIONAL</v>
          </cell>
          <cell r="F281" t="str">
            <v>LEVE</v>
          </cell>
          <cell r="G281" t="str">
            <v>HATCH</v>
          </cell>
          <cell r="H281" t="str">
            <v>LEVE</v>
          </cell>
          <cell r="I281" t="str">
            <v>HATCH</v>
          </cell>
        </row>
        <row r="282">
          <cell r="B282" t="str">
            <v>GOL 1.0 G4 TOTAL FLEX</v>
          </cell>
          <cell r="C282" t="str">
            <v>GOL</v>
          </cell>
          <cell r="D282" t="str">
            <v>VW</v>
          </cell>
          <cell r="E282" t="str">
            <v>ADM./OPERACIONAL</v>
          </cell>
          <cell r="F282" t="str">
            <v>LEVE</v>
          </cell>
          <cell r="G282" t="str">
            <v>HATCH</v>
          </cell>
          <cell r="H282" t="str">
            <v>LEVE</v>
          </cell>
          <cell r="I282" t="str">
            <v>HATCH</v>
          </cell>
        </row>
        <row r="283">
          <cell r="B283" t="str">
            <v>GOL 1.6 4P FLEX</v>
          </cell>
          <cell r="C283" t="str">
            <v>GOL</v>
          </cell>
          <cell r="D283" t="str">
            <v>VW</v>
          </cell>
          <cell r="E283" t="str">
            <v>ADM./OPERACIONAL</v>
          </cell>
          <cell r="F283" t="str">
            <v>LEVE</v>
          </cell>
          <cell r="G283" t="str">
            <v>HATCH</v>
          </cell>
          <cell r="H283" t="str">
            <v>LEVE</v>
          </cell>
          <cell r="I283" t="str">
            <v>HATCH</v>
          </cell>
        </row>
        <row r="284">
          <cell r="B284" t="str">
            <v>GOL 1.6 4P TOTAL FLEX</v>
          </cell>
          <cell r="C284" t="str">
            <v>GOL</v>
          </cell>
          <cell r="D284" t="str">
            <v>VW</v>
          </cell>
          <cell r="E284" t="str">
            <v>ADM./OPERACIONAL</v>
          </cell>
          <cell r="F284" t="str">
            <v>LEVE</v>
          </cell>
          <cell r="G284" t="str">
            <v>HATCH</v>
          </cell>
          <cell r="H284" t="str">
            <v>LEVE</v>
          </cell>
          <cell r="I284" t="str">
            <v>HATCH</v>
          </cell>
        </row>
        <row r="285">
          <cell r="B285" t="str">
            <v>GOL 1.6 MSI FLEX 8V 5P</v>
          </cell>
          <cell r="C285" t="str">
            <v>GOL</v>
          </cell>
          <cell r="D285" t="str">
            <v>VW</v>
          </cell>
          <cell r="E285" t="str">
            <v>ADM./OPERACIONAL</v>
          </cell>
          <cell r="F285" t="str">
            <v>LEVE</v>
          </cell>
          <cell r="G285" t="str">
            <v>HATCH</v>
          </cell>
          <cell r="H285" t="str">
            <v>LEVE</v>
          </cell>
          <cell r="I285" t="str">
            <v>HATCH</v>
          </cell>
        </row>
        <row r="286">
          <cell r="B286" t="str">
            <v>GOL 1.6 MSI FLEX 8V 5P</v>
          </cell>
          <cell r="C286" t="str">
            <v>GOL</v>
          </cell>
          <cell r="D286" t="str">
            <v>VW</v>
          </cell>
          <cell r="E286" t="str">
            <v>ADM./OPERACIONAL</v>
          </cell>
          <cell r="F286" t="str">
            <v>LEVE</v>
          </cell>
          <cell r="G286" t="str">
            <v>HATCH</v>
          </cell>
          <cell r="H286" t="str">
            <v>LEVE</v>
          </cell>
          <cell r="I286" t="str">
            <v>HATCH</v>
          </cell>
        </row>
        <row r="287">
          <cell r="B287" t="str">
            <v>GOL 1.6 MSI FLEX 8V 5P</v>
          </cell>
          <cell r="C287" t="str">
            <v>GOL</v>
          </cell>
          <cell r="D287" t="str">
            <v>VW</v>
          </cell>
          <cell r="E287" t="str">
            <v>ADM./OPERACIONAL</v>
          </cell>
          <cell r="F287" t="str">
            <v>LEVE</v>
          </cell>
          <cell r="G287" t="str">
            <v>HATCH</v>
          </cell>
          <cell r="H287" t="str">
            <v>LEVE</v>
          </cell>
          <cell r="I287" t="str">
            <v>HATCH</v>
          </cell>
        </row>
        <row r="288">
          <cell r="B288" t="str">
            <v>GOL CITY 1.6 MI TOTAL FLEX 8V 4P</v>
          </cell>
          <cell r="C288" t="str">
            <v>GOL</v>
          </cell>
          <cell r="D288" t="str">
            <v>VW</v>
          </cell>
          <cell r="E288" t="str">
            <v>ADM./OPERACIONAL</v>
          </cell>
          <cell r="F288" t="str">
            <v>LEVE</v>
          </cell>
          <cell r="G288" t="str">
            <v>HATCH</v>
          </cell>
          <cell r="H288" t="str">
            <v>LEVE</v>
          </cell>
          <cell r="I288" t="str">
            <v>HATCH</v>
          </cell>
        </row>
        <row r="289">
          <cell r="B289" t="str">
            <v>GOL G4 1.0 FLEX</v>
          </cell>
          <cell r="C289" t="str">
            <v>GOL</v>
          </cell>
          <cell r="D289" t="str">
            <v>VW</v>
          </cell>
          <cell r="E289" t="str">
            <v>ADM./OPERACIONAL</v>
          </cell>
          <cell r="F289" t="str">
            <v>LEVE</v>
          </cell>
          <cell r="G289" t="str">
            <v>HATCH</v>
          </cell>
          <cell r="H289" t="str">
            <v>LEVE</v>
          </cell>
          <cell r="I289" t="str">
            <v>HATCH</v>
          </cell>
        </row>
        <row r="290">
          <cell r="B290" t="str">
            <v>GOL G4 FLEX</v>
          </cell>
          <cell r="C290" t="str">
            <v>GOL</v>
          </cell>
          <cell r="D290" t="str">
            <v>VW</v>
          </cell>
          <cell r="E290" t="str">
            <v>ADM./OPERACIONAL</v>
          </cell>
          <cell r="F290" t="str">
            <v>LEVE</v>
          </cell>
          <cell r="G290" t="str">
            <v>HATCH</v>
          </cell>
          <cell r="H290" t="str">
            <v>LEVE</v>
          </cell>
          <cell r="I290" t="str">
            <v>HATCH</v>
          </cell>
        </row>
        <row r="291">
          <cell r="B291" t="str">
            <v>GOL G6</v>
          </cell>
          <cell r="C291" t="str">
            <v>GOL</v>
          </cell>
          <cell r="D291" t="str">
            <v>VW</v>
          </cell>
          <cell r="E291" t="str">
            <v>ADM./OPERACIONAL</v>
          </cell>
          <cell r="F291" t="str">
            <v>LEVE</v>
          </cell>
          <cell r="G291" t="str">
            <v>HATCH</v>
          </cell>
          <cell r="H291" t="str">
            <v>LEVE</v>
          </cell>
          <cell r="I291" t="str">
            <v>LEVE</v>
          </cell>
        </row>
        <row r="292">
          <cell r="B292" t="str">
            <v>GOL GVI 1.0 2P FLEX</v>
          </cell>
          <cell r="C292" t="str">
            <v>GOL</v>
          </cell>
          <cell r="D292" t="str">
            <v>VW</v>
          </cell>
          <cell r="E292" t="str">
            <v>ADM./OPERACIONAL</v>
          </cell>
          <cell r="F292" t="str">
            <v>LEVE</v>
          </cell>
          <cell r="G292" t="str">
            <v>HATCH</v>
          </cell>
          <cell r="H292" t="str">
            <v>LEVE</v>
          </cell>
          <cell r="I292" t="str">
            <v>HATCH</v>
          </cell>
        </row>
        <row r="293">
          <cell r="B293" t="str">
            <v>GOL GVI 1.0 4P FLEX</v>
          </cell>
          <cell r="C293" t="str">
            <v>GOL</v>
          </cell>
          <cell r="D293" t="str">
            <v>VW</v>
          </cell>
          <cell r="E293" t="str">
            <v>ADM./OPERACIONAL</v>
          </cell>
          <cell r="F293" t="str">
            <v>LEVE</v>
          </cell>
          <cell r="G293" t="str">
            <v>HATCH</v>
          </cell>
          <cell r="H293" t="str">
            <v>LEVE</v>
          </cell>
          <cell r="I293" t="str">
            <v>LEVE</v>
          </cell>
        </row>
        <row r="294">
          <cell r="B294" t="str">
            <v>GOL TRENDLINE 1.0</v>
          </cell>
          <cell r="C294" t="str">
            <v>GOL</v>
          </cell>
          <cell r="D294" t="str">
            <v>VW</v>
          </cell>
          <cell r="E294" t="str">
            <v>ADM./OPERACIONAL</v>
          </cell>
          <cell r="F294" t="str">
            <v>LEVE</v>
          </cell>
          <cell r="G294" t="str">
            <v>HATCH</v>
          </cell>
          <cell r="H294" t="str">
            <v>LEVE</v>
          </cell>
          <cell r="I294" t="str">
            <v>HATCH</v>
          </cell>
        </row>
        <row r="295">
          <cell r="B295" t="str">
            <v>GOL TRENDLINE 1.0 FLEX</v>
          </cell>
          <cell r="C295" t="str">
            <v>GOL</v>
          </cell>
          <cell r="D295" t="str">
            <v>VW</v>
          </cell>
          <cell r="E295" t="str">
            <v>ADM./OPERACIONAL</v>
          </cell>
          <cell r="F295" t="str">
            <v>LEVE</v>
          </cell>
          <cell r="G295" t="str">
            <v>HATCH</v>
          </cell>
          <cell r="H295" t="str">
            <v>LEVE</v>
          </cell>
          <cell r="I295" t="str">
            <v>HATCH</v>
          </cell>
        </row>
        <row r="296">
          <cell r="B296" t="str">
            <v>GOL TRENDLINE 1.6</v>
          </cell>
          <cell r="C296" t="str">
            <v>GOL</v>
          </cell>
          <cell r="D296" t="str">
            <v>VW</v>
          </cell>
          <cell r="E296" t="str">
            <v>ADM./OPERACIONAL</v>
          </cell>
          <cell r="F296" t="str">
            <v>LEVE</v>
          </cell>
          <cell r="G296" t="str">
            <v>HATCH</v>
          </cell>
          <cell r="H296" t="str">
            <v>LEVE</v>
          </cell>
          <cell r="I296" t="str">
            <v>HATCH</v>
          </cell>
        </row>
        <row r="297">
          <cell r="B297" t="str">
            <v>GOL TRENDLINE 1.6 - TOTAL FLEX - 4P</v>
          </cell>
          <cell r="C297" t="str">
            <v>GOL</v>
          </cell>
          <cell r="D297" t="str">
            <v>VW</v>
          </cell>
          <cell r="E297" t="str">
            <v>ADM./OPERACIONAL</v>
          </cell>
          <cell r="F297" t="str">
            <v>LEVE</v>
          </cell>
          <cell r="G297" t="str">
            <v>HATCH</v>
          </cell>
          <cell r="H297" t="str">
            <v>LEVE</v>
          </cell>
          <cell r="I297" t="str">
            <v>HATCH</v>
          </cell>
        </row>
        <row r="298">
          <cell r="B298" t="str">
            <v>GOL TRENDLINE 1.6 4P</v>
          </cell>
          <cell r="C298" t="str">
            <v>GOL</v>
          </cell>
          <cell r="D298" t="str">
            <v>VW</v>
          </cell>
          <cell r="E298" t="str">
            <v>ADM./OPERACIONAL</v>
          </cell>
          <cell r="F298" t="str">
            <v>LEVE</v>
          </cell>
          <cell r="G298" t="str">
            <v>HATCH</v>
          </cell>
          <cell r="H298" t="str">
            <v>LEVE</v>
          </cell>
          <cell r="I298" t="str">
            <v>HATCH</v>
          </cell>
        </row>
        <row r="299">
          <cell r="B299" t="str">
            <v>GOL TRENDLINE 1.6 4P FLEX</v>
          </cell>
          <cell r="C299" t="str">
            <v>GOL</v>
          </cell>
          <cell r="D299" t="str">
            <v>VW</v>
          </cell>
          <cell r="E299" t="str">
            <v>ADM./OPERACIONAL</v>
          </cell>
          <cell r="F299" t="str">
            <v>LEVE</v>
          </cell>
          <cell r="G299" t="str">
            <v>HATCH</v>
          </cell>
          <cell r="H299" t="str">
            <v>LEVE</v>
          </cell>
          <cell r="I299" t="str">
            <v>HATCH</v>
          </cell>
        </row>
        <row r="300">
          <cell r="B300" t="str">
            <v>GOL TRENDLINE 1.6 FLEX</v>
          </cell>
          <cell r="C300" t="str">
            <v>GOL</v>
          </cell>
          <cell r="D300" t="str">
            <v>VW</v>
          </cell>
          <cell r="E300" t="str">
            <v>ADM./OPERACIONAL</v>
          </cell>
          <cell r="F300" t="str">
            <v>LEVE</v>
          </cell>
          <cell r="G300" t="str">
            <v>HATCH</v>
          </cell>
          <cell r="H300" t="str">
            <v>LEVE</v>
          </cell>
          <cell r="I300" t="str">
            <v>HATCH</v>
          </cell>
        </row>
        <row r="301">
          <cell r="B301" t="str">
            <v>GOL1.0 G4 FLEX</v>
          </cell>
          <cell r="C301" t="str">
            <v>GOL</v>
          </cell>
          <cell r="D301" t="str">
            <v>VW</v>
          </cell>
          <cell r="E301" t="str">
            <v>ADM./OPERACIONAL</v>
          </cell>
          <cell r="F301" t="str">
            <v>LEVE</v>
          </cell>
          <cell r="G301" t="str">
            <v>HATCH</v>
          </cell>
          <cell r="H301" t="str">
            <v>LEVE</v>
          </cell>
          <cell r="I301" t="str">
            <v>HATCH</v>
          </cell>
        </row>
        <row r="302">
          <cell r="B302" t="str">
            <v>GRAND LIVINA 1.8 FLEX 7 LUGARES</v>
          </cell>
          <cell r="C302" t="str">
            <v>GRAND LIVINA</v>
          </cell>
          <cell r="D302" t="str">
            <v>NISSAN</v>
          </cell>
          <cell r="E302" t="str">
            <v>ADM./OPERACIONAL</v>
          </cell>
          <cell r="F302" t="str">
            <v>LEVE</v>
          </cell>
          <cell r="G302" t="str">
            <v>MINIVAN</v>
          </cell>
          <cell r="H302" t="str">
            <v>EXECUTIVO</v>
          </cell>
          <cell r="I302" t="str">
            <v>MINIVAN</v>
          </cell>
        </row>
        <row r="303">
          <cell r="B303" t="str">
            <v>GRAND LIVINA 1.8 FLEX 7LUG</v>
          </cell>
          <cell r="C303" t="str">
            <v>GRAND LIVINA</v>
          </cell>
          <cell r="D303" t="str">
            <v>NISSAN</v>
          </cell>
          <cell r="E303" t="str">
            <v>ADM./OPERACIONAL</v>
          </cell>
          <cell r="F303" t="str">
            <v>LEVE</v>
          </cell>
          <cell r="G303" t="str">
            <v>MINIVAN</v>
          </cell>
          <cell r="H303" t="str">
            <v>EXECUTIVO</v>
          </cell>
          <cell r="I303" t="str">
            <v>MINIVAN</v>
          </cell>
        </row>
        <row r="304">
          <cell r="B304" t="str">
            <v>GRAND LIVINA S 1.8 FLEX 7 LUGARES</v>
          </cell>
          <cell r="C304" t="str">
            <v>GRAND LIVINA</v>
          </cell>
          <cell r="D304" t="str">
            <v>NISSAN</v>
          </cell>
          <cell r="E304" t="str">
            <v>ADM./OPERACIONAL</v>
          </cell>
          <cell r="F304" t="str">
            <v>LEVE</v>
          </cell>
          <cell r="G304" t="str">
            <v>MINIVAN</v>
          </cell>
          <cell r="H304" t="str">
            <v>EXECUTIVO</v>
          </cell>
          <cell r="I304" t="str">
            <v>MINIVAN</v>
          </cell>
        </row>
        <row r="305">
          <cell r="B305" t="str">
            <v>GRAND SIENA</v>
          </cell>
          <cell r="C305" t="str">
            <v>GRAND SIENA</v>
          </cell>
          <cell r="D305" t="str">
            <v>FIAT</v>
          </cell>
          <cell r="E305" t="str">
            <v>ADM./OPERACIONAL</v>
          </cell>
          <cell r="F305" t="str">
            <v>LEVE</v>
          </cell>
          <cell r="G305" t="str">
            <v>SEDAN</v>
          </cell>
          <cell r="H305" t="str">
            <v>LEVE</v>
          </cell>
          <cell r="I305" t="str">
            <v>SEDAN</v>
          </cell>
        </row>
        <row r="306">
          <cell r="B306" t="str">
            <v>GRAND SIENA ATTRACTIVE 1.4 FLEX</v>
          </cell>
          <cell r="C306" t="str">
            <v>GRAND SIENA</v>
          </cell>
          <cell r="D306" t="str">
            <v>FIAT</v>
          </cell>
          <cell r="E306" t="str">
            <v>ADM./OPERACIONAL</v>
          </cell>
          <cell r="F306" t="str">
            <v>LEVE</v>
          </cell>
          <cell r="G306" t="str">
            <v>SEDAN</v>
          </cell>
          <cell r="H306" t="str">
            <v>LEVE</v>
          </cell>
          <cell r="I306" t="str">
            <v>SEDAN</v>
          </cell>
        </row>
        <row r="307">
          <cell r="B307" t="str">
            <v>GRAND SIENA ESSENCE 1.6 FLEX - MEC</v>
          </cell>
          <cell r="C307" t="str">
            <v>GRAND SIENA</v>
          </cell>
          <cell r="D307" t="str">
            <v>FIAT</v>
          </cell>
          <cell r="E307" t="str">
            <v>ADM./OPERACIONAL</v>
          </cell>
          <cell r="F307" t="str">
            <v>LEVE</v>
          </cell>
          <cell r="G307" t="str">
            <v>SEDAN</v>
          </cell>
          <cell r="H307" t="str">
            <v>LEVE</v>
          </cell>
          <cell r="I307" t="str">
            <v>SEDAN</v>
          </cell>
        </row>
        <row r="308">
          <cell r="B308" t="str">
            <v>GRAND SIENA VD 1.6 FLEX</v>
          </cell>
          <cell r="C308" t="str">
            <v>GRAND SIENA</v>
          </cell>
          <cell r="D308" t="str">
            <v>FIAT</v>
          </cell>
          <cell r="E308" t="str">
            <v>ADM./OPERACIONAL</v>
          </cell>
          <cell r="F308" t="str">
            <v>LEVE</v>
          </cell>
          <cell r="G308" t="str">
            <v>SEDAN</v>
          </cell>
          <cell r="H308" t="str">
            <v>LEVE</v>
          </cell>
          <cell r="I308" t="str">
            <v>SEDAN</v>
          </cell>
        </row>
        <row r="309">
          <cell r="B309" t="str">
            <v>GTS25L</v>
          </cell>
          <cell r="C309" t="str">
            <v>EMPILHADEIRA</v>
          </cell>
          <cell r="D309" t="str">
            <v>CLARK</v>
          </cell>
          <cell r="E309" t="str">
            <v>MÁQUINA</v>
          </cell>
          <cell r="F309" t="str">
            <v>MÁQUINA</v>
          </cell>
          <cell r="G309" t="str">
            <v>MÁQUINA/EQUIPAMENTO</v>
          </cell>
          <cell r="H309" t="str">
            <v>MÁQUINA</v>
          </cell>
          <cell r="I309" t="str">
            <v>MÁQUINA</v>
          </cell>
        </row>
        <row r="310">
          <cell r="B310" t="str">
            <v>HB20 S VISION 1.6 AT</v>
          </cell>
          <cell r="C310" t="str">
            <v>HB20 S</v>
          </cell>
          <cell r="D310" t="str">
            <v>HYUNDAI</v>
          </cell>
          <cell r="E310" t="str">
            <v>ADM./OPERACIONAL</v>
          </cell>
          <cell r="F310" t="str">
            <v>LEVE</v>
          </cell>
          <cell r="G310" t="str">
            <v>SEDAN</v>
          </cell>
          <cell r="H310" t="str">
            <v>LEVE</v>
          </cell>
          <cell r="I310" t="str">
            <v>SEDAN</v>
          </cell>
        </row>
        <row r="311">
          <cell r="B311" t="str">
            <v>HB20 SEDAN CONFORT PLUS 1.6</v>
          </cell>
          <cell r="C311" t="str">
            <v>HB20 S</v>
          </cell>
          <cell r="D311" t="str">
            <v>HYUNDAI</v>
          </cell>
          <cell r="E311" t="str">
            <v>ADM./OPERACIONAL</v>
          </cell>
          <cell r="F311" t="str">
            <v>LEVE</v>
          </cell>
          <cell r="G311" t="str">
            <v>SEDAN</v>
          </cell>
          <cell r="H311" t="str">
            <v>LEVE</v>
          </cell>
          <cell r="I311" t="str">
            <v>SEDAN</v>
          </cell>
        </row>
        <row r="312">
          <cell r="B312" t="str">
            <v>HB20 SENSE 1.0</v>
          </cell>
          <cell r="C312" t="str">
            <v>HB20</v>
          </cell>
          <cell r="D312" t="str">
            <v>HYUNDAI</v>
          </cell>
          <cell r="E312" t="str">
            <v>ADM./OPERACIONAL</v>
          </cell>
          <cell r="F312" t="str">
            <v>LEVE</v>
          </cell>
          <cell r="G312" t="str">
            <v>HATCH</v>
          </cell>
          <cell r="H312" t="str">
            <v>LEVE</v>
          </cell>
          <cell r="I312" t="str">
            <v>HATCH</v>
          </cell>
        </row>
        <row r="313">
          <cell r="B313" t="str">
            <v>HB20 SENSE 1.0 FLEX 12V MEC.</v>
          </cell>
          <cell r="C313" t="str">
            <v>HB20</v>
          </cell>
          <cell r="D313" t="str">
            <v>HYUNDAI</v>
          </cell>
          <cell r="E313" t="str">
            <v>ADM./OPERACIONAL</v>
          </cell>
          <cell r="F313" t="str">
            <v>LEVE</v>
          </cell>
          <cell r="G313" t="str">
            <v>HATCH</v>
          </cell>
          <cell r="H313" t="str">
            <v>LEVE</v>
          </cell>
          <cell r="I313" t="str">
            <v>HATCH</v>
          </cell>
        </row>
        <row r="314">
          <cell r="B314" t="str">
            <v>HB20 UNIQUE 1.0 FLEX 12V MEC.</v>
          </cell>
          <cell r="C314" t="str">
            <v>HB20</v>
          </cell>
          <cell r="D314" t="str">
            <v>HYUNDAI</v>
          </cell>
          <cell r="E314" t="str">
            <v>ADM./OPERACIONAL</v>
          </cell>
          <cell r="F314" t="str">
            <v>LEVE</v>
          </cell>
          <cell r="G314" t="str">
            <v>HATCH</v>
          </cell>
          <cell r="H314" t="str">
            <v>LEVE</v>
          </cell>
          <cell r="I314" t="str">
            <v>HATCH</v>
          </cell>
        </row>
        <row r="315">
          <cell r="B315" t="str">
            <v>HB20 VISION 1.6 FLEX 16V AUT</v>
          </cell>
          <cell r="C315" t="str">
            <v>HB20</v>
          </cell>
          <cell r="D315" t="str">
            <v>HYUNDAI</v>
          </cell>
          <cell r="E315" t="str">
            <v>ADM./OPERACIONAL</v>
          </cell>
          <cell r="F315" t="str">
            <v>LEVE</v>
          </cell>
          <cell r="G315" t="str">
            <v>HATCH</v>
          </cell>
          <cell r="H315" t="str">
            <v>LEVE</v>
          </cell>
          <cell r="I315" t="str">
            <v>HATCH</v>
          </cell>
        </row>
        <row r="316">
          <cell r="B316" t="str">
            <v>HB20 X 1.6 VISION</v>
          </cell>
          <cell r="C316" t="str">
            <v>HB20</v>
          </cell>
          <cell r="D316" t="str">
            <v>HYUNDAI</v>
          </cell>
          <cell r="E316" t="str">
            <v>ADM./OPERACIONAL</v>
          </cell>
          <cell r="F316" t="str">
            <v>LEVE</v>
          </cell>
          <cell r="G316" t="str">
            <v>HATCH</v>
          </cell>
          <cell r="H316" t="str">
            <v>LEVE</v>
          </cell>
          <cell r="I316" t="str">
            <v>HATCH</v>
          </cell>
        </row>
        <row r="317">
          <cell r="B317" t="str">
            <v>HB20S C.STYLE 1.6</v>
          </cell>
          <cell r="C317" t="str">
            <v>HB20</v>
          </cell>
          <cell r="D317" t="str">
            <v>HYUNDAI</v>
          </cell>
          <cell r="E317" t="str">
            <v>ADM./OPERACIONAL</v>
          </cell>
          <cell r="F317" t="str">
            <v>LEVE</v>
          </cell>
          <cell r="G317" t="str">
            <v>HATCH</v>
          </cell>
          <cell r="H317" t="str">
            <v>LEVE</v>
          </cell>
          <cell r="I317" t="str">
            <v>HATCH</v>
          </cell>
        </row>
        <row r="318">
          <cell r="B318" t="str">
            <v>HB20S COMFORT PLUS 1.6 FLEX</v>
          </cell>
          <cell r="C318" t="str">
            <v>HB20 S</v>
          </cell>
          <cell r="D318" t="str">
            <v>HYUNDAI</v>
          </cell>
          <cell r="E318" t="str">
            <v>ADM./OPERACIONAL</v>
          </cell>
          <cell r="F318" t="str">
            <v>LEVE</v>
          </cell>
          <cell r="G318" t="str">
            <v>SEDAN</v>
          </cell>
          <cell r="H318" t="str">
            <v>LEVE</v>
          </cell>
          <cell r="I318" t="str">
            <v>SEDAN</v>
          </cell>
        </row>
        <row r="319">
          <cell r="B319" t="str">
            <v>HB20S SEDAN COMFORT PLUS 1.6 FLEX</v>
          </cell>
          <cell r="C319" t="str">
            <v>HB20 S</v>
          </cell>
          <cell r="D319" t="str">
            <v>HYUNDAI</v>
          </cell>
          <cell r="E319" t="str">
            <v>ADM./OPERACIONAL</v>
          </cell>
          <cell r="F319" t="str">
            <v>LEVE</v>
          </cell>
          <cell r="G319" t="str">
            <v>SEDAN</v>
          </cell>
          <cell r="H319" t="str">
            <v>LEVE</v>
          </cell>
          <cell r="I319" t="str">
            <v>SEDAN</v>
          </cell>
        </row>
        <row r="320">
          <cell r="B320" t="str">
            <v>HB20S VISION 1.6 FLEX 16V AUT.</v>
          </cell>
          <cell r="C320" t="str">
            <v>HB20 S</v>
          </cell>
          <cell r="D320" t="str">
            <v>HYUNDAI</v>
          </cell>
          <cell r="E320" t="str">
            <v>ADM./OPERACIONAL</v>
          </cell>
          <cell r="F320" t="str">
            <v>LEVE</v>
          </cell>
          <cell r="G320" t="str">
            <v>SEDAN</v>
          </cell>
          <cell r="H320" t="str">
            <v>LEVE</v>
          </cell>
          <cell r="I320" t="str">
            <v>SEDAN</v>
          </cell>
        </row>
        <row r="321">
          <cell r="B321" t="str">
            <v>HILUX CD 4X4</v>
          </cell>
          <cell r="C321" t="str">
            <v>HILUX</v>
          </cell>
          <cell r="D321" t="str">
            <v>TOYOTA</v>
          </cell>
          <cell r="E321" t="str">
            <v>UTILITÁRIO/CARGO</v>
          </cell>
          <cell r="F321" t="str">
            <v>UTILITÁRIO</v>
          </cell>
          <cell r="G321" t="str">
            <v>CAMINHONETE</v>
          </cell>
          <cell r="H321" t="str">
            <v>UTILITÁRIO PESADO</v>
          </cell>
          <cell r="I321" t="str">
            <v>CAMINHONETE</v>
          </cell>
        </row>
        <row r="322">
          <cell r="B322" t="str">
            <v>HILUX CD 4X4 3.0 DIESEL</v>
          </cell>
          <cell r="C322" t="str">
            <v>HILUX</v>
          </cell>
          <cell r="D322" t="str">
            <v>TOYOTA</v>
          </cell>
          <cell r="E322" t="str">
            <v>UTILITÁRIO/CARGO</v>
          </cell>
          <cell r="F322" t="str">
            <v>UTILITÁRIO</v>
          </cell>
          <cell r="G322" t="str">
            <v>CAMINHONETE</v>
          </cell>
          <cell r="H322" t="str">
            <v>UTILITÁRIO PESADO</v>
          </cell>
          <cell r="I322" t="str">
            <v>CAMINHONETE</v>
          </cell>
        </row>
        <row r="323">
          <cell r="B323" t="str">
            <v>HILUX CD 4X4 3.0 DIESEL 4CD AC 171CV</v>
          </cell>
          <cell r="C323" t="str">
            <v>HILUX</v>
          </cell>
          <cell r="D323" t="str">
            <v>TOYOTA</v>
          </cell>
          <cell r="E323" t="str">
            <v>UTILITÁRIO/CARGO</v>
          </cell>
          <cell r="F323" t="str">
            <v>UTILITÁRIO</v>
          </cell>
          <cell r="G323" t="str">
            <v>CAMINHONETE</v>
          </cell>
          <cell r="H323" t="str">
            <v>UTILITÁRIO PESADO</v>
          </cell>
          <cell r="I323" t="str">
            <v>CAMINHONETE</v>
          </cell>
        </row>
        <row r="324">
          <cell r="B324" t="str">
            <v>HILUX CD 4X4 DIESEL</v>
          </cell>
          <cell r="C324" t="str">
            <v>HILUX</v>
          </cell>
          <cell r="D324" t="str">
            <v>TOYOTA</v>
          </cell>
          <cell r="E324" t="str">
            <v>UTILITÁRIO/CARGO</v>
          </cell>
          <cell r="F324" t="str">
            <v>UTILITÁRIO</v>
          </cell>
          <cell r="G324" t="str">
            <v>CAMINHONETE</v>
          </cell>
          <cell r="H324" t="str">
            <v>UTILITÁRIO PESADO</v>
          </cell>
          <cell r="I324" t="str">
            <v>CAMINHONETE</v>
          </cell>
        </row>
        <row r="325">
          <cell r="B325" t="str">
            <v>HILUX CD SRV 4X4 2.8 TDI DIESEL AUT.</v>
          </cell>
          <cell r="C325" t="str">
            <v>HILUX</v>
          </cell>
          <cell r="D325" t="str">
            <v>TOYOTA</v>
          </cell>
          <cell r="E325" t="str">
            <v>UTILITÁRIO/CARGO</v>
          </cell>
          <cell r="F325" t="str">
            <v>UTILITÁRIO</v>
          </cell>
          <cell r="G325" t="str">
            <v>CAMINHONETE</v>
          </cell>
          <cell r="H325" t="str">
            <v>UTILITÁRIO PESADO</v>
          </cell>
          <cell r="I325" t="str">
            <v>CAMINHONETE</v>
          </cell>
        </row>
        <row r="326">
          <cell r="B326" t="str">
            <v>HILUX CD STD 2.8 4 X 4 DIESEL MT</v>
          </cell>
          <cell r="C326" t="str">
            <v>HILUX</v>
          </cell>
          <cell r="D326" t="str">
            <v>TOYOTA</v>
          </cell>
          <cell r="E326" t="str">
            <v>UTILITÁRIO/CARGO</v>
          </cell>
          <cell r="F326" t="str">
            <v>UTILITÁRIO</v>
          </cell>
          <cell r="G326" t="str">
            <v>CAMINHONETE</v>
          </cell>
          <cell r="H326" t="str">
            <v>UTILITÁRIO PESADO</v>
          </cell>
          <cell r="I326" t="str">
            <v>CAMINHONETE</v>
          </cell>
        </row>
        <row r="327">
          <cell r="B327" t="str">
            <v>HILUX CD STD 2.8 4X4 DIESEL MT</v>
          </cell>
          <cell r="C327" t="str">
            <v>HILUX</v>
          </cell>
          <cell r="D327" t="str">
            <v>TOYOTA</v>
          </cell>
          <cell r="E327" t="str">
            <v>UTILITÁRIO/CARGO</v>
          </cell>
          <cell r="F327" t="str">
            <v>UTILITÁRIO</v>
          </cell>
          <cell r="G327" t="str">
            <v>CAMINHONETE</v>
          </cell>
          <cell r="H327" t="str">
            <v>UTILITÁRIO PESADO</v>
          </cell>
          <cell r="I327" t="str">
            <v>CAMINHONETE</v>
          </cell>
        </row>
        <row r="328">
          <cell r="B328" t="str">
            <v>HILUX CD STD 4X4 3.0 DIESEL</v>
          </cell>
          <cell r="C328" t="str">
            <v>HILUX</v>
          </cell>
          <cell r="D328" t="str">
            <v>TOYOTA</v>
          </cell>
          <cell r="E328" t="str">
            <v>UTILITÁRIO/CARGO</v>
          </cell>
          <cell r="F328" t="str">
            <v>UTILITÁRIO</v>
          </cell>
          <cell r="G328" t="str">
            <v>CAMINHONETE</v>
          </cell>
          <cell r="H328" t="str">
            <v>UTILITÁRIO PESADO</v>
          </cell>
          <cell r="I328" t="str">
            <v>CAMINHONETE</v>
          </cell>
        </row>
        <row r="329">
          <cell r="B329" t="str">
            <v>HILUX STANDARD CD 4X4 3.0 DIESEL</v>
          </cell>
          <cell r="C329" t="str">
            <v>HILUX</v>
          </cell>
          <cell r="D329" t="str">
            <v>TOYOTA</v>
          </cell>
          <cell r="E329" t="str">
            <v>UTILITÁRIO/CARGO</v>
          </cell>
          <cell r="F329" t="str">
            <v>UTILITÁRIO</v>
          </cell>
          <cell r="G329" t="str">
            <v>CAMINHONETE</v>
          </cell>
          <cell r="H329" t="str">
            <v>UTILITÁRIO PESADO</v>
          </cell>
          <cell r="I329" t="str">
            <v>CAMINHONETE</v>
          </cell>
        </row>
        <row r="330">
          <cell r="B330" t="str">
            <v>HILUX STD CD 4X4 3.0 DIESEL</v>
          </cell>
          <cell r="C330" t="str">
            <v>HILUX</v>
          </cell>
          <cell r="D330" t="str">
            <v>TOYOTA</v>
          </cell>
          <cell r="E330" t="str">
            <v>UTILITÁRIO/CARGO</v>
          </cell>
          <cell r="F330" t="str">
            <v>UTILITÁRIO</v>
          </cell>
          <cell r="G330" t="str">
            <v>CAMINHONETE</v>
          </cell>
          <cell r="H330" t="str">
            <v>UTILITÁRIO PESADO</v>
          </cell>
          <cell r="I330" t="str">
            <v>CAMINHONETE</v>
          </cell>
        </row>
        <row r="331">
          <cell r="B331" t="str">
            <v>HILUX SW4 SRX 4X4 2.8 TDI 16V DIES. AUT.</v>
          </cell>
          <cell r="C331" t="str">
            <v>SW4</v>
          </cell>
          <cell r="D331" t="str">
            <v>TOYOTA</v>
          </cell>
          <cell r="E331" t="str">
            <v>UTILITÁRIO/CARGO</v>
          </cell>
          <cell r="F331" t="str">
            <v>UTILITÁRIO</v>
          </cell>
          <cell r="G331" t="str">
            <v>SUV</v>
          </cell>
          <cell r="H331" t="str">
            <v>UTILITÁRIO PESADO</v>
          </cell>
          <cell r="I331" t="str">
            <v>CAMINHONETE</v>
          </cell>
        </row>
        <row r="332">
          <cell r="B332" t="str">
            <v>HR 2.5 TCI DIESEL (RS/RD)</v>
          </cell>
          <cell r="C332" t="str">
            <v>HR</v>
          </cell>
          <cell r="D332" t="str">
            <v>HYUNDAI</v>
          </cell>
          <cell r="E332" t="str">
            <v>UTILITÁRIO/CARGO</v>
          </cell>
          <cell r="F332" t="str">
            <v>UTILITÁRIO</v>
          </cell>
          <cell r="G332" t="str">
            <v>CAMINHONETE</v>
          </cell>
          <cell r="H332" t="str">
            <v>UTILITÁRIO PESADO</v>
          </cell>
          <cell r="I332" t="str">
            <v>CAMINHONETE</v>
          </cell>
        </row>
        <row r="333">
          <cell r="B333" t="str">
            <v>IVECO 35S14 3.0 16V</v>
          </cell>
          <cell r="C333" t="str">
            <v>DAILY 35S14</v>
          </cell>
          <cell r="D333" t="str">
            <v>IVECO</v>
          </cell>
          <cell r="E333" t="str">
            <v>-</v>
          </cell>
          <cell r="F333" t="str">
            <v>PESADO I</v>
          </cell>
          <cell r="G333" t="str">
            <v>CAMINHÃO</v>
          </cell>
          <cell r="H333" t="str">
            <v>CAM. LEVE 4x2</v>
          </cell>
          <cell r="I333" t="str">
            <v>CAMINHÃO</v>
          </cell>
        </row>
        <row r="334">
          <cell r="B334" t="str">
            <v>IVECO DAILY 70C17 CABINE DUPLA (ENTRE-EIXOS 4350MM)</v>
          </cell>
          <cell r="C334" t="str">
            <v>DAILY 70C17</v>
          </cell>
          <cell r="D334" t="str">
            <v>IVECO</v>
          </cell>
          <cell r="E334" t="str">
            <v>-</v>
          </cell>
          <cell r="F334" t="str">
            <v>PESADO I</v>
          </cell>
          <cell r="G334" t="str">
            <v>CAMINHÃO</v>
          </cell>
          <cell r="H334" t="str">
            <v>CAM. LEVE 4x2</v>
          </cell>
          <cell r="I334" t="str">
            <v>CAMINHÃO</v>
          </cell>
        </row>
        <row r="335">
          <cell r="B335" t="str">
            <v>IVECO DAILY CD 35S14</v>
          </cell>
          <cell r="C335" t="str">
            <v>DAILY 35S14</v>
          </cell>
          <cell r="D335" t="str">
            <v>IVECO</v>
          </cell>
          <cell r="E335" t="str">
            <v>-</v>
          </cell>
          <cell r="F335" t="str">
            <v>PESADO I</v>
          </cell>
          <cell r="G335" t="str">
            <v>CAMINHÃO</v>
          </cell>
          <cell r="H335" t="str">
            <v>CAM. LEVE 4x2</v>
          </cell>
          <cell r="I335" t="str">
            <v>CAMINHÃO</v>
          </cell>
        </row>
        <row r="336">
          <cell r="B336" t="str">
            <v>JETTA COMFORT. 250 TSI 1.4 FLEX 16V AUT.</v>
          </cell>
          <cell r="C336" t="str">
            <v>JETTA</v>
          </cell>
          <cell r="D336" t="str">
            <v>VW</v>
          </cell>
          <cell r="E336" t="str">
            <v>EXECUTIVO</v>
          </cell>
          <cell r="F336" t="str">
            <v>LEVE</v>
          </cell>
          <cell r="G336" t="str">
            <v>SEDAN</v>
          </cell>
          <cell r="H336" t="str">
            <v>EXECUTIVO</v>
          </cell>
          <cell r="I336" t="str">
            <v>LEVE</v>
          </cell>
        </row>
        <row r="337">
          <cell r="B337" t="str">
            <v>JETTA COMFORTLINE 1.4 AT</v>
          </cell>
          <cell r="C337" t="str">
            <v>JETTA</v>
          </cell>
          <cell r="D337" t="str">
            <v>VW</v>
          </cell>
          <cell r="E337" t="str">
            <v>EXECUTIVO</v>
          </cell>
          <cell r="F337" t="str">
            <v>LEVE</v>
          </cell>
          <cell r="G337" t="str">
            <v>SEDAN</v>
          </cell>
          <cell r="H337" t="str">
            <v>EXECUTIVO</v>
          </cell>
          <cell r="I337" t="str">
            <v>LEVE</v>
          </cell>
        </row>
        <row r="338">
          <cell r="B338" t="str">
            <v>JETTA COMFORTLINE 1.4 TSI 16V 4P AUT.</v>
          </cell>
          <cell r="C338" t="str">
            <v>JETTA</v>
          </cell>
          <cell r="D338" t="str">
            <v>VW</v>
          </cell>
          <cell r="E338" t="str">
            <v>EXECUTIVO</v>
          </cell>
          <cell r="F338" t="str">
            <v>LEVE</v>
          </cell>
          <cell r="G338" t="str">
            <v>SEDAN</v>
          </cell>
          <cell r="H338" t="str">
            <v>EXECUTIVO</v>
          </cell>
          <cell r="I338" t="str">
            <v>LEVE</v>
          </cell>
        </row>
        <row r="339">
          <cell r="B339" t="str">
            <v>JUMPY MINIBUS 1.6 TURBO DIESEL</v>
          </cell>
          <cell r="C339" t="str">
            <v>JUMPY</v>
          </cell>
          <cell r="D339" t="str">
            <v>CITROEN</v>
          </cell>
          <cell r="E339" t="str">
            <v>UTILITÁRIO/CARGO</v>
          </cell>
          <cell r="F339" t="str">
            <v>LEVE</v>
          </cell>
          <cell r="G339" t="str">
            <v>FURGÃO PESADO</v>
          </cell>
          <cell r="H339" t="str">
            <v>UTILITÁRIO LEVE</v>
          </cell>
          <cell r="I339" t="str">
            <v>FURGÃO PESADO</v>
          </cell>
        </row>
        <row r="340">
          <cell r="B340" t="str">
            <v>KA + SEDAN SE 1.5 FLEX</v>
          </cell>
          <cell r="C340" t="str">
            <v>KA SEDAN</v>
          </cell>
          <cell r="D340" t="str">
            <v>FORD</v>
          </cell>
          <cell r="E340" t="str">
            <v>ADM./OPERACIONAL</v>
          </cell>
          <cell r="F340" t="str">
            <v>LEVE</v>
          </cell>
          <cell r="G340" t="str">
            <v>SEDAN</v>
          </cell>
          <cell r="H340" t="str">
            <v>LEVE</v>
          </cell>
          <cell r="I340" t="str">
            <v>SEDAN</v>
          </cell>
        </row>
        <row r="341">
          <cell r="B341" t="str">
            <v>KA 1.5 FREESTYLE 12V FLEX 5P AUT.</v>
          </cell>
          <cell r="C341" t="str">
            <v>KA</v>
          </cell>
          <cell r="D341" t="str">
            <v>FORD</v>
          </cell>
          <cell r="E341" t="str">
            <v>ADM./OPERACIONAL</v>
          </cell>
          <cell r="F341" t="str">
            <v>LEVE</v>
          </cell>
          <cell r="G341" t="str">
            <v>HATCH</v>
          </cell>
          <cell r="H341" t="str">
            <v>LEVE</v>
          </cell>
          <cell r="I341" t="str">
            <v>HATCH</v>
          </cell>
        </row>
        <row r="342">
          <cell r="B342" t="str">
            <v>KA 1.5 SE HATCH</v>
          </cell>
          <cell r="C342" t="str">
            <v>KA</v>
          </cell>
          <cell r="D342" t="str">
            <v>FORD</v>
          </cell>
          <cell r="E342" t="str">
            <v>ADM./OPERACIONAL</v>
          </cell>
          <cell r="F342" t="str">
            <v>LEVE</v>
          </cell>
          <cell r="G342" t="str">
            <v>HATCH</v>
          </cell>
          <cell r="H342" t="str">
            <v>LEVE</v>
          </cell>
          <cell r="I342" t="str">
            <v>HATCH</v>
          </cell>
        </row>
        <row r="343">
          <cell r="B343" t="str">
            <v>KA 1.5 SE PLUS 12V FLEX 5P MEC.</v>
          </cell>
          <cell r="C343" t="str">
            <v>KA</v>
          </cell>
          <cell r="D343" t="str">
            <v>FORD</v>
          </cell>
          <cell r="E343" t="str">
            <v>ADM./OPERACIONAL</v>
          </cell>
          <cell r="F343" t="str">
            <v>LEVE</v>
          </cell>
          <cell r="G343" t="str">
            <v>HATCH</v>
          </cell>
          <cell r="H343" t="str">
            <v>LEVE</v>
          </cell>
          <cell r="I343" t="str">
            <v>HATCH</v>
          </cell>
        </row>
        <row r="344">
          <cell r="B344" t="str">
            <v>KA 1.5 SEDAN SE 12V FLEX 4P MEC.</v>
          </cell>
          <cell r="C344" t="str">
            <v>KA SEDAN</v>
          </cell>
          <cell r="D344" t="str">
            <v>FORD</v>
          </cell>
          <cell r="E344" t="str">
            <v>ADM./OPERACIONAL</v>
          </cell>
          <cell r="F344" t="str">
            <v>LEVE</v>
          </cell>
          <cell r="G344" t="str">
            <v>SEDAN</v>
          </cell>
          <cell r="H344" t="str">
            <v>LEVE</v>
          </cell>
          <cell r="I344" t="str">
            <v>SEDAN</v>
          </cell>
        </row>
        <row r="345">
          <cell r="B345" t="str">
            <v>KA 1.5 SEDAN SEL</v>
          </cell>
          <cell r="C345" t="str">
            <v>KA SEDAN</v>
          </cell>
          <cell r="D345" t="str">
            <v>FORD</v>
          </cell>
          <cell r="E345" t="str">
            <v>ADM./OPERACIONAL</v>
          </cell>
          <cell r="F345" t="str">
            <v>LEVE</v>
          </cell>
          <cell r="G345" t="str">
            <v>SEDAN</v>
          </cell>
          <cell r="H345" t="str">
            <v>LEVE</v>
          </cell>
          <cell r="I345" t="str">
            <v>SEDAN</v>
          </cell>
        </row>
        <row r="346">
          <cell r="B346" t="str">
            <v>KA HATCH SE 1.5 MEC FLEX</v>
          </cell>
          <cell r="C346" t="str">
            <v>KA</v>
          </cell>
          <cell r="D346" t="str">
            <v>FORD</v>
          </cell>
          <cell r="E346" t="str">
            <v>ADM./OPERACIONAL</v>
          </cell>
          <cell r="F346" t="str">
            <v>LEVE</v>
          </cell>
          <cell r="G346" t="str">
            <v>HATCH</v>
          </cell>
          <cell r="H346" t="str">
            <v>LEVE</v>
          </cell>
          <cell r="I346" t="str">
            <v>HATCH</v>
          </cell>
        </row>
        <row r="347">
          <cell r="B347" t="str">
            <v>KA TRAIL 1.0 FLEX</v>
          </cell>
          <cell r="C347" t="str">
            <v>KA</v>
          </cell>
          <cell r="D347" t="str">
            <v>FORD</v>
          </cell>
          <cell r="E347" t="str">
            <v>ADM./OPERACIONAL</v>
          </cell>
          <cell r="F347" t="str">
            <v>LEVE</v>
          </cell>
          <cell r="G347" t="str">
            <v>HATCH</v>
          </cell>
          <cell r="H347" t="str">
            <v>LEVE</v>
          </cell>
          <cell r="I347" t="str">
            <v>HATCH</v>
          </cell>
        </row>
        <row r="348">
          <cell r="B348" t="str">
            <v>KA TRAIL 1.5 MEC FLEX</v>
          </cell>
          <cell r="C348" t="str">
            <v>KA</v>
          </cell>
          <cell r="D348" t="str">
            <v>FORD</v>
          </cell>
          <cell r="E348" t="str">
            <v>ADM./OPERACIONAL</v>
          </cell>
          <cell r="F348" t="str">
            <v>LEVE</v>
          </cell>
          <cell r="G348" t="str">
            <v>HATCH</v>
          </cell>
          <cell r="H348" t="str">
            <v>LEVE</v>
          </cell>
          <cell r="I348" t="str">
            <v>HATCH</v>
          </cell>
        </row>
        <row r="349">
          <cell r="B349" t="str">
            <v>KA+ SE 1.5 MEC FLEX</v>
          </cell>
          <cell r="C349" t="str">
            <v>KA SEDAN</v>
          </cell>
          <cell r="D349" t="str">
            <v>FORD</v>
          </cell>
          <cell r="E349" t="str">
            <v>ADM./OPERACIONAL</v>
          </cell>
          <cell r="F349" t="str">
            <v>LEVE</v>
          </cell>
          <cell r="G349" t="str">
            <v>SEDAN</v>
          </cell>
          <cell r="H349" t="str">
            <v>LEVE</v>
          </cell>
          <cell r="I349" t="str">
            <v>SEDAN</v>
          </cell>
        </row>
        <row r="350">
          <cell r="B350" t="str">
            <v>KA+ SEDAN SE 1.0 FLEX</v>
          </cell>
          <cell r="C350" t="str">
            <v>KA SEDAN</v>
          </cell>
          <cell r="D350" t="str">
            <v>FORD</v>
          </cell>
          <cell r="E350" t="str">
            <v>ADM./OPERACIONAL</v>
          </cell>
          <cell r="F350" t="str">
            <v>LEVE</v>
          </cell>
          <cell r="G350" t="str">
            <v>SEDAN</v>
          </cell>
          <cell r="H350" t="str">
            <v>LEVE</v>
          </cell>
          <cell r="I350" t="str">
            <v>SEDAN</v>
          </cell>
        </row>
        <row r="351">
          <cell r="B351" t="str">
            <v>KA+ SEDAN SE 1.5 FLEX</v>
          </cell>
          <cell r="C351" t="str">
            <v>KA SEDAN</v>
          </cell>
          <cell r="D351" t="str">
            <v>FORD</v>
          </cell>
          <cell r="E351" t="str">
            <v>ADM./OPERACIONAL</v>
          </cell>
          <cell r="F351" t="str">
            <v>LEVE</v>
          </cell>
          <cell r="G351" t="str">
            <v>SEDAN</v>
          </cell>
          <cell r="H351" t="str">
            <v>LEVE</v>
          </cell>
          <cell r="I351" t="str">
            <v>SEDAN</v>
          </cell>
        </row>
        <row r="352">
          <cell r="B352" t="str">
            <v>KA+ SEDAN SEL 1.5 MEC FLEX</v>
          </cell>
          <cell r="C352" t="str">
            <v>KA SEDAN</v>
          </cell>
          <cell r="D352" t="str">
            <v>FORD</v>
          </cell>
          <cell r="E352" t="str">
            <v>ADM./OPERACIONAL</v>
          </cell>
          <cell r="F352" t="str">
            <v>LEVE</v>
          </cell>
          <cell r="G352" t="str">
            <v>SEDAN</v>
          </cell>
          <cell r="H352" t="str">
            <v>LEVE</v>
          </cell>
          <cell r="I352" t="str">
            <v>SEDAN</v>
          </cell>
        </row>
        <row r="353">
          <cell r="B353" t="str">
            <v>KANGOO C/ PORTA LATERAL 1.6 FLEX</v>
          </cell>
          <cell r="C353" t="str">
            <v>KANGOO</v>
          </cell>
          <cell r="D353" t="str">
            <v>RENAULT</v>
          </cell>
          <cell r="E353" t="str">
            <v>UTILITÁRIO/CARGO</v>
          </cell>
          <cell r="F353" t="str">
            <v>LEVE</v>
          </cell>
          <cell r="G353" t="str">
            <v>FURGÃO LEVE</v>
          </cell>
          <cell r="H353" t="str">
            <v>UTILITÁRIO LEVE</v>
          </cell>
          <cell r="I353" t="str">
            <v>FURGÃO</v>
          </cell>
        </row>
        <row r="354">
          <cell r="B354" t="str">
            <v>KANGOO C/PORTA LATERAL 1.6</v>
          </cell>
          <cell r="C354" t="str">
            <v>KANGOO</v>
          </cell>
          <cell r="D354" t="str">
            <v>RENAULT</v>
          </cell>
          <cell r="E354" t="str">
            <v>UTILITÁRIO/CARGO</v>
          </cell>
          <cell r="F354" t="str">
            <v>LEVE</v>
          </cell>
          <cell r="G354" t="str">
            <v>FURGÃO LEVE</v>
          </cell>
          <cell r="H354" t="str">
            <v>UTILITÁRIO LEVE</v>
          </cell>
          <cell r="I354" t="str">
            <v>FURGÃO</v>
          </cell>
        </row>
        <row r="355">
          <cell r="B355" t="str">
            <v>KANGOO C/PORTA LATERAL 1.6 FLEX</v>
          </cell>
          <cell r="C355" t="str">
            <v>KANGOO</v>
          </cell>
          <cell r="D355" t="str">
            <v>RENAULT</v>
          </cell>
          <cell r="E355" t="str">
            <v>UTILITÁRIO/CARGO</v>
          </cell>
          <cell r="F355" t="str">
            <v>LEVE</v>
          </cell>
          <cell r="G355" t="str">
            <v>FURGÃO LEVE</v>
          </cell>
          <cell r="H355" t="str">
            <v>UTILITÁRIO LEVE</v>
          </cell>
          <cell r="I355" t="str">
            <v>FURGÃO</v>
          </cell>
        </row>
        <row r="356">
          <cell r="B356" t="str">
            <v>KANGOO COM PORTA LATERAL 1.6 FLEX</v>
          </cell>
          <cell r="C356" t="str">
            <v>KANGOO</v>
          </cell>
          <cell r="D356" t="str">
            <v>RENAULT</v>
          </cell>
          <cell r="E356" t="str">
            <v>UTILITÁRIO/CARGO</v>
          </cell>
          <cell r="F356" t="str">
            <v>LEVE</v>
          </cell>
          <cell r="G356" t="str">
            <v>FURGÃO LEVE</v>
          </cell>
          <cell r="H356" t="str">
            <v>UTILITÁRIO LEVE</v>
          </cell>
          <cell r="I356" t="str">
            <v>FURGÃO</v>
          </cell>
        </row>
        <row r="357">
          <cell r="B357" t="str">
            <v>KANGOO COM PORTA LATERAL 1.6 MEC FLEX</v>
          </cell>
          <cell r="C357" t="str">
            <v>KANGOO</v>
          </cell>
          <cell r="D357" t="str">
            <v>RENAULT</v>
          </cell>
          <cell r="E357" t="str">
            <v>UTILITÁRIO/CARGO</v>
          </cell>
          <cell r="F357" t="str">
            <v>LEVE</v>
          </cell>
          <cell r="G357" t="str">
            <v>FURGÃO LEVE</v>
          </cell>
          <cell r="H357" t="str">
            <v>UTILITÁRIO LEVE</v>
          </cell>
          <cell r="I357" t="str">
            <v>FURGÃO</v>
          </cell>
        </row>
        <row r="358">
          <cell r="B358" t="str">
            <v>KANGOO EXPRESS C/ PORTA LATERAL</v>
          </cell>
          <cell r="C358" t="str">
            <v>KANGOO</v>
          </cell>
          <cell r="D358" t="str">
            <v>RENAULT</v>
          </cell>
          <cell r="E358" t="str">
            <v>UTILITÁRIO/CARGO</v>
          </cell>
          <cell r="F358" t="str">
            <v>LEVE</v>
          </cell>
          <cell r="G358" t="str">
            <v>FURGÃO LEVE</v>
          </cell>
          <cell r="H358" t="str">
            <v>UTILITÁRIO LEVE</v>
          </cell>
          <cell r="I358" t="str">
            <v>FURGÃO</v>
          </cell>
        </row>
        <row r="359">
          <cell r="B359" t="str">
            <v>KANGOO EXPRESSION</v>
          </cell>
          <cell r="C359" t="str">
            <v>KANGOO</v>
          </cell>
          <cell r="D359" t="str">
            <v>RENAULT</v>
          </cell>
          <cell r="E359" t="str">
            <v>UTILITÁRIO/CARGO</v>
          </cell>
          <cell r="F359" t="str">
            <v>LEVE</v>
          </cell>
          <cell r="G359" t="str">
            <v>FURGÃO LEVE</v>
          </cell>
          <cell r="H359" t="str">
            <v>UTILITÁRIO LEVE</v>
          </cell>
          <cell r="I359" t="str">
            <v>FURGÃO</v>
          </cell>
        </row>
        <row r="360">
          <cell r="B360" t="str">
            <v>KOMBI FURGÃO 1.4 FLEX</v>
          </cell>
          <cell r="C360" t="str">
            <v>KOMBI</v>
          </cell>
          <cell r="D360" t="str">
            <v>VW</v>
          </cell>
          <cell r="E360" t="str">
            <v>UTILITÁRIO/CARGO</v>
          </cell>
          <cell r="F360" t="str">
            <v>LEVE</v>
          </cell>
          <cell r="G360" t="str">
            <v>FURGÃO LEVE</v>
          </cell>
          <cell r="H360" t="str">
            <v>UTILITÁRIO PESADO</v>
          </cell>
          <cell r="I360" t="str">
            <v>FURGÃO</v>
          </cell>
        </row>
        <row r="361">
          <cell r="B361" t="str">
            <v>KOMBI FURGÃO FLEX</v>
          </cell>
          <cell r="C361" t="str">
            <v>KOMBI</v>
          </cell>
          <cell r="D361" t="str">
            <v>VW</v>
          </cell>
          <cell r="E361" t="str">
            <v>UTILITÁRIO/CARGO</v>
          </cell>
          <cell r="F361" t="str">
            <v>LEVE</v>
          </cell>
          <cell r="G361" t="str">
            <v>FURGÃO LEVE</v>
          </cell>
          <cell r="H361" t="str">
            <v>UTILITÁRIO PESADO</v>
          </cell>
          <cell r="I361" t="str">
            <v>FURGÃO</v>
          </cell>
        </row>
        <row r="362">
          <cell r="B362" t="str">
            <v>KOMBI LOTAÇÃO FLEX 12LUG</v>
          </cell>
          <cell r="C362" t="str">
            <v>KOMBI</v>
          </cell>
          <cell r="D362" t="str">
            <v>VW</v>
          </cell>
          <cell r="E362" t="str">
            <v>UTILITÁRIO/CARGO</v>
          </cell>
          <cell r="F362" t="str">
            <v>LEVE</v>
          </cell>
          <cell r="G362" t="str">
            <v>FURGÃO LEVE</v>
          </cell>
          <cell r="H362" t="str">
            <v>UTILITÁRIO PESADO</v>
          </cell>
          <cell r="I362" t="str">
            <v>FURGÃO</v>
          </cell>
        </row>
        <row r="363">
          <cell r="B363" t="str">
            <v>KOMBI STANDARD</v>
          </cell>
          <cell r="C363" t="str">
            <v>KOMBI</v>
          </cell>
          <cell r="D363" t="str">
            <v>VW</v>
          </cell>
          <cell r="E363" t="str">
            <v>UTILITÁRIO/CARGO</v>
          </cell>
          <cell r="F363" t="str">
            <v>LEVE</v>
          </cell>
          <cell r="G363" t="str">
            <v>FURGÃO LEVE</v>
          </cell>
          <cell r="H363" t="str">
            <v>UTILITÁRIO PESADO</v>
          </cell>
          <cell r="I363" t="str">
            <v>FURGÃO</v>
          </cell>
        </row>
        <row r="364">
          <cell r="B364" t="str">
            <v>KOMBI STANDARD 1.4 FLEX  9 LUGARES</v>
          </cell>
          <cell r="C364" t="str">
            <v>KOMBI</v>
          </cell>
          <cell r="D364" t="str">
            <v>VW</v>
          </cell>
          <cell r="E364" t="str">
            <v>UTILITÁRIO/CARGO</v>
          </cell>
          <cell r="F364" t="str">
            <v>LEVE</v>
          </cell>
          <cell r="G364" t="str">
            <v>FURGÃO LEVE</v>
          </cell>
          <cell r="H364" t="str">
            <v>UTILITÁRIO PESADO</v>
          </cell>
          <cell r="I364" t="str">
            <v>FURGÃO</v>
          </cell>
        </row>
        <row r="365">
          <cell r="B365" t="str">
            <v>KOMBI STANDARD 1.4 FLEX 9 LUGARES</v>
          </cell>
          <cell r="C365" t="str">
            <v>KOMBI</v>
          </cell>
          <cell r="D365" t="str">
            <v>VW</v>
          </cell>
          <cell r="E365" t="str">
            <v>UTILITÁRIO/CARGO</v>
          </cell>
          <cell r="F365" t="str">
            <v>LEVE</v>
          </cell>
          <cell r="G365" t="str">
            <v>FURGÃO LEVE</v>
          </cell>
          <cell r="H365" t="str">
            <v>UTILITÁRIO PESADO</v>
          </cell>
          <cell r="I365" t="str">
            <v>FURGÃO</v>
          </cell>
        </row>
        <row r="366">
          <cell r="B366" t="str">
            <v>KOMBI STANDARD 1.4 FLEX 9LUG</v>
          </cell>
          <cell r="C366" t="str">
            <v>KOMBI</v>
          </cell>
          <cell r="D366" t="str">
            <v>VW</v>
          </cell>
          <cell r="E366" t="str">
            <v>UTILITÁRIO/CARGO</v>
          </cell>
          <cell r="F366" t="str">
            <v>LEVE</v>
          </cell>
          <cell r="G366" t="str">
            <v>FURGÃO LEVE</v>
          </cell>
          <cell r="H366" t="str">
            <v>UTILITÁRIO PESADO</v>
          </cell>
          <cell r="I366" t="str">
            <v>FURGÃO</v>
          </cell>
        </row>
        <row r="367">
          <cell r="B367" t="str">
            <v>KOMBI STANDARD FLEX 9 LUG</v>
          </cell>
          <cell r="C367" t="str">
            <v>KOMBI</v>
          </cell>
          <cell r="D367" t="str">
            <v>VW</v>
          </cell>
          <cell r="E367" t="str">
            <v>UTILITÁRIO/CARGO</v>
          </cell>
          <cell r="F367" t="str">
            <v>LEVE</v>
          </cell>
          <cell r="G367" t="str">
            <v>FURGÃO LEVE</v>
          </cell>
          <cell r="H367" t="str">
            <v>UTILITÁRIO PESADO</v>
          </cell>
          <cell r="I367" t="str">
            <v>FURGÃO</v>
          </cell>
        </row>
        <row r="368">
          <cell r="B368" t="str">
            <v>L200 TRITON 4X4</v>
          </cell>
          <cell r="C368" t="str">
            <v>L200</v>
          </cell>
          <cell r="D368" t="str">
            <v>MITSUBISHI</v>
          </cell>
          <cell r="E368" t="str">
            <v>UTILITÁRIO/CARGO</v>
          </cell>
          <cell r="F368" t="str">
            <v>UTILITÁRIO</v>
          </cell>
          <cell r="G368" t="str">
            <v>CAMINHONETE</v>
          </cell>
          <cell r="H368" t="str">
            <v>UTILITÁRIO PESADO</v>
          </cell>
          <cell r="I368" t="str">
            <v>CAMINHONETE</v>
          </cell>
        </row>
        <row r="369">
          <cell r="B369" t="str">
            <v>L200 TRITON GL 3.2 DIESEL</v>
          </cell>
          <cell r="C369" t="str">
            <v>L200</v>
          </cell>
          <cell r="D369" t="str">
            <v>MITSUBISHI</v>
          </cell>
          <cell r="E369" t="str">
            <v>UTILITÁRIO/CARGO</v>
          </cell>
          <cell r="F369" t="str">
            <v>UTILITÁRIO</v>
          </cell>
          <cell r="G369" t="str">
            <v>CAMINHONETE</v>
          </cell>
          <cell r="H369" t="str">
            <v>UTILITÁRIO PESADO</v>
          </cell>
          <cell r="I369" t="str">
            <v>CAMINHONETE</v>
          </cell>
        </row>
        <row r="370">
          <cell r="B370" t="str">
            <v>L200 TRITON GL 4X4</v>
          </cell>
          <cell r="C370" t="str">
            <v>L200</v>
          </cell>
          <cell r="D370" t="str">
            <v>MITSUBISHI</v>
          </cell>
          <cell r="E370" t="str">
            <v>UTILITÁRIO/CARGO</v>
          </cell>
          <cell r="F370" t="str">
            <v>UTILITÁRIO</v>
          </cell>
          <cell r="G370" t="str">
            <v>CAMINHONETE</v>
          </cell>
          <cell r="H370" t="str">
            <v>UTILITÁRIO PESADO</v>
          </cell>
          <cell r="I370" t="str">
            <v>CAMINHONETE</v>
          </cell>
        </row>
        <row r="371">
          <cell r="B371" t="str">
            <v>L200 TRITON GL 4X4 2.5 DIESEL</v>
          </cell>
          <cell r="C371" t="str">
            <v>L200</v>
          </cell>
          <cell r="D371" t="str">
            <v>MITSUBISHI</v>
          </cell>
          <cell r="E371" t="str">
            <v>UTILITÁRIO/CARGO</v>
          </cell>
          <cell r="F371" t="str">
            <v>UTILITÁRIO</v>
          </cell>
          <cell r="G371" t="str">
            <v>CAMINHONETE</v>
          </cell>
          <cell r="H371" t="str">
            <v>UTILITÁRIO PESADO</v>
          </cell>
          <cell r="I371" t="str">
            <v>CAMINHONETE</v>
          </cell>
        </row>
        <row r="372">
          <cell r="B372" t="str">
            <v>L200 TRITON GL 4X4 3.2 DIESEL</v>
          </cell>
          <cell r="C372" t="str">
            <v>L200</v>
          </cell>
          <cell r="D372" t="str">
            <v>MITSUBISHI</v>
          </cell>
          <cell r="E372" t="str">
            <v>UTILITÁRIO/CARGO</v>
          </cell>
          <cell r="F372" t="str">
            <v>UTILITÁRIO</v>
          </cell>
          <cell r="G372" t="str">
            <v>CAMINHONETE</v>
          </cell>
          <cell r="H372" t="str">
            <v>UTILITÁRIO PESADO</v>
          </cell>
          <cell r="I372" t="str">
            <v>CAMINHONETE</v>
          </cell>
        </row>
        <row r="373">
          <cell r="B373" t="str">
            <v>L200 TRITON GL 4X4 CD - 2018</v>
          </cell>
          <cell r="C373" t="str">
            <v>L200</v>
          </cell>
          <cell r="D373" t="str">
            <v>MITSUBISHI</v>
          </cell>
          <cell r="E373" t="str">
            <v>UTILITÁRIO/CARGO</v>
          </cell>
          <cell r="F373" t="str">
            <v>UTILITÁRIO</v>
          </cell>
          <cell r="G373" t="str">
            <v>CAMINHONETE</v>
          </cell>
          <cell r="H373" t="str">
            <v>UTILITÁRIO PESADO</v>
          </cell>
          <cell r="I373" t="str">
            <v>CAMINHONETE</v>
          </cell>
        </row>
        <row r="374">
          <cell r="B374" t="str">
            <v>L200 TRITON GL 4X4 DIESEL</v>
          </cell>
          <cell r="C374" t="str">
            <v>L200</v>
          </cell>
          <cell r="D374" t="str">
            <v>MITSUBISHI</v>
          </cell>
          <cell r="E374" t="str">
            <v>UTILITÁRIO/CARGO</v>
          </cell>
          <cell r="F374" t="str">
            <v>UTILITÁRIO</v>
          </cell>
          <cell r="G374" t="str">
            <v>CAMINHONETE</v>
          </cell>
          <cell r="H374" t="str">
            <v>UTILITÁRIO PESADO</v>
          </cell>
          <cell r="I374" t="str">
            <v>CAMINHONETE</v>
          </cell>
        </row>
        <row r="375">
          <cell r="B375" t="str">
            <v>L200 TRITON GL CD 3.2</v>
          </cell>
          <cell r="C375" t="str">
            <v>L200</v>
          </cell>
          <cell r="D375" t="str">
            <v>MITSUBISHI</v>
          </cell>
          <cell r="E375" t="str">
            <v>UTILITÁRIO/CARGO</v>
          </cell>
          <cell r="F375" t="str">
            <v>UTILITÁRIO</v>
          </cell>
          <cell r="G375" t="str">
            <v>CAMINHONETE</v>
          </cell>
          <cell r="H375" t="str">
            <v>UTILITÁRIO PESADO</v>
          </cell>
          <cell r="I375" t="str">
            <v>CAMINHONETE</v>
          </cell>
        </row>
        <row r="376">
          <cell r="B376" t="str">
            <v>L200 TRITON GL CD 4X4 3.2 DIESEL</v>
          </cell>
          <cell r="C376" t="str">
            <v>L200</v>
          </cell>
          <cell r="D376" t="str">
            <v>MITSUBISHI</v>
          </cell>
          <cell r="E376" t="str">
            <v>UTILITÁRIO/CARGO</v>
          </cell>
          <cell r="F376" t="str">
            <v>UTILITÁRIO</v>
          </cell>
          <cell r="G376" t="str">
            <v>CAMINHONETE</v>
          </cell>
          <cell r="H376" t="str">
            <v>UTILITÁRIO PESADO</v>
          </cell>
          <cell r="I376" t="str">
            <v>CAMINHONETE</v>
          </cell>
        </row>
        <row r="377">
          <cell r="B377" t="str">
            <v>L200 TRITON GL CD 4X4 DIESEL</v>
          </cell>
          <cell r="C377" t="str">
            <v>L200</v>
          </cell>
          <cell r="D377" t="str">
            <v>MITSUBISHI</v>
          </cell>
          <cell r="E377" t="str">
            <v>UTILITÁRIO/CARGO</v>
          </cell>
          <cell r="F377" t="str">
            <v>UTILITÁRIO</v>
          </cell>
          <cell r="G377" t="str">
            <v>CAMINHONETE</v>
          </cell>
          <cell r="H377" t="str">
            <v>UTILITÁRIO PESADO</v>
          </cell>
          <cell r="I377" t="str">
            <v>CAMINHONETE</v>
          </cell>
        </row>
        <row r="378">
          <cell r="B378" t="str">
            <v>L200 TRITON SPORT GL 2.4 4X4 DIESEL</v>
          </cell>
          <cell r="C378" t="str">
            <v>L200</v>
          </cell>
          <cell r="D378" t="str">
            <v>MITSUBISHI</v>
          </cell>
          <cell r="E378" t="str">
            <v>UTILITÁRIO/CARGO</v>
          </cell>
          <cell r="F378" t="str">
            <v>UTILITÁRIO</v>
          </cell>
          <cell r="G378" t="str">
            <v>CAMINHONETE</v>
          </cell>
          <cell r="H378" t="str">
            <v>UTILITÁRIO PESADO</v>
          </cell>
          <cell r="I378" t="str">
            <v>CAMINHONETE</v>
          </cell>
        </row>
        <row r="379">
          <cell r="B379" t="str">
            <v>L200 TRITON SPORT GLS 2.4 CD DIESEL AUT.</v>
          </cell>
          <cell r="C379" t="str">
            <v>L200</v>
          </cell>
          <cell r="D379" t="str">
            <v>MITSUBISHI</v>
          </cell>
          <cell r="E379" t="str">
            <v>UTILITÁRIO/CARGO</v>
          </cell>
          <cell r="F379" t="str">
            <v>UTILITÁRIO</v>
          </cell>
          <cell r="G379" t="str">
            <v>CAMINHONETE</v>
          </cell>
          <cell r="H379" t="str">
            <v>UTILITÁRIO PESADO</v>
          </cell>
          <cell r="I379" t="str">
            <v>CAMINHONETE</v>
          </cell>
        </row>
        <row r="380">
          <cell r="B380" t="str">
            <v>L200TRITON GL CD 4X4 DIESEL</v>
          </cell>
          <cell r="C380" t="str">
            <v>L200</v>
          </cell>
          <cell r="D380" t="str">
            <v>MITSUBISHI</v>
          </cell>
          <cell r="E380" t="str">
            <v>UTILITÁRIO/CARGO</v>
          </cell>
          <cell r="F380" t="str">
            <v>UTILITÁRIO</v>
          </cell>
          <cell r="G380" t="str">
            <v>CAMINHONETE</v>
          </cell>
          <cell r="H380" t="str">
            <v>UTILITÁRIO PESADO</v>
          </cell>
          <cell r="I380" t="str">
            <v>CAMINHONETE</v>
          </cell>
        </row>
        <row r="381">
          <cell r="B381" t="str">
            <v>LINEA  ESSENCE 1.8 16V FLEX</v>
          </cell>
          <cell r="C381" t="str">
            <v>LINEA</v>
          </cell>
          <cell r="D381" t="str">
            <v>FIAT</v>
          </cell>
          <cell r="E381" t="str">
            <v>EXECUTIVO</v>
          </cell>
          <cell r="F381" t="str">
            <v>LEVE</v>
          </cell>
          <cell r="G381" t="str">
            <v>SEDAN</v>
          </cell>
          <cell r="H381" t="str">
            <v>LEVE</v>
          </cell>
          <cell r="I381" t="str">
            <v>SEDAN</v>
          </cell>
        </row>
        <row r="382">
          <cell r="B382" t="str">
            <v>LINEA ESSENCE 1.8 - 4P</v>
          </cell>
          <cell r="C382" t="str">
            <v>LINEA</v>
          </cell>
          <cell r="D382" t="str">
            <v>FIAT</v>
          </cell>
          <cell r="E382" t="str">
            <v>EXECUTIVO</v>
          </cell>
          <cell r="F382" t="str">
            <v>LEVE</v>
          </cell>
          <cell r="G382" t="str">
            <v>SEDAN</v>
          </cell>
          <cell r="H382" t="str">
            <v>LEVE</v>
          </cell>
          <cell r="I382" t="str">
            <v>LEVE</v>
          </cell>
        </row>
        <row r="383">
          <cell r="B383" t="str">
            <v xml:space="preserve">LINEA ESSENCE 1.8 - 4P </v>
          </cell>
          <cell r="C383" t="str">
            <v>LINEA</v>
          </cell>
          <cell r="D383" t="str">
            <v>FIAT</v>
          </cell>
          <cell r="E383" t="str">
            <v>EXECUTIVO</v>
          </cell>
          <cell r="F383" t="str">
            <v>LEVE</v>
          </cell>
          <cell r="G383" t="str">
            <v>SEDAN</v>
          </cell>
          <cell r="H383" t="str">
            <v>LEVE</v>
          </cell>
          <cell r="I383" t="str">
            <v>LEVE</v>
          </cell>
        </row>
        <row r="384">
          <cell r="B384" t="str">
            <v>LINEA ESSENCE 1.8 16V FLEX</v>
          </cell>
          <cell r="C384" t="str">
            <v>LINEA</v>
          </cell>
          <cell r="D384" t="str">
            <v>FIAT</v>
          </cell>
          <cell r="E384" t="str">
            <v>EXECUTIVO</v>
          </cell>
          <cell r="F384" t="str">
            <v>LEVE</v>
          </cell>
          <cell r="G384" t="str">
            <v>SEDAN</v>
          </cell>
          <cell r="H384" t="str">
            <v>LEVE</v>
          </cell>
          <cell r="I384" t="str">
            <v>SEDAN</v>
          </cell>
        </row>
        <row r="385">
          <cell r="B385" t="str">
            <v>LINEA ESSENCE 1.8 16V FLEX 4P</v>
          </cell>
          <cell r="C385" t="str">
            <v>LINEA</v>
          </cell>
          <cell r="D385" t="str">
            <v>FIAT</v>
          </cell>
          <cell r="E385" t="str">
            <v>EXECUTIVO</v>
          </cell>
          <cell r="F385" t="str">
            <v>LEVE</v>
          </cell>
          <cell r="G385" t="str">
            <v>SEDAN</v>
          </cell>
          <cell r="H385" t="str">
            <v>LEVE</v>
          </cell>
          <cell r="I385" t="str">
            <v>SEDAN</v>
          </cell>
        </row>
        <row r="386">
          <cell r="B386" t="str">
            <v>Linea Essence 1.8 Flex</v>
          </cell>
          <cell r="C386" t="str">
            <v>LINEA</v>
          </cell>
          <cell r="D386" t="str">
            <v>FIAT</v>
          </cell>
          <cell r="E386" t="str">
            <v>EXECUTIVO</v>
          </cell>
          <cell r="F386" t="str">
            <v>LEVE</v>
          </cell>
          <cell r="G386" t="str">
            <v>SEDAN</v>
          </cell>
          <cell r="H386" t="str">
            <v>LEVE</v>
          </cell>
          <cell r="I386" t="str">
            <v>SEDAN</v>
          </cell>
        </row>
        <row r="387">
          <cell r="B387" t="str">
            <v>LINEAESSENCE 1.8 16V FLEX</v>
          </cell>
          <cell r="C387" t="str">
            <v>LINEA</v>
          </cell>
          <cell r="D387" t="str">
            <v>FIAT</v>
          </cell>
          <cell r="E387" t="str">
            <v>EXECUTIVO</v>
          </cell>
          <cell r="F387" t="str">
            <v>LEVE</v>
          </cell>
          <cell r="G387" t="str">
            <v>SEDAN</v>
          </cell>
          <cell r="H387" t="str">
            <v>LEVE</v>
          </cell>
          <cell r="I387" t="str">
            <v>SEDAN</v>
          </cell>
        </row>
        <row r="388">
          <cell r="B388" t="str">
            <v>LINEAESSENCE 1.8 FLEX</v>
          </cell>
          <cell r="C388" t="str">
            <v>LINEA</v>
          </cell>
          <cell r="D388" t="str">
            <v>FIAT</v>
          </cell>
          <cell r="E388" t="str">
            <v>EXECUTIVO</v>
          </cell>
          <cell r="F388" t="str">
            <v>LEVE</v>
          </cell>
          <cell r="G388" t="str">
            <v>SEDAN</v>
          </cell>
          <cell r="H388" t="str">
            <v>LEVE</v>
          </cell>
          <cell r="I388" t="str">
            <v>SEDAN</v>
          </cell>
        </row>
        <row r="389">
          <cell r="B389" t="str">
            <v>Logan 1.6</v>
          </cell>
          <cell r="C389" t="str">
            <v>LOGAN</v>
          </cell>
          <cell r="D389" t="str">
            <v>RENAULT</v>
          </cell>
          <cell r="E389" t="str">
            <v>ADM./OPERACIONAL</v>
          </cell>
          <cell r="F389" t="str">
            <v>LEVE</v>
          </cell>
          <cell r="G389" t="str">
            <v>SEDAN</v>
          </cell>
          <cell r="H389" t="str">
            <v>LEVE</v>
          </cell>
          <cell r="I389" t="str">
            <v>SEDAN</v>
          </cell>
        </row>
        <row r="390">
          <cell r="B390" t="str">
            <v>LOGAN AUTHENTIQUE 1.0</v>
          </cell>
          <cell r="C390" t="str">
            <v>LOGAN</v>
          </cell>
          <cell r="D390" t="str">
            <v>RENAULT</v>
          </cell>
          <cell r="E390" t="str">
            <v>ADM./OPERACIONAL</v>
          </cell>
          <cell r="F390" t="str">
            <v>LEVE</v>
          </cell>
          <cell r="G390" t="str">
            <v>SEDAN</v>
          </cell>
          <cell r="H390" t="str">
            <v>LEVE</v>
          </cell>
          <cell r="I390" t="str">
            <v>SEDAN</v>
          </cell>
        </row>
        <row r="391">
          <cell r="B391" t="str">
            <v>LOGAN AUTHENTIQUE 1.0 MEC FLEX</v>
          </cell>
          <cell r="C391" t="str">
            <v>LOGAN</v>
          </cell>
          <cell r="D391" t="str">
            <v>RENAULT</v>
          </cell>
          <cell r="E391" t="str">
            <v>ADM./OPERACIONAL</v>
          </cell>
          <cell r="F391" t="str">
            <v>LEVE</v>
          </cell>
          <cell r="G391" t="str">
            <v>SEDAN</v>
          </cell>
          <cell r="H391" t="str">
            <v>LEVE</v>
          </cell>
          <cell r="I391" t="str">
            <v>SEDAN</v>
          </cell>
        </row>
        <row r="392">
          <cell r="B392" t="str">
            <v>LOGAN AUTHENTIQUE FLEX 1.0 12V 4P</v>
          </cell>
          <cell r="C392" t="str">
            <v>LOGAN</v>
          </cell>
          <cell r="D392" t="str">
            <v>RENAULT</v>
          </cell>
          <cell r="E392" t="str">
            <v>ADM./OPERACIONAL</v>
          </cell>
          <cell r="F392" t="str">
            <v>LEVE</v>
          </cell>
          <cell r="G392" t="str">
            <v>SEDAN</v>
          </cell>
          <cell r="H392" t="str">
            <v>LEVE</v>
          </cell>
          <cell r="I392" t="str">
            <v>SEDAN</v>
          </cell>
        </row>
        <row r="393">
          <cell r="B393" t="str">
            <v>LOGAN EXPRESSION 1.0</v>
          </cell>
          <cell r="C393" t="str">
            <v>LOGAN</v>
          </cell>
          <cell r="D393" t="str">
            <v>RENAULT</v>
          </cell>
          <cell r="E393" t="str">
            <v>ADM./OPERACIONAL</v>
          </cell>
          <cell r="F393" t="str">
            <v>LEVE</v>
          </cell>
          <cell r="G393" t="str">
            <v>SEDAN</v>
          </cell>
          <cell r="H393" t="str">
            <v>LEVE</v>
          </cell>
          <cell r="I393" t="str">
            <v>SEDAN</v>
          </cell>
        </row>
        <row r="394">
          <cell r="B394" t="str">
            <v>LOGAN EXPRESSION 1.6</v>
          </cell>
          <cell r="C394" t="str">
            <v>LOGAN</v>
          </cell>
          <cell r="D394" t="str">
            <v>RENAULT</v>
          </cell>
          <cell r="E394" t="str">
            <v>ADM./OPERACIONAL</v>
          </cell>
          <cell r="F394" t="str">
            <v>LEVE</v>
          </cell>
          <cell r="G394" t="str">
            <v>SEDAN</v>
          </cell>
          <cell r="H394" t="str">
            <v>LEVE</v>
          </cell>
          <cell r="I394" t="str">
            <v>SEDAN</v>
          </cell>
        </row>
        <row r="395">
          <cell r="B395" t="str">
            <v>LOGAN EXPRESSION 1.6 FLEX</v>
          </cell>
          <cell r="C395" t="str">
            <v>LOGAN</v>
          </cell>
          <cell r="D395" t="str">
            <v>RENAULT</v>
          </cell>
          <cell r="E395" t="str">
            <v>ADM./OPERACIONAL</v>
          </cell>
          <cell r="F395" t="str">
            <v>LEVE</v>
          </cell>
          <cell r="G395" t="str">
            <v>SEDAN</v>
          </cell>
          <cell r="H395" t="str">
            <v>LEVE</v>
          </cell>
          <cell r="I395" t="str">
            <v>SEDAN</v>
          </cell>
        </row>
        <row r="396">
          <cell r="B396" t="str">
            <v>LOGAN EXPRESSION FLEX</v>
          </cell>
          <cell r="C396" t="str">
            <v>LOGAN</v>
          </cell>
          <cell r="D396" t="str">
            <v>RENAULT</v>
          </cell>
          <cell r="E396" t="str">
            <v>ADM./OPERACIONAL</v>
          </cell>
          <cell r="F396" t="str">
            <v>LEVE</v>
          </cell>
          <cell r="G396" t="str">
            <v>SEDAN</v>
          </cell>
          <cell r="H396" t="str">
            <v>LEVE</v>
          </cell>
          <cell r="I396" t="str">
            <v>SEDAN</v>
          </cell>
        </row>
        <row r="397">
          <cell r="B397" t="str">
            <v>LOGAN EXPRESSION FLEX 1.6 16V 4P</v>
          </cell>
          <cell r="C397" t="str">
            <v>LOGAN</v>
          </cell>
          <cell r="D397" t="str">
            <v>RENAULT</v>
          </cell>
          <cell r="E397" t="str">
            <v>ADM./OPERACIONAL</v>
          </cell>
          <cell r="F397" t="str">
            <v>LEVE</v>
          </cell>
          <cell r="G397" t="str">
            <v>SEDAN</v>
          </cell>
          <cell r="H397" t="str">
            <v>LEVE</v>
          </cell>
          <cell r="I397" t="str">
            <v>SEDAN</v>
          </cell>
        </row>
        <row r="398">
          <cell r="B398" t="str">
            <v>LOGAN EXPRESSION HI-FLEX 1.6 8V 4P</v>
          </cell>
          <cell r="C398" t="str">
            <v>LOGAN</v>
          </cell>
          <cell r="D398" t="str">
            <v>RENAULT</v>
          </cell>
          <cell r="E398" t="str">
            <v>ADM./OPERACIONAL</v>
          </cell>
          <cell r="F398" t="str">
            <v>LEVE</v>
          </cell>
          <cell r="G398" t="str">
            <v>SEDAN</v>
          </cell>
          <cell r="H398" t="str">
            <v>LEVE</v>
          </cell>
          <cell r="I398" t="str">
            <v>SEDAN</v>
          </cell>
        </row>
        <row r="399">
          <cell r="B399" t="str">
            <v>LOGAN EXPRESSION SEDAN FLEX</v>
          </cell>
          <cell r="C399" t="str">
            <v>LOGAN</v>
          </cell>
          <cell r="D399" t="str">
            <v>RENAULT</v>
          </cell>
          <cell r="E399" t="str">
            <v>ADM./OPERACIONAL</v>
          </cell>
          <cell r="F399" t="str">
            <v>LEVE</v>
          </cell>
          <cell r="G399" t="str">
            <v>SEDAN</v>
          </cell>
          <cell r="H399" t="str">
            <v>LEVE</v>
          </cell>
          <cell r="I399" t="str">
            <v>SEDAN</v>
          </cell>
        </row>
        <row r="400">
          <cell r="B400" t="str">
            <v>LOGAN LIFE FLEX 1.0 12V 4P MEC.</v>
          </cell>
          <cell r="C400" t="str">
            <v>LOGAN</v>
          </cell>
          <cell r="D400" t="str">
            <v>RENAULT</v>
          </cell>
          <cell r="E400" t="str">
            <v>ADM./OPERACIONAL</v>
          </cell>
          <cell r="F400" t="str">
            <v>LEVE</v>
          </cell>
          <cell r="G400" t="str">
            <v>SEDAN</v>
          </cell>
          <cell r="H400" t="str">
            <v>LEVE</v>
          </cell>
          <cell r="I400" t="str">
            <v>SEDAN</v>
          </cell>
        </row>
        <row r="401">
          <cell r="B401" t="str">
            <v>MARCH 1OS</v>
          </cell>
          <cell r="C401" t="str">
            <v>MARCH</v>
          </cell>
          <cell r="D401" t="str">
            <v>NISSAN</v>
          </cell>
          <cell r="E401" t="str">
            <v>ADM./OPERACIONAL</v>
          </cell>
          <cell r="F401" t="str">
            <v>LEVE</v>
          </cell>
          <cell r="G401" t="str">
            <v>HATCH</v>
          </cell>
          <cell r="H401" t="str">
            <v>LEVE</v>
          </cell>
          <cell r="I401" t="str">
            <v>HATCH</v>
          </cell>
        </row>
        <row r="402">
          <cell r="B402" t="str">
            <v>MARCH S 1 .0 FLEX MT</v>
          </cell>
          <cell r="C402" t="str">
            <v>MARCH</v>
          </cell>
          <cell r="D402" t="str">
            <v>NISSAN</v>
          </cell>
          <cell r="E402" t="str">
            <v>ADM./OPERACIONAL</v>
          </cell>
          <cell r="F402" t="str">
            <v>LEVE</v>
          </cell>
          <cell r="G402" t="str">
            <v>HATCH</v>
          </cell>
          <cell r="H402" t="str">
            <v>LEVE</v>
          </cell>
          <cell r="I402" t="str">
            <v>HATCH</v>
          </cell>
        </row>
        <row r="403">
          <cell r="B403" t="str">
            <v>MARCH S 1.0 MEC FLEX</v>
          </cell>
          <cell r="C403" t="str">
            <v>MARCH</v>
          </cell>
          <cell r="D403" t="str">
            <v>NISSAN</v>
          </cell>
          <cell r="E403" t="str">
            <v>ADM./OPERACIONAL</v>
          </cell>
          <cell r="F403" t="str">
            <v>LEVE</v>
          </cell>
          <cell r="G403" t="str">
            <v>HATCH</v>
          </cell>
          <cell r="H403" t="str">
            <v>LEVE</v>
          </cell>
          <cell r="I403" t="str">
            <v>HATCH</v>
          </cell>
        </row>
        <row r="404">
          <cell r="B404" t="str">
            <v>MASTER</v>
          </cell>
          <cell r="C404" t="str">
            <v>MASTER</v>
          </cell>
          <cell r="D404" t="str">
            <v>RENAULT</v>
          </cell>
          <cell r="E404" t="str">
            <v>UTILITÁRIO/CARGO</v>
          </cell>
          <cell r="F404" t="str">
            <v>UTILITÁRIO</v>
          </cell>
          <cell r="G404" t="str">
            <v>FURGÃO PESADO</v>
          </cell>
          <cell r="H404" t="str">
            <v>UTILITÁRIO PESADO</v>
          </cell>
          <cell r="I404" t="str">
            <v>FURGÃO PESADO</v>
          </cell>
        </row>
        <row r="405">
          <cell r="B405" t="str">
            <v>MASTER 2.3 DCI EXECUTIVE 16L LONGO DIES</v>
          </cell>
          <cell r="C405" t="str">
            <v>MASTER</v>
          </cell>
          <cell r="D405" t="str">
            <v>RENAULT</v>
          </cell>
          <cell r="E405" t="str">
            <v>UTILITÁRIO/CARGO</v>
          </cell>
          <cell r="F405" t="str">
            <v>UTILITÁRIO</v>
          </cell>
          <cell r="G405" t="str">
            <v>FURGÃO PESADO</v>
          </cell>
          <cell r="H405" t="str">
            <v>UTILITÁRIO PESADO</v>
          </cell>
          <cell r="I405" t="str">
            <v>FURGÃO PESADO</v>
          </cell>
        </row>
        <row r="406">
          <cell r="B406" t="str">
            <v>MASTER 2.3 DCI FURGÃO 16V DIESEL</v>
          </cell>
          <cell r="C406" t="str">
            <v>MASTER</v>
          </cell>
          <cell r="D406" t="str">
            <v>RENAULT</v>
          </cell>
          <cell r="E406" t="str">
            <v>UTILITÁRIO/CARGO</v>
          </cell>
          <cell r="F406" t="str">
            <v>UTILITÁRIO</v>
          </cell>
          <cell r="G406" t="str">
            <v>FURGÃO PESADO</v>
          </cell>
          <cell r="H406" t="str">
            <v>UTILITÁRIO PESADO</v>
          </cell>
          <cell r="I406" t="str">
            <v>FURGÃO PESADO</v>
          </cell>
        </row>
        <row r="407">
          <cell r="B407" t="str">
            <v>MASTER 2.3 DCI GRAND FURGÃO16V DIESEL</v>
          </cell>
          <cell r="C407" t="str">
            <v>MASTER</v>
          </cell>
          <cell r="D407" t="str">
            <v>RENAULT</v>
          </cell>
          <cell r="E407" t="str">
            <v>UTILITÁRIO/CARGO</v>
          </cell>
          <cell r="F407" t="str">
            <v>UTILITÁRIO</v>
          </cell>
          <cell r="G407" t="str">
            <v>FURGÃO PESADO</v>
          </cell>
          <cell r="H407" t="str">
            <v>UTILITÁRIO PESADO</v>
          </cell>
          <cell r="I407" t="str">
            <v>FURGÃO PESADO</v>
          </cell>
        </row>
        <row r="408">
          <cell r="B408" t="str">
            <v>MASTER FURGÃO L1H1 2.3 DIESEL 8M³</v>
          </cell>
          <cell r="C408" t="str">
            <v>MASTER</v>
          </cell>
          <cell r="D408" t="str">
            <v>RENAULT</v>
          </cell>
          <cell r="E408" t="str">
            <v>UTILITÁRIO/CARGO</v>
          </cell>
          <cell r="F408" t="str">
            <v>UTILITÁRIO</v>
          </cell>
          <cell r="G408" t="str">
            <v>FURGÃO PESADO</v>
          </cell>
          <cell r="H408" t="str">
            <v>UTILITÁRIO PESADO</v>
          </cell>
          <cell r="I408" t="str">
            <v>FURGÃO PESADO</v>
          </cell>
        </row>
        <row r="409">
          <cell r="B409" t="str">
            <v>MASTER FURGÃO L1H1 8M³</v>
          </cell>
          <cell r="C409" t="str">
            <v>MASTER</v>
          </cell>
          <cell r="D409" t="str">
            <v>RENAULT</v>
          </cell>
          <cell r="E409" t="str">
            <v>UTILITÁRIO/CARGO</v>
          </cell>
          <cell r="F409" t="str">
            <v>UTILITÁRIO</v>
          </cell>
          <cell r="G409" t="str">
            <v>FURGÃO PESADO</v>
          </cell>
          <cell r="H409" t="str">
            <v>UTILITÁRIO PESADO</v>
          </cell>
          <cell r="I409" t="str">
            <v>FURGÃO PESADO</v>
          </cell>
        </row>
        <row r="410">
          <cell r="B410" t="str">
            <v>MASTER FURGÃO L1H1 8M³ 2.3 DIESEL</v>
          </cell>
          <cell r="C410" t="str">
            <v>MASTER</v>
          </cell>
          <cell r="D410" t="str">
            <v>RENAULT</v>
          </cell>
          <cell r="E410" t="str">
            <v>UTILITÁRIO/CARGO</v>
          </cell>
          <cell r="F410" t="str">
            <v>UTILITÁRIO</v>
          </cell>
          <cell r="G410" t="str">
            <v>FURGÃO PESADO</v>
          </cell>
          <cell r="H410" t="str">
            <v>UTILITÁRIO PESADO</v>
          </cell>
          <cell r="I410" t="str">
            <v>FURGÃO PESADO</v>
          </cell>
        </row>
        <row r="411">
          <cell r="B411" t="str">
            <v>MASTER FURGÃO L1H1 8M³ 2.3 MEC DIESEL</v>
          </cell>
          <cell r="C411" t="str">
            <v>MASTER</v>
          </cell>
          <cell r="D411" t="str">
            <v>RENAULT</v>
          </cell>
          <cell r="E411" t="str">
            <v>UTILITÁRIO/CARGO</v>
          </cell>
          <cell r="F411" t="str">
            <v>UTILITÁRIO</v>
          </cell>
          <cell r="G411" t="str">
            <v>FURGÃO PESADO</v>
          </cell>
          <cell r="H411" t="str">
            <v>UTILITÁRIO PESADO</v>
          </cell>
          <cell r="I411" t="str">
            <v>FURGÃO PESADO</v>
          </cell>
        </row>
        <row r="412">
          <cell r="B412" t="str">
            <v>MASTER FURGÃO L2H2  2.5 DIESEL</v>
          </cell>
          <cell r="C412" t="str">
            <v>MASTER</v>
          </cell>
          <cell r="D412" t="str">
            <v>RENAULT</v>
          </cell>
          <cell r="E412" t="str">
            <v>UTILITÁRIO/CARGO</v>
          </cell>
          <cell r="F412" t="str">
            <v>UTILITÁRIO</v>
          </cell>
          <cell r="G412" t="str">
            <v>FURGÃO PESADO</v>
          </cell>
          <cell r="H412" t="str">
            <v>UTILITÁRIO PESADO</v>
          </cell>
          <cell r="I412" t="str">
            <v>FURGÃO PESADO</v>
          </cell>
        </row>
        <row r="413">
          <cell r="B413" t="str">
            <v>MASTER FURGÃO L2H2 TA</v>
          </cell>
          <cell r="C413" t="str">
            <v>MASTER</v>
          </cell>
          <cell r="D413" t="str">
            <v>RENAULT</v>
          </cell>
          <cell r="E413" t="str">
            <v>UTILITÁRIO/CARGO</v>
          </cell>
          <cell r="F413" t="str">
            <v>UTILITÁRIO</v>
          </cell>
          <cell r="G413" t="str">
            <v>FURGÃO PESADO</v>
          </cell>
          <cell r="H413" t="str">
            <v>UTILITÁRIO PESADO</v>
          </cell>
          <cell r="I413" t="str">
            <v>FURGÃO PESADO</v>
          </cell>
        </row>
        <row r="414">
          <cell r="B414" t="str">
            <v>MASTER FURGÃO TA L2H2 11M³ 2.3 DIESEL</v>
          </cell>
          <cell r="C414" t="str">
            <v>MASTER</v>
          </cell>
          <cell r="D414" t="str">
            <v>RENAULT</v>
          </cell>
          <cell r="E414" t="str">
            <v>UTILITÁRIO/CARGO</v>
          </cell>
          <cell r="F414" t="str">
            <v>UTILITÁRIO</v>
          </cell>
          <cell r="G414" t="str">
            <v>FURGÃO PESADO</v>
          </cell>
          <cell r="H414" t="str">
            <v>UTILITÁRIO PESADO</v>
          </cell>
          <cell r="I414" t="str">
            <v>FURGÃO PESADO</v>
          </cell>
        </row>
        <row r="415">
          <cell r="B415" t="str">
            <v>MASTER GRAND FURGÃO L2H2 10,8M³ 2.3 DIESEL</v>
          </cell>
          <cell r="C415" t="str">
            <v>MASTER</v>
          </cell>
          <cell r="D415" t="str">
            <v>RENAULT</v>
          </cell>
          <cell r="E415" t="str">
            <v>UTILITÁRIO/CARGO</v>
          </cell>
          <cell r="F415" t="str">
            <v>UTILITÁRIO</v>
          </cell>
          <cell r="G415" t="str">
            <v>FURGÃO PESADO</v>
          </cell>
          <cell r="H415" t="str">
            <v>UTILITÁRIO PESADO</v>
          </cell>
          <cell r="I415" t="str">
            <v>FURGÃO PESADO</v>
          </cell>
        </row>
        <row r="416">
          <cell r="B416" t="str">
            <v>MASTER MB EXCUTIVE 16 LUGARES</v>
          </cell>
          <cell r="C416" t="str">
            <v>MASTER</v>
          </cell>
          <cell r="D416" t="str">
            <v>RENAULT</v>
          </cell>
          <cell r="E416" t="str">
            <v>UTILITÁRIO/CARGO</v>
          </cell>
          <cell r="F416" t="str">
            <v>UTILITÁRIO</v>
          </cell>
          <cell r="G416" t="str">
            <v>FURGÃO PESADO</v>
          </cell>
          <cell r="H416" t="str">
            <v>UTILITÁRIO PESADO</v>
          </cell>
          <cell r="I416" t="str">
            <v>FURGÃO PESADO</v>
          </cell>
        </row>
        <row r="417">
          <cell r="B417" t="str">
            <v>MASTER MB EXECUTIVE 16 LUGARES</v>
          </cell>
          <cell r="C417" t="str">
            <v>MASTER</v>
          </cell>
          <cell r="D417" t="str">
            <v>RENAULT</v>
          </cell>
          <cell r="E417" t="str">
            <v>UTILITÁRIO/CARGO</v>
          </cell>
          <cell r="F417" t="str">
            <v>UTILITÁRIO</v>
          </cell>
          <cell r="G417" t="str">
            <v>FURGÃO PESADO</v>
          </cell>
          <cell r="H417" t="str">
            <v>UTILITÁRIO PESADO</v>
          </cell>
          <cell r="I417" t="str">
            <v>FURGÃO PESADO</v>
          </cell>
        </row>
        <row r="418">
          <cell r="B418" t="str">
            <v>MASTER MB EXECUTIVE 16L 2.3 DIESEL</v>
          </cell>
          <cell r="C418" t="str">
            <v>MASTER</v>
          </cell>
          <cell r="D418" t="str">
            <v>RENAULT</v>
          </cell>
          <cell r="E418" t="str">
            <v>UTILITÁRIO/CARGO</v>
          </cell>
          <cell r="F418" t="str">
            <v>UTILITÁRIO</v>
          </cell>
          <cell r="G418" t="str">
            <v>FURGÃO PESADO</v>
          </cell>
          <cell r="H418" t="str">
            <v>UTILITÁRIO PESADO</v>
          </cell>
          <cell r="I418" t="str">
            <v>FURGÃO PESADO</v>
          </cell>
        </row>
        <row r="419">
          <cell r="B419" t="str">
            <v>MASTER MB EXECUTIVE 16L 2.3 MEC DIESEL</v>
          </cell>
          <cell r="C419" t="str">
            <v>MASTER</v>
          </cell>
          <cell r="D419" t="str">
            <v>RENAULT</v>
          </cell>
          <cell r="E419" t="str">
            <v>UTILITÁRIO/CARGO</v>
          </cell>
          <cell r="F419" t="str">
            <v>UTILITÁRIO</v>
          </cell>
          <cell r="G419" t="str">
            <v>FURGÃO PESADO</v>
          </cell>
          <cell r="H419" t="str">
            <v>UTILITÁRIO PESADO</v>
          </cell>
          <cell r="I419" t="str">
            <v>FURGÃO PESADO</v>
          </cell>
        </row>
        <row r="420">
          <cell r="B420" t="str">
            <v>MASTER MINIBUS EXECUTIVE 16 LUGARES 2.3 DIESEL</v>
          </cell>
          <cell r="C420" t="str">
            <v>MASTER</v>
          </cell>
          <cell r="D420" t="str">
            <v>RENAULT</v>
          </cell>
          <cell r="E420" t="str">
            <v>UTILITÁRIO/CARGO</v>
          </cell>
          <cell r="F420" t="str">
            <v>UTILITÁRIO</v>
          </cell>
          <cell r="G420" t="str">
            <v>FURGÃO PESADO</v>
          </cell>
          <cell r="H420" t="str">
            <v>UTILITÁRIO PESADO</v>
          </cell>
          <cell r="I420" t="str">
            <v>FURGÃO PESADO</v>
          </cell>
        </row>
        <row r="421">
          <cell r="B421" t="str">
            <v>MASTER MINIBUS L2H2 16 LUGARES TA</v>
          </cell>
          <cell r="C421" t="str">
            <v>MASTER</v>
          </cell>
          <cell r="D421" t="str">
            <v>RENAULT</v>
          </cell>
          <cell r="E421" t="str">
            <v>UTILITÁRIO/CARGO</v>
          </cell>
          <cell r="F421" t="str">
            <v>UTILITÁRIO</v>
          </cell>
          <cell r="G421" t="str">
            <v>FURGÃO PESADO</v>
          </cell>
          <cell r="H421" t="str">
            <v>UTILITÁRIO PESADO</v>
          </cell>
          <cell r="I421" t="str">
            <v>FURGÃO PESADO</v>
          </cell>
        </row>
        <row r="422">
          <cell r="B422" t="str">
            <v>MASTER MNIBUS EXECUTIVE L3H2 2.3</v>
          </cell>
          <cell r="C422" t="str">
            <v>MASTER</v>
          </cell>
          <cell r="D422" t="str">
            <v>RENAULT</v>
          </cell>
          <cell r="E422" t="str">
            <v>UTILITÁRIO/CARGO</v>
          </cell>
          <cell r="F422" t="str">
            <v>UTILITÁRIO</v>
          </cell>
          <cell r="G422" t="str">
            <v>FURGÃO PESADO</v>
          </cell>
          <cell r="H422" t="str">
            <v>UTILITÁRIO PESADO</v>
          </cell>
          <cell r="I422" t="str">
            <v>FURGÃO PESADO</v>
          </cell>
        </row>
        <row r="423">
          <cell r="B423" t="str">
            <v xml:space="preserve">MILLE  FIRE ECONOMY 1.0 FLEX </v>
          </cell>
          <cell r="C423" t="str">
            <v>MILLE</v>
          </cell>
          <cell r="D423" t="str">
            <v>FIAT</v>
          </cell>
          <cell r="E423" t="str">
            <v>ADM./OPERACIONAL</v>
          </cell>
          <cell r="F423" t="str">
            <v>LEVE</v>
          </cell>
          <cell r="G423" t="str">
            <v>HATCH</v>
          </cell>
          <cell r="H423" t="str">
            <v>LEVE</v>
          </cell>
          <cell r="I423" t="str">
            <v>HATCH</v>
          </cell>
        </row>
        <row r="424">
          <cell r="B424" t="str">
            <v>MILLE FIRE ECONOMY 1.0 FLEX</v>
          </cell>
          <cell r="C424" t="str">
            <v>MILLE</v>
          </cell>
          <cell r="D424" t="str">
            <v>FIAT</v>
          </cell>
          <cell r="E424" t="str">
            <v>ADM./OPERACIONAL</v>
          </cell>
          <cell r="F424" t="str">
            <v>LEVE</v>
          </cell>
          <cell r="G424" t="str">
            <v>HATCH</v>
          </cell>
          <cell r="H424" t="str">
            <v>LEVE</v>
          </cell>
          <cell r="I424" t="str">
            <v>HATCH</v>
          </cell>
        </row>
        <row r="425">
          <cell r="B425" t="str">
            <v xml:space="preserve">MILLE FIRE ECONOMY 1.0 FLEX </v>
          </cell>
          <cell r="C425" t="str">
            <v>MILLE</v>
          </cell>
          <cell r="D425" t="str">
            <v>FIAT</v>
          </cell>
          <cell r="E425" t="str">
            <v>ADM./OPERACIONAL</v>
          </cell>
          <cell r="F425" t="str">
            <v>LEVE</v>
          </cell>
          <cell r="G425" t="str">
            <v>HATCH</v>
          </cell>
          <cell r="H425" t="str">
            <v>LEVE</v>
          </cell>
          <cell r="I425" t="str">
            <v>HATCH</v>
          </cell>
        </row>
        <row r="426">
          <cell r="B426" t="str">
            <v>MILLE FIRE ECONOMY FLEX</v>
          </cell>
          <cell r="C426" t="str">
            <v>MILLE</v>
          </cell>
          <cell r="D426" t="str">
            <v>FIAT</v>
          </cell>
          <cell r="E426" t="str">
            <v>ADM./OPERACIONAL</v>
          </cell>
          <cell r="F426" t="str">
            <v>LEVE</v>
          </cell>
          <cell r="G426" t="str">
            <v>HATCH</v>
          </cell>
          <cell r="H426" t="str">
            <v>LEVE</v>
          </cell>
          <cell r="I426" t="str">
            <v>HATCH</v>
          </cell>
        </row>
        <row r="427">
          <cell r="B427" t="str">
            <v>MILLEFIRE ECONOMY 1.0 FLEX</v>
          </cell>
          <cell r="C427" t="str">
            <v>MILLE</v>
          </cell>
          <cell r="D427" t="str">
            <v>FIAT</v>
          </cell>
          <cell r="E427" t="str">
            <v>ADM./OPERACIONAL</v>
          </cell>
          <cell r="F427" t="str">
            <v>LEVE</v>
          </cell>
          <cell r="G427" t="str">
            <v>HATCH</v>
          </cell>
          <cell r="H427" t="str">
            <v>LEVE</v>
          </cell>
          <cell r="I427" t="str">
            <v>HATCH</v>
          </cell>
        </row>
        <row r="428">
          <cell r="B428" t="str">
            <v>MOBI 1.0</v>
          </cell>
          <cell r="C428" t="str">
            <v>MOBI</v>
          </cell>
          <cell r="D428" t="str">
            <v>FIAT</v>
          </cell>
          <cell r="E428" t="str">
            <v>ADM./OPERACIONAL</v>
          </cell>
          <cell r="F428" t="str">
            <v>LEVE</v>
          </cell>
          <cell r="G428" t="str">
            <v>HATCH</v>
          </cell>
          <cell r="H428" t="str">
            <v>LEVE</v>
          </cell>
          <cell r="I428" t="str">
            <v>HATCH</v>
          </cell>
        </row>
        <row r="429">
          <cell r="B429" t="str">
            <v>MOBI LIKE 1.0</v>
          </cell>
          <cell r="C429" t="str">
            <v>MOBI</v>
          </cell>
          <cell r="D429" t="str">
            <v>FIAT</v>
          </cell>
          <cell r="E429" t="str">
            <v>ADM./OPERACIONAL</v>
          </cell>
          <cell r="F429" t="str">
            <v>LEVE</v>
          </cell>
          <cell r="G429" t="str">
            <v>HATCH</v>
          </cell>
          <cell r="H429" t="str">
            <v>LEVE</v>
          </cell>
          <cell r="I429" t="str">
            <v>HATCH</v>
          </cell>
        </row>
        <row r="430">
          <cell r="B430" t="str">
            <v>MOBI LIKE 1.0 FIRE FLEX 5P</v>
          </cell>
          <cell r="C430" t="str">
            <v>MOBI</v>
          </cell>
          <cell r="D430" t="str">
            <v>FIAT</v>
          </cell>
          <cell r="E430" t="str">
            <v>ADM./OPERACIONAL</v>
          </cell>
          <cell r="F430" t="str">
            <v>LEVE</v>
          </cell>
          <cell r="G430" t="str">
            <v>HATCH</v>
          </cell>
          <cell r="H430" t="str">
            <v>LEVE</v>
          </cell>
          <cell r="I430" t="str">
            <v>HATCH</v>
          </cell>
        </row>
        <row r="431">
          <cell r="B431" t="str">
            <v>MOBI LIKE 1.0 FIRE FLEX 5P.</v>
          </cell>
          <cell r="C431" t="str">
            <v>MOBI</v>
          </cell>
          <cell r="D431" t="str">
            <v>FIAT</v>
          </cell>
          <cell r="E431" t="str">
            <v>ADM./OPERACIONAL</v>
          </cell>
          <cell r="F431" t="str">
            <v>LEVE</v>
          </cell>
          <cell r="G431" t="str">
            <v>HATCH</v>
          </cell>
          <cell r="H431" t="str">
            <v>LEVE</v>
          </cell>
          <cell r="I431" t="str">
            <v>HATCH</v>
          </cell>
        </row>
        <row r="432">
          <cell r="B432" t="str">
            <v>MOBI LIKE 1.0 FLEX</v>
          </cell>
          <cell r="C432" t="str">
            <v>MOBI</v>
          </cell>
          <cell r="D432" t="str">
            <v>FIAT</v>
          </cell>
          <cell r="E432" t="str">
            <v>ADM./OPERACIONAL</v>
          </cell>
          <cell r="F432" t="str">
            <v>LEVE</v>
          </cell>
          <cell r="G432" t="str">
            <v>HATCH</v>
          </cell>
          <cell r="H432" t="str">
            <v>LEVE</v>
          </cell>
          <cell r="I432" t="str">
            <v>HATCH</v>
          </cell>
        </row>
        <row r="433">
          <cell r="B433" t="str">
            <v>MOBI LIKE 1.0 FLEX - 4P</v>
          </cell>
          <cell r="C433" t="str">
            <v>MOBI</v>
          </cell>
          <cell r="D433" t="str">
            <v>FIAT</v>
          </cell>
          <cell r="E433" t="str">
            <v>ADM./OPERACIONAL</v>
          </cell>
          <cell r="F433" t="str">
            <v>LEVE</v>
          </cell>
          <cell r="G433" t="str">
            <v>HATCH</v>
          </cell>
          <cell r="H433" t="str">
            <v>LEVE</v>
          </cell>
          <cell r="I433" t="str">
            <v>HATCH</v>
          </cell>
        </row>
        <row r="434">
          <cell r="B434" t="str">
            <v>MOBI LIKE 1.0 FLEX 4P</v>
          </cell>
          <cell r="C434" t="str">
            <v>MOBI</v>
          </cell>
          <cell r="D434" t="str">
            <v>FIAT</v>
          </cell>
          <cell r="E434" t="str">
            <v>ADM./OPERACIONAL</v>
          </cell>
          <cell r="F434" t="str">
            <v>LEVE</v>
          </cell>
          <cell r="G434" t="str">
            <v>HATCH</v>
          </cell>
          <cell r="H434" t="str">
            <v>LEVE</v>
          </cell>
          <cell r="I434" t="str">
            <v>HATCH</v>
          </cell>
        </row>
        <row r="435">
          <cell r="B435" t="str">
            <v>MONTANA 1.4 FLEX 2P LS</v>
          </cell>
          <cell r="C435" t="str">
            <v>MONTANA</v>
          </cell>
          <cell r="D435" t="str">
            <v>GM</v>
          </cell>
          <cell r="E435" t="str">
            <v>ADM./OPERACIONAL</v>
          </cell>
          <cell r="F435" t="str">
            <v>LEVE</v>
          </cell>
          <cell r="G435" t="str">
            <v>PICAPE</v>
          </cell>
          <cell r="H435" t="str">
            <v>UTILITÁRIO LEVE</v>
          </cell>
          <cell r="I435" t="str">
            <v>PICAPE</v>
          </cell>
        </row>
        <row r="436">
          <cell r="B436" t="str">
            <v>MONTANA CS LS 1.4</v>
          </cell>
          <cell r="C436" t="str">
            <v>MONTANA</v>
          </cell>
          <cell r="D436" t="str">
            <v>GM</v>
          </cell>
          <cell r="E436" t="str">
            <v>ADM./OPERACIONAL</v>
          </cell>
          <cell r="F436" t="str">
            <v>LEVE</v>
          </cell>
          <cell r="G436" t="str">
            <v>PICAPE</v>
          </cell>
          <cell r="H436" t="str">
            <v>UTILITÁRIO LEVE</v>
          </cell>
          <cell r="I436" t="str">
            <v>PICAPE</v>
          </cell>
        </row>
        <row r="437">
          <cell r="B437" t="str">
            <v>MONTANA LS</v>
          </cell>
          <cell r="C437" t="str">
            <v>MONTANA</v>
          </cell>
          <cell r="D437" t="str">
            <v>GM</v>
          </cell>
          <cell r="E437" t="str">
            <v>ADM./OPERACIONAL</v>
          </cell>
          <cell r="F437" t="str">
            <v>LEVE</v>
          </cell>
          <cell r="G437" t="str">
            <v>PICAPE</v>
          </cell>
          <cell r="H437" t="str">
            <v>UTILITÁRIO LEVE</v>
          </cell>
          <cell r="I437" t="str">
            <v>PICAPE</v>
          </cell>
        </row>
        <row r="438">
          <cell r="B438" t="str">
            <v>MONTANA LS 1.4 ECONOFLEX 8V 2P</v>
          </cell>
          <cell r="C438" t="str">
            <v>MONTANA</v>
          </cell>
          <cell r="D438" t="str">
            <v>GM</v>
          </cell>
          <cell r="E438" t="str">
            <v>ADM./OPERACIONAL</v>
          </cell>
          <cell r="F438" t="str">
            <v>LEVE</v>
          </cell>
          <cell r="G438" t="str">
            <v>PICAPE</v>
          </cell>
          <cell r="H438" t="str">
            <v>UTILITÁRIO LEVE</v>
          </cell>
          <cell r="I438" t="str">
            <v>PICAPE</v>
          </cell>
        </row>
        <row r="439">
          <cell r="B439" t="str">
            <v>MONTANA LS 1.4 FLEX</v>
          </cell>
          <cell r="C439" t="str">
            <v>MONTANA</v>
          </cell>
          <cell r="D439" t="str">
            <v>GM</v>
          </cell>
          <cell r="E439" t="str">
            <v>ADM./OPERACIONAL</v>
          </cell>
          <cell r="F439" t="str">
            <v>LEVE</v>
          </cell>
          <cell r="G439" t="str">
            <v>PICAPE</v>
          </cell>
          <cell r="H439" t="str">
            <v>UTILITÁRIO LEVE</v>
          </cell>
          <cell r="I439" t="str">
            <v>PICAPE</v>
          </cell>
        </row>
        <row r="440">
          <cell r="B440" t="str">
            <v>MONTANA LS CS 1.4 FLEX</v>
          </cell>
          <cell r="C440" t="str">
            <v>MONTANA</v>
          </cell>
          <cell r="D440" t="str">
            <v>GM</v>
          </cell>
          <cell r="E440" t="str">
            <v>ADM./OPERACIONAL</v>
          </cell>
          <cell r="F440" t="str">
            <v>LEVE</v>
          </cell>
          <cell r="G440" t="str">
            <v>PICAPE</v>
          </cell>
          <cell r="H440" t="str">
            <v>UTILITÁRIO LEVE</v>
          </cell>
          <cell r="I440" t="str">
            <v>PICAPE</v>
          </cell>
        </row>
        <row r="441">
          <cell r="B441" t="str">
            <v>NC 750 X</v>
          </cell>
          <cell r="C441" t="str">
            <v>NC 750X</v>
          </cell>
          <cell r="D441" t="str">
            <v>HONDA</v>
          </cell>
          <cell r="E441" t="str">
            <v>ADM./OPERACIONAL</v>
          </cell>
          <cell r="F441" t="str">
            <v>LEVE</v>
          </cell>
          <cell r="G441" t="str">
            <v>MOTO</v>
          </cell>
          <cell r="H441" t="str">
            <v>MOTO</v>
          </cell>
          <cell r="I441" t="str">
            <v>MOTO</v>
          </cell>
        </row>
        <row r="442">
          <cell r="B442" t="str">
            <v>NC 750X/NC 750X ABS</v>
          </cell>
          <cell r="C442" t="str">
            <v>NC 750X</v>
          </cell>
          <cell r="D442" t="str">
            <v>HONDA</v>
          </cell>
          <cell r="E442" t="str">
            <v>ADM./OPERACIONAL</v>
          </cell>
          <cell r="F442" t="str">
            <v>LEVE</v>
          </cell>
          <cell r="G442" t="str">
            <v>MOTO</v>
          </cell>
          <cell r="H442" t="str">
            <v>MOTO</v>
          </cell>
          <cell r="I442" t="str">
            <v>MOTO</v>
          </cell>
        </row>
        <row r="443">
          <cell r="B443" t="str">
            <v>NISSAN FRONTIER S 4X4</v>
          </cell>
          <cell r="C443" t="str">
            <v>FRONTIER</v>
          </cell>
          <cell r="D443" t="str">
            <v>NISSAN</v>
          </cell>
          <cell r="E443" t="str">
            <v>UTILITÁRIO/CARGO</v>
          </cell>
          <cell r="F443" t="str">
            <v>UTILITÁRIO</v>
          </cell>
          <cell r="G443" t="str">
            <v>CAMINHONETE</v>
          </cell>
          <cell r="H443" t="str">
            <v>UTILITÁRIO PESADO</v>
          </cell>
          <cell r="I443" t="str">
            <v>CAMINHONETE</v>
          </cell>
        </row>
        <row r="444">
          <cell r="B444" t="str">
            <v xml:space="preserve">NOVA RANGER 2.2 4X4 CD DIESEL </v>
          </cell>
          <cell r="C444" t="str">
            <v>RANGER</v>
          </cell>
          <cell r="D444" t="str">
            <v>FORD</v>
          </cell>
          <cell r="E444" t="str">
            <v>UTILITÁRIO/CARGO</v>
          </cell>
          <cell r="F444" t="str">
            <v>UTILITÁRIO</v>
          </cell>
          <cell r="G444" t="str">
            <v>CAMINHONETE</v>
          </cell>
          <cell r="H444" t="str">
            <v>UTILITÁRIO PESADO</v>
          </cell>
          <cell r="I444" t="str">
            <v>CAMINHONETE</v>
          </cell>
        </row>
        <row r="445">
          <cell r="B445" t="str">
            <v>NOVA RANGER 2.2 CD 4X4 DIESEL</v>
          </cell>
          <cell r="C445" t="str">
            <v>RANGER</v>
          </cell>
          <cell r="D445" t="str">
            <v>FORD</v>
          </cell>
          <cell r="E445" t="str">
            <v>UTILITÁRIO/CARGO</v>
          </cell>
          <cell r="F445" t="str">
            <v>UTILITÁRIO</v>
          </cell>
          <cell r="G445" t="str">
            <v>CAMINHONETE</v>
          </cell>
          <cell r="H445" t="str">
            <v>UTILITÁRIO PESADO</v>
          </cell>
          <cell r="I445" t="str">
            <v>CAMINHONETE</v>
          </cell>
        </row>
        <row r="446">
          <cell r="B446" t="str">
            <v>NOVA RANGER 4X4 CD DIESEL</v>
          </cell>
          <cell r="C446" t="str">
            <v>RANGER</v>
          </cell>
          <cell r="D446" t="str">
            <v>FORD</v>
          </cell>
          <cell r="E446" t="str">
            <v>UTILITÁRIO/CARGO</v>
          </cell>
          <cell r="F446" t="str">
            <v>UTILITÁRIO</v>
          </cell>
          <cell r="G446" t="str">
            <v>CAMINHONETE</v>
          </cell>
          <cell r="H446" t="str">
            <v>UTILITÁRIO PESADO</v>
          </cell>
          <cell r="I446" t="str">
            <v>CAMINHONETE</v>
          </cell>
        </row>
        <row r="447">
          <cell r="B447" t="str">
            <v>NOVA RANGER CD XL 4X4 2.2 DIESEL</v>
          </cell>
          <cell r="C447" t="str">
            <v>RANGER</v>
          </cell>
          <cell r="D447" t="str">
            <v>FORD</v>
          </cell>
          <cell r="E447" t="str">
            <v>UTILITÁRIO/CARGO</v>
          </cell>
          <cell r="F447" t="str">
            <v>UTILITÁRIO</v>
          </cell>
          <cell r="G447" t="str">
            <v>CAMINHONETE</v>
          </cell>
          <cell r="H447" t="str">
            <v>UTILITÁRIO PESADO</v>
          </cell>
          <cell r="I447" t="str">
            <v>CAMINHONETE</v>
          </cell>
        </row>
        <row r="448">
          <cell r="B448" t="str">
            <v>NOVA RANGER CS XL 4X4 2.2 DIESEL</v>
          </cell>
          <cell r="C448" t="str">
            <v>RANGER</v>
          </cell>
          <cell r="D448" t="str">
            <v>FORD</v>
          </cell>
          <cell r="E448" t="str">
            <v>UTILITÁRIO/CARGO</v>
          </cell>
          <cell r="F448" t="str">
            <v>UTILITÁRIO</v>
          </cell>
          <cell r="G448" t="str">
            <v>CAMINHONETE</v>
          </cell>
          <cell r="H448" t="str">
            <v>UTILITÁRIO PESADO</v>
          </cell>
          <cell r="I448" t="str">
            <v>CAMINHONETE</v>
          </cell>
        </row>
        <row r="449">
          <cell r="B449" t="str">
            <v>NOVA S10 CD LS 4X2 2.4 FLEX</v>
          </cell>
          <cell r="C449" t="str">
            <v>S10</v>
          </cell>
          <cell r="D449" t="str">
            <v>GM</v>
          </cell>
          <cell r="E449" t="str">
            <v>UTILITÁRIO/CARGO</v>
          </cell>
          <cell r="F449" t="str">
            <v>UTILITÁRIO</v>
          </cell>
          <cell r="G449" t="str">
            <v>CAMINHONETE</v>
          </cell>
          <cell r="H449" t="str">
            <v>UTILITÁRIO PESADO</v>
          </cell>
          <cell r="I449" t="str">
            <v>CAMINHONETE</v>
          </cell>
        </row>
        <row r="450">
          <cell r="B450" t="str">
            <v>NOVA S10 CD LS 4X2 2.8 DIESEL</v>
          </cell>
          <cell r="C450" t="str">
            <v>S10</v>
          </cell>
          <cell r="D450" t="str">
            <v>GM</v>
          </cell>
          <cell r="E450" t="str">
            <v>UTILITÁRIO/CARGO</v>
          </cell>
          <cell r="F450" t="str">
            <v>UTILITÁRIO</v>
          </cell>
          <cell r="G450" t="str">
            <v>CAMINHONETE</v>
          </cell>
          <cell r="H450" t="str">
            <v>UTILITÁRIO PESADO</v>
          </cell>
          <cell r="I450" t="str">
            <v>CAMINHONETE</v>
          </cell>
        </row>
        <row r="451">
          <cell r="B451" t="str">
            <v>NOVA SAVEIRO CE FLEX</v>
          </cell>
          <cell r="C451" t="str">
            <v>SAVEIRO CE</v>
          </cell>
          <cell r="D451" t="str">
            <v>VW</v>
          </cell>
          <cell r="E451" t="str">
            <v>UTILITÁRIO/CARGO</v>
          </cell>
          <cell r="F451" t="str">
            <v>LEVE</v>
          </cell>
          <cell r="G451" t="str">
            <v>PICAPE</v>
          </cell>
          <cell r="H451" t="str">
            <v>UTILITÁRIO LEVE</v>
          </cell>
          <cell r="I451" t="str">
            <v>PICAPE</v>
          </cell>
        </row>
        <row r="452">
          <cell r="B452" t="str">
            <v>NOVA SAVEIRO CS 1.6</v>
          </cell>
          <cell r="C452" t="str">
            <v>SAVEIRO</v>
          </cell>
          <cell r="D452" t="str">
            <v>VW</v>
          </cell>
          <cell r="E452" t="str">
            <v>UTILITÁRIO/CARGO</v>
          </cell>
          <cell r="F452" t="str">
            <v>LEVE</v>
          </cell>
          <cell r="G452" t="str">
            <v>PICAPE</v>
          </cell>
          <cell r="H452" t="str">
            <v>UTILITÁRIO LEVE</v>
          </cell>
          <cell r="I452" t="str">
            <v>PICAPE</v>
          </cell>
        </row>
        <row r="453">
          <cell r="B453" t="str">
            <v>NOVARANGER CD XL 4X4 2.2 DIESEL</v>
          </cell>
          <cell r="C453" t="str">
            <v>RANGER</v>
          </cell>
          <cell r="D453" t="str">
            <v>FORD</v>
          </cell>
          <cell r="E453" t="str">
            <v>UTILITÁRIO/CARGO</v>
          </cell>
          <cell r="F453" t="str">
            <v>UTILITÁRIO</v>
          </cell>
          <cell r="G453" t="str">
            <v>CAMINHONETE</v>
          </cell>
          <cell r="H453" t="str">
            <v>UTILITÁRIO PESADO</v>
          </cell>
          <cell r="I453" t="str">
            <v>CAMINHONETE</v>
          </cell>
        </row>
        <row r="454">
          <cell r="B454" t="str">
            <v xml:space="preserve">NOVARANGERCD 4X4 2.2 DIESEL </v>
          </cell>
          <cell r="C454" t="str">
            <v>RANGER</v>
          </cell>
          <cell r="D454" t="str">
            <v>FORD</v>
          </cell>
          <cell r="E454" t="str">
            <v>UTILITÁRIO/CARGO</v>
          </cell>
          <cell r="F454" t="str">
            <v>UTILITÁRIO</v>
          </cell>
          <cell r="G454" t="str">
            <v>CAMINHONETE</v>
          </cell>
          <cell r="H454" t="str">
            <v>UTILITÁRIO PESADO</v>
          </cell>
          <cell r="I454" t="str">
            <v>CAMINHONETE</v>
          </cell>
        </row>
        <row r="455">
          <cell r="B455" t="str">
            <v>NOVARANGERCD XL 4X4 2.2 DIESEL</v>
          </cell>
          <cell r="C455" t="str">
            <v>RANGER</v>
          </cell>
          <cell r="D455" t="str">
            <v>FORD</v>
          </cell>
          <cell r="E455" t="str">
            <v>UTILITÁRIO/CARGO</v>
          </cell>
          <cell r="F455" t="str">
            <v>UTILITÁRIO</v>
          </cell>
          <cell r="G455" t="str">
            <v>CAMINHONETE</v>
          </cell>
          <cell r="H455" t="str">
            <v>UTILITÁRIO PESADO</v>
          </cell>
          <cell r="I455" t="str">
            <v>CAMINHONETE</v>
          </cell>
        </row>
        <row r="456">
          <cell r="B456" t="str">
            <v>NOVO FIORINO FURGAO FLEX 1.4</v>
          </cell>
          <cell r="C456" t="str">
            <v>FIORINO</v>
          </cell>
          <cell r="D456" t="str">
            <v>FIAT</v>
          </cell>
          <cell r="E456" t="str">
            <v>UTILITÁRIO/CARGO</v>
          </cell>
          <cell r="F456" t="str">
            <v>LEVE</v>
          </cell>
          <cell r="G456" t="str">
            <v>FURGÃO LEVE</v>
          </cell>
          <cell r="H456" t="str">
            <v>UTILITÁRIO LEVE</v>
          </cell>
          <cell r="I456" t="str">
            <v>FURGÃO</v>
          </cell>
        </row>
        <row r="457">
          <cell r="B457" t="str">
            <v>NOVO GOL 1.0 FLEX</v>
          </cell>
          <cell r="C457" t="str">
            <v>GOL</v>
          </cell>
          <cell r="D457" t="str">
            <v>VW</v>
          </cell>
          <cell r="E457" t="str">
            <v>ADM./OPERACIONAL</v>
          </cell>
          <cell r="F457" t="str">
            <v>LEVE</v>
          </cell>
          <cell r="G457" t="str">
            <v>HATCH</v>
          </cell>
          <cell r="H457" t="str">
            <v>LEVE</v>
          </cell>
          <cell r="I457" t="str">
            <v>HATCH</v>
          </cell>
        </row>
        <row r="458">
          <cell r="B458" t="str">
            <v>NOVO GOL 1.6 FLEX</v>
          </cell>
          <cell r="C458" t="str">
            <v>GOL</v>
          </cell>
          <cell r="D458" t="str">
            <v>VW</v>
          </cell>
          <cell r="E458" t="str">
            <v>ADM./OPERACIONAL</v>
          </cell>
          <cell r="F458" t="str">
            <v>LEVE</v>
          </cell>
          <cell r="G458" t="str">
            <v>HATCH</v>
          </cell>
          <cell r="H458" t="str">
            <v>LEVE</v>
          </cell>
          <cell r="I458" t="str">
            <v>HATCH</v>
          </cell>
        </row>
        <row r="459">
          <cell r="B459" t="str">
            <v>NOVO GOL 1.6 G6 FLEX</v>
          </cell>
          <cell r="C459" t="str">
            <v>GOL</v>
          </cell>
          <cell r="D459" t="str">
            <v>VW</v>
          </cell>
          <cell r="E459" t="str">
            <v>ADM./OPERACIONAL</v>
          </cell>
          <cell r="F459" t="str">
            <v>LEVE</v>
          </cell>
          <cell r="G459" t="str">
            <v>HATCH</v>
          </cell>
          <cell r="H459" t="str">
            <v>LEVE</v>
          </cell>
          <cell r="I459" t="str">
            <v>HATCH</v>
          </cell>
        </row>
        <row r="460">
          <cell r="B460" t="str">
            <v>NOVO GOL FLEX</v>
          </cell>
          <cell r="C460" t="str">
            <v>GOL</v>
          </cell>
          <cell r="D460" t="str">
            <v>VW</v>
          </cell>
          <cell r="E460" t="str">
            <v>ADM./OPERACIONAL</v>
          </cell>
          <cell r="F460" t="str">
            <v>LEVE</v>
          </cell>
          <cell r="G460" t="str">
            <v>HATCH</v>
          </cell>
          <cell r="H460" t="str">
            <v>LEVE</v>
          </cell>
          <cell r="I460" t="str">
            <v>HATCH</v>
          </cell>
        </row>
        <row r="461">
          <cell r="B461" t="str">
            <v>Novo Gol Trendline 1.6 Flex</v>
          </cell>
          <cell r="C461" t="str">
            <v>GOL</v>
          </cell>
          <cell r="D461" t="str">
            <v>VW</v>
          </cell>
          <cell r="E461" t="str">
            <v>ADM./OPERACIONAL</v>
          </cell>
          <cell r="F461" t="str">
            <v>LEVE</v>
          </cell>
          <cell r="G461" t="str">
            <v>HATCH</v>
          </cell>
          <cell r="H461" t="str">
            <v>LEVE</v>
          </cell>
          <cell r="I461" t="str">
            <v>HATCH</v>
          </cell>
        </row>
        <row r="462">
          <cell r="B462" t="str">
            <v>NOVO GOL1.6 G6 FLEX</v>
          </cell>
          <cell r="C462" t="str">
            <v>GOL</v>
          </cell>
          <cell r="D462" t="str">
            <v>VW</v>
          </cell>
          <cell r="E462" t="str">
            <v>ADM./OPERACIONAL</v>
          </cell>
          <cell r="F462" t="str">
            <v>LEVE</v>
          </cell>
          <cell r="G462" t="str">
            <v>HATCH</v>
          </cell>
          <cell r="H462" t="str">
            <v>LEVE</v>
          </cell>
          <cell r="I462" t="str">
            <v>HATCH</v>
          </cell>
        </row>
        <row r="463">
          <cell r="B463" t="str">
            <v xml:space="preserve">NOVO PALIO ATTRACTIVE 1.4 FLEX </v>
          </cell>
          <cell r="C463" t="str">
            <v>PALIO</v>
          </cell>
          <cell r="D463" t="str">
            <v>FIAT</v>
          </cell>
          <cell r="E463" t="str">
            <v>ADM./OPERACIONAL</v>
          </cell>
          <cell r="F463" t="str">
            <v>LEVE</v>
          </cell>
          <cell r="G463" t="str">
            <v>HATCH</v>
          </cell>
          <cell r="H463" t="str">
            <v>LEVE</v>
          </cell>
          <cell r="I463" t="str">
            <v>HATCH</v>
          </cell>
        </row>
        <row r="464">
          <cell r="B464" t="str">
            <v>NOVO UNO 1.0 VIVACE FLEX</v>
          </cell>
          <cell r="C464" t="str">
            <v>UNO</v>
          </cell>
          <cell r="D464" t="str">
            <v>FIAT</v>
          </cell>
          <cell r="E464" t="str">
            <v>ADM./OPERACIONAL</v>
          </cell>
          <cell r="F464" t="str">
            <v>LEVE</v>
          </cell>
          <cell r="G464" t="str">
            <v>HATCH</v>
          </cell>
          <cell r="H464" t="str">
            <v>LEVE</v>
          </cell>
          <cell r="I464" t="str">
            <v>HATCH</v>
          </cell>
        </row>
        <row r="465">
          <cell r="B465" t="str">
            <v>NOVO UNO ATRACTIVE 1.0 FLEX</v>
          </cell>
          <cell r="C465" t="str">
            <v>UNO</v>
          </cell>
          <cell r="D465" t="str">
            <v>FIAT</v>
          </cell>
          <cell r="E465" t="str">
            <v>ADM./OPERACIONAL</v>
          </cell>
          <cell r="F465" t="str">
            <v>LEVE</v>
          </cell>
          <cell r="G465" t="str">
            <v>HATCH</v>
          </cell>
          <cell r="H465" t="str">
            <v>LEVE</v>
          </cell>
          <cell r="I465" t="str">
            <v>HATCH</v>
          </cell>
        </row>
        <row r="466">
          <cell r="B466" t="str">
            <v xml:space="preserve">NOVO UNO VIVACE 1.0 2P
</v>
          </cell>
          <cell r="C466" t="str">
            <v>UNO</v>
          </cell>
          <cell r="D466" t="str">
            <v>FIAT</v>
          </cell>
          <cell r="E466" t="str">
            <v>ADM./OPERACIONAL</v>
          </cell>
          <cell r="F466" t="str">
            <v>LEVE</v>
          </cell>
          <cell r="G466" t="str">
            <v>HATCH</v>
          </cell>
          <cell r="H466" t="str">
            <v>LEVE</v>
          </cell>
          <cell r="I466" t="str">
            <v>HATCH</v>
          </cell>
        </row>
        <row r="467">
          <cell r="B467" t="str">
            <v>Novo Uno Vivace 1.0 Flex</v>
          </cell>
          <cell r="C467" t="str">
            <v>UNO</v>
          </cell>
          <cell r="D467" t="str">
            <v>FIAT</v>
          </cell>
          <cell r="E467" t="str">
            <v>ADM./OPERACIONAL</v>
          </cell>
          <cell r="F467" t="str">
            <v>LEVE</v>
          </cell>
          <cell r="G467" t="str">
            <v>HATCH</v>
          </cell>
          <cell r="H467" t="str">
            <v>LEVE</v>
          </cell>
          <cell r="I467" t="str">
            <v>HATCH</v>
          </cell>
        </row>
        <row r="468">
          <cell r="B468" t="str">
            <v xml:space="preserve">NOVO UNO WAY 1.4 EVO FLEX </v>
          </cell>
          <cell r="C468" t="str">
            <v>UNO</v>
          </cell>
          <cell r="D468" t="str">
            <v>FIAT</v>
          </cell>
          <cell r="E468" t="str">
            <v>ADM./OPERACIONAL</v>
          </cell>
          <cell r="F468" t="str">
            <v>LEVE</v>
          </cell>
          <cell r="G468" t="str">
            <v>HATCH</v>
          </cell>
          <cell r="H468" t="str">
            <v>LEVE</v>
          </cell>
          <cell r="I468" t="str">
            <v>HATCH</v>
          </cell>
        </row>
        <row r="469">
          <cell r="B469" t="str">
            <v>NOVO VOYAGE TL MBV</v>
          </cell>
          <cell r="C469" t="str">
            <v>VOYAGE</v>
          </cell>
          <cell r="D469" t="str">
            <v>VW</v>
          </cell>
          <cell r="E469" t="str">
            <v>ADM./OPERACIONAL</v>
          </cell>
          <cell r="F469" t="str">
            <v>LEVE</v>
          </cell>
          <cell r="G469" t="str">
            <v>SEDAN</v>
          </cell>
          <cell r="H469" t="str">
            <v>LEVE</v>
          </cell>
          <cell r="I469" t="str">
            <v>SEDAN</v>
          </cell>
        </row>
        <row r="470">
          <cell r="B470" t="str">
            <v>NOVOGOL1.6 G6 FLEX</v>
          </cell>
          <cell r="C470" t="str">
            <v>GOL</v>
          </cell>
          <cell r="D470" t="str">
            <v>VW</v>
          </cell>
          <cell r="E470" t="str">
            <v>ADM./OPERACIONAL</v>
          </cell>
          <cell r="F470" t="str">
            <v>LEVE</v>
          </cell>
          <cell r="G470" t="str">
            <v>HATCH</v>
          </cell>
          <cell r="H470" t="str">
            <v>LEVE</v>
          </cell>
          <cell r="I470" t="str">
            <v>HATCH</v>
          </cell>
        </row>
        <row r="471">
          <cell r="B471" t="str">
            <v xml:space="preserve">NOVOPALIOATTRACTIVE 1.4 EVO </v>
          </cell>
          <cell r="C471" t="str">
            <v>PALIO</v>
          </cell>
          <cell r="D471" t="str">
            <v>FIAT</v>
          </cell>
          <cell r="E471" t="str">
            <v>ADM./OPERACIONAL</v>
          </cell>
          <cell r="F471" t="str">
            <v>LEVE</v>
          </cell>
          <cell r="G471" t="str">
            <v>HATCH</v>
          </cell>
          <cell r="H471" t="str">
            <v>LEVE</v>
          </cell>
          <cell r="I471" t="str">
            <v>HATCH</v>
          </cell>
        </row>
        <row r="472">
          <cell r="B472" t="str">
            <v>NXR 150 BROS</v>
          </cell>
          <cell r="C472" t="str">
            <v>NXR 150</v>
          </cell>
          <cell r="D472" t="str">
            <v>HONDA</v>
          </cell>
          <cell r="E472" t="str">
            <v>ADM./OPERACIONAL</v>
          </cell>
          <cell r="F472" t="str">
            <v>LEVE</v>
          </cell>
          <cell r="G472" t="str">
            <v>MOTO</v>
          </cell>
          <cell r="H472" t="str">
            <v>MOTO</v>
          </cell>
          <cell r="I472" t="str">
            <v>MOTO</v>
          </cell>
        </row>
        <row r="473">
          <cell r="B473" t="str">
            <v>ONIX 1.4 FLEX 4P LT</v>
          </cell>
          <cell r="C473" t="str">
            <v>ONIX</v>
          </cell>
          <cell r="D473" t="str">
            <v>GM</v>
          </cell>
          <cell r="E473" t="str">
            <v>ADM./OPERACIONAL</v>
          </cell>
          <cell r="F473" t="str">
            <v>LEVE</v>
          </cell>
          <cell r="G473" t="str">
            <v>HATCH</v>
          </cell>
          <cell r="H473" t="str">
            <v>LEVE</v>
          </cell>
          <cell r="I473" t="str">
            <v>HATCH</v>
          </cell>
        </row>
        <row r="474">
          <cell r="B474" t="str">
            <v>ONIX 1.4 FLEX 4P LT AT</v>
          </cell>
          <cell r="C474" t="str">
            <v>ONIX</v>
          </cell>
          <cell r="D474" t="str">
            <v>GM</v>
          </cell>
          <cell r="E474" t="str">
            <v>ADM./OPERACIONAL</v>
          </cell>
          <cell r="F474" t="str">
            <v>LEVE</v>
          </cell>
          <cell r="G474" t="str">
            <v>HATCH</v>
          </cell>
          <cell r="H474" t="str">
            <v>LEVE</v>
          </cell>
          <cell r="I474" t="str">
            <v>HATCH</v>
          </cell>
        </row>
        <row r="475">
          <cell r="B475" t="str">
            <v>ONIX HATCH JOY 1.0 8V FLEX 5P MEC</v>
          </cell>
          <cell r="C475" t="str">
            <v>ONIX</v>
          </cell>
          <cell r="D475" t="str">
            <v>GM</v>
          </cell>
          <cell r="E475" t="str">
            <v>ADM./OPERACIONAL</v>
          </cell>
          <cell r="F475" t="str">
            <v>LEVE</v>
          </cell>
          <cell r="G475" t="str">
            <v>HATCH</v>
          </cell>
          <cell r="H475" t="str">
            <v>LEVE</v>
          </cell>
          <cell r="I475" t="str">
            <v>HATCH</v>
          </cell>
        </row>
        <row r="476">
          <cell r="B476" t="str">
            <v>ONIX JOY 1.0 FLEX 4P</v>
          </cell>
          <cell r="C476" t="str">
            <v>ONIX</v>
          </cell>
          <cell r="D476" t="str">
            <v>GM</v>
          </cell>
          <cell r="E476" t="str">
            <v>ADM./OPERACIONAL</v>
          </cell>
          <cell r="F476" t="str">
            <v>LEVE</v>
          </cell>
          <cell r="G476" t="str">
            <v>HATCH</v>
          </cell>
          <cell r="H476" t="str">
            <v>LEVE</v>
          </cell>
          <cell r="I476" t="str">
            <v>HATCH</v>
          </cell>
        </row>
        <row r="477">
          <cell r="B477" t="str">
            <v>ONIX JOY 1.0 MEC FLEX</v>
          </cell>
          <cell r="C477" t="str">
            <v>ONIX</v>
          </cell>
          <cell r="D477" t="str">
            <v>GM</v>
          </cell>
          <cell r="E477" t="str">
            <v>ADM./OPERACIONAL</v>
          </cell>
          <cell r="F477" t="str">
            <v>LEVE</v>
          </cell>
          <cell r="G477" t="str">
            <v>HATCH</v>
          </cell>
          <cell r="H477" t="str">
            <v>LEVE</v>
          </cell>
          <cell r="I477" t="str">
            <v>HATCH</v>
          </cell>
        </row>
        <row r="478">
          <cell r="B478" t="str">
            <v>ONIX LT 1.0 MEC FLEX</v>
          </cell>
          <cell r="C478" t="str">
            <v>ONIX</v>
          </cell>
          <cell r="D478" t="str">
            <v>GM</v>
          </cell>
          <cell r="E478" t="str">
            <v>ADM./OPERACIONAL</v>
          </cell>
          <cell r="F478" t="str">
            <v>LEVE</v>
          </cell>
          <cell r="G478" t="str">
            <v>HATCH</v>
          </cell>
          <cell r="H478" t="str">
            <v>LEVE</v>
          </cell>
          <cell r="I478" t="str">
            <v>HATCH</v>
          </cell>
        </row>
        <row r="479">
          <cell r="B479" t="str">
            <v>ONIX LT 1.4 AUT FLEX</v>
          </cell>
          <cell r="C479" t="str">
            <v>ONIX</v>
          </cell>
          <cell r="D479" t="str">
            <v>GM</v>
          </cell>
          <cell r="E479" t="str">
            <v>ADM./OPERACIONAL</v>
          </cell>
          <cell r="F479" t="str">
            <v>LEVE</v>
          </cell>
          <cell r="G479" t="str">
            <v>HATCH</v>
          </cell>
          <cell r="H479" t="str">
            <v>LEVE</v>
          </cell>
          <cell r="I479" t="str">
            <v>HATCH</v>
          </cell>
        </row>
        <row r="480">
          <cell r="B480" t="str">
            <v>ONIX LT 1.4 MEC FLEX</v>
          </cell>
          <cell r="C480" t="str">
            <v>ONIX</v>
          </cell>
          <cell r="D480" t="str">
            <v>GM</v>
          </cell>
          <cell r="E480" t="str">
            <v>ADM./OPERACIONAL</v>
          </cell>
          <cell r="F480" t="str">
            <v>LEVE</v>
          </cell>
          <cell r="G480" t="str">
            <v>HATCH</v>
          </cell>
          <cell r="H480" t="str">
            <v>LEVE</v>
          </cell>
          <cell r="I480" t="str">
            <v>HATCH</v>
          </cell>
        </row>
        <row r="481">
          <cell r="B481" t="str">
            <v>OROCH EXPRESS 1.6 FLEX 16V MEC.</v>
          </cell>
          <cell r="C481" t="str">
            <v>OROCH</v>
          </cell>
          <cell r="D481" t="str">
            <v>RENAULT</v>
          </cell>
          <cell r="E481" t="str">
            <v>UTILITÁRIO/CARGO</v>
          </cell>
          <cell r="F481" t="str">
            <v>UTILITÁRIO</v>
          </cell>
          <cell r="G481" t="str">
            <v>CAMINHONETE</v>
          </cell>
          <cell r="H481" t="str">
            <v>UTILITÁRIO PESADO</v>
          </cell>
          <cell r="I481" t="str">
            <v>CAMINHONETE</v>
          </cell>
        </row>
        <row r="482">
          <cell r="B482" t="str">
            <v>PAJERO DAKAR HPE 4X4 7LUG DIESEL AUT</v>
          </cell>
          <cell r="C482" t="str">
            <v>PAJERO</v>
          </cell>
          <cell r="D482" t="str">
            <v>MITSUBISHI</v>
          </cell>
          <cell r="E482" t="str">
            <v>UTILITÁRIO/CARGO</v>
          </cell>
          <cell r="F482" t="str">
            <v>UTILITÁRIO</v>
          </cell>
          <cell r="G482" t="str">
            <v>SUV</v>
          </cell>
          <cell r="H482" t="str">
            <v>UTILITÁRIO PESADO</v>
          </cell>
          <cell r="I482" t="str">
            <v>CAMINHONETE</v>
          </cell>
        </row>
        <row r="483">
          <cell r="B483" t="str">
            <v>PAJERO DAKAR HPE 4X4 AUT 7 LUGARES</v>
          </cell>
          <cell r="C483" t="str">
            <v>PAJERO</v>
          </cell>
          <cell r="D483" t="str">
            <v>MITSUBISHI</v>
          </cell>
          <cell r="E483" t="str">
            <v>UTILITÁRIO/CARGO</v>
          </cell>
          <cell r="F483" t="str">
            <v>UTILITÁRIO</v>
          </cell>
          <cell r="G483" t="str">
            <v>SUV</v>
          </cell>
          <cell r="H483" t="str">
            <v>UTILITÁRIO PESADO</v>
          </cell>
          <cell r="I483" t="str">
            <v>CAMINHONETE</v>
          </cell>
        </row>
        <row r="484">
          <cell r="B484" t="str">
            <v>Pajero Dakar HPE 4X4 Diesel 7 lug</v>
          </cell>
          <cell r="C484" t="str">
            <v>PAJERO</v>
          </cell>
          <cell r="D484" t="str">
            <v>MITSUBISHI</v>
          </cell>
          <cell r="E484" t="str">
            <v>UTILITÁRIO/CARGO</v>
          </cell>
          <cell r="F484" t="str">
            <v>UTILITÁRIO</v>
          </cell>
          <cell r="G484" t="str">
            <v>SUV</v>
          </cell>
          <cell r="H484" t="str">
            <v>UTILITÁRIO PESADO</v>
          </cell>
          <cell r="I484" t="str">
            <v>CAMINHONETE</v>
          </cell>
        </row>
        <row r="485">
          <cell r="B485" t="str">
            <v>PAJERO DAKAR HPE 4X4 DIESEL 7L</v>
          </cell>
          <cell r="C485" t="str">
            <v>PAJERO</v>
          </cell>
          <cell r="D485" t="str">
            <v>MITSUBISHI</v>
          </cell>
          <cell r="E485" t="str">
            <v>UTILITÁRIO/CARGO</v>
          </cell>
          <cell r="F485" t="str">
            <v>UTILITÁRIO</v>
          </cell>
          <cell r="G485" t="str">
            <v>SUV</v>
          </cell>
          <cell r="H485" t="str">
            <v>UTILITÁRIO PESADO</v>
          </cell>
          <cell r="I485" t="str">
            <v>CAMINHONETE</v>
          </cell>
        </row>
        <row r="486">
          <cell r="B486" t="str">
            <v>PAJERO DAKAR HPE 4X4 DIESEL 7LUG</v>
          </cell>
          <cell r="C486" t="str">
            <v>PAJERO</v>
          </cell>
          <cell r="D486" t="str">
            <v>MITSUBISHI</v>
          </cell>
          <cell r="E486" t="str">
            <v>UTILITÁRIO/CARGO</v>
          </cell>
          <cell r="F486" t="str">
            <v>UTILITÁRIO</v>
          </cell>
          <cell r="G486" t="str">
            <v>SUV</v>
          </cell>
          <cell r="H486" t="str">
            <v>UTILITÁRIO PESADO</v>
          </cell>
          <cell r="I486" t="str">
            <v>CAMINHONETE</v>
          </cell>
        </row>
        <row r="487">
          <cell r="B487" t="str">
            <v>PAJERO DAKAR HPE 7L DIESEL</v>
          </cell>
          <cell r="C487" t="str">
            <v>PAJERO</v>
          </cell>
          <cell r="D487" t="str">
            <v>MITSUBISHI</v>
          </cell>
          <cell r="E487" t="str">
            <v>UTILITÁRIO/CARGO</v>
          </cell>
          <cell r="F487" t="str">
            <v>UTILITÁRIO</v>
          </cell>
          <cell r="G487" t="str">
            <v>SUV</v>
          </cell>
          <cell r="H487" t="str">
            <v>UTILITÁRIO PESADO</v>
          </cell>
          <cell r="I487" t="str">
            <v>CAMINHONETE</v>
          </cell>
        </row>
        <row r="488">
          <cell r="B488" t="str">
            <v>PAJERO HPE 4X4 3.2 DIESEL</v>
          </cell>
          <cell r="C488" t="str">
            <v>PAJERO</v>
          </cell>
          <cell r="D488" t="str">
            <v>MITSUBISHI</v>
          </cell>
          <cell r="E488" t="str">
            <v>UTILITÁRIO/CARGO</v>
          </cell>
          <cell r="F488" t="str">
            <v>UTILITÁRIO</v>
          </cell>
          <cell r="G488" t="str">
            <v>SUV</v>
          </cell>
          <cell r="H488" t="str">
            <v>UTILITÁRIO PESADO</v>
          </cell>
          <cell r="I488" t="str">
            <v>CAMINHONETE</v>
          </cell>
        </row>
        <row r="489">
          <cell r="B489" t="str">
            <v>PALIO</v>
          </cell>
          <cell r="C489" t="str">
            <v>PALIO</v>
          </cell>
          <cell r="D489" t="str">
            <v>FIAT</v>
          </cell>
          <cell r="E489" t="str">
            <v>ADM./OPERACIONAL</v>
          </cell>
          <cell r="F489" t="str">
            <v>LEVE</v>
          </cell>
          <cell r="G489" t="str">
            <v>HATCH</v>
          </cell>
          <cell r="H489" t="str">
            <v>LEVE</v>
          </cell>
          <cell r="I489" t="str">
            <v>HATCH</v>
          </cell>
        </row>
        <row r="490">
          <cell r="B490" t="str">
            <v>PALIO 1.0/ TROFEO 1.0 FIRE/ FIRE FLEX 4P</v>
          </cell>
          <cell r="C490" t="str">
            <v>PALIO</v>
          </cell>
          <cell r="D490" t="str">
            <v>FIAT</v>
          </cell>
          <cell r="E490" t="str">
            <v>ADM./OPERACIONAL</v>
          </cell>
          <cell r="F490" t="str">
            <v>LEVE</v>
          </cell>
          <cell r="G490" t="str">
            <v>HATCH</v>
          </cell>
          <cell r="H490" t="str">
            <v>LEVE</v>
          </cell>
          <cell r="I490" t="str">
            <v>HATCH</v>
          </cell>
        </row>
        <row r="491">
          <cell r="B491" t="str">
            <v>PALIO ATTRACTIVE 1.4 FLEX</v>
          </cell>
          <cell r="C491" t="str">
            <v>PALIO</v>
          </cell>
          <cell r="D491" t="str">
            <v>FIAT</v>
          </cell>
          <cell r="E491" t="str">
            <v>ADM./OPERACIONAL</v>
          </cell>
          <cell r="F491" t="str">
            <v>LEVE</v>
          </cell>
          <cell r="G491" t="str">
            <v>HATCH</v>
          </cell>
          <cell r="H491" t="str">
            <v>LEVE</v>
          </cell>
          <cell r="I491" t="str">
            <v>HATCH</v>
          </cell>
        </row>
        <row r="492">
          <cell r="B492" t="str">
            <v>PALIO ATTRATIVE</v>
          </cell>
          <cell r="C492" t="str">
            <v>PALIO</v>
          </cell>
          <cell r="D492" t="str">
            <v>FIAT</v>
          </cell>
          <cell r="E492" t="str">
            <v>ADM./OPERACIONAL</v>
          </cell>
          <cell r="F492" t="str">
            <v>LEVE</v>
          </cell>
          <cell r="G492" t="str">
            <v>HATCH</v>
          </cell>
          <cell r="H492" t="str">
            <v>LEVE</v>
          </cell>
          <cell r="I492" t="str">
            <v>HATCH</v>
          </cell>
        </row>
        <row r="493">
          <cell r="B493" t="str">
            <v>PALIO FIRE  1.0 FLEX</v>
          </cell>
          <cell r="C493" t="str">
            <v>PALIO</v>
          </cell>
          <cell r="D493" t="str">
            <v>FIAT</v>
          </cell>
          <cell r="E493" t="str">
            <v>ADM./OPERACIONAL</v>
          </cell>
          <cell r="F493" t="str">
            <v>LEVE</v>
          </cell>
          <cell r="G493" t="str">
            <v>HATCH</v>
          </cell>
          <cell r="H493" t="str">
            <v>LEVE</v>
          </cell>
          <cell r="I493" t="str">
            <v>HATCH</v>
          </cell>
        </row>
        <row r="494">
          <cell r="B494" t="str">
            <v>PALIO FIRE 1.0 FLEX</v>
          </cell>
          <cell r="C494" t="str">
            <v>PALIO</v>
          </cell>
          <cell r="D494" t="str">
            <v>FIAT</v>
          </cell>
          <cell r="E494" t="str">
            <v>ADM./OPERACIONAL</v>
          </cell>
          <cell r="F494" t="str">
            <v>LEVE</v>
          </cell>
          <cell r="G494" t="str">
            <v>HATCH</v>
          </cell>
          <cell r="H494" t="str">
            <v>LEVE</v>
          </cell>
          <cell r="I494" t="str">
            <v>HATCH</v>
          </cell>
        </row>
        <row r="495">
          <cell r="B495" t="str">
            <v>PALIO FIRE ECONOMY 1.0 FLEX</v>
          </cell>
          <cell r="C495" t="str">
            <v>PALIO</v>
          </cell>
          <cell r="D495" t="str">
            <v>FIAT</v>
          </cell>
          <cell r="E495" t="str">
            <v>ADM./OPERACIONAL</v>
          </cell>
          <cell r="F495" t="str">
            <v>LEVE</v>
          </cell>
          <cell r="G495" t="str">
            <v>HATCH</v>
          </cell>
          <cell r="H495" t="str">
            <v>LEVE</v>
          </cell>
          <cell r="I495" t="str">
            <v>HATCH</v>
          </cell>
        </row>
        <row r="496">
          <cell r="B496" t="str">
            <v>PALIO WEEK. ADV/ADV TRYON 1.8 MPI FLEX</v>
          </cell>
          <cell r="C496" t="str">
            <v>WEEKEND</v>
          </cell>
          <cell r="D496" t="str">
            <v>FIAT</v>
          </cell>
          <cell r="E496" t="str">
            <v>ADM./OPERACIONAL</v>
          </cell>
          <cell r="F496" t="str">
            <v>LEVE</v>
          </cell>
          <cell r="G496" t="str">
            <v>STATION WAGON</v>
          </cell>
          <cell r="H496" t="str">
            <v>LEVE</v>
          </cell>
          <cell r="I496" t="str">
            <v>WAGON</v>
          </cell>
        </row>
        <row r="497">
          <cell r="B497" t="str">
            <v>PALIO WEEK. ATTRACTIVE 1.4 FIRE FLEX 8V</v>
          </cell>
          <cell r="C497" t="str">
            <v>WEEKEND</v>
          </cell>
          <cell r="D497" t="str">
            <v>FIAT</v>
          </cell>
          <cell r="E497" t="str">
            <v>ADM./OPERACIONAL</v>
          </cell>
          <cell r="F497" t="str">
            <v>LEVE</v>
          </cell>
          <cell r="G497" t="str">
            <v>STATION WAGON</v>
          </cell>
          <cell r="H497" t="str">
            <v>LEVE</v>
          </cell>
          <cell r="I497" t="str">
            <v>WAGON</v>
          </cell>
        </row>
        <row r="498">
          <cell r="B498" t="str">
            <v>Palio Weekend</v>
          </cell>
          <cell r="C498" t="str">
            <v>WEEKEND</v>
          </cell>
          <cell r="D498" t="str">
            <v>FIAT</v>
          </cell>
          <cell r="E498" t="str">
            <v>ADM./OPERACIONAL</v>
          </cell>
          <cell r="F498" t="str">
            <v>LEVE</v>
          </cell>
          <cell r="G498" t="str">
            <v>STATION WAGON</v>
          </cell>
          <cell r="H498" t="str">
            <v>LEVE</v>
          </cell>
          <cell r="I498" t="str">
            <v>WAGON</v>
          </cell>
        </row>
        <row r="499">
          <cell r="B499" t="str">
            <v>PALIO WEEKEND  TREKKING 1.6 FLEX 16V</v>
          </cell>
          <cell r="C499" t="str">
            <v>WEEKEND</v>
          </cell>
          <cell r="D499" t="str">
            <v>FIAT</v>
          </cell>
          <cell r="E499" t="str">
            <v>ADM./OPERACIONAL</v>
          </cell>
          <cell r="F499" t="str">
            <v>LEVE</v>
          </cell>
          <cell r="G499" t="str">
            <v>STATION WAGON</v>
          </cell>
          <cell r="H499" t="str">
            <v>LEVE</v>
          </cell>
          <cell r="I499" t="str">
            <v>WAGON</v>
          </cell>
        </row>
        <row r="500">
          <cell r="B500" t="str">
            <v>PALIO WEEKEND ADVENTURE 1.8</v>
          </cell>
          <cell r="C500" t="str">
            <v>WEEKEND</v>
          </cell>
          <cell r="D500" t="str">
            <v>FIAT</v>
          </cell>
          <cell r="E500" t="str">
            <v>ADM./OPERACIONAL</v>
          </cell>
          <cell r="F500" t="str">
            <v>LEVE</v>
          </cell>
          <cell r="G500" t="str">
            <v>STATION WAGON</v>
          </cell>
          <cell r="H500" t="str">
            <v>LEVE</v>
          </cell>
          <cell r="I500" t="str">
            <v>LEVE</v>
          </cell>
        </row>
        <row r="501">
          <cell r="B501" t="str">
            <v>PALIO WEEKEND ADVENTURE 1.8 16V FLEX 4P</v>
          </cell>
          <cell r="C501" t="str">
            <v>WEEKEND</v>
          </cell>
          <cell r="D501" t="str">
            <v>FIAT</v>
          </cell>
          <cell r="E501" t="str">
            <v>ADM./OPERACIONAL</v>
          </cell>
          <cell r="F501" t="str">
            <v>LEVE</v>
          </cell>
          <cell r="G501" t="str">
            <v>STATION WAGON</v>
          </cell>
          <cell r="H501" t="str">
            <v>LEVE</v>
          </cell>
          <cell r="I501" t="str">
            <v>WAGON</v>
          </cell>
        </row>
        <row r="502">
          <cell r="B502" t="str">
            <v>PALIO WEEKEND ADVENTURE 1.8 FLEX</v>
          </cell>
          <cell r="C502" t="str">
            <v>WEEKEND</v>
          </cell>
          <cell r="D502" t="str">
            <v>FIAT</v>
          </cell>
          <cell r="E502" t="str">
            <v>ADM./OPERACIONAL</v>
          </cell>
          <cell r="F502" t="str">
            <v>LEVE</v>
          </cell>
          <cell r="G502" t="str">
            <v>STATION WAGON</v>
          </cell>
          <cell r="H502" t="str">
            <v>LEVE</v>
          </cell>
          <cell r="I502" t="str">
            <v>WAGON</v>
          </cell>
        </row>
        <row r="503">
          <cell r="B503" t="str">
            <v>PALIO WEEKEND ADVENTURE LOCKER 1.8 FLEX</v>
          </cell>
          <cell r="C503" t="str">
            <v>WEEKEND</v>
          </cell>
          <cell r="D503" t="str">
            <v>FIAT</v>
          </cell>
          <cell r="E503" t="str">
            <v>ADM./OPERACIONAL</v>
          </cell>
          <cell r="F503" t="str">
            <v>LEVE</v>
          </cell>
          <cell r="G503" t="str">
            <v>STATION WAGON</v>
          </cell>
          <cell r="H503" t="str">
            <v>LEVE</v>
          </cell>
          <cell r="I503" t="str">
            <v>LEVE</v>
          </cell>
        </row>
        <row r="504">
          <cell r="B504" t="str">
            <v>PALIO WEEKEND ATTRACTIVE</v>
          </cell>
          <cell r="C504" t="str">
            <v>WEEKEND</v>
          </cell>
          <cell r="D504" t="str">
            <v>FIAT</v>
          </cell>
          <cell r="E504" t="str">
            <v>ADM./OPERACIONAL</v>
          </cell>
          <cell r="F504" t="str">
            <v>LEVE</v>
          </cell>
          <cell r="G504" t="str">
            <v>STATION WAGON</v>
          </cell>
          <cell r="H504" t="str">
            <v>LEVE</v>
          </cell>
          <cell r="I504" t="str">
            <v>WAGON</v>
          </cell>
        </row>
        <row r="505">
          <cell r="B505" t="str">
            <v>PALIO WEEKEND ATTRACTIVE 1.4</v>
          </cell>
          <cell r="C505" t="str">
            <v>WEEKEND</v>
          </cell>
          <cell r="D505" t="str">
            <v>FIAT</v>
          </cell>
          <cell r="E505" t="str">
            <v>ADM./OPERACIONAL</v>
          </cell>
          <cell r="F505" t="str">
            <v>LEVE</v>
          </cell>
          <cell r="G505" t="str">
            <v>STATION WAGON</v>
          </cell>
          <cell r="H505" t="str">
            <v>LEVE</v>
          </cell>
          <cell r="I505" t="str">
            <v>LEVE</v>
          </cell>
        </row>
        <row r="506">
          <cell r="B506" t="str">
            <v>PALIO WEEKEND ATTRACTIVE 1.4 FLEX</v>
          </cell>
          <cell r="C506" t="str">
            <v>WEEKEND</v>
          </cell>
          <cell r="D506" t="str">
            <v>FIAT</v>
          </cell>
          <cell r="E506" t="str">
            <v>ADM./OPERACIONAL</v>
          </cell>
          <cell r="F506" t="str">
            <v>LEVE</v>
          </cell>
          <cell r="G506" t="str">
            <v>STATION WAGON</v>
          </cell>
          <cell r="H506" t="str">
            <v>LEVE</v>
          </cell>
          <cell r="I506" t="str">
            <v>WAGON</v>
          </cell>
        </row>
        <row r="507">
          <cell r="B507" t="str">
            <v>PALIO WEEKEND AVENTURE 1.8 FLEX</v>
          </cell>
          <cell r="C507" t="str">
            <v>WEEKEND</v>
          </cell>
          <cell r="D507" t="str">
            <v>FIAT</v>
          </cell>
          <cell r="E507" t="str">
            <v>ADM./OPERACIONAL</v>
          </cell>
          <cell r="F507" t="str">
            <v>LEVE</v>
          </cell>
          <cell r="G507" t="str">
            <v>STATION WAGON</v>
          </cell>
          <cell r="H507" t="str">
            <v>LEVE</v>
          </cell>
          <cell r="I507" t="str">
            <v>WAGON</v>
          </cell>
        </row>
        <row r="508">
          <cell r="B508" t="str">
            <v>PALIO WEEKEND TREKKING 1.6</v>
          </cell>
          <cell r="C508" t="str">
            <v>WEEKEND</v>
          </cell>
          <cell r="D508" t="str">
            <v>FIAT</v>
          </cell>
          <cell r="E508" t="str">
            <v>ADM./OPERACIONAL</v>
          </cell>
          <cell r="F508" t="str">
            <v>LEVE</v>
          </cell>
          <cell r="G508" t="str">
            <v>STATION WAGON</v>
          </cell>
          <cell r="H508" t="str">
            <v>LEVE</v>
          </cell>
          <cell r="I508" t="str">
            <v>LEVE</v>
          </cell>
        </row>
        <row r="509">
          <cell r="B509" t="str">
            <v>PALIO WEEKEND TREKKING 1.6 16V FLEX</v>
          </cell>
          <cell r="C509" t="str">
            <v>WEEKEND</v>
          </cell>
          <cell r="D509" t="str">
            <v>FIAT</v>
          </cell>
          <cell r="E509" t="str">
            <v>ADM./OPERACIONAL</v>
          </cell>
          <cell r="F509" t="str">
            <v>LEVE</v>
          </cell>
          <cell r="G509" t="str">
            <v>STATION WAGON</v>
          </cell>
          <cell r="H509" t="str">
            <v>LEVE</v>
          </cell>
          <cell r="I509" t="str">
            <v>WAGON</v>
          </cell>
        </row>
        <row r="510">
          <cell r="B510" t="str">
            <v>PALIO WEEKEND TREKKING 1.6 16V FLEX 4P</v>
          </cell>
          <cell r="C510" t="str">
            <v>WEEKEND</v>
          </cell>
          <cell r="D510" t="str">
            <v>FIAT</v>
          </cell>
          <cell r="E510" t="str">
            <v>ADM./OPERACIONAL</v>
          </cell>
          <cell r="F510" t="str">
            <v>LEVE</v>
          </cell>
          <cell r="G510" t="str">
            <v>STATION WAGON</v>
          </cell>
          <cell r="H510" t="str">
            <v>LEVE</v>
          </cell>
          <cell r="I510" t="str">
            <v>WAGON</v>
          </cell>
        </row>
        <row r="511">
          <cell r="B511" t="str">
            <v>PALIO WEEKEND TREKKING 1.6 4P FLEX</v>
          </cell>
          <cell r="C511" t="str">
            <v>WEEKEND</v>
          </cell>
          <cell r="D511" t="str">
            <v>FIAT</v>
          </cell>
          <cell r="E511" t="str">
            <v>ADM./OPERACIONAL</v>
          </cell>
          <cell r="F511" t="str">
            <v>LEVE</v>
          </cell>
          <cell r="G511" t="str">
            <v>STATION WAGON</v>
          </cell>
          <cell r="H511" t="str">
            <v>LEVE</v>
          </cell>
          <cell r="I511" t="str">
            <v>WAGON</v>
          </cell>
        </row>
        <row r="512">
          <cell r="B512" t="str">
            <v>PALIO WEEKEND TREKKING 1.6 FLEX</v>
          </cell>
          <cell r="C512" t="str">
            <v>WEEKEND</v>
          </cell>
          <cell r="D512" t="str">
            <v>FIAT</v>
          </cell>
          <cell r="E512" t="str">
            <v>ADM./OPERACIONAL</v>
          </cell>
          <cell r="F512" t="str">
            <v>LEVE</v>
          </cell>
          <cell r="G512" t="str">
            <v>STATION WAGON</v>
          </cell>
          <cell r="H512" t="str">
            <v>LEVE</v>
          </cell>
          <cell r="I512" t="str">
            <v>WAGON</v>
          </cell>
        </row>
        <row r="513">
          <cell r="B513" t="str">
            <v>PALIO WEEKEND TREKKING 1.6 FLEX 16V</v>
          </cell>
          <cell r="C513" t="str">
            <v>WEEKEND</v>
          </cell>
          <cell r="D513" t="str">
            <v>FIAT</v>
          </cell>
          <cell r="E513" t="str">
            <v>ADM./OPERACIONAL</v>
          </cell>
          <cell r="F513" t="str">
            <v>LEVE</v>
          </cell>
          <cell r="G513" t="str">
            <v>STATION WAGON</v>
          </cell>
          <cell r="H513" t="str">
            <v>LEVE</v>
          </cell>
          <cell r="I513" t="str">
            <v>WAGON</v>
          </cell>
        </row>
        <row r="514">
          <cell r="B514" t="str">
            <v>PALIO WEEKEND TREKKING CS 1.6 FLEX</v>
          </cell>
          <cell r="C514" t="str">
            <v>WEEKEND</v>
          </cell>
          <cell r="D514" t="str">
            <v>FIAT</v>
          </cell>
          <cell r="E514" t="str">
            <v>ADM./OPERACIONAL</v>
          </cell>
          <cell r="F514" t="str">
            <v>LEVE</v>
          </cell>
          <cell r="G514" t="str">
            <v>STATION WAGON</v>
          </cell>
          <cell r="H514" t="str">
            <v>LEVE</v>
          </cell>
          <cell r="I514" t="str">
            <v>WAGON</v>
          </cell>
        </row>
        <row r="515">
          <cell r="B515" t="str">
            <v>PALIO WEEKENDATTRACTIVE 1.4 FLEX</v>
          </cell>
          <cell r="C515" t="str">
            <v>WEEKEND</v>
          </cell>
          <cell r="D515" t="str">
            <v>FIAT</v>
          </cell>
          <cell r="E515" t="str">
            <v>ADM./OPERACIONAL</v>
          </cell>
          <cell r="F515" t="str">
            <v>LEVE</v>
          </cell>
          <cell r="G515" t="str">
            <v>STATION WAGON</v>
          </cell>
          <cell r="H515" t="str">
            <v>LEVE</v>
          </cell>
          <cell r="I515" t="str">
            <v>WAGON</v>
          </cell>
        </row>
        <row r="516">
          <cell r="B516" t="str">
            <v>PALIO WEEKENDTREKKING 1.6 16V FLEX</v>
          </cell>
          <cell r="C516" t="str">
            <v>WEEKEND</v>
          </cell>
          <cell r="D516" t="str">
            <v>FIAT</v>
          </cell>
          <cell r="E516" t="str">
            <v>ADM./OPERACIONAL</v>
          </cell>
          <cell r="F516" t="str">
            <v>LEVE</v>
          </cell>
          <cell r="G516" t="str">
            <v>STATION WAGON</v>
          </cell>
          <cell r="H516" t="str">
            <v>LEVE</v>
          </cell>
          <cell r="I516" t="str">
            <v>WAGON</v>
          </cell>
        </row>
        <row r="517">
          <cell r="B517" t="str">
            <v>PARTNER C/ PORTA LATERAL 1.6 FLEX</v>
          </cell>
          <cell r="C517" t="str">
            <v>PARTNER</v>
          </cell>
          <cell r="D517" t="str">
            <v>RENAULT</v>
          </cell>
          <cell r="E517" t="str">
            <v>UTILITÁRIO/CARGO</v>
          </cell>
          <cell r="F517" t="str">
            <v>LEVE</v>
          </cell>
          <cell r="G517" t="str">
            <v>FURGÃO LEVE</v>
          </cell>
          <cell r="H517" t="str">
            <v>UTILITÁRIO LEVE</v>
          </cell>
          <cell r="I517" t="str">
            <v>FURGÃO</v>
          </cell>
        </row>
        <row r="518">
          <cell r="B518" t="str">
            <v>PARTNER C/PORTA LATERAL 1.6 FLEX</v>
          </cell>
          <cell r="C518" t="str">
            <v>PARTNER</v>
          </cell>
          <cell r="D518" t="str">
            <v>RENAULT</v>
          </cell>
          <cell r="E518" t="str">
            <v>UTILITÁRIO/CARGO</v>
          </cell>
          <cell r="F518" t="str">
            <v>LEVE</v>
          </cell>
          <cell r="G518" t="str">
            <v>FURGÃO LEVE</v>
          </cell>
          <cell r="H518" t="str">
            <v>UTILITÁRIO LEVE</v>
          </cell>
          <cell r="I518" t="str">
            <v>FURGÃO</v>
          </cell>
        </row>
        <row r="519">
          <cell r="B519" t="str">
            <v>PARTNER FURGÃO 1.6 16V/ 1.6 16V FLEX 3P</v>
          </cell>
          <cell r="C519" t="str">
            <v>PARTNER</v>
          </cell>
          <cell r="D519" t="str">
            <v>RENAULT</v>
          </cell>
          <cell r="E519" t="str">
            <v>UTILITÁRIO/CARGO</v>
          </cell>
          <cell r="F519" t="str">
            <v>LEVE</v>
          </cell>
          <cell r="G519" t="str">
            <v>FURGÃO LEVE</v>
          </cell>
          <cell r="H519" t="str">
            <v>UTILITÁRIO LEVE</v>
          </cell>
          <cell r="I519" t="str">
            <v>FURGÃO</v>
          </cell>
        </row>
        <row r="520">
          <cell r="B520" t="str">
            <v>PARTNER FURGÃO 1.6 C/ PORTA LATERAL</v>
          </cell>
          <cell r="C520" t="str">
            <v>PARTNER</v>
          </cell>
          <cell r="D520" t="str">
            <v>RENAULT</v>
          </cell>
          <cell r="E520" t="str">
            <v>UTILITÁRIO/CARGO</v>
          </cell>
          <cell r="F520" t="str">
            <v>LEVE</v>
          </cell>
          <cell r="G520" t="str">
            <v>FURGÃO LEVE</v>
          </cell>
          <cell r="H520" t="str">
            <v>UTILITÁRIO LEVE</v>
          </cell>
          <cell r="I520" t="str">
            <v>FURGÃO</v>
          </cell>
        </row>
        <row r="521">
          <cell r="B521" t="str">
            <v>PARTNER FURGÃO 1.6 FLEX</v>
          </cell>
          <cell r="C521" t="str">
            <v>PARTNER</v>
          </cell>
          <cell r="D521" t="str">
            <v>RENAULT</v>
          </cell>
          <cell r="E521" t="str">
            <v>UTILITÁRIO/CARGO</v>
          </cell>
          <cell r="F521" t="str">
            <v>LEVE</v>
          </cell>
          <cell r="G521" t="str">
            <v>FURGÃO LEVE</v>
          </cell>
          <cell r="H521" t="str">
            <v>UTILITÁRIO LEVE</v>
          </cell>
          <cell r="I521" t="str">
            <v>FURGÃO</v>
          </cell>
        </row>
        <row r="522">
          <cell r="B522" t="str">
            <v>PARTNER FURGÃO 1.6 MEC FLEX</v>
          </cell>
          <cell r="C522" t="str">
            <v>PARTNER</v>
          </cell>
          <cell r="D522" t="str">
            <v>RENAULT</v>
          </cell>
          <cell r="E522" t="str">
            <v>UTILITÁRIO/CARGO</v>
          </cell>
          <cell r="F522" t="str">
            <v>LEVE</v>
          </cell>
          <cell r="G522" t="str">
            <v>FURGÃO LEVE</v>
          </cell>
          <cell r="H522" t="str">
            <v>UTILITÁRIO LEVE</v>
          </cell>
          <cell r="I522" t="str">
            <v>FURGÃO</v>
          </cell>
        </row>
        <row r="523">
          <cell r="B523" t="str">
            <v>PARTNER FURGÃO 800KG 1.6 4P</v>
          </cell>
          <cell r="C523" t="str">
            <v>PARTNER</v>
          </cell>
          <cell r="D523" t="str">
            <v>RENAULT</v>
          </cell>
          <cell r="E523" t="str">
            <v>UTILITÁRIO/CARGO</v>
          </cell>
          <cell r="F523" t="str">
            <v>LEVE</v>
          </cell>
          <cell r="G523" t="str">
            <v>FURGÃO LEVE</v>
          </cell>
          <cell r="H523" t="str">
            <v>UTILITÁRIO LEVE</v>
          </cell>
          <cell r="I523" t="str">
            <v>FURGÃO</v>
          </cell>
        </row>
        <row r="524">
          <cell r="B524" t="str">
            <v>PARTNER PASSAGEIRO 1.6</v>
          </cell>
          <cell r="C524" t="str">
            <v>PARTNER</v>
          </cell>
          <cell r="D524" t="str">
            <v>RENAULT</v>
          </cell>
          <cell r="E524" t="str">
            <v>UTILITÁRIO/CARGO</v>
          </cell>
          <cell r="F524" t="str">
            <v>LEVE</v>
          </cell>
          <cell r="G524" t="str">
            <v>FURGÃO LEVE</v>
          </cell>
          <cell r="H524" t="str">
            <v>UTILITÁRIO LEVE</v>
          </cell>
          <cell r="I524" t="str">
            <v>FURGÃO</v>
          </cell>
        </row>
        <row r="525">
          <cell r="B525" t="str">
            <v>POLO MSI 1.6 FLEX</v>
          </cell>
          <cell r="C525" t="str">
            <v>POLO</v>
          </cell>
          <cell r="D525" t="str">
            <v>VW</v>
          </cell>
          <cell r="E525" t="str">
            <v>ADM./OPERACIONAL</v>
          </cell>
          <cell r="F525" t="str">
            <v>LEVE</v>
          </cell>
          <cell r="G525" t="str">
            <v>HATCH</v>
          </cell>
          <cell r="H525" t="str">
            <v>LEVE</v>
          </cell>
          <cell r="I525" t="str">
            <v>HATCH</v>
          </cell>
        </row>
        <row r="526">
          <cell r="B526" t="str">
            <v>POLO MSI 1.6 MEC FLEX</v>
          </cell>
          <cell r="C526" t="str">
            <v>POLO</v>
          </cell>
          <cell r="D526" t="str">
            <v>VW</v>
          </cell>
          <cell r="E526" t="str">
            <v>ADM./OPERACIONAL</v>
          </cell>
          <cell r="F526" t="str">
            <v>LEVE</v>
          </cell>
          <cell r="G526" t="str">
            <v>HATCH</v>
          </cell>
          <cell r="H526" t="str">
            <v>LEVE</v>
          </cell>
          <cell r="I526" t="str">
            <v>HATCH</v>
          </cell>
        </row>
        <row r="527">
          <cell r="B527" t="str">
            <v>QUADRICICLO FOURTRAX FM 420CC GASOLINA</v>
          </cell>
          <cell r="C527" t="str">
            <v>QUADRICICLO</v>
          </cell>
          <cell r="D527" t="str">
            <v>HONDA</v>
          </cell>
          <cell r="E527" t="str">
            <v>ADM./OPERACIONAL</v>
          </cell>
          <cell r="F527" t="str">
            <v>LEVE</v>
          </cell>
          <cell r="G527" t="str">
            <v>QUADRICICLO</v>
          </cell>
          <cell r="H527" t="str">
            <v>QUADRICICLO</v>
          </cell>
          <cell r="I527" t="str">
            <v>QUADRICICLO</v>
          </cell>
        </row>
        <row r="528">
          <cell r="B528" t="str">
            <v>RANGER CD 4X4 2.0 DIESEL</v>
          </cell>
          <cell r="C528" t="str">
            <v>RANGER</v>
          </cell>
          <cell r="D528" t="str">
            <v>FORD</v>
          </cell>
          <cell r="E528" t="str">
            <v>UTILITÁRIO/CARGO</v>
          </cell>
          <cell r="F528" t="str">
            <v>UTILITÁRIO</v>
          </cell>
          <cell r="G528" t="str">
            <v>CAMINHONETE</v>
          </cell>
          <cell r="H528" t="str">
            <v>UTILITÁRIO PESADO</v>
          </cell>
          <cell r="I528" t="str">
            <v>CAMINHONETE</v>
          </cell>
        </row>
        <row r="529">
          <cell r="B529" t="str">
            <v>RANGER CD 4X4 2.2 DIESEL</v>
          </cell>
          <cell r="C529" t="str">
            <v>RANGER</v>
          </cell>
          <cell r="D529" t="str">
            <v>FORD</v>
          </cell>
          <cell r="E529" t="str">
            <v>UTILITÁRIO/CARGO</v>
          </cell>
          <cell r="F529" t="str">
            <v>UTILITÁRIO</v>
          </cell>
          <cell r="G529" t="str">
            <v>CAMINHONETE</v>
          </cell>
          <cell r="H529" t="str">
            <v>UTILITÁRIO PESADO</v>
          </cell>
          <cell r="I529" t="str">
            <v>CAMINHONETE</v>
          </cell>
        </row>
        <row r="530">
          <cell r="B530" t="str">
            <v>RANGER CD XL 2.2 DIESEL</v>
          </cell>
          <cell r="C530" t="str">
            <v>RANGER</v>
          </cell>
          <cell r="D530" t="str">
            <v>FORD</v>
          </cell>
          <cell r="E530" t="str">
            <v>UTILITÁRIO/CARGO</v>
          </cell>
          <cell r="F530" t="str">
            <v>UTILITÁRIO</v>
          </cell>
          <cell r="G530" t="str">
            <v>CAMINHONETE</v>
          </cell>
          <cell r="H530" t="str">
            <v>UTILITÁRIO PESADO</v>
          </cell>
          <cell r="I530" t="str">
            <v>CAMINHONETE</v>
          </cell>
        </row>
        <row r="531">
          <cell r="B531" t="str">
            <v>RANGER CD XL 2.2 DIESEL 4X4</v>
          </cell>
          <cell r="C531" t="str">
            <v>RANGER</v>
          </cell>
          <cell r="D531" t="str">
            <v>FORD</v>
          </cell>
          <cell r="E531" t="str">
            <v>UTILITÁRIO/CARGO</v>
          </cell>
          <cell r="F531" t="str">
            <v>UTILITÁRIO</v>
          </cell>
          <cell r="G531" t="str">
            <v>CAMINHONETE</v>
          </cell>
          <cell r="H531" t="str">
            <v>UTILITÁRIO PESADO</v>
          </cell>
          <cell r="I531" t="str">
            <v>CAMINHONETE</v>
          </cell>
        </row>
        <row r="532">
          <cell r="B532" t="str">
            <v>RANGER CD XL 4X4 2.2 DIESEL</v>
          </cell>
          <cell r="C532" t="str">
            <v>RANGER</v>
          </cell>
          <cell r="D532" t="str">
            <v>FORD</v>
          </cell>
          <cell r="E532" t="str">
            <v>UTILITÁRIO/CARGO</v>
          </cell>
          <cell r="F532" t="str">
            <v>UTILITÁRIO</v>
          </cell>
          <cell r="G532" t="str">
            <v>CAMINHONETE</v>
          </cell>
          <cell r="H532" t="str">
            <v>UTILITÁRIO PESADO</v>
          </cell>
          <cell r="I532" t="str">
            <v>CAMINHONETE</v>
          </cell>
        </row>
        <row r="533">
          <cell r="B533" t="str">
            <v>RANGER CD XLS 4X2 2.5 FLEX</v>
          </cell>
          <cell r="C533" t="str">
            <v>RANGER</v>
          </cell>
          <cell r="D533" t="str">
            <v>FORD</v>
          </cell>
          <cell r="E533" t="str">
            <v>UTILITÁRIO/CARGO</v>
          </cell>
          <cell r="F533" t="str">
            <v>UTILITÁRIO</v>
          </cell>
          <cell r="G533" t="str">
            <v>CAMINHONETE</v>
          </cell>
          <cell r="H533" t="str">
            <v>UTILITÁRIO PESADO</v>
          </cell>
          <cell r="I533" t="str">
            <v>CAMINHONETE</v>
          </cell>
        </row>
        <row r="534">
          <cell r="B534" t="str">
            <v>RANGER CD XLS 4X2 2.5 MEC FLEX</v>
          </cell>
          <cell r="C534" t="str">
            <v>RANGER</v>
          </cell>
          <cell r="D534" t="str">
            <v>FORD</v>
          </cell>
          <cell r="E534" t="str">
            <v>UTILITÁRIO/CARGO</v>
          </cell>
          <cell r="F534" t="str">
            <v>UTILITÁRIO</v>
          </cell>
          <cell r="G534" t="str">
            <v>CAMINHONETE</v>
          </cell>
          <cell r="H534" t="str">
            <v>UTILITÁRIO PESADO</v>
          </cell>
          <cell r="I534" t="str">
            <v>CAMINHONETE</v>
          </cell>
        </row>
        <row r="535">
          <cell r="B535" t="str">
            <v>RANGER CD XLS 4X4 2.2 DIESEL</v>
          </cell>
          <cell r="C535" t="str">
            <v>RANGER</v>
          </cell>
          <cell r="D535" t="str">
            <v>FORD</v>
          </cell>
          <cell r="E535" t="str">
            <v>UTILITÁRIO/CARGO</v>
          </cell>
          <cell r="F535" t="str">
            <v>UTILITÁRIO</v>
          </cell>
          <cell r="G535" t="str">
            <v>CAMINHONETE</v>
          </cell>
          <cell r="H535" t="str">
            <v>UTILITÁRIO PESADO</v>
          </cell>
          <cell r="I535" t="str">
            <v>CAMINHONETE</v>
          </cell>
        </row>
        <row r="536">
          <cell r="B536" t="str">
            <v>RANGER CS XL 4X4 2.2 DIESEL</v>
          </cell>
          <cell r="C536" t="str">
            <v>RANGER</v>
          </cell>
          <cell r="D536" t="str">
            <v>FORD</v>
          </cell>
          <cell r="E536" t="str">
            <v>UTILITÁRIO/CARGO</v>
          </cell>
          <cell r="F536" t="str">
            <v>UTILITÁRIO</v>
          </cell>
          <cell r="G536" t="str">
            <v>CAMINHONETE</v>
          </cell>
          <cell r="H536" t="str">
            <v>UTILITÁRIO PESADO</v>
          </cell>
          <cell r="I536" t="str">
            <v>CAMINHONETE</v>
          </cell>
        </row>
        <row r="537">
          <cell r="B537" t="str">
            <v>RANGER XL 3.0 PSE 163CV 4X4 CS TB DIESEL</v>
          </cell>
          <cell r="C537" t="str">
            <v>RANGER</v>
          </cell>
          <cell r="D537" t="str">
            <v>FORD</v>
          </cell>
          <cell r="E537" t="str">
            <v>UTILITÁRIO/CARGO</v>
          </cell>
          <cell r="F537" t="str">
            <v>UTILITÁRIO</v>
          </cell>
          <cell r="G537" t="str">
            <v>CAMINHONETE</v>
          </cell>
          <cell r="H537" t="str">
            <v>UTILITÁRIO PESADO</v>
          </cell>
          <cell r="I537" t="str">
            <v>CAMINHONETE</v>
          </cell>
        </row>
        <row r="538">
          <cell r="B538" t="str">
            <v>RANGER XL CD 4X4</v>
          </cell>
          <cell r="C538" t="str">
            <v>RANGER</v>
          </cell>
          <cell r="D538" t="str">
            <v>FORD</v>
          </cell>
          <cell r="E538" t="str">
            <v>UTILITÁRIO/CARGO</v>
          </cell>
          <cell r="F538" t="str">
            <v>UTILITÁRIO</v>
          </cell>
          <cell r="G538" t="str">
            <v>CAMINHONETE</v>
          </cell>
          <cell r="H538" t="str">
            <v>UTILITÁRIO PESADO</v>
          </cell>
          <cell r="I538" t="str">
            <v>CAMINHONETE</v>
          </cell>
        </row>
        <row r="539">
          <cell r="B539" t="str">
            <v>Ranger XL CD 4x4 2.2 Diesel</v>
          </cell>
          <cell r="C539" t="str">
            <v>RANGER</v>
          </cell>
          <cell r="D539" t="str">
            <v>FORD</v>
          </cell>
          <cell r="E539" t="str">
            <v>UTILITÁRIO/CARGO</v>
          </cell>
          <cell r="F539" t="str">
            <v>UTILITÁRIO</v>
          </cell>
          <cell r="G539" t="str">
            <v>CAMINHONETE</v>
          </cell>
          <cell r="H539" t="str">
            <v>UTILITÁRIO PESADO</v>
          </cell>
          <cell r="I539" t="str">
            <v>CAMINHONETE</v>
          </cell>
        </row>
        <row r="540">
          <cell r="B540" t="str">
            <v>RANGER XL CD 4X4 DIESEL</v>
          </cell>
          <cell r="C540" t="str">
            <v>RANGER</v>
          </cell>
          <cell r="D540" t="str">
            <v>FORD</v>
          </cell>
          <cell r="E540" t="str">
            <v>UTILITÁRIO/CARGO</v>
          </cell>
          <cell r="F540" t="str">
            <v>UTILITÁRIO</v>
          </cell>
          <cell r="G540" t="str">
            <v>CAMINHONETE</v>
          </cell>
          <cell r="H540" t="str">
            <v>UTILITÁRIO PESADO</v>
          </cell>
          <cell r="I540" t="str">
            <v>CAMINHONETE</v>
          </cell>
        </row>
        <row r="541">
          <cell r="B541" t="str">
            <v>RANGER XL CD4</v>
          </cell>
          <cell r="C541" t="str">
            <v>RANGER</v>
          </cell>
          <cell r="D541" t="str">
            <v>FORD</v>
          </cell>
          <cell r="E541" t="str">
            <v>UTILITÁRIO/CARGO</v>
          </cell>
          <cell r="F541" t="str">
            <v>UTILITÁRIO</v>
          </cell>
          <cell r="G541" t="str">
            <v>CAMINHONETE</v>
          </cell>
          <cell r="H541" t="str">
            <v>UTILITÁRIO PESADO</v>
          </cell>
          <cell r="I541" t="str">
            <v>CAMINHONETE</v>
          </cell>
        </row>
        <row r="542">
          <cell r="B542" t="str">
            <v>RANGER XL CS 4X4</v>
          </cell>
          <cell r="C542" t="str">
            <v>RANGER</v>
          </cell>
          <cell r="D542" t="str">
            <v>FORD</v>
          </cell>
          <cell r="E542" t="str">
            <v>UTILITÁRIO/CARGO</v>
          </cell>
          <cell r="F542" t="str">
            <v>UTILITÁRIO</v>
          </cell>
          <cell r="G542" t="str">
            <v>CAMINHONETE</v>
          </cell>
          <cell r="H542" t="str">
            <v>UTILITÁRIO PESADO</v>
          </cell>
          <cell r="I542" t="str">
            <v>CAMINHONETE</v>
          </cell>
        </row>
        <row r="543">
          <cell r="B543" t="str">
            <v>RANGER XL CS 4X4 DIESEL</v>
          </cell>
          <cell r="C543" t="str">
            <v>RANGER</v>
          </cell>
          <cell r="D543" t="str">
            <v>FORD</v>
          </cell>
          <cell r="E543" t="str">
            <v>UTILITÁRIO/CARGO</v>
          </cell>
          <cell r="F543" t="str">
            <v>UTILITÁRIO</v>
          </cell>
          <cell r="G543" t="str">
            <v>CAMINHONETE</v>
          </cell>
          <cell r="H543" t="str">
            <v>UTILITÁRIO PESADO</v>
          </cell>
          <cell r="I543" t="str">
            <v>CAMINHONETE</v>
          </cell>
        </row>
        <row r="544">
          <cell r="B544" t="str">
            <v>RANGER XLS 2.2 4X4 CD DIESEL MEC.</v>
          </cell>
          <cell r="C544" t="str">
            <v>RANGER</v>
          </cell>
          <cell r="D544" t="str">
            <v>FORD</v>
          </cell>
          <cell r="E544" t="str">
            <v>UTILITÁRIO/CARGO</v>
          </cell>
          <cell r="F544" t="str">
            <v>UTILITÁRIO</v>
          </cell>
          <cell r="G544" t="str">
            <v>CAMINHONETE</v>
          </cell>
          <cell r="H544" t="str">
            <v>UTILITÁRIO PESADO</v>
          </cell>
          <cell r="I544" t="str">
            <v>UTILITÁRIO PESADO</v>
          </cell>
        </row>
        <row r="545">
          <cell r="B545" t="str">
            <v>RANGER XLS CD 2.2 DIESEL</v>
          </cell>
          <cell r="C545" t="str">
            <v>RANGER</v>
          </cell>
          <cell r="D545" t="str">
            <v>FORD</v>
          </cell>
          <cell r="E545" t="str">
            <v>UTILITÁRIO/CARGO</v>
          </cell>
          <cell r="F545" t="str">
            <v>UTILITÁRIO</v>
          </cell>
          <cell r="G545" t="str">
            <v>CAMINHONETE</v>
          </cell>
          <cell r="H545" t="str">
            <v>UTILITÁRIO PESADO</v>
          </cell>
          <cell r="I545" t="str">
            <v>CAMINHONETE</v>
          </cell>
        </row>
        <row r="546">
          <cell r="B546" t="str">
            <v>RANGER XLS CD 4X2 DIESEL</v>
          </cell>
          <cell r="C546" t="str">
            <v>RANGER</v>
          </cell>
          <cell r="D546" t="str">
            <v>FORD</v>
          </cell>
          <cell r="E546" t="str">
            <v>UTILITÁRIO/CARGO</v>
          </cell>
          <cell r="F546" t="str">
            <v>UTILITÁRIO</v>
          </cell>
          <cell r="G546" t="str">
            <v>CAMINHONETE</v>
          </cell>
          <cell r="H546" t="str">
            <v>UTILITÁRIO PESADO</v>
          </cell>
          <cell r="I546" t="str">
            <v>CAMINHONETE</v>
          </cell>
        </row>
        <row r="547">
          <cell r="B547" t="str">
            <v>RANGER XLS CS 4X2 DIESEL</v>
          </cell>
          <cell r="C547" t="str">
            <v>RANGER</v>
          </cell>
          <cell r="D547" t="str">
            <v>FORD</v>
          </cell>
          <cell r="E547" t="str">
            <v>UTILITÁRIO/CARGO</v>
          </cell>
          <cell r="F547" t="str">
            <v>UTILITÁRIO</v>
          </cell>
          <cell r="G547" t="str">
            <v>CAMINHONETE</v>
          </cell>
          <cell r="H547" t="str">
            <v>UTILITÁRIO PESADO</v>
          </cell>
          <cell r="I547" t="str">
            <v>CAMINHONETE</v>
          </cell>
        </row>
        <row r="548">
          <cell r="B548" t="str">
            <v xml:space="preserve">RENAULT - SANDERO AUTHENTIQUE- 1.0 - Flex </v>
          </cell>
          <cell r="C548" t="str">
            <v>SANDERO</v>
          </cell>
          <cell r="D548" t="str">
            <v>RENAULT</v>
          </cell>
          <cell r="E548" t="str">
            <v>ADM./OPERACIONAL</v>
          </cell>
          <cell r="F548" t="str">
            <v>LEVE</v>
          </cell>
          <cell r="G548" t="str">
            <v>HATCH</v>
          </cell>
          <cell r="H548" t="str">
            <v>LEVE</v>
          </cell>
          <cell r="I548" t="str">
            <v>LEVE</v>
          </cell>
        </row>
        <row r="549">
          <cell r="B549" t="str">
            <v>RENAULT/MASTER</v>
          </cell>
          <cell r="C549" t="str">
            <v>MASTER</v>
          </cell>
          <cell r="D549" t="str">
            <v>RENAULT</v>
          </cell>
          <cell r="E549" t="str">
            <v>UTILITÁRIO/CARGO</v>
          </cell>
          <cell r="F549" t="str">
            <v>UTILITÁRIO</v>
          </cell>
          <cell r="G549" t="str">
            <v>FURGÃO PESADO</v>
          </cell>
          <cell r="H549" t="str">
            <v>UTILITÁRIO PESADO</v>
          </cell>
          <cell r="I549" t="str">
            <v>FURGÃO PESADO</v>
          </cell>
        </row>
        <row r="550">
          <cell r="B550" t="str">
            <v>RENEGADE LONGITUDE 2.0 4X4 TB DIESEL AUT</v>
          </cell>
          <cell r="C550" t="str">
            <v>RENEGADE</v>
          </cell>
          <cell r="D550" t="str">
            <v>JEEP</v>
          </cell>
          <cell r="E550" t="str">
            <v>UTILITÁRIO/CARGO</v>
          </cell>
          <cell r="F550" t="str">
            <v>UTILITÁRIO</v>
          </cell>
          <cell r="G550" t="str">
            <v>SUV</v>
          </cell>
          <cell r="H550" t="str">
            <v>UTILITÁRIO PESADO</v>
          </cell>
          <cell r="I550" t="str">
            <v>CAMINHONETE</v>
          </cell>
        </row>
        <row r="551">
          <cell r="B551" t="str">
            <v>RENEGADE LONGITUDE 4X4 2.0</v>
          </cell>
          <cell r="C551" t="str">
            <v>RENEGADE</v>
          </cell>
          <cell r="D551" t="str">
            <v>JEEP</v>
          </cell>
          <cell r="E551" t="str">
            <v>UTILITÁRIO/CARGO</v>
          </cell>
          <cell r="F551" t="str">
            <v>UTILITÁRIO</v>
          </cell>
          <cell r="G551" t="str">
            <v>SUV</v>
          </cell>
          <cell r="H551" t="str">
            <v>UTILITÁRIO PESADO</v>
          </cell>
          <cell r="I551" t="str">
            <v>CAMINHONETE</v>
          </cell>
        </row>
        <row r="552">
          <cell r="B552" t="str">
            <v>RENEGADE LONGITUDE 4X4 2.0 AUT DIESEL</v>
          </cell>
          <cell r="C552" t="str">
            <v>RENEGADE</v>
          </cell>
          <cell r="D552" t="str">
            <v>JEEP</v>
          </cell>
          <cell r="E552" t="str">
            <v>UTILITÁRIO/CARGO</v>
          </cell>
          <cell r="F552" t="str">
            <v>UTILITÁRIO</v>
          </cell>
          <cell r="G552" t="str">
            <v>SUV</v>
          </cell>
          <cell r="H552" t="str">
            <v>UTILITÁRIO PESADO</v>
          </cell>
          <cell r="I552" t="str">
            <v>CAMINHONETE</v>
          </cell>
        </row>
        <row r="553">
          <cell r="B553" t="str">
            <v>RENEGADE SPORT 1.8 4X2 FLEX 16V AUT</v>
          </cell>
          <cell r="C553" t="str">
            <v>RENEGADE</v>
          </cell>
          <cell r="D553" t="str">
            <v>JEEP</v>
          </cell>
          <cell r="E553" t="str">
            <v>UTILITÁRIO/CARGO</v>
          </cell>
          <cell r="F553" t="str">
            <v>UTILITÁRIO</v>
          </cell>
          <cell r="G553" t="str">
            <v>SUV</v>
          </cell>
          <cell r="H553" t="str">
            <v>UTILITÁRIO PESADO</v>
          </cell>
          <cell r="I553" t="str">
            <v>CAMINHONETE</v>
          </cell>
        </row>
        <row r="554">
          <cell r="B554" t="str">
            <v>S10 - CS DIESEL 4X4</v>
          </cell>
          <cell r="C554" t="str">
            <v>S10</v>
          </cell>
          <cell r="D554" t="str">
            <v>GM</v>
          </cell>
          <cell r="E554" t="str">
            <v>UTILITÁRIO/CARGO</v>
          </cell>
          <cell r="F554" t="str">
            <v>UTILITÁRIO</v>
          </cell>
          <cell r="G554" t="str">
            <v>CAMINHONETE</v>
          </cell>
          <cell r="H554" t="str">
            <v>UTILITÁRIO PESADO</v>
          </cell>
          <cell r="I554" t="str">
            <v>CAMINHONETE</v>
          </cell>
        </row>
        <row r="555">
          <cell r="B555" t="str">
            <v>S-10 .4X4 (PRETA)</v>
          </cell>
          <cell r="C555" t="str">
            <v>S10</v>
          </cell>
          <cell r="D555" t="str">
            <v>GM</v>
          </cell>
          <cell r="E555" t="str">
            <v>UTILITÁRIO/CARGO</v>
          </cell>
          <cell r="F555" t="str">
            <v>UTILITÁRIO</v>
          </cell>
          <cell r="G555" t="str">
            <v>CAMINHONETE</v>
          </cell>
          <cell r="H555" t="str">
            <v>UTILITÁRIO PESADO</v>
          </cell>
          <cell r="I555" t="str">
            <v>CAMINHONETE</v>
          </cell>
        </row>
        <row r="556">
          <cell r="B556" t="str">
            <v>S10 4X2 CD</v>
          </cell>
          <cell r="C556" t="str">
            <v>S10</v>
          </cell>
          <cell r="D556" t="str">
            <v>GM</v>
          </cell>
          <cell r="E556" t="str">
            <v>UTILITÁRIO/CARGO</v>
          </cell>
          <cell r="F556" t="str">
            <v>UTILITÁRIO</v>
          </cell>
          <cell r="G556" t="str">
            <v>CAMINHONETE</v>
          </cell>
          <cell r="H556" t="str">
            <v>UTILITÁRIO PESADO</v>
          </cell>
          <cell r="I556" t="str">
            <v>CAMINHONETE</v>
          </cell>
        </row>
        <row r="557">
          <cell r="B557" t="str">
            <v>S10 4X4 CD</v>
          </cell>
          <cell r="C557" t="str">
            <v>S10</v>
          </cell>
          <cell r="D557" t="str">
            <v>GM</v>
          </cell>
          <cell r="E557" t="str">
            <v>UTILITÁRIO/CARGO</v>
          </cell>
          <cell r="F557" t="str">
            <v>UTILITÁRIO</v>
          </cell>
          <cell r="G557" t="str">
            <v>CAMINHONETE</v>
          </cell>
          <cell r="H557" t="str">
            <v>UTILITÁRIO PESADO</v>
          </cell>
          <cell r="I557" t="str">
            <v>CAMINHONETE</v>
          </cell>
        </row>
        <row r="558">
          <cell r="B558" t="str">
            <v>S10 ADV FD2</v>
          </cell>
          <cell r="C558" t="str">
            <v>S10</v>
          </cell>
          <cell r="D558" t="str">
            <v>GM</v>
          </cell>
          <cell r="E558" t="str">
            <v>UTILITÁRIO/CARGO</v>
          </cell>
          <cell r="F558" t="str">
            <v>UTILITÁRIO</v>
          </cell>
          <cell r="G558" t="str">
            <v>CAMINHONETE</v>
          </cell>
          <cell r="H558" t="str">
            <v>UTILITÁRIO PESADO</v>
          </cell>
          <cell r="I558" t="str">
            <v>CAMINHONETE</v>
          </cell>
        </row>
        <row r="559">
          <cell r="B559" t="str">
            <v>S10 ADVANTAGE 4X2 2.5 FLEX</v>
          </cell>
          <cell r="C559" t="str">
            <v>S10</v>
          </cell>
          <cell r="D559" t="str">
            <v>GM</v>
          </cell>
          <cell r="E559" t="str">
            <v>UTILITÁRIO/CARGO</v>
          </cell>
          <cell r="F559" t="str">
            <v>UTILITÁRIO</v>
          </cell>
          <cell r="G559" t="str">
            <v>CAMINHONETE</v>
          </cell>
          <cell r="H559" t="str">
            <v>UTILITÁRIO PESADO</v>
          </cell>
          <cell r="I559" t="str">
            <v>CAMINHONETE</v>
          </cell>
        </row>
        <row r="560">
          <cell r="B560" t="str">
            <v>S10 ADVANTAGE CD 4X2 2.4 FLEX</v>
          </cell>
          <cell r="C560" t="str">
            <v>S10</v>
          </cell>
          <cell r="D560" t="str">
            <v>GM</v>
          </cell>
          <cell r="E560" t="str">
            <v>UTILITÁRIO/CARGO</v>
          </cell>
          <cell r="F560" t="str">
            <v>UTILITÁRIO</v>
          </cell>
          <cell r="G560" t="str">
            <v>CAMINHONETE</v>
          </cell>
          <cell r="H560" t="str">
            <v>UTILITÁRIO PESADO</v>
          </cell>
          <cell r="I560" t="str">
            <v>CAMINHONETE</v>
          </cell>
        </row>
        <row r="561">
          <cell r="B561" t="str">
            <v>S10 ADVANTAGE CD 4X2 2.5 FLEX</v>
          </cell>
          <cell r="C561" t="str">
            <v>S10</v>
          </cell>
          <cell r="D561" t="str">
            <v>GM</v>
          </cell>
          <cell r="E561" t="str">
            <v>UTILITÁRIO/CARGO</v>
          </cell>
          <cell r="F561" t="str">
            <v>UTILITÁRIO</v>
          </cell>
          <cell r="G561" t="str">
            <v>CAMINHONETE</v>
          </cell>
          <cell r="H561" t="str">
            <v>UTILITÁRIO PESADO</v>
          </cell>
          <cell r="I561" t="str">
            <v>CAMINHONETE</v>
          </cell>
        </row>
        <row r="562">
          <cell r="B562" t="str">
            <v>S10 ADVANTAGE CD 4X2 2.5 MEC FLEX</v>
          </cell>
          <cell r="C562" t="str">
            <v>S10</v>
          </cell>
          <cell r="D562" t="str">
            <v>GM</v>
          </cell>
          <cell r="E562" t="str">
            <v>UTILITÁRIO/CARGO</v>
          </cell>
          <cell r="F562" t="str">
            <v>UTILITÁRIO</v>
          </cell>
          <cell r="G562" t="str">
            <v>CAMINHONETE</v>
          </cell>
          <cell r="H562" t="str">
            <v>UTILITÁRIO PESADO</v>
          </cell>
          <cell r="I562" t="str">
            <v>CAMINHONETE</v>
          </cell>
        </row>
        <row r="563">
          <cell r="B563" t="str">
            <v>S10 BLAZER ADVANT. 2.4/2.4 MPFI F.POWER</v>
          </cell>
          <cell r="C563" t="str">
            <v>BLAZER</v>
          </cell>
          <cell r="D563" t="str">
            <v>GM</v>
          </cell>
          <cell r="E563" t="str">
            <v>ADM./OPERACIONAL</v>
          </cell>
          <cell r="F563" t="str">
            <v>UTILITÁRIO</v>
          </cell>
          <cell r="G563" t="str">
            <v>SUV</v>
          </cell>
          <cell r="H563" t="str">
            <v>UTILITÁRIO PESADO</v>
          </cell>
          <cell r="I563" t="str">
            <v>CAMINHONETE</v>
          </cell>
        </row>
        <row r="564">
          <cell r="B564" t="str">
            <v>S10 CD</v>
          </cell>
          <cell r="C564" t="str">
            <v>S10</v>
          </cell>
          <cell r="D564" t="str">
            <v>GM</v>
          </cell>
          <cell r="E564" t="str">
            <v>UTILITÁRIO/CARGO</v>
          </cell>
          <cell r="F564" t="str">
            <v>UTILITÁRIO</v>
          </cell>
          <cell r="G564" t="str">
            <v>CAMINHONETE</v>
          </cell>
          <cell r="H564" t="str">
            <v>UTILITÁRIO PESADO</v>
          </cell>
          <cell r="I564" t="str">
            <v>CAMINHONETE</v>
          </cell>
        </row>
        <row r="565">
          <cell r="B565" t="str">
            <v>S10 CD 2.4 FLEX 4X2 LS</v>
          </cell>
          <cell r="C565" t="str">
            <v>S10</v>
          </cell>
          <cell r="D565" t="str">
            <v>GM</v>
          </cell>
          <cell r="E565" t="str">
            <v>UTILITÁRIO/CARGO</v>
          </cell>
          <cell r="F565" t="str">
            <v>UTILITÁRIO</v>
          </cell>
          <cell r="G565" t="str">
            <v>CAMINHONETE</v>
          </cell>
          <cell r="H565" t="str">
            <v>UTILITÁRIO PESADO</v>
          </cell>
          <cell r="I565" t="str">
            <v>CAMINHONETE</v>
          </cell>
        </row>
        <row r="566">
          <cell r="B566" t="str">
            <v>S10 CD 2.5 FLEX 4X2 MT ADVANTAGE</v>
          </cell>
          <cell r="C566" t="str">
            <v>S10</v>
          </cell>
          <cell r="D566" t="str">
            <v>GM</v>
          </cell>
          <cell r="E566" t="str">
            <v>UTILITÁRIO/CARGO</v>
          </cell>
          <cell r="F566" t="str">
            <v>UTILITÁRIO</v>
          </cell>
          <cell r="G566" t="str">
            <v>CAMINHONETE</v>
          </cell>
          <cell r="H566" t="str">
            <v>UTILITÁRIO PESADO</v>
          </cell>
          <cell r="I566" t="str">
            <v>CAMINHONETE</v>
          </cell>
        </row>
        <row r="567">
          <cell r="B567" t="str">
            <v>S10 CD 2.5 FLEX 4X4 LT</v>
          </cell>
          <cell r="C567" t="str">
            <v>S10</v>
          </cell>
          <cell r="D567" t="str">
            <v>GM</v>
          </cell>
          <cell r="E567" t="str">
            <v>UTILITÁRIO/CARGO</v>
          </cell>
          <cell r="F567" t="str">
            <v>UTILITÁRIO</v>
          </cell>
          <cell r="G567" t="str">
            <v>CAMINHONETE</v>
          </cell>
          <cell r="H567" t="str">
            <v>UTILITÁRIO PESADO</v>
          </cell>
          <cell r="I567" t="str">
            <v>CAMINHONETE</v>
          </cell>
        </row>
        <row r="568">
          <cell r="B568" t="str">
            <v>S10 CD 2.8 4X4 LT AT</v>
          </cell>
          <cell r="C568" t="str">
            <v>S10</v>
          </cell>
          <cell r="D568" t="str">
            <v>GM</v>
          </cell>
          <cell r="E568" t="str">
            <v>UTILITÁRIO/CARGO</v>
          </cell>
          <cell r="F568" t="str">
            <v>UTILITÁRIO</v>
          </cell>
          <cell r="G568" t="str">
            <v>CAMINHONETE</v>
          </cell>
          <cell r="H568" t="str">
            <v>UTILITÁRIO PESADO</v>
          </cell>
          <cell r="I568" t="str">
            <v>CAMINHONETE</v>
          </cell>
        </row>
        <row r="569">
          <cell r="B569" t="str">
            <v>S10 CD 2.8 DIESEL 4X2 LT</v>
          </cell>
          <cell r="C569" t="str">
            <v>S10</v>
          </cell>
          <cell r="D569" t="str">
            <v>GM</v>
          </cell>
          <cell r="E569" t="str">
            <v>UTILITÁRIO/CARGO</v>
          </cell>
          <cell r="F569" t="str">
            <v>UTILITÁRIO</v>
          </cell>
          <cell r="G569" t="str">
            <v>CAMINHONETE</v>
          </cell>
          <cell r="H569" t="str">
            <v>UTILITÁRIO PESADO</v>
          </cell>
          <cell r="I569" t="str">
            <v>CAMINHONETE</v>
          </cell>
        </row>
        <row r="570">
          <cell r="B570" t="str">
            <v>S10 CD 2.8 DIESEL 4X4 LS</v>
          </cell>
          <cell r="C570" t="str">
            <v>S10</v>
          </cell>
          <cell r="D570" t="str">
            <v>GM</v>
          </cell>
          <cell r="E570" t="str">
            <v>UTILITÁRIO/CARGO</v>
          </cell>
          <cell r="F570" t="str">
            <v>UTILITÁRIO</v>
          </cell>
          <cell r="G570" t="str">
            <v>CAMINHONETE</v>
          </cell>
          <cell r="H570" t="str">
            <v>UTILITÁRIO PESADO</v>
          </cell>
          <cell r="I570" t="str">
            <v>CAMINHONETE</v>
          </cell>
        </row>
        <row r="571">
          <cell r="B571" t="str">
            <v>S10 CD 2.8 LS 4X4 DIESEL</v>
          </cell>
          <cell r="C571" t="str">
            <v>S10</v>
          </cell>
          <cell r="D571" t="str">
            <v>GM</v>
          </cell>
          <cell r="E571" t="str">
            <v>UTILITÁRIO/CARGO</v>
          </cell>
          <cell r="F571" t="str">
            <v>UTILITÁRIO</v>
          </cell>
          <cell r="G571" t="str">
            <v>CAMINHONETE</v>
          </cell>
          <cell r="H571" t="str">
            <v>UTILITÁRIO PESADO</v>
          </cell>
          <cell r="I571" t="str">
            <v>CAMINHONETE</v>
          </cell>
        </row>
        <row r="572">
          <cell r="B572" t="str">
            <v>S10 CD 4X2</v>
          </cell>
          <cell r="C572" t="str">
            <v>S10</v>
          </cell>
          <cell r="D572" t="str">
            <v>GM</v>
          </cell>
          <cell r="E572" t="str">
            <v>UTILITÁRIO/CARGO</v>
          </cell>
          <cell r="F572" t="str">
            <v>UTILITÁRIO</v>
          </cell>
          <cell r="G572" t="str">
            <v>CAMINHONETE</v>
          </cell>
          <cell r="H572" t="str">
            <v>UTILITÁRIO PESADO</v>
          </cell>
          <cell r="I572" t="str">
            <v>CAMINHONETE</v>
          </cell>
        </row>
        <row r="573">
          <cell r="B573" t="str">
            <v>S10 CD 4X2 2.4 FLEX</v>
          </cell>
          <cell r="C573" t="str">
            <v>S10</v>
          </cell>
          <cell r="D573" t="str">
            <v>GM</v>
          </cell>
          <cell r="E573" t="str">
            <v>UTILITÁRIO/CARGO</v>
          </cell>
          <cell r="F573" t="str">
            <v>UTILITÁRIO</v>
          </cell>
          <cell r="G573" t="str">
            <v>CAMINHONETE</v>
          </cell>
          <cell r="H573" t="str">
            <v>UTILITÁRIO PESADO</v>
          </cell>
          <cell r="I573" t="str">
            <v>CAMINHONETE</v>
          </cell>
        </row>
        <row r="574">
          <cell r="B574" t="str">
            <v>S-10 CD 4X2 2.4 FLEX</v>
          </cell>
          <cell r="C574" t="str">
            <v>S10</v>
          </cell>
          <cell r="D574" t="str">
            <v>GM</v>
          </cell>
          <cell r="E574" t="str">
            <v>UTILITÁRIO/CARGO</v>
          </cell>
          <cell r="F574" t="str">
            <v>UTILITÁRIO</v>
          </cell>
          <cell r="G574" t="str">
            <v>CAMINHONETE</v>
          </cell>
          <cell r="H574" t="str">
            <v>UTILITÁRIO PESADO</v>
          </cell>
          <cell r="I574" t="str">
            <v>CAMINHONETE</v>
          </cell>
        </row>
        <row r="575">
          <cell r="B575" t="str">
            <v>S10 CD 4x4 - 2.5L ECOTEC LT FLEX AT</v>
          </cell>
          <cell r="C575" t="str">
            <v>S10</v>
          </cell>
          <cell r="D575" t="str">
            <v>GM</v>
          </cell>
          <cell r="E575" t="str">
            <v>UTILITÁRIO/CARGO</v>
          </cell>
          <cell r="F575" t="str">
            <v>UTILITÁRIO</v>
          </cell>
          <cell r="G575" t="str">
            <v>CAMINHONETE</v>
          </cell>
          <cell r="H575" t="str">
            <v>UTILITÁRIO PESADO</v>
          </cell>
          <cell r="I575" t="str">
            <v>CAMINHONETE</v>
          </cell>
        </row>
        <row r="576">
          <cell r="B576" t="str">
            <v>S10 CD LS 4X2 2.4 FLEX</v>
          </cell>
          <cell r="C576" t="str">
            <v>S10</v>
          </cell>
          <cell r="D576" t="str">
            <v>GM</v>
          </cell>
          <cell r="E576" t="str">
            <v>UTILITÁRIO/CARGO</v>
          </cell>
          <cell r="F576" t="str">
            <v>UTILITÁRIO</v>
          </cell>
          <cell r="G576" t="str">
            <v>CAMINHONETE</v>
          </cell>
          <cell r="H576" t="str">
            <v>UTILITÁRIO PESADO</v>
          </cell>
          <cell r="I576" t="str">
            <v>CAMINHONETE</v>
          </cell>
        </row>
        <row r="577">
          <cell r="B577" t="str">
            <v>S-10 CD LS 4X2 FLEX</v>
          </cell>
          <cell r="C577" t="str">
            <v>S10</v>
          </cell>
          <cell r="D577" t="str">
            <v>GM</v>
          </cell>
          <cell r="E577" t="str">
            <v>UTILITÁRIO/CARGO</v>
          </cell>
          <cell r="F577" t="str">
            <v>UTILITÁRIO</v>
          </cell>
          <cell r="G577" t="str">
            <v>CAMINHONETE</v>
          </cell>
          <cell r="H577" t="str">
            <v>UTILITÁRIO PESADO</v>
          </cell>
          <cell r="I577" t="str">
            <v>CAMINHONETE</v>
          </cell>
        </row>
        <row r="578">
          <cell r="B578" t="str">
            <v>S10 CD LS 4X4 2.8 DIESEL</v>
          </cell>
          <cell r="C578" t="str">
            <v>S10</v>
          </cell>
          <cell r="D578" t="str">
            <v>GM</v>
          </cell>
          <cell r="E578" t="str">
            <v>UTILITÁRIO/CARGO</v>
          </cell>
          <cell r="F578" t="str">
            <v>UTILITÁRIO</v>
          </cell>
          <cell r="G578" t="str">
            <v>CAMINHONETE</v>
          </cell>
          <cell r="H578" t="str">
            <v>UTILITÁRIO PESADO</v>
          </cell>
          <cell r="I578" t="str">
            <v>CAMINHONETE</v>
          </cell>
        </row>
        <row r="579">
          <cell r="B579" t="str">
            <v xml:space="preserve">S10 CD LS 4X4 2.8 DIESEL </v>
          </cell>
          <cell r="C579" t="str">
            <v>S10</v>
          </cell>
          <cell r="D579" t="str">
            <v>GM</v>
          </cell>
          <cell r="E579" t="str">
            <v>UTILITÁRIO/CARGO</v>
          </cell>
          <cell r="F579" t="str">
            <v>UTILITÁRIO</v>
          </cell>
          <cell r="G579" t="str">
            <v>CAMINHONETE</v>
          </cell>
          <cell r="H579" t="str">
            <v>UTILITÁRIO PESADO</v>
          </cell>
          <cell r="I579" t="str">
            <v>UTILITÁRIO PESADO</v>
          </cell>
        </row>
        <row r="580">
          <cell r="B580" t="str">
            <v>S10 CD LT 4X2 2.4 FLEX</v>
          </cell>
          <cell r="C580" t="str">
            <v>S10</v>
          </cell>
          <cell r="D580" t="str">
            <v>GM</v>
          </cell>
          <cell r="E580" t="str">
            <v>UTILITÁRIO/CARGO</v>
          </cell>
          <cell r="F580" t="str">
            <v>UTILITÁRIO</v>
          </cell>
          <cell r="G580" t="str">
            <v>CAMINHONETE</v>
          </cell>
          <cell r="H580" t="str">
            <v>UTILITÁRIO PESADO</v>
          </cell>
          <cell r="I580" t="str">
            <v>CAMINHONETE</v>
          </cell>
        </row>
        <row r="581">
          <cell r="B581" t="str">
            <v>S10 CD LT 4X2 2.5 FLEX</v>
          </cell>
          <cell r="C581" t="str">
            <v>S10</v>
          </cell>
          <cell r="D581" t="str">
            <v>GM</v>
          </cell>
          <cell r="E581" t="str">
            <v>UTILITÁRIO/CARGO</v>
          </cell>
          <cell r="F581" t="str">
            <v>UTILITÁRIO</v>
          </cell>
          <cell r="G581" t="str">
            <v>CAMINHONETE</v>
          </cell>
          <cell r="H581" t="str">
            <v>UTILITÁRIO PESADO</v>
          </cell>
          <cell r="I581" t="str">
            <v>CAMINHONETE</v>
          </cell>
        </row>
        <row r="582">
          <cell r="B582" t="str">
            <v>S10 CD LT 4X2 2.8 DIESEL</v>
          </cell>
          <cell r="C582" t="str">
            <v>S10</v>
          </cell>
          <cell r="D582" t="str">
            <v>GM</v>
          </cell>
          <cell r="E582" t="str">
            <v>UTILITÁRIO/CARGO</v>
          </cell>
          <cell r="F582" t="str">
            <v>UTILITÁRIO</v>
          </cell>
          <cell r="G582" t="str">
            <v>CAMINHONETE</v>
          </cell>
          <cell r="H582" t="str">
            <v>UTILITÁRIO PESADO</v>
          </cell>
          <cell r="I582" t="str">
            <v>UTILITÁRIO PESADO</v>
          </cell>
        </row>
        <row r="583">
          <cell r="B583" t="str">
            <v>S10 CD LTZ 4X4 2.8 AUT DIESEL</v>
          </cell>
          <cell r="C583" t="str">
            <v>S10</v>
          </cell>
          <cell r="D583" t="str">
            <v>GM</v>
          </cell>
          <cell r="E583" t="str">
            <v>UTILITÁRIO/CARGO</v>
          </cell>
          <cell r="F583" t="str">
            <v>UTILITÁRIO</v>
          </cell>
          <cell r="G583" t="str">
            <v>CAMINHONETE</v>
          </cell>
          <cell r="H583" t="str">
            <v>UTILITÁRIO PESADO</v>
          </cell>
          <cell r="I583" t="str">
            <v>UTILITÁRIO PESADO</v>
          </cell>
        </row>
        <row r="584">
          <cell r="B584" t="str">
            <v>S10 CS 2.4 FLEX 4X2 LS</v>
          </cell>
          <cell r="C584" t="str">
            <v>S10</v>
          </cell>
          <cell r="D584" t="str">
            <v>GM</v>
          </cell>
          <cell r="E584" t="str">
            <v>UTILITÁRIO/CARGO</v>
          </cell>
          <cell r="F584" t="str">
            <v>UTILITÁRIO</v>
          </cell>
          <cell r="G584" t="str">
            <v>CAMINHONETE</v>
          </cell>
          <cell r="H584" t="str">
            <v>UTILITÁRIO PESADO</v>
          </cell>
          <cell r="I584" t="str">
            <v>CAMINHONETE</v>
          </cell>
        </row>
        <row r="585">
          <cell r="B585" t="str">
            <v>S10 CS 2.8 DIESEL 4X4 LS</v>
          </cell>
          <cell r="C585" t="str">
            <v>S10</v>
          </cell>
          <cell r="D585" t="str">
            <v>GM</v>
          </cell>
          <cell r="E585" t="str">
            <v>UTILITÁRIO/CARGO</v>
          </cell>
          <cell r="F585" t="str">
            <v>UTILITÁRIO</v>
          </cell>
          <cell r="G585" t="str">
            <v>CAMINHONETE</v>
          </cell>
          <cell r="H585" t="str">
            <v>UTILITÁRIO PESADO</v>
          </cell>
          <cell r="I585" t="str">
            <v>CAMINHONETE</v>
          </cell>
        </row>
        <row r="586">
          <cell r="B586" t="str">
            <v>S10 CS LS 4X4 2.8 DIESEL</v>
          </cell>
          <cell r="C586" t="str">
            <v>S10</v>
          </cell>
          <cell r="D586" t="str">
            <v>GM</v>
          </cell>
          <cell r="E586" t="str">
            <v>UTILITÁRIO/CARGO</v>
          </cell>
          <cell r="F586" t="str">
            <v>UTILITÁRIO</v>
          </cell>
          <cell r="G586" t="str">
            <v>CAMINHONETE</v>
          </cell>
          <cell r="H586" t="str">
            <v>UTILITÁRIO PESADO</v>
          </cell>
          <cell r="I586" t="str">
            <v>CAMINHONETE</v>
          </cell>
        </row>
        <row r="587">
          <cell r="B587" t="str">
            <v>S10 LS CD 4X2 2.4 FLEX</v>
          </cell>
          <cell r="C587" t="str">
            <v>S10</v>
          </cell>
          <cell r="D587" t="str">
            <v>GM</v>
          </cell>
          <cell r="E587" t="str">
            <v>UTILITÁRIO/CARGO</v>
          </cell>
          <cell r="F587" t="str">
            <v>UTILITÁRIO</v>
          </cell>
          <cell r="G587" t="str">
            <v>CAMINHONETE</v>
          </cell>
          <cell r="H587" t="str">
            <v>UTILITÁRIO PESADO</v>
          </cell>
          <cell r="I587" t="str">
            <v>CAMINHONETE</v>
          </cell>
        </row>
        <row r="588">
          <cell r="B588" t="str">
            <v>S10 LS CD 4X2 FLEX 2.4</v>
          </cell>
          <cell r="C588" t="str">
            <v>S10</v>
          </cell>
          <cell r="D588" t="str">
            <v>GM</v>
          </cell>
          <cell r="E588" t="str">
            <v>UTILITÁRIO/CARGO</v>
          </cell>
          <cell r="F588" t="str">
            <v>UTILITÁRIO</v>
          </cell>
          <cell r="G588" t="str">
            <v>CAMINHONETE</v>
          </cell>
          <cell r="H588" t="str">
            <v>UTILITÁRIO PESADO</v>
          </cell>
          <cell r="I588" t="str">
            <v>CAMINHONETE</v>
          </cell>
        </row>
        <row r="589">
          <cell r="B589" t="str">
            <v>S10 LS CD 4X4 2.8 DIESEL</v>
          </cell>
          <cell r="C589" t="str">
            <v>S10</v>
          </cell>
          <cell r="D589" t="str">
            <v>GM</v>
          </cell>
          <cell r="E589" t="str">
            <v>UTILITÁRIO/CARGO</v>
          </cell>
          <cell r="F589" t="str">
            <v>UTILITÁRIO</v>
          </cell>
          <cell r="G589" t="str">
            <v>CAMINHONETE</v>
          </cell>
          <cell r="H589" t="str">
            <v>UTILITÁRIO PESADO</v>
          </cell>
          <cell r="I589" t="str">
            <v>CAMINHONETE</v>
          </cell>
        </row>
        <row r="590">
          <cell r="B590" t="str">
            <v>S10 LS CD 4X4 DIESEL 2.8</v>
          </cell>
          <cell r="C590" t="str">
            <v>S10</v>
          </cell>
          <cell r="D590" t="str">
            <v>GM</v>
          </cell>
          <cell r="E590" t="str">
            <v>UTILITÁRIO/CARGO</v>
          </cell>
          <cell r="F590" t="str">
            <v>UTILITÁRIO</v>
          </cell>
          <cell r="G590" t="str">
            <v>CAMINHONETE</v>
          </cell>
          <cell r="H590" t="str">
            <v>UTILITÁRIO PESADO</v>
          </cell>
          <cell r="I590" t="str">
            <v>CAMINHONETE</v>
          </cell>
        </row>
        <row r="591">
          <cell r="B591" t="str">
            <v>S10 LS CS 4X2 2.4 FLEX</v>
          </cell>
          <cell r="C591" t="str">
            <v>S10</v>
          </cell>
          <cell r="D591" t="str">
            <v>GM</v>
          </cell>
          <cell r="E591" t="str">
            <v>UTILITÁRIO/CARGO</v>
          </cell>
          <cell r="F591" t="str">
            <v>UTILITÁRIO</v>
          </cell>
          <cell r="G591" t="str">
            <v>CAMINHONETE</v>
          </cell>
          <cell r="H591" t="str">
            <v>UTILITÁRIO PESADO</v>
          </cell>
          <cell r="I591" t="str">
            <v>CAMINHONETE</v>
          </cell>
        </row>
        <row r="592">
          <cell r="B592" t="str">
            <v>S10 LS CS 4X4 2.8 DIESEL</v>
          </cell>
          <cell r="C592" t="str">
            <v>S10</v>
          </cell>
          <cell r="D592" t="str">
            <v>GM</v>
          </cell>
          <cell r="E592" t="str">
            <v>UTILITÁRIO/CARGO</v>
          </cell>
          <cell r="F592" t="str">
            <v>UTILITÁRIO</v>
          </cell>
          <cell r="G592" t="str">
            <v>CAMINHONETE</v>
          </cell>
          <cell r="H592" t="str">
            <v>UTILITÁRIO PESADO</v>
          </cell>
          <cell r="I592" t="str">
            <v>CAMINHONETE</v>
          </cell>
        </row>
        <row r="593">
          <cell r="B593" t="str">
            <v>S-10 LS CS 4X4 2.8 DIESEL</v>
          </cell>
          <cell r="C593" t="str">
            <v>S10</v>
          </cell>
          <cell r="D593" t="str">
            <v>GM</v>
          </cell>
          <cell r="E593" t="str">
            <v>UTILITÁRIO/CARGO</v>
          </cell>
          <cell r="F593" t="str">
            <v>UTILITÁRIO</v>
          </cell>
          <cell r="G593" t="str">
            <v>CAMINHONETE</v>
          </cell>
          <cell r="H593" t="str">
            <v>UTILITÁRIO PESADO</v>
          </cell>
          <cell r="I593" t="str">
            <v>CAMINHONETE</v>
          </cell>
        </row>
        <row r="594">
          <cell r="B594" t="str">
            <v>S10 LS CS 4X4 2.8 MEC DIESEL</v>
          </cell>
          <cell r="C594" t="str">
            <v>S10</v>
          </cell>
          <cell r="D594" t="str">
            <v>GM</v>
          </cell>
          <cell r="E594" t="str">
            <v>UTILITÁRIO/CARGO</v>
          </cell>
          <cell r="F594" t="str">
            <v>UTILITÁRIO</v>
          </cell>
          <cell r="G594" t="str">
            <v>CAMINHONETE</v>
          </cell>
          <cell r="H594" t="str">
            <v>UTILITÁRIO PESADO</v>
          </cell>
          <cell r="I594" t="str">
            <v>CAMINHONETE</v>
          </cell>
        </row>
        <row r="595">
          <cell r="B595" t="str">
            <v>S10 LT 4X4 2.5 FLEX</v>
          </cell>
          <cell r="C595" t="str">
            <v>S10</v>
          </cell>
          <cell r="D595" t="str">
            <v>GM</v>
          </cell>
          <cell r="E595" t="str">
            <v>UTILITÁRIO/CARGO</v>
          </cell>
          <cell r="F595" t="str">
            <v>UTILITÁRIO</v>
          </cell>
          <cell r="G595" t="str">
            <v>CAMINHONETE</v>
          </cell>
          <cell r="H595" t="str">
            <v>UTILITÁRIO PESADO</v>
          </cell>
          <cell r="I595" t="str">
            <v>CAMINHONETE</v>
          </cell>
        </row>
        <row r="596">
          <cell r="B596" t="str">
            <v>S10 LT CD 2.5 4X2 FLEX</v>
          </cell>
          <cell r="C596" t="str">
            <v>S10</v>
          </cell>
          <cell r="D596" t="str">
            <v>GM</v>
          </cell>
          <cell r="E596" t="str">
            <v>UTILITÁRIO/CARGO</v>
          </cell>
          <cell r="F596" t="str">
            <v>UTILITÁRIO</v>
          </cell>
          <cell r="G596" t="str">
            <v>CAMINHONETE</v>
          </cell>
          <cell r="H596" t="str">
            <v>UTILITÁRIO PESADO</v>
          </cell>
          <cell r="I596" t="str">
            <v>CAMINHONETE</v>
          </cell>
        </row>
        <row r="597">
          <cell r="B597" t="str">
            <v>S10 LT CD 4X2 2.4 FLEX</v>
          </cell>
          <cell r="C597" t="str">
            <v>S10</v>
          </cell>
          <cell r="D597" t="str">
            <v>GM</v>
          </cell>
          <cell r="E597" t="str">
            <v>UTILITÁRIO/CARGO</v>
          </cell>
          <cell r="F597" t="str">
            <v>UTILITÁRIO</v>
          </cell>
          <cell r="G597" t="str">
            <v>CAMINHONETE</v>
          </cell>
          <cell r="H597" t="str">
            <v>UTILITÁRIO PESADO</v>
          </cell>
          <cell r="I597" t="str">
            <v>CAMINHONETE</v>
          </cell>
        </row>
        <row r="598">
          <cell r="B598" t="str">
            <v>S10 LT CD 4X2 2.5 FLEX</v>
          </cell>
          <cell r="C598" t="str">
            <v>S10</v>
          </cell>
          <cell r="D598" t="str">
            <v>GM</v>
          </cell>
          <cell r="E598" t="str">
            <v>UTILITÁRIO/CARGO</v>
          </cell>
          <cell r="F598" t="str">
            <v>UTILITÁRIO</v>
          </cell>
          <cell r="G598" t="str">
            <v>CAMINHONETE</v>
          </cell>
          <cell r="H598" t="str">
            <v>UTILITÁRIO PESADO</v>
          </cell>
          <cell r="I598" t="str">
            <v>CAMINHONETE</v>
          </cell>
        </row>
        <row r="599">
          <cell r="B599" t="str">
            <v>S10 LT CD 4X2 DIESEL 2.8</v>
          </cell>
          <cell r="C599" t="str">
            <v>S10</v>
          </cell>
          <cell r="D599" t="str">
            <v>GM</v>
          </cell>
          <cell r="E599" t="str">
            <v>UTILITÁRIO/CARGO</v>
          </cell>
          <cell r="F599" t="str">
            <v>UTILITÁRIO</v>
          </cell>
          <cell r="G599" t="str">
            <v>CAMINHONETE</v>
          </cell>
          <cell r="H599" t="str">
            <v>UTILITÁRIO PESADO</v>
          </cell>
          <cell r="I599" t="str">
            <v>CAMINHONETE</v>
          </cell>
        </row>
        <row r="600">
          <cell r="B600" t="str">
            <v>S10 LT CD 4X2 FLEX 2.5</v>
          </cell>
          <cell r="C600" t="str">
            <v>S10</v>
          </cell>
          <cell r="D600" t="str">
            <v>GM</v>
          </cell>
          <cell r="E600" t="str">
            <v>UTILITÁRIO/CARGO</v>
          </cell>
          <cell r="F600" t="str">
            <v>UTILITÁRIO</v>
          </cell>
          <cell r="G600" t="str">
            <v>CAMINHONETE</v>
          </cell>
          <cell r="H600" t="str">
            <v>UTILITÁRIO PESADO</v>
          </cell>
          <cell r="I600" t="str">
            <v>CAMINHONETE</v>
          </cell>
        </row>
        <row r="601">
          <cell r="B601" t="str">
            <v>S10 LT CD 4X4 2.5 FLEX</v>
          </cell>
          <cell r="C601" t="str">
            <v>S10</v>
          </cell>
          <cell r="D601" t="str">
            <v>GM</v>
          </cell>
          <cell r="E601" t="str">
            <v>UTILITÁRIO/CARGO</v>
          </cell>
          <cell r="F601" t="str">
            <v>UTILITÁRIO</v>
          </cell>
          <cell r="G601" t="str">
            <v>CAMINHONETE</v>
          </cell>
          <cell r="H601" t="str">
            <v>UTILITÁRIO PESADO</v>
          </cell>
          <cell r="I601" t="str">
            <v>CAMINHONETE</v>
          </cell>
        </row>
        <row r="602">
          <cell r="B602" t="str">
            <v>S10 PICK-UP ADVANTAGE 2.5 FLEX 4X2 CD</v>
          </cell>
          <cell r="C602" t="str">
            <v>S10</v>
          </cell>
          <cell r="D602" t="str">
            <v>GM</v>
          </cell>
          <cell r="E602" t="str">
            <v>UTILITÁRIO/CARGO</v>
          </cell>
          <cell r="F602" t="str">
            <v>UTILITÁRIO</v>
          </cell>
          <cell r="G602" t="str">
            <v>CAMINHONETE</v>
          </cell>
          <cell r="H602" t="str">
            <v>UTILITÁRIO PESADO</v>
          </cell>
          <cell r="I602" t="str">
            <v>CAMINHONETE</v>
          </cell>
        </row>
        <row r="603">
          <cell r="B603" t="str">
            <v>S10 PICK-UP LS 2.8 TDI 4X4 CD DIES. MEC.</v>
          </cell>
          <cell r="C603" t="str">
            <v>S10</v>
          </cell>
          <cell r="D603" t="str">
            <v>GM</v>
          </cell>
          <cell r="E603" t="str">
            <v>UTILITÁRIO/CARGO</v>
          </cell>
          <cell r="F603" t="str">
            <v>UTILITÁRIO</v>
          </cell>
          <cell r="G603" t="str">
            <v>CAMINHONETE</v>
          </cell>
          <cell r="H603" t="str">
            <v>UTILITÁRIO PESADO</v>
          </cell>
          <cell r="I603" t="str">
            <v>CAMINHONETE</v>
          </cell>
        </row>
        <row r="604">
          <cell r="B604" t="str">
            <v>S10 PICK-UP LS 2.8 TDI 4X4 CS DIESEL</v>
          </cell>
          <cell r="C604" t="str">
            <v>S10</v>
          </cell>
          <cell r="D604" t="str">
            <v>GM</v>
          </cell>
          <cell r="E604" t="str">
            <v>UTILITÁRIO/CARGO</v>
          </cell>
          <cell r="F604" t="str">
            <v>UTILITÁRIO</v>
          </cell>
          <cell r="G604" t="str">
            <v>CAMINHONETE</v>
          </cell>
          <cell r="H604" t="str">
            <v>UTILITÁRIO PESADO</v>
          </cell>
          <cell r="I604" t="str">
            <v>CAMINHONETE</v>
          </cell>
        </row>
        <row r="605">
          <cell r="B605" t="str">
            <v>S10 PICK-UP LT 2.5 FLEX 4X2 CD</v>
          </cell>
          <cell r="C605" t="str">
            <v>S10</v>
          </cell>
          <cell r="D605" t="str">
            <v>GM</v>
          </cell>
          <cell r="E605" t="str">
            <v>UTILITÁRIO/CARGO</v>
          </cell>
          <cell r="F605" t="str">
            <v>UTILITÁRIO</v>
          </cell>
          <cell r="G605" t="str">
            <v>CAMINHONETE</v>
          </cell>
          <cell r="H605" t="str">
            <v>UTILITÁRIO PESADO</v>
          </cell>
          <cell r="I605" t="str">
            <v>CAMINHONETE</v>
          </cell>
        </row>
        <row r="606">
          <cell r="B606" t="str">
            <v>S10 PICK-UP LT 2.5 FLEX 4X2 CD AUT.</v>
          </cell>
          <cell r="C606" t="str">
            <v>S10</v>
          </cell>
          <cell r="D606" t="str">
            <v>GM</v>
          </cell>
          <cell r="E606" t="str">
            <v>UTILITÁRIO/CARGO</v>
          </cell>
          <cell r="F606" t="str">
            <v>UTILITÁRIO</v>
          </cell>
          <cell r="G606" t="str">
            <v>CAMINHONETE</v>
          </cell>
          <cell r="H606" t="str">
            <v>UTILITÁRIO PESADO</v>
          </cell>
          <cell r="I606" t="str">
            <v>CAMINHONETE</v>
          </cell>
        </row>
        <row r="607">
          <cell r="B607" t="str">
            <v>S10 PICK-UP LT 2.8 TDI 4X4 CD DIESEL</v>
          </cell>
          <cell r="C607" t="str">
            <v>S10</v>
          </cell>
          <cell r="D607" t="str">
            <v>GM</v>
          </cell>
          <cell r="E607" t="str">
            <v>UTILITÁRIO/CARGO</v>
          </cell>
          <cell r="F607" t="str">
            <v>UTILITÁRIO</v>
          </cell>
          <cell r="G607" t="str">
            <v>CAMINHONETE</v>
          </cell>
          <cell r="H607" t="str">
            <v>UTILITÁRIO PESADO</v>
          </cell>
          <cell r="I607" t="str">
            <v>CAMINHONETE</v>
          </cell>
        </row>
        <row r="608">
          <cell r="B608" t="str">
            <v>S10 PICK-UP LTZ 2.8 TDI 4X4 CD DIES.AUT</v>
          </cell>
          <cell r="C608" t="str">
            <v>S10</v>
          </cell>
          <cell r="D608" t="str">
            <v>GM</v>
          </cell>
          <cell r="E608" t="str">
            <v>UTILITÁRIO/CARGO</v>
          </cell>
          <cell r="F608" t="str">
            <v>UTILITÁRIO</v>
          </cell>
          <cell r="G608" t="str">
            <v>CAMINHONETE</v>
          </cell>
          <cell r="H608" t="str">
            <v>UTILITÁRIO PESADO</v>
          </cell>
          <cell r="I608" t="str">
            <v>CAMINHONETE</v>
          </cell>
        </row>
        <row r="609">
          <cell r="B609" t="str">
            <v>SANDERO</v>
          </cell>
          <cell r="C609" t="str">
            <v>SANDERO</v>
          </cell>
          <cell r="D609" t="str">
            <v>RENAULT</v>
          </cell>
          <cell r="E609" t="str">
            <v>ADM./OPERACIONAL</v>
          </cell>
          <cell r="F609" t="str">
            <v>LEVE</v>
          </cell>
          <cell r="G609" t="str">
            <v>HATCH</v>
          </cell>
          <cell r="H609" t="str">
            <v>LEVE</v>
          </cell>
          <cell r="I609" t="str">
            <v>HATCH</v>
          </cell>
        </row>
        <row r="610">
          <cell r="B610" t="str">
            <v>SANDERO 1.0 - 4P</v>
          </cell>
          <cell r="C610" t="str">
            <v>SANDERO</v>
          </cell>
          <cell r="D610" t="str">
            <v>RENAULT</v>
          </cell>
          <cell r="E610" t="str">
            <v>ADM./OPERACIONAL</v>
          </cell>
          <cell r="F610" t="str">
            <v>LEVE</v>
          </cell>
          <cell r="G610" t="str">
            <v>HATCH</v>
          </cell>
          <cell r="H610" t="str">
            <v>LEVE</v>
          </cell>
          <cell r="I610" t="str">
            <v>HATCH</v>
          </cell>
        </row>
        <row r="611">
          <cell r="B611" t="str">
            <v>SANDERO 1.6 4 P</v>
          </cell>
          <cell r="C611" t="str">
            <v>SANDERO</v>
          </cell>
          <cell r="D611" t="str">
            <v>RENAULT</v>
          </cell>
          <cell r="E611" t="str">
            <v>ADM./OPERACIONAL</v>
          </cell>
          <cell r="F611" t="str">
            <v>LEVE</v>
          </cell>
          <cell r="G611" t="str">
            <v>HATCH</v>
          </cell>
          <cell r="H611" t="str">
            <v>LEVE</v>
          </cell>
          <cell r="I611" t="str">
            <v>LEVE</v>
          </cell>
        </row>
        <row r="612">
          <cell r="B612" t="str">
            <v>SANDERO AUTHENTIQUE 1.0</v>
          </cell>
          <cell r="C612" t="str">
            <v>SANDERO</v>
          </cell>
          <cell r="D612" t="str">
            <v>RENAULT</v>
          </cell>
          <cell r="E612" t="str">
            <v>ADM./OPERACIONAL</v>
          </cell>
          <cell r="F612" t="str">
            <v>LEVE</v>
          </cell>
          <cell r="G612" t="str">
            <v>HATCH</v>
          </cell>
          <cell r="H612" t="str">
            <v>LEVE</v>
          </cell>
          <cell r="I612" t="str">
            <v>HATCH</v>
          </cell>
        </row>
        <row r="613">
          <cell r="B613" t="str">
            <v>SANDERO AUTHENTIQUE 1.0 FLEX</v>
          </cell>
          <cell r="C613" t="str">
            <v>SANDERO</v>
          </cell>
          <cell r="D613" t="str">
            <v>RENAULT</v>
          </cell>
          <cell r="E613" t="str">
            <v>ADM./OPERACIONAL</v>
          </cell>
          <cell r="F613" t="str">
            <v>LEVE</v>
          </cell>
          <cell r="G613" t="str">
            <v>HATCH</v>
          </cell>
          <cell r="H613" t="str">
            <v>LEVE</v>
          </cell>
          <cell r="I613" t="str">
            <v>HATCH</v>
          </cell>
        </row>
        <row r="614">
          <cell r="B614" t="str">
            <v>SANDERO AUTHENTIQUE 1.0 MEC FLEX</v>
          </cell>
          <cell r="C614" t="str">
            <v>SANDERO</v>
          </cell>
          <cell r="D614" t="str">
            <v>RENAULT</v>
          </cell>
          <cell r="E614" t="str">
            <v>ADM./OPERACIONAL</v>
          </cell>
          <cell r="F614" t="str">
            <v>LEVE</v>
          </cell>
          <cell r="G614" t="str">
            <v>HATCH</v>
          </cell>
          <cell r="H614" t="str">
            <v>LEVE</v>
          </cell>
          <cell r="I614" t="str">
            <v>HATCH</v>
          </cell>
        </row>
        <row r="615">
          <cell r="B615" t="str">
            <v>SANDERO AUTHENTIQUE HI-POWER 1.0 16V 5P</v>
          </cell>
          <cell r="C615" t="str">
            <v>SANDERO</v>
          </cell>
          <cell r="D615" t="str">
            <v>RENAULT</v>
          </cell>
          <cell r="E615" t="str">
            <v>ADM./OPERACIONAL</v>
          </cell>
          <cell r="F615" t="str">
            <v>LEVE</v>
          </cell>
          <cell r="G615" t="str">
            <v>HATCH</v>
          </cell>
          <cell r="H615" t="str">
            <v>LEVE</v>
          </cell>
          <cell r="I615" t="str">
            <v>LEVE</v>
          </cell>
        </row>
        <row r="616">
          <cell r="B616" t="str">
            <v xml:space="preserve">SANDERO AUTHENTIQUE PLUS 1.0 16V FLEX </v>
          </cell>
          <cell r="C616" t="str">
            <v>SANDERO</v>
          </cell>
          <cell r="D616" t="str">
            <v>RENAULT</v>
          </cell>
          <cell r="E616" t="str">
            <v>ADM./OPERACIONAL</v>
          </cell>
          <cell r="F616" t="str">
            <v>LEVE</v>
          </cell>
          <cell r="G616" t="str">
            <v>HATCH</v>
          </cell>
          <cell r="H616" t="str">
            <v>LEVE</v>
          </cell>
          <cell r="I616" t="str">
            <v>LEVE</v>
          </cell>
        </row>
        <row r="617">
          <cell r="B617" t="str">
            <v>SANDERO AUTHENTIQUE PLUS 1.0 FLEX</v>
          </cell>
          <cell r="C617" t="str">
            <v>SANDERO</v>
          </cell>
          <cell r="D617" t="str">
            <v>RENAULT</v>
          </cell>
          <cell r="E617" t="str">
            <v>ADM./OPERACIONAL</v>
          </cell>
          <cell r="F617" t="str">
            <v>LEVE</v>
          </cell>
          <cell r="G617" t="str">
            <v>HATCH</v>
          </cell>
          <cell r="H617" t="str">
            <v>LEVE</v>
          </cell>
          <cell r="I617" t="str">
            <v>HATCH</v>
          </cell>
        </row>
        <row r="618">
          <cell r="B618" t="str">
            <v>SANDERO EXPRESSION 1.0 FLEX</v>
          </cell>
          <cell r="C618" t="str">
            <v>SANDERO</v>
          </cell>
          <cell r="D618" t="str">
            <v>RENAULT</v>
          </cell>
          <cell r="E618" t="str">
            <v>ADM./OPERACIONAL</v>
          </cell>
          <cell r="F618" t="str">
            <v>LEVE</v>
          </cell>
          <cell r="G618" t="str">
            <v>HATCH</v>
          </cell>
          <cell r="H618" t="str">
            <v>LEVE</v>
          </cell>
          <cell r="I618" t="str">
            <v>HATCH</v>
          </cell>
        </row>
        <row r="619">
          <cell r="B619" t="str">
            <v>SANDERO EXPRESSION 1.6</v>
          </cell>
          <cell r="C619" t="str">
            <v>SANDERO</v>
          </cell>
          <cell r="D619" t="str">
            <v>RENAULT</v>
          </cell>
          <cell r="E619" t="str">
            <v>ADM./OPERACIONAL</v>
          </cell>
          <cell r="F619" t="str">
            <v>LEVE</v>
          </cell>
          <cell r="G619" t="str">
            <v>HATCH</v>
          </cell>
          <cell r="H619" t="str">
            <v>LEVE</v>
          </cell>
          <cell r="I619" t="str">
            <v>HATCH</v>
          </cell>
        </row>
        <row r="620">
          <cell r="B620" t="str">
            <v>SANDERO EXPRESSION 1.6 FLEX</v>
          </cell>
          <cell r="C620" t="str">
            <v>SANDERO</v>
          </cell>
          <cell r="D620" t="str">
            <v>RENAULT</v>
          </cell>
          <cell r="E620" t="str">
            <v>ADM./OPERACIONAL</v>
          </cell>
          <cell r="F620" t="str">
            <v>LEVE</v>
          </cell>
          <cell r="G620" t="str">
            <v>HATCH</v>
          </cell>
          <cell r="H620" t="str">
            <v>LEVE</v>
          </cell>
          <cell r="I620" t="str">
            <v>HATCH</v>
          </cell>
        </row>
        <row r="621">
          <cell r="B621" t="str">
            <v>SANDERO EXPRESSION 1.6 FLEX + MEDIA NAV</v>
          </cell>
          <cell r="C621" t="str">
            <v>SANDERO</v>
          </cell>
          <cell r="D621" t="str">
            <v>RENAULT</v>
          </cell>
          <cell r="E621" t="str">
            <v>ADM./OPERACIONAL</v>
          </cell>
          <cell r="F621" t="str">
            <v>LEVE</v>
          </cell>
          <cell r="G621" t="str">
            <v>HATCH</v>
          </cell>
          <cell r="H621" t="str">
            <v>LEVE</v>
          </cell>
          <cell r="I621" t="str">
            <v>HATCH</v>
          </cell>
        </row>
        <row r="622">
          <cell r="B622" t="str">
            <v>SANDERO EXPRESSION HI-POWER 1.6 8V 5P</v>
          </cell>
          <cell r="C622" t="str">
            <v>SANDERO</v>
          </cell>
          <cell r="D622" t="str">
            <v>RENAULT</v>
          </cell>
          <cell r="E622" t="str">
            <v>ADM./OPERACIONAL</v>
          </cell>
          <cell r="F622" t="str">
            <v>LEVE</v>
          </cell>
          <cell r="G622" t="str">
            <v>HATCH</v>
          </cell>
          <cell r="H622" t="str">
            <v>LEVE</v>
          </cell>
          <cell r="I622" t="str">
            <v>LEVE</v>
          </cell>
        </row>
        <row r="623">
          <cell r="B623" t="str">
            <v>SANDERO EXPRESSION1.6 FLEX</v>
          </cell>
          <cell r="C623" t="str">
            <v>SANDERO</v>
          </cell>
          <cell r="D623" t="str">
            <v>RENAULT</v>
          </cell>
          <cell r="E623" t="str">
            <v>ADM./OPERACIONAL</v>
          </cell>
          <cell r="F623" t="str">
            <v>LEVE</v>
          </cell>
          <cell r="G623" t="str">
            <v>HATCH</v>
          </cell>
          <cell r="H623" t="str">
            <v>LEVE</v>
          </cell>
          <cell r="I623" t="str">
            <v>HATCH</v>
          </cell>
        </row>
        <row r="624">
          <cell r="B624" t="str">
            <v>SAVEIRO  TRENDLINE 1.6 T.FLEX 8V</v>
          </cell>
          <cell r="C624" t="str">
            <v>SAVEIRO</v>
          </cell>
          <cell r="D624" t="str">
            <v>VW</v>
          </cell>
          <cell r="E624" t="str">
            <v>UTILITÁRIO/CARGO</v>
          </cell>
          <cell r="F624" t="str">
            <v>LEVE</v>
          </cell>
          <cell r="G624" t="str">
            <v>PICAPE</v>
          </cell>
          <cell r="H624" t="str">
            <v>UTILITÁRIO LEVE</v>
          </cell>
          <cell r="I624" t="str">
            <v>PICAPE</v>
          </cell>
        </row>
        <row r="625">
          <cell r="B625" t="str">
            <v>SAVEIRO 1.6 CS</v>
          </cell>
          <cell r="C625" t="str">
            <v>SAVEIRO</v>
          </cell>
          <cell r="D625" t="str">
            <v>VW</v>
          </cell>
          <cell r="E625" t="str">
            <v>UTILITÁRIO/CARGO</v>
          </cell>
          <cell r="F625" t="str">
            <v>LEVE</v>
          </cell>
          <cell r="G625" t="str">
            <v>PICAPE</v>
          </cell>
          <cell r="H625" t="str">
            <v>UTILITÁRIO LEVE</v>
          </cell>
          <cell r="I625" t="str">
            <v>PICAPE</v>
          </cell>
        </row>
        <row r="626">
          <cell r="B626" t="str">
            <v>SAVEIRO 1.6 FLEX</v>
          </cell>
          <cell r="C626" t="str">
            <v>SAVEIRO</v>
          </cell>
          <cell r="D626" t="str">
            <v>VW</v>
          </cell>
          <cell r="E626" t="str">
            <v>UTILITÁRIO/CARGO</v>
          </cell>
          <cell r="F626" t="str">
            <v>LEVE</v>
          </cell>
          <cell r="G626" t="str">
            <v>PICAPE</v>
          </cell>
          <cell r="H626" t="str">
            <v>UTILITÁRIO LEVE</v>
          </cell>
          <cell r="I626" t="str">
            <v>PICAPE</v>
          </cell>
        </row>
        <row r="627">
          <cell r="B627" t="str">
            <v>SAVEIRO 1.6 MI/ 1.6 MI TOTAL FLEX 8V</v>
          </cell>
          <cell r="C627" t="str">
            <v>SAVEIRO</v>
          </cell>
          <cell r="D627" t="str">
            <v>VW</v>
          </cell>
          <cell r="E627" t="str">
            <v>UTILITÁRIO/CARGO</v>
          </cell>
          <cell r="F627" t="str">
            <v>LEVE</v>
          </cell>
          <cell r="G627" t="str">
            <v>PICAPE</v>
          </cell>
          <cell r="H627" t="str">
            <v>UTILITÁRIO LEVE</v>
          </cell>
          <cell r="I627" t="str">
            <v>PICAPE</v>
          </cell>
        </row>
        <row r="628">
          <cell r="B628" t="str">
            <v>SAVEIRO CE 1.6 FLEX</v>
          </cell>
          <cell r="C628" t="str">
            <v>SAVEIRO CE</v>
          </cell>
          <cell r="D628" t="str">
            <v>VW</v>
          </cell>
          <cell r="E628" t="str">
            <v>UTILITÁRIO/CARGO</v>
          </cell>
          <cell r="F628" t="str">
            <v>LEVE</v>
          </cell>
          <cell r="G628" t="str">
            <v>PICAPE</v>
          </cell>
          <cell r="H628" t="str">
            <v>UTILITÁRIO LEVE</v>
          </cell>
          <cell r="I628" t="str">
            <v>PICAPE</v>
          </cell>
        </row>
        <row r="629">
          <cell r="B629" t="str">
            <v>SAVEIRO CS 1.6 FLEX</v>
          </cell>
          <cell r="C629" t="str">
            <v>SAVEIRO</v>
          </cell>
          <cell r="D629" t="str">
            <v>VW</v>
          </cell>
          <cell r="E629" t="str">
            <v>UTILITÁRIO/CARGO</v>
          </cell>
          <cell r="F629" t="str">
            <v>LEVE</v>
          </cell>
          <cell r="G629" t="str">
            <v>PICAPE</v>
          </cell>
          <cell r="H629" t="str">
            <v>UTILITÁRIO LEVE</v>
          </cell>
          <cell r="I629" t="str">
            <v>PICAPE</v>
          </cell>
        </row>
        <row r="630">
          <cell r="B630" t="str">
            <v>SAVEIRO ROBUST 1.6</v>
          </cell>
          <cell r="C630" t="str">
            <v>SAVEIRO</v>
          </cell>
          <cell r="D630" t="str">
            <v>VW</v>
          </cell>
          <cell r="E630" t="str">
            <v>UTILITÁRIO/CARGO</v>
          </cell>
          <cell r="F630" t="str">
            <v>LEVE</v>
          </cell>
          <cell r="G630" t="str">
            <v>PICAPE</v>
          </cell>
          <cell r="H630" t="str">
            <v>UTILITÁRIO LEVE</v>
          </cell>
          <cell r="I630" t="str">
            <v>PICAPE</v>
          </cell>
        </row>
        <row r="631">
          <cell r="B631" t="str">
            <v>SAVEIRO ROBUST 1.6 TOTAL FLEX 8V</v>
          </cell>
          <cell r="C631" t="str">
            <v>SAVEIRO</v>
          </cell>
          <cell r="D631" t="str">
            <v>VW</v>
          </cell>
          <cell r="E631" t="str">
            <v>UTILITÁRIO/CARGO</v>
          </cell>
          <cell r="F631" t="str">
            <v>LEVE</v>
          </cell>
          <cell r="G631" t="str">
            <v>PICAPE</v>
          </cell>
          <cell r="H631" t="str">
            <v>UTILITÁRIO LEVE</v>
          </cell>
          <cell r="I631" t="str">
            <v>PICAPE</v>
          </cell>
        </row>
        <row r="632">
          <cell r="B632" t="str">
            <v>SAVEIRO ROBUST CS  1.6 MEC FLEX</v>
          </cell>
          <cell r="C632" t="str">
            <v>SAVEIRO</v>
          </cell>
          <cell r="D632" t="str">
            <v>VW</v>
          </cell>
          <cell r="E632" t="str">
            <v>UTILITÁRIO/CARGO</v>
          </cell>
          <cell r="F632" t="str">
            <v>LEVE</v>
          </cell>
          <cell r="G632" t="str">
            <v>PICAPE</v>
          </cell>
          <cell r="H632" t="str">
            <v>UTILITÁRIO LEVE</v>
          </cell>
          <cell r="I632" t="str">
            <v>PICAPE</v>
          </cell>
        </row>
        <row r="633">
          <cell r="B633" t="str">
            <v>SAVEIRO ROBUST CS 1.6 - Flex</v>
          </cell>
          <cell r="C633" t="str">
            <v>SAVEIRO</v>
          </cell>
          <cell r="D633" t="str">
            <v>VW</v>
          </cell>
          <cell r="E633" t="str">
            <v>UTILITÁRIO/CARGO</v>
          </cell>
          <cell r="F633" t="str">
            <v>LEVE</v>
          </cell>
          <cell r="G633" t="str">
            <v>PICAPE</v>
          </cell>
          <cell r="H633" t="str">
            <v>UTILITÁRIO LEVE</v>
          </cell>
          <cell r="I633" t="str">
            <v>PICAPE</v>
          </cell>
        </row>
        <row r="634">
          <cell r="B634" t="str">
            <v>SAVEIRO ROBUST CS 1.6 FLEX</v>
          </cell>
          <cell r="C634" t="str">
            <v>SAVEIRO</v>
          </cell>
          <cell r="D634" t="str">
            <v>VW</v>
          </cell>
          <cell r="E634" t="str">
            <v>UTILITÁRIO/CARGO</v>
          </cell>
          <cell r="F634" t="str">
            <v>LEVE</v>
          </cell>
          <cell r="G634" t="str">
            <v>PICAPE</v>
          </cell>
          <cell r="H634" t="str">
            <v>UTILITÁRIO LEVE</v>
          </cell>
          <cell r="I634" t="str">
            <v>PICAPE</v>
          </cell>
        </row>
        <row r="635">
          <cell r="B635" t="str">
            <v>SAVEIRO ROBUST CS 1.6 MEC FLEX</v>
          </cell>
          <cell r="C635" t="str">
            <v>SAVEIRO</v>
          </cell>
          <cell r="D635" t="str">
            <v>VW</v>
          </cell>
          <cell r="E635" t="str">
            <v>UTILITÁRIO/CARGO</v>
          </cell>
          <cell r="F635" t="str">
            <v>LEVE</v>
          </cell>
          <cell r="G635" t="str">
            <v>PICAPE</v>
          </cell>
          <cell r="H635" t="str">
            <v>UTILITÁRIO LEVE</v>
          </cell>
          <cell r="I635" t="str">
            <v>PICAPE</v>
          </cell>
        </row>
        <row r="636">
          <cell r="B636" t="str">
            <v>SAVEIRO STARTLINE CS 1.6</v>
          </cell>
          <cell r="C636" t="str">
            <v>SAVEIRO</v>
          </cell>
          <cell r="D636" t="str">
            <v>VW</v>
          </cell>
          <cell r="E636" t="str">
            <v>UTILITÁRIO/CARGO</v>
          </cell>
          <cell r="F636" t="str">
            <v>LEVE</v>
          </cell>
          <cell r="G636" t="str">
            <v>PICAPE</v>
          </cell>
          <cell r="H636" t="str">
            <v>UTILITÁRIO LEVE</v>
          </cell>
          <cell r="I636" t="str">
            <v>PICAPE</v>
          </cell>
        </row>
        <row r="637">
          <cell r="B637" t="str">
            <v>SAVEIRO STARTLINE CS 1.6 3º LOTE</v>
          </cell>
          <cell r="C637" t="str">
            <v>SAVEIRO</v>
          </cell>
          <cell r="D637" t="str">
            <v>VW</v>
          </cell>
          <cell r="E637" t="str">
            <v>UTILITÁRIO/CARGO</v>
          </cell>
          <cell r="F637" t="str">
            <v>LEVE</v>
          </cell>
          <cell r="G637" t="str">
            <v>PICAPE</v>
          </cell>
          <cell r="H637" t="str">
            <v>UTILITÁRIO LEVE</v>
          </cell>
          <cell r="I637" t="str">
            <v>PICAPE</v>
          </cell>
        </row>
        <row r="638">
          <cell r="B638" t="str">
            <v>SAVEIRO STARTLINE CS 1.6 4º LOTE</v>
          </cell>
          <cell r="C638" t="str">
            <v>SAVEIRO</v>
          </cell>
          <cell r="D638" t="str">
            <v>VW</v>
          </cell>
          <cell r="E638" t="str">
            <v>UTILITÁRIO/CARGO</v>
          </cell>
          <cell r="F638" t="str">
            <v>LEVE</v>
          </cell>
          <cell r="G638" t="str">
            <v>PICAPE</v>
          </cell>
          <cell r="H638" t="str">
            <v>UTILITÁRIO LEVE</v>
          </cell>
          <cell r="I638" t="str">
            <v>PICAPE</v>
          </cell>
        </row>
        <row r="639">
          <cell r="B639" t="str">
            <v>SAVEIRO STARTLINE CS 1.6 FLEX</v>
          </cell>
          <cell r="C639" t="str">
            <v>SAVEIRO</v>
          </cell>
          <cell r="D639" t="str">
            <v>VW</v>
          </cell>
          <cell r="E639" t="str">
            <v>UTILITÁRIO/CARGO</v>
          </cell>
          <cell r="F639" t="str">
            <v>LEVE</v>
          </cell>
          <cell r="G639" t="str">
            <v>PICAPE</v>
          </cell>
          <cell r="H639" t="str">
            <v>UTILITÁRIO LEVE</v>
          </cell>
          <cell r="I639" t="str">
            <v>PICAPE</v>
          </cell>
        </row>
        <row r="640">
          <cell r="B640" t="str">
            <v>SAVEIRO TRENDLINE CD 1.6</v>
          </cell>
          <cell r="C640" t="str">
            <v>SAVEIRO</v>
          </cell>
          <cell r="D640" t="str">
            <v>VW</v>
          </cell>
          <cell r="E640" t="str">
            <v>UTILITÁRIO/CARGO</v>
          </cell>
          <cell r="F640" t="str">
            <v>LEVE</v>
          </cell>
          <cell r="G640" t="str">
            <v>PICAPE</v>
          </cell>
          <cell r="H640" t="str">
            <v>UTILITÁRIO LEVE</v>
          </cell>
          <cell r="I640" t="str">
            <v>PICAPE</v>
          </cell>
        </row>
        <row r="641">
          <cell r="B641" t="str">
            <v>SAVEIRO TRENDLINE CD 1.6 FLEX</v>
          </cell>
          <cell r="C641" t="str">
            <v>SAVEIRO</v>
          </cell>
          <cell r="D641" t="str">
            <v>VW</v>
          </cell>
          <cell r="E641" t="str">
            <v>UTILITÁRIO/CARGO</v>
          </cell>
          <cell r="F641" t="str">
            <v>LEVE</v>
          </cell>
          <cell r="G641" t="str">
            <v>PICAPE</v>
          </cell>
          <cell r="H641" t="str">
            <v>UTILITÁRIO LEVE</v>
          </cell>
          <cell r="I641" t="str">
            <v>PICAPE</v>
          </cell>
        </row>
        <row r="642">
          <cell r="B642" t="str">
            <v>SAVEIRO TRENDLINE CS 1.6</v>
          </cell>
          <cell r="C642" t="str">
            <v>SAVEIRO</v>
          </cell>
          <cell r="D642" t="str">
            <v>VW</v>
          </cell>
          <cell r="E642" t="str">
            <v>UTILITÁRIO/CARGO</v>
          </cell>
          <cell r="F642" t="str">
            <v>LEVE</v>
          </cell>
          <cell r="G642" t="str">
            <v>PICAPE</v>
          </cell>
          <cell r="H642" t="str">
            <v>UTILITÁRIO LEVE</v>
          </cell>
          <cell r="I642" t="str">
            <v>PICAPE</v>
          </cell>
        </row>
        <row r="643">
          <cell r="B643" t="str">
            <v>SAVEIRO TRENDLINE CS 1.6 FLEX</v>
          </cell>
          <cell r="C643" t="str">
            <v>SAVEIRO</v>
          </cell>
          <cell r="D643" t="str">
            <v>VW</v>
          </cell>
          <cell r="E643" t="str">
            <v>UTILITÁRIO/CARGO</v>
          </cell>
          <cell r="F643" t="str">
            <v>LEVE</v>
          </cell>
          <cell r="G643" t="str">
            <v>PICAPE</v>
          </cell>
          <cell r="H643" t="str">
            <v>UTILITÁRIO LEVE</v>
          </cell>
          <cell r="I643" t="str">
            <v>PICAPE</v>
          </cell>
        </row>
        <row r="644">
          <cell r="B644" t="str">
            <v>SAVERIO CABINE SIMPLES STARTLINE 1.6 FLEX</v>
          </cell>
          <cell r="C644" t="str">
            <v>SAVEIRO</v>
          </cell>
          <cell r="D644" t="str">
            <v>VW</v>
          </cell>
          <cell r="E644" t="str">
            <v>UTILITÁRIO/CARGO</v>
          </cell>
          <cell r="F644" t="str">
            <v>LEVE</v>
          </cell>
          <cell r="G644" t="str">
            <v>PICAPE</v>
          </cell>
          <cell r="H644" t="str">
            <v>UTILITÁRIO LEVE</v>
          </cell>
          <cell r="I644" t="str">
            <v>PICAPE</v>
          </cell>
        </row>
        <row r="645">
          <cell r="B645" t="str">
            <v>SENTRA S 2.0 AT</v>
          </cell>
          <cell r="C645" t="str">
            <v>SENTRA</v>
          </cell>
          <cell r="D645" t="str">
            <v>NISSAN</v>
          </cell>
          <cell r="E645" t="str">
            <v>EXECUTIVO</v>
          </cell>
          <cell r="F645" t="str">
            <v>LEVE</v>
          </cell>
          <cell r="G645" t="str">
            <v>SEDAN</v>
          </cell>
          <cell r="H645" t="str">
            <v>LEVE</v>
          </cell>
          <cell r="I645" t="str">
            <v>SEDAN</v>
          </cell>
        </row>
        <row r="646">
          <cell r="B646" t="str">
            <v>SENTRA S 2.0 FLEX</v>
          </cell>
          <cell r="C646" t="str">
            <v>SENTRA</v>
          </cell>
          <cell r="D646" t="str">
            <v>NISSAN</v>
          </cell>
          <cell r="E646" t="str">
            <v>EXECUTIVO</v>
          </cell>
          <cell r="F646" t="str">
            <v>LEVE</v>
          </cell>
          <cell r="G646" t="str">
            <v>SEDAN</v>
          </cell>
          <cell r="H646" t="str">
            <v>LEVE</v>
          </cell>
          <cell r="I646" t="str">
            <v>SEDAN</v>
          </cell>
        </row>
        <row r="647">
          <cell r="B647" t="str">
            <v>SENTRA SL 2.0 FLEX</v>
          </cell>
          <cell r="C647" t="str">
            <v>SENTRA</v>
          </cell>
          <cell r="D647" t="str">
            <v>NISSAN</v>
          </cell>
          <cell r="E647" t="str">
            <v>EXECUTIVO</v>
          </cell>
          <cell r="F647" t="str">
            <v>LEVE</v>
          </cell>
          <cell r="G647" t="str">
            <v>SEDAN</v>
          </cell>
          <cell r="H647" t="str">
            <v>LEVE</v>
          </cell>
          <cell r="I647" t="str">
            <v>SEDAN</v>
          </cell>
        </row>
        <row r="648">
          <cell r="B648" t="str">
            <v>SENTRA SL 2.0 FLEXSTART 16V AUT.</v>
          </cell>
          <cell r="C648" t="str">
            <v>SENTRA</v>
          </cell>
          <cell r="D648" t="str">
            <v>NISSAN</v>
          </cell>
          <cell r="E648" t="str">
            <v>EXECUTIVO</v>
          </cell>
          <cell r="F648" t="str">
            <v>LEVE</v>
          </cell>
          <cell r="G648" t="str">
            <v>SEDAN</v>
          </cell>
          <cell r="H648" t="str">
            <v>LEVE</v>
          </cell>
          <cell r="I648" t="str">
            <v>SEDAN</v>
          </cell>
        </row>
        <row r="649">
          <cell r="B649" t="str">
            <v>SENTRA SV 2.0 AT</v>
          </cell>
          <cell r="C649" t="str">
            <v>SENTRA</v>
          </cell>
          <cell r="D649" t="str">
            <v>NISSAN</v>
          </cell>
          <cell r="E649" t="str">
            <v>EXECUTIVO</v>
          </cell>
          <cell r="F649" t="str">
            <v>LEVE</v>
          </cell>
          <cell r="G649" t="str">
            <v>SEDAN</v>
          </cell>
          <cell r="H649" t="str">
            <v>LEVE</v>
          </cell>
          <cell r="I649" t="str">
            <v>SEDAN</v>
          </cell>
        </row>
        <row r="650">
          <cell r="B650" t="str">
            <v>SENTRA SV 2.0 AUT FLEX</v>
          </cell>
          <cell r="C650" t="str">
            <v>SENTRA</v>
          </cell>
          <cell r="D650" t="str">
            <v>NISSAN</v>
          </cell>
          <cell r="E650" t="str">
            <v>EXECUTIVO</v>
          </cell>
          <cell r="F650" t="str">
            <v>LEVE</v>
          </cell>
          <cell r="G650" t="str">
            <v>SEDAN</v>
          </cell>
          <cell r="H650" t="str">
            <v>LEVE</v>
          </cell>
          <cell r="I650" t="str">
            <v>SEDAN</v>
          </cell>
        </row>
        <row r="651">
          <cell r="B651" t="str">
            <v>SENTRA SV 2.0 FLEX</v>
          </cell>
          <cell r="C651" t="str">
            <v>SENTRA</v>
          </cell>
          <cell r="D651" t="str">
            <v>NISSAN</v>
          </cell>
          <cell r="E651" t="str">
            <v>EXECUTIVO</v>
          </cell>
          <cell r="F651" t="str">
            <v>LEVE</v>
          </cell>
          <cell r="G651" t="str">
            <v>SEDAN</v>
          </cell>
          <cell r="H651" t="str">
            <v>LEVE</v>
          </cell>
          <cell r="I651" t="str">
            <v>SEDAN</v>
          </cell>
        </row>
        <row r="652">
          <cell r="B652" t="str">
            <v>SENTRA SV 2.0 FLEX 16V AUT.</v>
          </cell>
          <cell r="C652" t="str">
            <v>SENTRA</v>
          </cell>
          <cell r="D652" t="str">
            <v>NISSAN</v>
          </cell>
          <cell r="E652" t="str">
            <v>EXECUTIVO</v>
          </cell>
          <cell r="F652" t="str">
            <v>LEVE</v>
          </cell>
          <cell r="G652" t="str">
            <v>SEDAN</v>
          </cell>
          <cell r="H652" t="str">
            <v>LEVE</v>
          </cell>
          <cell r="I652" t="str">
            <v>SEDAN</v>
          </cell>
        </row>
        <row r="653">
          <cell r="B653" t="str">
            <v xml:space="preserve">SENTRA SV 2.0 Flex AT </v>
          </cell>
          <cell r="C653" t="str">
            <v>SENTRA</v>
          </cell>
          <cell r="D653" t="str">
            <v>NISSAN</v>
          </cell>
          <cell r="E653" t="str">
            <v>EXECUTIVO</v>
          </cell>
          <cell r="F653" t="str">
            <v>LEVE</v>
          </cell>
          <cell r="G653" t="str">
            <v>SEDAN</v>
          </cell>
          <cell r="H653" t="str">
            <v>LEVE</v>
          </cell>
          <cell r="I653" t="str">
            <v>SEDAN</v>
          </cell>
        </row>
        <row r="654">
          <cell r="B654" t="str">
            <v>SENTRA SV AUT 2.0 FLEX</v>
          </cell>
          <cell r="C654" t="str">
            <v>SENTRA</v>
          </cell>
          <cell r="D654" t="str">
            <v>NISSAN</v>
          </cell>
          <cell r="E654" t="str">
            <v>EXECUTIVO</v>
          </cell>
          <cell r="F654" t="str">
            <v>LEVE</v>
          </cell>
          <cell r="G654" t="str">
            <v>SEDAN</v>
          </cell>
          <cell r="H654" t="str">
            <v>LEVE</v>
          </cell>
          <cell r="I654" t="str">
            <v>SEDAN</v>
          </cell>
        </row>
        <row r="655">
          <cell r="B655" t="str">
            <v>SIENA</v>
          </cell>
          <cell r="C655" t="str">
            <v>SIENA</v>
          </cell>
          <cell r="D655" t="str">
            <v>FIAT</v>
          </cell>
          <cell r="E655" t="str">
            <v>ADM./OPERACIONAL</v>
          </cell>
          <cell r="F655" t="str">
            <v>LEVE</v>
          </cell>
          <cell r="G655" t="str">
            <v>SEDAN</v>
          </cell>
          <cell r="H655" t="str">
            <v>LEVE</v>
          </cell>
          <cell r="I655" t="str">
            <v>LEVE</v>
          </cell>
        </row>
        <row r="656">
          <cell r="B656" t="str">
            <v>SIENA  EL 1.4 FLEX</v>
          </cell>
          <cell r="C656" t="str">
            <v>SIENA</v>
          </cell>
          <cell r="D656" t="str">
            <v>FIAT</v>
          </cell>
          <cell r="E656" t="str">
            <v>ADM./OPERACIONAL</v>
          </cell>
          <cell r="F656" t="str">
            <v>LEVE</v>
          </cell>
          <cell r="G656" t="str">
            <v>SEDAN</v>
          </cell>
          <cell r="H656" t="str">
            <v>LEVE</v>
          </cell>
          <cell r="I656" t="str">
            <v>SEDAN</v>
          </cell>
        </row>
        <row r="657">
          <cell r="B657" t="str">
            <v>SIENA EL 1.0</v>
          </cell>
          <cell r="C657" t="str">
            <v>SIENA</v>
          </cell>
          <cell r="D657" t="str">
            <v>FIAT</v>
          </cell>
          <cell r="E657" t="str">
            <v>ADM./OPERACIONAL</v>
          </cell>
          <cell r="F657" t="str">
            <v>LEVE</v>
          </cell>
          <cell r="G657" t="str">
            <v>SEDAN</v>
          </cell>
          <cell r="H657" t="str">
            <v>LEVE</v>
          </cell>
          <cell r="I657" t="str">
            <v>SEDAN</v>
          </cell>
        </row>
        <row r="658">
          <cell r="B658" t="str">
            <v>SIENA EL 1.4</v>
          </cell>
          <cell r="C658" t="str">
            <v>SIENA</v>
          </cell>
          <cell r="D658" t="str">
            <v>FIAT</v>
          </cell>
          <cell r="E658" t="str">
            <v>ADM./OPERACIONAL</v>
          </cell>
          <cell r="F658" t="str">
            <v>LEVE</v>
          </cell>
          <cell r="G658" t="str">
            <v>SEDAN</v>
          </cell>
          <cell r="H658" t="str">
            <v>LEVE</v>
          </cell>
          <cell r="I658" t="str">
            <v>SEDAN</v>
          </cell>
        </row>
        <row r="659">
          <cell r="B659" t="str">
            <v>SIENA EL 1.4 FLEX</v>
          </cell>
          <cell r="C659" t="str">
            <v>SIENA</v>
          </cell>
          <cell r="D659" t="str">
            <v>FIAT</v>
          </cell>
          <cell r="E659" t="str">
            <v>ADM./OPERACIONAL</v>
          </cell>
          <cell r="F659" t="str">
            <v>LEVE</v>
          </cell>
          <cell r="G659" t="str">
            <v>SEDAN</v>
          </cell>
          <cell r="H659" t="str">
            <v>LEVE</v>
          </cell>
          <cell r="I659" t="str">
            <v>SEDAN</v>
          </cell>
        </row>
        <row r="660">
          <cell r="B660" t="str">
            <v>SIENA EL 1.4 FLEX 4P</v>
          </cell>
          <cell r="C660" t="str">
            <v>SIENA</v>
          </cell>
          <cell r="D660" t="str">
            <v>FIAT</v>
          </cell>
          <cell r="E660" t="str">
            <v>ADM./OPERACIONAL</v>
          </cell>
          <cell r="F660" t="str">
            <v>LEVE</v>
          </cell>
          <cell r="G660" t="str">
            <v>SEDAN</v>
          </cell>
          <cell r="H660" t="str">
            <v>LEVE</v>
          </cell>
          <cell r="I660" t="str">
            <v>LEVE</v>
          </cell>
        </row>
        <row r="661">
          <cell r="B661" t="str">
            <v xml:space="preserve">SIENA EL 1.4 FLEX 4P </v>
          </cell>
          <cell r="C661" t="str">
            <v>SIENA</v>
          </cell>
          <cell r="D661" t="str">
            <v>FIAT</v>
          </cell>
          <cell r="E661" t="str">
            <v>ADM./OPERACIONAL</v>
          </cell>
          <cell r="F661" t="str">
            <v>LEVE</v>
          </cell>
          <cell r="G661" t="str">
            <v>SEDAN</v>
          </cell>
          <cell r="H661" t="str">
            <v>LEVE</v>
          </cell>
          <cell r="I661" t="str">
            <v>SEDAN</v>
          </cell>
        </row>
        <row r="662">
          <cell r="B662" t="str">
            <v>SPACEFOX 1.6 TRENDLINE TOTAL FLEX 8V 5P</v>
          </cell>
          <cell r="C662" t="str">
            <v>SPACEFOX</v>
          </cell>
          <cell r="D662" t="str">
            <v>VW</v>
          </cell>
          <cell r="E662" t="str">
            <v>ADM./OPERACIONAL</v>
          </cell>
          <cell r="F662" t="str">
            <v>LEVE</v>
          </cell>
          <cell r="G662" t="str">
            <v>STATION WAGON</v>
          </cell>
          <cell r="H662" t="str">
            <v>LEVE</v>
          </cell>
          <cell r="I662" t="str">
            <v>WAGON</v>
          </cell>
        </row>
        <row r="663">
          <cell r="B663" t="str">
            <v>SPACEFOX TREND 1.6 TOTAL FLEX</v>
          </cell>
          <cell r="C663" t="str">
            <v>SPACEFOX</v>
          </cell>
          <cell r="D663" t="str">
            <v>VW</v>
          </cell>
          <cell r="E663" t="str">
            <v>ADM./OPERACIONAL</v>
          </cell>
          <cell r="F663" t="str">
            <v>LEVE</v>
          </cell>
          <cell r="G663" t="str">
            <v>STATION WAGON</v>
          </cell>
          <cell r="H663" t="str">
            <v>LEVE</v>
          </cell>
          <cell r="I663" t="str">
            <v>WAGON</v>
          </cell>
        </row>
        <row r="664">
          <cell r="B664" t="str">
            <v>SPIN 1.8 FLEX 4P LS 5 LUGARES</v>
          </cell>
          <cell r="C664" t="str">
            <v>SPIN</v>
          </cell>
          <cell r="D664" t="str">
            <v>GM</v>
          </cell>
          <cell r="E664" t="str">
            <v>ADM./OPERACIONAL</v>
          </cell>
          <cell r="F664" t="str">
            <v>LEVE</v>
          </cell>
          <cell r="G664" t="str">
            <v>MINIVAN</v>
          </cell>
          <cell r="H664" t="str">
            <v>LEVE</v>
          </cell>
          <cell r="I664" t="str">
            <v>MINIVAN</v>
          </cell>
        </row>
        <row r="665">
          <cell r="B665" t="str">
            <v>SPIN 1.8 FLEX 4P LTZ 7 LUGARES</v>
          </cell>
          <cell r="C665" t="str">
            <v>SPIN</v>
          </cell>
          <cell r="D665" t="str">
            <v>GM</v>
          </cell>
          <cell r="E665" t="str">
            <v>ADM./OPERACIONAL</v>
          </cell>
          <cell r="F665" t="str">
            <v>LEVE</v>
          </cell>
          <cell r="G665" t="str">
            <v>MINIVAN</v>
          </cell>
          <cell r="H665" t="str">
            <v>LEVE</v>
          </cell>
          <cell r="I665" t="str">
            <v>MINIVAN</v>
          </cell>
        </row>
        <row r="666">
          <cell r="B666" t="str">
            <v>SPIN 1.8 FLEX LS</v>
          </cell>
          <cell r="C666" t="str">
            <v>SPIN</v>
          </cell>
          <cell r="D666" t="str">
            <v>GM</v>
          </cell>
          <cell r="E666" t="str">
            <v>ADM./OPERACIONAL</v>
          </cell>
          <cell r="F666" t="str">
            <v>LEVE</v>
          </cell>
          <cell r="G666" t="str">
            <v>MINIVAN</v>
          </cell>
          <cell r="H666" t="str">
            <v>LEVE</v>
          </cell>
          <cell r="I666" t="str">
            <v>MINIVAN</v>
          </cell>
        </row>
        <row r="667">
          <cell r="B667" t="str">
            <v>SPIN 1.8 LT AT</v>
          </cell>
          <cell r="C667" t="str">
            <v>SPIN</v>
          </cell>
          <cell r="D667" t="str">
            <v>GM</v>
          </cell>
          <cell r="E667" t="str">
            <v>ADM./OPERACIONAL</v>
          </cell>
          <cell r="F667" t="str">
            <v>LEVE</v>
          </cell>
          <cell r="G667" t="str">
            <v>MINIVAN</v>
          </cell>
          <cell r="H667" t="str">
            <v>LEVE</v>
          </cell>
          <cell r="I667" t="str">
            <v>MINIVAN</v>
          </cell>
        </row>
        <row r="668">
          <cell r="B668" t="str">
            <v>SPIN 1.8 LTZ 7 LUGARES</v>
          </cell>
          <cell r="C668" t="str">
            <v>SPIN</v>
          </cell>
          <cell r="D668" t="str">
            <v>GM</v>
          </cell>
          <cell r="E668" t="str">
            <v>ADM./OPERACIONAL</v>
          </cell>
          <cell r="F668" t="str">
            <v>LEVE</v>
          </cell>
          <cell r="G668" t="str">
            <v>MINIVAN</v>
          </cell>
          <cell r="H668" t="str">
            <v>LEVE</v>
          </cell>
          <cell r="I668" t="str">
            <v>MINIVAN</v>
          </cell>
        </row>
        <row r="669">
          <cell r="B669" t="str">
            <v>SPIN 1.8 LTZ FLEX</v>
          </cell>
          <cell r="C669" t="str">
            <v>SPIN</v>
          </cell>
          <cell r="D669" t="str">
            <v>GM</v>
          </cell>
          <cell r="E669" t="str">
            <v>ADM./OPERACIONAL</v>
          </cell>
          <cell r="F669" t="str">
            <v>LEVE</v>
          </cell>
          <cell r="G669" t="str">
            <v>MINIVAN</v>
          </cell>
          <cell r="H669" t="str">
            <v>LEVE</v>
          </cell>
          <cell r="I669" t="str">
            <v>MINIVAN</v>
          </cell>
        </row>
        <row r="670">
          <cell r="B670" t="str">
            <v>SPIN LS 1.8 8V ECONO.FLEX 5P MEC.</v>
          </cell>
          <cell r="C670" t="str">
            <v>SPIN</v>
          </cell>
          <cell r="D670" t="str">
            <v>GM</v>
          </cell>
          <cell r="E670" t="str">
            <v>ADM./OPERACIONAL</v>
          </cell>
          <cell r="F670" t="str">
            <v>LEVE</v>
          </cell>
          <cell r="G670" t="str">
            <v>MINIVAN</v>
          </cell>
          <cell r="H670" t="str">
            <v>LEVE</v>
          </cell>
          <cell r="I670" t="str">
            <v>MINIVAN</v>
          </cell>
        </row>
        <row r="671">
          <cell r="B671" t="str">
            <v>SPIN LS 1.8 FLEX</v>
          </cell>
          <cell r="C671" t="str">
            <v>SPIN</v>
          </cell>
          <cell r="D671" t="str">
            <v>GM</v>
          </cell>
          <cell r="E671" t="str">
            <v>ADM./OPERACIONAL</v>
          </cell>
          <cell r="F671" t="str">
            <v>LEVE</v>
          </cell>
          <cell r="G671" t="str">
            <v>MINIVAN</v>
          </cell>
          <cell r="H671" t="str">
            <v>LEVE</v>
          </cell>
          <cell r="I671" t="str">
            <v>MINIVAN</v>
          </cell>
        </row>
        <row r="672">
          <cell r="B672" t="str">
            <v>SPIN LS 1.8 MEC FLEX</v>
          </cell>
          <cell r="C672" t="str">
            <v>SPIN</v>
          </cell>
          <cell r="D672" t="str">
            <v>GM</v>
          </cell>
          <cell r="E672" t="str">
            <v>ADM./OPERACIONAL</v>
          </cell>
          <cell r="F672" t="str">
            <v>LEVE</v>
          </cell>
          <cell r="G672" t="str">
            <v>MINIVAN</v>
          </cell>
          <cell r="H672" t="str">
            <v>LEVE</v>
          </cell>
          <cell r="I672" t="str">
            <v>MINIVAN</v>
          </cell>
        </row>
        <row r="673">
          <cell r="B673" t="str">
            <v>SPIN LT 1.8 8V ECONO.FLEX 5P AUT.</v>
          </cell>
          <cell r="C673" t="str">
            <v>SPIN</v>
          </cell>
          <cell r="D673" t="str">
            <v>GM</v>
          </cell>
          <cell r="E673" t="str">
            <v>ADM./OPERACIONAL</v>
          </cell>
          <cell r="F673" t="str">
            <v>LEVE</v>
          </cell>
          <cell r="G673" t="str">
            <v>MINIVAN</v>
          </cell>
          <cell r="H673" t="str">
            <v>LEVE</v>
          </cell>
          <cell r="I673" t="str">
            <v>MINIVAN</v>
          </cell>
        </row>
        <row r="674">
          <cell r="B674" t="str">
            <v>SPIN LT 1.8 FLEX</v>
          </cell>
          <cell r="C674" t="str">
            <v>SPIN</v>
          </cell>
          <cell r="D674" t="str">
            <v>GM</v>
          </cell>
          <cell r="E674" t="str">
            <v>ADM./OPERACIONAL</v>
          </cell>
          <cell r="F674" t="str">
            <v>LEVE</v>
          </cell>
          <cell r="G674" t="str">
            <v>MINIVAN</v>
          </cell>
          <cell r="H674" t="str">
            <v>LEVE</v>
          </cell>
          <cell r="I674" t="str">
            <v>MINIVAN</v>
          </cell>
        </row>
        <row r="675">
          <cell r="B675" t="str">
            <v>SPIN LTZ 1.8</v>
          </cell>
          <cell r="C675" t="str">
            <v>SPIN</v>
          </cell>
          <cell r="D675" t="str">
            <v>GM</v>
          </cell>
          <cell r="E675" t="str">
            <v>ADM./OPERACIONAL</v>
          </cell>
          <cell r="F675" t="str">
            <v>LEVE</v>
          </cell>
          <cell r="G675" t="str">
            <v>MINIVAN</v>
          </cell>
          <cell r="H675" t="str">
            <v>LEVE</v>
          </cell>
          <cell r="I675" t="str">
            <v>MINIVAN</v>
          </cell>
        </row>
        <row r="676">
          <cell r="B676" t="str">
            <v>SPIN LTZ 1.8 7L AT</v>
          </cell>
          <cell r="C676" t="str">
            <v>SPIN</v>
          </cell>
          <cell r="D676" t="str">
            <v>GM</v>
          </cell>
          <cell r="E676" t="str">
            <v>ADM./OPERACIONAL</v>
          </cell>
          <cell r="F676" t="str">
            <v>LEVE</v>
          </cell>
          <cell r="G676" t="str">
            <v>MINIVAN</v>
          </cell>
          <cell r="H676" t="str">
            <v>LEVE</v>
          </cell>
          <cell r="I676" t="str">
            <v>MINIVAN</v>
          </cell>
        </row>
        <row r="677">
          <cell r="B677" t="str">
            <v>SPIN LTZ 1.8 8V ECONO.FLEX 5P AUT.</v>
          </cell>
          <cell r="C677" t="str">
            <v>SPIN</v>
          </cell>
          <cell r="D677" t="str">
            <v>GM</v>
          </cell>
          <cell r="E677" t="str">
            <v>ADM./OPERACIONAL</v>
          </cell>
          <cell r="F677" t="str">
            <v>LEVE</v>
          </cell>
          <cell r="G677" t="str">
            <v>MINIVAN</v>
          </cell>
          <cell r="H677" t="str">
            <v>LEVE</v>
          </cell>
          <cell r="I677" t="str">
            <v>MINIVAN</v>
          </cell>
        </row>
        <row r="678">
          <cell r="B678" t="str">
            <v>SPIN LTZ 1.8 8V ECONO.FLEX 5P MEC.</v>
          </cell>
          <cell r="C678" t="str">
            <v>SPIN</v>
          </cell>
          <cell r="D678" t="str">
            <v>GM</v>
          </cell>
          <cell r="E678" t="str">
            <v>ADM./OPERACIONAL</v>
          </cell>
          <cell r="F678" t="str">
            <v>LEVE</v>
          </cell>
          <cell r="G678" t="str">
            <v>MINIVAN</v>
          </cell>
          <cell r="H678" t="str">
            <v>LEVE</v>
          </cell>
          <cell r="I678" t="str">
            <v>MINIVAN</v>
          </cell>
        </row>
        <row r="679">
          <cell r="B679" t="str">
            <v>SPIN LTZ 1.8 FLEX</v>
          </cell>
          <cell r="C679" t="str">
            <v>SPIN</v>
          </cell>
          <cell r="D679" t="str">
            <v>GM</v>
          </cell>
          <cell r="E679" t="str">
            <v>ADM./OPERACIONAL</v>
          </cell>
          <cell r="F679" t="str">
            <v>LEVE</v>
          </cell>
          <cell r="G679" t="str">
            <v>MINIVAN</v>
          </cell>
          <cell r="H679" t="str">
            <v>LEVE</v>
          </cell>
          <cell r="I679" t="str">
            <v>MINIVAN</v>
          </cell>
        </row>
        <row r="680">
          <cell r="B680" t="str">
            <v xml:space="preserve">SPIN LTZ 1.8 FLEX </v>
          </cell>
          <cell r="C680" t="str">
            <v>SPIN</v>
          </cell>
          <cell r="D680" t="str">
            <v>GM</v>
          </cell>
          <cell r="E680" t="str">
            <v>ADM./OPERACIONAL</v>
          </cell>
          <cell r="F680" t="str">
            <v>LEVE</v>
          </cell>
          <cell r="G680" t="str">
            <v>MINIVAN</v>
          </cell>
          <cell r="H680" t="str">
            <v>LEVE</v>
          </cell>
          <cell r="I680" t="str">
            <v>MINIVAN</v>
          </cell>
        </row>
        <row r="681">
          <cell r="B681" t="str">
            <v>SPIN LTZ 1.8 FLEX 7 LUG</v>
          </cell>
          <cell r="C681" t="str">
            <v>SPIN</v>
          </cell>
          <cell r="D681" t="str">
            <v>GM</v>
          </cell>
          <cell r="E681" t="str">
            <v>ADM./OPERACIONAL</v>
          </cell>
          <cell r="F681" t="str">
            <v>LEVE</v>
          </cell>
          <cell r="G681" t="str">
            <v>MINIVAN</v>
          </cell>
          <cell r="H681" t="str">
            <v>LEVE</v>
          </cell>
          <cell r="I681" t="str">
            <v>MINIVAN</v>
          </cell>
        </row>
        <row r="682">
          <cell r="B682" t="str">
            <v>SPIN LTZ 1.8 FLEX 7 LUGARES</v>
          </cell>
          <cell r="C682" t="str">
            <v>SPIN</v>
          </cell>
          <cell r="D682" t="str">
            <v>GM</v>
          </cell>
          <cell r="E682" t="str">
            <v>ADM./OPERACIONAL</v>
          </cell>
          <cell r="F682" t="str">
            <v>LEVE</v>
          </cell>
          <cell r="G682" t="str">
            <v>MINIVAN</v>
          </cell>
          <cell r="H682" t="str">
            <v>LEVE</v>
          </cell>
          <cell r="I682" t="str">
            <v>MINIVAN</v>
          </cell>
        </row>
        <row r="683">
          <cell r="B683" t="str">
            <v>SPIN LTZ 1.8 FLEX AUTOMATICA</v>
          </cell>
          <cell r="C683" t="str">
            <v>SPIN</v>
          </cell>
          <cell r="D683" t="str">
            <v>GM</v>
          </cell>
          <cell r="E683" t="str">
            <v>ADM./OPERACIONAL</v>
          </cell>
          <cell r="F683" t="str">
            <v>LEVE</v>
          </cell>
          <cell r="G683" t="str">
            <v>MINIVAN</v>
          </cell>
          <cell r="H683" t="str">
            <v>LEVE</v>
          </cell>
          <cell r="I683" t="str">
            <v>MINIVAN</v>
          </cell>
        </row>
        <row r="684">
          <cell r="B684" t="str">
            <v>SPIN LTZ 7 LUGARES 1.8 AUT FLEX</v>
          </cell>
          <cell r="C684" t="str">
            <v>SPIN</v>
          </cell>
          <cell r="D684" t="str">
            <v>GM</v>
          </cell>
          <cell r="E684" t="str">
            <v>ADM./OPERACIONAL</v>
          </cell>
          <cell r="F684" t="str">
            <v>LEVE</v>
          </cell>
          <cell r="G684" t="str">
            <v>MINIVAN</v>
          </cell>
          <cell r="H684" t="str">
            <v>LEVE</v>
          </cell>
          <cell r="I684" t="str">
            <v>MINIVAN</v>
          </cell>
        </row>
        <row r="685">
          <cell r="B685" t="str">
            <v>SPIN LTZ 7 LUGARES 1.8 FLEX</v>
          </cell>
          <cell r="C685" t="str">
            <v>SPIN</v>
          </cell>
          <cell r="D685" t="str">
            <v>GM</v>
          </cell>
          <cell r="E685" t="str">
            <v>ADM./OPERACIONAL</v>
          </cell>
          <cell r="F685" t="str">
            <v>LEVE</v>
          </cell>
          <cell r="G685" t="str">
            <v>MINIVAN</v>
          </cell>
          <cell r="H685" t="str">
            <v>LEVE</v>
          </cell>
          <cell r="I685" t="str">
            <v>MINIVAN</v>
          </cell>
        </row>
        <row r="686">
          <cell r="B686" t="str">
            <v>SPIN LTZ 7 LUGARES 1.8 MEC FLEX</v>
          </cell>
          <cell r="C686" t="str">
            <v>SPIN</v>
          </cell>
          <cell r="D686" t="str">
            <v>GM</v>
          </cell>
          <cell r="E686" t="str">
            <v>ADM./OPERACIONAL</v>
          </cell>
          <cell r="F686" t="str">
            <v>LEVE</v>
          </cell>
          <cell r="G686" t="str">
            <v>MINIVAN</v>
          </cell>
          <cell r="H686" t="str">
            <v>LEVE</v>
          </cell>
          <cell r="I686" t="str">
            <v>MINIVAN</v>
          </cell>
        </row>
        <row r="687">
          <cell r="B687" t="str">
            <v>SPIN PREMIER 1.8 8V ECONO.FLEX 5P AUT.</v>
          </cell>
          <cell r="C687" t="str">
            <v>SPIN</v>
          </cell>
          <cell r="D687" t="str">
            <v>GM</v>
          </cell>
          <cell r="E687" t="str">
            <v>ADM./OPERACIONAL</v>
          </cell>
          <cell r="F687" t="str">
            <v>LEVE</v>
          </cell>
          <cell r="G687" t="str">
            <v>MINIVAN</v>
          </cell>
          <cell r="H687" t="str">
            <v>LEVE</v>
          </cell>
          <cell r="I687" t="str">
            <v>MINIVAN</v>
          </cell>
        </row>
        <row r="688">
          <cell r="B688" t="str">
            <v>SPIN PREMIER 1.8 8V ECONO.FLEX 5P MEC.</v>
          </cell>
          <cell r="C688" t="str">
            <v>SPIN</v>
          </cell>
          <cell r="D688" t="str">
            <v>GM</v>
          </cell>
          <cell r="E688" t="str">
            <v>ADM./OPERACIONAL</v>
          </cell>
          <cell r="F688" t="str">
            <v>LEVE</v>
          </cell>
          <cell r="G688" t="str">
            <v>MINIVAN</v>
          </cell>
          <cell r="H688" t="str">
            <v>LEVE</v>
          </cell>
          <cell r="I688" t="str">
            <v>MINIVAN</v>
          </cell>
        </row>
        <row r="689">
          <cell r="B689" t="str">
            <v>SPRINTER 415 CDI</v>
          </cell>
          <cell r="C689" t="str">
            <v>SPRINTER</v>
          </cell>
          <cell r="D689" t="str">
            <v>MERCEDES</v>
          </cell>
          <cell r="E689" t="str">
            <v>UTILITÁRIO/CARGO</v>
          </cell>
          <cell r="F689" t="str">
            <v>UTILITÁRIO</v>
          </cell>
          <cell r="G689" t="str">
            <v>FURGÃO PESADO</v>
          </cell>
          <cell r="H689" t="str">
            <v>UTILITÁRIO PESADO</v>
          </cell>
          <cell r="I689" t="str">
            <v>FURGÃO PESADO</v>
          </cell>
        </row>
        <row r="690">
          <cell r="B690" t="str">
            <v>SPRINTER 515 FURGÃO E.L.T. ALTO 2.2 DIE.</v>
          </cell>
          <cell r="C690" t="str">
            <v>SPRINTER</v>
          </cell>
          <cell r="D690" t="str">
            <v>MERCEDES</v>
          </cell>
          <cell r="E690" t="str">
            <v>UTILITÁRIO/CARGO</v>
          </cell>
          <cell r="F690" t="str">
            <v>UTILITÁRIO</v>
          </cell>
          <cell r="G690" t="str">
            <v>FURGÃO PESADO</v>
          </cell>
          <cell r="H690" t="str">
            <v>UTILITÁRIO PESADO</v>
          </cell>
          <cell r="I690" t="str">
            <v>FURGÃO PESADO</v>
          </cell>
        </row>
        <row r="691">
          <cell r="B691" t="str">
            <v>SPRINTER TB 15+1</v>
          </cell>
          <cell r="C691" t="str">
            <v>SPRINTER</v>
          </cell>
          <cell r="D691" t="str">
            <v>MERCEDES</v>
          </cell>
          <cell r="E691" t="str">
            <v>UTILITÁRIO/CARGO</v>
          </cell>
          <cell r="F691" t="str">
            <v>UTILITÁRIO</v>
          </cell>
          <cell r="G691" t="str">
            <v>FURGÃO PESADO</v>
          </cell>
          <cell r="H691" t="str">
            <v>UTILITÁRIO PESADO</v>
          </cell>
          <cell r="I691" t="str">
            <v>FURGÃO PESADO</v>
          </cell>
        </row>
        <row r="692">
          <cell r="B692" t="str">
            <v>STRADA HARD WORKING 1.4 EVOFLEX 2P</v>
          </cell>
          <cell r="C692" t="str">
            <v>STRADA</v>
          </cell>
          <cell r="D692" t="str">
            <v>FIAT</v>
          </cell>
          <cell r="E692" t="str">
            <v>ADM./OPERACIONAL</v>
          </cell>
          <cell r="F692" t="str">
            <v>LEVE</v>
          </cell>
          <cell r="G692" t="str">
            <v>PICAPE</v>
          </cell>
          <cell r="H692" t="str">
            <v>UTILITÁRIO LEVE</v>
          </cell>
          <cell r="I692" t="str">
            <v>PICAPE</v>
          </cell>
        </row>
        <row r="693">
          <cell r="B693" t="str">
            <v>STRADA HARD WORKING CC 1.4F</v>
          </cell>
          <cell r="C693" t="str">
            <v>STRADA</v>
          </cell>
          <cell r="D693" t="str">
            <v>FIAT</v>
          </cell>
          <cell r="E693" t="str">
            <v>ADM./OPERACIONAL</v>
          </cell>
          <cell r="F693" t="str">
            <v>LEVE</v>
          </cell>
          <cell r="G693" t="str">
            <v>PICAPE</v>
          </cell>
          <cell r="H693" t="str">
            <v>UTILITÁRIO LEVE</v>
          </cell>
          <cell r="I693" t="str">
            <v>PICAPE</v>
          </cell>
        </row>
        <row r="694">
          <cell r="B694" t="str">
            <v>STRADA HARD WORKING CD 1.4 FLEX</v>
          </cell>
          <cell r="C694" t="str">
            <v>STRADA</v>
          </cell>
          <cell r="D694" t="str">
            <v>FIAT</v>
          </cell>
          <cell r="E694" t="str">
            <v>ADM./OPERACIONAL</v>
          </cell>
          <cell r="F694" t="str">
            <v>LEVE</v>
          </cell>
          <cell r="G694" t="str">
            <v>PICAPE</v>
          </cell>
          <cell r="H694" t="str">
            <v>UTILITÁRIO LEVE</v>
          </cell>
          <cell r="I694" t="str">
            <v>PICAPE</v>
          </cell>
        </row>
        <row r="695">
          <cell r="B695" t="str">
            <v>STRADA HARD WORKING CD 1.4 FLEX 3P</v>
          </cell>
          <cell r="C695" t="str">
            <v>STRADA</v>
          </cell>
          <cell r="D695" t="str">
            <v>FIAT</v>
          </cell>
          <cell r="E695" t="str">
            <v>ADM./OPERACIONAL</v>
          </cell>
          <cell r="F695" t="str">
            <v>LEVE</v>
          </cell>
          <cell r="G695" t="str">
            <v>PICAPE</v>
          </cell>
          <cell r="H695" t="str">
            <v>UTILITÁRIO LEVE</v>
          </cell>
          <cell r="I695" t="str">
            <v>PICAPE</v>
          </cell>
        </row>
        <row r="696">
          <cell r="B696" t="str">
            <v>STRADA HARD WORKING CD 1.4 MEC FLEX</v>
          </cell>
          <cell r="C696" t="str">
            <v>STRADA</v>
          </cell>
          <cell r="D696" t="str">
            <v>FIAT</v>
          </cell>
          <cell r="E696" t="str">
            <v>UTILITÁRIO/CARGO</v>
          </cell>
          <cell r="G696" t="str">
            <v>PICAPE</v>
          </cell>
          <cell r="I696" t="str">
            <v>PICAPE</v>
          </cell>
        </row>
        <row r="697">
          <cell r="B697" t="str">
            <v>STRADA HARD WORKING CD 3P 1.4 FLEX</v>
          </cell>
          <cell r="C697" t="str">
            <v>STRADA</v>
          </cell>
          <cell r="D697" t="str">
            <v>FIAT</v>
          </cell>
          <cell r="E697" t="str">
            <v>ADM./OPERACIONAL</v>
          </cell>
          <cell r="F697" t="str">
            <v>LEVE</v>
          </cell>
          <cell r="G697" t="str">
            <v>PICAPE</v>
          </cell>
          <cell r="H697" t="str">
            <v>UTILITÁRIO LEVE</v>
          </cell>
          <cell r="I697" t="str">
            <v>PICAPE</v>
          </cell>
        </row>
        <row r="698">
          <cell r="B698" t="str">
            <v>STRADA HARD WORKING CE 1.4 16V FLEX 2P</v>
          </cell>
          <cell r="C698" t="str">
            <v>STRADA</v>
          </cell>
          <cell r="D698" t="str">
            <v>FIAT</v>
          </cell>
          <cell r="E698" t="str">
            <v>ADM./OPERACIONAL</v>
          </cell>
          <cell r="F698" t="str">
            <v>LEVE</v>
          </cell>
          <cell r="G698" t="str">
            <v>PICAPE</v>
          </cell>
          <cell r="H698" t="str">
            <v>UTILITÁRIO LEVE</v>
          </cell>
          <cell r="I698" t="str">
            <v>PICAPE</v>
          </cell>
        </row>
        <row r="699">
          <cell r="B699" t="str">
            <v>STRADA HARD WORKING CE 1.4 EVO FLEX</v>
          </cell>
          <cell r="C699" t="str">
            <v>STRADA</v>
          </cell>
          <cell r="D699" t="str">
            <v>FIAT</v>
          </cell>
          <cell r="E699" t="str">
            <v>ADM./OPERACIONAL</v>
          </cell>
          <cell r="F699" t="str">
            <v>LEVE</v>
          </cell>
          <cell r="G699" t="str">
            <v>PICAPE</v>
          </cell>
          <cell r="H699" t="str">
            <v>UTILITÁRIO LEVE</v>
          </cell>
          <cell r="I699" t="str">
            <v>PICAPE</v>
          </cell>
        </row>
        <row r="700">
          <cell r="B700" t="str">
            <v>STRADA HARD WORKING CE 1.4 FLEX</v>
          </cell>
          <cell r="C700" t="str">
            <v>STRADA</v>
          </cell>
          <cell r="D700" t="str">
            <v>FIAT</v>
          </cell>
          <cell r="E700" t="str">
            <v>ADM./OPERACIONAL</v>
          </cell>
          <cell r="F700" t="str">
            <v>LEVE</v>
          </cell>
          <cell r="G700" t="str">
            <v>PICAPE</v>
          </cell>
          <cell r="H700" t="str">
            <v>UTILITÁRIO LEVE</v>
          </cell>
          <cell r="I700" t="str">
            <v>PICAPE</v>
          </cell>
        </row>
        <row r="701">
          <cell r="B701" t="str">
            <v>STRADA HARD WORKING CS 1.4</v>
          </cell>
          <cell r="C701" t="str">
            <v>STRADA</v>
          </cell>
          <cell r="D701" t="str">
            <v>FIAT</v>
          </cell>
          <cell r="E701" t="str">
            <v>ADM./OPERACIONAL</v>
          </cell>
          <cell r="F701" t="str">
            <v>LEVE</v>
          </cell>
          <cell r="G701" t="str">
            <v>PICAPE</v>
          </cell>
          <cell r="H701" t="str">
            <v>UTILITÁRIO LEVE</v>
          </cell>
          <cell r="I701" t="str">
            <v>PICAPE</v>
          </cell>
        </row>
        <row r="702">
          <cell r="B702" t="str">
            <v>STRADA HARD WORKING CS 1.4 FLEX</v>
          </cell>
          <cell r="C702" t="str">
            <v>STRADA</v>
          </cell>
          <cell r="D702" t="str">
            <v>FIAT</v>
          </cell>
          <cell r="E702" t="str">
            <v>ADM./OPERACIONAL</v>
          </cell>
          <cell r="F702" t="str">
            <v>LEVE</v>
          </cell>
          <cell r="G702" t="str">
            <v>PICAPE</v>
          </cell>
          <cell r="H702" t="str">
            <v>UTILITÁRIO LEVE</v>
          </cell>
          <cell r="I702" t="str">
            <v>PICAPE</v>
          </cell>
        </row>
        <row r="703">
          <cell r="B703" t="str">
            <v>STRADA HARD WORKING CS 1.4 FLEX 2P</v>
          </cell>
          <cell r="C703" t="str">
            <v>STRADA</v>
          </cell>
          <cell r="D703" t="str">
            <v>FIAT</v>
          </cell>
          <cell r="E703" t="str">
            <v>ADM./OPERACIONAL</v>
          </cell>
          <cell r="F703" t="str">
            <v>LEVE</v>
          </cell>
          <cell r="G703" t="str">
            <v>PICAPE</v>
          </cell>
          <cell r="H703" t="str">
            <v>UTILITÁRIO LEVE</v>
          </cell>
          <cell r="I703" t="str">
            <v>PICAPE</v>
          </cell>
        </row>
        <row r="704">
          <cell r="B704" t="str">
            <v>STRADA HARD WORKING CS 1.4 MEC FLEX</v>
          </cell>
          <cell r="C704" t="str">
            <v>STRADA</v>
          </cell>
          <cell r="D704" t="str">
            <v>FIAT</v>
          </cell>
          <cell r="E704" t="str">
            <v>ADM./OPERACIONAL</v>
          </cell>
          <cell r="F704" t="str">
            <v>LEVE</v>
          </cell>
          <cell r="G704" t="str">
            <v>PICAPE</v>
          </cell>
          <cell r="H704" t="str">
            <v>UTILITÁRIO LEVE</v>
          </cell>
          <cell r="I704" t="str">
            <v>PICAPE</v>
          </cell>
        </row>
        <row r="705">
          <cell r="B705" t="str">
            <v>STRADA WORKING 1.4 FLEX</v>
          </cell>
          <cell r="C705" t="str">
            <v>STRADA</v>
          </cell>
          <cell r="D705" t="str">
            <v>FIAT</v>
          </cell>
          <cell r="E705" t="str">
            <v>ADM./OPERACIONAL</v>
          </cell>
          <cell r="F705" t="str">
            <v>LEVE</v>
          </cell>
          <cell r="G705" t="str">
            <v>PICAPE</v>
          </cell>
          <cell r="H705" t="str">
            <v>UTILITÁRIO LEVE</v>
          </cell>
          <cell r="I705" t="str">
            <v>PICAPE</v>
          </cell>
        </row>
        <row r="706">
          <cell r="B706" t="str">
            <v>STRADA WORKING 1.4 MPI FIRE FLEX 8V CD</v>
          </cell>
          <cell r="C706" t="str">
            <v>STRADA</v>
          </cell>
          <cell r="D706" t="str">
            <v>FIAT</v>
          </cell>
          <cell r="E706" t="str">
            <v>UTILITÁRIO/CARGO</v>
          </cell>
          <cell r="G706" t="str">
            <v>PICAPE</v>
          </cell>
          <cell r="I706" t="str">
            <v>PICAPE</v>
          </cell>
        </row>
        <row r="707">
          <cell r="B707" t="str">
            <v>STRADA WORKING 1.4 MPI FIRE FLEX 8V CS</v>
          </cell>
          <cell r="C707" t="str">
            <v>STRADA</v>
          </cell>
          <cell r="D707" t="str">
            <v>FIAT</v>
          </cell>
          <cell r="E707" t="str">
            <v>ADM./OPERACIONAL</v>
          </cell>
          <cell r="F707" t="str">
            <v>LEVE</v>
          </cell>
          <cell r="G707" t="str">
            <v>PICAPE</v>
          </cell>
          <cell r="H707" t="str">
            <v>UTILITÁRIO LEVE</v>
          </cell>
          <cell r="I707" t="str">
            <v>PICAPE</v>
          </cell>
        </row>
        <row r="708">
          <cell r="B708" t="str">
            <v>STRADA WORKING CD 1.4</v>
          </cell>
          <cell r="C708" t="str">
            <v>STRADA</v>
          </cell>
          <cell r="D708" t="str">
            <v>FIAT</v>
          </cell>
          <cell r="E708" t="str">
            <v>ADM./OPERACIONAL</v>
          </cell>
          <cell r="F708" t="str">
            <v>LEVE</v>
          </cell>
          <cell r="G708" t="str">
            <v>PICAPE</v>
          </cell>
          <cell r="H708" t="str">
            <v>UTILITÁRIO LEVE</v>
          </cell>
          <cell r="I708" t="str">
            <v>PICAPE</v>
          </cell>
        </row>
        <row r="709">
          <cell r="B709" t="str">
            <v>STRADA WORKING CD 1.4 FLEX</v>
          </cell>
          <cell r="C709" t="str">
            <v>STRADA</v>
          </cell>
          <cell r="D709" t="str">
            <v>FIAT</v>
          </cell>
          <cell r="E709" t="str">
            <v>ADM./OPERACIONAL</v>
          </cell>
          <cell r="F709" t="str">
            <v>LEVE</v>
          </cell>
          <cell r="G709" t="str">
            <v>PICAPE</v>
          </cell>
          <cell r="H709" t="str">
            <v>UTILITÁRIO LEVE</v>
          </cell>
          <cell r="I709" t="str">
            <v>PICAPE</v>
          </cell>
        </row>
        <row r="710">
          <cell r="B710" t="str">
            <v>STRADA WORKING CD 1.4 FLEX 3P</v>
          </cell>
          <cell r="C710" t="str">
            <v>STRADA</v>
          </cell>
          <cell r="D710" t="str">
            <v>FIAT</v>
          </cell>
          <cell r="E710" t="str">
            <v>ADM./OPERACIONAL</v>
          </cell>
          <cell r="F710" t="str">
            <v>LEVE</v>
          </cell>
          <cell r="G710" t="str">
            <v>PICAPE</v>
          </cell>
          <cell r="H710" t="str">
            <v>UTILITÁRIO LEVE</v>
          </cell>
          <cell r="I710" t="str">
            <v>PICAPE</v>
          </cell>
        </row>
        <row r="711">
          <cell r="B711" t="str">
            <v>STRADA WORKING CS 1.4</v>
          </cell>
          <cell r="C711" t="str">
            <v>STRADA</v>
          </cell>
          <cell r="D711" t="str">
            <v>FIAT</v>
          </cell>
          <cell r="E711" t="str">
            <v>ADM./OPERACIONAL</v>
          </cell>
          <cell r="F711" t="str">
            <v>LEVE</v>
          </cell>
          <cell r="G711" t="str">
            <v>PICAPE</v>
          </cell>
          <cell r="H711" t="str">
            <v>UTILITÁRIO LEVE</v>
          </cell>
          <cell r="I711" t="str">
            <v>PICAPE</v>
          </cell>
        </row>
        <row r="712">
          <cell r="B712" t="str">
            <v>STRADA WORKING CS 1.4 FLEX</v>
          </cell>
          <cell r="C712" t="str">
            <v>STRADA</v>
          </cell>
          <cell r="D712" t="str">
            <v>FIAT</v>
          </cell>
          <cell r="E712" t="str">
            <v>ADM./OPERACIONAL</v>
          </cell>
          <cell r="F712" t="str">
            <v>LEVE</v>
          </cell>
          <cell r="G712" t="str">
            <v>PICAPE</v>
          </cell>
          <cell r="H712" t="str">
            <v>UTILITÁRIO LEVE</v>
          </cell>
          <cell r="I712" t="str">
            <v>PICAPE</v>
          </cell>
        </row>
        <row r="713">
          <cell r="B713" t="str">
            <v>STRADA WORKING HARD 1.4 FIRE FLEX 8V CD</v>
          </cell>
          <cell r="C713" t="str">
            <v>STRADA</v>
          </cell>
          <cell r="D713" t="str">
            <v>FIAT</v>
          </cell>
          <cell r="E713" t="str">
            <v>ADM./OPERACIONAL</v>
          </cell>
          <cell r="F713" t="str">
            <v>LEVE</v>
          </cell>
          <cell r="G713" t="str">
            <v>PICAPE</v>
          </cell>
          <cell r="H713" t="str">
            <v>UTILITÁRIO LEVE</v>
          </cell>
          <cell r="I713" t="str">
            <v>PICAPE</v>
          </cell>
        </row>
        <row r="714">
          <cell r="B714" t="str">
            <v>STRADA WORKING HARD 1.4 FIRE FLEX 8V CE</v>
          </cell>
          <cell r="C714" t="str">
            <v>STRADA</v>
          </cell>
          <cell r="D714" t="str">
            <v>FIAT</v>
          </cell>
          <cell r="E714" t="str">
            <v>ADM./OPERACIONAL</v>
          </cell>
          <cell r="F714" t="str">
            <v>LEVE</v>
          </cell>
          <cell r="G714" t="str">
            <v>PICAPE</v>
          </cell>
          <cell r="H714" t="str">
            <v>UTILITÁRIO LEVE</v>
          </cell>
          <cell r="I714" t="str">
            <v>PICAPE</v>
          </cell>
        </row>
        <row r="715">
          <cell r="B715" t="str">
            <v>STRADA WORKING HARD 1.4 FIRE FLEX 8V CS</v>
          </cell>
          <cell r="C715" t="str">
            <v>STRADA</v>
          </cell>
          <cell r="D715" t="str">
            <v>FIAT</v>
          </cell>
          <cell r="E715" t="str">
            <v>ADM./OPERACIONAL</v>
          </cell>
          <cell r="F715" t="str">
            <v>LEVE</v>
          </cell>
          <cell r="G715" t="str">
            <v>PICAPE</v>
          </cell>
          <cell r="H715" t="str">
            <v>UTILITÁRIO LEVE</v>
          </cell>
          <cell r="I715" t="str">
            <v>PICAPE</v>
          </cell>
        </row>
        <row r="716">
          <cell r="B716" t="str">
            <v>SW4 2.7 FLEX 4 X 2 AT 05 LUGARES</v>
          </cell>
          <cell r="C716" t="str">
            <v>SW4</v>
          </cell>
          <cell r="D716" t="str">
            <v>TOYOTA</v>
          </cell>
          <cell r="E716" t="str">
            <v>UTILITÁRIO/CARGO</v>
          </cell>
          <cell r="F716" t="str">
            <v>UTILITÁRIO</v>
          </cell>
          <cell r="G716" t="str">
            <v>CAMINHONETE</v>
          </cell>
          <cell r="H716" t="str">
            <v>UTILITÁRIO PESADO</v>
          </cell>
          <cell r="I716" t="str">
            <v>CAMINHONETE</v>
          </cell>
        </row>
        <row r="717">
          <cell r="B717" t="str">
            <v>T4 3.2 DIESEL 4X4</v>
          </cell>
          <cell r="C717" t="str">
            <v>T4</v>
          </cell>
          <cell r="D717" t="str">
            <v>TROLLER</v>
          </cell>
          <cell r="E717" t="str">
            <v>UTILITÁRIO/CARGO</v>
          </cell>
          <cell r="F717" t="str">
            <v>UTILITÁRIO</v>
          </cell>
          <cell r="G717" t="str">
            <v>OFF-ROAD</v>
          </cell>
          <cell r="H717" t="str">
            <v>UTILITÁRIO PESADO</v>
          </cell>
          <cell r="I717" t="str">
            <v>CAMINHONETE</v>
          </cell>
        </row>
        <row r="718">
          <cell r="B718" t="str">
            <v>T-4 4X4 3.2 20V TDI CAP. RÍGIDA DIESEL</v>
          </cell>
          <cell r="C718" t="str">
            <v>T4</v>
          </cell>
          <cell r="D718" t="str">
            <v>TROLLER</v>
          </cell>
          <cell r="E718" t="str">
            <v>UTILITÁRIO/CARGO</v>
          </cell>
          <cell r="F718" t="str">
            <v>UTILITÁRIO</v>
          </cell>
          <cell r="G718" t="str">
            <v>OFF-ROAD</v>
          </cell>
          <cell r="H718" t="str">
            <v>UTILITÁRIO PESADO</v>
          </cell>
          <cell r="I718" t="str">
            <v>CAMINHONETE</v>
          </cell>
        </row>
        <row r="719">
          <cell r="B719" t="str">
            <v>T4 XLT 4X4  3.2 DIESEL</v>
          </cell>
          <cell r="C719" t="str">
            <v>T4</v>
          </cell>
          <cell r="D719" t="str">
            <v>TROLLER</v>
          </cell>
          <cell r="E719" t="str">
            <v>UTILITÁRIO/CARGO</v>
          </cell>
          <cell r="F719" t="str">
            <v>UTILITÁRIO</v>
          </cell>
          <cell r="G719" t="str">
            <v>OFF-ROAD</v>
          </cell>
          <cell r="H719" t="str">
            <v>UTILITÁRIO PESADO</v>
          </cell>
          <cell r="I719" t="str">
            <v>CAMINHONETE</v>
          </cell>
        </row>
        <row r="720">
          <cell r="B720" t="str">
            <v>T8A ELÉTRICO</v>
          </cell>
          <cell r="C720" t="str">
            <v>T8A</v>
          </cell>
          <cell r="D720" t="str">
            <v>BYD</v>
          </cell>
          <cell r="E720" t="str">
            <v>UTILITÁRIO/CARGO</v>
          </cell>
          <cell r="F720" t="str">
            <v>UTILITÁRIO</v>
          </cell>
          <cell r="G720" t="str">
            <v>CAMINHÃO</v>
          </cell>
          <cell r="H720" t="str">
            <v>ELÉTRICO</v>
          </cell>
          <cell r="I720" t="str">
            <v>CAMINHÃO</v>
          </cell>
        </row>
        <row r="721">
          <cell r="B721" t="str">
            <v>TGX 28.440 6X2 2P (DIESEL)(E5)</v>
          </cell>
          <cell r="C721">
            <v>28440</v>
          </cell>
          <cell r="D721" t="str">
            <v>MAN</v>
          </cell>
          <cell r="E721" t="str">
            <v>UTILITÁRIO/CARGO</v>
          </cell>
          <cell r="F721" t="str">
            <v>UTILITÁRIO</v>
          </cell>
          <cell r="G721" t="str">
            <v>CAMINHÃO</v>
          </cell>
          <cell r="H721" t="str">
            <v>UTILITÁRIO PESADO</v>
          </cell>
          <cell r="I721" t="str">
            <v>CAMINHÃO</v>
          </cell>
        </row>
        <row r="722">
          <cell r="B722" t="str">
            <v>TORNADO XR 250CC</v>
          </cell>
          <cell r="C722" t="str">
            <v>XR 250</v>
          </cell>
          <cell r="D722" t="str">
            <v>HONDA</v>
          </cell>
          <cell r="E722" t="str">
            <v>ADM./OPERACIONAL</v>
          </cell>
          <cell r="F722" t="str">
            <v>LEVE</v>
          </cell>
          <cell r="G722" t="str">
            <v>MOTO</v>
          </cell>
          <cell r="H722" t="str">
            <v>MOTO</v>
          </cell>
          <cell r="I722" t="str">
            <v>MOTO</v>
          </cell>
        </row>
        <row r="723">
          <cell r="B723" t="str">
            <v>TORO ENDURANCE 1.8</v>
          </cell>
          <cell r="C723" t="str">
            <v>TORO</v>
          </cell>
          <cell r="D723" t="str">
            <v>FIAT</v>
          </cell>
          <cell r="E723" t="str">
            <v>UTILITÁRIO/CARGO</v>
          </cell>
          <cell r="F723" t="str">
            <v>UTILITÁRIO</v>
          </cell>
          <cell r="G723" t="str">
            <v>CAMINHONETE</v>
          </cell>
          <cell r="H723" t="str">
            <v>UTILITÁRIO PESADO</v>
          </cell>
          <cell r="I723" t="str">
            <v>CAMINHONETE</v>
          </cell>
        </row>
        <row r="724">
          <cell r="B724" t="str">
            <v>TORO ENDURANCE 1.8 16V FLEX MEC.</v>
          </cell>
          <cell r="C724" t="str">
            <v>TORO</v>
          </cell>
          <cell r="D724" t="str">
            <v>FIAT</v>
          </cell>
          <cell r="E724" t="str">
            <v>UTILITÁRIO/CARGO</v>
          </cell>
          <cell r="F724" t="str">
            <v>UTILITÁRIO</v>
          </cell>
          <cell r="G724" t="str">
            <v>CAMINHONETE</v>
          </cell>
          <cell r="H724" t="str">
            <v>UTILITÁRIO PESADO</v>
          </cell>
          <cell r="I724" t="str">
            <v>CAMINHONETE</v>
          </cell>
        </row>
        <row r="725">
          <cell r="B725" t="str">
            <v>TORO FREEDOM 2.0 16V 4X4 DIESEL AT</v>
          </cell>
          <cell r="C725" t="str">
            <v>TORO</v>
          </cell>
          <cell r="D725" t="str">
            <v>FIAT</v>
          </cell>
          <cell r="E725" t="str">
            <v>UTILITÁRIO/CARGO</v>
          </cell>
          <cell r="F725" t="str">
            <v>UTILITÁRIO</v>
          </cell>
          <cell r="G725" t="str">
            <v>CAMINHONETE</v>
          </cell>
          <cell r="H725" t="str">
            <v>UTILITÁRIO PESADO</v>
          </cell>
          <cell r="I725" t="str">
            <v>CAMINHONETE</v>
          </cell>
        </row>
        <row r="726">
          <cell r="B726" t="str">
            <v>TORO FREEDOM 2.0 16V 4X4 DIESEL AUT.</v>
          </cell>
          <cell r="C726" t="str">
            <v>TORO</v>
          </cell>
          <cell r="D726" t="str">
            <v>FIAT</v>
          </cell>
          <cell r="E726" t="str">
            <v>UTILITÁRIO/CARGO</v>
          </cell>
          <cell r="F726" t="str">
            <v>UTILITÁRIO</v>
          </cell>
          <cell r="G726" t="str">
            <v>CAMINHONETE</v>
          </cell>
          <cell r="H726" t="str">
            <v>UTILITÁRIO PESADO</v>
          </cell>
          <cell r="I726" t="str">
            <v>CAMINHONETE</v>
          </cell>
        </row>
        <row r="727">
          <cell r="B727" t="str">
            <v>TORO FREEDOM 2.0 4X4 AT DIESEL</v>
          </cell>
          <cell r="C727" t="str">
            <v>TORO</v>
          </cell>
          <cell r="D727" t="str">
            <v>FIAT</v>
          </cell>
          <cell r="E727" t="str">
            <v>UTILITÁRIO/CARGO</v>
          </cell>
          <cell r="F727" t="str">
            <v>UTILITÁRIO</v>
          </cell>
          <cell r="G727" t="str">
            <v>CAMINHONETE</v>
          </cell>
          <cell r="H727" t="str">
            <v>UTILITÁRIO PESADO</v>
          </cell>
          <cell r="I727" t="str">
            <v>CAMINHONETE</v>
          </cell>
        </row>
        <row r="728">
          <cell r="B728" t="str">
            <v>TORO FREEDOM 2.0 4X4 DIESEL</v>
          </cell>
          <cell r="C728" t="str">
            <v>TORO</v>
          </cell>
          <cell r="D728" t="str">
            <v>FIAT</v>
          </cell>
          <cell r="E728" t="str">
            <v>UTILITÁRIO/CARGO</v>
          </cell>
          <cell r="F728" t="str">
            <v>UTILITÁRIO</v>
          </cell>
          <cell r="G728" t="str">
            <v>CAMINHONETE</v>
          </cell>
          <cell r="H728" t="str">
            <v>UTILITÁRIO PESADO</v>
          </cell>
          <cell r="I728" t="str">
            <v>CAMINHONETE</v>
          </cell>
        </row>
        <row r="729">
          <cell r="B729" t="str">
            <v>TORO FREEDOM 2.0 4X4 DIESEL (CP)</v>
          </cell>
          <cell r="C729" t="str">
            <v>TORO</v>
          </cell>
          <cell r="D729" t="str">
            <v>FIAT</v>
          </cell>
          <cell r="E729" t="str">
            <v>UTILITÁRIO/CARGO</v>
          </cell>
          <cell r="F729" t="str">
            <v>UTILITÁRIO</v>
          </cell>
          <cell r="G729" t="str">
            <v>CAMINHONETE</v>
          </cell>
          <cell r="H729" t="str">
            <v>UTILITÁRIO PESADO</v>
          </cell>
          <cell r="I729" t="str">
            <v>CAMINHONETE</v>
          </cell>
        </row>
        <row r="730">
          <cell r="B730" t="str">
            <v>TORO FREEDOM 2.0 4X4 DIESEL (GE)</v>
          </cell>
          <cell r="C730" t="str">
            <v>TORO</v>
          </cell>
          <cell r="D730" t="str">
            <v>FIAT</v>
          </cell>
          <cell r="E730" t="str">
            <v>UTILITÁRIO/CARGO</v>
          </cell>
          <cell r="F730" t="str">
            <v>UTILITÁRIO</v>
          </cell>
          <cell r="G730" t="str">
            <v>CAMINHONETE</v>
          </cell>
          <cell r="H730" t="str">
            <v>UTILITÁRIO PESADO</v>
          </cell>
          <cell r="I730" t="str">
            <v>CAMINHONETE</v>
          </cell>
        </row>
        <row r="731">
          <cell r="B731" t="str">
            <v>TORO FREEDOM 2.0 4X4 DIESEL MT</v>
          </cell>
          <cell r="C731" t="str">
            <v>TORO</v>
          </cell>
          <cell r="D731" t="str">
            <v>FIAT</v>
          </cell>
          <cell r="E731" t="str">
            <v>UTILITÁRIO/CARGO</v>
          </cell>
          <cell r="F731" t="str">
            <v>UTILITÁRIO</v>
          </cell>
          <cell r="G731" t="str">
            <v>CAMINHONETE</v>
          </cell>
          <cell r="H731" t="str">
            <v>UTILITÁRIO PESADO</v>
          </cell>
          <cell r="I731" t="str">
            <v>CAMINHONETE</v>
          </cell>
        </row>
        <row r="732">
          <cell r="B732" t="str">
            <v>TORO FREEDOM 4X4 2.0 AUT DIESEL</v>
          </cell>
          <cell r="C732" t="str">
            <v>TORO</v>
          </cell>
          <cell r="D732" t="str">
            <v>FIAT</v>
          </cell>
          <cell r="E732" t="str">
            <v>UTILITÁRIO/CARGO</v>
          </cell>
          <cell r="F732" t="str">
            <v>UTILITÁRIO</v>
          </cell>
          <cell r="G732" t="str">
            <v>CAMINHONETE</v>
          </cell>
          <cell r="H732" t="str">
            <v>UTILITÁRIO PESADO</v>
          </cell>
          <cell r="I732" t="str">
            <v>CAMINHONETE</v>
          </cell>
        </row>
        <row r="733">
          <cell r="B733" t="str">
            <v>TORO FREEDOM 4X4 2.0 AUT. DIESEL</v>
          </cell>
          <cell r="C733" t="str">
            <v>TORO</v>
          </cell>
          <cell r="D733" t="str">
            <v>FIAT</v>
          </cell>
          <cell r="E733" t="str">
            <v>UTILITÁRIO/CARGO</v>
          </cell>
          <cell r="F733" t="str">
            <v>UTILITÁRIO</v>
          </cell>
          <cell r="G733" t="str">
            <v>CAMINHONETE</v>
          </cell>
          <cell r="H733" t="str">
            <v>UTILITÁRIO PESADO</v>
          </cell>
          <cell r="I733" t="str">
            <v>CAMINHONETE</v>
          </cell>
        </row>
        <row r="734">
          <cell r="B734" t="str">
            <v>TORO FREEDOM 4X4 2.0 DIESEL</v>
          </cell>
          <cell r="C734" t="str">
            <v>TORO</v>
          </cell>
          <cell r="D734" t="str">
            <v>FIAT</v>
          </cell>
          <cell r="E734" t="str">
            <v>UTILITÁRIO/CARGO</v>
          </cell>
          <cell r="F734" t="str">
            <v>UTILITÁRIO</v>
          </cell>
          <cell r="G734" t="str">
            <v>CAMINHONETE</v>
          </cell>
          <cell r="H734" t="str">
            <v>UTILITÁRIO PESADO</v>
          </cell>
          <cell r="I734" t="str">
            <v>CAMINHONETE</v>
          </cell>
        </row>
        <row r="735">
          <cell r="B735" t="str">
            <v>TORO VOLCANO 2.4 16V FLEX AUT.</v>
          </cell>
          <cell r="C735" t="str">
            <v>TORO</v>
          </cell>
          <cell r="D735" t="str">
            <v>FIAT</v>
          </cell>
          <cell r="E735" t="str">
            <v>UTILITÁRIO/CARGO</v>
          </cell>
          <cell r="F735" t="str">
            <v>UTILITÁRIO</v>
          </cell>
          <cell r="G735" t="str">
            <v>CAMINHONETE</v>
          </cell>
          <cell r="H735" t="str">
            <v>UTILITÁRIO PESADO</v>
          </cell>
          <cell r="I735" t="str">
            <v>CAMINHONETE</v>
          </cell>
        </row>
        <row r="736">
          <cell r="B736" t="str">
            <v>TRAILBLAZER 2.8  4X4 LT DIESEL</v>
          </cell>
          <cell r="C736" t="str">
            <v>TRAILBLAZER</v>
          </cell>
          <cell r="D736" t="str">
            <v>GM</v>
          </cell>
          <cell r="E736" t="str">
            <v>UTILITÁRIO/CARGO</v>
          </cell>
          <cell r="F736" t="str">
            <v>UTILITÁRIO</v>
          </cell>
          <cell r="G736" t="str">
            <v>SUV</v>
          </cell>
          <cell r="H736" t="str">
            <v>UTILITÁRIO PESADO</v>
          </cell>
          <cell r="I736" t="str">
            <v>CAMINHONETE</v>
          </cell>
        </row>
        <row r="737">
          <cell r="B737" t="str">
            <v>TRAILBLAZER LTZ 2.8 CTDI DIESEL AUT.</v>
          </cell>
          <cell r="C737" t="str">
            <v>TRAILBLAZER</v>
          </cell>
          <cell r="D737" t="str">
            <v>GM</v>
          </cell>
          <cell r="E737" t="str">
            <v>UTILITÁRIO/CARGO</v>
          </cell>
          <cell r="F737" t="str">
            <v>UTILITÁRIO</v>
          </cell>
          <cell r="G737" t="str">
            <v>SUV</v>
          </cell>
          <cell r="H737" t="str">
            <v>UTILITÁRIO PESADO</v>
          </cell>
          <cell r="I737" t="str">
            <v>CAMINHONETE</v>
          </cell>
        </row>
        <row r="738">
          <cell r="B738" t="str">
            <v>TRAILBLAZER LTZ 4X4 2.8 AUT DIESEL</v>
          </cell>
          <cell r="C738" t="str">
            <v>TRAILBLAZER</v>
          </cell>
          <cell r="D738" t="str">
            <v>GM</v>
          </cell>
          <cell r="E738" t="str">
            <v>UTILITÁRIO/CARGO</v>
          </cell>
          <cell r="F738" t="str">
            <v>UTILITÁRIO</v>
          </cell>
          <cell r="G738" t="str">
            <v>SUV</v>
          </cell>
          <cell r="H738" t="str">
            <v>UTILITÁRIO PESADO</v>
          </cell>
          <cell r="I738" t="str">
            <v>CAMINHONETE</v>
          </cell>
        </row>
        <row r="739">
          <cell r="B739" t="str">
            <v>TRAILBLAZER LTZ 4X4 2.8 DIESEL</v>
          </cell>
          <cell r="C739" t="str">
            <v>TRAILBLAZER</v>
          </cell>
          <cell r="D739" t="str">
            <v>GM</v>
          </cell>
          <cell r="E739" t="str">
            <v>UTILITÁRIO/CARGO</v>
          </cell>
          <cell r="F739" t="str">
            <v>UTILITÁRIO</v>
          </cell>
          <cell r="G739" t="str">
            <v>SUV</v>
          </cell>
          <cell r="H739" t="str">
            <v>UTILITÁRIO PESADO</v>
          </cell>
          <cell r="I739" t="str">
            <v>CAMINHONETE</v>
          </cell>
        </row>
        <row r="740">
          <cell r="B740" t="str">
            <v>TRANSPALETEIRA PPXS20</v>
          </cell>
          <cell r="C740" t="str">
            <v>TRANSPALETEIRA</v>
          </cell>
          <cell r="D740" t="str">
            <v>CLARK</v>
          </cell>
          <cell r="E740" t="str">
            <v>MÁQUINA</v>
          </cell>
          <cell r="F740" t="str">
            <v>MÁQUINA</v>
          </cell>
          <cell r="G740" t="str">
            <v>MÁQUINA/EQUIPAMENTO</v>
          </cell>
          <cell r="H740" t="str">
            <v>MÁQUINA</v>
          </cell>
          <cell r="I740" t="str">
            <v>MÁQUINA</v>
          </cell>
        </row>
        <row r="741">
          <cell r="B741" t="str">
            <v>TRITON GL 4X4 3.2 DIESEL</v>
          </cell>
          <cell r="C741" t="str">
            <v>L200</v>
          </cell>
          <cell r="D741" t="str">
            <v>MITSUBISHI</v>
          </cell>
          <cell r="E741" t="str">
            <v>UTILITÁRIO/CARGO</v>
          </cell>
          <cell r="F741" t="str">
            <v>UTILITÁRIO</v>
          </cell>
          <cell r="G741" t="str">
            <v>CAMINHONETE</v>
          </cell>
          <cell r="H741" t="str">
            <v>UTILITÁRIO PESADO</v>
          </cell>
          <cell r="I741" t="str">
            <v>CAMINHONETE</v>
          </cell>
        </row>
        <row r="742">
          <cell r="B742" t="str">
            <v>TROLLER T4 XLT 4X4  3.2 DIESEL</v>
          </cell>
          <cell r="C742" t="str">
            <v>T4</v>
          </cell>
          <cell r="D742" t="str">
            <v>TROLLER</v>
          </cell>
          <cell r="E742" t="str">
            <v>UTILITÁRIO/CARGO</v>
          </cell>
          <cell r="F742" t="str">
            <v>UTILITÁRIO</v>
          </cell>
          <cell r="G742" t="str">
            <v>OFF-ROAD</v>
          </cell>
          <cell r="H742" t="str">
            <v>UTILITÁRIO PESADO</v>
          </cell>
          <cell r="I742" t="str">
            <v>CAMINHONETE</v>
          </cell>
        </row>
        <row r="743">
          <cell r="B743" t="str">
            <v>UNO ATTRACTIVE 1.0</v>
          </cell>
          <cell r="C743" t="str">
            <v>UNO</v>
          </cell>
          <cell r="D743" t="str">
            <v>FIAT</v>
          </cell>
          <cell r="E743" t="str">
            <v>ADM./OPERACIONAL</v>
          </cell>
          <cell r="F743" t="str">
            <v>LEVE</v>
          </cell>
          <cell r="G743" t="str">
            <v>HATCH</v>
          </cell>
          <cell r="H743" t="str">
            <v>LEVE</v>
          </cell>
          <cell r="I743" t="str">
            <v>HATCH</v>
          </cell>
        </row>
        <row r="744">
          <cell r="B744" t="str">
            <v>UNO ATTRACTIVE 1.0 EVO FIRE FLEX 8V 5P</v>
          </cell>
          <cell r="C744" t="str">
            <v>UNO</v>
          </cell>
          <cell r="D744" t="str">
            <v>FIAT</v>
          </cell>
          <cell r="E744" t="str">
            <v>ADM./OPERACIONAL</v>
          </cell>
          <cell r="F744" t="str">
            <v>LEVE</v>
          </cell>
          <cell r="G744" t="str">
            <v>HATCH</v>
          </cell>
          <cell r="H744" t="str">
            <v>LEVE</v>
          </cell>
          <cell r="I744" t="str">
            <v>HATCH</v>
          </cell>
        </row>
        <row r="745">
          <cell r="B745" t="str">
            <v>UNO ATTRACTIVE 1.0 EVO FLEX 4P</v>
          </cell>
          <cell r="C745" t="str">
            <v>UNO</v>
          </cell>
          <cell r="D745" t="str">
            <v>FIAT</v>
          </cell>
          <cell r="E745" t="str">
            <v>ADM./OPERACIONAL</v>
          </cell>
          <cell r="F745" t="str">
            <v>LEVE</v>
          </cell>
          <cell r="G745" t="str">
            <v>HATCH</v>
          </cell>
          <cell r="H745" t="str">
            <v>LEVE</v>
          </cell>
          <cell r="I745" t="str">
            <v>HATCH</v>
          </cell>
        </row>
        <row r="746">
          <cell r="B746" t="str">
            <v>UNO ATTRACTIVE 1.0 FLEX</v>
          </cell>
          <cell r="C746" t="str">
            <v>UNO</v>
          </cell>
          <cell r="D746" t="str">
            <v>FIAT</v>
          </cell>
          <cell r="E746" t="str">
            <v>ADM./OPERACIONAL</v>
          </cell>
          <cell r="F746" t="str">
            <v>LEVE</v>
          </cell>
          <cell r="G746" t="str">
            <v>HATCH</v>
          </cell>
          <cell r="H746" t="str">
            <v>LEVE</v>
          </cell>
          <cell r="I746" t="str">
            <v>HATCH</v>
          </cell>
        </row>
        <row r="747">
          <cell r="B747" t="str">
            <v>UNO ATTRACTIVE 1.0 FLEX 6V 5P</v>
          </cell>
          <cell r="C747" t="str">
            <v>UNO</v>
          </cell>
          <cell r="D747" t="str">
            <v>FIAT</v>
          </cell>
          <cell r="E747" t="str">
            <v>ADM./OPERACIONAL</v>
          </cell>
          <cell r="G747" t="str">
            <v>HATCH</v>
          </cell>
          <cell r="I747" t="str">
            <v>HATCH</v>
          </cell>
        </row>
        <row r="748">
          <cell r="B748" t="str">
            <v>UNO DRIVE 1.0 FLEX</v>
          </cell>
          <cell r="C748" t="str">
            <v>UNO</v>
          </cell>
          <cell r="D748" t="str">
            <v>FIAT</v>
          </cell>
          <cell r="E748" t="str">
            <v>ADM./OPERACIONAL</v>
          </cell>
          <cell r="F748" t="str">
            <v>LEVE</v>
          </cell>
          <cell r="G748" t="str">
            <v>HATCH</v>
          </cell>
          <cell r="H748" t="str">
            <v>LEVE</v>
          </cell>
          <cell r="I748" t="str">
            <v>HATCH</v>
          </cell>
        </row>
        <row r="749">
          <cell r="B749" t="str">
            <v>UNO DRIVE 1.0 FLEX 4P</v>
          </cell>
          <cell r="C749" t="str">
            <v>UNO</v>
          </cell>
          <cell r="D749" t="str">
            <v>FIAT</v>
          </cell>
          <cell r="E749" t="str">
            <v>ADM./OPERACIONAL</v>
          </cell>
          <cell r="F749" t="str">
            <v>LEVE</v>
          </cell>
          <cell r="G749" t="str">
            <v>HATCH</v>
          </cell>
          <cell r="H749" t="str">
            <v>LEVE</v>
          </cell>
          <cell r="I749" t="str">
            <v>HATCH</v>
          </cell>
        </row>
        <row r="750">
          <cell r="B750" t="str">
            <v>UNO DRIVE 1.0 FLEX 6V 5P</v>
          </cell>
          <cell r="C750" t="str">
            <v>UNO</v>
          </cell>
          <cell r="D750" t="str">
            <v>FIAT</v>
          </cell>
          <cell r="E750" t="str">
            <v>ADM./OPERACIONAL</v>
          </cell>
          <cell r="F750" t="str">
            <v>LEVE</v>
          </cell>
          <cell r="G750" t="str">
            <v>HATCH</v>
          </cell>
          <cell r="H750" t="str">
            <v>LEVE</v>
          </cell>
          <cell r="I750" t="str">
            <v>HATCH</v>
          </cell>
        </row>
        <row r="751">
          <cell r="B751" t="str">
            <v>UNO MILLE 1.0 FIRE/ F.FLEX/ ECONOMY 4P</v>
          </cell>
          <cell r="C751" t="str">
            <v>MILLE</v>
          </cell>
          <cell r="D751" t="str">
            <v>FIAT</v>
          </cell>
          <cell r="E751" t="str">
            <v>ADM./OPERACIONAL</v>
          </cell>
          <cell r="F751" t="str">
            <v>LEVE</v>
          </cell>
          <cell r="G751" t="str">
            <v>HATCH</v>
          </cell>
          <cell r="H751" t="str">
            <v>LEVE</v>
          </cell>
          <cell r="I751" t="str">
            <v>HATCH</v>
          </cell>
        </row>
        <row r="752">
          <cell r="B752" t="str">
            <v>UNO VIVACE 1.0</v>
          </cell>
          <cell r="C752" t="str">
            <v>UNO</v>
          </cell>
          <cell r="D752" t="str">
            <v>FIAT</v>
          </cell>
          <cell r="E752" t="str">
            <v>ADM./OPERACIONAL</v>
          </cell>
          <cell r="F752" t="str">
            <v>LEVE</v>
          </cell>
          <cell r="G752" t="str">
            <v>HATCH</v>
          </cell>
          <cell r="H752" t="str">
            <v>LEVE</v>
          </cell>
          <cell r="I752" t="str">
            <v>HATCH</v>
          </cell>
        </row>
        <row r="753">
          <cell r="B753" t="str">
            <v>UNO VIVACE 1.0 - 4P</v>
          </cell>
          <cell r="C753" t="str">
            <v>UNO</v>
          </cell>
          <cell r="D753" t="str">
            <v>FIAT</v>
          </cell>
          <cell r="E753" t="str">
            <v>ADM./OPERACIONAL</v>
          </cell>
          <cell r="F753" t="str">
            <v>LEVE</v>
          </cell>
          <cell r="G753" t="str">
            <v>HATCH</v>
          </cell>
          <cell r="H753" t="str">
            <v>LEVE</v>
          </cell>
          <cell r="I753" t="str">
            <v>HATCH</v>
          </cell>
        </row>
        <row r="754">
          <cell r="B754" t="str">
            <v>UNO VIVACE 1.0 EVO FLEX 2P</v>
          </cell>
          <cell r="C754" t="str">
            <v>UNO</v>
          </cell>
          <cell r="D754" t="str">
            <v>FIAT</v>
          </cell>
          <cell r="E754" t="str">
            <v>ADM./OPERACIONAL</v>
          </cell>
          <cell r="F754" t="str">
            <v>LEVE</v>
          </cell>
          <cell r="G754" t="str">
            <v>HATCH</v>
          </cell>
          <cell r="H754" t="str">
            <v>LEVE</v>
          </cell>
          <cell r="I754" t="str">
            <v>HATCH</v>
          </cell>
        </row>
        <row r="755">
          <cell r="B755" t="str">
            <v>UNO VIVACE 1.0 EVO FLEX 4P</v>
          </cell>
          <cell r="C755" t="str">
            <v>UNO</v>
          </cell>
          <cell r="D755" t="str">
            <v>FIAT</v>
          </cell>
          <cell r="E755" t="str">
            <v>ADM./OPERACIONAL</v>
          </cell>
          <cell r="F755" t="str">
            <v>LEVE</v>
          </cell>
          <cell r="G755" t="str">
            <v>HATCH</v>
          </cell>
          <cell r="H755" t="str">
            <v>LEVE</v>
          </cell>
          <cell r="I755" t="str">
            <v>HATCH</v>
          </cell>
        </row>
        <row r="756">
          <cell r="B756" t="str">
            <v>UNO VIVACE 1.0 FLEX</v>
          </cell>
          <cell r="C756" t="str">
            <v>UNO</v>
          </cell>
          <cell r="D756" t="str">
            <v>FIAT</v>
          </cell>
          <cell r="E756" t="str">
            <v>ADM./OPERACIONAL</v>
          </cell>
          <cell r="F756" t="str">
            <v>LEVE</v>
          </cell>
          <cell r="G756" t="str">
            <v>HATCH</v>
          </cell>
          <cell r="H756" t="str">
            <v>LEVE</v>
          </cell>
          <cell r="I756" t="str">
            <v>HATCH</v>
          </cell>
        </row>
        <row r="757">
          <cell r="B757" t="str">
            <v xml:space="preserve">UNO VIVACE 1.0 FLEX </v>
          </cell>
          <cell r="C757" t="str">
            <v>UNO</v>
          </cell>
          <cell r="D757" t="str">
            <v>FIAT</v>
          </cell>
          <cell r="E757" t="str">
            <v>ADM./OPERACIONAL</v>
          </cell>
          <cell r="F757" t="str">
            <v>LEVE</v>
          </cell>
          <cell r="G757" t="str">
            <v>HATCH</v>
          </cell>
          <cell r="H757" t="str">
            <v>LEVE</v>
          </cell>
          <cell r="I757" t="str">
            <v>HATCH</v>
          </cell>
        </row>
        <row r="758">
          <cell r="B758" t="str">
            <v>UNO VIVACE 1.0 FLEX 4P</v>
          </cell>
          <cell r="C758" t="str">
            <v>UNO</v>
          </cell>
          <cell r="D758" t="str">
            <v>FIAT</v>
          </cell>
          <cell r="E758" t="str">
            <v>ADM./OPERACIONAL</v>
          </cell>
          <cell r="F758" t="str">
            <v>LEVE</v>
          </cell>
          <cell r="G758" t="str">
            <v>HATCH</v>
          </cell>
          <cell r="H758" t="str">
            <v>LEVE</v>
          </cell>
          <cell r="I758" t="str">
            <v>HATCH</v>
          </cell>
        </row>
        <row r="759">
          <cell r="B759" t="str">
            <v xml:space="preserve">UNO VIVACE 1.0 FLEX 4P </v>
          </cell>
          <cell r="C759" t="str">
            <v>UNO</v>
          </cell>
          <cell r="D759" t="str">
            <v>FIAT</v>
          </cell>
          <cell r="E759" t="str">
            <v>ADM./OPERACIONAL</v>
          </cell>
          <cell r="F759" t="str">
            <v>LEVE</v>
          </cell>
          <cell r="G759" t="str">
            <v>HATCH</v>
          </cell>
          <cell r="H759" t="str">
            <v>LEVE</v>
          </cell>
          <cell r="I759" t="str">
            <v>HATCH</v>
          </cell>
        </row>
        <row r="760">
          <cell r="B760" t="str">
            <v>UNO VIVACE/RUA 1.0 EVO FIRE FLEX 8V 5P</v>
          </cell>
          <cell r="C760" t="str">
            <v>UNO</v>
          </cell>
          <cell r="D760" t="str">
            <v>FIAT</v>
          </cell>
          <cell r="E760" t="str">
            <v>ADM./OPERACIONAL</v>
          </cell>
          <cell r="F760" t="str">
            <v>LEVE</v>
          </cell>
          <cell r="G760" t="str">
            <v>HATCH</v>
          </cell>
          <cell r="H760" t="str">
            <v>LEVE</v>
          </cell>
          <cell r="I760" t="str">
            <v>HATCH</v>
          </cell>
        </row>
        <row r="761">
          <cell r="B761" t="str">
            <v>UNO WAY 1.3 FLEX 4P</v>
          </cell>
          <cell r="C761" t="str">
            <v>UNO</v>
          </cell>
          <cell r="D761" t="str">
            <v>FIAT</v>
          </cell>
          <cell r="E761" t="str">
            <v>ADM./OPERACIONAL</v>
          </cell>
          <cell r="F761" t="str">
            <v>LEVE</v>
          </cell>
          <cell r="G761" t="str">
            <v>HATCH</v>
          </cell>
          <cell r="H761" t="str">
            <v>LEVE</v>
          </cell>
          <cell r="I761" t="str">
            <v>HATCH</v>
          </cell>
        </row>
        <row r="762">
          <cell r="B762" t="str">
            <v>UNO WAY 1.3 FLEX 8V 5P</v>
          </cell>
          <cell r="C762" t="str">
            <v>UNO</v>
          </cell>
          <cell r="D762" t="str">
            <v>FIAT</v>
          </cell>
          <cell r="E762" t="str">
            <v>ADM./OPERACIONAL</v>
          </cell>
          <cell r="F762" t="str">
            <v>LEVE</v>
          </cell>
          <cell r="G762" t="str">
            <v>HATCH</v>
          </cell>
          <cell r="H762" t="str">
            <v>LEVE</v>
          </cell>
          <cell r="I762" t="str">
            <v>HATCH</v>
          </cell>
        </row>
        <row r="763">
          <cell r="B763" t="str">
            <v>VERSA 1.6 SV MT.</v>
          </cell>
          <cell r="C763" t="str">
            <v>VERSA</v>
          </cell>
          <cell r="D763" t="str">
            <v>NISSAN</v>
          </cell>
          <cell r="E763" t="str">
            <v>ADM./OPERACIONAL</v>
          </cell>
          <cell r="F763" t="str">
            <v>LEVE</v>
          </cell>
          <cell r="G763" t="str">
            <v>SEDAN</v>
          </cell>
          <cell r="H763" t="str">
            <v>LEVE</v>
          </cell>
          <cell r="I763" t="str">
            <v>SEDAN</v>
          </cell>
        </row>
        <row r="764">
          <cell r="B764" t="str">
            <v>VERSA CONFORTO 1.0 MEC FLEX</v>
          </cell>
          <cell r="C764" t="str">
            <v>VERSA</v>
          </cell>
          <cell r="D764" t="str">
            <v>NISSAN</v>
          </cell>
          <cell r="E764" t="str">
            <v>ADM./OPERACIONAL</v>
          </cell>
          <cell r="F764" t="str">
            <v>LEVE</v>
          </cell>
          <cell r="G764" t="str">
            <v>SEDAN</v>
          </cell>
          <cell r="H764" t="str">
            <v>LEVE</v>
          </cell>
          <cell r="I764" t="str">
            <v>SEDAN</v>
          </cell>
        </row>
        <row r="765">
          <cell r="B765" t="str">
            <v>VIRTUS 1.6 MSI AT</v>
          </cell>
          <cell r="C765" t="str">
            <v>VIRTUS</v>
          </cell>
          <cell r="D765" t="str">
            <v>VW</v>
          </cell>
          <cell r="E765" t="str">
            <v>ADM./OPERACIONAL</v>
          </cell>
          <cell r="F765" t="str">
            <v>LEVE</v>
          </cell>
          <cell r="G765" t="str">
            <v>SEDAN</v>
          </cell>
          <cell r="H765" t="str">
            <v>LEVE</v>
          </cell>
          <cell r="I765" t="str">
            <v>SEDAN</v>
          </cell>
        </row>
        <row r="766">
          <cell r="B766" t="str">
            <v>VIRTUS 1.6 MSI FLEX 16V 4P AUT.</v>
          </cell>
          <cell r="C766" t="str">
            <v>VIRTUS</v>
          </cell>
          <cell r="D766" t="str">
            <v>VW</v>
          </cell>
          <cell r="E766" t="str">
            <v>ADM./OPERACIONAL</v>
          </cell>
          <cell r="F766" t="str">
            <v>LEVE</v>
          </cell>
          <cell r="G766" t="str">
            <v>SEDAN</v>
          </cell>
          <cell r="H766" t="str">
            <v>LEVE</v>
          </cell>
          <cell r="I766" t="str">
            <v>SEDAN</v>
          </cell>
        </row>
        <row r="767">
          <cell r="B767" t="str">
            <v>VIRTUS 1.6 MSI FLEX 16V 5P MEC.</v>
          </cell>
          <cell r="C767" t="str">
            <v>VIRTUS</v>
          </cell>
          <cell r="D767" t="str">
            <v>VW</v>
          </cell>
          <cell r="E767" t="str">
            <v>ADM./OPERACIONAL</v>
          </cell>
          <cell r="F767" t="str">
            <v>LEVE</v>
          </cell>
          <cell r="G767" t="str">
            <v>SEDAN</v>
          </cell>
          <cell r="H767" t="str">
            <v>LEVE</v>
          </cell>
          <cell r="I767" t="str">
            <v>SEDAN</v>
          </cell>
        </row>
        <row r="768">
          <cell r="B768" t="str">
            <v>VIRTUS COMFORTLINE 200 TSI - C/ PHT</v>
          </cell>
          <cell r="C768" t="str">
            <v>VOYAGE</v>
          </cell>
          <cell r="D768" t="str">
            <v>VW</v>
          </cell>
          <cell r="E768" t="str">
            <v>ADM./OPERACIONAL</v>
          </cell>
          <cell r="F768" t="str">
            <v>LEVE</v>
          </cell>
          <cell r="G768" t="str">
            <v>SEDAN</v>
          </cell>
          <cell r="H768" t="str">
            <v>LEVE</v>
          </cell>
          <cell r="I768" t="str">
            <v>SEDAN</v>
          </cell>
        </row>
        <row r="769">
          <cell r="B769" t="str">
            <v>VOYAGE  1.6 MEC FLEX</v>
          </cell>
          <cell r="C769" t="str">
            <v>VOYAGE</v>
          </cell>
          <cell r="D769" t="str">
            <v>VW</v>
          </cell>
          <cell r="E769" t="str">
            <v>ADM./OPERACIONAL</v>
          </cell>
          <cell r="F769" t="str">
            <v>LEVE</v>
          </cell>
          <cell r="G769" t="str">
            <v>SEDAN</v>
          </cell>
          <cell r="H769" t="str">
            <v>LEVE</v>
          </cell>
          <cell r="I769" t="str">
            <v>SEDAN</v>
          </cell>
        </row>
        <row r="770">
          <cell r="B770" t="str">
            <v>VOYAGE  TRENDLINE 1.0 T.FLEX 8V 4P</v>
          </cell>
          <cell r="C770" t="str">
            <v>VOYAGE</v>
          </cell>
          <cell r="D770" t="str">
            <v>VW</v>
          </cell>
          <cell r="E770" t="str">
            <v>ADM./OPERACIONAL</v>
          </cell>
          <cell r="F770" t="str">
            <v>LEVE</v>
          </cell>
          <cell r="G770" t="str">
            <v>SEDAN</v>
          </cell>
          <cell r="H770" t="str">
            <v>LEVE</v>
          </cell>
          <cell r="I770" t="str">
            <v>SEDAN</v>
          </cell>
        </row>
        <row r="771">
          <cell r="B771" t="str">
            <v>VOYAGE 1.0 FLEX</v>
          </cell>
          <cell r="C771" t="str">
            <v>VOYAGE</v>
          </cell>
          <cell r="D771" t="str">
            <v>VW</v>
          </cell>
          <cell r="E771" t="str">
            <v>ADM./OPERACIONAL</v>
          </cell>
          <cell r="F771" t="str">
            <v>LEVE</v>
          </cell>
          <cell r="G771" t="str">
            <v>SEDAN</v>
          </cell>
          <cell r="H771" t="str">
            <v>LEVE</v>
          </cell>
          <cell r="I771" t="str">
            <v>SEDAN</v>
          </cell>
        </row>
        <row r="772">
          <cell r="B772" t="str">
            <v>VOYAGE 1.0 TRENDLINE TOTAL FLEX 4P</v>
          </cell>
          <cell r="C772" t="str">
            <v>VOYAGE</v>
          </cell>
          <cell r="D772" t="str">
            <v>VW</v>
          </cell>
          <cell r="E772" t="str">
            <v>ADM./OPERACIONAL</v>
          </cell>
          <cell r="F772" t="str">
            <v>LEVE</v>
          </cell>
          <cell r="G772" t="str">
            <v>SEDAN</v>
          </cell>
          <cell r="H772" t="str">
            <v>LEVE</v>
          </cell>
          <cell r="I772" t="str">
            <v>SEDAN</v>
          </cell>
        </row>
        <row r="773">
          <cell r="B773" t="str">
            <v>VOYAGE 1.6</v>
          </cell>
          <cell r="C773" t="str">
            <v>VOYAGE</v>
          </cell>
          <cell r="D773" t="str">
            <v>VW</v>
          </cell>
          <cell r="E773" t="str">
            <v>ADM./OPERACIONAL</v>
          </cell>
          <cell r="F773" t="str">
            <v>LEVE</v>
          </cell>
          <cell r="G773" t="str">
            <v>SEDAN</v>
          </cell>
          <cell r="H773" t="str">
            <v>LEVE</v>
          </cell>
          <cell r="I773" t="str">
            <v>SEDAN</v>
          </cell>
        </row>
        <row r="774">
          <cell r="B774" t="str">
            <v>VOYAGE 1.6 - PE5+PHC</v>
          </cell>
          <cell r="C774" t="str">
            <v>VOYAGE</v>
          </cell>
          <cell r="D774" t="str">
            <v>VW</v>
          </cell>
          <cell r="E774" t="str">
            <v>ADM./OPERACIONAL</v>
          </cell>
          <cell r="F774" t="str">
            <v>LEVE</v>
          </cell>
          <cell r="G774" t="str">
            <v>SEDAN</v>
          </cell>
          <cell r="H774" t="str">
            <v>LEVE</v>
          </cell>
          <cell r="I774" t="str">
            <v>SEDAN</v>
          </cell>
        </row>
        <row r="775">
          <cell r="B775" t="str">
            <v>VOYAGE 1.6 AT</v>
          </cell>
          <cell r="C775" t="str">
            <v>VOYAGE</v>
          </cell>
          <cell r="D775" t="str">
            <v>VW</v>
          </cell>
          <cell r="E775" t="str">
            <v>ADM./OPERACIONAL</v>
          </cell>
          <cell r="F775" t="str">
            <v>LEVE</v>
          </cell>
          <cell r="G775" t="str">
            <v>SEDAN</v>
          </cell>
          <cell r="H775" t="str">
            <v>LEVE</v>
          </cell>
          <cell r="I775" t="str">
            <v>SEDAN</v>
          </cell>
        </row>
        <row r="776">
          <cell r="B776" t="str">
            <v>VOYAGE 1.6 FLEX</v>
          </cell>
          <cell r="C776" t="str">
            <v>VOYAGE</v>
          </cell>
          <cell r="D776" t="str">
            <v>VW</v>
          </cell>
          <cell r="E776" t="str">
            <v>ADM./OPERACIONAL</v>
          </cell>
          <cell r="F776" t="str">
            <v>LEVE</v>
          </cell>
          <cell r="G776" t="str">
            <v>SEDAN</v>
          </cell>
          <cell r="H776" t="str">
            <v>LEVE</v>
          </cell>
          <cell r="I776" t="str">
            <v>SEDAN</v>
          </cell>
        </row>
        <row r="777">
          <cell r="B777" t="str">
            <v>VOYAGE 1.6 MSI FLEX 16V 4P AUT</v>
          </cell>
          <cell r="C777" t="str">
            <v>VOYAGE</v>
          </cell>
          <cell r="D777" t="str">
            <v>VW</v>
          </cell>
          <cell r="E777" t="str">
            <v>ADM./OPERACIONAL</v>
          </cell>
          <cell r="F777" t="str">
            <v>LEVE</v>
          </cell>
          <cell r="G777" t="str">
            <v>SEDAN</v>
          </cell>
          <cell r="H777" t="str">
            <v>LEVE</v>
          </cell>
          <cell r="I777" t="str">
            <v>SEDAN</v>
          </cell>
        </row>
        <row r="778">
          <cell r="B778" t="str">
            <v>VOYAGE 1.6 MSI FLEX 8V 4P</v>
          </cell>
          <cell r="C778" t="str">
            <v>VOYAGE</v>
          </cell>
          <cell r="D778" t="str">
            <v>VW</v>
          </cell>
          <cell r="E778" t="str">
            <v>ADM./OPERACIONAL</v>
          </cell>
          <cell r="F778" t="str">
            <v>LEVE</v>
          </cell>
          <cell r="G778" t="str">
            <v>SEDAN</v>
          </cell>
          <cell r="H778" t="str">
            <v>LEVE</v>
          </cell>
          <cell r="I778" t="str">
            <v>SEDAN</v>
          </cell>
        </row>
        <row r="779">
          <cell r="B779" t="str">
            <v>VOYAGE 1.6 TOTAL FLEX</v>
          </cell>
          <cell r="C779" t="str">
            <v>VOYAGE</v>
          </cell>
          <cell r="D779" t="str">
            <v>VW</v>
          </cell>
          <cell r="E779" t="str">
            <v>ADM./OPERACIONAL</v>
          </cell>
          <cell r="F779" t="str">
            <v>LEVE</v>
          </cell>
          <cell r="G779" t="str">
            <v>SEDAN</v>
          </cell>
          <cell r="H779" t="str">
            <v>LEVE</v>
          </cell>
          <cell r="I779" t="str">
            <v>SEDAN</v>
          </cell>
        </row>
        <row r="780">
          <cell r="B780" t="str">
            <v>VOYAGE 1.6 TRENDLINE TOTAL FLEX 4P</v>
          </cell>
          <cell r="C780" t="str">
            <v>VOYAGE</v>
          </cell>
          <cell r="D780" t="str">
            <v>VW</v>
          </cell>
          <cell r="E780" t="str">
            <v>ADM./OPERACIONAL</v>
          </cell>
          <cell r="F780" t="str">
            <v>LEVE</v>
          </cell>
          <cell r="G780" t="str">
            <v>SEDAN</v>
          </cell>
          <cell r="H780" t="str">
            <v>LEVE</v>
          </cell>
          <cell r="I780" t="str">
            <v>SEDAN</v>
          </cell>
        </row>
        <row r="781">
          <cell r="B781" t="str">
            <v>VOYAGE 1.6L</v>
          </cell>
          <cell r="C781" t="str">
            <v>VOYAGE</v>
          </cell>
          <cell r="D781" t="str">
            <v>VW</v>
          </cell>
          <cell r="E781" t="str">
            <v>ADM./OPERACIONAL</v>
          </cell>
          <cell r="F781" t="str">
            <v>LEVE</v>
          </cell>
          <cell r="G781" t="str">
            <v>SEDAN</v>
          </cell>
          <cell r="H781" t="str">
            <v>LEVE</v>
          </cell>
          <cell r="I781" t="str">
            <v>SEDAN</v>
          </cell>
        </row>
        <row r="782">
          <cell r="B782" t="str">
            <v>VOYAGE TRENDLINE</v>
          </cell>
          <cell r="C782" t="str">
            <v>VOYAGE</v>
          </cell>
          <cell r="D782" t="str">
            <v>VW</v>
          </cell>
          <cell r="E782" t="str">
            <v>ADM./OPERACIONAL</v>
          </cell>
          <cell r="F782" t="str">
            <v>LEVE</v>
          </cell>
          <cell r="G782" t="str">
            <v>SEDAN</v>
          </cell>
          <cell r="H782" t="str">
            <v>LEVE</v>
          </cell>
          <cell r="I782" t="str">
            <v>SEDAN</v>
          </cell>
        </row>
        <row r="783">
          <cell r="B783" t="str">
            <v>VOYAGE TRENDLINE 1.0 FLEX</v>
          </cell>
          <cell r="C783" t="str">
            <v>VOYAGE</v>
          </cell>
          <cell r="D783" t="str">
            <v>VW</v>
          </cell>
          <cell r="E783" t="str">
            <v>ADM./OPERACIONAL</v>
          </cell>
          <cell r="F783" t="str">
            <v>LEVE</v>
          </cell>
          <cell r="G783" t="str">
            <v>SEDAN</v>
          </cell>
          <cell r="H783" t="str">
            <v>LEVE</v>
          </cell>
          <cell r="I783" t="str">
            <v>SEDAN</v>
          </cell>
        </row>
        <row r="784">
          <cell r="B784" t="str">
            <v>VOYAGE TRENDLINE 1.6</v>
          </cell>
          <cell r="C784" t="str">
            <v>VOYAGE</v>
          </cell>
          <cell r="D784" t="str">
            <v>VW</v>
          </cell>
          <cell r="E784" t="str">
            <v>ADM./OPERACIONAL</v>
          </cell>
          <cell r="F784" t="str">
            <v>LEVE</v>
          </cell>
          <cell r="G784" t="str">
            <v>SEDAN</v>
          </cell>
          <cell r="H784" t="str">
            <v>LEVE</v>
          </cell>
          <cell r="I784" t="str">
            <v>SEDAN</v>
          </cell>
        </row>
        <row r="785">
          <cell r="B785" t="str">
            <v xml:space="preserve">VOYAGE TRENDLINE 1.6 </v>
          </cell>
          <cell r="C785" t="str">
            <v>VOYAGE</v>
          </cell>
          <cell r="D785" t="str">
            <v>VW</v>
          </cell>
          <cell r="E785" t="str">
            <v>ADM./OPERACIONAL</v>
          </cell>
          <cell r="F785" t="str">
            <v>LEVE</v>
          </cell>
          <cell r="G785" t="str">
            <v>SEDAN</v>
          </cell>
          <cell r="H785" t="str">
            <v>LEVE</v>
          </cell>
          <cell r="I785" t="str">
            <v>SEDAN</v>
          </cell>
        </row>
        <row r="786">
          <cell r="B786" t="str">
            <v>VOYAGE TRENDLINE 1.6 FLEX</v>
          </cell>
          <cell r="C786" t="str">
            <v>VOYAGE</v>
          </cell>
          <cell r="D786" t="str">
            <v>VW</v>
          </cell>
          <cell r="E786" t="str">
            <v>ADM./OPERACIONAL</v>
          </cell>
          <cell r="F786" t="str">
            <v>LEVE</v>
          </cell>
          <cell r="G786" t="str">
            <v>SEDAN</v>
          </cell>
          <cell r="H786" t="str">
            <v>LEVE</v>
          </cell>
          <cell r="I786" t="str">
            <v>SEDAN</v>
          </cell>
        </row>
        <row r="787">
          <cell r="B787" t="str">
            <v>VOYAGE TRENDLINE 1.6 MEC FLEX</v>
          </cell>
          <cell r="C787" t="str">
            <v>VOYAGE</v>
          </cell>
          <cell r="D787" t="str">
            <v>VW</v>
          </cell>
          <cell r="E787" t="str">
            <v>ADM./OPERACIONAL</v>
          </cell>
          <cell r="F787" t="str">
            <v>LEVE</v>
          </cell>
          <cell r="G787" t="str">
            <v>SEDAN</v>
          </cell>
          <cell r="H787" t="str">
            <v>LEVE</v>
          </cell>
          <cell r="I787" t="str">
            <v>SEDAN</v>
          </cell>
        </row>
        <row r="788">
          <cell r="B788" t="str">
            <v>VW / VOYAGE</v>
          </cell>
          <cell r="C788" t="str">
            <v>VOYAGE</v>
          </cell>
          <cell r="D788" t="str">
            <v>VW</v>
          </cell>
          <cell r="E788" t="str">
            <v>ADM./OPERACIONAL</v>
          </cell>
          <cell r="F788" t="str">
            <v>LEVE</v>
          </cell>
          <cell r="G788" t="str">
            <v>SEDAN</v>
          </cell>
          <cell r="H788" t="str">
            <v>LEVE</v>
          </cell>
          <cell r="I788" t="str">
            <v>SEDAN</v>
          </cell>
        </row>
        <row r="789">
          <cell r="B789" t="str">
            <v>VW 13.190</v>
          </cell>
          <cell r="C789">
            <v>13190</v>
          </cell>
          <cell r="D789" t="str">
            <v>VW</v>
          </cell>
          <cell r="E789" t="str">
            <v>-</v>
          </cell>
          <cell r="F789" t="str">
            <v>PESADO II</v>
          </cell>
          <cell r="G789" t="str">
            <v>CAMINHÃO</v>
          </cell>
          <cell r="H789" t="str">
            <v>CAM. MÉDIO 4x2</v>
          </cell>
          <cell r="I789" t="str">
            <v>CAMINHÃO</v>
          </cell>
        </row>
        <row r="790">
          <cell r="B790" t="str">
            <v>VW 15.190 BASCULANTE 6M³ DIESEL BRANCO 2015/2016</v>
          </cell>
          <cell r="C790">
            <v>15190</v>
          </cell>
          <cell r="D790" t="str">
            <v>VW</v>
          </cell>
          <cell r="E790" t="str">
            <v>-</v>
          </cell>
          <cell r="F790" t="str">
            <v>PESADO II</v>
          </cell>
          <cell r="G790" t="str">
            <v>CAMINHÃO</v>
          </cell>
          <cell r="H790" t="str">
            <v>CAM. MÉDIO 4x2</v>
          </cell>
          <cell r="I790" t="str">
            <v>CAMINHÃO</v>
          </cell>
        </row>
        <row r="791">
          <cell r="B791" t="str">
            <v>VW 17.180 Worker 4 X 2 - Caminhão Médio 2 eixos</v>
          </cell>
          <cell r="C791">
            <v>17180</v>
          </cell>
          <cell r="D791" t="str">
            <v>VW</v>
          </cell>
          <cell r="E791" t="str">
            <v>-</v>
          </cell>
          <cell r="F791" t="str">
            <v>PESADO II</v>
          </cell>
          <cell r="G791" t="str">
            <v>CAMINHÃO</v>
          </cell>
          <cell r="H791" t="str">
            <v>CAM. MÉDIO 4x2</v>
          </cell>
          <cell r="I791" t="str">
            <v>CAMINHÃO</v>
          </cell>
        </row>
        <row r="792">
          <cell r="B792" t="str">
            <v>VW 17.190 DC CONSTELLATION</v>
          </cell>
          <cell r="C792">
            <v>17190</v>
          </cell>
          <cell r="D792" t="str">
            <v>VW</v>
          </cell>
          <cell r="E792" t="str">
            <v>-</v>
          </cell>
          <cell r="F792" t="str">
            <v>PESADO II</v>
          </cell>
          <cell r="G792" t="str">
            <v>CAMINHÃO</v>
          </cell>
          <cell r="H792" t="str">
            <v>CAM. MÉDIO 4x2</v>
          </cell>
          <cell r="I792" t="str">
            <v>CAMINHÃO</v>
          </cell>
        </row>
        <row r="793">
          <cell r="B793" t="str">
            <v>VW 24.220 Worker 3 eixos - Caminhão Médio 3 eixos</v>
          </cell>
          <cell r="C793">
            <v>24220</v>
          </cell>
          <cell r="D793" t="str">
            <v>VW</v>
          </cell>
          <cell r="E793" t="str">
            <v>-</v>
          </cell>
          <cell r="F793" t="str">
            <v>PESADO II</v>
          </cell>
          <cell r="G793" t="str">
            <v>CAMINHÃO</v>
          </cell>
          <cell r="H793" t="str">
            <v>CAM. SEMI-PESADO 6x2</v>
          </cell>
          <cell r="I793" t="str">
            <v>CAMINHÃO</v>
          </cell>
        </row>
        <row r="794">
          <cell r="B794" t="str">
            <v>VW 24.250 CNC (6X2)</v>
          </cell>
          <cell r="C794">
            <v>24250</v>
          </cell>
          <cell r="D794" t="str">
            <v>VW</v>
          </cell>
          <cell r="E794" t="str">
            <v>-</v>
          </cell>
          <cell r="F794" t="str">
            <v>PESADO II</v>
          </cell>
          <cell r="G794" t="str">
            <v>CAMINHÃO</v>
          </cell>
          <cell r="H794" t="str">
            <v>CAM. SEMI-PESADO 6x2</v>
          </cell>
          <cell r="I794" t="str">
            <v>CAMINHÃO</v>
          </cell>
        </row>
        <row r="795">
          <cell r="B795" t="str">
            <v>VW 24.280 6X2</v>
          </cell>
          <cell r="C795">
            <v>24280</v>
          </cell>
          <cell r="D795" t="str">
            <v>VW</v>
          </cell>
          <cell r="E795" t="str">
            <v>-</v>
          </cell>
          <cell r="F795" t="str">
            <v>PESADO II</v>
          </cell>
          <cell r="G795" t="str">
            <v>CAMINHÃO</v>
          </cell>
          <cell r="H795" t="str">
            <v>CAM. SEMI-PESADO 6x2</v>
          </cell>
          <cell r="I795" t="str">
            <v>CAMINHÃO</v>
          </cell>
        </row>
        <row r="796">
          <cell r="B796" t="str">
            <v>VW 24.280 CONSTELLATION</v>
          </cell>
          <cell r="C796">
            <v>24280</v>
          </cell>
          <cell r="D796" t="str">
            <v>VW</v>
          </cell>
          <cell r="E796" t="str">
            <v>-</v>
          </cell>
          <cell r="F796" t="str">
            <v>PESADO II</v>
          </cell>
          <cell r="G796" t="str">
            <v>CAMINHÃO</v>
          </cell>
          <cell r="H796" t="str">
            <v>CAM. SEMI-PESADO 6x2</v>
          </cell>
          <cell r="I796" t="str">
            <v>CAMINHÃO</v>
          </cell>
        </row>
        <row r="797">
          <cell r="B797" t="str">
            <v>VW 5.150</v>
          </cell>
          <cell r="C797">
            <v>5150</v>
          </cell>
          <cell r="D797" t="str">
            <v>VW</v>
          </cell>
          <cell r="E797" t="str">
            <v>-</v>
          </cell>
          <cell r="F797" t="str">
            <v>PESADO I</v>
          </cell>
          <cell r="G797" t="str">
            <v>CAMINHÃO</v>
          </cell>
          <cell r="H797" t="str">
            <v>CAM. LEVE 4x2</v>
          </cell>
          <cell r="I797" t="str">
            <v>CAMINHÃO</v>
          </cell>
        </row>
        <row r="798">
          <cell r="B798" t="str">
            <v>VW 5150</v>
          </cell>
          <cell r="C798">
            <v>5150</v>
          </cell>
          <cell r="D798" t="str">
            <v>VW</v>
          </cell>
          <cell r="E798" t="str">
            <v>-</v>
          </cell>
          <cell r="F798" t="str">
            <v>PESADO I</v>
          </cell>
          <cell r="G798" t="str">
            <v>CAMINHÃO</v>
          </cell>
          <cell r="H798" t="str">
            <v>CAM. LEVE 4x2</v>
          </cell>
          <cell r="I798" t="str">
            <v>CAMINHÃO</v>
          </cell>
        </row>
        <row r="799">
          <cell r="B799" t="str">
            <v>VW 6.160</v>
          </cell>
          <cell r="C799">
            <v>6160</v>
          </cell>
          <cell r="D799" t="str">
            <v>VW</v>
          </cell>
          <cell r="E799" t="str">
            <v>-</v>
          </cell>
          <cell r="F799" t="str">
            <v>PESADO I</v>
          </cell>
          <cell r="G799" t="str">
            <v>CAMINHÃO</v>
          </cell>
          <cell r="H799" t="str">
            <v>CAM. LEVE 4x2</v>
          </cell>
          <cell r="I799" t="str">
            <v>CAMINHÃO</v>
          </cell>
        </row>
        <row r="800">
          <cell r="B800" t="str">
            <v>VW 6.160 DELIVERY</v>
          </cell>
          <cell r="C800">
            <v>6160</v>
          </cell>
          <cell r="D800" t="str">
            <v>VW</v>
          </cell>
          <cell r="E800" t="str">
            <v>-</v>
          </cell>
          <cell r="F800" t="str">
            <v>PESADO I</v>
          </cell>
          <cell r="G800" t="str">
            <v>CAMINHÃO</v>
          </cell>
          <cell r="H800" t="str">
            <v>CAM. LEVE 4x2</v>
          </cell>
          <cell r="I800" t="str">
            <v>CAMINHÃO</v>
          </cell>
        </row>
        <row r="801">
          <cell r="B801" t="str">
            <v>VW 6.160 DRC 4X2</v>
          </cell>
          <cell r="C801">
            <v>6160</v>
          </cell>
          <cell r="D801" t="str">
            <v>VW</v>
          </cell>
          <cell r="E801" t="str">
            <v>-</v>
          </cell>
          <cell r="F801" t="str">
            <v>PESADO I</v>
          </cell>
          <cell r="G801" t="str">
            <v>CAMINHÃO</v>
          </cell>
          <cell r="H801" t="str">
            <v>CAM. LEVE 4x2</v>
          </cell>
          <cell r="I801" t="str">
            <v>CAMINHÃO</v>
          </cell>
        </row>
        <row r="802">
          <cell r="B802" t="str">
            <v>VW CONSTELLATION ROBUST 13.190 - BAÚ</v>
          </cell>
          <cell r="C802">
            <v>13190</v>
          </cell>
          <cell r="D802" t="str">
            <v>VW</v>
          </cell>
          <cell r="E802" t="str">
            <v>-</v>
          </cell>
          <cell r="F802" t="str">
            <v>PESADO II</v>
          </cell>
          <cell r="G802" t="str">
            <v>CAMINHÃO</v>
          </cell>
          <cell r="H802" t="str">
            <v>CAM. MÉDIO 4x2</v>
          </cell>
          <cell r="I802" t="str">
            <v>CAMINHÃO</v>
          </cell>
        </row>
        <row r="803">
          <cell r="B803" t="str">
            <v>VW CONSTELLATION ROBUST 23.230 - CARROCERIA DE MADEIRA</v>
          </cell>
          <cell r="C803">
            <v>23230</v>
          </cell>
          <cell r="D803" t="str">
            <v>VW</v>
          </cell>
          <cell r="E803" t="str">
            <v>-</v>
          </cell>
          <cell r="F803" t="str">
            <v>PESADO II</v>
          </cell>
          <cell r="G803" t="str">
            <v>CAMINHÃO</v>
          </cell>
          <cell r="H803" t="str">
            <v>CAM. SEMI-PESADO 6x2</v>
          </cell>
          <cell r="I803" t="str">
            <v>CAMINHÃO</v>
          </cell>
        </row>
        <row r="804">
          <cell r="B804" t="str">
            <v>VW DELIVERY 5.150</v>
          </cell>
          <cell r="C804">
            <v>5150</v>
          </cell>
          <cell r="D804" t="str">
            <v>VW</v>
          </cell>
          <cell r="E804" t="str">
            <v>-</v>
          </cell>
          <cell r="F804" t="str">
            <v>PESADO I</v>
          </cell>
          <cell r="G804" t="str">
            <v>CAMINHÃO</v>
          </cell>
          <cell r="H804" t="str">
            <v>CAM. LEVE 4x2</v>
          </cell>
          <cell r="I804" t="str">
            <v>CAMINHÃO</v>
          </cell>
        </row>
        <row r="805">
          <cell r="B805" t="str">
            <v>VW DELIVERY 6.160</v>
          </cell>
          <cell r="C805">
            <v>6160</v>
          </cell>
          <cell r="D805" t="str">
            <v>VW</v>
          </cell>
          <cell r="E805" t="str">
            <v>-</v>
          </cell>
          <cell r="F805" t="str">
            <v>PESADO I</v>
          </cell>
          <cell r="G805" t="str">
            <v>CAMINHÃO</v>
          </cell>
          <cell r="H805" t="str">
            <v>CAM. LEVE 4x2</v>
          </cell>
          <cell r="I805" t="str">
            <v>CAMINHÃO</v>
          </cell>
        </row>
        <row r="806">
          <cell r="B806" t="str">
            <v>VW DELIVERY 6.160</v>
          </cell>
          <cell r="C806">
            <v>6160</v>
          </cell>
          <cell r="D806" t="str">
            <v>VW</v>
          </cell>
          <cell r="E806" t="str">
            <v>-</v>
          </cell>
          <cell r="F806" t="str">
            <v>PESADO I</v>
          </cell>
          <cell r="G806" t="str">
            <v>CAMINHÃO</v>
          </cell>
          <cell r="H806" t="str">
            <v>CAM. LEVE 4x2</v>
          </cell>
          <cell r="I806" t="str">
            <v>CAMINHÃO</v>
          </cell>
        </row>
        <row r="807">
          <cell r="B807" t="str">
            <v>VW DELIVERY 8.160</v>
          </cell>
          <cell r="C807">
            <v>8160</v>
          </cell>
          <cell r="D807" t="str">
            <v>VW</v>
          </cell>
          <cell r="E807" t="str">
            <v>-</v>
          </cell>
          <cell r="F807" t="str">
            <v>PESADO I</v>
          </cell>
          <cell r="G807" t="str">
            <v>CAMINHÃO</v>
          </cell>
          <cell r="H807" t="str">
            <v>CAM. LEVE 4x2</v>
          </cell>
          <cell r="I807" t="str">
            <v>CAMINHÃO</v>
          </cell>
        </row>
        <row r="808">
          <cell r="B808" t="str">
            <v>VW DELIVERY 8.160</v>
          </cell>
          <cell r="C808">
            <v>8160</v>
          </cell>
          <cell r="D808" t="str">
            <v>VW</v>
          </cell>
          <cell r="E808" t="str">
            <v>-</v>
          </cell>
          <cell r="F808" t="str">
            <v>PESADO I</v>
          </cell>
          <cell r="G808" t="str">
            <v>CAMINHÃO</v>
          </cell>
          <cell r="H808" t="str">
            <v>CAM. LEVE 4x2</v>
          </cell>
          <cell r="I808" t="str">
            <v>CAMINHÃO</v>
          </cell>
        </row>
        <row r="809">
          <cell r="B809" t="str">
            <v>VW DELIVERY 9.170</v>
          </cell>
          <cell r="C809">
            <v>9170</v>
          </cell>
          <cell r="D809" t="str">
            <v>VW</v>
          </cell>
          <cell r="E809" t="str">
            <v>-</v>
          </cell>
          <cell r="F809" t="str">
            <v>PESADO I</v>
          </cell>
          <cell r="G809" t="str">
            <v>CAMINHÃO</v>
          </cell>
          <cell r="H809" t="str">
            <v>CAM. LEVE 4x2</v>
          </cell>
          <cell r="I809" t="str">
            <v>CAMINHÃO</v>
          </cell>
        </row>
        <row r="810">
          <cell r="B810" t="str">
            <v>VW/SAVEIRO</v>
          </cell>
          <cell r="C810" t="str">
            <v>SAVEIRO</v>
          </cell>
          <cell r="D810" t="str">
            <v>VW</v>
          </cell>
          <cell r="E810" t="str">
            <v>UTILITÁRIO/CARGO</v>
          </cell>
          <cell r="F810" t="str">
            <v>LEVE</v>
          </cell>
          <cell r="G810" t="str">
            <v>PICAPE</v>
          </cell>
          <cell r="H810" t="str">
            <v>UTILITÁRIO LEVE</v>
          </cell>
          <cell r="I810" t="str">
            <v>PICAPE</v>
          </cell>
        </row>
        <row r="811">
          <cell r="B811" t="str">
            <v>WEEKEND</v>
          </cell>
          <cell r="C811" t="str">
            <v>WEEKEND</v>
          </cell>
          <cell r="D811" t="str">
            <v>FIAT</v>
          </cell>
          <cell r="E811" t="str">
            <v>ADM./OPERACIONAL</v>
          </cell>
          <cell r="F811" t="str">
            <v>LEVE</v>
          </cell>
          <cell r="G811" t="str">
            <v>STATION WAGON</v>
          </cell>
          <cell r="H811" t="str">
            <v>LEVE</v>
          </cell>
          <cell r="I811" t="str">
            <v>WAGON</v>
          </cell>
        </row>
        <row r="812">
          <cell r="B812" t="str">
            <v>WEEKEND ADVENTURE 1.8</v>
          </cell>
          <cell r="C812" t="str">
            <v>WEEKEND</v>
          </cell>
          <cell r="D812" t="str">
            <v>FIAT</v>
          </cell>
          <cell r="E812" t="str">
            <v>ADM./OPERACIONAL</v>
          </cell>
          <cell r="F812" t="str">
            <v>LEVE</v>
          </cell>
          <cell r="G812" t="str">
            <v>STATION WAGON</v>
          </cell>
          <cell r="H812" t="str">
            <v>LEVE</v>
          </cell>
          <cell r="I812" t="str">
            <v>LEVE</v>
          </cell>
        </row>
        <row r="813">
          <cell r="B813" t="str">
            <v>WEEKEND ADVENTURE 1.8</v>
          </cell>
          <cell r="C813" t="str">
            <v>WEEKEND</v>
          </cell>
          <cell r="D813" t="str">
            <v>FIAT</v>
          </cell>
          <cell r="E813" t="str">
            <v>ADM./OPERACIONAL</v>
          </cell>
          <cell r="F813" t="str">
            <v>LEVE</v>
          </cell>
          <cell r="G813" t="str">
            <v>STATION WAGON</v>
          </cell>
          <cell r="H813" t="str">
            <v>LEVE</v>
          </cell>
          <cell r="I813" t="str">
            <v>LEVE</v>
          </cell>
        </row>
        <row r="814">
          <cell r="B814" t="str">
            <v xml:space="preserve">WEEKEND ADVENTURE 1.8 </v>
          </cell>
          <cell r="C814" t="str">
            <v>WEEKEND</v>
          </cell>
          <cell r="D814" t="str">
            <v>FIAT</v>
          </cell>
          <cell r="E814" t="str">
            <v>ADM./OPERACIONAL</v>
          </cell>
          <cell r="F814" t="str">
            <v>LEVE</v>
          </cell>
          <cell r="G814" t="str">
            <v>STATION WAGON</v>
          </cell>
          <cell r="H814" t="str">
            <v>LEVE</v>
          </cell>
          <cell r="I814" t="str">
            <v>LEVE</v>
          </cell>
        </row>
        <row r="815">
          <cell r="B815" t="str">
            <v>WEEKEND ADVENTURE 1.8 16V FLEX 4P</v>
          </cell>
          <cell r="C815" t="str">
            <v>WEEKEND</v>
          </cell>
          <cell r="D815" t="str">
            <v>FIAT</v>
          </cell>
          <cell r="E815" t="str">
            <v>ADM./OPERACIONAL</v>
          </cell>
          <cell r="F815" t="str">
            <v>LEVE</v>
          </cell>
          <cell r="G815" t="str">
            <v>STATION WAGON</v>
          </cell>
          <cell r="H815" t="str">
            <v>LEVE</v>
          </cell>
          <cell r="I815" t="str">
            <v>WAGON</v>
          </cell>
        </row>
        <row r="816">
          <cell r="B816" t="str">
            <v>WEEKEND ADVENTURE 1.8 16V FLEX 4P</v>
          </cell>
          <cell r="C816" t="str">
            <v>WEEKEND</v>
          </cell>
          <cell r="D816" t="str">
            <v>FIAT</v>
          </cell>
          <cell r="E816" t="str">
            <v>ADM./OPERACIONAL</v>
          </cell>
          <cell r="F816" t="str">
            <v>LEVE</v>
          </cell>
          <cell r="G816" t="str">
            <v>STATION WAGON</v>
          </cell>
          <cell r="H816" t="str">
            <v>LEVE</v>
          </cell>
          <cell r="I816" t="str">
            <v>LEVE</v>
          </cell>
        </row>
        <row r="817">
          <cell r="B817" t="str">
            <v>WEEKEND ADVENTURE 1.8 FLEX</v>
          </cell>
          <cell r="C817" t="str">
            <v>WEEKEND</v>
          </cell>
          <cell r="D817" t="str">
            <v>FIAT</v>
          </cell>
          <cell r="E817" t="str">
            <v>ADM./OPERACIONAL</v>
          </cell>
          <cell r="F817" t="str">
            <v>LEVE</v>
          </cell>
          <cell r="G817" t="str">
            <v>STATION WAGON</v>
          </cell>
          <cell r="H817" t="str">
            <v>LEVE</v>
          </cell>
          <cell r="I817" t="str">
            <v>LEVE</v>
          </cell>
        </row>
        <row r="818">
          <cell r="B818" t="str">
            <v>WEEKEND ADVENTURE 1.8 FLEX</v>
          </cell>
          <cell r="C818" t="str">
            <v>WEEKEND</v>
          </cell>
          <cell r="D818" t="str">
            <v>FIAT</v>
          </cell>
          <cell r="E818" t="str">
            <v>ADM./OPERACIONAL</v>
          </cell>
          <cell r="F818" t="str">
            <v>LEVE</v>
          </cell>
          <cell r="G818" t="str">
            <v>STATION WAGON</v>
          </cell>
          <cell r="H818" t="str">
            <v>LEVE</v>
          </cell>
          <cell r="I818" t="str">
            <v>LEVE</v>
          </cell>
        </row>
        <row r="819">
          <cell r="B819" t="str">
            <v>WEEKEND ADVENTURE 1.8 MEC FLEX</v>
          </cell>
          <cell r="C819" t="str">
            <v>WEEKEND</v>
          </cell>
          <cell r="D819" t="str">
            <v>FIAT</v>
          </cell>
          <cell r="E819" t="str">
            <v>ADM./OPERACIONAL</v>
          </cell>
          <cell r="F819" t="str">
            <v>LEVE</v>
          </cell>
          <cell r="G819" t="str">
            <v>STATION WAGON</v>
          </cell>
          <cell r="H819" t="str">
            <v>LEVE</v>
          </cell>
          <cell r="I819" t="str">
            <v>LEVE</v>
          </cell>
        </row>
        <row r="820">
          <cell r="B820" t="str">
            <v>WEEKEND ADVENTURE 1.8 MEC FLEX</v>
          </cell>
          <cell r="C820" t="str">
            <v>WEEKEND</v>
          </cell>
          <cell r="D820" t="str">
            <v>FIAT</v>
          </cell>
          <cell r="E820" t="str">
            <v>ADM./OPERACIONAL</v>
          </cell>
          <cell r="F820" t="str">
            <v>LEVE</v>
          </cell>
          <cell r="G820" t="str">
            <v>STATION WAGON</v>
          </cell>
          <cell r="H820" t="str">
            <v>LEVE</v>
          </cell>
          <cell r="I820" t="str">
            <v>WAGON</v>
          </cell>
        </row>
        <row r="821">
          <cell r="B821" t="str">
            <v>WEEKEND ATTRACTIVE 1.4</v>
          </cell>
          <cell r="C821" t="str">
            <v>WEEKEND</v>
          </cell>
          <cell r="D821" t="str">
            <v>FIAT</v>
          </cell>
          <cell r="E821" t="str">
            <v>ADM./OPERACIONAL</v>
          </cell>
          <cell r="F821" t="str">
            <v>LEVE</v>
          </cell>
          <cell r="G821" t="str">
            <v>STATION WAGON</v>
          </cell>
          <cell r="H821" t="str">
            <v>LEVE</v>
          </cell>
          <cell r="I821" t="str">
            <v>LEVE</v>
          </cell>
        </row>
        <row r="822">
          <cell r="B822" t="str">
            <v>WEEKEND ATTRACTIVE 1.4</v>
          </cell>
          <cell r="C822" t="str">
            <v>WEEKEND</v>
          </cell>
          <cell r="D822" t="str">
            <v>FIAT</v>
          </cell>
          <cell r="E822" t="str">
            <v>ADM./OPERACIONAL</v>
          </cell>
          <cell r="F822" t="str">
            <v>LEVE</v>
          </cell>
          <cell r="G822" t="str">
            <v>STATION WAGON</v>
          </cell>
          <cell r="H822" t="str">
            <v>LEVE</v>
          </cell>
          <cell r="I822" t="str">
            <v>LEVE</v>
          </cell>
        </row>
        <row r="823">
          <cell r="B823" t="str">
            <v>WEEKEND ATTRACTIVE 1.4 FLEX</v>
          </cell>
          <cell r="C823" t="str">
            <v>WEEKEND</v>
          </cell>
          <cell r="D823" t="str">
            <v>FIAT</v>
          </cell>
          <cell r="E823" t="str">
            <v>ADM./OPERACIONAL</v>
          </cell>
          <cell r="F823" t="str">
            <v>LEVE</v>
          </cell>
          <cell r="G823" t="str">
            <v>STATION WAGON</v>
          </cell>
          <cell r="H823" t="str">
            <v>LEVE</v>
          </cell>
          <cell r="I823" t="str">
            <v>LEVE</v>
          </cell>
        </row>
        <row r="824">
          <cell r="B824" t="str">
            <v>WEEKEND ATTRACTIVE 1.4 FLEX</v>
          </cell>
          <cell r="C824" t="str">
            <v>WEEKEND</v>
          </cell>
          <cell r="D824" t="str">
            <v>FIAT</v>
          </cell>
          <cell r="E824" t="str">
            <v>ADM./OPERACIONAL</v>
          </cell>
          <cell r="F824" t="str">
            <v>LEVE</v>
          </cell>
          <cell r="G824" t="str">
            <v>STATION WAGON</v>
          </cell>
          <cell r="H824" t="str">
            <v>LEVE</v>
          </cell>
          <cell r="I824" t="str">
            <v>WAGON</v>
          </cell>
        </row>
        <row r="825">
          <cell r="B825" t="str">
            <v>WEEKEND ATTRACTIVE 1.4 MEC FLEX</v>
          </cell>
          <cell r="C825" t="str">
            <v>WEEKEND</v>
          </cell>
          <cell r="D825" t="str">
            <v>FIAT</v>
          </cell>
          <cell r="E825" t="str">
            <v>ADM./OPERACIONAL</v>
          </cell>
          <cell r="F825" t="str">
            <v>LEVE</v>
          </cell>
          <cell r="G825" t="str">
            <v>STATION WAGON</v>
          </cell>
          <cell r="H825" t="str">
            <v>LEVE</v>
          </cell>
          <cell r="I825" t="str">
            <v>LEVE</v>
          </cell>
        </row>
        <row r="826">
          <cell r="B826" t="str">
            <v>WEEKEND ATTRACTIVE 1.4 MEC FLEX</v>
          </cell>
          <cell r="C826" t="str">
            <v>WEEKEND</v>
          </cell>
          <cell r="D826" t="str">
            <v>FIAT</v>
          </cell>
          <cell r="E826" t="str">
            <v>ADM./OPERACIONAL</v>
          </cell>
          <cell r="F826" t="str">
            <v>LEVE</v>
          </cell>
          <cell r="G826" t="str">
            <v>STATION WAGON</v>
          </cell>
          <cell r="H826" t="str">
            <v>LEVE</v>
          </cell>
          <cell r="I826" t="str">
            <v>WAGON</v>
          </cell>
        </row>
        <row r="827">
          <cell r="B827" t="str">
            <v>WEEKEND TREKKING 1.6</v>
          </cell>
          <cell r="C827" t="str">
            <v>WEEKEND</v>
          </cell>
          <cell r="D827" t="str">
            <v>FIAT</v>
          </cell>
          <cell r="E827" t="str">
            <v>ADM./OPERACIONAL</v>
          </cell>
          <cell r="F827" t="str">
            <v>LEVE</v>
          </cell>
          <cell r="G827" t="str">
            <v>STATION WAGON</v>
          </cell>
          <cell r="H827" t="str">
            <v>LEVE</v>
          </cell>
          <cell r="I827" t="str">
            <v>LEVE</v>
          </cell>
        </row>
        <row r="828">
          <cell r="B828" t="str">
            <v>WEEKEND TREKKING 1.6 FLEX</v>
          </cell>
          <cell r="C828" t="str">
            <v>WEEKEND</v>
          </cell>
          <cell r="D828" t="str">
            <v>FIAT</v>
          </cell>
          <cell r="E828" t="str">
            <v>ADM./OPERACIONAL</v>
          </cell>
          <cell r="F828" t="str">
            <v>LEVE</v>
          </cell>
          <cell r="G828" t="str">
            <v>STATION WAGON</v>
          </cell>
          <cell r="H828" t="str">
            <v>LEVE</v>
          </cell>
          <cell r="I828" t="str">
            <v>LEVE</v>
          </cell>
        </row>
        <row r="829">
          <cell r="B829" t="str">
            <v>WEEKEND TREKKING 1.6 FLEX</v>
          </cell>
          <cell r="C829" t="str">
            <v>WEEKEND</v>
          </cell>
          <cell r="D829" t="str">
            <v>FIAT</v>
          </cell>
          <cell r="E829" t="str">
            <v>ADM./OPERACIONAL</v>
          </cell>
          <cell r="F829" t="str">
            <v>LEVE</v>
          </cell>
          <cell r="G829" t="str">
            <v>STATION WAGON</v>
          </cell>
          <cell r="H829" t="str">
            <v>LEVE</v>
          </cell>
          <cell r="I829" t="str">
            <v>WAGON</v>
          </cell>
        </row>
        <row r="830">
          <cell r="B830" t="str">
            <v>WEKEEND 1.4</v>
          </cell>
          <cell r="C830" t="str">
            <v>WEEKEND</v>
          </cell>
          <cell r="D830" t="str">
            <v>FIAT</v>
          </cell>
          <cell r="E830" t="str">
            <v>ADM./OPERACIONAL</v>
          </cell>
          <cell r="F830" t="str">
            <v>LEVE</v>
          </cell>
          <cell r="G830" t="str">
            <v>STATION WAGON</v>
          </cell>
          <cell r="H830" t="str">
            <v>LEVE</v>
          </cell>
          <cell r="I830" t="str">
            <v>WAGON</v>
          </cell>
        </row>
        <row r="831">
          <cell r="B831" t="str">
            <v xml:space="preserve">WEKEEND 1.4 </v>
          </cell>
          <cell r="C831" t="str">
            <v>WEEKEND</v>
          </cell>
          <cell r="D831" t="str">
            <v>FIAT</v>
          </cell>
          <cell r="E831" t="str">
            <v>ADM./OPERACIONAL</v>
          </cell>
          <cell r="F831" t="str">
            <v>LEVE</v>
          </cell>
          <cell r="G831" t="str">
            <v>STATION WAGON</v>
          </cell>
          <cell r="H831" t="str">
            <v>LEVE</v>
          </cell>
          <cell r="I831" t="str">
            <v>WAGON</v>
          </cell>
        </row>
        <row r="832">
          <cell r="B832" t="str">
            <v>WORKER 13.190</v>
          </cell>
          <cell r="C832">
            <v>13190</v>
          </cell>
          <cell r="D832" t="str">
            <v>VW</v>
          </cell>
          <cell r="E832" t="str">
            <v>-</v>
          </cell>
          <cell r="F832" t="str">
            <v>PESADO II</v>
          </cell>
          <cell r="G832" t="str">
            <v>CAMINHÃO</v>
          </cell>
          <cell r="H832" t="str">
            <v>CAM. MÉDIO 4x2</v>
          </cell>
          <cell r="I832" t="str">
            <v>CAMINHÃO</v>
          </cell>
        </row>
        <row r="833">
          <cell r="B833" t="str">
            <v>WORKER 13.190</v>
          </cell>
          <cell r="C833">
            <v>13190</v>
          </cell>
          <cell r="D833" t="str">
            <v>VW</v>
          </cell>
          <cell r="E833" t="str">
            <v>-</v>
          </cell>
          <cell r="F833" t="str">
            <v>PESADO II</v>
          </cell>
          <cell r="G833" t="str">
            <v>CAMINHÃO</v>
          </cell>
          <cell r="H833" t="str">
            <v>CAM. MÉDIO 4x2</v>
          </cell>
          <cell r="I833" t="str">
            <v>CAMINHÃO</v>
          </cell>
        </row>
        <row r="834">
          <cell r="B834" t="str">
            <v>XRE 300</v>
          </cell>
          <cell r="C834" t="str">
            <v>XRE 300</v>
          </cell>
          <cell r="D834" t="str">
            <v>HONDA</v>
          </cell>
          <cell r="E834" t="str">
            <v>ADM./OPERACIONAL</v>
          </cell>
          <cell r="F834" t="str">
            <v>LEVE</v>
          </cell>
          <cell r="G834" t="str">
            <v>MOTO</v>
          </cell>
          <cell r="H834" t="str">
            <v>MOTO</v>
          </cell>
          <cell r="I834" t="str">
            <v>MOTO</v>
          </cell>
        </row>
        <row r="835">
          <cell r="B835" t="str">
            <v>XT 660</v>
          </cell>
          <cell r="C835" t="str">
            <v>XT 660</v>
          </cell>
          <cell r="D835" t="str">
            <v>YAMAHA</v>
          </cell>
          <cell r="E835" t="str">
            <v>ADM./OPERACIONAL</v>
          </cell>
          <cell r="F835" t="str">
            <v>LEVE</v>
          </cell>
          <cell r="G835" t="str">
            <v>MOTO</v>
          </cell>
          <cell r="H835" t="str">
            <v>MOTO</v>
          </cell>
          <cell r="I835" t="str">
            <v>MOTO</v>
          </cell>
        </row>
      </sheetData>
      <sheetData sheetId="7"/>
      <sheetData sheetId="8"/>
      <sheetData sheetId="9"/>
      <sheetData sheetId="10"/>
      <sheetData sheetId="11">
        <row r="11">
          <cell r="AL11" t="str">
            <v>CAMINHÃO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54.xml><?xml version="1.0" encoding="utf-8"?>
<externalLink xmlns="http://schemas.openxmlformats.org/spreadsheetml/2006/main">
  <externalBook xmlns:r="http://schemas.openxmlformats.org/officeDocument/2006/relationships" r:id="rId1">
    <sheetNames>
      <sheetName val="BASE FIPE MAIO 2021"/>
      <sheetName val="APOIO CONTROLE DE FROTA"/>
      <sheetName val="ÍNDICE DO BOOK"/>
      <sheetName val="CAIXA DIA ANTERIOR"/>
      <sheetName val="HISTÓRICO DE VENDA"/>
      <sheetName val="APOIO BOOK"/>
      <sheetName val="RETIRADOS PARA PETROBRAS"/>
      <sheetName val="BASE"/>
      <sheetName val="Em análise"/>
      <sheetName val="Base Acomp. Semanal"/>
      <sheetName val="Retorno à Operação"/>
      <sheetName val="apoio"/>
      <sheetName val="ESTOQUE (Modelo X Localidade)"/>
      <sheetName val="ESTOQUE (Localidade X Modelo)"/>
      <sheetName val="ESTOQUE (por Pátios)"/>
      <sheetName val="ACOMPANHAMENTO SEMANAL"/>
      <sheetName val="ESTOQUE (por Cliente)"/>
      <sheetName val="ESTOQUE (por Modelo Agrupado)"/>
      <sheetName val="ESTOQUE (por Operação)"/>
      <sheetName val="ESTOQUE + HISTÓRICO"/>
      <sheetName val="VENDIDOS - MÊS ATUAL CS BRASIL"/>
      <sheetName val="VENDIDOS canal de venda"/>
      <sheetName val="VENDIDOS CONSOLIDADO"/>
      <sheetName val="VENDIDOS por categoria e local"/>
      <sheetName val="VENDIDOS ANO ATUAL"/>
      <sheetName val="VENDIDOS (por vendedor)"/>
      <sheetName val="EVOLUÇÃO - CS BRASIL"/>
      <sheetName val="EVOLUÇÃO ESTOQUE"/>
      <sheetName val="ESTOQUE (por Pátios) JSL"/>
      <sheetName val="ESTOQUE JSL"/>
      <sheetName val="ESTOQUE JSL (OPERAÇÃO)"/>
      <sheetName val="ESTOQUE + HISTÓRICO (JSL)"/>
      <sheetName val="VENDIDOS - MÊS ATUAL JSL"/>
      <sheetName val="VENDIDOS 2020 canal de v JSL"/>
      <sheetName val="VENDIDOS CONSOLIDADO JSL"/>
      <sheetName val="EVOLUÇÃO - JSL"/>
      <sheetName val="ESTOQUE PÁTIO VAMOS"/>
      <sheetName val="VENDIDOS POR LOCAL"/>
      <sheetName val="VENDIDOS POR LOCAL JSL"/>
      <sheetName val="VENDIDOS CONS. JSL &amp; CS"/>
    </sheetNames>
    <sheetDataSet>
      <sheetData sheetId="0"/>
      <sheetData sheetId="1">
        <row r="6">
          <cell r="B6" t="str">
            <v>DUSTER</v>
          </cell>
        </row>
      </sheetData>
      <sheetData sheetId="2"/>
      <sheetData sheetId="3"/>
      <sheetData sheetId="4">
        <row r="9">
          <cell r="AP9" t="str">
            <v>MOD. ABREVIADO</v>
          </cell>
        </row>
      </sheetData>
      <sheetData sheetId="5"/>
      <sheetData sheetId="6"/>
      <sheetData sheetId="7"/>
      <sheetData sheetId="8"/>
      <sheetData sheetId="9"/>
      <sheetData sheetId="10"/>
      <sheetData sheetId="11">
        <row r="1">
          <cell r="A1">
            <v>13192</v>
          </cell>
          <cell r="B1" t="str">
            <v>DB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55.xml><?xml version="1.0" encoding="utf-8"?>
<externalLink xmlns="http://schemas.openxmlformats.org/spreadsheetml/2006/main">
  <externalBook xmlns:r="http://schemas.openxmlformats.org/officeDocument/2006/relationships" r:id="rId1">
    <sheetNames>
      <sheetName val="Wizard"/>
      <sheetName val="Sheet1"/>
      <sheetName val="ISAN Luis"/>
      <sheetName val="ISAN @ 98%"/>
      <sheetName val="Sheet2"/>
      <sheetName val="Limited Luis"/>
      <sheetName val="Limited @ 98%"/>
      <sheetName val="FORD_WIZ"/>
      <sheetName val="PA-1 F150"/>
      <sheetName val="B"/>
      <sheetName val="VOLUME"/>
      <sheetName val="FORD_WIZ.XLS"/>
      <sheetName val="Costing"/>
      <sheetName val="Discart"/>
      <sheetName val="FEBECOA"/>
      <sheetName val="Mountaineer"/>
      <sheetName val="Festiva"/>
      <sheetName val="BOM_Prices"/>
      <sheetName val="Comparisons"/>
      <sheetName val="Financials - At Status - "/>
      <sheetName val="XLS Avg Rev"/>
      <sheetName val="INCOME FOV"/>
      <sheetName val="Facer - 3f"/>
    </sheetNames>
    <definedNames>
      <definedName name="Big_spider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56.xml><?xml version="1.0" encoding="utf-8"?>
<externalLink xmlns="http://schemas.openxmlformats.org/spreadsheetml/2006/main">
  <externalBook xmlns:r="http://schemas.openxmlformats.org/officeDocument/2006/relationships" r:id="rId1">
    <sheetNames>
      <sheetName val="BLP"/>
    </sheetNames>
    <sheetDataSet>
      <sheetData sheetId="0" refreshError="1"/>
    </sheetDataSet>
  </externalBook>
</externalLink>
</file>

<file path=xl/externalLinks/externalLink57.xml><?xml version="1.0" encoding="utf-8"?>
<externalLink xmlns="http://schemas.openxmlformats.org/spreadsheetml/2006/main">
  <externalBook xmlns:r="http://schemas.openxmlformats.org/officeDocument/2006/relationships" r:id="rId1">
    <sheetNames>
      <sheetName val="Dados BLP"/>
    </sheetNames>
    <sheetDataSet>
      <sheetData sheetId="0" refreshError="1"/>
    </sheetDataSet>
  </externalBook>
</externalLink>
</file>

<file path=xl/externalLinks/externalLink58.xml><?xml version="1.0" encoding="utf-8"?>
<externalLink xmlns="http://schemas.openxmlformats.org/spreadsheetml/2006/main">
  <externalBook xmlns:r="http://schemas.openxmlformats.org/officeDocument/2006/relationships" r:id="rId1">
    <sheetNames>
      <sheetName val="Capitalisations boursières"/>
    </sheetNames>
    <sheetDataSet>
      <sheetData sheetId="0" refreshError="1"/>
    </sheetDataSet>
  </externalBook>
</externalLink>
</file>

<file path=xl/externalLinks/externalLink59.xml><?xml version="1.0" encoding="utf-8"?>
<externalLink xmlns="http://schemas.openxmlformats.org/spreadsheetml/2006/main">
  <externalBook xmlns:r="http://schemas.openxmlformats.org/officeDocument/2006/relationships" r:id="rId1">
    <sheetNames>
      <sheetName val="OPS LABOUR"/>
      <sheetName val="Labour assumptions"/>
      <sheetName val="Op Lab hcount_EXP"/>
      <sheetName val="Op lab $COST_EXP"/>
      <sheetName val="Summary HC"/>
      <sheetName val="WORKSHOP MODEL"/>
      <sheetName val="Engineering Heads"/>
      <sheetName val="Workshop Manhours"/>
      <sheetName val="Workshop Input Data"/>
      <sheetName val="Eng Summary"/>
      <sheetName val="#REF"/>
      <sheetName val="Performance"/>
      <sheetName val="株価（流通以外）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60.xml><?xml version="1.0" encoding="utf-8"?>
<externalLink xmlns="http://schemas.openxmlformats.org/spreadsheetml/2006/main">
  <externalBook xmlns:r="http://schemas.openxmlformats.org/officeDocument/2006/relationships" r:id="rId1">
    <sheetNames>
      <sheetName val="BPR MRB"/>
      <sheetName val="MKT_REP"/>
      <sheetName val="PRICE STRAT FOR 3F"/>
      <sheetName val="2001"/>
      <sheetName val="99(0+12)"/>
      <sheetName val="data"/>
      <sheetName val="Sheet1"/>
      <sheetName val="#REF"/>
      <sheetName val="USD"/>
      <sheetName val="Depot_Fixed"/>
      <sheetName val="Selling"/>
      <sheetName val="Var.Cost Variance"/>
      <sheetName val="Input"/>
      <sheetName val="LOG"/>
      <sheetName val="January 2000"/>
      <sheetName val="BBSB"/>
      <sheetName val="BOOK"/>
      <sheetName val="TRIAL"/>
      <sheetName val="S_3ROS"/>
      <sheetName val="TRIALSM"/>
      <sheetName val="DATOS"/>
      <sheetName val="Custo_Insumos"/>
      <sheetName val="BD_Detalhes"/>
      <sheetName val="Desp_Fabr&amp;Adm"/>
    </sheetNames>
    <sheetDataSet>
      <sheetData sheetId="0" refreshError="1">
        <row r="1">
          <cell r="A1" t="str">
            <v>Ford Argentina</v>
          </cell>
        </row>
        <row r="3">
          <cell r="A3" t="str">
            <v>MARKET REPRESENTATIVE &amp; BUSINESS - 1998 BPR</v>
          </cell>
        </row>
        <row r="5">
          <cell r="A5" t="str">
            <v>Fixed Costs by Elements</v>
          </cell>
        </row>
        <row r="7">
          <cell r="F7" t="str">
            <v>AUGUST 1998</v>
          </cell>
        </row>
        <row r="8">
          <cell r="J8" t="str">
            <v>B/(W) than</v>
          </cell>
          <cell r="N8" t="str">
            <v>Budget</v>
          </cell>
          <cell r="R8" t="str">
            <v>Non</v>
          </cell>
          <cell r="V8" t="str">
            <v>Budget</v>
          </cell>
        </row>
        <row r="9">
          <cell r="F9" t="str">
            <v>Actual</v>
          </cell>
          <cell r="H9" t="str">
            <v>Budget</v>
          </cell>
          <cell r="J9" t="str">
            <v>Budget</v>
          </cell>
          <cell r="L9" t="str">
            <v>Econom.</v>
          </cell>
          <cell r="N9" t="str">
            <v>Transfer</v>
          </cell>
          <cell r="P9" t="str">
            <v>Perform.</v>
          </cell>
          <cell r="R9" t="str">
            <v>Perform.</v>
          </cell>
          <cell r="T9" t="str">
            <v>Calend.</v>
          </cell>
          <cell r="V9" t="str">
            <v>F.Y.</v>
          </cell>
        </row>
        <row r="10">
          <cell r="F10" t="str">
            <v>$(000)</v>
          </cell>
          <cell r="H10" t="str">
            <v>$(000)</v>
          </cell>
          <cell r="J10" t="str">
            <v>$(000)</v>
          </cell>
          <cell r="L10" t="str">
            <v>$(000)</v>
          </cell>
          <cell r="N10" t="str">
            <v>$(000)</v>
          </cell>
          <cell r="P10" t="str">
            <v>$(000)</v>
          </cell>
          <cell r="R10" t="str">
            <v>$(000)</v>
          </cell>
          <cell r="T10" t="str">
            <v>$(000)</v>
          </cell>
          <cell r="V10" t="str">
            <v>$(000)</v>
          </cell>
        </row>
        <row r="12">
          <cell r="B12" t="str">
            <v>HEADCOUNT</v>
          </cell>
        </row>
        <row r="14">
          <cell r="B14" t="str">
            <v xml:space="preserve">Salaried </v>
          </cell>
          <cell r="F14">
            <v>40.581470000000003</v>
          </cell>
          <cell r="H14">
            <v>40.130748420000003</v>
          </cell>
          <cell r="J14">
            <v>-0.45072157999999973</v>
          </cell>
          <cell r="L14">
            <v>-2.8055256539999993</v>
          </cell>
          <cell r="N14">
            <v>2.3548040739999996</v>
          </cell>
          <cell r="P14">
            <v>0</v>
          </cell>
          <cell r="R14">
            <v>0</v>
          </cell>
          <cell r="T14">
            <v>0</v>
          </cell>
          <cell r="V14">
            <v>519.47558955600005</v>
          </cell>
        </row>
        <row r="15">
          <cell r="B15" t="str">
            <v>Salaried Overtime  -  Eq. Heads</v>
          </cell>
          <cell r="F15">
            <v>2.3327100000000001</v>
          </cell>
          <cell r="H15">
            <v>1.78207109569125</v>
          </cell>
          <cell r="J15">
            <v>-0.55063890430875007</v>
          </cell>
          <cell r="L15">
            <v>-0.69643327930874999</v>
          </cell>
          <cell r="P15">
            <v>0.14579437499999998</v>
          </cell>
          <cell r="V15">
            <v>21.280025436783749</v>
          </cell>
        </row>
        <row r="16">
          <cell r="F16" t="str">
            <v xml:space="preserve">               </v>
          </cell>
          <cell r="H16" t="str">
            <v xml:space="preserve">               </v>
          </cell>
          <cell r="J16" t="str">
            <v xml:space="preserve">               </v>
          </cell>
          <cell r="L16" t="str">
            <v xml:space="preserve">               </v>
          </cell>
          <cell r="N16" t="str">
            <v xml:space="preserve">               </v>
          </cell>
          <cell r="P16" t="str">
            <v xml:space="preserve">               </v>
          </cell>
          <cell r="R16" t="str">
            <v xml:space="preserve">               </v>
          </cell>
          <cell r="T16" t="str">
            <v xml:space="preserve">               </v>
          </cell>
          <cell r="V16" t="str">
            <v xml:space="preserve">               </v>
          </cell>
        </row>
        <row r="17">
          <cell r="C17" t="str">
            <v>Total Salaried</v>
          </cell>
          <cell r="F17">
            <v>42.914180000000002</v>
          </cell>
          <cell r="H17">
            <v>41.912819515691254</v>
          </cell>
          <cell r="J17">
            <v>-1.0013604843087498</v>
          </cell>
          <cell r="L17">
            <v>-3.5019589333087495</v>
          </cell>
          <cell r="N17">
            <v>2.3548040739999996</v>
          </cell>
          <cell r="P17">
            <v>0.14579437499999998</v>
          </cell>
          <cell r="R17">
            <v>0</v>
          </cell>
          <cell r="T17">
            <v>0</v>
          </cell>
          <cell r="V17">
            <v>540.75561499278376</v>
          </cell>
        </row>
        <row r="19">
          <cell r="B19" t="str">
            <v>Hourly</v>
          </cell>
          <cell r="F19">
            <v>0</v>
          </cell>
          <cell r="H19">
            <v>0</v>
          </cell>
          <cell r="J19">
            <v>0</v>
          </cell>
        </row>
        <row r="20">
          <cell r="B20" t="str">
            <v>Hourly   Overtime  -  Eq. Heads</v>
          </cell>
          <cell r="F20">
            <v>0</v>
          </cell>
          <cell r="H20">
            <v>0</v>
          </cell>
          <cell r="J20">
            <v>0</v>
          </cell>
        </row>
        <row r="21">
          <cell r="F21" t="str">
            <v xml:space="preserve">               </v>
          </cell>
          <cell r="H21" t="str">
            <v xml:space="preserve">               </v>
          </cell>
          <cell r="J21" t="str">
            <v xml:space="preserve">               </v>
          </cell>
          <cell r="L21" t="str">
            <v xml:space="preserve">               </v>
          </cell>
          <cell r="N21" t="str">
            <v xml:space="preserve">               </v>
          </cell>
          <cell r="P21" t="str">
            <v xml:space="preserve">               </v>
          </cell>
          <cell r="R21" t="str">
            <v xml:space="preserve">               </v>
          </cell>
          <cell r="T21" t="str">
            <v xml:space="preserve">               </v>
          </cell>
          <cell r="V21" t="str">
            <v xml:space="preserve">               </v>
          </cell>
        </row>
        <row r="22">
          <cell r="C22" t="str">
            <v>Total Hourly</v>
          </cell>
          <cell r="F22">
            <v>0</v>
          </cell>
          <cell r="H22">
            <v>0</v>
          </cell>
          <cell r="J22">
            <v>0</v>
          </cell>
          <cell r="L22">
            <v>0</v>
          </cell>
          <cell r="N22">
            <v>0</v>
          </cell>
          <cell r="P22">
            <v>0</v>
          </cell>
          <cell r="R22">
            <v>0</v>
          </cell>
          <cell r="T22">
            <v>0</v>
          </cell>
          <cell r="V22">
            <v>0</v>
          </cell>
        </row>
        <row r="24">
          <cell r="B24" t="str">
            <v>Trainee Program</v>
          </cell>
          <cell r="F24">
            <v>3.6</v>
          </cell>
          <cell r="H24">
            <v>1.2</v>
          </cell>
          <cell r="J24">
            <v>-2.4000000000000004</v>
          </cell>
          <cell r="N24">
            <v>-2.4000000000000004</v>
          </cell>
          <cell r="T24">
            <v>0</v>
          </cell>
          <cell r="V24">
            <v>14.4</v>
          </cell>
        </row>
        <row r="25">
          <cell r="F25" t="str">
            <v xml:space="preserve">               </v>
          </cell>
          <cell r="H25" t="str">
            <v xml:space="preserve">               </v>
          </cell>
          <cell r="J25" t="str">
            <v xml:space="preserve">               </v>
          </cell>
          <cell r="L25" t="str">
            <v xml:space="preserve">               </v>
          </cell>
          <cell r="N25" t="str">
            <v xml:space="preserve">               </v>
          </cell>
          <cell r="P25" t="str">
            <v xml:space="preserve">               </v>
          </cell>
          <cell r="R25" t="str">
            <v xml:space="preserve">               </v>
          </cell>
          <cell r="T25" t="str">
            <v xml:space="preserve">               </v>
          </cell>
          <cell r="V25" t="str">
            <v xml:space="preserve">               </v>
          </cell>
        </row>
        <row r="26">
          <cell r="B26" t="str">
            <v>Total Labor Cost</v>
          </cell>
          <cell r="F26">
            <v>46.514180000000003</v>
          </cell>
          <cell r="H26">
            <v>43.112819515691257</v>
          </cell>
          <cell r="J26">
            <v>-3.4013604843087499</v>
          </cell>
          <cell r="L26">
            <v>-3.5019589333087495</v>
          </cell>
          <cell r="N26">
            <v>-4.5195926000000775E-2</v>
          </cell>
          <cell r="P26">
            <v>0.14579437499999998</v>
          </cell>
          <cell r="R26">
            <v>0</v>
          </cell>
          <cell r="T26">
            <v>0</v>
          </cell>
          <cell r="V26">
            <v>555.15561499278374</v>
          </cell>
        </row>
        <row r="28">
          <cell r="B28" t="str">
            <v>EXPENSES ( $ 000)</v>
          </cell>
        </row>
        <row r="31">
          <cell r="B31" t="str">
            <v>CONTROLLABLE</v>
          </cell>
        </row>
        <row r="34">
          <cell r="B34" t="str">
            <v>Materials &amp; Supplies</v>
          </cell>
        </row>
        <row r="36">
          <cell r="B36" t="str">
            <v>Office Supplies</v>
          </cell>
          <cell r="F36">
            <v>5.0099999999999997E-3</v>
          </cell>
          <cell r="H36">
            <v>0.05</v>
          </cell>
          <cell r="J36">
            <v>4.4990000000000002E-2</v>
          </cell>
          <cell r="T36">
            <v>4.4990000000000002E-2</v>
          </cell>
          <cell r="V36">
            <v>0.55000000000000004</v>
          </cell>
        </row>
        <row r="37">
          <cell r="B37" t="str">
            <v>Books &amp; Periodicals</v>
          </cell>
          <cell r="F37">
            <v>0</v>
          </cell>
          <cell r="H37">
            <v>8.3000000000000004E-2</v>
          </cell>
          <cell r="J37">
            <v>8.3000000000000004E-2</v>
          </cell>
          <cell r="T37">
            <v>8.3000000000000004E-2</v>
          </cell>
          <cell r="V37">
            <v>1</v>
          </cell>
        </row>
        <row r="38">
          <cell r="B38" t="str">
            <v>Expense Materials &amp; Supplies</v>
          </cell>
          <cell r="F38">
            <v>0</v>
          </cell>
          <cell r="H38">
            <v>0.08</v>
          </cell>
          <cell r="J38">
            <v>0.08</v>
          </cell>
          <cell r="T38">
            <v>0.08</v>
          </cell>
          <cell r="V38">
            <v>0.8</v>
          </cell>
        </row>
        <row r="39">
          <cell r="B39" t="str">
            <v>Printed Forms</v>
          </cell>
          <cell r="F39">
            <v>0</v>
          </cell>
          <cell r="H39">
            <v>0</v>
          </cell>
          <cell r="J39">
            <v>0</v>
          </cell>
          <cell r="T39">
            <v>0</v>
          </cell>
        </row>
        <row r="40">
          <cell r="B40" t="str">
            <v>Recovery from Printed Forms</v>
          </cell>
          <cell r="F40">
            <v>0</v>
          </cell>
          <cell r="H40">
            <v>0</v>
          </cell>
          <cell r="J40">
            <v>0</v>
          </cell>
          <cell r="T40">
            <v>0</v>
          </cell>
        </row>
        <row r="41">
          <cell r="F41" t="str">
            <v xml:space="preserve">               </v>
          </cell>
          <cell r="H41" t="str">
            <v xml:space="preserve">               </v>
          </cell>
          <cell r="J41" t="str">
            <v xml:space="preserve">               </v>
          </cell>
          <cell r="L41" t="str">
            <v xml:space="preserve">               </v>
          </cell>
          <cell r="N41" t="str">
            <v xml:space="preserve">               </v>
          </cell>
          <cell r="P41" t="str">
            <v xml:space="preserve">               </v>
          </cell>
          <cell r="R41" t="str">
            <v xml:space="preserve">               </v>
          </cell>
          <cell r="T41" t="str">
            <v xml:space="preserve">               </v>
          </cell>
          <cell r="V41" t="str">
            <v xml:space="preserve">               </v>
          </cell>
        </row>
        <row r="42">
          <cell r="C42" t="str">
            <v>Total Mat. &amp; Supplies</v>
          </cell>
          <cell r="F42">
            <v>5.0099999999999997E-3</v>
          </cell>
          <cell r="H42">
            <v>0.21300000000000002</v>
          </cell>
          <cell r="J42">
            <v>0.20799000000000001</v>
          </cell>
          <cell r="L42">
            <v>0</v>
          </cell>
          <cell r="N42">
            <v>0</v>
          </cell>
          <cell r="P42">
            <v>0</v>
          </cell>
          <cell r="R42">
            <v>0</v>
          </cell>
          <cell r="T42">
            <v>0.20799000000000001</v>
          </cell>
          <cell r="V42">
            <v>2.35</v>
          </cell>
        </row>
        <row r="44">
          <cell r="B44" t="str">
            <v>Travels &amp; Courtesy</v>
          </cell>
        </row>
        <row r="45">
          <cell r="B45" t="str">
            <v>Domestic Travel</v>
          </cell>
          <cell r="F45">
            <v>2.4062100000000002</v>
          </cell>
          <cell r="H45">
            <v>6.2089045242172265</v>
          </cell>
          <cell r="J45">
            <v>3.8026945242172263</v>
          </cell>
          <cell r="T45">
            <v>3.8026945242172263</v>
          </cell>
          <cell r="V45">
            <v>68.299000000000007</v>
          </cell>
        </row>
        <row r="46">
          <cell r="B46" t="str">
            <v>Courtesy &amp; Entertainment</v>
          </cell>
          <cell r="F46">
            <v>0.02</v>
          </cell>
          <cell r="H46">
            <v>7.0000000000000007E-2</v>
          </cell>
          <cell r="J46">
            <v>0.05</v>
          </cell>
          <cell r="T46">
            <v>0.05</v>
          </cell>
          <cell r="V46">
            <v>0.84</v>
          </cell>
        </row>
        <row r="47">
          <cell r="B47" t="str">
            <v>Foreign  Travel</v>
          </cell>
          <cell r="F47">
            <v>1.14435</v>
          </cell>
          <cell r="H47">
            <v>0</v>
          </cell>
          <cell r="J47">
            <v>-1.14435</v>
          </cell>
          <cell r="T47">
            <v>-1.14435</v>
          </cell>
          <cell r="V47">
            <v>15.531000000000001</v>
          </cell>
        </row>
        <row r="48">
          <cell r="F48" t="str">
            <v xml:space="preserve">               </v>
          </cell>
          <cell r="H48" t="str">
            <v xml:space="preserve">               </v>
          </cell>
          <cell r="J48" t="str">
            <v xml:space="preserve">               </v>
          </cell>
          <cell r="L48" t="str">
            <v xml:space="preserve">               </v>
          </cell>
          <cell r="N48" t="str">
            <v xml:space="preserve">               </v>
          </cell>
          <cell r="P48" t="str">
            <v xml:space="preserve">               </v>
          </cell>
          <cell r="R48" t="str">
            <v xml:space="preserve">               </v>
          </cell>
          <cell r="T48" t="str">
            <v xml:space="preserve">               </v>
          </cell>
          <cell r="V48" t="str">
            <v xml:space="preserve">               </v>
          </cell>
        </row>
        <row r="49">
          <cell r="C49" t="str">
            <v>Total Travels &amp; Courtesy</v>
          </cell>
          <cell r="F49">
            <v>3.5705600000000004</v>
          </cell>
          <cell r="H49">
            <v>6.2789045242172268</v>
          </cell>
          <cell r="J49">
            <v>2.7083445242172264</v>
          </cell>
          <cell r="L49">
            <v>0</v>
          </cell>
          <cell r="N49">
            <v>0</v>
          </cell>
          <cell r="P49">
            <v>0</v>
          </cell>
          <cell r="R49">
            <v>0</v>
          </cell>
          <cell r="T49">
            <v>2.7083445242172264</v>
          </cell>
          <cell r="V49">
            <v>84.670000000000016</v>
          </cell>
        </row>
        <row r="51">
          <cell r="B51" t="str">
            <v>Company Vehicle Expense</v>
          </cell>
          <cell r="F51">
            <v>0</v>
          </cell>
          <cell r="H51">
            <v>0</v>
          </cell>
          <cell r="J51">
            <v>0</v>
          </cell>
        </row>
        <row r="53">
          <cell r="B53" t="str">
            <v>Other  Purchased  Services</v>
          </cell>
          <cell r="F53">
            <v>-1.04</v>
          </cell>
          <cell r="H53">
            <v>2.2518301303357005</v>
          </cell>
          <cell r="J53">
            <v>3.2918301303357005</v>
          </cell>
          <cell r="T53">
            <v>3.2918301303357005</v>
          </cell>
          <cell r="V53">
            <v>56.5</v>
          </cell>
        </row>
        <row r="55">
          <cell r="B55" t="str">
            <v>Other Fixed Cost Charges</v>
          </cell>
        </row>
        <row r="57">
          <cell r="B57" t="str">
            <v>Training School</v>
          </cell>
          <cell r="F57">
            <v>18.499599999999997</v>
          </cell>
          <cell r="H57">
            <v>0</v>
          </cell>
          <cell r="J57">
            <v>-18.499599999999997</v>
          </cell>
          <cell r="V57">
            <v>28.6</v>
          </cell>
        </row>
        <row r="58">
          <cell r="B58" t="str">
            <v>Training School Recovery</v>
          </cell>
          <cell r="F58">
            <v>0</v>
          </cell>
          <cell r="H58">
            <v>0</v>
          </cell>
          <cell r="J58">
            <v>0</v>
          </cell>
          <cell r="V58">
            <v>-28.6</v>
          </cell>
        </row>
        <row r="59">
          <cell r="B59" t="str">
            <v>Safety Supplies &amp; Equipment</v>
          </cell>
          <cell r="F59">
            <v>0</v>
          </cell>
          <cell r="H59">
            <v>0</v>
          </cell>
          <cell r="J59">
            <v>0</v>
          </cell>
          <cell r="T59">
            <v>0</v>
          </cell>
        </row>
        <row r="60">
          <cell r="B60" t="str">
            <v>Movicom</v>
          </cell>
          <cell r="F60">
            <v>0.28823000000000004</v>
          </cell>
          <cell r="H60">
            <v>0.48</v>
          </cell>
          <cell r="J60">
            <v>0.19176999999999994</v>
          </cell>
          <cell r="T60">
            <v>0.19176999999999994</v>
          </cell>
          <cell r="V60">
            <v>5.76</v>
          </cell>
        </row>
        <row r="61">
          <cell r="B61" t="str">
            <v>Freight, Express &amp; Cartage</v>
          </cell>
          <cell r="F61">
            <v>0</v>
          </cell>
          <cell r="H61">
            <v>0</v>
          </cell>
          <cell r="J61">
            <v>0</v>
          </cell>
        </row>
        <row r="62">
          <cell r="B62" t="str">
            <v>Foreign Serv. &amp; Living Exp.</v>
          </cell>
          <cell r="F62">
            <v>0</v>
          </cell>
          <cell r="H62">
            <v>0</v>
          </cell>
          <cell r="J62">
            <v>0</v>
          </cell>
        </row>
        <row r="63">
          <cell r="B63" t="str">
            <v>Dealers Separations</v>
          </cell>
          <cell r="F63">
            <v>0</v>
          </cell>
          <cell r="H63">
            <v>0</v>
          </cell>
          <cell r="J63">
            <v>0</v>
          </cell>
        </row>
        <row r="64">
          <cell r="B64" t="str">
            <v>Sundry</v>
          </cell>
          <cell r="F64">
            <v>2.2969999999999997E-2</v>
          </cell>
          <cell r="H64">
            <v>0.08</v>
          </cell>
          <cell r="J64">
            <v>5.7030000000000004E-2</v>
          </cell>
          <cell r="T64">
            <v>5.7030000000000004E-2</v>
          </cell>
          <cell r="V64">
            <v>0.8</v>
          </cell>
        </row>
        <row r="65">
          <cell r="B65" t="str">
            <v>Proyect Expenses</v>
          </cell>
          <cell r="F65">
            <v>0</v>
          </cell>
          <cell r="H65">
            <v>0</v>
          </cell>
          <cell r="J65">
            <v>0</v>
          </cell>
        </row>
        <row r="66">
          <cell r="B66" t="str">
            <v>Rentals</v>
          </cell>
          <cell r="F66">
            <v>0</v>
          </cell>
          <cell r="H66">
            <v>0</v>
          </cell>
          <cell r="J66">
            <v>0</v>
          </cell>
        </row>
        <row r="67">
          <cell r="B67" t="str">
            <v>Recovery from consorcio</v>
          </cell>
          <cell r="F67">
            <v>-18.5</v>
          </cell>
          <cell r="H67">
            <v>0</v>
          </cell>
          <cell r="J67">
            <v>18.5</v>
          </cell>
        </row>
        <row r="68">
          <cell r="B68" t="str">
            <v>Service Upgrade</v>
          </cell>
          <cell r="F68">
            <v>0</v>
          </cell>
          <cell r="H68">
            <v>0</v>
          </cell>
          <cell r="J68">
            <v>0</v>
          </cell>
          <cell r="T68">
            <v>0</v>
          </cell>
        </row>
        <row r="69">
          <cell r="F69" t="str">
            <v xml:space="preserve">               </v>
          </cell>
          <cell r="H69" t="str">
            <v xml:space="preserve">               </v>
          </cell>
          <cell r="J69" t="str">
            <v xml:space="preserve">               </v>
          </cell>
          <cell r="L69" t="str">
            <v xml:space="preserve">               </v>
          </cell>
          <cell r="N69" t="str">
            <v xml:space="preserve">               </v>
          </cell>
          <cell r="P69" t="str">
            <v xml:space="preserve">               </v>
          </cell>
          <cell r="R69" t="str">
            <v xml:space="preserve">               </v>
          </cell>
          <cell r="T69" t="str">
            <v xml:space="preserve">               </v>
          </cell>
          <cell r="V69" t="str">
            <v xml:space="preserve">               </v>
          </cell>
        </row>
        <row r="70">
          <cell r="F70" t="str">
            <v xml:space="preserve">               </v>
          </cell>
          <cell r="H70" t="str">
            <v xml:space="preserve">               </v>
          </cell>
          <cell r="L70" t="str">
            <v xml:space="preserve">               </v>
          </cell>
          <cell r="N70" t="str">
            <v xml:space="preserve">               </v>
          </cell>
          <cell r="P70" t="str">
            <v xml:space="preserve">               </v>
          </cell>
          <cell r="R70" t="str">
            <v xml:space="preserve">               </v>
          </cell>
        </row>
        <row r="71">
          <cell r="C71" t="str">
            <v>Total Other Fixed Cost</v>
          </cell>
          <cell r="F71">
            <v>0.31079999999999686</v>
          </cell>
          <cell r="H71">
            <v>0.55999999999999994</v>
          </cell>
          <cell r="J71">
            <v>0.24920000000000186</v>
          </cell>
          <cell r="L71">
            <v>0</v>
          </cell>
          <cell r="N71">
            <v>0</v>
          </cell>
          <cell r="P71">
            <v>0</v>
          </cell>
          <cell r="R71">
            <v>0</v>
          </cell>
          <cell r="T71">
            <v>0.24879999999999994</v>
          </cell>
          <cell r="V71">
            <v>6.56</v>
          </cell>
        </row>
        <row r="73">
          <cell r="B73" t="str">
            <v xml:space="preserve">      Total Controllable</v>
          </cell>
          <cell r="F73">
            <v>2.8463699999999972</v>
          </cell>
          <cell r="H73">
            <v>9.303734654552926</v>
          </cell>
          <cell r="J73">
            <v>6.4573646545529284</v>
          </cell>
          <cell r="L73">
            <v>0</v>
          </cell>
          <cell r="N73">
            <v>0</v>
          </cell>
          <cell r="P73">
            <v>0</v>
          </cell>
          <cell r="R73">
            <v>0</v>
          </cell>
          <cell r="T73">
            <v>6.4569646545529267</v>
          </cell>
          <cell r="V73">
            <v>150.08000000000001</v>
          </cell>
        </row>
        <row r="75">
          <cell r="B75" t="str">
            <v>NON CONTROLLABLE</v>
          </cell>
        </row>
        <row r="77">
          <cell r="B77" t="str">
            <v>Electric Power &amp; Light</v>
          </cell>
          <cell r="F77">
            <v>0</v>
          </cell>
          <cell r="H77">
            <v>0</v>
          </cell>
          <cell r="J77">
            <v>0</v>
          </cell>
        </row>
        <row r="78">
          <cell r="B78" t="str">
            <v>Gas</v>
          </cell>
          <cell r="F78">
            <v>0</v>
          </cell>
          <cell r="H78">
            <v>0</v>
          </cell>
          <cell r="J78">
            <v>0</v>
          </cell>
        </row>
        <row r="79">
          <cell r="B79" t="str">
            <v>Municipal Taxes</v>
          </cell>
          <cell r="F79">
            <v>0</v>
          </cell>
          <cell r="H79">
            <v>0</v>
          </cell>
          <cell r="J79">
            <v>0</v>
          </cell>
        </row>
        <row r="80">
          <cell r="F80" t="str">
            <v xml:space="preserve">               </v>
          </cell>
          <cell r="H80" t="str">
            <v xml:space="preserve">               </v>
          </cell>
          <cell r="J80" t="str">
            <v xml:space="preserve">               </v>
          </cell>
          <cell r="L80" t="str">
            <v xml:space="preserve">               </v>
          </cell>
          <cell r="N80" t="str">
            <v xml:space="preserve">               </v>
          </cell>
          <cell r="P80" t="str">
            <v xml:space="preserve">               </v>
          </cell>
          <cell r="R80" t="str">
            <v xml:space="preserve">               </v>
          </cell>
          <cell r="T80" t="str">
            <v xml:space="preserve">               </v>
          </cell>
          <cell r="V80" t="str">
            <v xml:space="preserve">               </v>
          </cell>
        </row>
        <row r="81">
          <cell r="B81" t="str">
            <v xml:space="preserve">      Total Non Controllable</v>
          </cell>
          <cell r="F81">
            <v>0</v>
          </cell>
          <cell r="H81">
            <v>0</v>
          </cell>
          <cell r="J81">
            <v>0</v>
          </cell>
          <cell r="L81">
            <v>0</v>
          </cell>
          <cell r="N81">
            <v>0</v>
          </cell>
          <cell r="P81">
            <v>0</v>
          </cell>
          <cell r="R81">
            <v>0</v>
          </cell>
          <cell r="T81">
            <v>0</v>
          </cell>
          <cell r="V81">
            <v>0</v>
          </cell>
        </row>
        <row r="83">
          <cell r="B83" t="str">
            <v>TOTAL EXPENSES</v>
          </cell>
          <cell r="F83">
            <v>2.8463699999999972</v>
          </cell>
          <cell r="H83">
            <v>9.303734654552926</v>
          </cell>
          <cell r="J83">
            <v>6.4573646545529284</v>
          </cell>
          <cell r="L83">
            <v>0</v>
          </cell>
          <cell r="N83">
            <v>0</v>
          </cell>
          <cell r="P83">
            <v>0</v>
          </cell>
          <cell r="R83">
            <v>0</v>
          </cell>
          <cell r="T83">
            <v>6.4569646545529267</v>
          </cell>
          <cell r="V83">
            <v>150.08000000000001</v>
          </cell>
        </row>
        <row r="86">
          <cell r="B86" t="str">
            <v>Total Sales Fixed Cost</v>
          </cell>
          <cell r="F86">
            <v>49.360550000000003</v>
          </cell>
          <cell r="H86">
            <v>52.416554170244183</v>
          </cell>
          <cell r="J86">
            <v>3.0560041702441785</v>
          </cell>
          <cell r="L86">
            <v>-3.5019589333087495</v>
          </cell>
          <cell r="N86">
            <v>-4.5195926000000775E-2</v>
          </cell>
          <cell r="P86">
            <v>0.14579437499999998</v>
          </cell>
          <cell r="R86">
            <v>0</v>
          </cell>
          <cell r="T86">
            <v>6.4569646545529267</v>
          </cell>
          <cell r="V86">
            <v>705.23561499278378</v>
          </cell>
        </row>
        <row r="87">
          <cell r="F87" t="str">
            <v xml:space="preserve">               </v>
          </cell>
          <cell r="H87" t="str">
            <v xml:space="preserve">               </v>
          </cell>
          <cell r="J87" t="str">
            <v xml:space="preserve">               </v>
          </cell>
          <cell r="L87" t="str">
            <v xml:space="preserve">               </v>
          </cell>
          <cell r="N87" t="str">
            <v xml:space="preserve">               </v>
          </cell>
          <cell r="P87" t="str">
            <v xml:space="preserve">               </v>
          </cell>
          <cell r="R87" t="str">
            <v xml:space="preserve">               </v>
          </cell>
          <cell r="T87" t="str">
            <v xml:space="preserve">               </v>
          </cell>
          <cell r="V87" t="str">
            <v xml:space="preserve">               </v>
          </cell>
        </row>
        <row r="89">
          <cell r="A89" t="str">
            <v>C:\GUIDO\ACTUAL\EXPL'98\[MKT_REP.XLS]BPR MRB</v>
          </cell>
          <cell r="V89">
            <v>36172.508119212966</v>
          </cell>
        </row>
        <row r="91">
          <cell r="A91" t="str">
            <v>- 1 -</v>
          </cell>
        </row>
        <row r="92">
          <cell r="A92" t="str">
            <v>Ford Argentina</v>
          </cell>
        </row>
        <row r="94">
          <cell r="A94" t="str">
            <v>MARKET REPRESENTATIVE &amp; BUSINESS - 1998 BPR</v>
          </cell>
        </row>
        <row r="96">
          <cell r="A96" t="str">
            <v>Fixed Costs by Elements</v>
          </cell>
        </row>
        <row r="98">
          <cell r="F98" t="str">
            <v>1998 YTD</v>
          </cell>
        </row>
        <row r="99">
          <cell r="J99" t="str">
            <v>B/(W) than</v>
          </cell>
          <cell r="N99" t="str">
            <v>Budget</v>
          </cell>
          <cell r="R99" t="str">
            <v>Non</v>
          </cell>
          <cell r="V99" t="str">
            <v>Budget</v>
          </cell>
        </row>
        <row r="100">
          <cell r="F100" t="str">
            <v>Actual</v>
          </cell>
          <cell r="H100" t="str">
            <v>Budget</v>
          </cell>
          <cell r="J100" t="str">
            <v>Budget</v>
          </cell>
          <cell r="L100" t="str">
            <v>Econom.</v>
          </cell>
          <cell r="N100" t="str">
            <v>Transfer</v>
          </cell>
          <cell r="P100" t="str">
            <v>Perform.</v>
          </cell>
          <cell r="R100" t="str">
            <v>Perform.</v>
          </cell>
          <cell r="T100" t="str">
            <v>Calend.</v>
          </cell>
          <cell r="V100" t="str">
            <v>F.Y.</v>
          </cell>
        </row>
        <row r="101">
          <cell r="F101" t="str">
            <v>$(000)</v>
          </cell>
          <cell r="H101" t="str">
            <v>$(000)</v>
          </cell>
          <cell r="J101" t="str">
            <v>$(000)</v>
          </cell>
          <cell r="L101" t="str">
            <v>$(000)</v>
          </cell>
          <cell r="N101" t="str">
            <v>$(000)</v>
          </cell>
          <cell r="P101" t="str">
            <v>$(000)</v>
          </cell>
          <cell r="R101" t="str">
            <v>$(000)</v>
          </cell>
          <cell r="T101" t="str">
            <v>$(000)</v>
          </cell>
          <cell r="V101" t="str">
            <v>$(000)</v>
          </cell>
        </row>
        <row r="103">
          <cell r="B103" t="str">
            <v>HEADCOUNT</v>
          </cell>
        </row>
        <row r="105">
          <cell r="B105" t="str">
            <v xml:space="preserve">Salaried </v>
          </cell>
          <cell r="F105">
            <v>328.09031999999996</v>
          </cell>
          <cell r="H105">
            <v>339.57279277600003</v>
          </cell>
          <cell r="J105">
            <v>11.48247277600003</v>
          </cell>
          <cell r="L105">
            <v>24.746455945670032</v>
          </cell>
          <cell r="N105">
            <v>14.129608147999999</v>
          </cell>
          <cell r="P105">
            <v>0</v>
          </cell>
          <cell r="R105">
            <v>-1.8591317669997665E-2</v>
          </cell>
          <cell r="T105">
            <v>-27.375</v>
          </cell>
          <cell r="V105">
            <v>519.47558955600005</v>
          </cell>
        </row>
        <row r="106">
          <cell r="B106" t="str">
            <v>Salaried Overtime  -  Eq. Heads</v>
          </cell>
          <cell r="F106">
            <v>29.143060000000002</v>
          </cell>
          <cell r="H106">
            <v>14.186683624522502</v>
          </cell>
          <cell r="J106">
            <v>-14.9563763754775</v>
          </cell>
          <cell r="L106">
            <v>-11.832643650665</v>
          </cell>
          <cell r="N106">
            <v>0</v>
          </cell>
          <cell r="P106">
            <v>1.08113875</v>
          </cell>
          <cell r="R106">
            <v>-0.33900000000000002</v>
          </cell>
          <cell r="T106">
            <v>-3.8660000000000001</v>
          </cell>
          <cell r="V106">
            <v>21.280025436783749</v>
          </cell>
        </row>
        <row r="107">
          <cell r="F107" t="str">
            <v xml:space="preserve">               </v>
          </cell>
          <cell r="H107" t="str">
            <v xml:space="preserve">               </v>
          </cell>
          <cell r="J107" t="str">
            <v xml:space="preserve">               </v>
          </cell>
          <cell r="L107" t="str">
            <v xml:space="preserve">               </v>
          </cell>
          <cell r="N107" t="str">
            <v xml:space="preserve">               </v>
          </cell>
          <cell r="P107" t="str">
            <v xml:space="preserve">               </v>
          </cell>
          <cell r="R107" t="str">
            <v xml:space="preserve">               </v>
          </cell>
          <cell r="T107" t="str">
            <v xml:space="preserve">               </v>
          </cell>
          <cell r="V107" t="str">
            <v xml:space="preserve">               </v>
          </cell>
        </row>
        <row r="108">
          <cell r="C108" t="str">
            <v>Total Salaried</v>
          </cell>
          <cell r="F108">
            <v>357.23337999999995</v>
          </cell>
          <cell r="H108">
            <v>353.75947640052254</v>
          </cell>
          <cell r="J108">
            <v>-3.4739035994774703</v>
          </cell>
          <cell r="L108">
            <v>12.913812295005032</v>
          </cell>
          <cell r="N108">
            <v>14.129608147999999</v>
          </cell>
          <cell r="P108">
            <v>1.08113875</v>
          </cell>
          <cell r="R108">
            <v>-0.35759131766999769</v>
          </cell>
          <cell r="T108">
            <v>-31.241</v>
          </cell>
          <cell r="V108">
            <v>540.75561499278376</v>
          </cell>
        </row>
        <row r="110">
          <cell r="B110" t="str">
            <v>Hourly</v>
          </cell>
          <cell r="F110">
            <v>0</v>
          </cell>
          <cell r="H110">
            <v>0</v>
          </cell>
          <cell r="J110">
            <v>0</v>
          </cell>
          <cell r="L110">
            <v>0</v>
          </cell>
          <cell r="N110">
            <v>0</v>
          </cell>
          <cell r="P110">
            <v>0</v>
          </cell>
          <cell r="R110">
            <v>0</v>
          </cell>
          <cell r="T110">
            <v>0</v>
          </cell>
        </row>
        <row r="111">
          <cell r="B111" t="str">
            <v>Hourly   Overtime  -  Eq. Heads</v>
          </cell>
          <cell r="F111">
            <v>0</v>
          </cell>
          <cell r="H111">
            <v>0</v>
          </cell>
          <cell r="J111">
            <v>0</v>
          </cell>
          <cell r="L111">
            <v>0</v>
          </cell>
          <cell r="N111">
            <v>0</v>
          </cell>
          <cell r="P111">
            <v>0</v>
          </cell>
          <cell r="R111">
            <v>0</v>
          </cell>
          <cell r="T111">
            <v>0</v>
          </cell>
        </row>
        <row r="112">
          <cell r="F112" t="str">
            <v xml:space="preserve">               </v>
          </cell>
          <cell r="H112" t="str">
            <v xml:space="preserve">               </v>
          </cell>
          <cell r="J112" t="str">
            <v xml:space="preserve">               </v>
          </cell>
          <cell r="L112" t="str">
            <v xml:space="preserve">               </v>
          </cell>
          <cell r="N112" t="str">
            <v xml:space="preserve">               </v>
          </cell>
          <cell r="P112" t="str">
            <v xml:space="preserve">               </v>
          </cell>
          <cell r="R112" t="str">
            <v xml:space="preserve">               </v>
          </cell>
          <cell r="T112" t="str">
            <v xml:space="preserve">               </v>
          </cell>
          <cell r="V112" t="str">
            <v xml:space="preserve">               </v>
          </cell>
        </row>
        <row r="113">
          <cell r="C113" t="str">
            <v>Total Hourly</v>
          </cell>
          <cell r="F113">
            <v>0</v>
          </cell>
          <cell r="H113">
            <v>0</v>
          </cell>
          <cell r="J113">
            <v>0</v>
          </cell>
          <cell r="L113">
            <v>0</v>
          </cell>
          <cell r="N113">
            <v>0</v>
          </cell>
          <cell r="P113">
            <v>0</v>
          </cell>
          <cell r="R113">
            <v>0</v>
          </cell>
          <cell r="T113">
            <v>0</v>
          </cell>
          <cell r="V113">
            <v>0</v>
          </cell>
        </row>
        <row r="115">
          <cell r="B115" t="str">
            <v>Trainee Program</v>
          </cell>
          <cell r="F115">
            <v>14.4</v>
          </cell>
          <cell r="H115">
            <v>9.6</v>
          </cell>
          <cell r="J115">
            <v>-4.8000000000000007</v>
          </cell>
          <cell r="L115">
            <v>0</v>
          </cell>
          <cell r="N115">
            <v>-4.8000000000000007</v>
          </cell>
          <cell r="P115">
            <v>0</v>
          </cell>
          <cell r="R115">
            <v>0</v>
          </cell>
          <cell r="T115">
            <v>0</v>
          </cell>
          <cell r="V115">
            <v>14.4</v>
          </cell>
        </row>
        <row r="116">
          <cell r="F116" t="str">
            <v xml:space="preserve">               </v>
          </cell>
          <cell r="H116" t="str">
            <v xml:space="preserve">               </v>
          </cell>
          <cell r="J116" t="str">
            <v xml:space="preserve">               </v>
          </cell>
          <cell r="L116" t="str">
            <v xml:space="preserve">               </v>
          </cell>
          <cell r="N116" t="str">
            <v xml:space="preserve">               </v>
          </cell>
          <cell r="P116" t="str">
            <v xml:space="preserve">               </v>
          </cell>
          <cell r="R116" t="str">
            <v xml:space="preserve">               </v>
          </cell>
          <cell r="T116" t="str">
            <v xml:space="preserve">               </v>
          </cell>
          <cell r="V116" t="str">
            <v xml:space="preserve">               </v>
          </cell>
        </row>
        <row r="117">
          <cell r="B117" t="str">
            <v>Total Labor Cost</v>
          </cell>
          <cell r="F117">
            <v>371.63337999999993</v>
          </cell>
          <cell r="H117">
            <v>363.35947640052257</v>
          </cell>
          <cell r="J117">
            <v>-8.273903599477471</v>
          </cell>
          <cell r="L117">
            <v>12.913812295005032</v>
          </cell>
          <cell r="N117">
            <v>9.3296081479999984</v>
          </cell>
          <cell r="P117">
            <v>1.08113875</v>
          </cell>
          <cell r="R117">
            <v>-0.35759131766999769</v>
          </cell>
          <cell r="T117">
            <v>-31.241</v>
          </cell>
          <cell r="V117">
            <v>555.15561499278374</v>
          </cell>
        </row>
        <row r="119">
          <cell r="B119" t="str">
            <v>EXPENSES ( $ 000)</v>
          </cell>
        </row>
        <row r="122">
          <cell r="B122" t="str">
            <v>CONTROLLABLE</v>
          </cell>
        </row>
        <row r="125">
          <cell r="B125" t="str">
            <v>Materials &amp; Supplies</v>
          </cell>
        </row>
        <row r="127">
          <cell r="B127" t="str">
            <v>Office Supplies</v>
          </cell>
          <cell r="F127">
            <v>0.25631999999999999</v>
          </cell>
          <cell r="H127">
            <v>0.35</v>
          </cell>
          <cell r="J127">
            <v>9.3680000000000027E-2</v>
          </cell>
          <cell r="L127">
            <v>0</v>
          </cell>
          <cell r="N127">
            <v>0</v>
          </cell>
          <cell r="P127">
            <v>0</v>
          </cell>
          <cell r="R127">
            <v>0</v>
          </cell>
          <cell r="T127">
            <v>9.3680000000000027E-2</v>
          </cell>
          <cell r="V127">
            <v>0.55000000000000004</v>
          </cell>
        </row>
        <row r="128">
          <cell r="B128" t="str">
            <v>Books &amp; Periodicals</v>
          </cell>
          <cell r="F128">
            <v>0.2</v>
          </cell>
          <cell r="H128">
            <v>0.66399999999999992</v>
          </cell>
          <cell r="J128">
            <v>0.46400000000000002</v>
          </cell>
          <cell r="L128">
            <v>0</v>
          </cell>
          <cell r="N128">
            <v>0</v>
          </cell>
          <cell r="P128">
            <v>0</v>
          </cell>
          <cell r="R128">
            <v>0</v>
          </cell>
          <cell r="T128">
            <v>0.46400000000000002</v>
          </cell>
          <cell r="V128">
            <v>1</v>
          </cell>
        </row>
        <row r="129">
          <cell r="B129" t="str">
            <v>Expense Materials &amp; Supplies</v>
          </cell>
          <cell r="F129">
            <v>0</v>
          </cell>
          <cell r="H129">
            <v>0.55999999999999994</v>
          </cell>
          <cell r="J129">
            <v>0.55999999999999994</v>
          </cell>
          <cell r="L129">
            <v>0</v>
          </cell>
          <cell r="N129">
            <v>0</v>
          </cell>
          <cell r="P129">
            <v>0</v>
          </cell>
          <cell r="R129">
            <v>0</v>
          </cell>
          <cell r="T129">
            <v>0.55999999999999994</v>
          </cell>
          <cell r="V129">
            <v>0.8</v>
          </cell>
        </row>
        <row r="130">
          <cell r="B130" t="str">
            <v>Printed Forms</v>
          </cell>
          <cell r="F130">
            <v>0</v>
          </cell>
          <cell r="H130">
            <v>0</v>
          </cell>
          <cell r="J130">
            <v>0</v>
          </cell>
          <cell r="L130">
            <v>0</v>
          </cell>
          <cell r="N130">
            <v>0</v>
          </cell>
          <cell r="P130">
            <v>0</v>
          </cell>
          <cell r="R130">
            <v>0</v>
          </cell>
          <cell r="T130">
            <v>0</v>
          </cell>
        </row>
        <row r="131">
          <cell r="B131" t="str">
            <v>Recovery from Printed Forms</v>
          </cell>
          <cell r="F131">
            <v>0</v>
          </cell>
          <cell r="H131">
            <v>0</v>
          </cell>
          <cell r="J131">
            <v>0</v>
          </cell>
          <cell r="L131">
            <v>0</v>
          </cell>
          <cell r="N131">
            <v>0</v>
          </cell>
          <cell r="P131">
            <v>0</v>
          </cell>
          <cell r="R131">
            <v>0</v>
          </cell>
          <cell r="T131">
            <v>0</v>
          </cell>
        </row>
        <row r="132">
          <cell r="F132" t="str">
            <v xml:space="preserve">               </v>
          </cell>
          <cell r="H132" t="str">
            <v xml:space="preserve">               </v>
          </cell>
          <cell r="J132" t="str">
            <v xml:space="preserve">               </v>
          </cell>
          <cell r="L132" t="str">
            <v xml:space="preserve">               </v>
          </cell>
          <cell r="N132" t="str">
            <v xml:space="preserve">               </v>
          </cell>
          <cell r="P132" t="str">
            <v xml:space="preserve">               </v>
          </cell>
          <cell r="R132" t="str">
            <v xml:space="preserve">               </v>
          </cell>
          <cell r="T132" t="str">
            <v xml:space="preserve">               </v>
          </cell>
          <cell r="V132" t="str">
            <v xml:space="preserve">               </v>
          </cell>
        </row>
        <row r="133">
          <cell r="C133" t="str">
            <v>Total Mat. &amp; Supplies</v>
          </cell>
          <cell r="F133">
            <v>0.45632</v>
          </cell>
          <cell r="H133">
            <v>1.5739999999999998</v>
          </cell>
          <cell r="J133">
            <v>1.11768</v>
          </cell>
          <cell r="L133">
            <v>0</v>
          </cell>
          <cell r="N133">
            <v>0</v>
          </cell>
          <cell r="P133">
            <v>0</v>
          </cell>
          <cell r="R133">
            <v>0</v>
          </cell>
          <cell r="T133">
            <v>1.11768</v>
          </cell>
          <cell r="V133">
            <v>2.35</v>
          </cell>
        </row>
        <row r="135">
          <cell r="B135" t="str">
            <v>Travels &amp; Courtesy</v>
          </cell>
        </row>
        <row r="136">
          <cell r="B136" t="str">
            <v>Domestic Travel</v>
          </cell>
          <cell r="F136">
            <v>24.626190000000001</v>
          </cell>
          <cell r="H136">
            <v>43.463279159910357</v>
          </cell>
          <cell r="J136">
            <v>18.837089159910366</v>
          </cell>
          <cell r="L136">
            <v>0</v>
          </cell>
          <cell r="N136">
            <v>0</v>
          </cell>
          <cell r="P136">
            <v>0</v>
          </cell>
          <cell r="R136">
            <v>0</v>
          </cell>
          <cell r="T136">
            <v>18.837089159910366</v>
          </cell>
          <cell r="V136">
            <v>68.299000000000007</v>
          </cell>
        </row>
        <row r="137">
          <cell r="B137" t="str">
            <v>Courtesy &amp; Entertainment</v>
          </cell>
          <cell r="F137">
            <v>2.6086199999999997</v>
          </cell>
          <cell r="H137">
            <v>0.56000000000000005</v>
          </cell>
          <cell r="J137">
            <v>-2.0486200000000001</v>
          </cell>
          <cell r="L137">
            <v>0</v>
          </cell>
          <cell r="N137">
            <v>0</v>
          </cell>
          <cell r="P137">
            <v>0</v>
          </cell>
          <cell r="R137">
            <v>0</v>
          </cell>
          <cell r="T137">
            <v>-2.0486200000000001</v>
          </cell>
          <cell r="V137">
            <v>0.84</v>
          </cell>
        </row>
        <row r="138">
          <cell r="B138" t="str">
            <v>Foreign  Travel</v>
          </cell>
          <cell r="F138">
            <v>9.9078800000000005</v>
          </cell>
          <cell r="H138">
            <v>10.353999999999999</v>
          </cell>
          <cell r="J138">
            <v>0.44611999999999896</v>
          </cell>
          <cell r="L138">
            <v>0</v>
          </cell>
          <cell r="N138">
            <v>0</v>
          </cell>
          <cell r="P138">
            <v>0</v>
          </cell>
          <cell r="R138">
            <v>0</v>
          </cell>
          <cell r="T138">
            <v>0.44611999999999896</v>
          </cell>
          <cell r="V138">
            <v>15.531000000000001</v>
          </cell>
        </row>
        <row r="139">
          <cell r="F139" t="str">
            <v xml:space="preserve">               </v>
          </cell>
          <cell r="H139" t="str">
            <v xml:space="preserve">               </v>
          </cell>
          <cell r="J139" t="str">
            <v xml:space="preserve">               </v>
          </cell>
          <cell r="L139" t="str">
            <v xml:space="preserve">               </v>
          </cell>
          <cell r="N139" t="str">
            <v xml:space="preserve">               </v>
          </cell>
          <cell r="P139" t="str">
            <v xml:space="preserve">               </v>
          </cell>
          <cell r="R139" t="str">
            <v xml:space="preserve">               </v>
          </cell>
          <cell r="T139" t="str">
            <v xml:space="preserve">               </v>
          </cell>
          <cell r="V139" t="str">
            <v xml:space="preserve">               </v>
          </cell>
        </row>
        <row r="140">
          <cell r="C140" t="str">
            <v>Total Travels &amp; Courtesy</v>
          </cell>
          <cell r="F140">
            <v>37.142690000000002</v>
          </cell>
          <cell r="H140">
            <v>54.377279159910358</v>
          </cell>
          <cell r="J140">
            <v>17.234589159910367</v>
          </cell>
          <cell r="L140">
            <v>0</v>
          </cell>
          <cell r="N140">
            <v>0</v>
          </cell>
          <cell r="P140">
            <v>0</v>
          </cell>
          <cell r="R140">
            <v>0</v>
          </cell>
          <cell r="T140">
            <v>17.234589159910367</v>
          </cell>
          <cell r="V140">
            <v>84.67</v>
          </cell>
        </row>
        <row r="142">
          <cell r="B142" t="str">
            <v>Company Vehicle Expense</v>
          </cell>
          <cell r="F142">
            <v>0</v>
          </cell>
          <cell r="H142">
            <v>0</v>
          </cell>
          <cell r="J142">
            <v>0</v>
          </cell>
          <cell r="L142">
            <v>0</v>
          </cell>
          <cell r="N142">
            <v>0</v>
          </cell>
          <cell r="P142">
            <v>0</v>
          </cell>
          <cell r="R142">
            <v>0</v>
          </cell>
          <cell r="T142">
            <v>0</v>
          </cell>
        </row>
        <row r="144">
          <cell r="B144" t="str">
            <v>Other  Purchased  Services</v>
          </cell>
          <cell r="F144">
            <v>7.2132600000000009</v>
          </cell>
          <cell r="H144">
            <v>47.116568144178586</v>
          </cell>
          <cell r="J144">
            <v>39.903308144178581</v>
          </cell>
          <cell r="L144">
            <v>0</v>
          </cell>
          <cell r="N144">
            <v>0</v>
          </cell>
          <cell r="P144">
            <v>0</v>
          </cell>
          <cell r="R144">
            <v>0</v>
          </cell>
          <cell r="T144">
            <v>39.902862601291218</v>
          </cell>
          <cell r="V144">
            <v>56.5</v>
          </cell>
        </row>
        <row r="146">
          <cell r="B146" t="str">
            <v>Other Fixed Cost Charges</v>
          </cell>
        </row>
        <row r="148">
          <cell r="B148" t="str">
            <v>Training School</v>
          </cell>
          <cell r="F148">
            <v>18.539699999999996</v>
          </cell>
          <cell r="H148">
            <v>0</v>
          </cell>
          <cell r="J148">
            <v>-18.539699999999996</v>
          </cell>
          <cell r="L148">
            <v>0</v>
          </cell>
          <cell r="N148">
            <v>0</v>
          </cell>
          <cell r="P148">
            <v>0</v>
          </cell>
          <cell r="R148">
            <v>0</v>
          </cell>
          <cell r="T148">
            <v>-4.0100000000000004E-2</v>
          </cell>
          <cell r="V148">
            <v>28.6</v>
          </cell>
        </row>
        <row r="149">
          <cell r="B149" t="str">
            <v>Training School Recovery</v>
          </cell>
          <cell r="F149">
            <v>0</v>
          </cell>
          <cell r="H149">
            <v>0</v>
          </cell>
          <cell r="J149">
            <v>0</v>
          </cell>
          <cell r="L149">
            <v>0</v>
          </cell>
          <cell r="N149">
            <v>0</v>
          </cell>
          <cell r="P149">
            <v>0</v>
          </cell>
          <cell r="R149">
            <v>0</v>
          </cell>
          <cell r="T149">
            <v>0</v>
          </cell>
          <cell r="V149">
            <v>-28.6</v>
          </cell>
        </row>
        <row r="150">
          <cell r="B150" t="str">
            <v>Safety Supplies &amp; Equipment</v>
          </cell>
          <cell r="F150">
            <v>0.40500000000000003</v>
          </cell>
          <cell r="H150">
            <v>0</v>
          </cell>
          <cell r="J150">
            <v>-0.40500000000000003</v>
          </cell>
          <cell r="L150">
            <v>0</v>
          </cell>
          <cell r="N150">
            <v>0</v>
          </cell>
          <cell r="P150">
            <v>0</v>
          </cell>
          <cell r="R150">
            <v>0</v>
          </cell>
          <cell r="T150">
            <v>-0.40500000000000003</v>
          </cell>
        </row>
        <row r="151">
          <cell r="B151" t="str">
            <v>Movicom</v>
          </cell>
          <cell r="F151">
            <v>1.51603</v>
          </cell>
          <cell r="H151">
            <v>3.84</v>
          </cell>
          <cell r="J151">
            <v>2.3239699999999992</v>
          </cell>
          <cell r="L151">
            <v>0</v>
          </cell>
          <cell r="N151">
            <v>0</v>
          </cell>
          <cell r="P151">
            <v>0</v>
          </cell>
          <cell r="R151">
            <v>0</v>
          </cell>
          <cell r="T151">
            <v>2.3239700000000001</v>
          </cell>
          <cell r="V151">
            <v>5.76</v>
          </cell>
        </row>
        <row r="152">
          <cell r="B152" t="str">
            <v>Freight, Express &amp; Cartage</v>
          </cell>
          <cell r="F152">
            <v>0</v>
          </cell>
          <cell r="H152">
            <v>0</v>
          </cell>
          <cell r="J152">
            <v>0</v>
          </cell>
          <cell r="L152">
            <v>0</v>
          </cell>
          <cell r="N152">
            <v>0</v>
          </cell>
          <cell r="P152">
            <v>0</v>
          </cell>
          <cell r="R152">
            <v>0</v>
          </cell>
          <cell r="T152">
            <v>0</v>
          </cell>
        </row>
        <row r="153">
          <cell r="B153" t="str">
            <v>Foreign Serv. &amp; Living Exp.</v>
          </cell>
          <cell r="F153">
            <v>0</v>
          </cell>
          <cell r="H153">
            <v>0</v>
          </cell>
          <cell r="J153">
            <v>0</v>
          </cell>
          <cell r="L153">
            <v>0</v>
          </cell>
          <cell r="N153">
            <v>0</v>
          </cell>
          <cell r="P153">
            <v>0</v>
          </cell>
          <cell r="R153">
            <v>0</v>
          </cell>
          <cell r="T153">
            <v>0</v>
          </cell>
        </row>
        <row r="154">
          <cell r="B154" t="str">
            <v>Dealers Separations</v>
          </cell>
          <cell r="F154">
            <v>0</v>
          </cell>
          <cell r="H154">
            <v>0</v>
          </cell>
          <cell r="J154">
            <v>0</v>
          </cell>
          <cell r="L154">
            <v>0</v>
          </cell>
          <cell r="N154">
            <v>0</v>
          </cell>
          <cell r="P154">
            <v>0</v>
          </cell>
          <cell r="R154">
            <v>0</v>
          </cell>
          <cell r="T154">
            <v>0</v>
          </cell>
        </row>
        <row r="155">
          <cell r="B155" t="str">
            <v>Sundry</v>
          </cell>
          <cell r="F155">
            <v>1.66987</v>
          </cell>
          <cell r="H155">
            <v>0.52</v>
          </cell>
          <cell r="J155">
            <v>-1.1498700000000002</v>
          </cell>
          <cell r="L155">
            <v>0</v>
          </cell>
          <cell r="N155">
            <v>0</v>
          </cell>
          <cell r="P155">
            <v>0</v>
          </cell>
          <cell r="R155">
            <v>0</v>
          </cell>
          <cell r="T155">
            <v>-1.1498700000000002</v>
          </cell>
          <cell r="V155">
            <v>0.8</v>
          </cell>
        </row>
        <row r="156">
          <cell r="B156" t="str">
            <v>Proyect Expenses</v>
          </cell>
          <cell r="F156">
            <v>0</v>
          </cell>
          <cell r="H156">
            <v>0</v>
          </cell>
          <cell r="J156">
            <v>0</v>
          </cell>
          <cell r="L156">
            <v>0</v>
          </cell>
          <cell r="N156">
            <v>0</v>
          </cell>
          <cell r="P156">
            <v>0</v>
          </cell>
          <cell r="R156">
            <v>0</v>
          </cell>
          <cell r="T156">
            <v>0</v>
          </cell>
        </row>
        <row r="157">
          <cell r="B157" t="str">
            <v>Rentals</v>
          </cell>
          <cell r="F157">
            <v>0</v>
          </cell>
          <cell r="H157">
            <v>0</v>
          </cell>
          <cell r="J157">
            <v>0</v>
          </cell>
          <cell r="L157">
            <v>0</v>
          </cell>
          <cell r="N157">
            <v>0</v>
          </cell>
          <cell r="P157">
            <v>0</v>
          </cell>
          <cell r="R157">
            <v>0</v>
          </cell>
          <cell r="T157">
            <v>0</v>
          </cell>
        </row>
        <row r="158">
          <cell r="B158" t="str">
            <v>Recovery from consorcio</v>
          </cell>
          <cell r="F158">
            <v>-18.5</v>
          </cell>
          <cell r="H158">
            <v>0</v>
          </cell>
          <cell r="J158">
            <v>18.5</v>
          </cell>
          <cell r="L158">
            <v>0</v>
          </cell>
          <cell r="N158">
            <v>0</v>
          </cell>
          <cell r="P158">
            <v>0</v>
          </cell>
          <cell r="R158">
            <v>0</v>
          </cell>
          <cell r="T158">
            <v>0</v>
          </cell>
        </row>
        <row r="159">
          <cell r="B159" t="str">
            <v>Service Upgrade</v>
          </cell>
          <cell r="F159">
            <v>2.3800000000000002E-2</v>
          </cell>
          <cell r="H159">
            <v>0</v>
          </cell>
          <cell r="J159">
            <v>-2.3800000000000002E-2</v>
          </cell>
          <cell r="L159">
            <v>0</v>
          </cell>
          <cell r="N159">
            <v>0</v>
          </cell>
          <cell r="P159">
            <v>0</v>
          </cell>
          <cell r="R159">
            <v>0</v>
          </cell>
          <cell r="T159">
            <v>-2.3800000000000002E-2</v>
          </cell>
        </row>
        <row r="160">
          <cell r="F160" t="str">
            <v xml:space="preserve">               </v>
          </cell>
          <cell r="H160" t="str">
            <v xml:space="preserve">               </v>
          </cell>
          <cell r="J160" t="str">
            <v xml:space="preserve">               </v>
          </cell>
          <cell r="L160" t="str">
            <v xml:space="preserve">               </v>
          </cell>
          <cell r="N160" t="str">
            <v xml:space="preserve">               </v>
          </cell>
          <cell r="P160" t="str">
            <v xml:space="preserve">               </v>
          </cell>
          <cell r="R160" t="str">
            <v xml:space="preserve">               </v>
          </cell>
          <cell r="T160" t="str">
            <v xml:space="preserve">               </v>
          </cell>
          <cell r="V160" t="str">
            <v xml:space="preserve">               </v>
          </cell>
        </row>
        <row r="161">
          <cell r="F161" t="str">
            <v xml:space="preserve">               </v>
          </cell>
          <cell r="H161" t="str">
            <v xml:space="preserve">               </v>
          </cell>
          <cell r="J161" t="str">
            <v xml:space="preserve">               </v>
          </cell>
          <cell r="L161" t="str">
            <v xml:space="preserve">               </v>
          </cell>
          <cell r="N161" t="str">
            <v xml:space="preserve">               </v>
          </cell>
          <cell r="P161" t="str">
            <v xml:space="preserve">               </v>
          </cell>
          <cell r="R161" t="str">
            <v xml:space="preserve">               </v>
          </cell>
          <cell r="T161" t="str">
            <v xml:space="preserve">               </v>
          </cell>
        </row>
        <row r="162">
          <cell r="C162" t="str">
            <v>Total Other Fixed Cost</v>
          </cell>
          <cell r="F162">
            <v>3.6543999999999977</v>
          </cell>
          <cell r="H162">
            <v>4.3599999999999994</v>
          </cell>
          <cell r="J162">
            <v>0.70560000000000178</v>
          </cell>
          <cell r="L162">
            <v>0</v>
          </cell>
          <cell r="N162">
            <v>0</v>
          </cell>
          <cell r="P162">
            <v>0</v>
          </cell>
          <cell r="R162">
            <v>0</v>
          </cell>
          <cell r="T162">
            <v>0.70519999999999983</v>
          </cell>
          <cell r="V162">
            <v>6.56</v>
          </cell>
        </row>
        <row r="164">
          <cell r="B164" t="str">
            <v xml:space="preserve">      Total Controllable</v>
          </cell>
          <cell r="F164">
            <v>48.466670000000001</v>
          </cell>
          <cell r="H164">
            <v>107.42784730408896</v>
          </cell>
          <cell r="J164">
            <v>58.961177304088949</v>
          </cell>
          <cell r="L164">
            <v>0</v>
          </cell>
          <cell r="N164">
            <v>0</v>
          </cell>
          <cell r="P164">
            <v>0</v>
          </cell>
          <cell r="R164">
            <v>0</v>
          </cell>
          <cell r="T164">
            <v>58.960331761201616</v>
          </cell>
          <cell r="V164">
            <v>150.08000000000001</v>
          </cell>
        </row>
        <row r="166">
          <cell r="B166" t="str">
            <v>NON CONTROLLABLE</v>
          </cell>
        </row>
        <row r="168">
          <cell r="B168" t="str">
            <v>Electric Power &amp; Light</v>
          </cell>
          <cell r="F168">
            <v>0</v>
          </cell>
          <cell r="H168">
            <v>0</v>
          </cell>
          <cell r="J168">
            <v>0</v>
          </cell>
          <cell r="L168">
            <v>0</v>
          </cell>
          <cell r="N168">
            <v>0</v>
          </cell>
          <cell r="P168">
            <v>0</v>
          </cell>
          <cell r="R168">
            <v>0</v>
          </cell>
          <cell r="T168">
            <v>0</v>
          </cell>
        </row>
        <row r="169">
          <cell r="B169" t="str">
            <v>Gas</v>
          </cell>
          <cell r="F169">
            <v>0</v>
          </cell>
          <cell r="H169">
            <v>0</v>
          </cell>
          <cell r="J169">
            <v>0</v>
          </cell>
          <cell r="L169">
            <v>0</v>
          </cell>
          <cell r="N169">
            <v>0</v>
          </cell>
          <cell r="P169">
            <v>0</v>
          </cell>
          <cell r="R169">
            <v>0</v>
          </cell>
          <cell r="T169">
            <v>0</v>
          </cell>
        </row>
        <row r="170">
          <cell r="B170" t="str">
            <v>Municipal Taxes</v>
          </cell>
          <cell r="F170">
            <v>0</v>
          </cell>
          <cell r="H170">
            <v>0</v>
          </cell>
          <cell r="J170">
            <v>0</v>
          </cell>
          <cell r="L170">
            <v>0</v>
          </cell>
          <cell r="N170">
            <v>0</v>
          </cell>
          <cell r="P170">
            <v>0</v>
          </cell>
          <cell r="R170">
            <v>0</v>
          </cell>
          <cell r="T170">
            <v>0</v>
          </cell>
        </row>
        <row r="171">
          <cell r="F171" t="str">
            <v xml:space="preserve">               </v>
          </cell>
          <cell r="H171" t="str">
            <v xml:space="preserve">               </v>
          </cell>
          <cell r="J171" t="str">
            <v xml:space="preserve">               </v>
          </cell>
          <cell r="L171" t="str">
            <v xml:space="preserve">               </v>
          </cell>
          <cell r="N171" t="str">
            <v xml:space="preserve">               </v>
          </cell>
          <cell r="P171" t="str">
            <v xml:space="preserve">               </v>
          </cell>
          <cell r="R171" t="str">
            <v xml:space="preserve">               </v>
          </cell>
          <cell r="T171" t="str">
            <v xml:space="preserve">               </v>
          </cell>
          <cell r="V171" t="str">
            <v xml:space="preserve">               </v>
          </cell>
        </row>
        <row r="172">
          <cell r="B172" t="str">
            <v xml:space="preserve">      Total Non Controllable</v>
          </cell>
          <cell r="F172">
            <v>0</v>
          </cell>
          <cell r="H172">
            <v>0</v>
          </cell>
          <cell r="J172">
            <v>0</v>
          </cell>
          <cell r="L172">
            <v>0</v>
          </cell>
          <cell r="N172">
            <v>0</v>
          </cell>
          <cell r="P172">
            <v>0</v>
          </cell>
          <cell r="R172">
            <v>0</v>
          </cell>
          <cell r="T172">
            <v>0</v>
          </cell>
          <cell r="V172">
            <v>0</v>
          </cell>
        </row>
        <row r="174">
          <cell r="B174" t="str">
            <v>TOTAL EXPENSES</v>
          </cell>
          <cell r="F174">
            <v>48.466670000000001</v>
          </cell>
          <cell r="H174">
            <v>107.42784730408896</v>
          </cell>
          <cell r="J174">
            <v>58.961177304088949</v>
          </cell>
          <cell r="L174">
            <v>0</v>
          </cell>
          <cell r="N174">
            <v>0</v>
          </cell>
          <cell r="P174">
            <v>0</v>
          </cell>
          <cell r="R174">
            <v>0</v>
          </cell>
          <cell r="T174">
            <v>58.960331761201616</v>
          </cell>
          <cell r="V174">
            <v>150.08000000000001</v>
          </cell>
        </row>
        <row r="177">
          <cell r="B177" t="str">
            <v>Total Sales Fixed Cost</v>
          </cell>
          <cell r="F177">
            <v>420.10004999999995</v>
          </cell>
          <cell r="H177">
            <v>470.78732370461154</v>
          </cell>
          <cell r="J177">
            <v>50.687273704611478</v>
          </cell>
          <cell r="L177">
            <v>12.913812295005032</v>
          </cell>
          <cell r="N177">
            <v>9.3296081479999984</v>
          </cell>
          <cell r="P177">
            <v>1.08113875</v>
          </cell>
          <cell r="R177">
            <v>-0.35759131766999769</v>
          </cell>
          <cell r="T177">
            <v>27.719331761201616</v>
          </cell>
          <cell r="V177">
            <v>705.23561499278378</v>
          </cell>
        </row>
        <row r="178">
          <cell r="F178" t="str">
            <v xml:space="preserve">               </v>
          </cell>
          <cell r="H178" t="str">
            <v xml:space="preserve">               </v>
          </cell>
          <cell r="J178" t="str">
            <v xml:space="preserve">               </v>
          </cell>
          <cell r="L178" t="str">
            <v xml:space="preserve">               </v>
          </cell>
          <cell r="N178" t="str">
            <v xml:space="preserve">               </v>
          </cell>
          <cell r="P178" t="str">
            <v xml:space="preserve">               </v>
          </cell>
          <cell r="R178" t="str">
            <v xml:space="preserve">               </v>
          </cell>
          <cell r="T178" t="str">
            <v xml:space="preserve">               </v>
          </cell>
          <cell r="V178" t="str">
            <v xml:space="preserve">               </v>
          </cell>
        </row>
        <row r="180">
          <cell r="A180" t="str">
            <v>C:\GUIDO\ACTUAL\EXPL'98\[MKT_REP.XLS]BPR MRB (2)</v>
          </cell>
          <cell r="U180">
            <v>36172.508119212966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61.xml><?xml version="1.0" encoding="utf-8"?>
<externalLink xmlns="http://schemas.openxmlformats.org/spreadsheetml/2006/main">
  <externalBook xmlns:r="http://schemas.openxmlformats.org/officeDocument/2006/relationships" r:id="rId1">
    <sheetNames>
      <sheetName val="Dom Loc"/>
      <sheetName val="Dom Imp Bz"/>
      <sheetName val="Dom Imp Ot"/>
      <sheetName val="Resumen"/>
      <sheetName val="Res By Cat"/>
      <sheetName val="Schedule"/>
      <sheetName val="Schedule Arg"/>
      <sheetName val="Export"/>
      <sheetName val="Export LA"/>
      <sheetName val="Exports Resumen"/>
      <sheetName val="W&amp;P"/>
      <sheetName val="Dom Mix"/>
      <sheetName val="Exp Mix"/>
      <sheetName val="Explanation"/>
      <sheetName val="Summary"/>
      <sheetName val="Summary VM"/>
      <sheetName val="DOM FCST"/>
      <sheetName val="Walk vs Fcast"/>
      <sheetName val="LEGENDA"/>
      <sheetName val="capa"/>
      <sheetName val="assumptions"/>
      <sheetName val="Ford Volumes"/>
      <sheetName val="8-7 ton"/>
      <sheetName val="13-17ton"/>
      <sheetName val="6x2"/>
      <sheetName val="6x4"/>
      <sheetName val="Tractor"/>
      <sheetName val="TRUCKS inputs"/>
      <sheetName val="rationale trucks"/>
      <sheetName val="BOM_Prices"/>
      <sheetName val="Datas"/>
      <sheetName val="Spider Preiseingabe"/>
      <sheetName val="Industry"/>
      <sheetName val="2000"/>
      <sheetName val="2001"/>
      <sheetName val="2002"/>
      <sheetName val="2003"/>
      <sheetName val="Pivot"/>
      <sheetName val="19-04-05"/>
      <sheetName val="BPR MRB"/>
      <sheetName val="Perf"/>
      <sheetName val="Dom_Loc"/>
      <sheetName val="Dom_Imp_Bz"/>
      <sheetName val="Dom_Imp_Ot"/>
      <sheetName val="Res_By_Cat"/>
      <sheetName val="Schedule_Arg"/>
      <sheetName val="Export_LA"/>
      <sheetName val="Exports_Resumen"/>
      <sheetName val="Dom_Mix"/>
      <sheetName val="Exp_Mix"/>
      <sheetName val="Summary_VM"/>
      <sheetName val="DOM_FCST"/>
      <sheetName val="Walk_vs_Fcast"/>
      <sheetName val="Ford_Volumes"/>
      <sheetName val="8-7_ton"/>
      <sheetName val="TRUCKS_inputs"/>
      <sheetName val="rationale_trucks"/>
      <sheetName val="Spider_Preiseingabe"/>
      <sheetName val="BPR_MRB"/>
      <sheetName val="Balance"/>
      <sheetName val="BOOK"/>
      <sheetName val="TRIAL"/>
      <sheetName val="S_3ROS"/>
      <sheetName val="TRIALSM"/>
      <sheetName val="At2"/>
      <sheetName val="prissa"/>
      <sheetName val="Lista ANC"/>
      <sheetName val="acomp"/>
      <sheetName val="cód participantes"/>
    </sheetNames>
    <sheetDataSet>
      <sheetData sheetId="0"/>
      <sheetData sheetId="1" refreshError="1">
        <row r="1">
          <cell r="A1" t="str">
            <v>Ford Argentina Brazil</v>
          </cell>
        </row>
        <row r="2">
          <cell r="A2" t="str">
            <v>JULY 2000 MARGINS BY CATALOGUE</v>
          </cell>
        </row>
        <row r="3">
          <cell r="A3" t="str">
            <v>Domestic Sales - At Last Unit</v>
          </cell>
        </row>
        <row r="4">
          <cell r="N4" t="str">
            <v>Hide</v>
          </cell>
        </row>
        <row r="5">
          <cell r="E5" t="str">
            <v>Hide</v>
          </cell>
          <cell r="F5" t="str">
            <v>Hide</v>
          </cell>
          <cell r="K5" t="str">
            <v>REVENUE</v>
          </cell>
          <cell r="R5" t="str">
            <v>VARIABLE COST</v>
          </cell>
          <cell r="AA5" t="str">
            <v>ECONOMIC PROFIT</v>
          </cell>
          <cell r="AH5" t="str">
            <v>VARIABLE MARGIN</v>
          </cell>
        </row>
        <row r="6">
          <cell r="A6" t="str">
            <v>VEHICLE</v>
          </cell>
          <cell r="K6" t="str">
            <v>Gross</v>
          </cell>
          <cell r="L6" t="str">
            <v>Road.</v>
          </cell>
          <cell r="M6" t="str">
            <v>Fund.</v>
          </cell>
          <cell r="O6" t="str">
            <v>Luc.</v>
          </cell>
          <cell r="P6" t="str">
            <v>Net</v>
          </cell>
          <cell r="R6" t="str">
            <v>Local Mat.</v>
          </cell>
          <cell r="T6" t="str">
            <v>Variable Cost</v>
          </cell>
          <cell r="U6" t="str">
            <v>Imported Mat</v>
          </cell>
          <cell r="AA6" t="str">
            <v>ARG</v>
          </cell>
          <cell r="AB6" t="str">
            <v>Brazil</v>
          </cell>
          <cell r="AF6" t="str">
            <v>Vble</v>
          </cell>
          <cell r="AG6" t="str">
            <v>FAB Economic Profit</v>
          </cell>
          <cell r="AH6" t="str">
            <v>Amount</v>
          </cell>
        </row>
        <row r="7">
          <cell r="A7" t="str">
            <v xml:space="preserve">Model </v>
          </cell>
          <cell r="C7" t="str">
            <v>Description</v>
          </cell>
          <cell r="G7" t="str">
            <v>Cat</v>
          </cell>
          <cell r="I7" t="str">
            <v>Volume</v>
          </cell>
          <cell r="J7" t="str">
            <v>Gross</v>
          </cell>
          <cell r="K7" t="str">
            <v>Revenue</v>
          </cell>
          <cell r="L7" t="str">
            <v>Assist.</v>
          </cell>
          <cell r="M7" t="str">
            <v>Tier#2</v>
          </cell>
          <cell r="N7" t="str">
            <v>Fund.</v>
          </cell>
          <cell r="O7" t="str">
            <v>Tax</v>
          </cell>
          <cell r="P7" t="str">
            <v>Revenue</v>
          </cell>
          <cell r="R7" t="str">
            <v>Man</v>
          </cell>
          <cell r="S7" t="str">
            <v>Southb</v>
          </cell>
          <cell r="T7" t="str">
            <v>Loc.</v>
          </cell>
          <cell r="U7" t="str">
            <v>FOB</v>
          </cell>
          <cell r="V7" t="str">
            <v>Freight</v>
          </cell>
          <cell r="W7" t="str">
            <v>Other</v>
          </cell>
          <cell r="X7" t="str">
            <v>W &amp; P</v>
          </cell>
          <cell r="Y7" t="str">
            <v>Total</v>
          </cell>
          <cell r="AA7" t="str">
            <v>Amount</v>
          </cell>
          <cell r="AB7" t="str">
            <v>Amount</v>
          </cell>
          <cell r="AC7" t="str">
            <v>Total</v>
          </cell>
          <cell r="AD7" t="str">
            <v>Pct</v>
          </cell>
          <cell r="AF7" t="str">
            <v>Mkt</v>
          </cell>
          <cell r="AG7" t="str">
            <v>Amount</v>
          </cell>
          <cell r="AH7" t="str">
            <v>Arg</v>
          </cell>
          <cell r="AI7" t="str">
            <v>FAB</v>
          </cell>
          <cell r="AJ7" t="str">
            <v>Pct</v>
          </cell>
        </row>
        <row r="8">
          <cell r="A8" t="str">
            <v xml:space="preserve">                      </v>
          </cell>
          <cell r="C8" t="str">
            <v xml:space="preserve">                      </v>
          </cell>
          <cell r="D8" t="str">
            <v>Catal.</v>
          </cell>
          <cell r="F8" t="str">
            <v>Description</v>
          </cell>
          <cell r="G8" t="str">
            <v xml:space="preserve">        </v>
          </cell>
          <cell r="H8" t="str">
            <v>Volume</v>
          </cell>
          <cell r="I8" t="str">
            <v xml:space="preserve">               </v>
          </cell>
          <cell r="J8" t="str">
            <v>Revenue</v>
          </cell>
          <cell r="K8" t="str">
            <v xml:space="preserve">               </v>
          </cell>
          <cell r="L8" t="str">
            <v xml:space="preserve">          </v>
          </cell>
          <cell r="M8" t="str">
            <v xml:space="preserve">            </v>
          </cell>
          <cell r="N8" t="str">
            <v>TIER#2</v>
          </cell>
          <cell r="O8" t="str">
            <v xml:space="preserve">          </v>
          </cell>
          <cell r="P8" t="str">
            <v xml:space="preserve">               </v>
          </cell>
          <cell r="R8" t="str">
            <v xml:space="preserve">      </v>
          </cell>
          <cell r="S8" t="str">
            <v xml:space="preserve">      </v>
          </cell>
          <cell r="T8" t="str">
            <v>Mat.</v>
          </cell>
          <cell r="U8" t="str">
            <v xml:space="preserve">         </v>
          </cell>
          <cell r="V8" t="str">
            <v xml:space="preserve">           </v>
          </cell>
          <cell r="W8" t="str">
            <v xml:space="preserve">           </v>
          </cell>
          <cell r="X8" t="str">
            <v xml:space="preserve">           </v>
          </cell>
          <cell r="Y8" t="str">
            <v xml:space="preserve">               </v>
          </cell>
          <cell r="Z8" t="str">
            <v>L &amp; O</v>
          </cell>
          <cell r="AA8" t="str">
            <v xml:space="preserve">             </v>
          </cell>
          <cell r="AB8" t="str">
            <v xml:space="preserve">             </v>
          </cell>
          <cell r="AC8" t="str">
            <v xml:space="preserve">             </v>
          </cell>
          <cell r="AD8" t="str">
            <v xml:space="preserve">           </v>
          </cell>
          <cell r="AF8" t="str">
            <v xml:space="preserve">            </v>
          </cell>
          <cell r="AG8" t="str">
            <v>Arg.</v>
          </cell>
          <cell r="AH8" t="str">
            <v xml:space="preserve">           </v>
          </cell>
          <cell r="AI8" t="str">
            <v xml:space="preserve">           </v>
          </cell>
          <cell r="AJ8" t="str">
            <v xml:space="preserve">           </v>
          </cell>
        </row>
        <row r="9">
          <cell r="H9" t="str">
            <v xml:space="preserve">            </v>
          </cell>
          <cell r="I9" t="str">
            <v>(Units)</v>
          </cell>
          <cell r="K9" t="str">
            <v>(u$s)</v>
          </cell>
          <cell r="L9" t="str">
            <v>(u$s)</v>
          </cell>
          <cell r="M9" t="str">
            <v>(u$s)</v>
          </cell>
          <cell r="O9" t="str">
            <v>(u$s)</v>
          </cell>
          <cell r="P9" t="str">
            <v>(u$s)</v>
          </cell>
          <cell r="R9" t="str">
            <v>(u$s)</v>
          </cell>
          <cell r="S9" t="str">
            <v>(u$s)</v>
          </cell>
          <cell r="T9" t="str">
            <v xml:space="preserve">            </v>
          </cell>
          <cell r="U9" t="str">
            <v>(u$s)</v>
          </cell>
          <cell r="V9" t="str">
            <v>(u$s)</v>
          </cell>
          <cell r="W9" t="str">
            <v>(u$s)</v>
          </cell>
          <cell r="X9" t="str">
            <v>(u$s)</v>
          </cell>
          <cell r="Y9" t="str">
            <v>(u$s)</v>
          </cell>
          <cell r="AA9" t="str">
            <v>(u$s)</v>
          </cell>
          <cell r="AB9" t="str">
            <v>(u$s)</v>
          </cell>
          <cell r="AC9" t="str">
            <v>(u$s)</v>
          </cell>
          <cell r="AD9" t="str">
            <v>(%)</v>
          </cell>
          <cell r="AG9" t="str">
            <v xml:space="preserve">            </v>
          </cell>
          <cell r="AH9" t="str">
            <v>(u$s)</v>
          </cell>
          <cell r="AI9" t="str">
            <v>(u$s)</v>
          </cell>
          <cell r="AJ9" t="str">
            <v>(%)</v>
          </cell>
        </row>
        <row r="10">
          <cell r="A10" t="str">
            <v>CARS</v>
          </cell>
        </row>
        <row r="11">
          <cell r="A11" t="str">
            <v>KA</v>
          </cell>
          <cell r="D11" t="str">
            <v>275K</v>
          </cell>
          <cell r="F11" t="str">
            <v>Base</v>
          </cell>
          <cell r="H11">
            <v>389</v>
          </cell>
          <cell r="J11">
            <v>8333</v>
          </cell>
          <cell r="L11">
            <v>-35</v>
          </cell>
          <cell r="N11">
            <v>-53.814704421261794</v>
          </cell>
          <cell r="P11">
            <v>-236.60811798310979</v>
          </cell>
          <cell r="R11">
            <v>8007.5771775956282</v>
          </cell>
          <cell r="T11">
            <v>31.5</v>
          </cell>
          <cell r="V11">
            <v>4711</v>
          </cell>
          <cell r="X11">
            <v>292</v>
          </cell>
          <cell r="Z11">
            <v>0</v>
          </cell>
          <cell r="AB11">
            <v>70</v>
          </cell>
          <cell r="AD11">
            <v>5104.5</v>
          </cell>
          <cell r="AG11">
            <v>2903.0771775956282</v>
          </cell>
          <cell r="AI11">
            <v>375</v>
          </cell>
        </row>
        <row r="12">
          <cell r="A12" t="str">
            <v>1.0L SOHC</v>
          </cell>
          <cell r="C12" t="str">
            <v>Base</v>
          </cell>
          <cell r="D12" t="str">
            <v>276K</v>
          </cell>
          <cell r="E12">
            <v>2000</v>
          </cell>
          <cell r="F12" t="str">
            <v>GDA</v>
          </cell>
          <cell r="G12" t="str">
            <v>275K</v>
          </cell>
          <cell r="H12">
            <v>173</v>
          </cell>
          <cell r="I12">
            <v>389</v>
          </cell>
          <cell r="J12">
            <v>9524</v>
          </cell>
          <cell r="K12">
            <v>8333</v>
          </cell>
          <cell r="L12">
            <v>-35</v>
          </cell>
          <cell r="M12">
            <v>-53.814704421261794</v>
          </cell>
          <cell r="N12">
            <v>8244.1852955787381</v>
          </cell>
          <cell r="O12">
            <v>-236.60811798310979</v>
          </cell>
          <cell r="P12">
            <v>8007.5771775956282</v>
          </cell>
          <cell r="R12">
            <v>7.5</v>
          </cell>
          <cell r="S12">
            <v>24</v>
          </cell>
          <cell r="T12">
            <v>31.5</v>
          </cell>
          <cell r="U12">
            <v>4711</v>
          </cell>
          <cell r="V12">
            <v>123</v>
          </cell>
          <cell r="W12">
            <v>169</v>
          </cell>
          <cell r="X12">
            <v>70</v>
          </cell>
          <cell r="Y12">
            <v>5104.5</v>
          </cell>
          <cell r="Z12">
            <v>0</v>
          </cell>
          <cell r="AA12">
            <v>2903.0771775956282</v>
          </cell>
          <cell r="AB12">
            <v>375</v>
          </cell>
          <cell r="AC12">
            <v>3278.0771775956282</v>
          </cell>
          <cell r="AD12">
            <v>0.40937191173971432</v>
          </cell>
          <cell r="AF12">
            <v>1179</v>
          </cell>
          <cell r="AG12">
            <v>3485.4247185792356</v>
          </cell>
          <cell r="AH12">
            <v>1724.0771775956282</v>
          </cell>
          <cell r="AI12">
            <v>2099.0771775956282</v>
          </cell>
          <cell r="AJ12">
            <v>0.26213636547501895</v>
          </cell>
        </row>
        <row r="13">
          <cell r="C13" t="str">
            <v>Plus</v>
          </cell>
          <cell r="D13" t="str">
            <v>278K</v>
          </cell>
          <cell r="E13">
            <v>2000</v>
          </cell>
          <cell r="F13" t="str">
            <v>GDA</v>
          </cell>
          <cell r="G13" t="str">
            <v>276K</v>
          </cell>
          <cell r="H13">
            <v>24</v>
          </cell>
          <cell r="I13">
            <v>173</v>
          </cell>
          <cell r="J13">
            <v>10373</v>
          </cell>
          <cell r="K13">
            <v>9524</v>
          </cell>
          <cell r="L13">
            <v>-35</v>
          </cell>
          <cell r="M13">
            <v>-61.50620963735718</v>
          </cell>
          <cell r="N13">
            <v>9427.4937903626433</v>
          </cell>
          <cell r="O13">
            <v>-270.56907178340788</v>
          </cell>
          <cell r="P13">
            <v>9156.9247185792356</v>
          </cell>
          <cell r="R13">
            <v>7.5</v>
          </cell>
          <cell r="S13">
            <v>24</v>
          </cell>
          <cell r="T13">
            <v>31.5</v>
          </cell>
          <cell r="U13">
            <v>5278</v>
          </cell>
          <cell r="V13">
            <v>123</v>
          </cell>
          <cell r="W13">
            <v>169</v>
          </cell>
          <cell r="X13">
            <v>70</v>
          </cell>
          <cell r="Y13">
            <v>5671.5</v>
          </cell>
          <cell r="Z13">
            <v>0</v>
          </cell>
          <cell r="AA13">
            <v>3485.4247185792356</v>
          </cell>
          <cell r="AB13">
            <v>480</v>
          </cell>
          <cell r="AC13">
            <v>3965.4247185792356</v>
          </cell>
          <cell r="AD13">
            <v>0.43305201696520013</v>
          </cell>
          <cell r="AF13">
            <v>1289</v>
          </cell>
          <cell r="AG13">
            <v>3122.7329153005467</v>
          </cell>
          <cell r="AH13">
            <v>2196.4247185792356</v>
          </cell>
          <cell r="AI13">
            <v>2676.4247185792356</v>
          </cell>
          <cell r="AJ13">
            <v>0.29228423306230944</v>
          </cell>
        </row>
        <row r="14">
          <cell r="C14" t="str">
            <v>Tecno</v>
          </cell>
          <cell r="D14" t="str">
            <v>277K</v>
          </cell>
          <cell r="E14">
            <v>2000</v>
          </cell>
          <cell r="F14" t="str">
            <v>GDA</v>
          </cell>
          <cell r="G14" t="str">
            <v>278K</v>
          </cell>
          <cell r="H14">
            <v>36</v>
          </cell>
          <cell r="I14">
            <v>24</v>
          </cell>
          <cell r="J14">
            <v>10530</v>
          </cell>
          <cell r="K14">
            <v>10373</v>
          </cell>
          <cell r="L14">
            <v>-35</v>
          </cell>
          <cell r="M14">
            <v>-66.989071038251367</v>
          </cell>
          <cell r="N14">
            <v>10271.010928961749</v>
          </cell>
          <cell r="O14">
            <v>-294.77801366120218</v>
          </cell>
          <cell r="P14">
            <v>9976.2329153005467</v>
          </cell>
          <cell r="R14">
            <v>7.5</v>
          </cell>
          <cell r="S14">
            <v>24</v>
          </cell>
          <cell r="T14">
            <v>31.5</v>
          </cell>
          <cell r="U14">
            <v>6460</v>
          </cell>
          <cell r="V14">
            <v>123</v>
          </cell>
          <cell r="W14">
            <v>169</v>
          </cell>
          <cell r="X14">
            <v>70</v>
          </cell>
          <cell r="Y14">
            <v>6853.5</v>
          </cell>
          <cell r="Z14">
            <v>0</v>
          </cell>
          <cell r="AA14">
            <v>3122.7329153005467</v>
          </cell>
          <cell r="AB14">
            <v>1402</v>
          </cell>
          <cell r="AC14">
            <v>4524.7329153005467</v>
          </cell>
          <cell r="AD14">
            <v>0.45355125062897889</v>
          </cell>
          <cell r="AF14">
            <v>1367</v>
          </cell>
          <cell r="AG14">
            <v>4074.2422049180332</v>
          </cell>
          <cell r="AH14">
            <v>1755.7329153005467</v>
          </cell>
          <cell r="AI14">
            <v>3157.7329153005467</v>
          </cell>
          <cell r="AJ14">
            <v>0.31652558055832197</v>
          </cell>
        </row>
        <row r="15">
          <cell r="C15" t="str">
            <v>Image</v>
          </cell>
          <cell r="D15" t="str">
            <v>285K</v>
          </cell>
          <cell r="E15">
            <v>2000</v>
          </cell>
          <cell r="F15" t="str">
            <v>GDA</v>
          </cell>
          <cell r="G15" t="str">
            <v>277K</v>
          </cell>
          <cell r="H15">
            <v>222</v>
          </cell>
          <cell r="I15">
            <v>36</v>
          </cell>
          <cell r="J15">
            <v>8506</v>
          </cell>
          <cell r="K15">
            <v>10530</v>
          </cell>
          <cell r="L15">
            <v>-35</v>
          </cell>
          <cell r="M15">
            <v>-68.002980625931443</v>
          </cell>
          <cell r="N15">
            <v>10426.997019374068</v>
          </cell>
          <cell r="O15">
            <v>-299.25481445603577</v>
          </cell>
          <cell r="P15">
            <v>10127.742204918033</v>
          </cell>
          <cell r="R15">
            <v>7.5</v>
          </cell>
          <cell r="S15">
            <v>24</v>
          </cell>
          <cell r="T15">
            <v>31.5</v>
          </cell>
          <cell r="U15">
            <v>5660</v>
          </cell>
          <cell r="V15">
            <v>123</v>
          </cell>
          <cell r="W15">
            <v>169</v>
          </cell>
          <cell r="X15">
            <v>70</v>
          </cell>
          <cell r="Y15">
            <v>6053.5</v>
          </cell>
          <cell r="Z15">
            <v>0</v>
          </cell>
          <cell r="AA15">
            <v>4074.2422049180332</v>
          </cell>
          <cell r="AB15">
            <v>483</v>
          </cell>
          <cell r="AC15">
            <v>4557.2422049180332</v>
          </cell>
          <cell r="AD15">
            <v>0.44997612623917654</v>
          </cell>
          <cell r="AF15">
            <v>1384</v>
          </cell>
          <cell r="AG15">
            <v>2693.0269043715844</v>
          </cell>
          <cell r="AH15">
            <v>2690.2422049180332</v>
          </cell>
          <cell r="AI15">
            <v>3173.2422049180332</v>
          </cell>
          <cell r="AJ15">
            <v>0.31332177900194835</v>
          </cell>
        </row>
        <row r="16">
          <cell r="C16" t="str">
            <v>Base w/ CD</v>
          </cell>
          <cell r="D16" t="str">
            <v>286K</v>
          </cell>
          <cell r="E16">
            <v>2000</v>
          </cell>
          <cell r="F16" t="str">
            <v>GDA</v>
          </cell>
          <cell r="G16" t="str">
            <v>285K</v>
          </cell>
          <cell r="H16">
            <v>0</v>
          </cell>
          <cell r="I16">
            <v>222</v>
          </cell>
          <cell r="J16">
            <v>9524</v>
          </cell>
          <cell r="K16">
            <v>8506</v>
          </cell>
          <cell r="L16">
            <v>-35</v>
          </cell>
          <cell r="M16">
            <v>-54.931942374565324</v>
          </cell>
          <cell r="N16">
            <v>8416.0680576254344</v>
          </cell>
          <cell r="O16">
            <v>-241.54115325384996</v>
          </cell>
          <cell r="P16">
            <v>8174.5269043715844</v>
          </cell>
          <cell r="R16">
            <v>7.5</v>
          </cell>
          <cell r="S16">
            <v>24</v>
          </cell>
          <cell r="T16">
            <v>31.5</v>
          </cell>
          <cell r="U16">
            <v>5088</v>
          </cell>
          <cell r="V16">
            <v>123</v>
          </cell>
          <cell r="W16">
            <v>169</v>
          </cell>
          <cell r="X16">
            <v>70</v>
          </cell>
          <cell r="Y16">
            <v>5481.5</v>
          </cell>
          <cell r="Z16">
            <v>0</v>
          </cell>
          <cell r="AA16">
            <v>2693.0269043715844</v>
          </cell>
          <cell r="AB16">
            <v>706</v>
          </cell>
          <cell r="AC16">
            <v>3399.0269043715844</v>
          </cell>
          <cell r="AD16">
            <v>0.41580717075551471</v>
          </cell>
          <cell r="AF16">
            <v>1179</v>
          </cell>
          <cell r="AG16">
            <v>3485.4247185792356</v>
          </cell>
          <cell r="AH16">
            <v>1514.0269043715844</v>
          </cell>
          <cell r="AI16">
            <v>2220.0269043715844</v>
          </cell>
          <cell r="AJ16">
            <v>0.27157864061641968</v>
          </cell>
        </row>
        <row r="17">
          <cell r="C17" t="str">
            <v>Plus</v>
          </cell>
          <cell r="D17" t="str">
            <v>287K</v>
          </cell>
          <cell r="E17">
            <v>2000</v>
          </cell>
          <cell r="F17" t="str">
            <v>GDA</v>
          </cell>
          <cell r="G17" t="str">
            <v>286K</v>
          </cell>
          <cell r="H17">
            <v>0</v>
          </cell>
          <cell r="I17">
            <v>0</v>
          </cell>
          <cell r="J17">
            <v>10530</v>
          </cell>
          <cell r="K17">
            <v>9524</v>
          </cell>
          <cell r="L17">
            <v>-35</v>
          </cell>
          <cell r="M17">
            <v>-61.50620963735718</v>
          </cell>
          <cell r="N17">
            <v>9427.4937903626433</v>
          </cell>
          <cell r="O17">
            <v>-270.56907178340788</v>
          </cell>
          <cell r="P17">
            <v>9156.9247185792356</v>
          </cell>
          <cell r="R17">
            <v>7.5</v>
          </cell>
          <cell r="S17">
            <v>24</v>
          </cell>
          <cell r="T17">
            <v>31.5</v>
          </cell>
          <cell r="U17">
            <v>5278</v>
          </cell>
          <cell r="V17">
            <v>123</v>
          </cell>
          <cell r="W17">
            <v>169</v>
          </cell>
          <cell r="X17">
            <v>70</v>
          </cell>
          <cell r="Y17">
            <v>5671.5</v>
          </cell>
          <cell r="Z17">
            <v>0</v>
          </cell>
          <cell r="AA17">
            <v>3485.4247185792356</v>
          </cell>
          <cell r="AB17">
            <v>923</v>
          </cell>
          <cell r="AC17">
            <v>4408.4247185792356</v>
          </cell>
          <cell r="AD17">
            <v>0.48143070452841236</v>
          </cell>
          <cell r="AG17">
            <v>4074.2422049180332</v>
          </cell>
          <cell r="AH17">
            <v>3485.4247185792356</v>
          </cell>
          <cell r="AI17">
            <v>4408.4247185792356</v>
          </cell>
          <cell r="AJ17">
            <v>0.48143070452841236</v>
          </cell>
        </row>
        <row r="18">
          <cell r="A18" t="str">
            <v>Average KA</v>
          </cell>
          <cell r="C18" t="str">
            <v>Image</v>
          </cell>
          <cell r="E18">
            <v>2000</v>
          </cell>
          <cell r="F18" t="str">
            <v>GDA</v>
          </cell>
          <cell r="G18" t="str">
            <v>287K</v>
          </cell>
          <cell r="H18">
            <v>844</v>
          </cell>
          <cell r="I18">
            <v>0</v>
          </cell>
          <cell r="J18">
            <v>8774.3518957345968</v>
          </cell>
          <cell r="K18">
            <v>10530</v>
          </cell>
          <cell r="L18">
            <v>-35</v>
          </cell>
          <cell r="M18">
            <v>-68.002980625931443</v>
          </cell>
          <cell r="N18">
            <v>10426.997019374068</v>
          </cell>
          <cell r="O18">
            <v>-299.25481445603577</v>
          </cell>
          <cell r="P18">
            <v>10127.742204918033</v>
          </cell>
          <cell r="R18">
            <v>7.5</v>
          </cell>
          <cell r="S18">
            <v>24</v>
          </cell>
          <cell r="T18">
            <v>31.5</v>
          </cell>
          <cell r="U18">
            <v>5660</v>
          </cell>
          <cell r="V18">
            <v>123</v>
          </cell>
          <cell r="W18">
            <v>169</v>
          </cell>
          <cell r="X18">
            <v>70</v>
          </cell>
          <cell r="Y18">
            <v>6053.5</v>
          </cell>
          <cell r="Z18">
            <v>0</v>
          </cell>
          <cell r="AA18">
            <v>4074.2422049180332</v>
          </cell>
          <cell r="AB18">
            <v>1307</v>
          </cell>
          <cell r="AC18">
            <v>5381.2422049180332</v>
          </cell>
          <cell r="AD18">
            <v>0.53133680696423147</v>
          </cell>
          <cell r="AG18">
            <v>3023.3954745422525</v>
          </cell>
          <cell r="AH18">
            <v>4074.2422049180332</v>
          </cell>
          <cell r="AI18">
            <v>5381.2422049180332</v>
          </cell>
          <cell r="AJ18">
            <v>0.53133680696423147</v>
          </cell>
        </row>
        <row r="20">
          <cell r="A20" t="str">
            <v>Average  KA</v>
          </cell>
          <cell r="I20">
            <v>844</v>
          </cell>
          <cell r="K20">
            <v>8774.3518957345968</v>
          </cell>
          <cell r="L20">
            <v>-35</v>
          </cell>
          <cell r="M20">
            <v>-56.664965049453436</v>
          </cell>
          <cell r="N20">
            <v>8682.6869306851422</v>
          </cell>
          <cell r="O20">
            <v>-249.19311491066361</v>
          </cell>
          <cell r="P20">
            <v>8433.4938157744782</v>
          </cell>
          <cell r="R20">
            <v>7.5</v>
          </cell>
          <cell r="S20">
            <v>24</v>
          </cell>
          <cell r="U20">
            <v>5016.5983412322275</v>
          </cell>
          <cell r="V20">
            <v>123</v>
          </cell>
          <cell r="W20">
            <v>169</v>
          </cell>
          <cell r="X20">
            <v>70</v>
          </cell>
          <cell r="Y20">
            <v>5410.0983412322275</v>
          </cell>
          <cell r="AA20">
            <v>3023.3954745422507</v>
          </cell>
          <cell r="AB20">
            <v>517.39691943127957</v>
          </cell>
          <cell r="AC20">
            <v>3540.7923939735301</v>
          </cell>
          <cell r="AD20">
            <v>0.41984881608030994</v>
          </cell>
          <cell r="AF20">
            <v>1215.6374407582939</v>
          </cell>
          <cell r="AH20">
            <v>1807.7580337839568</v>
          </cell>
          <cell r="AI20">
            <v>2325.1549532152362</v>
          </cell>
          <cell r="AJ20">
            <v>0.27570482696817022</v>
          </cell>
        </row>
        <row r="21">
          <cell r="A21" t="str">
            <v>LX</v>
          </cell>
          <cell r="B21" t="str">
            <v>3 Dr</v>
          </cell>
          <cell r="D21" t="str">
            <v>034A</v>
          </cell>
          <cell r="F21" t="str">
            <v>Basic</v>
          </cell>
          <cell r="H21">
            <v>75</v>
          </cell>
          <cell r="J21">
            <v>9124</v>
          </cell>
          <cell r="L21">
            <v>-35</v>
          </cell>
          <cell r="N21">
            <v>-58.923000496770989</v>
          </cell>
          <cell r="P21">
            <v>166.94972677595615</v>
          </cell>
          <cell r="R21">
            <v>8770.9137896174871</v>
          </cell>
          <cell r="T21">
            <v>31.62</v>
          </cell>
          <cell r="U21">
            <v>377</v>
          </cell>
          <cell r="V21">
            <v>4950</v>
          </cell>
          <cell r="X21">
            <v>292</v>
          </cell>
          <cell r="Z21">
            <v>0</v>
          </cell>
          <cell r="AB21">
            <v>80</v>
          </cell>
          <cell r="AD21">
            <v>5353.62</v>
          </cell>
          <cell r="AG21">
            <v>3417.2937896174872</v>
          </cell>
          <cell r="AI21">
            <v>437</v>
          </cell>
        </row>
        <row r="22">
          <cell r="A22" t="str">
            <v>FIESTA</v>
          </cell>
          <cell r="B22" t="str">
            <v>5 Dr Gas</v>
          </cell>
          <cell r="D22" t="str">
            <v>134A</v>
          </cell>
          <cell r="F22" t="str">
            <v>Basic</v>
          </cell>
          <cell r="H22">
            <v>141</v>
          </cell>
          <cell r="J22">
            <v>9628</v>
          </cell>
          <cell r="L22">
            <v>-35</v>
          </cell>
          <cell r="N22">
            <v>-62.177844013909585</v>
          </cell>
          <cell r="P22">
            <v>-273.53459587680078</v>
          </cell>
          <cell r="R22">
            <v>9257.2875601092892</v>
          </cell>
          <cell r="T22">
            <v>31.62</v>
          </cell>
          <cell r="V22">
            <v>5130</v>
          </cell>
          <cell r="X22">
            <v>292</v>
          </cell>
          <cell r="Z22">
            <v>0</v>
          </cell>
          <cell r="AB22">
            <v>80</v>
          </cell>
          <cell r="AD22">
            <v>5533.62</v>
          </cell>
          <cell r="AG22">
            <v>3723.6675601092893</v>
          </cell>
          <cell r="AI22">
            <v>567</v>
          </cell>
        </row>
        <row r="23">
          <cell r="A23" t="str">
            <v>LX 3 Dr Gas</v>
          </cell>
          <cell r="B23" t="str">
            <v>5 Dr Dsl</v>
          </cell>
          <cell r="C23" t="str">
            <v>Basic</v>
          </cell>
          <cell r="D23" t="str">
            <v>136A</v>
          </cell>
          <cell r="E23">
            <v>2000</v>
          </cell>
          <cell r="F23" t="str">
            <v>FDA</v>
          </cell>
          <cell r="G23" t="str">
            <v>034A</v>
          </cell>
          <cell r="H23">
            <v>185</v>
          </cell>
          <cell r="I23">
            <v>75</v>
          </cell>
          <cell r="J23">
            <v>10563</v>
          </cell>
          <cell r="K23">
            <v>9124</v>
          </cell>
          <cell r="L23">
            <v>-35</v>
          </cell>
          <cell r="M23">
            <v>-58.923000496770989</v>
          </cell>
          <cell r="N23">
            <v>9030.0769995032297</v>
          </cell>
          <cell r="O23">
            <v>-259.16320988574267</v>
          </cell>
          <cell r="P23">
            <v>8770.9137896174871</v>
          </cell>
          <cell r="R23">
            <v>7.62</v>
          </cell>
          <cell r="S23">
            <v>24</v>
          </cell>
          <cell r="T23">
            <v>31.62</v>
          </cell>
          <cell r="U23">
            <v>4950</v>
          </cell>
          <cell r="V23">
            <v>123</v>
          </cell>
          <cell r="W23">
            <v>169</v>
          </cell>
          <cell r="X23">
            <v>80</v>
          </cell>
          <cell r="Y23">
            <v>5353.62</v>
          </cell>
          <cell r="Z23">
            <v>0</v>
          </cell>
          <cell r="AA23">
            <v>3417.2937896174872</v>
          </cell>
          <cell r="AB23">
            <v>437</v>
          </cell>
          <cell r="AC23">
            <v>3854.2937896174872</v>
          </cell>
          <cell r="AD23">
            <v>0.43944039151085745</v>
          </cell>
          <cell r="AF23">
            <v>1243</v>
          </cell>
          <cell r="AG23">
            <v>2685.9681065573759</v>
          </cell>
          <cell r="AH23">
            <v>2174.2937896174872</v>
          </cell>
          <cell r="AI23">
            <v>2611.2937896174872</v>
          </cell>
          <cell r="AJ23">
            <v>0.29772197655261295</v>
          </cell>
        </row>
        <row r="24">
          <cell r="D24" t="str">
            <v>137A</v>
          </cell>
          <cell r="F24" t="str">
            <v>w/AC-PS</v>
          </cell>
          <cell r="H24">
            <v>86</v>
          </cell>
          <cell r="J24">
            <v>11898</v>
          </cell>
          <cell r="L24">
            <v>-35</v>
          </cell>
          <cell r="N24">
            <v>-76.837555886736212</v>
          </cell>
          <cell r="P24">
            <v>-338.26286214605068</v>
          </cell>
          <cell r="R24">
            <v>11447.899581967215</v>
          </cell>
          <cell r="T24">
            <v>31.62</v>
          </cell>
          <cell r="V24">
            <v>7834</v>
          </cell>
          <cell r="X24">
            <v>292</v>
          </cell>
          <cell r="Z24">
            <v>0</v>
          </cell>
          <cell r="AB24">
            <v>80</v>
          </cell>
          <cell r="AD24">
            <v>8237.619999999999</v>
          </cell>
          <cell r="AG24">
            <v>3210.2795819672156</v>
          </cell>
          <cell r="AI24">
            <v>1924</v>
          </cell>
        </row>
        <row r="25">
          <cell r="A25" t="str">
            <v xml:space="preserve">LX 5Dr Gas </v>
          </cell>
          <cell r="C25" t="str">
            <v>Basic</v>
          </cell>
          <cell r="E25">
            <v>2000</v>
          </cell>
          <cell r="F25" t="str">
            <v>FHA</v>
          </cell>
          <cell r="G25" t="str">
            <v>134A</v>
          </cell>
          <cell r="H25">
            <v>487</v>
          </cell>
          <cell r="I25">
            <v>141</v>
          </cell>
          <cell r="J25">
            <v>10306.429158110883</v>
          </cell>
          <cell r="K25">
            <v>9628</v>
          </cell>
          <cell r="L25">
            <v>-35</v>
          </cell>
          <cell r="M25">
            <v>-62.177844013909585</v>
          </cell>
          <cell r="N25">
            <v>9530.8221559860904</v>
          </cell>
          <cell r="O25">
            <v>-273.53459587680078</v>
          </cell>
          <cell r="P25">
            <v>9257.2875601092892</v>
          </cell>
          <cell r="R25">
            <v>7.62</v>
          </cell>
          <cell r="S25">
            <v>24</v>
          </cell>
          <cell r="T25">
            <v>31.619999999999997</v>
          </cell>
          <cell r="U25">
            <v>5130</v>
          </cell>
          <cell r="V25">
            <v>123</v>
          </cell>
          <cell r="W25">
            <v>169</v>
          </cell>
          <cell r="X25">
            <v>80</v>
          </cell>
          <cell r="Y25">
            <v>5533.62</v>
          </cell>
          <cell r="Z25">
            <v>0</v>
          </cell>
          <cell r="AA25">
            <v>3723.6675601092893</v>
          </cell>
          <cell r="AB25">
            <v>567</v>
          </cell>
          <cell r="AC25">
            <v>4290.6675601092893</v>
          </cell>
          <cell r="AD25">
            <v>0.463490793847462</v>
          </cell>
          <cell r="AF25">
            <v>1285</v>
          </cell>
          <cell r="AG25">
            <v>3191.6269075133805</v>
          </cell>
          <cell r="AH25">
            <v>2438.6675601092893</v>
          </cell>
          <cell r="AI25">
            <v>3005.6675601092893</v>
          </cell>
          <cell r="AJ25">
            <v>0.32468123525308368</v>
          </cell>
        </row>
        <row r="27">
          <cell r="A27" t="str">
            <v xml:space="preserve">LX 5Dr Dsl </v>
          </cell>
          <cell r="B27" t="str">
            <v>5 Dr Gas</v>
          </cell>
          <cell r="C27" t="str">
            <v>Basic</v>
          </cell>
          <cell r="D27" t="str">
            <v>337A</v>
          </cell>
          <cell r="E27">
            <v>2000</v>
          </cell>
          <cell r="F27" t="str">
            <v>FHA</v>
          </cell>
          <cell r="G27" t="str">
            <v>136A</v>
          </cell>
          <cell r="H27">
            <v>46</v>
          </cell>
          <cell r="I27">
            <v>185</v>
          </cell>
          <cell r="J27">
            <v>11675</v>
          </cell>
          <cell r="K27">
            <v>10563</v>
          </cell>
          <cell r="L27">
            <v>-35</v>
          </cell>
          <cell r="M27">
            <v>-68.216095380029813</v>
          </cell>
          <cell r="N27">
            <v>10459.78390461997</v>
          </cell>
          <cell r="O27">
            <v>-300.19579806259316</v>
          </cell>
          <cell r="P27">
            <v>10159.588106557376</v>
          </cell>
          <cell r="R27">
            <v>7.62</v>
          </cell>
          <cell r="S27">
            <v>24</v>
          </cell>
          <cell r="T27">
            <v>31.62</v>
          </cell>
          <cell r="U27">
            <v>7070</v>
          </cell>
          <cell r="V27">
            <v>123</v>
          </cell>
          <cell r="W27">
            <v>169</v>
          </cell>
          <cell r="X27">
            <v>80</v>
          </cell>
          <cell r="Y27">
            <v>7473.62</v>
          </cell>
          <cell r="Z27">
            <v>0</v>
          </cell>
          <cell r="AA27">
            <v>2685.9681065573759</v>
          </cell>
          <cell r="AB27">
            <v>1660</v>
          </cell>
          <cell r="AC27">
            <v>4345.9681065573759</v>
          </cell>
          <cell r="AD27">
            <v>0.42777010849015884</v>
          </cell>
          <cell r="AF27">
            <v>1031</v>
          </cell>
          <cell r="AG27">
            <v>3780.0784890710374</v>
          </cell>
          <cell r="AH27">
            <v>1654.9681065573759</v>
          </cell>
          <cell r="AI27">
            <v>3314.9681065573759</v>
          </cell>
          <cell r="AJ27">
            <v>0.3262896164479121</v>
          </cell>
        </row>
        <row r="28">
          <cell r="C28" t="str">
            <v>w/AC-PS</v>
          </cell>
          <cell r="D28" t="str">
            <v>339A</v>
          </cell>
          <cell r="E28">
            <v>2000</v>
          </cell>
          <cell r="F28" t="str">
            <v>FHA</v>
          </cell>
          <cell r="G28" t="str">
            <v>137A</v>
          </cell>
          <cell r="H28">
            <v>15</v>
          </cell>
          <cell r="I28">
            <v>86</v>
          </cell>
          <cell r="J28">
            <v>12434</v>
          </cell>
          <cell r="K28">
            <v>11898</v>
          </cell>
          <cell r="L28">
            <v>-35</v>
          </cell>
          <cell r="M28">
            <v>-76.837555886736212</v>
          </cell>
          <cell r="N28">
            <v>11786.162444113264</v>
          </cell>
          <cell r="O28">
            <v>-338.26286214605068</v>
          </cell>
          <cell r="P28">
            <v>11447.899581967215</v>
          </cell>
          <cell r="R28">
            <v>7.62</v>
          </cell>
          <cell r="S28">
            <v>24</v>
          </cell>
          <cell r="T28">
            <v>31.62</v>
          </cell>
          <cell r="U28">
            <v>7834</v>
          </cell>
          <cell r="V28">
            <v>123</v>
          </cell>
          <cell r="W28">
            <v>169</v>
          </cell>
          <cell r="X28">
            <v>80</v>
          </cell>
          <cell r="Y28">
            <v>8237.619999999999</v>
          </cell>
          <cell r="Z28">
            <v>0</v>
          </cell>
          <cell r="AA28">
            <v>3210.2795819672156</v>
          </cell>
          <cell r="AB28">
            <v>1924</v>
          </cell>
          <cell r="AC28">
            <v>5134.2795819672156</v>
          </cell>
          <cell r="AD28">
            <v>0.44849096947485084</v>
          </cell>
          <cell r="AF28">
            <v>1153</v>
          </cell>
          <cell r="AG28">
            <v>4194.5342267759561</v>
          </cell>
          <cell r="AH28">
            <v>2057.2795819672156</v>
          </cell>
          <cell r="AI28">
            <v>3981.2795819672156</v>
          </cell>
          <cell r="AJ28">
            <v>0.34777380369745259</v>
          </cell>
        </row>
        <row r="29">
          <cell r="B29" t="str">
            <v>5 Dr Dsl</v>
          </cell>
          <cell r="D29" t="str">
            <v>346A</v>
          </cell>
          <cell r="F29" t="str">
            <v>Full</v>
          </cell>
          <cell r="H29">
            <v>48</v>
          </cell>
          <cell r="J29">
            <v>12505</v>
          </cell>
          <cell r="L29">
            <v>-35</v>
          </cell>
          <cell r="N29">
            <v>-80.757575757575751</v>
          </cell>
          <cell r="P29">
            <v>-355.57125757575756</v>
          </cell>
          <cell r="R29">
            <v>12033.671166666667</v>
          </cell>
          <cell r="T29">
            <v>31.62</v>
          </cell>
          <cell r="V29">
            <v>8335</v>
          </cell>
          <cell r="X29">
            <v>292</v>
          </cell>
          <cell r="Z29">
            <v>0</v>
          </cell>
          <cell r="AB29">
            <v>80</v>
          </cell>
          <cell r="AD29">
            <v>8738.6200000000008</v>
          </cell>
          <cell r="AG29">
            <v>3295.0511666666662</v>
          </cell>
          <cell r="AI29">
            <v>2018</v>
          </cell>
        </row>
        <row r="30">
          <cell r="A30" t="str">
            <v>Average LX</v>
          </cell>
          <cell r="H30">
            <v>109</v>
          </cell>
          <cell r="I30">
            <v>487</v>
          </cell>
          <cell r="J30">
            <v>12144.954128440368</v>
          </cell>
          <cell r="K30">
            <v>10306.429158110883</v>
          </cell>
          <cell r="L30">
            <v>-35</v>
          </cell>
          <cell r="M30">
            <v>-66.559155020090145</v>
          </cell>
          <cell r="N30">
            <v>10204.870003090793</v>
          </cell>
          <cell r="O30">
            <v>-292.87976908870576</v>
          </cell>
          <cell r="P30">
            <v>9911.9902340020872</v>
          </cell>
          <cell r="Q30">
            <v>0</v>
          </cell>
          <cell r="R30">
            <v>7.62</v>
          </cell>
          <cell r="S30">
            <v>24</v>
          </cell>
          <cell r="T30">
            <v>31.62</v>
          </cell>
          <cell r="U30">
            <v>6316.7433264887068</v>
          </cell>
          <cell r="V30">
            <v>123</v>
          </cell>
          <cell r="W30">
            <v>169</v>
          </cell>
          <cell r="X30">
            <v>80</v>
          </cell>
          <cell r="Y30">
            <v>6720.3633264887067</v>
          </cell>
          <cell r="Z30">
            <v>0</v>
          </cell>
          <cell r="AA30">
            <v>3191.6269075133805</v>
          </cell>
          <cell r="AB30">
            <v>1201.8193018480492</v>
          </cell>
          <cell r="AC30">
            <v>4393.4462093614293</v>
          </cell>
          <cell r="AD30">
            <v>0.44324561522368666</v>
          </cell>
          <cell r="AF30">
            <v>1158.7330595482547</v>
          </cell>
          <cell r="AG30">
            <v>3623.5236687973138</v>
          </cell>
          <cell r="AH30">
            <v>2032.8938479651258</v>
          </cell>
          <cell r="AI30">
            <v>3234.7131498131748</v>
          </cell>
          <cell r="AJ30">
            <v>0.32634345610196591</v>
          </cell>
        </row>
        <row r="32">
          <cell r="A32" t="str">
            <v xml:space="preserve">CLX 5Dr Gas </v>
          </cell>
          <cell r="C32" t="str">
            <v>1.6L</v>
          </cell>
          <cell r="E32">
            <v>2000</v>
          </cell>
          <cell r="F32" t="str">
            <v>FHA</v>
          </cell>
          <cell r="G32" t="str">
            <v>337A</v>
          </cell>
          <cell r="H32">
            <v>596</v>
          </cell>
          <cell r="I32">
            <v>46</v>
          </cell>
          <cell r="J32">
            <v>10642.669463087248</v>
          </cell>
          <cell r="K32">
            <v>11675</v>
          </cell>
          <cell r="L32">
            <v>-35</v>
          </cell>
          <cell r="M32">
            <v>-75.397416790859424</v>
          </cell>
          <cell r="N32">
            <v>11564.60258320914</v>
          </cell>
          <cell r="O32">
            <v>-331.90409413810232</v>
          </cell>
          <cell r="P32">
            <v>11232.698489071037</v>
          </cell>
          <cell r="R32">
            <v>7.62</v>
          </cell>
          <cell r="S32">
            <v>24</v>
          </cell>
          <cell r="T32">
            <v>31.619999999999994</v>
          </cell>
          <cell r="U32">
            <v>7049</v>
          </cell>
          <cell r="V32">
            <v>123</v>
          </cell>
          <cell r="W32">
            <v>169</v>
          </cell>
          <cell r="X32">
            <v>80</v>
          </cell>
          <cell r="Y32">
            <v>7452.62</v>
          </cell>
          <cell r="Z32">
            <v>0</v>
          </cell>
          <cell r="AA32">
            <v>3780.0784890710374</v>
          </cell>
          <cell r="AB32">
            <v>1483</v>
          </cell>
          <cell r="AC32">
            <v>5263.0784890710374</v>
          </cell>
          <cell r="AD32">
            <v>0.46854978740787895</v>
          </cell>
          <cell r="AF32">
            <v>1489</v>
          </cell>
          <cell r="AG32">
            <v>3270.6147380166494</v>
          </cell>
          <cell r="AH32">
            <v>2291.0784890710374</v>
          </cell>
          <cell r="AI32">
            <v>3774.0784890710374</v>
          </cell>
          <cell r="AJ32">
            <v>0.33599036711820079</v>
          </cell>
        </row>
        <row r="33">
          <cell r="C33" t="str">
            <v>Sporty</v>
          </cell>
          <cell r="E33">
            <v>2000</v>
          </cell>
          <cell r="F33" t="str">
            <v>FHA</v>
          </cell>
          <cell r="G33" t="str">
            <v>339A</v>
          </cell>
          <cell r="I33">
            <v>15</v>
          </cell>
          <cell r="K33">
            <v>12434</v>
          </cell>
          <cell r="L33">
            <v>-35</v>
          </cell>
          <cell r="M33">
            <v>-80.299056135121702</v>
          </cell>
          <cell r="N33">
            <v>12318.700943864878</v>
          </cell>
          <cell r="O33">
            <v>-353.54671708892198</v>
          </cell>
          <cell r="P33">
            <v>11965.154226775956</v>
          </cell>
          <cell r="R33">
            <v>7.62</v>
          </cell>
          <cell r="S33">
            <v>24</v>
          </cell>
          <cell r="U33">
            <v>7367</v>
          </cell>
          <cell r="V33">
            <v>123</v>
          </cell>
          <cell r="W33">
            <v>169</v>
          </cell>
          <cell r="X33">
            <v>80</v>
          </cell>
          <cell r="Y33">
            <v>7770.62</v>
          </cell>
          <cell r="AA33">
            <v>4194.5342267759561</v>
          </cell>
          <cell r="AB33">
            <v>1512</v>
          </cell>
          <cell r="AC33">
            <v>5706.5342267759561</v>
          </cell>
          <cell r="AD33">
            <v>0.47692943347154815</v>
          </cell>
          <cell r="AF33">
            <v>1558</v>
          </cell>
          <cell r="AH33">
            <v>2636.5342267759561</v>
          </cell>
          <cell r="AI33">
            <v>4148.5342267759561</v>
          </cell>
          <cell r="AJ33">
            <v>0.34671799026979949</v>
          </cell>
        </row>
        <row r="34">
          <cell r="A34" t="str">
            <v>ESCORT</v>
          </cell>
        </row>
        <row r="35">
          <cell r="A35" t="str">
            <v xml:space="preserve">CLX 5Dr Dsl </v>
          </cell>
          <cell r="B35" t="str">
            <v>3 Dr Gas</v>
          </cell>
          <cell r="C35" t="str">
            <v>Full</v>
          </cell>
          <cell r="D35" t="str">
            <v>E350</v>
          </cell>
          <cell r="E35">
            <v>2000</v>
          </cell>
          <cell r="F35" t="str">
            <v>FHA</v>
          </cell>
          <cell r="G35" t="str">
            <v>346A</v>
          </cell>
          <cell r="H35">
            <v>3</v>
          </cell>
          <cell r="I35">
            <v>48</v>
          </cell>
          <cell r="J35">
            <v>14668</v>
          </cell>
          <cell r="K35">
            <v>12505</v>
          </cell>
          <cell r="L35">
            <v>-35</v>
          </cell>
          <cell r="M35">
            <v>-80.757575757575751</v>
          </cell>
          <cell r="N35">
            <v>12389.242424242424</v>
          </cell>
          <cell r="O35">
            <v>-355.57125757575756</v>
          </cell>
          <cell r="P35">
            <v>12033.671166666667</v>
          </cell>
          <cell r="R35">
            <v>7.62</v>
          </cell>
          <cell r="S35">
            <v>24</v>
          </cell>
          <cell r="T35">
            <v>4553.6000000000004</v>
          </cell>
          <cell r="U35">
            <v>8335</v>
          </cell>
          <cell r="V35">
            <v>123</v>
          </cell>
          <cell r="W35">
            <v>169</v>
          </cell>
          <cell r="X35">
            <v>80</v>
          </cell>
          <cell r="Y35">
            <v>8738.6200000000008</v>
          </cell>
          <cell r="Z35">
            <v>638</v>
          </cell>
          <cell r="AA35">
            <v>3295.0511666666662</v>
          </cell>
          <cell r="AB35">
            <v>2018</v>
          </cell>
          <cell r="AC35">
            <v>5313.0511666666662</v>
          </cell>
          <cell r="AD35">
            <v>0.4415154023307406</v>
          </cell>
          <cell r="AF35">
            <v>1227</v>
          </cell>
          <cell r="AG35">
            <v>5983.5072697466458</v>
          </cell>
          <cell r="AH35">
            <v>2068.0511666666662</v>
          </cell>
          <cell r="AI35">
            <v>4086.0511666666662</v>
          </cell>
          <cell r="AJ35">
            <v>0.33955150594317796</v>
          </cell>
        </row>
        <row r="36">
          <cell r="B36" t="str">
            <v>4 Dr Gas</v>
          </cell>
          <cell r="D36" t="str">
            <v>E355</v>
          </cell>
          <cell r="F36" t="str">
            <v>Basic  BLACK</v>
          </cell>
          <cell r="H36">
            <v>27</v>
          </cell>
          <cell r="J36">
            <v>12153</v>
          </cell>
          <cell r="L36">
            <v>-35</v>
          </cell>
          <cell r="N36">
            <v>-78.484351713859908</v>
          </cell>
          <cell r="P36">
            <v>-178.18483159463489</v>
          </cell>
          <cell r="R36">
            <v>11861.330816691505</v>
          </cell>
          <cell r="T36">
            <v>3680.6</v>
          </cell>
          <cell r="V36">
            <v>2212</v>
          </cell>
          <cell r="X36">
            <v>152</v>
          </cell>
          <cell r="Z36">
            <v>657.12978506622665</v>
          </cell>
          <cell r="AB36">
            <v>102</v>
          </cell>
          <cell r="AD36">
            <v>6803.7297850662271</v>
          </cell>
          <cell r="AG36">
            <v>5057.6010316252778</v>
          </cell>
          <cell r="AI36">
            <v>0</v>
          </cell>
        </row>
        <row r="37">
          <cell r="A37" t="str">
            <v>Average CLX</v>
          </cell>
          <cell r="D37" t="str">
            <v>E412</v>
          </cell>
          <cell r="F37">
            <v>0</v>
          </cell>
          <cell r="H37">
            <v>0</v>
          </cell>
          <cell r="I37">
            <v>109</v>
          </cell>
          <cell r="J37">
            <v>13136</v>
          </cell>
          <cell r="K37">
            <v>12144.954128440368</v>
          </cell>
          <cell r="L37">
            <v>-35</v>
          </cell>
          <cell r="M37">
            <v>-78.432391291467852</v>
          </cell>
          <cell r="N37">
            <v>12031.5217371489</v>
          </cell>
          <cell r="O37">
            <v>-345.30467385617339</v>
          </cell>
          <cell r="P37">
            <v>11686.217063292726</v>
          </cell>
          <cell r="R37">
            <v>7.6199999999999992</v>
          </cell>
          <cell r="S37">
            <v>24</v>
          </cell>
          <cell r="T37">
            <v>4213.6000000000004</v>
          </cell>
          <cell r="U37">
            <v>7659.0733944954127</v>
          </cell>
          <cell r="V37">
            <v>123</v>
          </cell>
          <cell r="W37">
            <v>169</v>
          </cell>
          <cell r="X37">
            <v>80</v>
          </cell>
          <cell r="Y37">
            <v>8062.6933944954126</v>
          </cell>
          <cell r="Z37">
            <v>657.12978506622665</v>
          </cell>
          <cell r="AA37">
            <v>3623.5236687973138</v>
          </cell>
          <cell r="AB37">
            <v>1722.5871559633028</v>
          </cell>
          <cell r="AC37">
            <v>5346.1108247606171</v>
          </cell>
          <cell r="AD37">
            <v>0.45747146367434399</v>
          </cell>
          <cell r="AF37">
            <v>1383.119266055046</v>
          </cell>
          <cell r="AG37">
            <v>5452.798349061939</v>
          </cell>
          <cell r="AH37">
            <v>2240.4044027422678</v>
          </cell>
          <cell r="AI37">
            <v>3962.9915587055707</v>
          </cell>
          <cell r="AJ37">
            <v>0.33911671649105518</v>
          </cell>
        </row>
        <row r="38">
          <cell r="B38" t="str">
            <v>4 Dr Dsl</v>
          </cell>
          <cell r="D38" t="str">
            <v>E358</v>
          </cell>
          <cell r="F38" t="str">
            <v>Basic  TAXI</v>
          </cell>
          <cell r="H38">
            <v>14</v>
          </cell>
          <cell r="I38" t="str">
            <v xml:space="preserve">            </v>
          </cell>
          <cell r="J38">
            <v>12531</v>
          </cell>
          <cell r="K38" t="str">
            <v xml:space="preserve">            </v>
          </cell>
          <cell r="L38" t="str">
            <v xml:space="preserve">            </v>
          </cell>
          <cell r="M38" t="str">
            <v xml:space="preserve">            </v>
          </cell>
          <cell r="N38" t="str">
            <v xml:space="preserve">            </v>
          </cell>
          <cell r="O38" t="str">
            <v xml:space="preserve">            </v>
          </cell>
          <cell r="P38" t="str">
            <v xml:space="preserve">            </v>
          </cell>
          <cell r="R38" t="str">
            <v xml:space="preserve">            </v>
          </cell>
          <cell r="S38" t="str">
            <v xml:space="preserve">            </v>
          </cell>
          <cell r="T38">
            <v>3590.6</v>
          </cell>
          <cell r="U38" t="str">
            <v xml:space="preserve">            </v>
          </cell>
          <cell r="V38" t="str">
            <v xml:space="preserve">            </v>
          </cell>
          <cell r="W38" t="str">
            <v xml:space="preserve">            </v>
          </cell>
          <cell r="X38" t="str">
            <v xml:space="preserve">            </v>
          </cell>
          <cell r="Z38">
            <v>655.6130221726263</v>
          </cell>
          <cell r="AB38" t="str">
            <v xml:space="preserve">            </v>
          </cell>
          <cell r="AD38">
            <v>7115.2130221726266</v>
          </cell>
          <cell r="AF38" t="str">
            <v xml:space="preserve">            </v>
          </cell>
          <cell r="AG38">
            <v>5117.1035906440657</v>
          </cell>
          <cell r="AI38">
            <v>0</v>
          </cell>
        </row>
        <row r="39">
          <cell r="A39" t="str">
            <v xml:space="preserve">Average  FIESTA </v>
          </cell>
          <cell r="D39" t="str">
            <v>E359</v>
          </cell>
          <cell r="F39" t="str">
            <v>Plus    TAXI</v>
          </cell>
          <cell r="H39">
            <v>0</v>
          </cell>
          <cell r="I39">
            <v>596</v>
          </cell>
          <cell r="J39">
            <v>13678</v>
          </cell>
          <cell r="K39">
            <v>10642.669463087248</v>
          </cell>
          <cell r="L39">
            <v>-35</v>
          </cell>
          <cell r="M39">
            <v>-68.730602593211245</v>
          </cell>
          <cell r="N39">
            <v>10538.938860494036</v>
          </cell>
          <cell r="O39">
            <v>-302.46754529617886</v>
          </cell>
          <cell r="P39">
            <v>10236.471315197858</v>
          </cell>
          <cell r="R39">
            <v>7.620000000000001</v>
          </cell>
          <cell r="S39">
            <v>24</v>
          </cell>
          <cell r="T39">
            <v>4162.6000000000004</v>
          </cell>
          <cell r="U39">
            <v>6562.2365771812083</v>
          </cell>
          <cell r="V39">
            <v>123</v>
          </cell>
          <cell r="W39">
            <v>169</v>
          </cell>
          <cell r="X39">
            <v>80</v>
          </cell>
          <cell r="Y39">
            <v>6965.8565771812082</v>
          </cell>
          <cell r="Z39">
            <v>655.6130221726263</v>
          </cell>
          <cell r="AA39">
            <v>3270.6147380166494</v>
          </cell>
          <cell r="AB39">
            <v>1297.0604026845638</v>
          </cell>
          <cell r="AC39">
            <v>4567.6751407012134</v>
          </cell>
          <cell r="AD39">
            <v>0.44621579058397687</v>
          </cell>
          <cell r="AF39">
            <v>1199.770134228188</v>
          </cell>
          <cell r="AG39">
            <v>5547.8450672461504</v>
          </cell>
          <cell r="AH39">
            <v>2070.8446037884614</v>
          </cell>
          <cell r="AI39">
            <v>3367.9050064730254</v>
          </cell>
          <cell r="AJ39">
            <v>0.3290103496380411</v>
          </cell>
        </row>
        <row r="40">
          <cell r="B40" t="str">
            <v>Cross 5 Dr Gas</v>
          </cell>
          <cell r="D40" t="str">
            <v>E360</v>
          </cell>
          <cell r="F40" t="str">
            <v xml:space="preserve">Basic </v>
          </cell>
          <cell r="H40">
            <v>12</v>
          </cell>
          <cell r="I40" t="str">
            <v xml:space="preserve">            </v>
          </cell>
          <cell r="J40">
            <v>11584</v>
          </cell>
          <cell r="K40" t="str">
            <v xml:space="preserve">            </v>
          </cell>
          <cell r="L40" t="str">
            <v xml:space="preserve">            </v>
          </cell>
          <cell r="M40" t="str">
            <v xml:space="preserve">            </v>
          </cell>
          <cell r="N40" t="str">
            <v xml:space="preserve">            </v>
          </cell>
          <cell r="O40" t="str">
            <v xml:space="preserve">            </v>
          </cell>
          <cell r="P40" t="str">
            <v xml:space="preserve">            </v>
          </cell>
          <cell r="R40" t="str">
            <v xml:space="preserve">            </v>
          </cell>
          <cell r="S40" t="str">
            <v xml:space="preserve">            </v>
          </cell>
          <cell r="T40">
            <v>3698.6</v>
          </cell>
          <cell r="U40" t="str">
            <v xml:space="preserve">            </v>
          </cell>
          <cell r="V40" t="str">
            <v xml:space="preserve">            </v>
          </cell>
          <cell r="W40" t="str">
            <v xml:space="preserve">            </v>
          </cell>
          <cell r="X40" t="str">
            <v xml:space="preserve">            </v>
          </cell>
          <cell r="Z40">
            <v>670.068701178982</v>
          </cell>
          <cell r="AB40" t="str">
            <v xml:space="preserve">            </v>
          </cell>
          <cell r="AD40">
            <v>6822.6687011789827</v>
          </cell>
          <cell r="AF40" t="str">
            <v xml:space="preserve">            </v>
          </cell>
          <cell r="AG40">
            <v>4481.7035462129688</v>
          </cell>
          <cell r="AI40">
            <v>0</v>
          </cell>
        </row>
        <row r="41">
          <cell r="A41" t="str">
            <v>AVERAGE CARS</v>
          </cell>
          <cell r="D41" t="str">
            <v>E361</v>
          </cell>
          <cell r="F41" t="str">
            <v>Basic w/AC</v>
          </cell>
          <cell r="H41">
            <v>83</v>
          </cell>
          <cell r="I41">
            <v>1440</v>
          </cell>
          <cell r="J41">
            <v>12638</v>
          </cell>
          <cell r="K41">
            <v>9547.6277777777777</v>
          </cell>
          <cell r="L41">
            <v>-35</v>
          </cell>
          <cell r="M41">
            <v>-61.658798366175418</v>
          </cell>
          <cell r="N41">
            <v>9450.9689794116002</v>
          </cell>
          <cell r="O41">
            <v>-271.24280970911298</v>
          </cell>
          <cell r="P41">
            <v>9179.7261697024878</v>
          </cell>
          <cell r="R41">
            <v>7.549666666666667</v>
          </cell>
          <cell r="S41">
            <v>24</v>
          </cell>
          <cell r="T41">
            <v>4159.6000000000004</v>
          </cell>
          <cell r="U41">
            <v>5656.3208333333332</v>
          </cell>
          <cell r="V41">
            <v>123</v>
          </cell>
          <cell r="W41">
            <v>169</v>
          </cell>
          <cell r="X41">
            <v>74.138888888888886</v>
          </cell>
          <cell r="Y41">
            <v>6054.0093888888887</v>
          </cell>
          <cell r="Z41">
            <v>670.068701178982</v>
          </cell>
          <cell r="AA41">
            <v>3125.7167808135991</v>
          </cell>
          <cell r="AB41">
            <v>840.09097222222226</v>
          </cell>
          <cell r="AC41">
            <v>3965.8077530358214</v>
          </cell>
          <cell r="AD41">
            <v>0.43201808852696444</v>
          </cell>
          <cell r="AF41">
            <v>1209.0701388888888</v>
          </cell>
          <cell r="AG41">
            <v>5037.3983301175895</v>
          </cell>
          <cell r="AH41">
            <v>1916.6466419247104</v>
          </cell>
          <cell r="AI41">
            <v>2756.7376141469326</v>
          </cell>
          <cell r="AJ41">
            <v>0.30030717291388198</v>
          </cell>
        </row>
        <row r="42">
          <cell r="B42" t="str">
            <v>5 Dr Gas</v>
          </cell>
          <cell r="D42" t="str">
            <v>E420</v>
          </cell>
          <cell r="F42" t="str">
            <v xml:space="preserve">Basic </v>
          </cell>
          <cell r="H42">
            <v>120</v>
          </cell>
          <cell r="J42">
            <v>12153</v>
          </cell>
          <cell r="L42">
            <v>-35</v>
          </cell>
          <cell r="N42">
            <v>-78.484351713859908</v>
          </cell>
          <cell r="P42">
            <v>-178.18483159463489</v>
          </cell>
          <cell r="R42">
            <v>11861.330816691505</v>
          </cell>
          <cell r="T42">
            <v>3759.6</v>
          </cell>
          <cell r="V42">
            <v>2280</v>
          </cell>
          <cell r="X42">
            <v>146</v>
          </cell>
          <cell r="Z42">
            <v>670.068701178982</v>
          </cell>
          <cell r="AB42">
            <v>102</v>
          </cell>
          <cell r="AD42">
            <v>6957.6687011789827</v>
          </cell>
          <cell r="AG42">
            <v>4903.6621155125222</v>
          </cell>
          <cell r="AI42">
            <v>0</v>
          </cell>
        </row>
        <row r="43">
          <cell r="A43" t="str">
            <v>LIGHT TRUCKS</v>
          </cell>
          <cell r="D43" t="str">
            <v>E362</v>
          </cell>
          <cell r="F43" t="str">
            <v>Plus II</v>
          </cell>
          <cell r="H43">
            <v>71</v>
          </cell>
          <cell r="J43">
            <v>13558</v>
          </cell>
          <cell r="L43">
            <v>-35</v>
          </cell>
          <cell r="N43">
            <v>-87.557873820168908</v>
          </cell>
          <cell r="P43">
            <v>-198.84454346746151</v>
          </cell>
          <cell r="R43">
            <v>13236.597582712369</v>
          </cell>
          <cell r="T43">
            <v>4405.6000000000004</v>
          </cell>
          <cell r="V43">
            <v>2313</v>
          </cell>
          <cell r="X43">
            <v>187</v>
          </cell>
          <cell r="Z43">
            <v>670.068701178982</v>
          </cell>
          <cell r="AB43">
            <v>102</v>
          </cell>
          <cell r="AD43">
            <v>7677.6687011789827</v>
          </cell>
          <cell r="AG43">
            <v>5558.9288815333866</v>
          </cell>
          <cell r="AI43">
            <v>0</v>
          </cell>
        </row>
        <row r="44">
          <cell r="A44" t="str">
            <v>COURIER PICK UP</v>
          </cell>
          <cell r="B44" t="str">
            <v>5 Dr Dsl</v>
          </cell>
          <cell r="D44" t="str">
            <v>E364</v>
          </cell>
          <cell r="F44" t="str">
            <v xml:space="preserve">Basic </v>
          </cell>
          <cell r="H44">
            <v>48</v>
          </cell>
          <cell r="J44">
            <v>12870</v>
          </cell>
          <cell r="L44">
            <v>-35</v>
          </cell>
          <cell r="N44">
            <v>-83.114754098360649</v>
          </cell>
          <cell r="P44">
            <v>-188.72790163934428</v>
          </cell>
          <cell r="R44">
            <v>12563.157344262296</v>
          </cell>
          <cell r="T44">
            <v>3591.6</v>
          </cell>
          <cell r="V44">
            <v>2468</v>
          </cell>
          <cell r="X44">
            <v>200</v>
          </cell>
          <cell r="Z44">
            <v>671.43069234874577</v>
          </cell>
          <cell r="AB44">
            <v>102</v>
          </cell>
          <cell r="AD44">
            <v>7033.030692348746</v>
          </cell>
          <cell r="AG44">
            <v>5530.1266519135497</v>
          </cell>
          <cell r="AI44">
            <v>0</v>
          </cell>
        </row>
        <row r="45">
          <cell r="A45" t="str">
            <v>Diesel</v>
          </cell>
          <cell r="C45" t="str">
            <v>Basic</v>
          </cell>
          <cell r="D45" t="str">
            <v>E365</v>
          </cell>
          <cell r="E45">
            <v>2000</v>
          </cell>
          <cell r="F45" t="str">
            <v>PPA</v>
          </cell>
          <cell r="G45" t="str">
            <v>434P</v>
          </cell>
          <cell r="H45">
            <v>123</v>
          </cell>
          <cell r="I45">
            <v>41</v>
          </cell>
          <cell r="J45">
            <v>13847</v>
          </cell>
          <cell r="K45">
            <v>10980</v>
          </cell>
          <cell r="L45">
            <v>-35</v>
          </cell>
          <cell r="M45">
            <v>-70.909090909090907</v>
          </cell>
          <cell r="N45">
            <v>10874.09090909091</v>
          </cell>
          <cell r="O45">
            <v>-312.08640909090911</v>
          </cell>
          <cell r="P45">
            <v>10562.004500000001</v>
          </cell>
          <cell r="R45">
            <v>14.43</v>
          </cell>
          <cell r="S45">
            <v>24</v>
          </cell>
          <cell r="T45">
            <v>4062.6</v>
          </cell>
          <cell r="U45">
            <v>7698</v>
          </cell>
          <cell r="V45">
            <v>151</v>
          </cell>
          <cell r="W45">
            <v>169</v>
          </cell>
          <cell r="X45">
            <v>72</v>
          </cell>
          <cell r="Y45">
            <v>8128.43</v>
          </cell>
          <cell r="Z45">
            <v>671.43069234874577</v>
          </cell>
          <cell r="AA45">
            <v>2433.5745000000006</v>
          </cell>
          <cell r="AB45">
            <v>1966</v>
          </cell>
          <cell r="AC45">
            <v>4399.5745000000006</v>
          </cell>
          <cell r="AD45">
            <v>0.41654730406524637</v>
          </cell>
          <cell r="AF45">
            <v>1101</v>
          </cell>
          <cell r="AG45">
            <v>5924.4509440148904</v>
          </cell>
          <cell r="AH45">
            <v>1332.5745000000006</v>
          </cell>
          <cell r="AI45">
            <v>3298.5745000000006</v>
          </cell>
          <cell r="AJ45">
            <v>0.31230572757282959</v>
          </cell>
        </row>
        <row r="46">
          <cell r="B46" t="str">
            <v>SW Gas</v>
          </cell>
          <cell r="C46" t="str">
            <v>w/AC</v>
          </cell>
          <cell r="D46" t="str">
            <v>E374</v>
          </cell>
          <cell r="E46">
            <v>2000</v>
          </cell>
          <cell r="F46" t="str">
            <v>PPA</v>
          </cell>
          <cell r="G46" t="str">
            <v>437P</v>
          </cell>
          <cell r="H46">
            <v>7</v>
          </cell>
          <cell r="I46">
            <v>13</v>
          </cell>
          <cell r="J46">
            <v>13474</v>
          </cell>
          <cell r="K46">
            <v>11984</v>
          </cell>
          <cell r="L46">
            <v>-35</v>
          </cell>
          <cell r="M46">
            <v>-77.392945851962253</v>
          </cell>
          <cell r="N46">
            <v>11871.607054148039</v>
          </cell>
          <cell r="O46">
            <v>-340.7151224540487</v>
          </cell>
          <cell r="P46">
            <v>11530.89193169399</v>
          </cell>
          <cell r="R46">
            <v>14.43</v>
          </cell>
          <cell r="S46">
            <v>24</v>
          </cell>
          <cell r="T46">
            <v>4034.6</v>
          </cell>
          <cell r="U46">
            <v>8257</v>
          </cell>
          <cell r="V46">
            <v>151</v>
          </cell>
          <cell r="W46">
            <v>169</v>
          </cell>
          <cell r="X46">
            <v>72</v>
          </cell>
          <cell r="Y46">
            <v>8687.43</v>
          </cell>
          <cell r="Z46">
            <v>677.7144243365193</v>
          </cell>
          <cell r="AA46">
            <v>2843.4619316939898</v>
          </cell>
          <cell r="AB46">
            <v>2112</v>
          </cell>
          <cell r="AC46">
            <v>4955.4619316939898</v>
          </cell>
          <cell r="AD46">
            <v>0.42975530089509639</v>
          </cell>
          <cell r="AF46">
            <v>1101</v>
          </cell>
          <cell r="AG46">
            <v>5526.0608036813655</v>
          </cell>
          <cell r="AH46">
            <v>1742.4619316939898</v>
          </cell>
          <cell r="AI46">
            <v>3854.4619316939898</v>
          </cell>
          <cell r="AJ46">
            <v>0.334272661171991</v>
          </cell>
        </row>
        <row r="47">
          <cell r="B47" t="str">
            <v>SW Dsl</v>
          </cell>
          <cell r="D47" t="str">
            <v>E862</v>
          </cell>
          <cell r="F47" t="str">
            <v>Basic w/AC</v>
          </cell>
          <cell r="H47">
            <v>0</v>
          </cell>
          <cell r="J47">
            <v>14857</v>
          </cell>
          <cell r="L47">
            <v>-35</v>
          </cell>
          <cell r="N47">
            <v>-95.946845504222551</v>
          </cell>
          <cell r="P47">
            <v>-217.94558668653752</v>
          </cell>
          <cell r="R47">
            <v>14508.10756780924</v>
          </cell>
          <cell r="T47">
            <v>4100.6000000000004</v>
          </cell>
          <cell r="V47">
            <v>3187</v>
          </cell>
          <cell r="X47">
            <v>223</v>
          </cell>
          <cell r="Z47">
            <v>681.08844791616127</v>
          </cell>
          <cell r="AB47">
            <v>102</v>
          </cell>
          <cell r="AD47">
            <v>8293.6884479161617</v>
          </cell>
          <cell r="AG47">
            <v>6214.4191198930785</v>
          </cell>
          <cell r="AI47">
            <v>0</v>
          </cell>
        </row>
        <row r="48">
          <cell r="A48" t="str">
            <v>Average  COURIER PICK UP</v>
          </cell>
          <cell r="H48">
            <v>508</v>
          </cell>
          <cell r="I48">
            <v>54</v>
          </cell>
          <cell r="J48">
            <v>12936.551181102363</v>
          </cell>
          <cell r="K48">
            <v>11221.703703703704</v>
          </cell>
          <cell r="L48">
            <v>-35</v>
          </cell>
          <cell r="M48">
            <v>-72.470018950893262</v>
          </cell>
          <cell r="N48">
            <v>11114.233684752811</v>
          </cell>
          <cell r="O48">
            <v>-318.97850675240574</v>
          </cell>
          <cell r="P48">
            <v>10795.255178000405</v>
          </cell>
          <cell r="R48">
            <v>14.43</v>
          </cell>
          <cell r="S48">
            <v>24</v>
          </cell>
          <cell r="T48">
            <v>3970.9129921259841</v>
          </cell>
          <cell r="U48">
            <v>7832.5740740740739</v>
          </cell>
          <cell r="V48">
            <v>151</v>
          </cell>
          <cell r="W48">
            <v>169</v>
          </cell>
          <cell r="X48">
            <v>72</v>
          </cell>
          <cell r="Y48">
            <v>8263.0040740740733</v>
          </cell>
          <cell r="Z48">
            <v>669.3570559180805</v>
          </cell>
          <cell r="AA48">
            <v>2532.2511039263318</v>
          </cell>
          <cell r="AB48">
            <v>2001.148148148148</v>
          </cell>
          <cell r="AC48">
            <v>4533.3992520744796</v>
          </cell>
          <cell r="AD48">
            <v>0.41994368612175753</v>
          </cell>
          <cell r="AF48">
            <v>1101</v>
          </cell>
          <cell r="AG48">
            <v>5342.4981877328319</v>
          </cell>
          <cell r="AH48">
            <v>1431.2511039263318</v>
          </cell>
          <cell r="AI48">
            <v>3432.3992520744796</v>
          </cell>
          <cell r="AJ48">
            <v>0.31795443419154634</v>
          </cell>
        </row>
        <row r="49">
          <cell r="R49">
            <v>0</v>
          </cell>
          <cell r="U49" t="str">
            <v xml:space="preserve">            </v>
          </cell>
          <cell r="V49" t="str">
            <v xml:space="preserve">            </v>
          </cell>
          <cell r="W49" t="str">
            <v xml:space="preserve">            </v>
          </cell>
          <cell r="X49" t="str">
            <v xml:space="preserve">            </v>
          </cell>
          <cell r="Y49" t="str">
            <v xml:space="preserve">            </v>
          </cell>
          <cell r="AD49">
            <v>0</v>
          </cell>
          <cell r="AG49">
            <v>0</v>
          </cell>
        </row>
        <row r="50">
          <cell r="A50" t="str">
            <v>NEW  F-100</v>
          </cell>
          <cell r="B50" t="str">
            <v>5 Dr Gas</v>
          </cell>
          <cell r="H50">
            <v>57</v>
          </cell>
          <cell r="J50">
            <v>14970</v>
          </cell>
          <cell r="L50">
            <v>-35</v>
          </cell>
          <cell r="N50">
            <v>-96.676602086438152</v>
          </cell>
          <cell r="P50">
            <v>-219.60718628912073</v>
          </cell>
          <cell r="R50">
            <v>14618.716211624442</v>
          </cell>
          <cell r="T50">
            <v>4751.6000000000004</v>
          </cell>
          <cell r="V50">
            <v>2602</v>
          </cell>
          <cell r="X50">
            <v>216</v>
          </cell>
          <cell r="Z50">
            <v>686.84595604288972</v>
          </cell>
          <cell r="AB50">
            <v>102</v>
          </cell>
          <cell r="AD50">
            <v>8358.4459560428895</v>
          </cell>
          <cell r="AG50">
            <v>6260.2702555815522</v>
          </cell>
          <cell r="AI50">
            <v>0</v>
          </cell>
        </row>
        <row r="51">
          <cell r="A51" t="str">
            <v>- Gas 4.2L</v>
          </cell>
          <cell r="B51" t="str">
            <v>5 Dr Dsl</v>
          </cell>
          <cell r="H51">
            <v>106</v>
          </cell>
          <cell r="J51">
            <v>14968</v>
          </cell>
          <cell r="L51">
            <v>-35</v>
          </cell>
          <cell r="N51">
            <v>-96.663686040735229</v>
          </cell>
          <cell r="P51">
            <v>-219.57777744659714</v>
          </cell>
          <cell r="R51">
            <v>14616.758536512669</v>
          </cell>
          <cell r="T51">
            <v>4427.6000000000004</v>
          </cell>
          <cell r="V51">
            <v>3625</v>
          </cell>
          <cell r="X51">
            <v>358</v>
          </cell>
          <cell r="Z51">
            <v>690.80811217311145</v>
          </cell>
          <cell r="AB51">
            <v>102</v>
          </cell>
          <cell r="AD51">
            <v>9203.4081121731124</v>
          </cell>
          <cell r="AG51">
            <v>5413.3504243395564</v>
          </cell>
          <cell r="AI51">
            <v>0</v>
          </cell>
        </row>
        <row r="52">
          <cell r="A52" t="str">
            <v xml:space="preserve">Light Duty </v>
          </cell>
          <cell r="B52" t="str">
            <v>SW Gas</v>
          </cell>
          <cell r="C52" t="str">
            <v>XL w/ PS</v>
          </cell>
          <cell r="E52">
            <v>2000</v>
          </cell>
          <cell r="F52" t="str">
            <v>TBE</v>
          </cell>
          <cell r="G52" t="str">
            <v>100D</v>
          </cell>
          <cell r="H52">
            <v>13</v>
          </cell>
          <cell r="I52">
            <v>0</v>
          </cell>
          <cell r="J52">
            <v>14942</v>
          </cell>
          <cell r="K52">
            <v>17797</v>
          </cell>
          <cell r="L52">
            <v>-35</v>
          </cell>
          <cell r="M52">
            <v>-114.93343268753105</v>
          </cell>
          <cell r="N52">
            <v>17647.066567312468</v>
          </cell>
          <cell r="O52">
            <v>-506.47081048186783</v>
          </cell>
          <cell r="P52">
            <v>17140.5957568306</v>
          </cell>
          <cell r="R52">
            <v>10.59</v>
          </cell>
          <cell r="S52">
            <v>24</v>
          </cell>
          <cell r="T52">
            <v>4613.6000000000004</v>
          </cell>
          <cell r="U52">
            <v>13430</v>
          </cell>
          <cell r="V52">
            <v>228</v>
          </cell>
          <cell r="W52">
            <v>181</v>
          </cell>
          <cell r="X52">
            <v>226</v>
          </cell>
          <cell r="Y52">
            <v>14099.59</v>
          </cell>
          <cell r="Z52">
            <v>704.08752607830763</v>
          </cell>
          <cell r="AA52">
            <v>3041.0057568306001</v>
          </cell>
          <cell r="AB52">
            <v>2257</v>
          </cell>
          <cell r="AC52">
            <v>5298.0057568306001</v>
          </cell>
          <cell r="AD52">
            <v>0.30909110931685801</v>
          </cell>
          <cell r="AF52">
            <v>1569</v>
          </cell>
          <cell r="AG52">
            <v>5890.6212339813064</v>
          </cell>
          <cell r="AH52">
            <v>1472.0057568306001</v>
          </cell>
          <cell r="AI52">
            <v>3729.0057568306001</v>
          </cell>
          <cell r="AJ52">
            <v>0.21755403427821787</v>
          </cell>
        </row>
        <row r="53">
          <cell r="B53" t="str">
            <v>SW Dsl</v>
          </cell>
          <cell r="C53" t="str">
            <v>XL w/ PS-AC</v>
          </cell>
          <cell r="E53">
            <v>2000</v>
          </cell>
          <cell r="F53" t="str">
            <v>TBE</v>
          </cell>
          <cell r="G53" t="str">
            <v>105D</v>
          </cell>
          <cell r="H53">
            <v>11</v>
          </cell>
          <cell r="I53">
            <v>0</v>
          </cell>
          <cell r="J53">
            <v>16475</v>
          </cell>
          <cell r="K53">
            <v>19177</v>
          </cell>
          <cell r="L53">
            <v>-35</v>
          </cell>
          <cell r="M53">
            <v>-123.84550422255339</v>
          </cell>
          <cell r="N53">
            <v>19018.154495777446</v>
          </cell>
          <cell r="O53">
            <v>-545.82103402881273</v>
          </cell>
          <cell r="P53">
            <v>18472.333461748633</v>
          </cell>
          <cell r="R53">
            <v>10.59</v>
          </cell>
          <cell r="S53">
            <v>24</v>
          </cell>
          <cell r="T53">
            <v>4300.6000000000004</v>
          </cell>
          <cell r="U53">
            <v>13858</v>
          </cell>
          <cell r="V53">
            <v>228</v>
          </cell>
          <cell r="W53">
            <v>181</v>
          </cell>
          <cell r="X53">
            <v>226</v>
          </cell>
          <cell r="Y53">
            <v>14527.59</v>
          </cell>
          <cell r="Z53">
            <v>704.02561738877296</v>
          </cell>
          <cell r="AA53">
            <v>3944.7434617486324</v>
          </cell>
          <cell r="AB53">
            <v>2219</v>
          </cell>
          <cell r="AC53">
            <v>6163.7434617486324</v>
          </cell>
          <cell r="AD53">
            <v>0.33367432839560479</v>
          </cell>
          <cell r="AF53">
            <v>1593</v>
          </cell>
          <cell r="AG53">
            <v>6547.2411158452051</v>
          </cell>
          <cell r="AH53">
            <v>2351.7434617486324</v>
          </cell>
          <cell r="AI53">
            <v>4570.7434617486324</v>
          </cell>
          <cell r="AJ53">
            <v>0.24743725372939188</v>
          </cell>
        </row>
        <row r="54">
          <cell r="A54" t="str">
            <v>Average CLX</v>
          </cell>
          <cell r="H54">
            <v>187</v>
          </cell>
          <cell r="J54">
            <v>15055.449197860962</v>
          </cell>
          <cell r="L54">
            <v>-35</v>
          </cell>
          <cell r="N54">
            <v>-97.22843495886363</v>
          </cell>
          <cell r="P54">
            <v>-220.86366729095104</v>
          </cell>
          <cell r="R54">
            <v>14702.357095611147</v>
          </cell>
          <cell r="T54">
            <v>4531.8192513368986</v>
          </cell>
          <cell r="V54">
            <v>3295.1657754010694</v>
          </cell>
          <cell r="X54">
            <v>310.68983957219251</v>
          </cell>
          <cell r="Z54">
            <v>691.30106425181293</v>
          </cell>
          <cell r="AB54">
            <v>102</v>
          </cell>
          <cell r="AD54">
            <v>8930.9759305619737</v>
          </cell>
          <cell r="AG54">
            <v>5771.3811650491734</v>
          </cell>
          <cell r="AI54">
            <v>0</v>
          </cell>
        </row>
        <row r="55">
          <cell r="A55" t="str">
            <v xml:space="preserve">Heavy Duty </v>
          </cell>
          <cell r="C55" t="str">
            <v>XL w/ PS</v>
          </cell>
          <cell r="E55">
            <v>2000</v>
          </cell>
          <cell r="F55" t="str">
            <v>TBJ</v>
          </cell>
          <cell r="G55" t="str">
            <v>100V</v>
          </cell>
          <cell r="H55">
            <v>695</v>
          </cell>
          <cell r="I55">
            <v>0</v>
          </cell>
          <cell r="J55">
            <v>13506.671942446043</v>
          </cell>
          <cell r="K55">
            <v>18115</v>
          </cell>
          <cell r="L55">
            <v>-35</v>
          </cell>
          <cell r="M55">
            <v>-116.98708395429706</v>
          </cell>
          <cell r="N55">
            <v>17963.012916045704</v>
          </cell>
          <cell r="O55">
            <v>-515.53847069051164</v>
          </cell>
          <cell r="P55">
            <v>17447.47444535519</v>
          </cell>
          <cell r="R55">
            <v>10.59</v>
          </cell>
          <cell r="S55">
            <v>24</v>
          </cell>
          <cell r="T55">
            <v>4121.8330935251797</v>
          </cell>
          <cell r="U55">
            <v>13201</v>
          </cell>
          <cell r="V55">
            <v>228</v>
          </cell>
          <cell r="W55">
            <v>181</v>
          </cell>
          <cell r="X55">
            <v>226</v>
          </cell>
          <cell r="Y55">
            <v>13870.59</v>
          </cell>
          <cell r="Z55">
            <v>675.26141499492655</v>
          </cell>
          <cell r="AA55">
            <v>3576.8844453551901</v>
          </cell>
          <cell r="AB55">
            <v>1792</v>
          </cell>
          <cell r="AC55">
            <v>5368.8844453551901</v>
          </cell>
          <cell r="AD55">
            <v>0.30771699721758167</v>
          </cell>
          <cell r="AF55">
            <v>1593</v>
          </cell>
          <cell r="AG55">
            <v>5457.8954780323384</v>
          </cell>
          <cell r="AH55">
            <v>1983.8844453551901</v>
          </cell>
          <cell r="AI55">
            <v>3775.8844453551901</v>
          </cell>
          <cell r="AJ55">
            <v>0.21641438462518534</v>
          </cell>
        </row>
        <row r="57">
          <cell r="A57" t="str">
            <v xml:space="preserve">               Avg. F-100 Gas 4.2L V6</v>
          </cell>
          <cell r="I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R57">
            <v>0</v>
          </cell>
          <cell r="S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F57">
            <v>0</v>
          </cell>
          <cell r="AH57">
            <v>0</v>
          </cell>
          <cell r="AI57">
            <v>0</v>
          </cell>
          <cell r="AJ57">
            <v>0</v>
          </cell>
        </row>
        <row r="58">
          <cell r="A58" t="str">
            <v>Ghia</v>
          </cell>
          <cell r="B58" t="str">
            <v>5 Dr Gas</v>
          </cell>
          <cell r="D58" t="str">
            <v>516F</v>
          </cell>
          <cell r="F58" t="str">
            <v>Gas</v>
          </cell>
          <cell r="H58">
            <v>60</v>
          </cell>
          <cell r="J58">
            <v>16278</v>
          </cell>
          <cell r="L58">
            <v>-35</v>
          </cell>
          <cell r="N58">
            <v>-105.807</v>
          </cell>
          <cell r="P58">
            <v>-463.13743909999999</v>
          </cell>
          <cell r="R58">
            <v>15674.055560899998</v>
          </cell>
          <cell r="T58">
            <v>33</v>
          </cell>
          <cell r="V58">
            <v>10085</v>
          </cell>
          <cell r="X58">
            <v>2738.125</v>
          </cell>
          <cell r="Z58">
            <v>0</v>
          </cell>
          <cell r="AB58">
            <v>181</v>
          </cell>
          <cell r="AD58">
            <v>13037.125</v>
          </cell>
          <cell r="AG58">
            <v>2636.9305608999985</v>
          </cell>
          <cell r="AI58">
            <v>0</v>
          </cell>
        </row>
        <row r="59">
          <cell r="A59" t="str">
            <v>- Diesel</v>
          </cell>
          <cell r="B59" t="str">
            <v xml:space="preserve">        Dsl</v>
          </cell>
          <cell r="D59" t="str">
            <v>511F</v>
          </cell>
          <cell r="F59" t="str">
            <v>TD</v>
          </cell>
          <cell r="H59">
            <v>46</v>
          </cell>
          <cell r="J59">
            <v>16862</v>
          </cell>
          <cell r="L59">
            <v>-35</v>
          </cell>
          <cell r="N59">
            <v>-109.60299999999999</v>
          </cell>
          <cell r="P59">
            <v>-479.78929390000002</v>
          </cell>
          <cell r="R59">
            <v>16237.607706100001</v>
          </cell>
          <cell r="T59">
            <v>33</v>
          </cell>
          <cell r="V59">
            <v>10721</v>
          </cell>
          <cell r="X59">
            <v>2900.9800000000005</v>
          </cell>
          <cell r="Z59">
            <v>0</v>
          </cell>
          <cell r="AB59">
            <v>181</v>
          </cell>
          <cell r="AD59">
            <v>13835.98</v>
          </cell>
          <cell r="AG59">
            <v>2401.6277061000019</v>
          </cell>
          <cell r="AI59">
            <v>0</v>
          </cell>
        </row>
        <row r="60">
          <cell r="A60" t="str">
            <v xml:space="preserve">Light Duty </v>
          </cell>
          <cell r="B60" t="str">
            <v>4 Dr Gas</v>
          </cell>
          <cell r="D60" t="str">
            <v>515F</v>
          </cell>
          <cell r="F60" t="str">
            <v>Gas</v>
          </cell>
          <cell r="H60">
            <v>12</v>
          </cell>
          <cell r="J60">
            <v>16987</v>
          </cell>
          <cell r="L60">
            <v>-35</v>
          </cell>
          <cell r="N60">
            <v>-110.41549999999999</v>
          </cell>
          <cell r="P60">
            <v>-483.35347515000001</v>
          </cell>
          <cell r="R60">
            <v>16358.231024850002</v>
          </cell>
          <cell r="T60">
            <v>33</v>
          </cell>
          <cell r="V60">
            <v>10043</v>
          </cell>
          <cell r="X60">
            <v>2728.2550000000001</v>
          </cell>
          <cell r="Z60">
            <v>0</v>
          </cell>
          <cell r="AB60">
            <v>181</v>
          </cell>
          <cell r="AD60">
            <v>12985.255000000001</v>
          </cell>
          <cell r="AG60">
            <v>3372.9760248500006</v>
          </cell>
          <cell r="AI60">
            <v>0</v>
          </cell>
        </row>
        <row r="61">
          <cell r="A61" t="str">
            <v>XL 3.9L Dsl</v>
          </cell>
          <cell r="B61" t="str">
            <v xml:space="preserve">        Dsl</v>
          </cell>
          <cell r="C61" t="str">
            <v>w/ PS</v>
          </cell>
          <cell r="D61" t="str">
            <v>513F</v>
          </cell>
          <cell r="E61">
            <v>2000</v>
          </cell>
          <cell r="F61" t="str">
            <v>TBE</v>
          </cell>
          <cell r="G61" t="str">
            <v>110D</v>
          </cell>
          <cell r="H61">
            <v>45</v>
          </cell>
          <cell r="I61">
            <v>72</v>
          </cell>
          <cell r="J61">
            <v>17541</v>
          </cell>
          <cell r="K61">
            <v>20288</v>
          </cell>
          <cell r="L61">
            <v>-35</v>
          </cell>
          <cell r="M61">
            <v>-131.02036761053154</v>
          </cell>
          <cell r="N61">
            <v>20121.97963238947</v>
          </cell>
          <cell r="O61">
            <v>-577.50081544957777</v>
          </cell>
          <cell r="P61">
            <v>19544.478816939893</v>
          </cell>
          <cell r="R61">
            <v>10.59</v>
          </cell>
          <cell r="S61">
            <v>24</v>
          </cell>
          <cell r="T61">
            <v>33</v>
          </cell>
          <cell r="U61">
            <v>14102</v>
          </cell>
          <cell r="V61">
            <v>228</v>
          </cell>
          <cell r="W61">
            <v>181</v>
          </cell>
          <cell r="X61">
            <v>226</v>
          </cell>
          <cell r="Y61">
            <v>14771.59</v>
          </cell>
          <cell r="Z61">
            <v>0</v>
          </cell>
          <cell r="AA61">
            <v>4772.8888169398924</v>
          </cell>
          <cell r="AB61">
            <v>1840</v>
          </cell>
          <cell r="AC61">
            <v>6612.8888169398924</v>
          </cell>
          <cell r="AD61">
            <v>0.33835073725313503</v>
          </cell>
          <cell r="AF61">
            <v>1612</v>
          </cell>
          <cell r="AG61">
            <v>3080.3185735499974</v>
          </cell>
          <cell r="AH61">
            <v>3160.8888169398924</v>
          </cell>
          <cell r="AI61">
            <v>5000.8888169398924</v>
          </cell>
          <cell r="AJ61">
            <v>0.25587220123800103</v>
          </cell>
        </row>
        <row r="62">
          <cell r="A62" t="str">
            <v>Average FOCUS</v>
          </cell>
          <cell r="C62" t="str">
            <v>w/ PS-AC</v>
          </cell>
          <cell r="E62">
            <v>2000</v>
          </cell>
          <cell r="F62" t="str">
            <v>TBE</v>
          </cell>
          <cell r="G62" t="str">
            <v>115D</v>
          </cell>
          <cell r="H62">
            <v>163</v>
          </cell>
          <cell r="I62">
            <v>94</v>
          </cell>
          <cell r="J62">
            <v>16843.687116564419</v>
          </cell>
          <cell r="K62">
            <v>21800</v>
          </cell>
          <cell r="L62">
            <v>-35</v>
          </cell>
          <cell r="M62">
            <v>-140.78489816194735</v>
          </cell>
          <cell r="N62">
            <v>21624.215101838054</v>
          </cell>
          <cell r="O62">
            <v>-620.61497342275209</v>
          </cell>
          <cell r="P62">
            <v>21003.600128415303</v>
          </cell>
          <cell r="R62">
            <v>10.59</v>
          </cell>
          <cell r="S62">
            <v>24</v>
          </cell>
          <cell r="T62">
            <v>33</v>
          </cell>
          <cell r="U62">
            <v>14580</v>
          </cell>
          <cell r="V62">
            <v>228</v>
          </cell>
          <cell r="W62">
            <v>181</v>
          </cell>
          <cell r="X62">
            <v>226</v>
          </cell>
          <cell r="Y62">
            <v>15249.59</v>
          </cell>
          <cell r="Z62">
            <v>0</v>
          </cell>
          <cell r="AA62">
            <v>5754.0101284153025</v>
          </cell>
          <cell r="AB62">
            <v>1893</v>
          </cell>
          <cell r="AC62">
            <v>7647.0101284153025</v>
          </cell>
          <cell r="AD62">
            <v>0.36408092334941344</v>
          </cell>
          <cell r="AF62">
            <v>1638</v>
          </cell>
          <cell r="AG62">
            <v>2747.1212039420279</v>
          </cell>
          <cell r="AH62">
            <v>4116.0101284153025</v>
          </cell>
          <cell r="AI62">
            <v>6009.0101284153025</v>
          </cell>
          <cell r="AJ62">
            <v>0.28609429296294053</v>
          </cell>
        </row>
        <row r="64">
          <cell r="A64" t="str">
            <v>XLT 4.2L Dsl</v>
          </cell>
          <cell r="C64" t="str">
            <v>MWM</v>
          </cell>
          <cell r="E64">
            <v>2000</v>
          </cell>
          <cell r="F64" t="str">
            <v>TBE</v>
          </cell>
          <cell r="G64" t="str">
            <v>220D</v>
          </cell>
          <cell r="I64">
            <v>1</v>
          </cell>
          <cell r="K64">
            <v>24664</v>
          </cell>
          <cell r="L64">
            <v>-35</v>
          </cell>
          <cell r="M64">
            <v>-159.28067560854444</v>
          </cell>
          <cell r="N64">
            <v>24469.719324391455</v>
          </cell>
          <cell r="O64">
            <v>-702.28094461003479</v>
          </cell>
          <cell r="P64">
            <v>23767.438379781419</v>
          </cell>
          <cell r="R64">
            <v>10.59</v>
          </cell>
          <cell r="S64">
            <v>24</v>
          </cell>
          <cell r="U64">
            <v>15847</v>
          </cell>
          <cell r="V64">
            <v>228</v>
          </cell>
          <cell r="W64">
            <v>181</v>
          </cell>
          <cell r="X64">
            <v>226</v>
          </cell>
          <cell r="Y64">
            <v>16516.59</v>
          </cell>
          <cell r="AA64">
            <v>7250.8483797814188</v>
          </cell>
          <cell r="AB64">
            <v>1966</v>
          </cell>
          <cell r="AC64">
            <v>9216.8483797814188</v>
          </cell>
          <cell r="AD64">
            <v>0.38779309038293519</v>
          </cell>
          <cell r="AF64">
            <v>1688</v>
          </cell>
          <cell r="AH64">
            <v>5562.8483797814188</v>
          </cell>
          <cell r="AI64">
            <v>7528.8483797814188</v>
          </cell>
          <cell r="AJ64">
            <v>0.31677155356321823</v>
          </cell>
        </row>
        <row r="65">
          <cell r="A65" t="str">
            <v>CLX</v>
          </cell>
          <cell r="B65" t="str">
            <v>Gas</v>
          </cell>
          <cell r="C65" t="str">
            <v>w/ AB - CD</v>
          </cell>
          <cell r="D65" t="str">
            <v>M621</v>
          </cell>
          <cell r="E65">
            <v>2000</v>
          </cell>
          <cell r="F65" t="str">
            <v>TBE</v>
          </cell>
          <cell r="G65" t="str">
            <v>225D</v>
          </cell>
          <cell r="H65">
            <v>0</v>
          </cell>
          <cell r="I65">
            <v>30</v>
          </cell>
          <cell r="J65">
            <v>17834</v>
          </cell>
          <cell r="K65">
            <v>25133</v>
          </cell>
          <cell r="L65">
            <v>-35</v>
          </cell>
          <cell r="M65">
            <v>-162.30948832588177</v>
          </cell>
          <cell r="N65">
            <v>24935.690511674118</v>
          </cell>
          <cell r="O65">
            <v>-715.6543176850472</v>
          </cell>
          <cell r="P65">
            <v>24220.036193989072</v>
          </cell>
          <cell r="R65">
            <v>10.59</v>
          </cell>
          <cell r="S65">
            <v>24</v>
          </cell>
          <cell r="T65">
            <v>32.730000000000004</v>
          </cell>
          <cell r="U65">
            <v>16358</v>
          </cell>
          <cell r="V65">
            <v>228</v>
          </cell>
          <cell r="W65">
            <v>181</v>
          </cell>
          <cell r="X65">
            <v>226</v>
          </cell>
          <cell r="Y65">
            <v>17027.59</v>
          </cell>
          <cell r="Z65">
            <v>0</v>
          </cell>
          <cell r="AA65">
            <v>7192.4461939890716</v>
          </cell>
          <cell r="AB65">
            <v>1879</v>
          </cell>
          <cell r="AC65">
            <v>9071.4461939890716</v>
          </cell>
          <cell r="AD65">
            <v>0.37454304862849142</v>
          </cell>
          <cell r="AF65">
            <v>1696</v>
          </cell>
          <cell r="AG65">
            <v>3370.7046327000025</v>
          </cell>
          <cell r="AH65">
            <v>5496.4461939890716</v>
          </cell>
          <cell r="AI65">
            <v>7375.4461939890716</v>
          </cell>
          <cell r="AJ65">
            <v>0.30451838035731382</v>
          </cell>
        </row>
        <row r="66">
          <cell r="A66" t="str">
            <v xml:space="preserve">Heavy Duty </v>
          </cell>
          <cell r="B66" t="str">
            <v>Dsl</v>
          </cell>
          <cell r="D66" t="str">
            <v>M605</v>
          </cell>
          <cell r="F66" t="str">
            <v>TD</v>
          </cell>
          <cell r="H66">
            <v>1</v>
          </cell>
          <cell r="J66">
            <v>20364</v>
          </cell>
          <cell r="L66">
            <v>-35</v>
          </cell>
          <cell r="N66">
            <v>-132.36599999999999</v>
          </cell>
          <cell r="P66">
            <v>-579.64339579999989</v>
          </cell>
          <cell r="R66">
            <v>19616.990604199997</v>
          </cell>
          <cell r="T66">
            <v>32.730000000000004</v>
          </cell>
          <cell r="V66">
            <v>11867</v>
          </cell>
          <cell r="X66">
            <v>3177.7049999999999</v>
          </cell>
          <cell r="Z66">
            <v>0</v>
          </cell>
          <cell r="AB66">
            <v>307</v>
          </cell>
          <cell r="AD66">
            <v>15384.434999999999</v>
          </cell>
          <cell r="AG66">
            <v>4232.5556041999971</v>
          </cell>
          <cell r="AI66">
            <v>0</v>
          </cell>
        </row>
        <row r="67">
          <cell r="A67" t="str">
            <v>XL 3.9L Dsl</v>
          </cell>
          <cell r="B67" t="str">
            <v>SW Dsl</v>
          </cell>
          <cell r="C67" t="str">
            <v>w/ PS</v>
          </cell>
          <cell r="D67" t="str">
            <v>M611</v>
          </cell>
          <cell r="E67">
            <v>2000</v>
          </cell>
          <cell r="F67" t="str">
            <v>TBJ</v>
          </cell>
          <cell r="G67" t="str">
            <v>110V</v>
          </cell>
          <cell r="H67">
            <v>2</v>
          </cell>
          <cell r="I67">
            <v>1</v>
          </cell>
          <cell r="J67">
            <v>21561</v>
          </cell>
          <cell r="K67">
            <v>20696</v>
          </cell>
          <cell r="L67">
            <v>-35</v>
          </cell>
          <cell r="M67">
            <v>-133.65524093392946</v>
          </cell>
          <cell r="N67">
            <v>20527.344759066069</v>
          </cell>
          <cell r="O67">
            <v>-589.13479458519612</v>
          </cell>
          <cell r="P67">
            <v>19938.209964480873</v>
          </cell>
          <cell r="R67">
            <v>10.59</v>
          </cell>
          <cell r="S67">
            <v>24</v>
          </cell>
          <cell r="T67">
            <v>32.730000000000004</v>
          </cell>
          <cell r="U67">
            <v>13920</v>
          </cell>
          <cell r="V67">
            <v>228</v>
          </cell>
          <cell r="W67">
            <v>181</v>
          </cell>
          <cell r="X67">
            <v>226</v>
          </cell>
          <cell r="Y67">
            <v>14589.59</v>
          </cell>
          <cell r="Z67">
            <v>0</v>
          </cell>
          <cell r="AA67">
            <v>5348.619964480873</v>
          </cell>
          <cell r="AB67">
            <v>1917.5594912516044</v>
          </cell>
          <cell r="AC67">
            <v>7266.1794557324774</v>
          </cell>
          <cell r="AD67">
            <v>0.36443489504207682</v>
          </cell>
          <cell r="AF67">
            <v>1696</v>
          </cell>
          <cell r="AG67">
            <v>4617.004504550001</v>
          </cell>
          <cell r="AH67">
            <v>3652.619964480873</v>
          </cell>
          <cell r="AI67">
            <v>5570.1794557324774</v>
          </cell>
          <cell r="AJ67">
            <v>0.27937209336522839</v>
          </cell>
        </row>
        <row r="68">
          <cell r="A68" t="str">
            <v>Ghia</v>
          </cell>
          <cell r="B68" t="str">
            <v xml:space="preserve">Gas 4/ 5 Dr </v>
          </cell>
          <cell r="C68" t="str">
            <v>w/ PS - AC</v>
          </cell>
          <cell r="D68" t="str">
            <v>M607</v>
          </cell>
          <cell r="E68">
            <v>2000</v>
          </cell>
          <cell r="F68" t="str">
            <v>TBJ</v>
          </cell>
          <cell r="G68" t="str">
            <v>115V</v>
          </cell>
          <cell r="H68">
            <v>5</v>
          </cell>
          <cell r="I68">
            <v>1</v>
          </cell>
          <cell r="J68">
            <v>20878</v>
          </cell>
          <cell r="K68">
            <v>21924</v>
          </cell>
          <cell r="L68">
            <v>-35</v>
          </cell>
          <cell r="M68">
            <v>-141.58569299552909</v>
          </cell>
          <cell r="N68">
            <v>21747.41430700447</v>
          </cell>
          <cell r="O68">
            <v>-624.15079061102824</v>
          </cell>
          <cell r="P68">
            <v>21123.263516393443</v>
          </cell>
          <cell r="R68">
            <v>10.59</v>
          </cell>
          <cell r="S68">
            <v>24</v>
          </cell>
          <cell r="T68">
            <v>32.730000000000004</v>
          </cell>
          <cell r="U68">
            <v>14399</v>
          </cell>
          <cell r="V68">
            <v>228</v>
          </cell>
          <cell r="W68">
            <v>181</v>
          </cell>
          <cell r="X68">
            <v>226</v>
          </cell>
          <cell r="Y68">
            <v>15068.59</v>
          </cell>
          <cell r="Z68">
            <v>0</v>
          </cell>
          <cell r="AA68">
            <v>6054.6735163934427</v>
          </cell>
          <cell r="AB68">
            <v>2054</v>
          </cell>
          <cell r="AC68">
            <v>8108.6735163934427</v>
          </cell>
          <cell r="AD68">
            <v>0.38387408792682176</v>
          </cell>
          <cell r="AF68">
            <v>1696</v>
          </cell>
          <cell r="AG68">
            <v>4479.8286909000035</v>
          </cell>
          <cell r="AH68">
            <v>4358.6735163934427</v>
          </cell>
          <cell r="AI68">
            <v>6412.6735163934427</v>
          </cell>
          <cell r="AJ68">
            <v>0.30358346433621225</v>
          </cell>
        </row>
        <row r="69">
          <cell r="D69" t="str">
            <v>M632</v>
          </cell>
          <cell r="F69" t="str">
            <v xml:space="preserve">2.0  AT </v>
          </cell>
          <cell r="H69">
            <v>0</v>
          </cell>
          <cell r="J69">
            <v>22251</v>
          </cell>
          <cell r="L69">
            <v>-35</v>
          </cell>
          <cell r="N69">
            <v>-144.63149999999999</v>
          </cell>
          <cell r="P69">
            <v>-633.44827595000004</v>
          </cell>
          <cell r="R69">
            <v>21437.920224050002</v>
          </cell>
          <cell r="T69">
            <v>32.730000000000004</v>
          </cell>
          <cell r="V69">
            <v>14123</v>
          </cell>
          <cell r="X69">
            <v>3683.6600000000003</v>
          </cell>
          <cell r="Z69">
            <v>0</v>
          </cell>
          <cell r="AB69">
            <v>307</v>
          </cell>
          <cell r="AD69">
            <v>18146.39</v>
          </cell>
          <cell r="AG69">
            <v>3291.5302240500023</v>
          </cell>
          <cell r="AI69">
            <v>0</v>
          </cell>
        </row>
        <row r="70">
          <cell r="A70" t="str">
            <v xml:space="preserve">               Avg. F-100 Diesel 3.9L</v>
          </cell>
          <cell r="D70" t="str">
            <v>M609</v>
          </cell>
          <cell r="F70" t="str">
            <v xml:space="preserve">V6 MT   </v>
          </cell>
          <cell r="H70">
            <v>2</v>
          </cell>
          <cell r="I70">
            <v>199</v>
          </cell>
          <cell r="J70">
            <v>24145</v>
          </cell>
          <cell r="K70">
            <v>21764.874371859296</v>
          </cell>
          <cell r="L70">
            <v>-35</v>
          </cell>
          <cell r="M70">
            <v>-140.55805605274261</v>
          </cell>
          <cell r="N70">
            <v>21589.316315806554</v>
          </cell>
          <cell r="O70">
            <v>-619.6133782636482</v>
          </cell>
          <cell r="P70">
            <v>20969.702937542905</v>
          </cell>
          <cell r="R70">
            <v>10.590000000000002</v>
          </cell>
          <cell r="S70">
            <v>24</v>
          </cell>
          <cell r="T70">
            <v>32.730000000000004</v>
          </cell>
          <cell r="U70">
            <v>14677.236180904523</v>
          </cell>
          <cell r="V70">
            <v>228</v>
          </cell>
          <cell r="W70">
            <v>181</v>
          </cell>
          <cell r="X70">
            <v>226</v>
          </cell>
          <cell r="Y70">
            <v>15346.826180904523</v>
          </cell>
          <cell r="Z70">
            <v>0</v>
          </cell>
          <cell r="AA70">
            <v>5622.8767566383813</v>
          </cell>
          <cell r="AB70">
            <v>1873.0128617650835</v>
          </cell>
          <cell r="AC70">
            <v>7495.8896184034647</v>
          </cell>
          <cell r="AD70">
            <v>0.35746284249851107</v>
          </cell>
          <cell r="AF70">
            <v>1638.1708542713568</v>
          </cell>
          <cell r="AG70">
            <v>5334.5997497499993</v>
          </cell>
          <cell r="AH70">
            <v>3984.7059023670245</v>
          </cell>
          <cell r="AI70">
            <v>5857.7187641321079</v>
          </cell>
          <cell r="AJ70">
            <v>0.27934200029342321</v>
          </cell>
        </row>
        <row r="71">
          <cell r="D71" t="str">
            <v>M608</v>
          </cell>
          <cell r="F71" t="str">
            <v xml:space="preserve">V6 AT </v>
          </cell>
          <cell r="H71">
            <v>1</v>
          </cell>
          <cell r="J71">
            <v>25402.85</v>
          </cell>
          <cell r="L71">
            <v>-35</v>
          </cell>
          <cell r="N71">
            <v>-165.11852499999998</v>
          </cell>
          <cell r="P71">
            <v>-723.31839333249991</v>
          </cell>
          <cell r="R71">
            <v>24479.413081667495</v>
          </cell>
          <cell r="T71">
            <v>32.730000000000004</v>
          </cell>
          <cell r="V71">
            <v>14706</v>
          </cell>
          <cell r="X71">
            <v>3844.8700000000003</v>
          </cell>
          <cell r="Z71">
            <v>0</v>
          </cell>
          <cell r="AB71">
            <v>307</v>
          </cell>
          <cell r="AD71">
            <v>18890.599999999999</v>
          </cell>
          <cell r="AG71">
            <v>5588.8130816674966</v>
          </cell>
          <cell r="AI71">
            <v>0</v>
          </cell>
        </row>
        <row r="72">
          <cell r="A72" t="str">
            <v>Average NEW F-100</v>
          </cell>
          <cell r="H72">
            <v>11</v>
          </cell>
          <cell r="I72">
            <v>199</v>
          </cell>
          <cell r="J72">
            <v>21960.804545454546</v>
          </cell>
          <cell r="K72">
            <v>21764.874371859296</v>
          </cell>
          <cell r="L72">
            <v>-35</v>
          </cell>
          <cell r="M72">
            <v>-140.55805605274261</v>
          </cell>
          <cell r="N72">
            <v>21589.316315806554</v>
          </cell>
          <cell r="O72">
            <v>-619.6133782636482</v>
          </cell>
          <cell r="P72">
            <v>20969.702937542905</v>
          </cell>
          <cell r="R72">
            <v>10.590000000000002</v>
          </cell>
          <cell r="S72">
            <v>24</v>
          </cell>
          <cell r="T72">
            <v>32.730000000000011</v>
          </cell>
          <cell r="U72">
            <v>14677.236180904523</v>
          </cell>
          <cell r="V72">
            <v>228</v>
          </cell>
          <cell r="W72">
            <v>181</v>
          </cell>
          <cell r="X72">
            <v>226</v>
          </cell>
          <cell r="Y72">
            <v>15346.826180904523</v>
          </cell>
          <cell r="Z72">
            <v>0</v>
          </cell>
          <cell r="AA72">
            <v>5622.8767566383813</v>
          </cell>
          <cell r="AB72">
            <v>1873.0128617650835</v>
          </cell>
          <cell r="AC72">
            <v>7495.8896184034647</v>
          </cell>
          <cell r="AD72">
            <v>0.35746284249851107</v>
          </cell>
          <cell r="AF72">
            <v>1638.1708542713568</v>
          </cell>
          <cell r="AG72">
            <v>4738.5200589970482</v>
          </cell>
          <cell r="AH72">
            <v>3984.7059023670245</v>
          </cell>
          <cell r="AI72">
            <v>5857.7187641321079</v>
          </cell>
          <cell r="AJ72">
            <v>0.27934200029342321</v>
          </cell>
        </row>
        <row r="74">
          <cell r="A74" t="str">
            <v>AVERAGE LIGHT TRUCKS</v>
          </cell>
          <cell r="H74">
            <v>2309</v>
          </cell>
          <cell r="I74">
            <v>253</v>
          </cell>
          <cell r="J74">
            <v>11313.473733217845</v>
          </cell>
          <cell r="K74">
            <v>19514.553359683796</v>
          </cell>
          <cell r="L74">
            <v>-35</v>
          </cell>
          <cell r="M74">
            <v>-126.02543153298031</v>
          </cell>
          <cell r="N74">
            <v>19353.527928150816</v>
          </cell>
          <cell r="O74">
            <v>-555.44625153792856</v>
          </cell>
          <cell r="P74">
            <v>18798.081676612888</v>
          </cell>
          <cell r="R74">
            <v>11.409604743083005</v>
          </cell>
          <cell r="S74">
            <v>24</v>
          </cell>
          <cell r="T74">
            <v>1262.8170420095278</v>
          </cell>
          <cell r="U74">
            <v>13216.320158102766</v>
          </cell>
          <cell r="V74">
            <v>211.56521739130434</v>
          </cell>
          <cell r="W74">
            <v>178.43873517786562</v>
          </cell>
          <cell r="X74">
            <v>193.13043478260869</v>
          </cell>
          <cell r="Y74">
            <v>13834.864150197627</v>
          </cell>
          <cell r="Z74">
            <v>203.25105388543696</v>
          </cell>
          <cell r="AA74">
            <v>4963.2175264152611</v>
          </cell>
          <cell r="AB74">
            <v>1900.3618952223383</v>
          </cell>
          <cell r="AC74">
            <v>6863.5794216375998</v>
          </cell>
          <cell r="AD74">
            <v>0.36512126820774121</v>
          </cell>
          <cell r="AF74">
            <v>1523.5177865612648</v>
          </cell>
          <cell r="AG74">
            <v>3808.6504973995598</v>
          </cell>
          <cell r="AH74">
            <v>3439.6997398539961</v>
          </cell>
          <cell r="AI74">
            <v>5340.0616350763339</v>
          </cell>
          <cell r="AJ74">
            <v>0.28407481821509606</v>
          </cell>
        </row>
        <row r="75">
          <cell r="I75" t="str">
            <v xml:space="preserve">            </v>
          </cell>
          <cell r="K75" t="str">
            <v xml:space="preserve">            </v>
          </cell>
          <cell r="L75" t="str">
            <v xml:space="preserve">            </v>
          </cell>
          <cell r="M75" t="str">
            <v xml:space="preserve">            </v>
          </cell>
          <cell r="N75" t="str">
            <v xml:space="preserve">            </v>
          </cell>
          <cell r="O75" t="str">
            <v xml:space="preserve">            </v>
          </cell>
          <cell r="P75" t="str">
            <v xml:space="preserve">            </v>
          </cell>
          <cell r="R75" t="str">
            <v xml:space="preserve">            </v>
          </cell>
          <cell r="U75" t="str">
            <v xml:space="preserve">            </v>
          </cell>
          <cell r="V75" t="str">
            <v xml:space="preserve">            </v>
          </cell>
          <cell r="W75" t="str">
            <v xml:space="preserve">            </v>
          </cell>
          <cell r="X75" t="str">
            <v xml:space="preserve">            </v>
          </cell>
        </row>
        <row r="76">
          <cell r="A76" t="str">
            <v>\\Pacc43054\margins\07- July\[July Actual.xls]Dom Imp Bz</v>
          </cell>
          <cell r="S76" t="str">
            <v>- 10 -</v>
          </cell>
          <cell r="V76" t="str">
            <v>- 6 -</v>
          </cell>
          <cell r="AH76">
            <v>36796.443485763892</v>
          </cell>
        </row>
        <row r="77">
          <cell r="A77" t="str">
            <v>HEAVY TRUCKS</v>
          </cell>
        </row>
        <row r="78">
          <cell r="A78" t="str">
            <v>F-SERIES HEAVIES</v>
          </cell>
        </row>
        <row r="79">
          <cell r="A79" t="str">
            <v xml:space="preserve">F-4000 Dsl </v>
          </cell>
          <cell r="B79" t="str">
            <v>STD Dsl</v>
          </cell>
          <cell r="D79" t="str">
            <v>434P</v>
          </cell>
          <cell r="E79">
            <v>2000</v>
          </cell>
          <cell r="F79" t="str">
            <v>TDB</v>
          </cell>
          <cell r="G79" t="str">
            <v>432R</v>
          </cell>
          <cell r="H79">
            <v>41</v>
          </cell>
          <cell r="I79">
            <v>14</v>
          </cell>
          <cell r="J79">
            <v>10980</v>
          </cell>
          <cell r="K79">
            <v>27484</v>
          </cell>
          <cell r="L79">
            <v>-155</v>
          </cell>
          <cell r="M79">
            <v>0</v>
          </cell>
          <cell r="N79">
            <v>27329</v>
          </cell>
          <cell r="O79">
            <v>-784.34230000000002</v>
          </cell>
          <cell r="P79">
            <v>26544.6577</v>
          </cell>
          <cell r="R79">
            <v>26.69</v>
          </cell>
          <cell r="S79">
            <v>24</v>
          </cell>
          <cell r="T79">
            <v>38.43</v>
          </cell>
          <cell r="U79">
            <v>15178</v>
          </cell>
          <cell r="V79">
            <v>198</v>
          </cell>
          <cell r="W79">
            <v>209</v>
          </cell>
          <cell r="X79">
            <v>163</v>
          </cell>
          <cell r="Y79">
            <v>15798.69</v>
          </cell>
          <cell r="Z79">
            <v>0</v>
          </cell>
          <cell r="AA79">
            <v>10745.967699999999</v>
          </cell>
          <cell r="AB79">
            <v>1682</v>
          </cell>
          <cell r="AC79">
            <v>12427.967699999999</v>
          </cell>
          <cell r="AD79">
            <v>0.46819091963653386</v>
          </cell>
          <cell r="AF79">
            <v>1685</v>
          </cell>
          <cell r="AG79">
            <v>2433.5745000000006</v>
          </cell>
          <cell r="AH79">
            <v>9060.9676999999992</v>
          </cell>
          <cell r="AI79">
            <v>10742.967699999999</v>
          </cell>
          <cell r="AJ79">
            <v>0.40471298674911899</v>
          </cell>
        </row>
        <row r="80">
          <cell r="D80" t="str">
            <v>437P</v>
          </cell>
          <cell r="F80" t="str">
            <v>w/AC</v>
          </cell>
          <cell r="H80">
            <v>13</v>
          </cell>
          <cell r="I80" t="str">
            <v xml:space="preserve">            </v>
          </cell>
          <cell r="J80">
            <v>11984</v>
          </cell>
          <cell r="K80" t="str">
            <v xml:space="preserve">            </v>
          </cell>
          <cell r="L80" t="str">
            <v xml:space="preserve">            </v>
          </cell>
          <cell r="M80" t="str">
            <v xml:space="preserve">            </v>
          </cell>
          <cell r="N80" t="str">
            <v xml:space="preserve">            </v>
          </cell>
          <cell r="O80" t="str">
            <v xml:space="preserve">            </v>
          </cell>
          <cell r="P80" t="str">
            <v xml:space="preserve">            </v>
          </cell>
          <cell r="R80" t="str">
            <v xml:space="preserve">            </v>
          </cell>
          <cell r="T80">
            <v>38.43</v>
          </cell>
          <cell r="U80" t="str">
            <v xml:space="preserve">            </v>
          </cell>
          <cell r="V80" t="str">
            <v xml:space="preserve">            </v>
          </cell>
          <cell r="W80" t="str">
            <v xml:space="preserve">            </v>
          </cell>
          <cell r="X80">
            <v>320</v>
          </cell>
          <cell r="Z80">
            <v>0</v>
          </cell>
          <cell r="AB80">
            <v>72</v>
          </cell>
          <cell r="AD80">
            <v>8687.43</v>
          </cell>
          <cell r="AG80">
            <v>2843.4619316939898</v>
          </cell>
          <cell r="AI80">
            <v>2112</v>
          </cell>
        </row>
        <row r="81">
          <cell r="A81" t="str">
            <v>F-14000</v>
          </cell>
          <cell r="C81" t="str">
            <v>F-14000  176"</v>
          </cell>
          <cell r="E81">
            <v>2000</v>
          </cell>
          <cell r="F81" t="str">
            <v>JFG</v>
          </cell>
          <cell r="G81" t="str">
            <v>401S</v>
          </cell>
          <cell r="H81">
            <v>54</v>
          </cell>
          <cell r="I81">
            <v>23</v>
          </cell>
          <cell r="J81">
            <v>11221.703703703704</v>
          </cell>
          <cell r="K81">
            <v>36195</v>
          </cell>
          <cell r="L81">
            <v>-155</v>
          </cell>
          <cell r="M81">
            <v>0</v>
          </cell>
          <cell r="N81">
            <v>36040</v>
          </cell>
          <cell r="O81">
            <v>-1034.348</v>
          </cell>
          <cell r="P81">
            <v>35005.652000000002</v>
          </cell>
          <cell r="R81">
            <v>14.04</v>
          </cell>
          <cell r="S81">
            <v>24</v>
          </cell>
          <cell r="T81">
            <v>38.43</v>
          </cell>
          <cell r="U81">
            <v>21803</v>
          </cell>
          <cell r="V81">
            <v>503</v>
          </cell>
          <cell r="W81">
            <v>212</v>
          </cell>
          <cell r="X81">
            <v>163</v>
          </cell>
          <cell r="Y81">
            <v>22719.040000000001</v>
          </cell>
          <cell r="Z81">
            <v>0</v>
          </cell>
          <cell r="AA81">
            <v>12286.612000000001</v>
          </cell>
          <cell r="AB81">
            <v>3343</v>
          </cell>
          <cell r="AC81">
            <v>15629.612000000001</v>
          </cell>
          <cell r="AD81">
            <v>0.44648824138456272</v>
          </cell>
          <cell r="AF81">
            <v>3344</v>
          </cell>
          <cell r="AG81">
            <v>2532.2511039263318</v>
          </cell>
          <cell r="AH81">
            <v>8942.612000000001</v>
          </cell>
          <cell r="AI81">
            <v>12285.612000000001</v>
          </cell>
          <cell r="AJ81">
            <v>0.3509608105571066</v>
          </cell>
        </row>
        <row r="82">
          <cell r="C82" t="str">
            <v>F-14000  194"</v>
          </cell>
          <cell r="E82">
            <v>2000</v>
          </cell>
          <cell r="F82" t="str">
            <v>JFG</v>
          </cell>
          <cell r="G82" t="str">
            <v>405S</v>
          </cell>
          <cell r="I82">
            <v>68</v>
          </cell>
          <cell r="K82">
            <v>36781</v>
          </cell>
          <cell r="L82">
            <v>-155</v>
          </cell>
          <cell r="M82">
            <v>0</v>
          </cell>
          <cell r="N82">
            <v>36626</v>
          </cell>
          <cell r="O82">
            <v>-1051.1661999999999</v>
          </cell>
          <cell r="P82">
            <v>35574.8338</v>
          </cell>
          <cell r="R82">
            <v>14.04</v>
          </cell>
          <cell r="S82">
            <v>24</v>
          </cell>
          <cell r="U82">
            <v>21779</v>
          </cell>
          <cell r="V82">
            <v>503</v>
          </cell>
          <cell r="W82">
            <v>212</v>
          </cell>
          <cell r="X82">
            <v>163</v>
          </cell>
          <cell r="Y82">
            <v>22695.040000000001</v>
          </cell>
          <cell r="AA82">
            <v>12879.793799999999</v>
          </cell>
          <cell r="AB82">
            <v>3205</v>
          </cell>
          <cell r="AC82">
            <v>16084.793799999999</v>
          </cell>
          <cell r="AD82">
            <v>0.45213967521051357</v>
          </cell>
          <cell r="AF82">
            <v>3344</v>
          </cell>
          <cell r="AH82">
            <v>9535.7937999999995</v>
          </cell>
          <cell r="AI82">
            <v>12740.793799999999</v>
          </cell>
          <cell r="AJ82">
            <v>0.35814064154531622</v>
          </cell>
        </row>
        <row r="83">
          <cell r="A83" t="str">
            <v>COURIER Van</v>
          </cell>
          <cell r="C83" t="str">
            <v>F-14000  212"</v>
          </cell>
          <cell r="E83">
            <v>2000</v>
          </cell>
          <cell r="F83" t="str">
            <v>JFG</v>
          </cell>
          <cell r="G83" t="str">
            <v>403S</v>
          </cell>
          <cell r="I83">
            <v>3</v>
          </cell>
          <cell r="K83">
            <v>37368</v>
          </cell>
          <cell r="L83">
            <v>-155</v>
          </cell>
          <cell r="M83">
            <v>0</v>
          </cell>
          <cell r="N83">
            <v>37213</v>
          </cell>
          <cell r="O83">
            <v>-1068.0130999999999</v>
          </cell>
          <cell r="P83">
            <v>36144.986900000004</v>
          </cell>
          <cell r="R83">
            <v>14.04</v>
          </cell>
          <cell r="S83">
            <v>24</v>
          </cell>
          <cell r="U83">
            <v>21754</v>
          </cell>
          <cell r="V83">
            <v>503</v>
          </cell>
          <cell r="W83">
            <v>212</v>
          </cell>
          <cell r="X83">
            <v>163</v>
          </cell>
          <cell r="Y83">
            <v>22670.04</v>
          </cell>
          <cell r="AA83">
            <v>13474.946900000003</v>
          </cell>
          <cell r="AB83">
            <v>3145</v>
          </cell>
          <cell r="AC83">
            <v>16619.946900000003</v>
          </cell>
          <cell r="AD83">
            <v>0.45981333306279332</v>
          </cell>
          <cell r="AF83">
            <v>3344</v>
          </cell>
          <cell r="AH83">
            <v>10130.946900000003</v>
          </cell>
          <cell r="AI83">
            <v>13275.946900000003</v>
          </cell>
          <cell r="AJ83">
            <v>0.36729704555516113</v>
          </cell>
        </row>
        <row r="84">
          <cell r="D84" t="str">
            <v>J169</v>
          </cell>
          <cell r="F84" t="str">
            <v>Basic - PS</v>
          </cell>
          <cell r="H84">
            <v>46</v>
          </cell>
          <cell r="I84" t="str">
            <v xml:space="preserve">            </v>
          </cell>
          <cell r="J84">
            <v>11233</v>
          </cell>
          <cell r="K84" t="str">
            <v xml:space="preserve">            </v>
          </cell>
          <cell r="L84" t="str">
            <v xml:space="preserve">            </v>
          </cell>
          <cell r="M84" t="str">
            <v xml:space="preserve">            </v>
          </cell>
          <cell r="N84" t="str">
            <v xml:space="preserve">            </v>
          </cell>
          <cell r="O84" t="str">
            <v xml:space="preserve">            </v>
          </cell>
          <cell r="P84" t="str">
            <v xml:space="preserve">            </v>
          </cell>
          <cell r="R84" t="str">
            <v xml:space="preserve">            </v>
          </cell>
          <cell r="T84">
            <v>27.189999999999998</v>
          </cell>
          <cell r="U84" t="str">
            <v xml:space="preserve">            </v>
          </cell>
          <cell r="V84" t="str">
            <v xml:space="preserve">            </v>
          </cell>
          <cell r="W84" t="str">
            <v xml:space="preserve">            </v>
          </cell>
          <cell r="X84" t="str">
            <v xml:space="preserve">            </v>
          </cell>
          <cell r="Z84">
            <v>0</v>
          </cell>
          <cell r="AB84">
            <v>105</v>
          </cell>
          <cell r="AD84">
            <v>8722.1149999999998</v>
          </cell>
          <cell r="AG84">
            <v>2083.5834161500006</v>
          </cell>
          <cell r="AI84">
            <v>0</v>
          </cell>
        </row>
        <row r="85">
          <cell r="A85" t="str">
            <v xml:space="preserve">               Avg. F-14000</v>
          </cell>
          <cell r="D85" t="str">
            <v>J170</v>
          </cell>
          <cell r="F85" t="str">
            <v>PS- AA</v>
          </cell>
          <cell r="H85">
            <v>1</v>
          </cell>
          <cell r="I85">
            <v>94</v>
          </cell>
          <cell r="J85">
            <v>12518</v>
          </cell>
          <cell r="K85">
            <v>36656.351063829788</v>
          </cell>
          <cell r="L85">
            <v>-155</v>
          </cell>
          <cell r="M85">
            <v>0</v>
          </cell>
          <cell r="N85">
            <v>36501.351063829788</v>
          </cell>
          <cell r="O85">
            <v>-1047.588775531915</v>
          </cell>
          <cell r="P85">
            <v>35453.762288297876</v>
          </cell>
          <cell r="R85">
            <v>14.039999999999997</v>
          </cell>
          <cell r="S85">
            <v>24</v>
          </cell>
          <cell r="T85">
            <v>27.189999999999998</v>
          </cell>
          <cell r="U85">
            <v>21784.074468085106</v>
          </cell>
          <cell r="V85">
            <v>503</v>
          </cell>
          <cell r="W85">
            <v>212</v>
          </cell>
          <cell r="X85">
            <v>163</v>
          </cell>
          <cell r="Y85">
            <v>22700.114468085107</v>
          </cell>
          <cell r="Z85">
            <v>0</v>
          </cell>
          <cell r="AA85">
            <v>12753.647820212769</v>
          </cell>
          <cell r="AB85">
            <v>3236.8510638297871</v>
          </cell>
          <cell r="AC85">
            <v>15990.498884042556</v>
          </cell>
          <cell r="AD85">
            <v>0.45102403389556472</v>
          </cell>
          <cell r="AF85">
            <v>3344</v>
          </cell>
          <cell r="AG85">
            <v>2795.0111328999992</v>
          </cell>
          <cell r="AH85">
            <v>9409.6478202127691</v>
          </cell>
          <cell r="AI85">
            <v>12646.498884042556</v>
          </cell>
          <cell r="AJ85">
            <v>0.35670400171371236</v>
          </cell>
        </row>
        <row r="86">
          <cell r="A86" t="str">
            <v>Average COURIER VAN</v>
          </cell>
          <cell r="H86">
            <v>47</v>
          </cell>
          <cell r="J86">
            <v>11260.340425531915</v>
          </cell>
          <cell r="L86">
            <v>-35</v>
          </cell>
          <cell r="N86">
            <v>-73.19221276595745</v>
          </cell>
          <cell r="P86">
            <v>-320.06665370638297</v>
          </cell>
          <cell r="R86">
            <v>10832.081559059574</v>
          </cell>
          <cell r="T86">
            <v>27.189999999999998</v>
          </cell>
          <cell r="V86">
            <v>6599.1063829787236</v>
          </cell>
          <cell r="X86">
            <v>2002.0650000000001</v>
          </cell>
          <cell r="Z86">
            <v>0</v>
          </cell>
          <cell r="AB86">
            <v>105</v>
          </cell>
          <cell r="AD86">
            <v>8733.3613829787228</v>
          </cell>
          <cell r="AG86">
            <v>2098.7201760808512</v>
          </cell>
          <cell r="AI86">
            <v>0</v>
          </cell>
        </row>
        <row r="87">
          <cell r="A87" t="str">
            <v>Average F-SERIES HEAVIES</v>
          </cell>
          <cell r="I87">
            <v>108</v>
          </cell>
          <cell r="K87">
            <v>35467.342592592591</v>
          </cell>
          <cell r="L87">
            <v>-155</v>
          </cell>
          <cell r="M87">
            <v>0</v>
          </cell>
          <cell r="N87">
            <v>35312.342592592591</v>
          </cell>
          <cell r="O87">
            <v>-1013.4642324074075</v>
          </cell>
          <cell r="P87">
            <v>34298.878360185183</v>
          </cell>
          <cell r="R87">
            <v>15.679814814814813</v>
          </cell>
          <cell r="S87">
            <v>24</v>
          </cell>
          <cell r="U87">
            <v>20927.731481481482</v>
          </cell>
          <cell r="V87">
            <v>463.46296296296299</v>
          </cell>
          <cell r="W87">
            <v>211.61111111111111</v>
          </cell>
          <cell r="X87">
            <v>163</v>
          </cell>
          <cell r="Y87">
            <v>21805.48537037037</v>
          </cell>
          <cell r="AA87">
            <v>12493.392989814813</v>
          </cell>
          <cell r="AB87">
            <v>3035.2962962962961</v>
          </cell>
          <cell r="AC87">
            <v>15528.689286111108</v>
          </cell>
          <cell r="AD87">
            <v>0.45274627126399325</v>
          </cell>
          <cell r="AF87">
            <v>3128.9444444444443</v>
          </cell>
          <cell r="AH87">
            <v>9364.4485453703674</v>
          </cell>
          <cell r="AI87">
            <v>12399.744841666663</v>
          </cell>
          <cell r="AJ87">
            <v>0.36152041799887347</v>
          </cell>
        </row>
        <row r="88">
          <cell r="A88" t="str">
            <v>RANGER</v>
          </cell>
        </row>
        <row r="89">
          <cell r="A89" t="str">
            <v>CARGO</v>
          </cell>
          <cell r="B89" t="str">
            <v>R/C Gas</v>
          </cell>
          <cell r="D89" t="str">
            <v>G800</v>
          </cell>
          <cell r="F89" t="str">
            <v>XL 4x2  2.5L</v>
          </cell>
          <cell r="H89">
            <v>17</v>
          </cell>
          <cell r="J89">
            <v>14900</v>
          </cell>
          <cell r="L89">
            <v>-35</v>
          </cell>
          <cell r="N89">
            <v>-96.224540486835565</v>
          </cell>
          <cell r="P89">
            <v>-218.57787680079485</v>
          </cell>
          <cell r="R89">
            <v>14550.19758271237</v>
          </cell>
          <cell r="T89">
            <v>2928.96</v>
          </cell>
          <cell r="V89">
            <v>4740</v>
          </cell>
          <cell r="X89">
            <v>287</v>
          </cell>
          <cell r="Z89">
            <v>600</v>
          </cell>
          <cell r="AB89">
            <v>225</v>
          </cell>
          <cell r="AD89">
            <v>8780.9599999999991</v>
          </cell>
          <cell r="AG89">
            <v>5769.2375827123706</v>
          </cell>
          <cell r="AI89">
            <v>0</v>
          </cell>
        </row>
        <row r="90">
          <cell r="A90" t="str">
            <v>Cargo 914</v>
          </cell>
          <cell r="B90" t="str">
            <v>R/C Diesel</v>
          </cell>
          <cell r="C90" t="str">
            <v>C 914</v>
          </cell>
          <cell r="D90" t="str">
            <v>G801</v>
          </cell>
          <cell r="E90">
            <v>1999</v>
          </cell>
          <cell r="F90" t="str">
            <v>2UH</v>
          </cell>
          <cell r="G90" t="str">
            <v>Z200</v>
          </cell>
          <cell r="H90">
            <v>117</v>
          </cell>
          <cell r="I90">
            <v>15</v>
          </cell>
          <cell r="J90">
            <v>15637</v>
          </cell>
          <cell r="K90">
            <v>30708</v>
          </cell>
          <cell r="L90">
            <v>-155</v>
          </cell>
          <cell r="M90">
            <v>0</v>
          </cell>
          <cell r="N90">
            <v>30553</v>
          </cell>
          <cell r="O90">
            <v>-876.87109999999996</v>
          </cell>
          <cell r="P90">
            <v>29676.1289</v>
          </cell>
          <cell r="R90">
            <v>13.59</v>
          </cell>
          <cell r="S90">
            <v>24</v>
          </cell>
          <cell r="T90">
            <v>5977</v>
          </cell>
          <cell r="U90">
            <v>14654</v>
          </cell>
          <cell r="V90">
            <v>473</v>
          </cell>
          <cell r="W90">
            <v>214</v>
          </cell>
          <cell r="X90">
            <v>811</v>
          </cell>
          <cell r="Y90">
            <v>16189.59</v>
          </cell>
          <cell r="Z90">
            <v>580.02911388484529</v>
          </cell>
          <cell r="AA90">
            <v>13486.5389</v>
          </cell>
          <cell r="AB90">
            <v>1707</v>
          </cell>
          <cell r="AC90">
            <v>15193.5389</v>
          </cell>
          <cell r="AD90">
            <v>0.51197846428009008</v>
          </cell>
          <cell r="AF90">
            <v>2792</v>
          </cell>
          <cell r="AG90">
            <v>5028.5717475160473</v>
          </cell>
          <cell r="AH90">
            <v>10694.5389</v>
          </cell>
          <cell r="AI90">
            <v>12401.5389</v>
          </cell>
          <cell r="AJ90">
            <v>0.41789611245420893</v>
          </cell>
        </row>
        <row r="91">
          <cell r="D91" t="str">
            <v>G802</v>
          </cell>
          <cell r="F91" t="str">
            <v>XL 4x2 Base</v>
          </cell>
          <cell r="H91">
            <v>17</v>
          </cell>
          <cell r="J91">
            <v>17140</v>
          </cell>
          <cell r="L91">
            <v>-35</v>
          </cell>
          <cell r="N91">
            <v>-110.69051167411823</v>
          </cell>
          <cell r="P91">
            <v>-251.51578042722306</v>
          </cell>
          <cell r="R91">
            <v>16742.793707898658</v>
          </cell>
          <cell r="T91">
            <v>6185.96</v>
          </cell>
          <cell r="V91">
            <v>3474</v>
          </cell>
          <cell r="X91">
            <v>203</v>
          </cell>
          <cell r="Z91">
            <v>580.02911388484529</v>
          </cell>
          <cell r="AB91">
            <v>225</v>
          </cell>
          <cell r="AD91">
            <v>10667.989113884845</v>
          </cell>
          <cell r="AG91">
            <v>6074.8045940138127</v>
          </cell>
          <cell r="AI91">
            <v>0</v>
          </cell>
        </row>
        <row r="92">
          <cell r="A92" t="str">
            <v xml:space="preserve">               Avg. C 914</v>
          </cell>
          <cell r="D92" t="str">
            <v>G571</v>
          </cell>
          <cell r="F92" t="str">
            <v>XL 4x2  AC-PS</v>
          </cell>
          <cell r="H92">
            <v>8</v>
          </cell>
          <cell r="I92">
            <v>15</v>
          </cell>
          <cell r="J92">
            <v>18967</v>
          </cell>
          <cell r="K92">
            <v>30708</v>
          </cell>
          <cell r="L92">
            <v>-155</v>
          </cell>
          <cell r="M92">
            <v>0</v>
          </cell>
          <cell r="N92">
            <v>30553</v>
          </cell>
          <cell r="O92">
            <v>-876.87109999999996</v>
          </cell>
          <cell r="P92">
            <v>29676.1289</v>
          </cell>
          <cell r="R92">
            <v>13.59</v>
          </cell>
          <cell r="S92">
            <v>24</v>
          </cell>
          <cell r="T92">
            <v>6483.96</v>
          </cell>
          <cell r="U92">
            <v>14654</v>
          </cell>
          <cell r="V92">
            <v>473</v>
          </cell>
          <cell r="W92">
            <v>214</v>
          </cell>
          <cell r="X92">
            <v>811</v>
          </cell>
          <cell r="Y92">
            <v>16189.59</v>
          </cell>
          <cell r="Z92">
            <v>580.02911388484529</v>
          </cell>
          <cell r="AA92">
            <v>13486.5389</v>
          </cell>
          <cell r="AB92">
            <v>1707</v>
          </cell>
          <cell r="AC92">
            <v>15193.5389</v>
          </cell>
          <cell r="AD92">
            <v>0.51197846428009008</v>
          </cell>
          <cell r="AF92">
            <v>2792</v>
          </cell>
          <cell r="AG92">
            <v>7537.1408086188803</v>
          </cell>
          <cell r="AH92">
            <v>10694.5389</v>
          </cell>
          <cell r="AI92">
            <v>12401.5389</v>
          </cell>
          <cell r="AJ92">
            <v>0.41789611245420893</v>
          </cell>
        </row>
        <row r="93">
          <cell r="D93" t="str">
            <v>G660</v>
          </cell>
          <cell r="F93" t="str">
            <v>XLT 4x2</v>
          </cell>
          <cell r="H93">
            <v>0</v>
          </cell>
          <cell r="J93">
            <v>21039</v>
          </cell>
          <cell r="L93">
            <v>-35</v>
          </cell>
          <cell r="N93">
            <v>-135.87034277198211</v>
          </cell>
          <cell r="P93">
            <v>-308.84831892697468</v>
          </cell>
          <cell r="R93">
            <v>20559.281338301043</v>
          </cell>
          <cell r="T93">
            <v>6545.96</v>
          </cell>
          <cell r="V93">
            <v>4271</v>
          </cell>
          <cell r="X93">
            <v>384</v>
          </cell>
          <cell r="Z93">
            <v>606.09533248675939</v>
          </cell>
          <cell r="AB93">
            <v>225</v>
          </cell>
          <cell r="AD93">
            <v>12032.055332486758</v>
          </cell>
          <cell r="AG93">
            <v>8527.2260058142856</v>
          </cell>
          <cell r="AI93">
            <v>0</v>
          </cell>
        </row>
        <row r="94">
          <cell r="A94" t="str">
            <v>Cargo 1416</v>
          </cell>
          <cell r="C94" t="str">
            <v>C 1416/35</v>
          </cell>
          <cell r="D94" t="str">
            <v>G804</v>
          </cell>
          <cell r="E94">
            <v>2000</v>
          </cell>
          <cell r="F94" t="str">
            <v>TRF</v>
          </cell>
          <cell r="G94" t="str">
            <v>Z210</v>
          </cell>
          <cell r="H94">
            <v>7</v>
          </cell>
          <cell r="I94">
            <v>2</v>
          </cell>
          <cell r="J94">
            <v>19241</v>
          </cell>
          <cell r="K94">
            <v>41467</v>
          </cell>
          <cell r="L94">
            <v>-155</v>
          </cell>
          <cell r="M94">
            <v>0</v>
          </cell>
          <cell r="N94">
            <v>41312</v>
          </cell>
          <cell r="O94">
            <v>-1185.6543999999999</v>
          </cell>
          <cell r="P94">
            <v>40126.345600000001</v>
          </cell>
          <cell r="R94">
            <v>13.59</v>
          </cell>
          <cell r="S94">
            <v>24</v>
          </cell>
          <cell r="T94">
            <v>6324.96</v>
          </cell>
          <cell r="U94">
            <v>21720</v>
          </cell>
          <cell r="V94">
            <v>473</v>
          </cell>
          <cell r="W94">
            <v>214</v>
          </cell>
          <cell r="X94">
            <v>811</v>
          </cell>
          <cell r="Y94">
            <v>23255.59</v>
          </cell>
          <cell r="Z94">
            <v>606.11391581751172</v>
          </cell>
          <cell r="AA94">
            <v>16870.7556</v>
          </cell>
          <cell r="AB94">
            <v>4530</v>
          </cell>
          <cell r="AC94">
            <v>21400.7556</v>
          </cell>
          <cell r="AD94">
            <v>0.53333427901293862</v>
          </cell>
          <cell r="AF94">
            <v>3808</v>
          </cell>
          <cell r="AG94">
            <v>6967.2574969991783</v>
          </cell>
          <cell r="AH94">
            <v>13062.7556</v>
          </cell>
          <cell r="AI94">
            <v>17592.7556</v>
          </cell>
          <cell r="AJ94">
            <v>0.43843403472057024</v>
          </cell>
        </row>
        <row r="95">
          <cell r="C95" t="str">
            <v>C 1416/43</v>
          </cell>
          <cell r="D95" t="str">
            <v>G805</v>
          </cell>
          <cell r="E95">
            <v>2000</v>
          </cell>
          <cell r="F95" t="str">
            <v>TRF</v>
          </cell>
          <cell r="G95" t="str">
            <v>Z212</v>
          </cell>
          <cell r="H95">
            <v>2</v>
          </cell>
          <cell r="I95">
            <v>9</v>
          </cell>
          <cell r="J95">
            <v>20786</v>
          </cell>
          <cell r="K95">
            <v>41878</v>
          </cell>
          <cell r="L95">
            <v>-155</v>
          </cell>
          <cell r="M95">
            <v>0</v>
          </cell>
          <cell r="N95">
            <v>41723</v>
          </cell>
          <cell r="O95">
            <v>-1197.4501</v>
          </cell>
          <cell r="P95">
            <v>40525.549899999998</v>
          </cell>
          <cell r="R95">
            <v>13.59</v>
          </cell>
          <cell r="S95">
            <v>24</v>
          </cell>
          <cell r="T95">
            <v>6623.96</v>
          </cell>
          <cell r="U95">
            <v>21720</v>
          </cell>
          <cell r="V95">
            <v>473</v>
          </cell>
          <cell r="W95">
            <v>214</v>
          </cell>
          <cell r="X95">
            <v>811</v>
          </cell>
          <cell r="Y95">
            <v>23255.59</v>
          </cell>
          <cell r="Z95">
            <v>606.11391581751172</v>
          </cell>
          <cell r="AA95">
            <v>17269.959899999998</v>
          </cell>
          <cell r="AB95">
            <v>4580</v>
          </cell>
          <cell r="AC95">
            <v>21849.959899999998</v>
          </cell>
          <cell r="AD95">
            <v>0.53916504412442279</v>
          </cell>
          <cell r="AF95">
            <v>3808</v>
          </cell>
          <cell r="AG95">
            <v>8165.5615208441905</v>
          </cell>
          <cell r="AH95">
            <v>13461.959899999998</v>
          </cell>
          <cell r="AI95">
            <v>18041.959899999998</v>
          </cell>
          <cell r="AJ95">
            <v>0.44519963194873263</v>
          </cell>
        </row>
        <row r="96">
          <cell r="C96" t="str">
            <v>C 1416/48</v>
          </cell>
          <cell r="D96" t="str">
            <v>55V</v>
          </cell>
          <cell r="E96">
            <v>2000</v>
          </cell>
          <cell r="F96" t="str">
            <v>TRF</v>
          </cell>
          <cell r="G96" t="str">
            <v>Z214</v>
          </cell>
          <cell r="H96">
            <v>0</v>
          </cell>
          <cell r="I96">
            <v>1</v>
          </cell>
          <cell r="J96">
            <v>22971.07</v>
          </cell>
          <cell r="K96">
            <v>42508</v>
          </cell>
          <cell r="L96">
            <v>-155</v>
          </cell>
          <cell r="M96">
            <v>0</v>
          </cell>
          <cell r="N96">
            <v>42353</v>
          </cell>
          <cell r="O96">
            <v>-1215.5310999999999</v>
          </cell>
          <cell r="P96">
            <v>41137.4689</v>
          </cell>
          <cell r="R96">
            <v>13.59</v>
          </cell>
          <cell r="S96">
            <v>24</v>
          </cell>
          <cell r="T96">
            <v>6554.96</v>
          </cell>
          <cell r="U96">
            <v>21755</v>
          </cell>
          <cell r="V96">
            <v>473</v>
          </cell>
          <cell r="W96">
            <v>214</v>
          </cell>
          <cell r="X96">
            <v>811</v>
          </cell>
          <cell r="Y96">
            <v>23290.59</v>
          </cell>
          <cell r="Z96">
            <v>617.64487254932328</v>
          </cell>
          <cell r="AA96">
            <v>17846.8789</v>
          </cell>
          <cell r="AB96">
            <v>4588</v>
          </cell>
          <cell r="AC96">
            <v>22434.8789</v>
          </cell>
          <cell r="AD96">
            <v>0.54536361861582594</v>
          </cell>
          <cell r="AF96">
            <v>3808</v>
          </cell>
          <cell r="AG96">
            <v>8274.8591423538073</v>
          </cell>
          <cell r="AH96">
            <v>14038.8789</v>
          </cell>
          <cell r="AI96">
            <v>18626.8789</v>
          </cell>
          <cell r="AJ96">
            <v>0.45279594000495249</v>
          </cell>
        </row>
        <row r="97">
          <cell r="B97" t="str">
            <v>C/C Gas</v>
          </cell>
          <cell r="D97" t="str">
            <v>H800</v>
          </cell>
          <cell r="F97" t="str">
            <v>XL 4x2  2.5L</v>
          </cell>
          <cell r="H97">
            <v>3</v>
          </cell>
          <cell r="I97" t="str">
            <v xml:space="preserve">            </v>
          </cell>
          <cell r="J97">
            <v>16754</v>
          </cell>
          <cell r="K97" t="str">
            <v xml:space="preserve">            </v>
          </cell>
          <cell r="L97" t="str">
            <v xml:space="preserve">            </v>
          </cell>
          <cell r="M97" t="str">
            <v xml:space="preserve">            </v>
          </cell>
          <cell r="N97" t="str">
            <v xml:space="preserve">            </v>
          </cell>
          <cell r="O97" t="str">
            <v xml:space="preserve">            </v>
          </cell>
          <cell r="P97" t="str">
            <v xml:space="preserve">            </v>
          </cell>
          <cell r="R97" t="str">
            <v xml:space="preserve">            </v>
          </cell>
          <cell r="T97">
            <v>3561.96</v>
          </cell>
          <cell r="U97" t="str">
            <v xml:space="preserve">            </v>
          </cell>
          <cell r="V97" t="str">
            <v xml:space="preserve">            </v>
          </cell>
          <cell r="W97" t="str">
            <v xml:space="preserve">            </v>
          </cell>
          <cell r="X97" t="str">
            <v xml:space="preserve">            </v>
          </cell>
          <cell r="Z97">
            <v>711.31724842816004</v>
          </cell>
          <cell r="AB97">
            <v>225</v>
          </cell>
          <cell r="AD97">
            <v>9393.2772484281595</v>
          </cell>
          <cell r="AG97">
            <v>6971.6851628982186</v>
          </cell>
          <cell r="AI97">
            <v>0</v>
          </cell>
        </row>
        <row r="98">
          <cell r="A98" t="str">
            <v xml:space="preserve">               Avg. C 1416</v>
          </cell>
          <cell r="D98" t="str">
            <v>H602</v>
          </cell>
          <cell r="F98" t="str">
            <v>XLT 4x2  4.0L</v>
          </cell>
          <cell r="H98">
            <v>0</v>
          </cell>
          <cell r="I98">
            <v>12</v>
          </cell>
          <cell r="J98">
            <v>20751</v>
          </cell>
          <cell r="K98">
            <v>41862</v>
          </cell>
          <cell r="L98">
            <v>-155</v>
          </cell>
          <cell r="M98">
            <v>0</v>
          </cell>
          <cell r="N98">
            <v>41707</v>
          </cell>
          <cell r="O98">
            <v>-1196.9909</v>
          </cell>
          <cell r="P98">
            <v>40510.009100000003</v>
          </cell>
          <cell r="R98">
            <v>13.590000000000002</v>
          </cell>
          <cell r="S98">
            <v>24</v>
          </cell>
          <cell r="T98">
            <v>3988.96</v>
          </cell>
          <cell r="U98">
            <v>21722.916666666668</v>
          </cell>
          <cell r="V98">
            <v>473</v>
          </cell>
          <cell r="W98">
            <v>214</v>
          </cell>
          <cell r="X98">
            <v>811</v>
          </cell>
          <cell r="Y98">
            <v>23258.506666666668</v>
          </cell>
          <cell r="Z98">
            <v>728.4975377086754</v>
          </cell>
          <cell r="AA98">
            <v>17251.502433333335</v>
          </cell>
          <cell r="AB98">
            <v>4572.333333333333</v>
          </cell>
          <cell r="AC98">
            <v>21823.835766666667</v>
          </cell>
          <cell r="AD98">
            <v>0.53872700232660931</v>
          </cell>
          <cell r="AF98">
            <v>3808</v>
          </cell>
          <cell r="AG98">
            <v>9743.9185844969888</v>
          </cell>
          <cell r="AH98">
            <v>13443.502433333335</v>
          </cell>
          <cell r="AI98">
            <v>18015.835766666667</v>
          </cell>
          <cell r="AJ98">
            <v>0.44472554232693734</v>
          </cell>
        </row>
        <row r="99">
          <cell r="D99" t="str">
            <v>H603</v>
          </cell>
          <cell r="F99" t="str">
            <v>XLT 4x4  4.0L</v>
          </cell>
          <cell r="H99">
            <v>1</v>
          </cell>
          <cell r="J99">
            <v>23034</v>
          </cell>
          <cell r="L99">
            <v>-35</v>
          </cell>
          <cell r="N99">
            <v>-148.75409836065572</v>
          </cell>
          <cell r="P99">
            <v>-338.1836393442623</v>
          </cell>
          <cell r="R99">
            <v>22512.062262295083</v>
          </cell>
          <cell r="T99">
            <v>3897.96</v>
          </cell>
          <cell r="V99">
            <v>6404</v>
          </cell>
          <cell r="X99">
            <v>384</v>
          </cell>
          <cell r="Z99">
            <v>741.04128596648798</v>
          </cell>
          <cell r="AB99">
            <v>225</v>
          </cell>
          <cell r="AD99">
            <v>11652.001285966488</v>
          </cell>
          <cell r="AG99">
            <v>10860.060976328596</v>
          </cell>
          <cell r="AI99">
            <v>0</v>
          </cell>
        </row>
        <row r="100">
          <cell r="A100" t="str">
            <v>Cargo 1716</v>
          </cell>
          <cell r="B100" t="str">
            <v>C/C Diesel</v>
          </cell>
          <cell r="C100" t="str">
            <v>Euro II</v>
          </cell>
          <cell r="D100" t="str">
            <v>H801</v>
          </cell>
          <cell r="E100">
            <v>2000</v>
          </cell>
          <cell r="F100" t="str">
            <v>TNE</v>
          </cell>
          <cell r="G100" t="str">
            <v>Z220</v>
          </cell>
          <cell r="H100">
            <v>107</v>
          </cell>
          <cell r="I100">
            <v>0</v>
          </cell>
          <cell r="J100">
            <v>18966.939999999999</v>
          </cell>
          <cell r="K100">
            <v>45897</v>
          </cell>
          <cell r="L100">
            <v>-155</v>
          </cell>
          <cell r="M100">
            <v>0</v>
          </cell>
          <cell r="N100">
            <v>45742</v>
          </cell>
          <cell r="O100">
            <v>-1312.7954</v>
          </cell>
          <cell r="P100">
            <v>44429.204599999997</v>
          </cell>
          <cell r="R100">
            <v>13.59</v>
          </cell>
          <cell r="S100">
            <v>24</v>
          </cell>
          <cell r="T100">
            <v>6877.96</v>
          </cell>
          <cell r="U100">
            <v>23204</v>
          </cell>
          <cell r="V100">
            <v>473</v>
          </cell>
          <cell r="W100">
            <v>214</v>
          </cell>
          <cell r="X100">
            <v>811</v>
          </cell>
          <cell r="Y100">
            <v>24739.59</v>
          </cell>
          <cell r="Z100">
            <v>705.57809644748659</v>
          </cell>
          <cell r="AA100">
            <v>19689.614599999997</v>
          </cell>
          <cell r="AB100">
            <v>5688</v>
          </cell>
          <cell r="AC100">
            <v>25377.614599999997</v>
          </cell>
          <cell r="AD100">
            <v>0.57119218830219609</v>
          </cell>
          <cell r="AF100">
            <v>4174</v>
          </cell>
          <cell r="AG100">
            <v>7256.5330958028862</v>
          </cell>
          <cell r="AH100">
            <v>15515.614599999997</v>
          </cell>
          <cell r="AI100">
            <v>21203.614599999997</v>
          </cell>
          <cell r="AJ100">
            <v>0.47724497413127215</v>
          </cell>
        </row>
        <row r="101">
          <cell r="D101" t="str">
            <v>H802</v>
          </cell>
          <cell r="F101" t="str">
            <v>XL 4x2  AC-PS</v>
          </cell>
          <cell r="H101">
            <v>116</v>
          </cell>
          <cell r="I101" t="str">
            <v xml:space="preserve">            </v>
          </cell>
          <cell r="J101">
            <v>20442</v>
          </cell>
          <cell r="K101" t="str">
            <v xml:space="preserve">            </v>
          </cell>
          <cell r="L101" t="str">
            <v xml:space="preserve">            </v>
          </cell>
          <cell r="M101" t="str">
            <v xml:space="preserve">            </v>
          </cell>
          <cell r="N101" t="str">
            <v xml:space="preserve">            </v>
          </cell>
          <cell r="O101" t="str">
            <v xml:space="preserve">            </v>
          </cell>
          <cell r="P101" t="str">
            <v xml:space="preserve">            </v>
          </cell>
          <cell r="R101" t="str">
            <v xml:space="preserve">            </v>
          </cell>
          <cell r="T101">
            <v>7176.96</v>
          </cell>
          <cell r="U101" t="str">
            <v xml:space="preserve">            </v>
          </cell>
          <cell r="V101" t="str">
            <v xml:space="preserve">            </v>
          </cell>
          <cell r="W101" t="str">
            <v xml:space="preserve">            </v>
          </cell>
          <cell r="X101" t="str">
            <v xml:space="preserve">            </v>
          </cell>
          <cell r="Z101">
            <v>705.57809644748659</v>
          </cell>
          <cell r="AB101">
            <v>225</v>
          </cell>
          <cell r="AD101">
            <v>11601.538096447486</v>
          </cell>
          <cell r="AG101">
            <v>8373.3772209891758</v>
          </cell>
          <cell r="AI101">
            <v>0</v>
          </cell>
        </row>
        <row r="102">
          <cell r="A102" t="str">
            <v xml:space="preserve">               Avg. C 1716</v>
          </cell>
          <cell r="D102" t="str">
            <v>H803</v>
          </cell>
          <cell r="F102" t="str">
            <v>XLT 4x2</v>
          </cell>
          <cell r="H102">
            <v>114</v>
          </cell>
          <cell r="I102">
            <v>0</v>
          </cell>
          <cell r="J102">
            <v>22318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T102">
            <v>7252.96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716.59801158360949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F102">
            <v>0</v>
          </cell>
          <cell r="AG102">
            <v>9486.6565606965705</v>
          </cell>
          <cell r="AH102">
            <v>0</v>
          </cell>
          <cell r="AI102">
            <v>0</v>
          </cell>
          <cell r="AJ102">
            <v>0</v>
          </cell>
        </row>
        <row r="103">
          <cell r="D103" t="str">
            <v>H804</v>
          </cell>
          <cell r="F103" t="str">
            <v>XL 4x4</v>
          </cell>
          <cell r="H103">
            <v>3</v>
          </cell>
          <cell r="J103">
            <v>20751</v>
          </cell>
          <cell r="L103">
            <v>-35</v>
          </cell>
          <cell r="N103">
            <v>-134.01043219076004</v>
          </cell>
          <cell r="P103">
            <v>-304.61344560357674</v>
          </cell>
          <cell r="R103">
            <v>20277.376122205664</v>
          </cell>
          <cell r="T103">
            <v>6809.96</v>
          </cell>
          <cell r="V103">
            <v>4435</v>
          </cell>
          <cell r="X103">
            <v>268</v>
          </cell>
          <cell r="Z103">
            <v>716.34403939666117</v>
          </cell>
          <cell r="AB103">
            <v>225</v>
          </cell>
          <cell r="AD103">
            <v>12454.30403939666</v>
          </cell>
          <cell r="AG103">
            <v>7823.0720828090034</v>
          </cell>
          <cell r="AI103">
            <v>0</v>
          </cell>
        </row>
        <row r="104">
          <cell r="A104" t="str">
            <v>Cargo 1722</v>
          </cell>
          <cell r="C104" t="str">
            <v>C 1722/35</v>
          </cell>
          <cell r="D104" t="str">
            <v>H805</v>
          </cell>
          <cell r="E104">
            <v>2000</v>
          </cell>
          <cell r="F104" t="str">
            <v>TNF</v>
          </cell>
          <cell r="G104" t="str">
            <v>230A</v>
          </cell>
          <cell r="H104">
            <v>22</v>
          </cell>
          <cell r="I104">
            <v>3</v>
          </cell>
          <cell r="J104">
            <v>22409</v>
          </cell>
          <cell r="K104">
            <v>51749</v>
          </cell>
          <cell r="L104">
            <v>-155</v>
          </cell>
          <cell r="M104">
            <v>0</v>
          </cell>
          <cell r="N104">
            <v>51594</v>
          </cell>
          <cell r="O104">
            <v>-1480.7478000000001</v>
          </cell>
          <cell r="P104">
            <v>50113.252200000003</v>
          </cell>
          <cell r="R104">
            <v>13.59</v>
          </cell>
          <cell r="S104">
            <v>24</v>
          </cell>
          <cell r="T104">
            <v>7108.96</v>
          </cell>
          <cell r="U104">
            <v>26369</v>
          </cell>
          <cell r="V104">
            <v>473</v>
          </cell>
          <cell r="W104">
            <v>214</v>
          </cell>
          <cell r="X104">
            <v>811</v>
          </cell>
          <cell r="Y104">
            <v>27904.59</v>
          </cell>
          <cell r="Z104">
            <v>716.34403939666117</v>
          </cell>
          <cell r="AA104">
            <v>22208.662200000002</v>
          </cell>
          <cell r="AB104">
            <v>5051</v>
          </cell>
          <cell r="AC104">
            <v>27259.662200000002</v>
          </cell>
          <cell r="AD104">
            <v>0.54396114806534146</v>
          </cell>
          <cell r="AF104">
            <v>7199</v>
          </cell>
          <cell r="AG104">
            <v>9130.9847504692134</v>
          </cell>
          <cell r="AH104">
            <v>15009.662200000002</v>
          </cell>
          <cell r="AI104">
            <v>20060.662200000002</v>
          </cell>
          <cell r="AJ104">
            <v>0.40030653209132577</v>
          </cell>
        </row>
        <row r="105">
          <cell r="C105" t="str">
            <v>C 1722/43</v>
          </cell>
          <cell r="D105" t="str">
            <v>H806</v>
          </cell>
          <cell r="E105">
            <v>2000</v>
          </cell>
          <cell r="F105" t="str">
            <v>TNF</v>
          </cell>
          <cell r="G105" t="str">
            <v>232A</v>
          </cell>
          <cell r="H105">
            <v>80</v>
          </cell>
          <cell r="I105">
            <v>0</v>
          </cell>
          <cell r="J105">
            <v>24088</v>
          </cell>
          <cell r="K105">
            <v>51418</v>
          </cell>
          <cell r="L105">
            <v>-155</v>
          </cell>
          <cell r="M105">
            <v>0</v>
          </cell>
          <cell r="N105">
            <v>51263</v>
          </cell>
          <cell r="O105">
            <v>-1471.2481</v>
          </cell>
          <cell r="P105">
            <v>49791.751900000003</v>
          </cell>
          <cell r="R105">
            <v>13.59</v>
          </cell>
          <cell r="S105">
            <v>24</v>
          </cell>
          <cell r="T105">
            <v>7163.96</v>
          </cell>
          <cell r="U105">
            <v>26531</v>
          </cell>
          <cell r="V105">
            <v>473</v>
          </cell>
          <cell r="W105">
            <v>214</v>
          </cell>
          <cell r="X105">
            <v>811</v>
          </cell>
          <cell r="Y105">
            <v>28066.59</v>
          </cell>
          <cell r="Z105">
            <v>728.53780159197208</v>
          </cell>
          <cell r="AA105">
            <v>21725.161900000003</v>
          </cell>
          <cell r="AB105">
            <v>5860</v>
          </cell>
          <cell r="AC105">
            <v>27585.161900000003</v>
          </cell>
          <cell r="AD105">
            <v>0.55401067139395033</v>
          </cell>
          <cell r="AF105">
            <v>7199</v>
          </cell>
          <cell r="AG105">
            <v>10077.259244607731</v>
          </cell>
          <cell r="AH105">
            <v>14526.161900000003</v>
          </cell>
          <cell r="AI105">
            <v>20386.161900000003</v>
          </cell>
          <cell r="AJ105">
            <v>0.40942849211136118</v>
          </cell>
        </row>
        <row r="106">
          <cell r="C106" t="str">
            <v>C 1722/48</v>
          </cell>
          <cell r="D106" t="str">
            <v>H807</v>
          </cell>
          <cell r="E106">
            <v>2000</v>
          </cell>
          <cell r="F106" t="str">
            <v>TNF</v>
          </cell>
          <cell r="G106" t="str">
            <v>234A</v>
          </cell>
          <cell r="H106">
            <v>49</v>
          </cell>
          <cell r="I106">
            <v>0</v>
          </cell>
          <cell r="J106">
            <v>25254</v>
          </cell>
          <cell r="K106">
            <v>52122</v>
          </cell>
          <cell r="L106">
            <v>-155</v>
          </cell>
          <cell r="M106">
            <v>0</v>
          </cell>
          <cell r="N106">
            <v>51967</v>
          </cell>
          <cell r="O106">
            <v>-1491.4529</v>
          </cell>
          <cell r="P106">
            <v>50475.547100000003</v>
          </cell>
          <cell r="R106">
            <v>13.59</v>
          </cell>
          <cell r="S106">
            <v>24</v>
          </cell>
          <cell r="T106">
            <v>8282.9599999999991</v>
          </cell>
          <cell r="U106">
            <v>26520</v>
          </cell>
          <cell r="V106">
            <v>473</v>
          </cell>
          <cell r="W106">
            <v>214</v>
          </cell>
          <cell r="X106">
            <v>811</v>
          </cell>
          <cell r="Y106">
            <v>28055.59</v>
          </cell>
          <cell r="Z106">
            <v>728.53780159197208</v>
          </cell>
          <cell r="AA106">
            <v>22419.957100000003</v>
          </cell>
          <cell r="AB106">
            <v>5834</v>
          </cell>
          <cell r="AC106">
            <v>28253.957100000003</v>
          </cell>
          <cell r="AD106">
            <v>0.55975534141362482</v>
          </cell>
          <cell r="AF106">
            <v>7199</v>
          </cell>
          <cell r="AG106">
            <v>10000.583834771665</v>
          </cell>
          <cell r="AH106">
            <v>15220.957100000003</v>
          </cell>
          <cell r="AI106">
            <v>21054.957100000003</v>
          </cell>
          <cell r="AJ106">
            <v>0.41713182540224514</v>
          </cell>
        </row>
        <row r="107">
          <cell r="A107" t="str">
            <v>Average Ranger</v>
          </cell>
          <cell r="H107">
            <v>663</v>
          </cell>
          <cell r="I107" t="str">
            <v xml:space="preserve">            </v>
          </cell>
          <cell r="J107">
            <v>20271.830437405733</v>
          </cell>
          <cell r="K107" t="str">
            <v xml:space="preserve">            </v>
          </cell>
          <cell r="L107" t="str">
            <v xml:space="preserve">            </v>
          </cell>
          <cell r="M107" t="str">
            <v xml:space="preserve">            </v>
          </cell>
          <cell r="N107" t="str">
            <v xml:space="preserve">            </v>
          </cell>
          <cell r="O107" t="str">
            <v xml:space="preserve">            </v>
          </cell>
          <cell r="P107" t="str">
            <v xml:space="preserve">            </v>
          </cell>
          <cell r="R107" t="str">
            <v xml:space="preserve">            </v>
          </cell>
          <cell r="T107">
            <v>6831.6080844645548</v>
          </cell>
          <cell r="U107" t="str">
            <v xml:space="preserve">            </v>
          </cell>
          <cell r="V107" t="str">
            <v xml:space="preserve">            </v>
          </cell>
          <cell r="W107" t="str">
            <v xml:space="preserve">            </v>
          </cell>
          <cell r="X107" t="str">
            <v xml:space="preserve">            </v>
          </cell>
          <cell r="Z107">
            <v>681.47845952316504</v>
          </cell>
          <cell r="AB107">
            <v>225</v>
          </cell>
          <cell r="AD107">
            <v>11819.409319251672</v>
          </cell>
          <cell r="AG107">
            <v>7988.9376394489027</v>
          </cell>
          <cell r="AI107">
            <v>0</v>
          </cell>
        </row>
        <row r="108">
          <cell r="A108" t="str">
            <v xml:space="preserve">               Avg. C 1722</v>
          </cell>
          <cell r="I108">
            <v>3</v>
          </cell>
          <cell r="K108">
            <v>51749</v>
          </cell>
          <cell r="L108">
            <v>-155</v>
          </cell>
          <cell r="M108">
            <v>0</v>
          </cell>
          <cell r="N108">
            <v>51594</v>
          </cell>
          <cell r="O108">
            <v>-1480.7478000000001</v>
          </cell>
          <cell r="P108">
            <v>50113.252200000003</v>
          </cell>
          <cell r="R108">
            <v>13.589999999999998</v>
          </cell>
          <cell r="S108">
            <v>24</v>
          </cell>
          <cell r="U108">
            <v>26369</v>
          </cell>
          <cell r="V108">
            <v>473</v>
          </cell>
          <cell r="W108">
            <v>214</v>
          </cell>
          <cell r="X108">
            <v>811</v>
          </cell>
          <cell r="Y108">
            <v>27904.59</v>
          </cell>
          <cell r="AA108">
            <v>22208.662200000002</v>
          </cell>
          <cell r="AB108">
            <v>5051</v>
          </cell>
          <cell r="AC108">
            <v>27259.662200000002</v>
          </cell>
          <cell r="AD108">
            <v>0.54396114806534146</v>
          </cell>
          <cell r="AF108">
            <v>7199</v>
          </cell>
          <cell r="AH108">
            <v>15009.662200000002</v>
          </cell>
          <cell r="AI108">
            <v>20060.662200000002</v>
          </cell>
          <cell r="AJ108">
            <v>0.40030653209132577</v>
          </cell>
        </row>
        <row r="109">
          <cell r="A109" t="str">
            <v>F-100</v>
          </cell>
        </row>
        <row r="110">
          <cell r="A110" t="str">
            <v>Cargo 1730</v>
          </cell>
          <cell r="C110" t="str">
            <v>C 1730/35  w/AC</v>
          </cell>
          <cell r="E110">
            <v>2000</v>
          </cell>
          <cell r="F110" t="str">
            <v>2UC</v>
          </cell>
          <cell r="G110" t="str">
            <v>Z250</v>
          </cell>
          <cell r="I110">
            <v>15</v>
          </cell>
          <cell r="K110">
            <v>58878</v>
          </cell>
          <cell r="L110">
            <v>-155</v>
          </cell>
          <cell r="M110">
            <v>0</v>
          </cell>
          <cell r="N110">
            <v>58723</v>
          </cell>
          <cell r="O110">
            <v>-1685.3500999999999</v>
          </cell>
          <cell r="P110">
            <v>57037.649899999997</v>
          </cell>
          <cell r="R110">
            <v>13.59</v>
          </cell>
          <cell r="S110">
            <v>24</v>
          </cell>
          <cell r="U110">
            <v>28646</v>
          </cell>
          <cell r="V110">
            <v>473</v>
          </cell>
          <cell r="W110">
            <v>214</v>
          </cell>
          <cell r="X110">
            <v>811</v>
          </cell>
          <cell r="Y110">
            <v>30181.59</v>
          </cell>
          <cell r="AA110">
            <v>26856.059899999997</v>
          </cell>
          <cell r="AB110">
            <v>2569</v>
          </cell>
          <cell r="AC110">
            <v>29425.059899999997</v>
          </cell>
          <cell r="AD110">
            <v>0.51588836411718986</v>
          </cell>
          <cell r="AF110">
            <v>7798</v>
          </cell>
          <cell r="AH110">
            <v>19058.059899999997</v>
          </cell>
          <cell r="AI110">
            <v>21627.059899999997</v>
          </cell>
          <cell r="AJ110">
            <v>0.37917165132008707</v>
          </cell>
        </row>
        <row r="111">
          <cell r="B111" t="str">
            <v>Light Duty</v>
          </cell>
          <cell r="C111" t="str">
            <v>Basic</v>
          </cell>
          <cell r="D111" t="str">
            <v>100D</v>
          </cell>
          <cell r="F111" t="str">
            <v>XL w/ PS</v>
          </cell>
          <cell r="G111" t="str">
            <v>Z904</v>
          </cell>
          <cell r="H111">
            <v>0</v>
          </cell>
          <cell r="J111">
            <v>17797</v>
          </cell>
          <cell r="K111">
            <v>56680</v>
          </cell>
          <cell r="L111">
            <v>-155</v>
          </cell>
          <cell r="M111">
            <v>0</v>
          </cell>
          <cell r="N111">
            <v>56525</v>
          </cell>
          <cell r="O111">
            <v>-1622.2674999999999</v>
          </cell>
          <cell r="P111">
            <v>54902.732499999998</v>
          </cell>
          <cell r="R111">
            <v>13.59</v>
          </cell>
          <cell r="S111">
            <v>24</v>
          </cell>
          <cell r="T111">
            <v>34.590000000000003</v>
          </cell>
          <cell r="U111">
            <v>26829</v>
          </cell>
          <cell r="V111">
            <v>598</v>
          </cell>
          <cell r="W111">
            <v>598</v>
          </cell>
          <cell r="X111">
            <v>598</v>
          </cell>
          <cell r="Y111">
            <v>28660.59</v>
          </cell>
          <cell r="Z111">
            <v>0</v>
          </cell>
          <cell r="AA111">
            <v>26242.142499999998</v>
          </cell>
          <cell r="AB111">
            <v>7407</v>
          </cell>
          <cell r="AC111">
            <v>33649.142500000002</v>
          </cell>
          <cell r="AD111">
            <v>0.61288648065012075</v>
          </cell>
          <cell r="AG111">
            <v>3041.0057568306001</v>
          </cell>
          <cell r="AH111">
            <v>26242.142499999998</v>
          </cell>
          <cell r="AI111">
            <v>33649.142500000002</v>
          </cell>
          <cell r="AJ111">
            <v>0.61288648065012075</v>
          </cell>
        </row>
        <row r="112">
          <cell r="D112" t="str">
            <v>105D</v>
          </cell>
          <cell r="F112" t="str">
            <v>XL w/ PS-AC</v>
          </cell>
          <cell r="H112">
            <v>0</v>
          </cell>
          <cell r="I112" t="str">
            <v xml:space="preserve">            </v>
          </cell>
          <cell r="J112">
            <v>19177</v>
          </cell>
          <cell r="K112" t="str">
            <v xml:space="preserve">            </v>
          </cell>
          <cell r="L112" t="str">
            <v xml:space="preserve">            </v>
          </cell>
          <cell r="M112" t="str">
            <v xml:space="preserve">            </v>
          </cell>
          <cell r="N112" t="str">
            <v xml:space="preserve">            </v>
          </cell>
          <cell r="O112" t="str">
            <v xml:space="preserve">            </v>
          </cell>
          <cell r="P112" t="str">
            <v xml:space="preserve">            </v>
          </cell>
          <cell r="R112" t="str">
            <v xml:space="preserve">            </v>
          </cell>
          <cell r="T112">
            <v>34.590000000000003</v>
          </cell>
          <cell r="U112" t="str">
            <v xml:space="preserve">            </v>
          </cell>
          <cell r="V112" t="str">
            <v xml:space="preserve">            </v>
          </cell>
          <cell r="W112" t="str">
            <v xml:space="preserve">            </v>
          </cell>
          <cell r="X112" t="str">
            <v xml:space="preserve">            </v>
          </cell>
          <cell r="Z112">
            <v>0</v>
          </cell>
          <cell r="AB112">
            <v>226</v>
          </cell>
          <cell r="AD112">
            <v>14527.59</v>
          </cell>
          <cell r="AG112">
            <v>3944.7434617486324</v>
          </cell>
          <cell r="AI112">
            <v>2219</v>
          </cell>
        </row>
        <row r="113">
          <cell r="A113" t="str">
            <v xml:space="preserve">               Avg. C 1730</v>
          </cell>
          <cell r="B113" t="str">
            <v>Heavy Duty</v>
          </cell>
          <cell r="D113" t="str">
            <v>100V</v>
          </cell>
          <cell r="F113" t="str">
            <v>XL w/ PS</v>
          </cell>
          <cell r="H113">
            <v>0</v>
          </cell>
          <cell r="I113">
            <v>15</v>
          </cell>
          <cell r="J113">
            <v>18115</v>
          </cell>
          <cell r="K113">
            <v>58878</v>
          </cell>
          <cell r="L113">
            <v>-155</v>
          </cell>
          <cell r="M113">
            <v>0</v>
          </cell>
          <cell r="N113">
            <v>58723</v>
          </cell>
          <cell r="O113">
            <v>-1685.3500999999999</v>
          </cell>
          <cell r="P113">
            <v>57037.649899999997</v>
          </cell>
          <cell r="R113">
            <v>13.59</v>
          </cell>
          <cell r="S113">
            <v>24</v>
          </cell>
          <cell r="T113">
            <v>34.590000000000003</v>
          </cell>
          <cell r="U113">
            <v>28646</v>
          </cell>
          <cell r="V113">
            <v>473</v>
          </cell>
          <cell r="W113">
            <v>214</v>
          </cell>
          <cell r="X113">
            <v>811</v>
          </cell>
          <cell r="Y113">
            <v>30181.59</v>
          </cell>
          <cell r="Z113">
            <v>0</v>
          </cell>
          <cell r="AA113">
            <v>26856.059899999997</v>
          </cell>
          <cell r="AB113">
            <v>2569</v>
          </cell>
          <cell r="AC113">
            <v>29425.059899999997</v>
          </cell>
          <cell r="AD113">
            <v>0.51588836411718986</v>
          </cell>
          <cell r="AF113">
            <v>7798</v>
          </cell>
          <cell r="AG113">
            <v>3576.8844453551901</v>
          </cell>
          <cell r="AH113">
            <v>19058.059899999997</v>
          </cell>
          <cell r="AI113">
            <v>21627.059899999997</v>
          </cell>
          <cell r="AJ113">
            <v>0.37917165132008707</v>
          </cell>
        </row>
        <row r="114">
          <cell r="A114" t="str">
            <v>Diesel 3.9L</v>
          </cell>
        </row>
        <row r="115">
          <cell r="A115" t="str">
            <v>Cargo 2625</v>
          </cell>
          <cell r="B115" t="str">
            <v>Light Duty</v>
          </cell>
          <cell r="C115" t="str">
            <v>C 2625/35</v>
          </cell>
          <cell r="D115" t="str">
            <v>110D</v>
          </cell>
          <cell r="F115" t="str">
            <v>w/ PS</v>
          </cell>
          <cell r="G115" t="str">
            <v>Z954</v>
          </cell>
          <cell r="H115">
            <v>72</v>
          </cell>
          <cell r="J115">
            <v>20288</v>
          </cell>
          <cell r="K115">
            <v>71620</v>
          </cell>
          <cell r="L115">
            <v>-155</v>
          </cell>
          <cell r="M115">
            <v>0</v>
          </cell>
          <cell r="N115">
            <v>71465</v>
          </cell>
          <cell r="O115">
            <v>-2051.0455000000002</v>
          </cell>
          <cell r="P115">
            <v>69413.954499999993</v>
          </cell>
          <cell r="R115">
            <v>13.59</v>
          </cell>
          <cell r="S115">
            <v>24</v>
          </cell>
          <cell r="T115">
            <v>34.590000000000003</v>
          </cell>
          <cell r="U115">
            <v>30443</v>
          </cell>
          <cell r="V115">
            <v>598</v>
          </cell>
          <cell r="W115">
            <v>598</v>
          </cell>
          <cell r="X115">
            <v>598</v>
          </cell>
          <cell r="Y115">
            <v>32274.59</v>
          </cell>
          <cell r="Z115">
            <v>0</v>
          </cell>
          <cell r="AA115">
            <v>37139.364499999996</v>
          </cell>
          <cell r="AB115">
            <v>10355</v>
          </cell>
          <cell r="AC115">
            <v>47494.364499999996</v>
          </cell>
          <cell r="AD115">
            <v>0.68421925882352663</v>
          </cell>
          <cell r="AG115">
            <v>4772.8888169398924</v>
          </cell>
          <cell r="AH115">
            <v>37139.364499999996</v>
          </cell>
          <cell r="AI115">
            <v>47494.364499999996</v>
          </cell>
          <cell r="AJ115">
            <v>0.68421925882352663</v>
          </cell>
        </row>
        <row r="116">
          <cell r="A116" t="str">
            <v>Cargo 2625</v>
          </cell>
          <cell r="C116" t="str">
            <v>C 2625/52</v>
          </cell>
          <cell r="D116" t="str">
            <v>115D</v>
          </cell>
          <cell r="E116">
            <v>2000</v>
          </cell>
          <cell r="F116" t="str">
            <v>TNY</v>
          </cell>
          <cell r="G116" t="str">
            <v>Z272</v>
          </cell>
          <cell r="H116">
            <v>94</v>
          </cell>
          <cell r="I116">
            <v>0</v>
          </cell>
          <cell r="J116">
            <v>21800</v>
          </cell>
          <cell r="K116">
            <v>75095</v>
          </cell>
          <cell r="L116">
            <v>-155</v>
          </cell>
          <cell r="M116">
            <v>0</v>
          </cell>
          <cell r="N116">
            <v>74940</v>
          </cell>
          <cell r="O116">
            <v>-2150.7779999999998</v>
          </cell>
          <cell r="P116">
            <v>72789.221999999994</v>
          </cell>
          <cell r="R116">
            <v>13.59</v>
          </cell>
          <cell r="S116">
            <v>24</v>
          </cell>
          <cell r="T116">
            <v>34.590000000000003</v>
          </cell>
          <cell r="U116">
            <v>32331</v>
          </cell>
          <cell r="V116">
            <v>473</v>
          </cell>
          <cell r="W116">
            <v>214</v>
          </cell>
          <cell r="X116">
            <v>811</v>
          </cell>
          <cell r="Y116">
            <v>33866.589999999997</v>
          </cell>
          <cell r="Z116">
            <v>0</v>
          </cell>
          <cell r="AA116">
            <v>38922.631999999998</v>
          </cell>
          <cell r="AB116">
            <v>2050</v>
          </cell>
          <cell r="AC116">
            <v>40972.631999999998</v>
          </cell>
          <cell r="AD116">
            <v>0.56289421530017181</v>
          </cell>
          <cell r="AF116">
            <v>4917</v>
          </cell>
          <cell r="AG116">
            <v>5754.0101284153025</v>
          </cell>
          <cell r="AH116">
            <v>34005.631999999998</v>
          </cell>
          <cell r="AI116">
            <v>36055.631999999998</v>
          </cell>
          <cell r="AJ116">
            <v>0.49534300558948136</v>
          </cell>
        </row>
        <row r="117">
          <cell r="D117" t="str">
            <v>220D</v>
          </cell>
          <cell r="F117" t="str">
            <v>MWM</v>
          </cell>
          <cell r="H117">
            <v>1</v>
          </cell>
          <cell r="I117" t="str">
            <v xml:space="preserve">            </v>
          </cell>
          <cell r="J117">
            <v>24664</v>
          </cell>
          <cell r="K117" t="str">
            <v xml:space="preserve">            </v>
          </cell>
          <cell r="L117" t="str">
            <v xml:space="preserve">            </v>
          </cell>
          <cell r="M117" t="str">
            <v xml:space="preserve">            </v>
          </cell>
          <cell r="N117" t="str">
            <v xml:space="preserve">            </v>
          </cell>
          <cell r="O117" t="str">
            <v xml:space="preserve">            </v>
          </cell>
          <cell r="P117" t="str">
            <v xml:space="preserve">            </v>
          </cell>
          <cell r="R117" t="str">
            <v xml:space="preserve">            </v>
          </cell>
          <cell r="T117">
            <v>34.590000000000003</v>
          </cell>
          <cell r="U117" t="str">
            <v xml:space="preserve">            </v>
          </cell>
          <cell r="V117" t="str">
            <v xml:space="preserve">            </v>
          </cell>
          <cell r="W117" t="str">
            <v xml:space="preserve">            </v>
          </cell>
          <cell r="X117" t="str">
            <v xml:space="preserve">            </v>
          </cell>
          <cell r="Z117">
            <v>0</v>
          </cell>
          <cell r="AB117">
            <v>226</v>
          </cell>
          <cell r="AD117">
            <v>16516.59</v>
          </cell>
          <cell r="AG117">
            <v>7250.8483797814188</v>
          </cell>
          <cell r="AI117">
            <v>1966</v>
          </cell>
        </row>
        <row r="118">
          <cell r="A118" t="str">
            <v xml:space="preserve">               Avg. C 2625</v>
          </cell>
          <cell r="D118" t="str">
            <v>225D</v>
          </cell>
          <cell r="F118" t="str">
            <v>w/ AB - CD</v>
          </cell>
          <cell r="H118">
            <v>30</v>
          </cell>
          <cell r="I118">
            <v>0</v>
          </cell>
          <cell r="J118">
            <v>25133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R118">
            <v>0</v>
          </cell>
          <cell r="S118">
            <v>0</v>
          </cell>
          <cell r="T118">
            <v>34.590000000000003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F118">
            <v>0</v>
          </cell>
          <cell r="AG118">
            <v>7192.4461939890716</v>
          </cell>
          <cell r="AH118">
            <v>0</v>
          </cell>
          <cell r="AI118">
            <v>0</v>
          </cell>
          <cell r="AJ118">
            <v>0</v>
          </cell>
        </row>
        <row r="119">
          <cell r="B119" t="str">
            <v>Heavy Duty</v>
          </cell>
          <cell r="D119" t="str">
            <v>110V</v>
          </cell>
          <cell r="F119" t="str">
            <v>w/ PS</v>
          </cell>
          <cell r="H119">
            <v>1</v>
          </cell>
          <cell r="J119">
            <v>20696</v>
          </cell>
          <cell r="L119">
            <v>-35</v>
          </cell>
          <cell r="N119">
            <v>-133.65524093392946</v>
          </cell>
          <cell r="P119">
            <v>-589.13479458519612</v>
          </cell>
          <cell r="R119">
            <v>19938.209964480873</v>
          </cell>
          <cell r="T119">
            <v>34.590000000000003</v>
          </cell>
          <cell r="V119">
            <v>13920</v>
          </cell>
          <cell r="X119">
            <v>409</v>
          </cell>
          <cell r="Z119">
            <v>0</v>
          </cell>
          <cell r="AB119">
            <v>226</v>
          </cell>
          <cell r="AD119">
            <v>14589.59</v>
          </cell>
          <cell r="AG119">
            <v>5348.619964480873</v>
          </cell>
          <cell r="AI119">
            <v>1917.5594912516044</v>
          </cell>
        </row>
        <row r="120">
          <cell r="A120" t="str">
            <v>Average CARGO</v>
          </cell>
          <cell r="D120" t="str">
            <v>115V</v>
          </cell>
          <cell r="F120" t="str">
            <v>w/ PS - AC</v>
          </cell>
          <cell r="H120">
            <v>1</v>
          </cell>
          <cell r="I120">
            <v>45</v>
          </cell>
          <cell r="J120">
            <v>21924</v>
          </cell>
          <cell r="K120">
            <v>44475.133333333331</v>
          </cell>
          <cell r="L120">
            <v>-155</v>
          </cell>
          <cell r="M120">
            <v>0</v>
          </cell>
          <cell r="N120">
            <v>44320.133333333331</v>
          </cell>
          <cell r="O120">
            <v>-1271.9878266666667</v>
          </cell>
          <cell r="P120">
            <v>43048.145506666668</v>
          </cell>
          <cell r="R120">
            <v>13.59</v>
          </cell>
          <cell r="S120">
            <v>24</v>
          </cell>
          <cell r="T120">
            <v>34.590000000000003</v>
          </cell>
          <cell r="U120">
            <v>21984.044444444444</v>
          </cell>
          <cell r="V120">
            <v>473</v>
          </cell>
          <cell r="W120">
            <v>214</v>
          </cell>
          <cell r="X120">
            <v>811</v>
          </cell>
          <cell r="Y120">
            <v>23519.634444444444</v>
          </cell>
          <cell r="Z120">
            <v>0</v>
          </cell>
          <cell r="AA120">
            <v>19528.511062222224</v>
          </cell>
          <cell r="AB120">
            <v>2981.3555555555554</v>
          </cell>
          <cell r="AC120">
            <v>22509.866617777778</v>
          </cell>
          <cell r="AD120">
            <v>0.52289979865199487</v>
          </cell>
          <cell r="AF120">
            <v>5025.3999999999996</v>
          </cell>
          <cell r="AG120">
            <v>6054.6735163934427</v>
          </cell>
          <cell r="AH120">
            <v>14503.111062222224</v>
          </cell>
          <cell r="AI120">
            <v>17484.46661777778</v>
          </cell>
          <cell r="AJ120">
            <v>0.40616073960886517</v>
          </cell>
        </row>
        <row r="121">
          <cell r="A121" t="str">
            <v>Average F-100</v>
          </cell>
          <cell r="H121">
            <v>199</v>
          </cell>
          <cell r="I121" t="str">
            <v xml:space="preserve">            </v>
          </cell>
          <cell r="J121">
            <v>21764.874371859296</v>
          </cell>
          <cell r="K121" t="str">
            <v xml:space="preserve">            </v>
          </cell>
          <cell r="L121" t="str">
            <v xml:space="preserve">            </v>
          </cell>
          <cell r="M121" t="str">
            <v xml:space="preserve">            </v>
          </cell>
          <cell r="N121" t="str">
            <v xml:space="preserve">            </v>
          </cell>
          <cell r="O121" t="str">
            <v xml:space="preserve">            </v>
          </cell>
          <cell r="P121" t="str">
            <v xml:space="preserve">            </v>
          </cell>
          <cell r="R121" t="str">
            <v xml:space="preserve">            </v>
          </cell>
          <cell r="T121">
            <v>34.590000000000003</v>
          </cell>
          <cell r="U121" t="str">
            <v xml:space="preserve">            </v>
          </cell>
          <cell r="V121" t="str">
            <v xml:space="preserve">            </v>
          </cell>
          <cell r="W121" t="str">
            <v xml:space="preserve">            </v>
          </cell>
          <cell r="X121" t="str">
            <v xml:space="preserve">            </v>
          </cell>
          <cell r="Z121">
            <v>0</v>
          </cell>
          <cell r="AB121" t="str">
            <v xml:space="preserve">            </v>
          </cell>
          <cell r="AD121">
            <v>15346.826180904523</v>
          </cell>
          <cell r="AF121" t="str">
            <v xml:space="preserve">            </v>
          </cell>
          <cell r="AG121">
            <v>5622.8767566383813</v>
          </cell>
          <cell r="AI121">
            <v>1873.0128617650835</v>
          </cell>
        </row>
        <row r="122">
          <cell r="A122" t="str">
            <v>AVERAGE HEAVY TRUCKS</v>
          </cell>
          <cell r="I122">
            <v>153</v>
          </cell>
          <cell r="K122">
            <v>38116.69281045752</v>
          </cell>
          <cell r="L122">
            <v>-155</v>
          </cell>
          <cell r="M122">
            <v>0</v>
          </cell>
          <cell r="N122">
            <v>37961.69281045752</v>
          </cell>
          <cell r="O122">
            <v>-1089.5005836601306</v>
          </cell>
          <cell r="P122">
            <v>36872.192226797386</v>
          </cell>
          <cell r="R122">
            <v>15.065163398692809</v>
          </cell>
          <cell r="S122">
            <v>24</v>
          </cell>
          <cell r="U122">
            <v>21238.411764705881</v>
          </cell>
          <cell r="V122">
            <v>466.26797385620915</v>
          </cell>
          <cell r="W122">
            <v>212.31372549019608</v>
          </cell>
          <cell r="X122">
            <v>353.58823529411762</v>
          </cell>
          <cell r="Y122">
            <v>22309.646862745096</v>
          </cell>
          <cell r="AA122">
            <v>14562.54536405229</v>
          </cell>
          <cell r="AB122">
            <v>3019.4313725490197</v>
          </cell>
          <cell r="AC122">
            <v>17581.976736601311</v>
          </cell>
          <cell r="AD122">
            <v>0.47683567682811551</v>
          </cell>
          <cell r="AF122">
            <v>3686.7254901960782</v>
          </cell>
          <cell r="AH122">
            <v>10875.819873856211</v>
          </cell>
          <cell r="AI122">
            <v>13895.251246405231</v>
          </cell>
          <cell r="AJ122">
            <v>0.37684906720318789</v>
          </cell>
        </row>
        <row r="123">
          <cell r="A123" t="str">
            <v>EXPLORER</v>
          </cell>
        </row>
        <row r="124">
          <cell r="A124" t="str">
            <v>XLT</v>
          </cell>
          <cell r="B124" t="str">
            <v>4x2</v>
          </cell>
          <cell r="D124" t="str">
            <v>X701</v>
          </cell>
          <cell r="F124" t="str">
            <v>MT</v>
          </cell>
          <cell r="H124">
            <v>2</v>
          </cell>
          <cell r="I124" t="str">
            <v xml:space="preserve">            </v>
          </cell>
          <cell r="J124">
            <v>21909</v>
          </cell>
          <cell r="K124" t="str">
            <v xml:space="preserve">            </v>
          </cell>
          <cell r="L124" t="str">
            <v xml:space="preserve">            </v>
          </cell>
          <cell r="M124" t="str">
            <v xml:space="preserve">            </v>
          </cell>
          <cell r="N124" t="str">
            <v xml:space="preserve">            </v>
          </cell>
          <cell r="O124" t="str">
            <v xml:space="preserve">            </v>
          </cell>
          <cell r="P124" t="str">
            <v xml:space="preserve">            </v>
          </cell>
          <cell r="R124" t="str">
            <v xml:space="preserve">            </v>
          </cell>
          <cell r="S124" t="str">
            <v xml:space="preserve">            </v>
          </cell>
          <cell r="T124">
            <v>50.76</v>
          </cell>
          <cell r="U124" t="str">
            <v xml:space="preserve">            </v>
          </cell>
          <cell r="V124" t="str">
            <v xml:space="preserve">            </v>
          </cell>
          <cell r="W124" t="str">
            <v xml:space="preserve">            </v>
          </cell>
          <cell r="X124" t="str">
            <v xml:space="preserve">            </v>
          </cell>
          <cell r="Z124">
            <v>0</v>
          </cell>
          <cell r="AB124" t="str">
            <v xml:space="preserve">            </v>
          </cell>
          <cell r="AD124">
            <v>16942.690000000002</v>
          </cell>
          <cell r="AF124" t="str">
            <v xml:space="preserve">            </v>
          </cell>
          <cell r="AG124">
            <v>4165.2048239499964</v>
          </cell>
          <cell r="AI124">
            <v>0</v>
          </cell>
        </row>
        <row r="125">
          <cell r="A125" t="str">
            <v>AVG VEHICLES IMP FROM  BRAZIL</v>
          </cell>
          <cell r="B125" t="str">
            <v>4x4</v>
          </cell>
          <cell r="D125" t="str">
            <v>X711</v>
          </cell>
          <cell r="F125" t="str">
            <v>MT</v>
          </cell>
          <cell r="H125">
            <v>0</v>
          </cell>
          <cell r="I125">
            <v>1846</v>
          </cell>
          <cell r="J125">
            <v>27250</v>
          </cell>
          <cell r="K125">
            <v>13281.48429035753</v>
          </cell>
          <cell r="L125">
            <v>-44.945828819068254</v>
          </cell>
          <cell r="M125">
            <v>-65.370045409066421</v>
          </cell>
          <cell r="N125">
            <v>13171.168416129394</v>
          </cell>
          <cell r="O125">
            <v>-378.01253354291367</v>
          </cell>
          <cell r="P125">
            <v>12793.155882586481</v>
          </cell>
          <cell r="R125">
            <v>8.7015817984832076</v>
          </cell>
          <cell r="S125">
            <v>24</v>
          </cell>
          <cell r="T125">
            <v>50.76</v>
          </cell>
          <cell r="U125">
            <v>7983.9154929577462</v>
          </cell>
          <cell r="V125">
            <v>163.58884073672806</v>
          </cell>
          <cell r="W125">
            <v>173.88353196099675</v>
          </cell>
          <cell r="X125">
            <v>113.60834236186349</v>
          </cell>
          <cell r="Y125">
            <v>8467.6977898158184</v>
          </cell>
          <cell r="Z125">
            <v>0</v>
          </cell>
          <cell r="AA125">
            <v>4325.4580927706629</v>
          </cell>
          <cell r="AB125">
            <v>1166.0322640797679</v>
          </cell>
          <cell r="AC125">
            <v>5491.4903568504305</v>
          </cell>
          <cell r="AD125">
            <v>0.42925220385418911</v>
          </cell>
          <cell r="AF125">
            <v>1457.5189599133262</v>
          </cell>
          <cell r="AG125">
            <v>6468.8179874999987</v>
          </cell>
          <cell r="AH125">
            <v>2867.9391328573365</v>
          </cell>
          <cell r="AI125">
            <v>4033.9713969371041</v>
          </cell>
          <cell r="AJ125">
            <v>0.31532261734010297</v>
          </cell>
        </row>
        <row r="126">
          <cell r="D126" t="str">
            <v>X712</v>
          </cell>
          <cell r="F126" t="str">
            <v>Limited</v>
          </cell>
          <cell r="H126">
            <v>8</v>
          </cell>
          <cell r="J126">
            <v>30864</v>
          </cell>
          <cell r="L126">
            <v>-35</v>
          </cell>
          <cell r="N126">
            <v>-200.61599999999999</v>
          </cell>
          <cell r="P126">
            <v>-879.03462079999997</v>
          </cell>
          <cell r="R126">
            <v>29749.349379199997</v>
          </cell>
          <cell r="T126">
            <v>50.76</v>
          </cell>
          <cell r="V126">
            <v>17506</v>
          </cell>
          <cell r="X126">
            <v>4699.96</v>
          </cell>
          <cell r="Z126">
            <v>0</v>
          </cell>
          <cell r="AB126">
            <v>241</v>
          </cell>
          <cell r="AD126">
            <v>22497.719999999998</v>
          </cell>
          <cell r="AG126">
            <v>7251.6293791999997</v>
          </cell>
          <cell r="AI126">
            <v>0</v>
          </cell>
        </row>
        <row r="127">
          <cell r="A127" t="str">
            <v>Average EXPLORER</v>
          </cell>
          <cell r="H127">
            <v>10</v>
          </cell>
          <cell r="J127">
            <v>29073</v>
          </cell>
          <cell r="L127">
            <v>-35</v>
          </cell>
          <cell r="N127">
            <v>-188.97449999999998</v>
          </cell>
          <cell r="P127">
            <v>-827.96703185000001</v>
          </cell>
          <cell r="R127">
            <v>28021.05846815</v>
          </cell>
          <cell r="T127">
            <v>50.76</v>
          </cell>
          <cell r="V127">
            <v>16606.400000000001</v>
          </cell>
          <cell r="X127">
            <v>4488.5540000000001</v>
          </cell>
          <cell r="Z127">
            <v>0</v>
          </cell>
          <cell r="AB127">
            <v>241</v>
          </cell>
          <cell r="AD127">
            <v>21386.714</v>
          </cell>
          <cell r="AG127">
            <v>6634.3444681500005</v>
          </cell>
          <cell r="AI127">
            <v>0</v>
          </cell>
        </row>
        <row r="129">
          <cell r="A129" t="str">
            <v>TRANSIT</v>
          </cell>
        </row>
        <row r="130">
          <cell r="B130" t="str">
            <v>120 Short</v>
          </cell>
          <cell r="D130" t="str">
            <v>L052</v>
          </cell>
          <cell r="F130" t="str">
            <v xml:space="preserve">PS </v>
          </cell>
          <cell r="H130">
            <v>34</v>
          </cell>
          <cell r="J130">
            <v>18215</v>
          </cell>
          <cell r="L130">
            <v>-35</v>
          </cell>
          <cell r="N130">
            <v>-118.39749999999999</v>
          </cell>
          <cell r="P130">
            <v>-518.36799174999999</v>
          </cell>
          <cell r="R130">
            <v>17543.23450825</v>
          </cell>
          <cell r="T130">
            <v>31.18</v>
          </cell>
          <cell r="V130">
            <v>9617</v>
          </cell>
          <cell r="X130">
            <v>2861.3</v>
          </cell>
          <cell r="Z130">
            <v>0</v>
          </cell>
          <cell r="AB130">
            <v>165</v>
          </cell>
          <cell r="AD130">
            <v>12674.48</v>
          </cell>
          <cell r="AG130">
            <v>4868.7545082500001</v>
          </cell>
          <cell r="AI130">
            <v>0</v>
          </cell>
        </row>
        <row r="131">
          <cell r="D131" t="str">
            <v>L055</v>
          </cell>
          <cell r="F131" t="str">
            <v>w/ AC</v>
          </cell>
          <cell r="H131">
            <v>13</v>
          </cell>
          <cell r="J131">
            <v>19192</v>
          </cell>
          <cell r="L131">
            <v>-35</v>
          </cell>
          <cell r="N131">
            <v>-124.74799999999999</v>
          </cell>
          <cell r="P131">
            <v>-546.22563239999999</v>
          </cell>
          <cell r="R131">
            <v>18486.0263676</v>
          </cell>
          <cell r="T131">
            <v>31.18</v>
          </cell>
          <cell r="V131">
            <v>10336</v>
          </cell>
          <cell r="X131">
            <v>3030.2649999999999</v>
          </cell>
          <cell r="Z131">
            <v>0</v>
          </cell>
          <cell r="AB131">
            <v>165</v>
          </cell>
          <cell r="AD131">
            <v>13562.445</v>
          </cell>
          <cell r="AG131">
            <v>4923.5813675999998</v>
          </cell>
          <cell r="AI131">
            <v>0</v>
          </cell>
        </row>
        <row r="132">
          <cell r="B132" t="str">
            <v>190 Large</v>
          </cell>
          <cell r="D132" t="str">
            <v>L071</v>
          </cell>
          <cell r="F132" t="str">
            <v xml:space="preserve">Basic </v>
          </cell>
          <cell r="H132">
            <v>136</v>
          </cell>
          <cell r="J132">
            <v>20835.54</v>
          </cell>
          <cell r="L132">
            <v>-35</v>
          </cell>
          <cell r="N132">
            <v>-135.43100999999999</v>
          </cell>
          <cell r="P132">
            <v>-593.08862801300006</v>
          </cell>
          <cell r="R132">
            <v>20072.020361987001</v>
          </cell>
          <cell r="T132">
            <v>31.18</v>
          </cell>
          <cell r="V132">
            <v>10603</v>
          </cell>
          <cell r="X132">
            <v>3265.9100000000003</v>
          </cell>
          <cell r="Z132">
            <v>0</v>
          </cell>
          <cell r="AB132">
            <v>165</v>
          </cell>
          <cell r="AD132">
            <v>14065.09</v>
          </cell>
          <cell r="AG132">
            <v>6006.9303619870007</v>
          </cell>
          <cell r="AI132">
            <v>0</v>
          </cell>
        </row>
        <row r="133">
          <cell r="D133" t="str">
            <v>L072</v>
          </cell>
          <cell r="F133" t="str">
            <v>w/ AC</v>
          </cell>
          <cell r="H133">
            <v>25</v>
          </cell>
          <cell r="J133">
            <v>22053.72</v>
          </cell>
          <cell r="L133">
            <v>-35</v>
          </cell>
          <cell r="N133">
            <v>-143.34917999999999</v>
          </cell>
          <cell r="P133">
            <v>-627.823142534</v>
          </cell>
          <cell r="R133">
            <v>21247.547677465998</v>
          </cell>
          <cell r="T133">
            <v>31.18</v>
          </cell>
          <cell r="V133">
            <v>11261</v>
          </cell>
          <cell r="X133">
            <v>3420.5400000000004</v>
          </cell>
          <cell r="Z133">
            <v>0</v>
          </cell>
          <cell r="AB133">
            <v>165</v>
          </cell>
          <cell r="AD133">
            <v>14877.720000000001</v>
          </cell>
          <cell r="AG133">
            <v>6369.8276774659971</v>
          </cell>
          <cell r="AI133">
            <v>0</v>
          </cell>
        </row>
        <row r="134">
          <cell r="B134" t="str">
            <v>Bus 190 L</v>
          </cell>
          <cell r="D134" t="str">
            <v>L041</v>
          </cell>
          <cell r="F134" t="str">
            <v>PS - AC</v>
          </cell>
          <cell r="H134">
            <v>20</v>
          </cell>
          <cell r="J134">
            <v>23526</v>
          </cell>
          <cell r="L134">
            <v>-35</v>
          </cell>
          <cell r="N134">
            <v>-152.91899999999998</v>
          </cell>
          <cell r="P134">
            <v>-669.80292469999995</v>
          </cell>
          <cell r="R134">
            <v>22668.278075299997</v>
          </cell>
          <cell r="T134">
            <v>31.18</v>
          </cell>
          <cell r="V134">
            <v>13680</v>
          </cell>
          <cell r="X134">
            <v>3995.1150000000002</v>
          </cell>
          <cell r="Z134">
            <v>0</v>
          </cell>
          <cell r="AB134">
            <v>165</v>
          </cell>
          <cell r="AD134">
            <v>17871.295000000002</v>
          </cell>
          <cell r="AG134">
            <v>4796.9830752999951</v>
          </cell>
          <cell r="AI134">
            <v>0</v>
          </cell>
        </row>
        <row r="135">
          <cell r="A135" t="str">
            <v>Average TRANSIT</v>
          </cell>
          <cell r="H135">
            <v>228</v>
          </cell>
          <cell r="J135">
            <v>20720.624736842103</v>
          </cell>
          <cell r="L135">
            <v>-35</v>
          </cell>
          <cell r="N135">
            <v>-134.68406078947368</v>
          </cell>
          <cell r="P135">
            <v>-589.81199740271063</v>
          </cell>
          <cell r="R135">
            <v>19961.128678649919</v>
          </cell>
          <cell r="T135">
            <v>31.18</v>
          </cell>
          <cell r="V135">
            <v>10782.802631578947</v>
          </cell>
          <cell r="X135">
            <v>3273.0579166666671</v>
          </cell>
          <cell r="Z135">
            <v>0</v>
          </cell>
          <cell r="AB135">
            <v>165</v>
          </cell>
          <cell r="AD135">
            <v>14252.040548245614</v>
          </cell>
          <cell r="AG135">
            <v>5709.088130404305</v>
          </cell>
          <cell r="AI135">
            <v>0</v>
          </cell>
        </row>
        <row r="137">
          <cell r="A137" t="str">
            <v>AVERAGE LIGHT TRUCKS</v>
          </cell>
          <cell r="H137">
            <v>1201</v>
          </cell>
          <cell r="J137">
            <v>19918.129908409661</v>
          </cell>
          <cell r="L137">
            <v>-35</v>
          </cell>
          <cell r="N137">
            <v>-128.82552043820908</v>
          </cell>
          <cell r="P137">
            <v>-412.66870563088173</v>
          </cell>
          <cell r="R137">
            <v>19341.635682340573</v>
          </cell>
          <cell r="T137">
            <v>3786.1859783513742</v>
          </cell>
          <cell r="V137">
            <v>7354.9558701082433</v>
          </cell>
          <cell r="X137">
            <v>945.00899250624479</v>
          </cell>
          <cell r="Z137">
            <v>376.20334609813358</v>
          </cell>
          <cell r="AB137">
            <v>202.33305578684428</v>
          </cell>
          <cell r="AD137">
            <v>12664.687242850841</v>
          </cell>
          <cell r="AG137">
            <v>6676.9484394897318</v>
          </cell>
          <cell r="AI137">
            <v>400.32602788613787</v>
          </cell>
        </row>
        <row r="139">
          <cell r="A139" t="str">
            <v>\\Pacc43054\margins\07- July\[July Actual.xls]Res By Cat</v>
          </cell>
          <cell r="V139" t="str">
            <v>- 7 -</v>
          </cell>
        </row>
        <row r="141">
          <cell r="A141" t="str">
            <v>F-SERIES HEAVIES</v>
          </cell>
        </row>
        <row r="142">
          <cell r="A142" t="str">
            <v>F-4000</v>
          </cell>
          <cell r="D142" t="str">
            <v>432R</v>
          </cell>
          <cell r="F142">
            <v>0</v>
          </cell>
          <cell r="H142">
            <v>14</v>
          </cell>
          <cell r="J142">
            <v>27484</v>
          </cell>
          <cell r="L142">
            <v>-155</v>
          </cell>
          <cell r="N142">
            <v>0</v>
          </cell>
          <cell r="P142">
            <v>-784.34230000000002</v>
          </cell>
          <cell r="R142">
            <v>26544.6577</v>
          </cell>
          <cell r="T142">
            <v>50.69</v>
          </cell>
          <cell r="V142">
            <v>15178</v>
          </cell>
          <cell r="X142">
            <v>407</v>
          </cell>
          <cell r="Z142">
            <v>0</v>
          </cell>
          <cell r="AB142">
            <v>163</v>
          </cell>
          <cell r="AD142">
            <v>15798.69</v>
          </cell>
          <cell r="AG142">
            <v>10745.967699999999</v>
          </cell>
          <cell r="AI142">
            <v>1682</v>
          </cell>
        </row>
        <row r="144">
          <cell r="A144" t="str">
            <v>F-14000/44</v>
          </cell>
          <cell r="D144" t="str">
            <v>401S</v>
          </cell>
          <cell r="F144" t="str">
            <v>F-14000  176"</v>
          </cell>
          <cell r="H144">
            <v>23</v>
          </cell>
          <cell r="J144">
            <v>36195</v>
          </cell>
          <cell r="L144">
            <v>-155</v>
          </cell>
          <cell r="N144">
            <v>0</v>
          </cell>
          <cell r="P144">
            <v>-1034.348</v>
          </cell>
          <cell r="R144">
            <v>35005.652000000002</v>
          </cell>
          <cell r="T144">
            <v>38.04</v>
          </cell>
          <cell r="V144">
            <v>21803</v>
          </cell>
          <cell r="X144">
            <v>715</v>
          </cell>
          <cell r="Z144">
            <v>0</v>
          </cell>
          <cell r="AB144">
            <v>163</v>
          </cell>
          <cell r="AD144">
            <v>22719.040000000001</v>
          </cell>
          <cell r="AG144">
            <v>12286.612000000001</v>
          </cell>
          <cell r="AI144">
            <v>3343</v>
          </cell>
        </row>
        <row r="145">
          <cell r="A145" t="str">
            <v>F-14000/49</v>
          </cell>
          <cell r="D145" t="str">
            <v>405S</v>
          </cell>
          <cell r="F145" t="str">
            <v>F-14000  194"</v>
          </cell>
          <cell r="H145">
            <v>68</v>
          </cell>
          <cell r="J145">
            <v>36781</v>
          </cell>
          <cell r="L145">
            <v>-155</v>
          </cell>
          <cell r="N145">
            <v>0</v>
          </cell>
          <cell r="P145">
            <v>-1051.1661999999999</v>
          </cell>
          <cell r="R145">
            <v>35574.8338</v>
          </cell>
          <cell r="T145">
            <v>38.04</v>
          </cell>
          <cell r="V145">
            <v>21779</v>
          </cell>
          <cell r="X145">
            <v>715</v>
          </cell>
          <cell r="Z145">
            <v>0</v>
          </cell>
          <cell r="AB145">
            <v>163</v>
          </cell>
          <cell r="AD145">
            <v>22695.040000000001</v>
          </cell>
          <cell r="AG145">
            <v>12879.793799999999</v>
          </cell>
          <cell r="AI145">
            <v>3205</v>
          </cell>
        </row>
        <row r="146">
          <cell r="A146" t="str">
            <v>F-14000/53</v>
          </cell>
          <cell r="D146" t="str">
            <v>403S</v>
          </cell>
          <cell r="F146" t="str">
            <v>F-14000  212"</v>
          </cell>
          <cell r="H146">
            <v>3</v>
          </cell>
          <cell r="J146">
            <v>37368</v>
          </cell>
          <cell r="L146">
            <v>-155</v>
          </cell>
          <cell r="N146">
            <v>0</v>
          </cell>
          <cell r="P146">
            <v>-1068.0130999999999</v>
          </cell>
          <cell r="R146">
            <v>36144.986900000004</v>
          </cell>
          <cell r="T146">
            <v>38.04</v>
          </cell>
          <cell r="V146">
            <v>21754</v>
          </cell>
          <cell r="X146">
            <v>715</v>
          </cell>
          <cell r="Z146">
            <v>0</v>
          </cell>
          <cell r="AB146">
            <v>163</v>
          </cell>
          <cell r="AD146">
            <v>22670.04</v>
          </cell>
          <cell r="AG146">
            <v>13474.946900000003</v>
          </cell>
          <cell r="AI146">
            <v>3145</v>
          </cell>
        </row>
        <row r="148">
          <cell r="A148" t="str">
            <v>Avg. F-Series Heavies</v>
          </cell>
          <cell r="H148">
            <v>108</v>
          </cell>
          <cell r="J148">
            <v>35467.342592592591</v>
          </cell>
          <cell r="L148">
            <v>-155</v>
          </cell>
          <cell r="N148">
            <v>0</v>
          </cell>
          <cell r="P148">
            <v>-1013.4642324074074</v>
          </cell>
          <cell r="R148">
            <v>34298.878360185183</v>
          </cell>
          <cell r="T148">
            <v>39.679814814814804</v>
          </cell>
          <cell r="V148">
            <v>20927.731481481482</v>
          </cell>
          <cell r="X148">
            <v>675.07407407407402</v>
          </cell>
          <cell r="Z148">
            <v>0</v>
          </cell>
          <cell r="AB148">
            <v>163</v>
          </cell>
          <cell r="AD148">
            <v>21805.48537037037</v>
          </cell>
          <cell r="AG148">
            <v>12493.392989814813</v>
          </cell>
          <cell r="AI148">
            <v>3035.2962962962961</v>
          </cell>
        </row>
        <row r="150">
          <cell r="A150" t="str">
            <v>CARGO HEAVY TRUCKS</v>
          </cell>
        </row>
        <row r="151">
          <cell r="A151" t="str">
            <v>C 914</v>
          </cell>
          <cell r="D151" t="str">
            <v>Z200</v>
          </cell>
          <cell r="F151" t="str">
            <v>C 914</v>
          </cell>
          <cell r="H151">
            <v>15</v>
          </cell>
          <cell r="J151">
            <v>30708</v>
          </cell>
          <cell r="L151">
            <v>-155</v>
          </cell>
          <cell r="N151">
            <v>0</v>
          </cell>
          <cell r="P151">
            <v>-876.87109999999996</v>
          </cell>
          <cell r="R151">
            <v>29676.1289</v>
          </cell>
          <cell r="T151">
            <v>37.590000000000003</v>
          </cell>
          <cell r="V151">
            <v>14654</v>
          </cell>
          <cell r="X151">
            <v>687</v>
          </cell>
          <cell r="Z151">
            <v>0</v>
          </cell>
          <cell r="AB151">
            <v>811</v>
          </cell>
          <cell r="AD151">
            <v>16189.59</v>
          </cell>
          <cell r="AG151">
            <v>13486.5389</v>
          </cell>
          <cell r="AI151">
            <v>1707</v>
          </cell>
        </row>
        <row r="153">
          <cell r="A153" t="str">
            <v>C 1416/35</v>
          </cell>
          <cell r="D153" t="str">
            <v>Z210</v>
          </cell>
          <cell r="F153" t="str">
            <v>C 1416/35</v>
          </cell>
          <cell r="H153">
            <v>2</v>
          </cell>
          <cell r="J153">
            <v>41467</v>
          </cell>
          <cell r="L153">
            <v>-155</v>
          </cell>
          <cell r="N153">
            <v>0</v>
          </cell>
          <cell r="P153">
            <v>-1185.6543999999999</v>
          </cell>
          <cell r="R153">
            <v>40126.345600000001</v>
          </cell>
          <cell r="T153">
            <v>37.590000000000003</v>
          </cell>
          <cell r="V153">
            <v>21720</v>
          </cell>
          <cell r="X153">
            <v>687</v>
          </cell>
          <cell r="Z153">
            <v>0</v>
          </cell>
          <cell r="AB153">
            <v>811</v>
          </cell>
          <cell r="AD153">
            <v>23255.59</v>
          </cell>
          <cell r="AG153">
            <v>16870.7556</v>
          </cell>
          <cell r="AI153">
            <v>4530</v>
          </cell>
        </row>
        <row r="154">
          <cell r="A154" t="str">
            <v>C 1416/43</v>
          </cell>
          <cell r="D154" t="str">
            <v>Z212</v>
          </cell>
          <cell r="F154" t="str">
            <v>C 1416/43</v>
          </cell>
          <cell r="H154">
            <v>9</v>
          </cell>
          <cell r="J154">
            <v>41878</v>
          </cell>
          <cell r="L154">
            <v>-155</v>
          </cell>
          <cell r="N154">
            <v>0</v>
          </cell>
          <cell r="P154">
            <v>-1197.4501</v>
          </cell>
          <cell r="R154">
            <v>40525.549899999998</v>
          </cell>
          <cell r="T154">
            <v>37.590000000000003</v>
          </cell>
          <cell r="V154">
            <v>21720</v>
          </cell>
          <cell r="X154">
            <v>687</v>
          </cell>
          <cell r="Z154">
            <v>0</v>
          </cell>
          <cell r="AB154">
            <v>811</v>
          </cell>
          <cell r="AD154">
            <v>23255.59</v>
          </cell>
          <cell r="AG154">
            <v>17269.959899999998</v>
          </cell>
          <cell r="AI154">
            <v>4580</v>
          </cell>
        </row>
        <row r="155">
          <cell r="A155" t="str">
            <v>C 1416/48</v>
          </cell>
          <cell r="D155" t="str">
            <v>Z214</v>
          </cell>
          <cell r="F155" t="str">
            <v>C 1416/48</v>
          </cell>
          <cell r="H155">
            <v>1</v>
          </cell>
          <cell r="J155">
            <v>42508</v>
          </cell>
          <cell r="L155">
            <v>-155</v>
          </cell>
          <cell r="N155">
            <v>0</v>
          </cell>
          <cell r="P155">
            <v>-1215.5310999999999</v>
          </cell>
          <cell r="R155">
            <v>41137.4689</v>
          </cell>
          <cell r="T155">
            <v>37.590000000000003</v>
          </cell>
          <cell r="V155">
            <v>21755</v>
          </cell>
          <cell r="X155">
            <v>687</v>
          </cell>
          <cell r="Z155">
            <v>0</v>
          </cell>
          <cell r="AB155">
            <v>811</v>
          </cell>
          <cell r="AD155">
            <v>23290.59</v>
          </cell>
          <cell r="AG155">
            <v>17846.8789</v>
          </cell>
          <cell r="AI155">
            <v>4588</v>
          </cell>
        </row>
        <row r="156">
          <cell r="A156" t="str">
            <v>\\Pacc43054\margins\07- July\[July Actual.xls]Dom Imp Bz</v>
          </cell>
          <cell r="S156" t="str">
            <v>- 11 -</v>
          </cell>
          <cell r="AH156">
            <v>36796.443485763892</v>
          </cell>
        </row>
      </sheetData>
      <sheetData sheetId="2" refreshError="1"/>
      <sheetData sheetId="3"/>
      <sheetData sheetId="4" refreshError="1">
        <row r="1">
          <cell r="A1" t="str">
            <v>Ford Argentina Brazil</v>
          </cell>
        </row>
        <row r="2">
          <cell r="A2" t="str">
            <v>JULY 2000 MARGINS BY CATALOGUE</v>
          </cell>
        </row>
        <row r="3">
          <cell r="A3" t="str">
            <v>Domestic Sales - At Last Unit</v>
          </cell>
        </row>
        <row r="4">
          <cell r="N4" t="str">
            <v>Hide</v>
          </cell>
        </row>
        <row r="5">
          <cell r="E5" t="str">
            <v>Hide</v>
          </cell>
          <cell r="F5" t="str">
            <v>Hide</v>
          </cell>
          <cell r="K5" t="str">
            <v>REVENUE</v>
          </cell>
          <cell r="R5" t="str">
            <v>VARIABLE COST</v>
          </cell>
          <cell r="AA5" t="str">
            <v>ECONOMIC PROFIT</v>
          </cell>
          <cell r="AH5" t="str">
            <v>VARIABLE MARGIN</v>
          </cell>
        </row>
        <row r="6">
          <cell r="A6" t="str">
            <v>VEHICLE</v>
          </cell>
          <cell r="K6" t="str">
            <v>Gross</v>
          </cell>
          <cell r="L6" t="str">
            <v>Road.</v>
          </cell>
          <cell r="M6" t="str">
            <v>Fund.</v>
          </cell>
          <cell r="O6" t="str">
            <v>Luc.</v>
          </cell>
          <cell r="P6" t="str">
            <v>Net</v>
          </cell>
          <cell r="R6" t="str">
            <v>Local Mat.</v>
          </cell>
          <cell r="T6" t="str">
            <v>Variable Cost</v>
          </cell>
          <cell r="U6" t="str">
            <v>Imported Mat</v>
          </cell>
          <cell r="AA6" t="str">
            <v>ARG</v>
          </cell>
          <cell r="AB6" t="str">
            <v>Brazil</v>
          </cell>
          <cell r="AF6" t="str">
            <v>Vble</v>
          </cell>
          <cell r="AG6" t="str">
            <v>FAB Economic Profit</v>
          </cell>
          <cell r="AH6" t="str">
            <v>Amount</v>
          </cell>
        </row>
        <row r="7">
          <cell r="A7" t="str">
            <v>Vehicle</v>
          </cell>
          <cell r="C7" t="str">
            <v>Description</v>
          </cell>
          <cell r="G7" t="str">
            <v>Cat</v>
          </cell>
          <cell r="I7" t="str">
            <v>Volume</v>
          </cell>
          <cell r="J7" t="str">
            <v>Gross</v>
          </cell>
          <cell r="K7" t="str">
            <v>Revenue</v>
          </cell>
          <cell r="L7" t="str">
            <v>Road.</v>
          </cell>
          <cell r="M7" t="str">
            <v>Tier#2</v>
          </cell>
          <cell r="N7" t="str">
            <v>Fund.</v>
          </cell>
          <cell r="O7" t="str">
            <v>Tax</v>
          </cell>
          <cell r="P7" t="str">
            <v>Luc.</v>
          </cell>
          <cell r="R7" t="str">
            <v>Net</v>
          </cell>
          <cell r="S7" t="str">
            <v>Southb</v>
          </cell>
          <cell r="T7" t="str">
            <v>Loc.</v>
          </cell>
          <cell r="U7" t="str">
            <v>FOB</v>
          </cell>
          <cell r="V7" t="str">
            <v>Imported Material</v>
          </cell>
          <cell r="W7" t="str">
            <v>Other</v>
          </cell>
          <cell r="X7" t="str">
            <v>W &amp; P</v>
          </cell>
          <cell r="Y7" t="str">
            <v>Total</v>
          </cell>
          <cell r="AA7" t="str">
            <v>Amount</v>
          </cell>
          <cell r="AB7" t="str">
            <v>Amount</v>
          </cell>
          <cell r="AC7" t="str">
            <v>Total</v>
          </cell>
          <cell r="AD7" t="str">
            <v>Var</v>
          </cell>
          <cell r="AF7" t="str">
            <v>Mkt</v>
          </cell>
          <cell r="AG7" t="str">
            <v>Amount</v>
          </cell>
          <cell r="AH7" t="str">
            <v>Arg</v>
          </cell>
          <cell r="AI7" t="str">
            <v>FAB</v>
          </cell>
          <cell r="AJ7" t="str">
            <v>Pct</v>
          </cell>
          <cell r="AP7" t="str">
            <v>Vble</v>
          </cell>
          <cell r="AS7" t="str">
            <v>FAB Variable Margin</v>
          </cell>
        </row>
        <row r="8">
          <cell r="A8" t="str">
            <v>Model</v>
          </cell>
          <cell r="C8" t="str">
            <v xml:space="preserve">                      </v>
          </cell>
          <cell r="D8" t="str">
            <v>Catal.</v>
          </cell>
          <cell r="F8" t="str">
            <v>Description</v>
          </cell>
          <cell r="G8" t="str">
            <v xml:space="preserve">        </v>
          </cell>
          <cell r="H8" t="str">
            <v>Volume</v>
          </cell>
          <cell r="I8" t="str">
            <v xml:space="preserve">               </v>
          </cell>
          <cell r="J8" t="str">
            <v>Revenue</v>
          </cell>
          <cell r="K8" t="str">
            <v xml:space="preserve">               </v>
          </cell>
          <cell r="L8" t="str">
            <v>Assist.</v>
          </cell>
          <cell r="M8" t="str">
            <v xml:space="preserve">            </v>
          </cell>
          <cell r="N8" t="str">
            <v>TIER#2</v>
          </cell>
          <cell r="O8" t="str">
            <v xml:space="preserve">          </v>
          </cell>
          <cell r="P8" t="str">
            <v>Tax</v>
          </cell>
          <cell r="R8" t="str">
            <v>Revenue</v>
          </cell>
          <cell r="S8" t="str">
            <v xml:space="preserve">      </v>
          </cell>
          <cell r="T8" t="str">
            <v>Mat.</v>
          </cell>
          <cell r="U8" t="str">
            <v xml:space="preserve">         </v>
          </cell>
          <cell r="V8" t="str">
            <v>FOB</v>
          </cell>
          <cell r="W8" t="str">
            <v xml:space="preserve">           </v>
          </cell>
          <cell r="X8" t="str">
            <v>Inbound</v>
          </cell>
          <cell r="Y8" t="str">
            <v xml:space="preserve">               </v>
          </cell>
          <cell r="Z8" t="str">
            <v>L &amp; O</v>
          </cell>
          <cell r="AA8" t="str">
            <v xml:space="preserve">             </v>
          </cell>
          <cell r="AB8" t="str">
            <v>W &amp; P</v>
          </cell>
          <cell r="AC8" t="str">
            <v xml:space="preserve">             </v>
          </cell>
          <cell r="AD8" t="str">
            <v>Cost</v>
          </cell>
          <cell r="AF8" t="str">
            <v xml:space="preserve">            </v>
          </cell>
          <cell r="AG8" t="str">
            <v>Arg.</v>
          </cell>
          <cell r="AH8" t="str">
            <v xml:space="preserve">           </v>
          </cell>
          <cell r="AI8" t="str">
            <v>Brazil</v>
          </cell>
          <cell r="AJ8" t="str">
            <v xml:space="preserve">           </v>
          </cell>
          <cell r="AK8" t="str">
            <v>Total</v>
          </cell>
          <cell r="AM8" t="str">
            <v>Pct</v>
          </cell>
          <cell r="AP8" t="str">
            <v>Mkt</v>
          </cell>
          <cell r="AS8" t="str">
            <v>Arg.</v>
          </cell>
          <cell r="AU8" t="str">
            <v>Total</v>
          </cell>
          <cell r="AW8" t="str">
            <v>Pct</v>
          </cell>
        </row>
        <row r="9">
          <cell r="H9" t="str">
            <v xml:space="preserve">            </v>
          </cell>
          <cell r="I9" t="str">
            <v>(Units)</v>
          </cell>
          <cell r="K9" t="str">
            <v>(u$s)</v>
          </cell>
          <cell r="L9" t="str">
            <v>(u$s)</v>
          </cell>
          <cell r="M9" t="str">
            <v>(u$s)</v>
          </cell>
          <cell r="O9" t="str">
            <v>(u$s)</v>
          </cell>
          <cell r="P9" t="str">
            <v>(u$s)</v>
          </cell>
          <cell r="R9" t="str">
            <v xml:space="preserve">            </v>
          </cell>
          <cell r="S9" t="str">
            <v>(u$s)</v>
          </cell>
          <cell r="T9" t="str">
            <v xml:space="preserve">            </v>
          </cell>
          <cell r="U9" t="str">
            <v>(u$s)</v>
          </cell>
          <cell r="V9" t="str">
            <v xml:space="preserve">            </v>
          </cell>
          <cell r="W9" t="str">
            <v>(u$s)</v>
          </cell>
          <cell r="X9" t="str">
            <v>(u$s)</v>
          </cell>
          <cell r="Y9" t="str">
            <v>(u$s)</v>
          </cell>
          <cell r="AA9" t="str">
            <v>(u$s)</v>
          </cell>
          <cell r="AB9" t="str">
            <v xml:space="preserve">            </v>
          </cell>
          <cell r="AC9" t="str">
            <v>(u$s)</v>
          </cell>
          <cell r="AD9" t="str">
            <v xml:space="preserve">            </v>
          </cell>
          <cell r="AG9" t="str">
            <v xml:space="preserve">            </v>
          </cell>
          <cell r="AH9" t="str">
            <v>(u$s)</v>
          </cell>
          <cell r="AI9" t="str">
            <v xml:space="preserve">            </v>
          </cell>
          <cell r="AJ9" t="str">
            <v>(%)</v>
          </cell>
          <cell r="AK9" t="str">
            <v xml:space="preserve">            </v>
          </cell>
          <cell r="AM9" t="str">
            <v xml:space="preserve">            </v>
          </cell>
          <cell r="AP9" t="str">
            <v xml:space="preserve">            </v>
          </cell>
          <cell r="AS9" t="str">
            <v xml:space="preserve">            </v>
          </cell>
          <cell r="AU9" t="str">
            <v xml:space="preserve">            </v>
          </cell>
          <cell r="AW9" t="str">
            <v xml:space="preserve">            </v>
          </cell>
        </row>
        <row r="10">
          <cell r="A10" t="str">
            <v>KA</v>
          </cell>
        </row>
        <row r="11">
          <cell r="A11" t="str">
            <v>1.0L SOHC</v>
          </cell>
          <cell r="D11" t="str">
            <v>275K</v>
          </cell>
          <cell r="F11" t="str">
            <v>Base</v>
          </cell>
          <cell r="H11">
            <v>389</v>
          </cell>
          <cell r="J11">
            <v>8333</v>
          </cell>
          <cell r="L11">
            <v>-35</v>
          </cell>
          <cell r="N11">
            <v>-53.814704421261794</v>
          </cell>
          <cell r="P11">
            <v>-236.60811798310979</v>
          </cell>
          <cell r="R11">
            <v>8007.5771775956282</v>
          </cell>
          <cell r="T11">
            <v>31.5</v>
          </cell>
          <cell r="V11">
            <v>4711</v>
          </cell>
          <cell r="X11">
            <v>292</v>
          </cell>
          <cell r="Z11">
            <v>0</v>
          </cell>
          <cell r="AB11">
            <v>70</v>
          </cell>
          <cell r="AD11">
            <v>5104.5</v>
          </cell>
          <cell r="AG11">
            <v>2903.0771775956282</v>
          </cell>
          <cell r="AI11">
            <v>375</v>
          </cell>
          <cell r="AK11">
            <v>3278.0771775956282</v>
          </cell>
          <cell r="AM11">
            <v>0.40937191173971432</v>
          </cell>
          <cell r="AP11">
            <v>1179</v>
          </cell>
          <cell r="AS11">
            <v>1724.0771775956282</v>
          </cell>
          <cell r="AU11">
            <v>2099.0771775956282</v>
          </cell>
          <cell r="AW11">
            <v>0.26213636547501895</v>
          </cell>
        </row>
        <row r="12">
          <cell r="A12" t="str">
            <v>1.0L SOHC</v>
          </cell>
          <cell r="C12" t="str">
            <v>Base</v>
          </cell>
          <cell r="D12" t="str">
            <v>276K</v>
          </cell>
          <cell r="E12">
            <v>2000</v>
          </cell>
          <cell r="F12" t="str">
            <v>Plus</v>
          </cell>
          <cell r="G12" t="str">
            <v>275K</v>
          </cell>
          <cell r="H12">
            <v>173</v>
          </cell>
          <cell r="I12">
            <v>389</v>
          </cell>
          <cell r="J12">
            <v>9524</v>
          </cell>
          <cell r="K12">
            <v>8333</v>
          </cell>
          <cell r="L12">
            <v>-35</v>
          </cell>
          <cell r="M12">
            <v>-53.814704421261794</v>
          </cell>
          <cell r="N12">
            <v>-61.50620963735718</v>
          </cell>
          <cell r="O12">
            <v>-236.60811798310979</v>
          </cell>
          <cell r="P12">
            <v>-270.56907178340788</v>
          </cell>
          <cell r="R12">
            <v>9156.9247185792356</v>
          </cell>
          <cell r="S12">
            <v>24</v>
          </cell>
          <cell r="T12">
            <v>31.5</v>
          </cell>
          <cell r="U12">
            <v>4711</v>
          </cell>
          <cell r="V12">
            <v>5278</v>
          </cell>
          <cell r="W12">
            <v>169</v>
          </cell>
          <cell r="X12">
            <v>292</v>
          </cell>
          <cell r="Y12">
            <v>5104.5</v>
          </cell>
          <cell r="Z12">
            <v>0</v>
          </cell>
          <cell r="AA12">
            <v>2903.0771775956282</v>
          </cell>
          <cell r="AB12">
            <v>70</v>
          </cell>
          <cell r="AC12">
            <v>3278.0771775956282</v>
          </cell>
          <cell r="AD12">
            <v>5671.5</v>
          </cell>
          <cell r="AF12">
            <v>1179</v>
          </cell>
          <cell r="AG12">
            <v>3485.4247185792356</v>
          </cell>
          <cell r="AH12">
            <v>1724.0771775956282</v>
          </cell>
          <cell r="AI12">
            <v>480</v>
          </cell>
          <cell r="AJ12">
            <v>0.26213636547501895</v>
          </cell>
          <cell r="AK12">
            <v>3965.4247185792356</v>
          </cell>
          <cell r="AM12">
            <v>0.43305201696520013</v>
          </cell>
          <cell r="AP12">
            <v>1289</v>
          </cell>
          <cell r="AS12">
            <v>2196.4247185792356</v>
          </cell>
          <cell r="AU12">
            <v>2676.4247185792356</v>
          </cell>
          <cell r="AW12">
            <v>0.29228423306230944</v>
          </cell>
        </row>
        <row r="13">
          <cell r="C13" t="str">
            <v>Plus</v>
          </cell>
          <cell r="D13" t="str">
            <v>278K</v>
          </cell>
          <cell r="E13">
            <v>2000</v>
          </cell>
          <cell r="F13" t="str">
            <v>Tecno</v>
          </cell>
          <cell r="G13" t="str">
            <v>276K</v>
          </cell>
          <cell r="H13">
            <v>24</v>
          </cell>
          <cell r="I13">
            <v>173</v>
          </cell>
          <cell r="J13">
            <v>10373</v>
          </cell>
          <cell r="K13">
            <v>9524</v>
          </cell>
          <cell r="L13">
            <v>-35</v>
          </cell>
          <cell r="M13">
            <v>-61.50620963735718</v>
          </cell>
          <cell r="N13">
            <v>-66.989071038251367</v>
          </cell>
          <cell r="O13">
            <v>-270.56907178340788</v>
          </cell>
          <cell r="P13">
            <v>-294.77801366120218</v>
          </cell>
          <cell r="R13">
            <v>9976.2329153005467</v>
          </cell>
          <cell r="S13">
            <v>24</v>
          </cell>
          <cell r="T13">
            <v>31.5</v>
          </cell>
          <cell r="U13">
            <v>5278</v>
          </cell>
          <cell r="V13">
            <v>6460</v>
          </cell>
          <cell r="W13">
            <v>169</v>
          </cell>
          <cell r="X13">
            <v>292</v>
          </cell>
          <cell r="Y13">
            <v>5671.5</v>
          </cell>
          <cell r="Z13">
            <v>0</v>
          </cell>
          <cell r="AA13">
            <v>3485.4247185792356</v>
          </cell>
          <cell r="AB13">
            <v>70</v>
          </cell>
          <cell r="AC13">
            <v>3965.4247185792356</v>
          </cell>
          <cell r="AD13">
            <v>6853.5</v>
          </cell>
          <cell r="AF13">
            <v>1289</v>
          </cell>
          <cell r="AG13">
            <v>3122.7329153005467</v>
          </cell>
          <cell r="AH13">
            <v>2196.4247185792356</v>
          </cell>
          <cell r="AI13">
            <v>1402</v>
          </cell>
          <cell r="AJ13">
            <v>0.29228423306230944</v>
          </cell>
          <cell r="AK13">
            <v>4524.7329153005467</v>
          </cell>
          <cell r="AM13">
            <v>0.45355125062897889</v>
          </cell>
          <cell r="AP13">
            <v>1367</v>
          </cell>
          <cell r="AS13">
            <v>1755.7329153005467</v>
          </cell>
          <cell r="AU13">
            <v>3157.7329153005467</v>
          </cell>
          <cell r="AW13">
            <v>0.31652558055832197</v>
          </cell>
        </row>
        <row r="14">
          <cell r="C14" t="str">
            <v>Tecno</v>
          </cell>
          <cell r="D14" t="str">
            <v>277K</v>
          </cell>
          <cell r="E14">
            <v>2000</v>
          </cell>
          <cell r="F14" t="str">
            <v>Image</v>
          </cell>
          <cell r="G14" t="str">
            <v>278K</v>
          </cell>
          <cell r="H14">
            <v>36</v>
          </cell>
          <cell r="I14">
            <v>24</v>
          </cell>
          <cell r="J14">
            <v>10530</v>
          </cell>
          <cell r="K14">
            <v>10373</v>
          </cell>
          <cell r="L14">
            <v>-35</v>
          </cell>
          <cell r="M14">
            <v>-66.989071038251367</v>
          </cell>
          <cell r="N14">
            <v>-68.002980625931443</v>
          </cell>
          <cell r="O14">
            <v>-294.77801366120218</v>
          </cell>
          <cell r="P14">
            <v>-299.25481445603577</v>
          </cell>
          <cell r="R14">
            <v>10127.742204918033</v>
          </cell>
          <cell r="S14">
            <v>24</v>
          </cell>
          <cell r="T14">
            <v>31.5</v>
          </cell>
          <cell r="U14">
            <v>6460</v>
          </cell>
          <cell r="V14">
            <v>5660</v>
          </cell>
          <cell r="W14">
            <v>169</v>
          </cell>
          <cell r="X14">
            <v>292</v>
          </cell>
          <cell r="Y14">
            <v>6853.5</v>
          </cell>
          <cell r="Z14">
            <v>0</v>
          </cell>
          <cell r="AA14">
            <v>3122.7329153005467</v>
          </cell>
          <cell r="AB14">
            <v>70</v>
          </cell>
          <cell r="AC14">
            <v>4524.7329153005467</v>
          </cell>
          <cell r="AD14">
            <v>6053.5</v>
          </cell>
          <cell r="AF14">
            <v>1367</v>
          </cell>
          <cell r="AG14">
            <v>4074.2422049180332</v>
          </cell>
          <cell r="AH14">
            <v>1755.7329153005467</v>
          </cell>
          <cell r="AI14">
            <v>483</v>
          </cell>
          <cell r="AJ14">
            <v>0.31652558055832197</v>
          </cell>
          <cell r="AK14">
            <v>4557.2422049180332</v>
          </cell>
          <cell r="AM14">
            <v>0.44997612623917654</v>
          </cell>
          <cell r="AP14">
            <v>1384</v>
          </cell>
          <cell r="AS14">
            <v>2690.2422049180332</v>
          </cell>
          <cell r="AU14">
            <v>3173.2422049180332</v>
          </cell>
          <cell r="AW14">
            <v>0.31332177900194835</v>
          </cell>
        </row>
        <row r="15">
          <cell r="C15" t="str">
            <v>Image</v>
          </cell>
          <cell r="D15" t="str">
            <v>285K</v>
          </cell>
          <cell r="E15">
            <v>2000</v>
          </cell>
          <cell r="F15" t="str">
            <v>Base w/ CD</v>
          </cell>
          <cell r="G15" t="str">
            <v>277K</v>
          </cell>
          <cell r="H15">
            <v>222</v>
          </cell>
          <cell r="I15">
            <v>36</v>
          </cell>
          <cell r="J15">
            <v>8506</v>
          </cell>
          <cell r="K15">
            <v>10530</v>
          </cell>
          <cell r="L15">
            <v>-35</v>
          </cell>
          <cell r="M15">
            <v>-68.002980625931443</v>
          </cell>
          <cell r="N15">
            <v>-54.931942374565324</v>
          </cell>
          <cell r="O15">
            <v>-299.25481445603577</v>
          </cell>
          <cell r="P15">
            <v>-241.54115325384996</v>
          </cell>
          <cell r="R15">
            <v>8174.5269043715844</v>
          </cell>
          <cell r="S15">
            <v>24</v>
          </cell>
          <cell r="T15">
            <v>31.5</v>
          </cell>
          <cell r="U15">
            <v>5660</v>
          </cell>
          <cell r="V15">
            <v>5088</v>
          </cell>
          <cell r="W15">
            <v>169</v>
          </cell>
          <cell r="X15">
            <v>292</v>
          </cell>
          <cell r="Y15">
            <v>6053.5</v>
          </cell>
          <cell r="Z15">
            <v>0</v>
          </cell>
          <cell r="AA15">
            <v>4074.2422049180332</v>
          </cell>
          <cell r="AB15">
            <v>70</v>
          </cell>
          <cell r="AC15">
            <v>4557.2422049180332</v>
          </cell>
          <cell r="AD15">
            <v>5481.5</v>
          </cell>
          <cell r="AF15">
            <v>1384</v>
          </cell>
          <cell r="AG15">
            <v>2693.0269043715844</v>
          </cell>
          <cell r="AH15">
            <v>2690.2422049180332</v>
          </cell>
          <cell r="AI15">
            <v>706</v>
          </cell>
          <cell r="AJ15">
            <v>0.31332177900194835</v>
          </cell>
          <cell r="AK15">
            <v>3399.0269043715844</v>
          </cell>
          <cell r="AM15">
            <v>0.41580717075551471</v>
          </cell>
          <cell r="AP15">
            <v>1179</v>
          </cell>
          <cell r="AS15">
            <v>1514.0269043715844</v>
          </cell>
          <cell r="AU15">
            <v>2220.0269043715844</v>
          </cell>
          <cell r="AW15">
            <v>0.27157864061641968</v>
          </cell>
        </row>
        <row r="16">
          <cell r="C16" t="str">
            <v>Base w/ CD</v>
          </cell>
          <cell r="D16" t="str">
            <v>286K</v>
          </cell>
          <cell r="E16">
            <v>2000</v>
          </cell>
          <cell r="F16" t="str">
            <v>Plus</v>
          </cell>
          <cell r="G16" t="str">
            <v>285K</v>
          </cell>
          <cell r="H16">
            <v>0</v>
          </cell>
          <cell r="I16">
            <v>222</v>
          </cell>
          <cell r="J16">
            <v>9524</v>
          </cell>
          <cell r="K16">
            <v>8506</v>
          </cell>
          <cell r="L16">
            <v>-35</v>
          </cell>
          <cell r="M16">
            <v>-54.931942374565324</v>
          </cell>
          <cell r="N16">
            <v>-61.50620963735718</v>
          </cell>
          <cell r="O16">
            <v>-241.54115325384996</v>
          </cell>
          <cell r="P16">
            <v>-270.56907178340788</v>
          </cell>
          <cell r="R16">
            <v>9156.9247185792356</v>
          </cell>
          <cell r="S16">
            <v>24</v>
          </cell>
          <cell r="T16">
            <v>31.5</v>
          </cell>
          <cell r="U16">
            <v>5088</v>
          </cell>
          <cell r="V16">
            <v>5278</v>
          </cell>
          <cell r="W16">
            <v>169</v>
          </cell>
          <cell r="X16">
            <v>292</v>
          </cell>
          <cell r="Y16">
            <v>5481.5</v>
          </cell>
          <cell r="Z16">
            <v>0</v>
          </cell>
          <cell r="AA16">
            <v>2693.0269043715844</v>
          </cell>
          <cell r="AB16">
            <v>70</v>
          </cell>
          <cell r="AC16">
            <v>3399.0269043715844</v>
          </cell>
          <cell r="AD16">
            <v>5671.5</v>
          </cell>
          <cell r="AF16">
            <v>1179</v>
          </cell>
          <cell r="AG16">
            <v>3485.4247185792356</v>
          </cell>
          <cell r="AH16">
            <v>1514.0269043715844</v>
          </cell>
          <cell r="AI16">
            <v>923</v>
          </cell>
          <cell r="AJ16">
            <v>0.27157864061641968</v>
          </cell>
          <cell r="AK16">
            <v>4408.4247185792356</v>
          </cell>
          <cell r="AM16">
            <v>0.48143070452841236</v>
          </cell>
          <cell r="AP16">
            <v>0</v>
          </cell>
          <cell r="AS16">
            <v>3485.4247185792356</v>
          </cell>
          <cell r="AU16">
            <v>4408.4247185792356</v>
          </cell>
          <cell r="AW16">
            <v>0.48143070452841236</v>
          </cell>
        </row>
        <row r="17">
          <cell r="C17" t="str">
            <v>Plus</v>
          </cell>
          <cell r="D17" t="str">
            <v>287K</v>
          </cell>
          <cell r="E17">
            <v>2000</v>
          </cell>
          <cell r="F17" t="str">
            <v>Image</v>
          </cell>
          <cell r="G17" t="str">
            <v>286K</v>
          </cell>
          <cell r="H17">
            <v>0</v>
          </cell>
          <cell r="I17">
            <v>0</v>
          </cell>
          <cell r="J17">
            <v>10530</v>
          </cell>
          <cell r="K17">
            <v>9524</v>
          </cell>
          <cell r="L17">
            <v>-35</v>
          </cell>
          <cell r="M17">
            <v>-61.50620963735718</v>
          </cell>
          <cell r="N17">
            <v>-68.002980625931443</v>
          </cell>
          <cell r="O17">
            <v>-270.56907178340788</v>
          </cell>
          <cell r="P17">
            <v>-299.25481445603577</v>
          </cell>
          <cell r="R17">
            <v>10127.742204918033</v>
          </cell>
          <cell r="S17">
            <v>24</v>
          </cell>
          <cell r="T17">
            <v>31.5</v>
          </cell>
          <cell r="U17">
            <v>5278</v>
          </cell>
          <cell r="V17">
            <v>5660</v>
          </cell>
          <cell r="W17">
            <v>169</v>
          </cell>
          <cell r="X17">
            <v>292</v>
          </cell>
          <cell r="Y17">
            <v>5671.5</v>
          </cell>
          <cell r="Z17">
            <v>0</v>
          </cell>
          <cell r="AA17">
            <v>3485.4247185792356</v>
          </cell>
          <cell r="AB17">
            <v>70</v>
          </cell>
          <cell r="AC17">
            <v>4408.4247185792356</v>
          </cell>
          <cell r="AD17">
            <v>6053.5</v>
          </cell>
          <cell r="AG17">
            <v>4074.2422049180332</v>
          </cell>
          <cell r="AH17">
            <v>3485.4247185792356</v>
          </cell>
          <cell r="AI17">
            <v>1307</v>
          </cell>
          <cell r="AJ17">
            <v>0.48143070452841236</v>
          </cell>
          <cell r="AK17">
            <v>5381.2422049180332</v>
          </cell>
          <cell r="AM17">
            <v>0.53133680696423147</v>
          </cell>
          <cell r="AP17">
            <v>0</v>
          </cell>
          <cell r="AS17">
            <v>4074.2422049180332</v>
          </cell>
          <cell r="AU17">
            <v>5381.2422049180332</v>
          </cell>
          <cell r="AW17">
            <v>0.53133680696423147</v>
          </cell>
        </row>
        <row r="18">
          <cell r="A18" t="str">
            <v>Average KA</v>
          </cell>
          <cell r="C18" t="str">
            <v>Image</v>
          </cell>
          <cell r="E18">
            <v>2000</v>
          </cell>
          <cell r="F18" t="str">
            <v>GDA</v>
          </cell>
          <cell r="G18" t="str">
            <v>287K</v>
          </cell>
          <cell r="H18">
            <v>844</v>
          </cell>
          <cell r="I18">
            <v>0</v>
          </cell>
          <cell r="J18">
            <v>8774.3518957345968</v>
          </cell>
          <cell r="K18">
            <v>10530</v>
          </cell>
          <cell r="L18">
            <v>-35</v>
          </cell>
          <cell r="M18">
            <v>-68.002980625931443</v>
          </cell>
          <cell r="N18">
            <v>-56.664965049453436</v>
          </cell>
          <cell r="O18">
            <v>-299.25481445603577</v>
          </cell>
          <cell r="P18">
            <v>-249.19311491066361</v>
          </cell>
          <cell r="R18">
            <v>8433.49381577448</v>
          </cell>
          <cell r="S18">
            <v>24</v>
          </cell>
          <cell r="T18">
            <v>31.5</v>
          </cell>
          <cell r="U18">
            <v>5660</v>
          </cell>
          <cell r="V18">
            <v>5016.5983412322275</v>
          </cell>
          <cell r="W18">
            <v>169</v>
          </cell>
          <cell r="X18">
            <v>292</v>
          </cell>
          <cell r="Y18">
            <v>6053.5</v>
          </cell>
          <cell r="Z18">
            <v>0</v>
          </cell>
          <cell r="AA18">
            <v>4074.2422049180332</v>
          </cell>
          <cell r="AB18">
            <v>70</v>
          </cell>
          <cell r="AC18">
            <v>5381.2422049180332</v>
          </cell>
          <cell r="AD18">
            <v>5410.0983412322275</v>
          </cell>
          <cell r="AG18">
            <v>3023.3954745422525</v>
          </cell>
          <cell r="AH18">
            <v>4074.2422049180332</v>
          </cell>
          <cell r="AI18">
            <v>517.39691943127957</v>
          </cell>
          <cell r="AJ18">
            <v>0.53133680696423147</v>
          </cell>
          <cell r="AK18">
            <v>3540.7923939735319</v>
          </cell>
          <cell r="AM18">
            <v>0.41984881608031005</v>
          </cell>
          <cell r="AP18">
            <v>1215.6374407582939</v>
          </cell>
          <cell r="AS18">
            <v>1807.7580337839586</v>
          </cell>
          <cell r="AU18">
            <v>2325.154953215238</v>
          </cell>
          <cell r="AW18">
            <v>0.27570482696817039</v>
          </cell>
        </row>
        <row r="20">
          <cell r="A20" t="str">
            <v>FIESTA</v>
          </cell>
          <cell r="I20">
            <v>844</v>
          </cell>
          <cell r="K20">
            <v>8774.3518957345968</v>
          </cell>
          <cell r="L20">
            <v>-35</v>
          </cell>
          <cell r="M20">
            <v>-56.664965049453436</v>
          </cell>
          <cell r="N20">
            <v>8682.6869306851422</v>
          </cell>
          <cell r="O20">
            <v>-249.19311491066361</v>
          </cell>
          <cell r="P20">
            <v>8433.4938157744782</v>
          </cell>
          <cell r="R20">
            <v>7.5</v>
          </cell>
          <cell r="S20">
            <v>24</v>
          </cell>
          <cell r="U20">
            <v>5016.5983412322275</v>
          </cell>
          <cell r="V20">
            <v>123</v>
          </cell>
          <cell r="W20">
            <v>169</v>
          </cell>
          <cell r="X20">
            <v>70</v>
          </cell>
          <cell r="Y20">
            <v>5410.0983412322275</v>
          </cell>
          <cell r="AA20">
            <v>3023.3954745422507</v>
          </cell>
          <cell r="AB20">
            <v>517.39691943127957</v>
          </cell>
          <cell r="AC20">
            <v>3540.7923939735301</v>
          </cell>
          <cell r="AD20">
            <v>0.41984881608030994</v>
          </cell>
          <cell r="AF20">
            <v>1215.6374407582939</v>
          </cell>
          <cell r="AH20">
            <v>1807.7580337839568</v>
          </cell>
          <cell r="AI20">
            <v>2325.1549532152362</v>
          </cell>
          <cell r="AJ20">
            <v>0.27570482696817022</v>
          </cell>
        </row>
        <row r="21">
          <cell r="A21" t="str">
            <v>LX</v>
          </cell>
          <cell r="B21" t="str">
            <v>3 Dr</v>
          </cell>
          <cell r="D21" t="str">
            <v>034A</v>
          </cell>
          <cell r="F21" t="str">
            <v>Basic</v>
          </cell>
          <cell r="H21">
            <v>75</v>
          </cell>
          <cell r="J21">
            <v>9124</v>
          </cell>
          <cell r="L21">
            <v>-35</v>
          </cell>
          <cell r="N21">
            <v>-58.923000496770989</v>
          </cell>
          <cell r="P21">
            <v>-259.16320988574267</v>
          </cell>
          <cell r="R21">
            <v>8770.9137896174871</v>
          </cell>
          <cell r="T21">
            <v>31.62</v>
          </cell>
          <cell r="U21">
            <v>377</v>
          </cell>
          <cell r="V21">
            <v>4950</v>
          </cell>
          <cell r="X21">
            <v>292</v>
          </cell>
          <cell r="Z21">
            <v>0</v>
          </cell>
          <cell r="AB21">
            <v>80</v>
          </cell>
          <cell r="AD21">
            <v>5353.62</v>
          </cell>
          <cell r="AG21">
            <v>3417.2937896174872</v>
          </cell>
          <cell r="AI21">
            <v>437</v>
          </cell>
          <cell r="AK21">
            <v>3854.2937896174872</v>
          </cell>
          <cell r="AM21">
            <v>0.43944039151085745</v>
          </cell>
          <cell r="AP21">
            <v>1243</v>
          </cell>
          <cell r="AS21">
            <v>2174.2937896174872</v>
          </cell>
          <cell r="AU21">
            <v>2611.2937896174872</v>
          </cell>
          <cell r="AW21">
            <v>0.29772197655261295</v>
          </cell>
        </row>
        <row r="22">
          <cell r="A22" t="str">
            <v>FIESTA</v>
          </cell>
          <cell r="B22" t="str">
            <v>5 Dr Gas</v>
          </cell>
          <cell r="D22" t="str">
            <v>134A</v>
          </cell>
          <cell r="F22" t="str">
            <v>Basic</v>
          </cell>
          <cell r="H22">
            <v>141</v>
          </cell>
          <cell r="J22">
            <v>9628</v>
          </cell>
          <cell r="L22">
            <v>-35</v>
          </cell>
          <cell r="N22">
            <v>-62.177844013909585</v>
          </cell>
          <cell r="P22">
            <v>-273.53459587680078</v>
          </cell>
          <cell r="R22">
            <v>9257.2875601092892</v>
          </cell>
          <cell r="T22">
            <v>31.62</v>
          </cell>
          <cell r="V22">
            <v>5130</v>
          </cell>
          <cell r="X22">
            <v>292</v>
          </cell>
          <cell r="Z22">
            <v>0</v>
          </cell>
          <cell r="AB22">
            <v>80</v>
          </cell>
          <cell r="AD22">
            <v>5533.62</v>
          </cell>
          <cell r="AG22">
            <v>3723.6675601092893</v>
          </cell>
          <cell r="AI22">
            <v>567</v>
          </cell>
          <cell r="AK22">
            <v>4290.6675601092893</v>
          </cell>
          <cell r="AM22">
            <v>0.463490793847462</v>
          </cell>
          <cell r="AP22">
            <v>1285</v>
          </cell>
          <cell r="AS22">
            <v>2438.6675601092893</v>
          </cell>
          <cell r="AU22">
            <v>3005.6675601092893</v>
          </cell>
          <cell r="AW22">
            <v>0.32468123525308368</v>
          </cell>
        </row>
        <row r="23">
          <cell r="A23" t="str">
            <v>LX 3 Dr Gas</v>
          </cell>
          <cell r="B23" t="str">
            <v>5 Dr Dsl</v>
          </cell>
          <cell r="C23" t="str">
            <v>Basic</v>
          </cell>
          <cell r="D23" t="str">
            <v>136A</v>
          </cell>
          <cell r="E23">
            <v>2000</v>
          </cell>
          <cell r="F23" t="str">
            <v>Basic</v>
          </cell>
          <cell r="G23" t="str">
            <v>034A</v>
          </cell>
          <cell r="H23">
            <v>185</v>
          </cell>
          <cell r="I23">
            <v>75</v>
          </cell>
          <cell r="J23">
            <v>10563</v>
          </cell>
          <cell r="K23">
            <v>9124</v>
          </cell>
          <cell r="L23">
            <v>-35</v>
          </cell>
          <cell r="M23">
            <v>-58.923000496770989</v>
          </cell>
          <cell r="N23">
            <v>-68.216095380029813</v>
          </cell>
          <cell r="O23">
            <v>-259.16320988574267</v>
          </cell>
          <cell r="P23">
            <v>-300.19579806259316</v>
          </cell>
          <cell r="R23">
            <v>10159.588106557376</v>
          </cell>
          <cell r="S23">
            <v>24</v>
          </cell>
          <cell r="T23">
            <v>31.62</v>
          </cell>
          <cell r="U23">
            <v>4950</v>
          </cell>
          <cell r="V23">
            <v>7070</v>
          </cell>
          <cell r="W23">
            <v>169</v>
          </cell>
          <cell r="X23">
            <v>292</v>
          </cell>
          <cell r="Y23">
            <v>5353.62</v>
          </cell>
          <cell r="Z23">
            <v>0</v>
          </cell>
          <cell r="AA23">
            <v>3417.2937896174872</v>
          </cell>
          <cell r="AB23">
            <v>80</v>
          </cell>
          <cell r="AC23">
            <v>3854.2937896174872</v>
          </cell>
          <cell r="AD23">
            <v>7473.62</v>
          </cell>
          <cell r="AF23">
            <v>1243</v>
          </cell>
          <cell r="AG23">
            <v>2685.9681065573759</v>
          </cell>
          <cell r="AH23">
            <v>2174.2937896174872</v>
          </cell>
          <cell r="AI23">
            <v>1660</v>
          </cell>
          <cell r="AJ23">
            <v>0.29772197655261295</v>
          </cell>
          <cell r="AK23">
            <v>4345.9681065573759</v>
          </cell>
          <cell r="AM23">
            <v>0.42777010849015884</v>
          </cell>
          <cell r="AP23">
            <v>1031</v>
          </cell>
          <cell r="AS23">
            <v>1654.9681065573759</v>
          </cell>
          <cell r="AU23">
            <v>3314.9681065573759</v>
          </cell>
          <cell r="AW23">
            <v>0.3262896164479121</v>
          </cell>
        </row>
        <row r="24">
          <cell r="D24" t="str">
            <v>137A</v>
          </cell>
          <cell r="F24" t="str">
            <v>w/AC-PS</v>
          </cell>
          <cell r="H24">
            <v>86</v>
          </cell>
          <cell r="J24">
            <v>11898</v>
          </cell>
          <cell r="L24">
            <v>-35</v>
          </cell>
          <cell r="N24">
            <v>-76.837555886736212</v>
          </cell>
          <cell r="P24">
            <v>-338.26286214605068</v>
          </cell>
          <cell r="R24">
            <v>11447.899581967215</v>
          </cell>
          <cell r="T24">
            <v>31.62</v>
          </cell>
          <cell r="V24">
            <v>7834</v>
          </cell>
          <cell r="X24">
            <v>292</v>
          </cell>
          <cell r="Z24">
            <v>0</v>
          </cell>
          <cell r="AB24">
            <v>80</v>
          </cell>
          <cell r="AD24">
            <v>8237.619999999999</v>
          </cell>
          <cell r="AG24">
            <v>3210.2795819672156</v>
          </cell>
          <cell r="AI24">
            <v>1924</v>
          </cell>
          <cell r="AK24">
            <v>5134.2795819672156</v>
          </cell>
          <cell r="AM24">
            <v>0.44849096947485084</v>
          </cell>
          <cell r="AP24">
            <v>1153</v>
          </cell>
          <cell r="AS24">
            <v>2057.2795819672156</v>
          </cell>
          <cell r="AU24">
            <v>3981.2795819672156</v>
          </cell>
          <cell r="AW24">
            <v>0.34777380369745259</v>
          </cell>
        </row>
        <row r="25">
          <cell r="A25" t="str">
            <v>Average LX</v>
          </cell>
          <cell r="C25" t="str">
            <v>Basic</v>
          </cell>
          <cell r="E25">
            <v>2000</v>
          </cell>
          <cell r="F25" t="str">
            <v>FHA</v>
          </cell>
          <cell r="G25" t="str">
            <v>134A</v>
          </cell>
          <cell r="H25">
            <v>487</v>
          </cell>
          <cell r="I25">
            <v>141</v>
          </cell>
          <cell r="J25">
            <v>10306.429158110883</v>
          </cell>
          <cell r="K25">
            <v>9628</v>
          </cell>
          <cell r="L25">
            <v>-35</v>
          </cell>
          <cell r="M25">
            <v>-62.177844013909585</v>
          </cell>
          <cell r="N25">
            <v>-66.559155020090145</v>
          </cell>
          <cell r="O25">
            <v>-273.53459587680078</v>
          </cell>
          <cell r="P25">
            <v>-292.87976908870576</v>
          </cell>
          <cell r="R25">
            <v>9911.9902340020872</v>
          </cell>
          <cell r="S25">
            <v>24</v>
          </cell>
          <cell r="T25">
            <v>31.619999999999997</v>
          </cell>
          <cell r="U25">
            <v>5130</v>
          </cell>
          <cell r="V25">
            <v>6316.7433264887068</v>
          </cell>
          <cell r="W25">
            <v>169</v>
          </cell>
          <cell r="X25">
            <v>292</v>
          </cell>
          <cell r="Y25">
            <v>5533.62</v>
          </cell>
          <cell r="Z25">
            <v>0</v>
          </cell>
          <cell r="AA25">
            <v>3723.6675601092893</v>
          </cell>
          <cell r="AB25">
            <v>80</v>
          </cell>
          <cell r="AC25">
            <v>4290.6675601092893</v>
          </cell>
          <cell r="AD25">
            <v>6720.3633264887067</v>
          </cell>
          <cell r="AF25">
            <v>1285</v>
          </cell>
          <cell r="AG25">
            <v>3191.6269075133805</v>
          </cell>
          <cell r="AH25">
            <v>2438.6675601092893</v>
          </cell>
          <cell r="AI25">
            <v>1201.8193018480492</v>
          </cell>
          <cell r="AJ25">
            <v>0.32468123525308368</v>
          </cell>
          <cell r="AK25">
            <v>4393.4462093614293</v>
          </cell>
          <cell r="AM25">
            <v>0.44324561522368666</v>
          </cell>
          <cell r="AP25">
            <v>1158.7330595482547</v>
          </cell>
          <cell r="AS25">
            <v>2032.8938479651258</v>
          </cell>
          <cell r="AU25">
            <v>3234.7131498131748</v>
          </cell>
          <cell r="AW25">
            <v>0.32634345610196591</v>
          </cell>
        </row>
        <row r="27">
          <cell r="A27" t="str">
            <v>CLX</v>
          </cell>
          <cell r="B27" t="str">
            <v>5 Dr Gas</v>
          </cell>
          <cell r="C27" t="str">
            <v>Basic</v>
          </cell>
          <cell r="D27" t="str">
            <v>337A</v>
          </cell>
          <cell r="E27">
            <v>2000</v>
          </cell>
          <cell r="F27" t="str">
            <v>1.6L</v>
          </cell>
          <cell r="G27" t="str">
            <v>136A</v>
          </cell>
          <cell r="H27">
            <v>46</v>
          </cell>
          <cell r="I27">
            <v>185</v>
          </cell>
          <cell r="J27">
            <v>11675</v>
          </cell>
          <cell r="K27">
            <v>10563</v>
          </cell>
          <cell r="L27">
            <v>-35</v>
          </cell>
          <cell r="M27">
            <v>-68.216095380029813</v>
          </cell>
          <cell r="N27">
            <v>-75.397416790859424</v>
          </cell>
          <cell r="O27">
            <v>-300.19579806259316</v>
          </cell>
          <cell r="P27">
            <v>-331.90409413810232</v>
          </cell>
          <cell r="R27">
            <v>11232.698489071037</v>
          </cell>
          <cell r="S27">
            <v>24</v>
          </cell>
          <cell r="T27">
            <v>31.62</v>
          </cell>
          <cell r="U27">
            <v>7070</v>
          </cell>
          <cell r="V27">
            <v>7049</v>
          </cell>
          <cell r="W27">
            <v>169</v>
          </cell>
          <cell r="X27">
            <v>292</v>
          </cell>
          <cell r="Y27">
            <v>7473.62</v>
          </cell>
          <cell r="Z27">
            <v>0</v>
          </cell>
          <cell r="AA27">
            <v>2685.9681065573759</v>
          </cell>
          <cell r="AB27">
            <v>80</v>
          </cell>
          <cell r="AC27">
            <v>4345.9681065573759</v>
          </cell>
          <cell r="AD27">
            <v>7452.62</v>
          </cell>
          <cell r="AF27">
            <v>1031</v>
          </cell>
          <cell r="AG27">
            <v>3780.0784890710374</v>
          </cell>
          <cell r="AH27">
            <v>1654.9681065573759</v>
          </cell>
          <cell r="AI27">
            <v>1483</v>
          </cell>
          <cell r="AJ27">
            <v>0.3262896164479121</v>
          </cell>
          <cell r="AK27">
            <v>5263.0784890710374</v>
          </cell>
          <cell r="AM27">
            <v>0.46854978740787895</v>
          </cell>
          <cell r="AP27">
            <v>1489</v>
          </cell>
          <cell r="AS27">
            <v>2291.0784890710374</v>
          </cell>
          <cell r="AU27">
            <v>3774.0784890710374</v>
          </cell>
          <cell r="AW27">
            <v>0.33599036711820079</v>
          </cell>
        </row>
        <row r="28">
          <cell r="C28" t="str">
            <v>w/AC-PS</v>
          </cell>
          <cell r="D28" t="str">
            <v>339A</v>
          </cell>
          <cell r="E28">
            <v>2000</v>
          </cell>
          <cell r="F28" t="str">
            <v>Sporty</v>
          </cell>
          <cell r="G28" t="str">
            <v>137A</v>
          </cell>
          <cell r="H28">
            <v>15</v>
          </cell>
          <cell r="I28">
            <v>86</v>
          </cell>
          <cell r="J28">
            <v>12434</v>
          </cell>
          <cell r="K28">
            <v>11898</v>
          </cell>
          <cell r="L28">
            <v>-35</v>
          </cell>
          <cell r="M28">
            <v>-76.837555886736212</v>
          </cell>
          <cell r="N28">
            <v>-80.299056135121702</v>
          </cell>
          <cell r="O28">
            <v>-338.26286214605068</v>
          </cell>
          <cell r="P28">
            <v>-353.54671708892198</v>
          </cell>
          <cell r="R28">
            <v>11965.154226775956</v>
          </cell>
          <cell r="S28">
            <v>24</v>
          </cell>
          <cell r="T28">
            <v>31.62</v>
          </cell>
          <cell r="U28">
            <v>7834</v>
          </cell>
          <cell r="V28">
            <v>7367</v>
          </cell>
          <cell r="W28">
            <v>169</v>
          </cell>
          <cell r="X28">
            <v>292</v>
          </cell>
          <cell r="Y28">
            <v>8237.619999999999</v>
          </cell>
          <cell r="Z28">
            <v>0</v>
          </cell>
          <cell r="AA28">
            <v>3210.2795819672156</v>
          </cell>
          <cell r="AB28">
            <v>80</v>
          </cell>
          <cell r="AC28">
            <v>5134.2795819672156</v>
          </cell>
          <cell r="AD28">
            <v>7770.62</v>
          </cell>
          <cell r="AF28">
            <v>1153</v>
          </cell>
          <cell r="AG28">
            <v>4194.5342267759561</v>
          </cell>
          <cell r="AH28">
            <v>2057.2795819672156</v>
          </cell>
          <cell r="AI28">
            <v>1512</v>
          </cell>
          <cell r="AJ28">
            <v>0.34777380369745259</v>
          </cell>
          <cell r="AK28">
            <v>5706.5342267759561</v>
          </cell>
          <cell r="AM28">
            <v>0.47692943347154815</v>
          </cell>
          <cell r="AP28">
            <v>1558</v>
          </cell>
          <cell r="AS28">
            <v>2636.5342267759561</v>
          </cell>
          <cell r="AU28">
            <v>4148.5342267759561</v>
          </cell>
          <cell r="AW28">
            <v>0.34671799026979949</v>
          </cell>
        </row>
        <row r="29">
          <cell r="B29" t="str">
            <v>5 Dr Dsl</v>
          </cell>
          <cell r="D29" t="str">
            <v>346A</v>
          </cell>
          <cell r="F29" t="str">
            <v>Full</v>
          </cell>
          <cell r="H29">
            <v>48</v>
          </cell>
          <cell r="J29">
            <v>12505</v>
          </cell>
          <cell r="L29">
            <v>-35</v>
          </cell>
          <cell r="N29">
            <v>-80.757575757575751</v>
          </cell>
          <cell r="P29">
            <v>-355.57125757575756</v>
          </cell>
          <cell r="R29">
            <v>12033.671166666667</v>
          </cell>
          <cell r="T29">
            <v>31.62</v>
          </cell>
          <cell r="V29">
            <v>8335</v>
          </cell>
          <cell r="X29">
            <v>292</v>
          </cell>
          <cell r="Z29">
            <v>0</v>
          </cell>
          <cell r="AB29">
            <v>80</v>
          </cell>
          <cell r="AD29">
            <v>8738.6200000000008</v>
          </cell>
          <cell r="AG29">
            <v>3295.0511666666662</v>
          </cell>
          <cell r="AI29">
            <v>2018</v>
          </cell>
          <cell r="AK29">
            <v>5313.0511666666662</v>
          </cell>
          <cell r="AM29">
            <v>0.4415154023307406</v>
          </cell>
          <cell r="AP29">
            <v>1227</v>
          </cell>
          <cell r="AS29">
            <v>2068.0511666666662</v>
          </cell>
          <cell r="AU29">
            <v>4086.0511666666662</v>
          </cell>
          <cell r="AW29">
            <v>0.33955150594317796</v>
          </cell>
        </row>
        <row r="30">
          <cell r="A30" t="str">
            <v>Average CLX</v>
          </cell>
          <cell r="H30">
            <v>109</v>
          </cell>
          <cell r="I30">
            <v>487</v>
          </cell>
          <cell r="J30">
            <v>12144.954128440368</v>
          </cell>
          <cell r="K30">
            <v>10306.429158110883</v>
          </cell>
          <cell r="L30">
            <v>-35</v>
          </cell>
          <cell r="M30">
            <v>-66.559155020090145</v>
          </cell>
          <cell r="N30">
            <v>-78.432391291467852</v>
          </cell>
          <cell r="O30">
            <v>-292.87976908870576</v>
          </cell>
          <cell r="P30">
            <v>-345.30467385617339</v>
          </cell>
          <cell r="Q30">
            <v>0</v>
          </cell>
          <cell r="R30">
            <v>11686.217063292726</v>
          </cell>
          <cell r="S30">
            <v>24</v>
          </cell>
          <cell r="T30">
            <v>31.62</v>
          </cell>
          <cell r="U30">
            <v>6316.7433264887068</v>
          </cell>
          <cell r="V30">
            <v>7659.0733944954127</v>
          </cell>
          <cell r="W30">
            <v>169</v>
          </cell>
          <cell r="X30">
            <v>292</v>
          </cell>
          <cell r="Y30">
            <v>6720.3633264887067</v>
          </cell>
          <cell r="Z30">
            <v>0</v>
          </cell>
          <cell r="AA30">
            <v>3191.6269075133805</v>
          </cell>
          <cell r="AB30">
            <v>80</v>
          </cell>
          <cell r="AC30">
            <v>4393.4462093614293</v>
          </cell>
          <cell r="AD30">
            <v>8062.6933944954126</v>
          </cell>
          <cell r="AF30">
            <v>1158.7330595482547</v>
          </cell>
          <cell r="AG30">
            <v>3623.5236687973138</v>
          </cell>
          <cell r="AH30">
            <v>2032.8938479651258</v>
          </cell>
          <cell r="AI30">
            <v>1722.5871559633028</v>
          </cell>
          <cell r="AJ30">
            <v>0.32634345610196591</v>
          </cell>
          <cell r="AK30">
            <v>5346.1108247606171</v>
          </cell>
          <cell r="AM30">
            <v>0.45747146367434399</v>
          </cell>
          <cell r="AP30">
            <v>1383.119266055046</v>
          </cell>
          <cell r="AS30">
            <v>2240.4044027422678</v>
          </cell>
          <cell r="AU30">
            <v>3962.9915587055707</v>
          </cell>
          <cell r="AW30">
            <v>0.33911671649105518</v>
          </cell>
        </row>
        <row r="32">
          <cell r="A32" t="str">
            <v>Average FIESTA</v>
          </cell>
          <cell r="C32" t="str">
            <v>1.6L</v>
          </cell>
          <cell r="E32">
            <v>2000</v>
          </cell>
          <cell r="F32" t="str">
            <v>FHA</v>
          </cell>
          <cell r="G32" t="str">
            <v>337A</v>
          </cell>
          <cell r="H32">
            <v>596</v>
          </cell>
          <cell r="I32">
            <v>46</v>
          </cell>
          <cell r="J32">
            <v>10642.669463087248</v>
          </cell>
          <cell r="K32">
            <v>11675</v>
          </cell>
          <cell r="L32">
            <v>-35</v>
          </cell>
          <cell r="M32">
            <v>-75.397416790859424</v>
          </cell>
          <cell r="N32">
            <v>-68.730602593211245</v>
          </cell>
          <cell r="O32">
            <v>-331.90409413810232</v>
          </cell>
          <cell r="P32">
            <v>-302.46754529617886</v>
          </cell>
          <cell r="R32">
            <v>10236.471315197858</v>
          </cell>
          <cell r="S32">
            <v>24</v>
          </cell>
          <cell r="T32">
            <v>31.619999999999994</v>
          </cell>
          <cell r="U32">
            <v>7049</v>
          </cell>
          <cell r="V32">
            <v>6562.2365771812083</v>
          </cell>
          <cell r="W32">
            <v>169</v>
          </cell>
          <cell r="X32">
            <v>292</v>
          </cell>
          <cell r="Y32">
            <v>7452.62</v>
          </cell>
          <cell r="Z32">
            <v>0</v>
          </cell>
          <cell r="AA32">
            <v>3780.0784890710374</v>
          </cell>
          <cell r="AB32">
            <v>80</v>
          </cell>
          <cell r="AC32">
            <v>5263.0784890710374</v>
          </cell>
          <cell r="AD32">
            <v>6965.8565771812082</v>
          </cell>
          <cell r="AF32">
            <v>1489</v>
          </cell>
          <cell r="AG32">
            <v>3270.6147380166494</v>
          </cell>
          <cell r="AH32">
            <v>2291.0784890710374</v>
          </cell>
          <cell r="AI32">
            <v>1297.0604026845638</v>
          </cell>
          <cell r="AJ32">
            <v>0.33599036711820079</v>
          </cell>
          <cell r="AK32">
            <v>4567.6751407012134</v>
          </cell>
          <cell r="AM32">
            <v>0.44621579058397687</v>
          </cell>
          <cell r="AP32">
            <v>1199.770134228188</v>
          </cell>
          <cell r="AS32">
            <v>2070.8446037884614</v>
          </cell>
          <cell r="AU32">
            <v>3367.9050064730254</v>
          </cell>
          <cell r="AW32">
            <v>0.3290103496380411</v>
          </cell>
        </row>
        <row r="33">
          <cell r="C33" t="str">
            <v>Sporty</v>
          </cell>
          <cell r="E33">
            <v>2000</v>
          </cell>
          <cell r="F33" t="str">
            <v>FHA</v>
          </cell>
          <cell r="G33" t="str">
            <v>339A</v>
          </cell>
          <cell r="I33">
            <v>15</v>
          </cell>
          <cell r="K33">
            <v>12434</v>
          </cell>
          <cell r="L33">
            <v>-35</v>
          </cell>
          <cell r="M33">
            <v>-80.299056135121702</v>
          </cell>
          <cell r="N33">
            <v>12318.700943864878</v>
          </cell>
          <cell r="O33">
            <v>-353.54671708892198</v>
          </cell>
          <cell r="P33">
            <v>11965.154226775956</v>
          </cell>
          <cell r="R33">
            <v>7.62</v>
          </cell>
          <cell r="S33">
            <v>24</v>
          </cell>
          <cell r="U33">
            <v>7367</v>
          </cell>
          <cell r="V33">
            <v>123</v>
          </cell>
          <cell r="W33">
            <v>169</v>
          </cell>
          <cell r="X33">
            <v>80</v>
          </cell>
          <cell r="Y33">
            <v>7770.62</v>
          </cell>
          <cell r="AA33">
            <v>4194.5342267759561</v>
          </cell>
          <cell r="AB33">
            <v>1512</v>
          </cell>
          <cell r="AC33">
            <v>5706.5342267759561</v>
          </cell>
          <cell r="AD33">
            <v>0.47692943347154815</v>
          </cell>
          <cell r="AF33">
            <v>1558</v>
          </cell>
          <cell r="AH33">
            <v>2636.5342267759561</v>
          </cell>
          <cell r="AI33">
            <v>4148.5342267759561</v>
          </cell>
          <cell r="AJ33">
            <v>0.34671799026979949</v>
          </cell>
        </row>
        <row r="34">
          <cell r="A34" t="str">
            <v>ESCORT</v>
          </cell>
        </row>
        <row r="35">
          <cell r="A35" t="str">
            <v>LX</v>
          </cell>
          <cell r="B35" t="str">
            <v>3 Dr Gas</v>
          </cell>
          <cell r="C35" t="str">
            <v>Full</v>
          </cell>
          <cell r="D35" t="str">
            <v>E350</v>
          </cell>
          <cell r="E35">
            <v>2000</v>
          </cell>
          <cell r="F35" t="str">
            <v>Sporty</v>
          </cell>
          <cell r="G35" t="str">
            <v>346A</v>
          </cell>
          <cell r="H35">
            <v>3</v>
          </cell>
          <cell r="I35">
            <v>48</v>
          </cell>
          <cell r="J35">
            <v>14668</v>
          </cell>
          <cell r="K35">
            <v>12505</v>
          </cell>
          <cell r="L35">
            <v>-35</v>
          </cell>
          <cell r="M35">
            <v>-80.757575757575751</v>
          </cell>
          <cell r="N35">
            <v>-94.726279185295581</v>
          </cell>
          <cell r="O35">
            <v>-355.57125757575756</v>
          </cell>
          <cell r="P35">
            <v>-215.16645106805763</v>
          </cell>
          <cell r="R35">
            <v>14323.107269746646</v>
          </cell>
          <cell r="S35">
            <v>24</v>
          </cell>
          <cell r="T35">
            <v>4553.6000000000004</v>
          </cell>
          <cell r="U35">
            <v>8335</v>
          </cell>
          <cell r="V35">
            <v>2797</v>
          </cell>
          <cell r="W35">
            <v>169</v>
          </cell>
          <cell r="X35">
            <v>249</v>
          </cell>
          <cell r="Y35">
            <v>8738.6200000000008</v>
          </cell>
          <cell r="Z35">
            <v>638</v>
          </cell>
          <cell r="AA35">
            <v>3295.0511666666662</v>
          </cell>
          <cell r="AB35">
            <v>102</v>
          </cell>
          <cell r="AC35">
            <v>5313.0511666666662</v>
          </cell>
          <cell r="AD35">
            <v>8339.6</v>
          </cell>
          <cell r="AF35">
            <v>1227</v>
          </cell>
          <cell r="AG35">
            <v>5983.5072697466458</v>
          </cell>
          <cell r="AH35">
            <v>2068.0511666666662</v>
          </cell>
          <cell r="AI35">
            <v>0</v>
          </cell>
          <cell r="AJ35">
            <v>0.33955150594317796</v>
          </cell>
          <cell r="AK35">
            <v>5983.5072697466458</v>
          </cell>
          <cell r="AM35">
            <v>0.41775203920905107</v>
          </cell>
          <cell r="AP35">
            <v>1468</v>
          </cell>
          <cell r="AS35">
            <v>4515.5072697466458</v>
          </cell>
          <cell r="AU35">
            <v>4515.5072697466458</v>
          </cell>
          <cell r="AW35">
            <v>0.31526031221481721</v>
          </cell>
        </row>
        <row r="36">
          <cell r="B36" t="str">
            <v>4 Dr Gas</v>
          </cell>
          <cell r="D36" t="str">
            <v>E355</v>
          </cell>
          <cell r="F36" t="str">
            <v>Basic  BLACK</v>
          </cell>
          <cell r="H36">
            <v>27</v>
          </cell>
          <cell r="J36">
            <v>12153</v>
          </cell>
          <cell r="L36">
            <v>-35</v>
          </cell>
          <cell r="N36">
            <v>-78.484351713859908</v>
          </cell>
          <cell r="P36">
            <v>-178.18483159463489</v>
          </cell>
          <cell r="R36">
            <v>11861.330816691505</v>
          </cell>
          <cell r="T36">
            <v>3680.6</v>
          </cell>
          <cell r="V36">
            <v>2212</v>
          </cell>
          <cell r="X36">
            <v>152</v>
          </cell>
          <cell r="Z36">
            <v>657.12978506622665</v>
          </cell>
          <cell r="AB36">
            <v>102</v>
          </cell>
          <cell r="AD36">
            <v>6803.7297850662271</v>
          </cell>
          <cell r="AG36">
            <v>5057.6010316252778</v>
          </cell>
          <cell r="AI36">
            <v>0</v>
          </cell>
          <cell r="AK36">
            <v>5057.6010316252778</v>
          </cell>
          <cell r="AM36">
            <v>0.42639406233473559</v>
          </cell>
          <cell r="AP36">
            <v>2741</v>
          </cell>
          <cell r="AS36">
            <v>2316.6010316252778</v>
          </cell>
          <cell r="AU36">
            <v>2316.6010316252778</v>
          </cell>
          <cell r="AW36">
            <v>0.19530700790886887</v>
          </cell>
        </row>
        <row r="37">
          <cell r="A37" t="str">
            <v>Average CLX</v>
          </cell>
          <cell r="D37" t="str">
            <v>E412</v>
          </cell>
          <cell r="F37">
            <v>0</v>
          </cell>
          <cell r="H37">
            <v>0</v>
          </cell>
          <cell r="I37">
            <v>109</v>
          </cell>
          <cell r="J37">
            <v>13136</v>
          </cell>
          <cell r="K37">
            <v>12144.954128440368</v>
          </cell>
          <cell r="L37">
            <v>-35</v>
          </cell>
          <cell r="M37">
            <v>-78.432391291467852</v>
          </cell>
          <cell r="N37">
            <v>-84.832588176850464</v>
          </cell>
          <cell r="O37">
            <v>-345.30467385617339</v>
          </cell>
          <cell r="P37">
            <v>-192.63927769498261</v>
          </cell>
          <cell r="R37">
            <v>12823.528134128166</v>
          </cell>
          <cell r="S37">
            <v>24</v>
          </cell>
          <cell r="T37">
            <v>4213.6000000000004</v>
          </cell>
          <cell r="U37">
            <v>7659.0733944954127</v>
          </cell>
          <cell r="V37">
            <v>2252</v>
          </cell>
          <cell r="W37">
            <v>169</v>
          </cell>
          <cell r="X37">
            <v>146</v>
          </cell>
          <cell r="Y37">
            <v>8062.6933944954126</v>
          </cell>
          <cell r="Z37">
            <v>657.12978506622665</v>
          </cell>
          <cell r="AA37">
            <v>3623.5236687973138</v>
          </cell>
          <cell r="AB37">
            <v>102</v>
          </cell>
          <cell r="AC37">
            <v>5346.1108247606171</v>
          </cell>
          <cell r="AD37">
            <v>7370.7297850662271</v>
          </cell>
          <cell r="AF37">
            <v>1383.119266055046</v>
          </cell>
          <cell r="AG37">
            <v>5452.798349061939</v>
          </cell>
          <cell r="AH37">
            <v>2240.4044027422678</v>
          </cell>
          <cell r="AI37">
            <v>0</v>
          </cell>
          <cell r="AJ37">
            <v>0.33911671649105518</v>
          </cell>
          <cell r="AK37">
            <v>5452.798349061939</v>
          </cell>
          <cell r="AM37">
            <v>0.42521826224641091</v>
          </cell>
          <cell r="AP37">
            <v>0</v>
          </cell>
          <cell r="AS37">
            <v>5452.798349061939</v>
          </cell>
          <cell r="AU37">
            <v>5452.798349061939</v>
          </cell>
          <cell r="AW37">
            <v>0.42521826224641091</v>
          </cell>
        </row>
        <row r="38">
          <cell r="B38" t="str">
            <v>4 Dr Dsl</v>
          </cell>
          <cell r="D38" t="str">
            <v>E358</v>
          </cell>
          <cell r="F38" t="str">
            <v>Basic  TAXI</v>
          </cell>
          <cell r="H38">
            <v>14</v>
          </cell>
          <cell r="I38" t="str">
            <v xml:space="preserve">            </v>
          </cell>
          <cell r="J38">
            <v>12531</v>
          </cell>
          <cell r="K38" t="str">
            <v xml:space="preserve">            </v>
          </cell>
          <cell r="L38">
            <v>-34</v>
          </cell>
          <cell r="M38" t="str">
            <v xml:space="preserve">            </v>
          </cell>
          <cell r="N38">
            <v>-80.925484351713862</v>
          </cell>
          <cell r="O38" t="str">
            <v xml:space="preserve">            </v>
          </cell>
          <cell r="P38">
            <v>-183.75790283159463</v>
          </cell>
          <cell r="R38">
            <v>12232.316612816692</v>
          </cell>
          <cell r="S38" t="str">
            <v xml:space="preserve">            </v>
          </cell>
          <cell r="T38">
            <v>3590.6</v>
          </cell>
          <cell r="U38" t="str">
            <v xml:space="preserve">            </v>
          </cell>
          <cell r="V38">
            <v>2602</v>
          </cell>
          <cell r="W38" t="str">
            <v xml:space="preserve">            </v>
          </cell>
          <cell r="X38">
            <v>165</v>
          </cell>
          <cell r="Z38">
            <v>655.6130221726263</v>
          </cell>
          <cell r="AB38">
            <v>102</v>
          </cell>
          <cell r="AD38">
            <v>7115.2130221726266</v>
          </cell>
          <cell r="AF38" t="str">
            <v xml:space="preserve">            </v>
          </cell>
          <cell r="AG38">
            <v>5117.1035906440657</v>
          </cell>
          <cell r="AI38">
            <v>0</v>
          </cell>
          <cell r="AK38">
            <v>5117.1035906440657</v>
          </cell>
          <cell r="AM38">
            <v>0.41832661405138111</v>
          </cell>
          <cell r="AP38">
            <v>2420</v>
          </cell>
          <cell r="AS38">
            <v>2697.1035906440657</v>
          </cell>
          <cell r="AU38">
            <v>2697.1035906440657</v>
          </cell>
          <cell r="AW38">
            <v>0.22049000823099307</v>
          </cell>
        </row>
        <row r="39">
          <cell r="A39" t="str">
            <v xml:space="preserve">Average  FIESTA </v>
          </cell>
          <cell r="D39" t="str">
            <v>E359</v>
          </cell>
          <cell r="F39" t="str">
            <v>Plus    TAXI</v>
          </cell>
          <cell r="H39">
            <v>0</v>
          </cell>
          <cell r="I39">
            <v>596</v>
          </cell>
          <cell r="J39">
            <v>13678</v>
          </cell>
          <cell r="K39">
            <v>10642.669463087248</v>
          </cell>
          <cell r="L39">
            <v>-35</v>
          </cell>
          <cell r="M39">
            <v>-68.730602593211245</v>
          </cell>
          <cell r="N39">
            <v>-88.332836562344767</v>
          </cell>
          <cell r="O39">
            <v>-302.46754529617886</v>
          </cell>
          <cell r="P39">
            <v>-200.60907401887729</v>
          </cell>
          <cell r="R39">
            <v>13354.058089418777</v>
          </cell>
          <cell r="S39">
            <v>24</v>
          </cell>
          <cell r="T39">
            <v>4162.6000000000004</v>
          </cell>
          <cell r="U39">
            <v>6562.2365771812083</v>
          </cell>
          <cell r="V39">
            <v>2709</v>
          </cell>
          <cell r="W39">
            <v>169</v>
          </cell>
          <cell r="X39">
            <v>177</v>
          </cell>
          <cell r="Y39">
            <v>6965.8565771812082</v>
          </cell>
          <cell r="Z39">
            <v>655.6130221726263</v>
          </cell>
          <cell r="AA39">
            <v>3270.6147380166494</v>
          </cell>
          <cell r="AB39">
            <v>102</v>
          </cell>
          <cell r="AC39">
            <v>4567.6751407012134</v>
          </cell>
          <cell r="AD39">
            <v>7806.2130221726266</v>
          </cell>
          <cell r="AF39">
            <v>1199.770134228188</v>
          </cell>
          <cell r="AG39">
            <v>5547.8450672461504</v>
          </cell>
          <cell r="AH39">
            <v>2070.8446037884614</v>
          </cell>
          <cell r="AI39">
            <v>0</v>
          </cell>
          <cell r="AJ39">
            <v>0.3290103496380411</v>
          </cell>
          <cell r="AK39">
            <v>5547.8450672461504</v>
          </cell>
          <cell r="AM39">
            <v>0.41544263399917675</v>
          </cell>
          <cell r="AP39">
            <v>1463</v>
          </cell>
          <cell r="AS39">
            <v>4084.8450672461504</v>
          </cell>
          <cell r="AU39">
            <v>4084.8450672461504</v>
          </cell>
          <cell r="AW39">
            <v>0.30588792110188728</v>
          </cell>
        </row>
        <row r="40">
          <cell r="B40" t="str">
            <v>Cross 5 Dr Gas</v>
          </cell>
          <cell r="D40" t="str">
            <v>E360</v>
          </cell>
          <cell r="F40" t="str">
            <v xml:space="preserve">Basic </v>
          </cell>
          <cell r="H40">
            <v>12</v>
          </cell>
          <cell r="I40" t="str">
            <v xml:space="preserve">            </v>
          </cell>
          <cell r="J40">
            <v>11584</v>
          </cell>
          <cell r="K40" t="str">
            <v xml:space="preserve">            </v>
          </cell>
          <cell r="L40">
            <v>-35</v>
          </cell>
          <cell r="M40" t="str">
            <v xml:space="preserve">            </v>
          </cell>
          <cell r="N40">
            <v>-74.809736711376061</v>
          </cell>
          <cell r="O40" t="str">
            <v xml:space="preserve">            </v>
          </cell>
          <cell r="P40">
            <v>-169.81801589667162</v>
          </cell>
          <cell r="R40">
            <v>11304.372247391952</v>
          </cell>
          <cell r="S40" t="str">
            <v xml:space="preserve">            </v>
          </cell>
          <cell r="T40">
            <v>3698.6</v>
          </cell>
          <cell r="U40" t="str">
            <v xml:space="preserve">            </v>
          </cell>
          <cell r="V40">
            <v>2210</v>
          </cell>
          <cell r="W40" t="str">
            <v xml:space="preserve">            </v>
          </cell>
          <cell r="X40">
            <v>142</v>
          </cell>
          <cell r="Z40">
            <v>670.068701178982</v>
          </cell>
          <cell r="AB40">
            <v>102</v>
          </cell>
          <cell r="AD40">
            <v>6822.6687011789827</v>
          </cell>
          <cell r="AF40" t="str">
            <v xml:space="preserve">            </v>
          </cell>
          <cell r="AG40">
            <v>4481.7035462129688</v>
          </cell>
          <cell r="AI40">
            <v>0</v>
          </cell>
          <cell r="AK40">
            <v>4481.7035462129688</v>
          </cell>
          <cell r="AM40">
            <v>0.3964575341410001</v>
          </cell>
          <cell r="AP40">
            <v>2650</v>
          </cell>
          <cell r="AS40">
            <v>1831.7035462129688</v>
          </cell>
          <cell r="AU40">
            <v>1831.7035462129688</v>
          </cell>
          <cell r="AW40">
            <v>0.16203496365183515</v>
          </cell>
        </row>
        <row r="41">
          <cell r="A41" t="str">
            <v>AVERAGE CARS</v>
          </cell>
          <cell r="D41" t="str">
            <v>E361</v>
          </cell>
          <cell r="F41" t="str">
            <v>Basic w/AC</v>
          </cell>
          <cell r="H41">
            <v>83</v>
          </cell>
          <cell r="I41">
            <v>1440</v>
          </cell>
          <cell r="J41">
            <v>12638</v>
          </cell>
          <cell r="K41">
            <v>9547.6277777777777</v>
          </cell>
          <cell r="L41">
            <v>-35</v>
          </cell>
          <cell r="M41">
            <v>-61.658798366175418</v>
          </cell>
          <cell r="N41">
            <v>-81.616492796820665</v>
          </cell>
          <cell r="O41">
            <v>-271.24280970911298</v>
          </cell>
          <cell r="P41">
            <v>-185.31647590660708</v>
          </cell>
          <cell r="R41">
            <v>12336.067031296572</v>
          </cell>
          <cell r="S41">
            <v>24</v>
          </cell>
          <cell r="T41">
            <v>4159.6000000000004</v>
          </cell>
          <cell r="U41">
            <v>5656.3208333333332</v>
          </cell>
          <cell r="V41">
            <v>2223</v>
          </cell>
          <cell r="W41">
            <v>169</v>
          </cell>
          <cell r="X41">
            <v>144</v>
          </cell>
          <cell r="Y41">
            <v>6054.0093888888887</v>
          </cell>
          <cell r="Z41">
            <v>670.068701178982</v>
          </cell>
          <cell r="AA41">
            <v>3125.7167808135991</v>
          </cell>
          <cell r="AB41">
            <v>102</v>
          </cell>
          <cell r="AC41">
            <v>3965.8077530358214</v>
          </cell>
          <cell r="AD41">
            <v>7298.6687011789827</v>
          </cell>
          <cell r="AF41">
            <v>1209.0701388888888</v>
          </cell>
          <cell r="AG41">
            <v>5037.3983301175895</v>
          </cell>
          <cell r="AH41">
            <v>1916.6466419247104</v>
          </cell>
          <cell r="AI41">
            <v>0</v>
          </cell>
          <cell r="AJ41">
            <v>0.30030717291388198</v>
          </cell>
          <cell r="AK41">
            <v>5037.3983301175895</v>
          </cell>
          <cell r="AM41">
            <v>0.40834719180251877</v>
          </cell>
          <cell r="AP41">
            <v>2564</v>
          </cell>
          <cell r="AS41">
            <v>2473.3983301175895</v>
          </cell>
          <cell r="AU41">
            <v>2473.3983301175895</v>
          </cell>
          <cell r="AW41">
            <v>0.2005013691837588</v>
          </cell>
        </row>
        <row r="42">
          <cell r="B42" t="str">
            <v>5 Dr Gas</v>
          </cell>
          <cell r="D42" t="str">
            <v>E420</v>
          </cell>
          <cell r="F42" t="str">
            <v xml:space="preserve">Basic </v>
          </cell>
          <cell r="H42">
            <v>120</v>
          </cell>
          <cell r="J42">
            <v>12153</v>
          </cell>
          <cell r="L42">
            <v>-35</v>
          </cell>
          <cell r="N42">
            <v>-78.484351713859908</v>
          </cell>
          <cell r="P42">
            <v>-178.18483159463489</v>
          </cell>
          <cell r="R42">
            <v>11861.330816691505</v>
          </cell>
          <cell r="T42">
            <v>3759.6</v>
          </cell>
          <cell r="V42">
            <v>2280</v>
          </cell>
          <cell r="X42">
            <v>146</v>
          </cell>
          <cell r="Z42">
            <v>670.068701178982</v>
          </cell>
          <cell r="AB42">
            <v>102</v>
          </cell>
          <cell r="AD42">
            <v>6957.6687011789827</v>
          </cell>
          <cell r="AG42">
            <v>4903.6621155125222</v>
          </cell>
          <cell r="AI42">
            <v>0</v>
          </cell>
          <cell r="AK42">
            <v>4903.6621155125222</v>
          </cell>
          <cell r="AM42">
            <v>0.41341584610488979</v>
          </cell>
          <cell r="AP42">
            <v>3238</v>
          </cell>
          <cell r="AS42">
            <v>1665.6621155125222</v>
          </cell>
          <cell r="AU42">
            <v>1665.6621155125222</v>
          </cell>
          <cell r="AW42">
            <v>0.14042792847228985</v>
          </cell>
        </row>
        <row r="43">
          <cell r="A43" t="str">
            <v>LIGHT TRUCKS</v>
          </cell>
          <cell r="D43" t="str">
            <v>E362</v>
          </cell>
          <cell r="F43" t="str">
            <v>Plus II</v>
          </cell>
          <cell r="H43">
            <v>71</v>
          </cell>
          <cell r="J43">
            <v>13558</v>
          </cell>
          <cell r="L43">
            <v>-35</v>
          </cell>
          <cell r="N43">
            <v>-87.557873820168908</v>
          </cell>
          <cell r="P43">
            <v>-198.84454346746151</v>
          </cell>
          <cell r="R43">
            <v>13236.597582712369</v>
          </cell>
          <cell r="T43">
            <v>4405.6000000000004</v>
          </cell>
          <cell r="V43">
            <v>2313</v>
          </cell>
          <cell r="X43">
            <v>187</v>
          </cell>
          <cell r="Z43">
            <v>670.068701178982</v>
          </cell>
          <cell r="AB43">
            <v>102</v>
          </cell>
          <cell r="AD43">
            <v>7677.6687011789827</v>
          </cell>
          <cell r="AG43">
            <v>5558.9288815333866</v>
          </cell>
          <cell r="AI43">
            <v>0</v>
          </cell>
          <cell r="AK43">
            <v>5558.9288815333866</v>
          </cell>
          <cell r="AM43">
            <v>0.41996659993604507</v>
          </cell>
          <cell r="AP43">
            <v>2546</v>
          </cell>
          <cell r="AS43">
            <v>3012.9288815333866</v>
          </cell>
          <cell r="AU43">
            <v>3012.9288815333866</v>
          </cell>
          <cell r="AW43">
            <v>0.22762109845119233</v>
          </cell>
        </row>
        <row r="44">
          <cell r="A44" t="str">
            <v>COURIER PICK UP</v>
          </cell>
          <cell r="B44" t="str">
            <v>5 Dr Dsl</v>
          </cell>
          <cell r="D44" t="str">
            <v>E364</v>
          </cell>
          <cell r="F44" t="str">
            <v xml:space="preserve">Basic </v>
          </cell>
          <cell r="H44">
            <v>48</v>
          </cell>
          <cell r="J44">
            <v>12870</v>
          </cell>
          <cell r="L44">
            <v>-35</v>
          </cell>
          <cell r="N44">
            <v>-83.114754098360649</v>
          </cell>
          <cell r="P44">
            <v>-188.72790163934428</v>
          </cell>
          <cell r="R44">
            <v>12563.157344262296</v>
          </cell>
          <cell r="T44">
            <v>3591.6</v>
          </cell>
          <cell r="V44">
            <v>2468</v>
          </cell>
          <cell r="X44">
            <v>200</v>
          </cell>
          <cell r="Z44">
            <v>671.43069234874577</v>
          </cell>
          <cell r="AB44">
            <v>102</v>
          </cell>
          <cell r="AD44">
            <v>7033.030692348746</v>
          </cell>
          <cell r="AG44">
            <v>5530.1266519135497</v>
          </cell>
          <cell r="AI44">
            <v>0</v>
          </cell>
          <cell r="AK44">
            <v>5530.1266519135497</v>
          </cell>
          <cell r="AM44">
            <v>0.44018605358303559</v>
          </cell>
          <cell r="AP44">
            <v>2399</v>
          </cell>
          <cell r="AS44">
            <v>3131.1266519135497</v>
          </cell>
          <cell r="AU44">
            <v>3131.1266519135497</v>
          </cell>
          <cell r="AW44">
            <v>0.24923087135763389</v>
          </cell>
        </row>
        <row r="45">
          <cell r="A45" t="str">
            <v>Diesel</v>
          </cell>
          <cell r="C45" t="str">
            <v>Basic</v>
          </cell>
          <cell r="D45" t="str">
            <v>E365</v>
          </cell>
          <cell r="E45">
            <v>2000</v>
          </cell>
          <cell r="F45" t="str">
            <v>Basic w/AC</v>
          </cell>
          <cell r="G45" t="str">
            <v>434P</v>
          </cell>
          <cell r="H45">
            <v>123</v>
          </cell>
          <cell r="I45">
            <v>41</v>
          </cell>
          <cell r="J45">
            <v>13847</v>
          </cell>
          <cell r="K45">
            <v>10980</v>
          </cell>
          <cell r="L45">
            <v>-35</v>
          </cell>
          <cell r="M45">
            <v>-70.909090909090907</v>
          </cell>
          <cell r="N45">
            <v>-89.424242424242422</v>
          </cell>
          <cell r="O45">
            <v>-312.08640909090911</v>
          </cell>
          <cell r="P45">
            <v>-203.09412121212122</v>
          </cell>
          <cell r="R45">
            <v>13519.481636363636</v>
          </cell>
          <cell r="S45">
            <v>24</v>
          </cell>
          <cell r="T45">
            <v>4062.6</v>
          </cell>
          <cell r="U45">
            <v>7698</v>
          </cell>
          <cell r="V45">
            <v>2549</v>
          </cell>
          <cell r="W45">
            <v>169</v>
          </cell>
          <cell r="X45">
            <v>210</v>
          </cell>
          <cell r="Y45">
            <v>8128.43</v>
          </cell>
          <cell r="Z45">
            <v>671.43069234874577</v>
          </cell>
          <cell r="AA45">
            <v>2433.5745000000006</v>
          </cell>
          <cell r="AB45">
            <v>102</v>
          </cell>
          <cell r="AC45">
            <v>4399.5745000000006</v>
          </cell>
          <cell r="AD45">
            <v>7595.030692348746</v>
          </cell>
          <cell r="AF45">
            <v>1101</v>
          </cell>
          <cell r="AG45">
            <v>5924.4509440148904</v>
          </cell>
          <cell r="AH45">
            <v>1332.5745000000006</v>
          </cell>
          <cell r="AI45">
            <v>0</v>
          </cell>
          <cell r="AJ45">
            <v>0.31230572757282959</v>
          </cell>
          <cell r="AK45">
            <v>5924.4509440148904</v>
          </cell>
          <cell r="AM45">
            <v>0.43821583573735323</v>
          </cell>
          <cell r="AP45">
            <v>2616</v>
          </cell>
          <cell r="AS45">
            <v>3308.4509440148904</v>
          </cell>
          <cell r="AU45">
            <v>3308.4509440148904</v>
          </cell>
          <cell r="AW45">
            <v>0.24471729264501382</v>
          </cell>
        </row>
        <row r="46">
          <cell r="B46" t="str">
            <v>SW Gas</v>
          </cell>
          <cell r="C46" t="str">
            <v>w/AC</v>
          </cell>
          <cell r="D46" t="str">
            <v>E374</v>
          </cell>
          <cell r="E46">
            <v>2000</v>
          </cell>
          <cell r="F46" t="str">
            <v>Plus 1.6L</v>
          </cell>
          <cell r="G46" t="str">
            <v>437P</v>
          </cell>
          <cell r="H46">
            <v>7</v>
          </cell>
          <cell r="I46">
            <v>13</v>
          </cell>
          <cell r="J46">
            <v>13474</v>
          </cell>
          <cell r="K46">
            <v>11984</v>
          </cell>
          <cell r="L46">
            <v>-35</v>
          </cell>
          <cell r="M46">
            <v>-77.392945851962253</v>
          </cell>
          <cell r="N46">
            <v>-87.015399900645804</v>
          </cell>
          <cell r="O46">
            <v>-340.7151224540487</v>
          </cell>
          <cell r="P46">
            <v>-197.60937208147047</v>
          </cell>
          <cell r="R46">
            <v>13154.375228017885</v>
          </cell>
          <cell r="S46">
            <v>24</v>
          </cell>
          <cell r="T46">
            <v>4034.6</v>
          </cell>
          <cell r="U46">
            <v>8257</v>
          </cell>
          <cell r="V46">
            <v>2626</v>
          </cell>
          <cell r="W46">
            <v>169</v>
          </cell>
          <cell r="X46">
            <v>188</v>
          </cell>
          <cell r="Y46">
            <v>8687.43</v>
          </cell>
          <cell r="Z46">
            <v>677.7144243365193</v>
          </cell>
          <cell r="AA46">
            <v>2843.4619316939898</v>
          </cell>
          <cell r="AB46">
            <v>102</v>
          </cell>
          <cell r="AC46">
            <v>4955.4619316939898</v>
          </cell>
          <cell r="AD46">
            <v>7628.3144243365196</v>
          </cell>
          <cell r="AF46">
            <v>1101</v>
          </cell>
          <cell r="AG46">
            <v>5526.0608036813655</v>
          </cell>
          <cell r="AH46">
            <v>1742.4619316939898</v>
          </cell>
          <cell r="AI46">
            <v>0</v>
          </cell>
          <cell r="AJ46">
            <v>0.334272661171991</v>
          </cell>
          <cell r="AK46">
            <v>5526.0608036813655</v>
          </cell>
          <cell r="AM46">
            <v>0.42009298867431183</v>
          </cell>
          <cell r="AP46">
            <v>1473</v>
          </cell>
          <cell r="AS46">
            <v>4053.0608036813655</v>
          </cell>
          <cell r="AU46">
            <v>4053.0608036813655</v>
          </cell>
          <cell r="AW46">
            <v>0.30811503651261474</v>
          </cell>
        </row>
        <row r="47">
          <cell r="B47" t="str">
            <v>SW Dsl</v>
          </cell>
          <cell r="D47" t="str">
            <v>E862</v>
          </cell>
          <cell r="F47" t="str">
            <v>Basic w/AC</v>
          </cell>
          <cell r="H47">
            <v>0</v>
          </cell>
          <cell r="J47">
            <v>14857</v>
          </cell>
          <cell r="L47">
            <v>-35</v>
          </cell>
          <cell r="N47">
            <v>-95.946845504222551</v>
          </cell>
          <cell r="P47">
            <v>-217.94558668653752</v>
          </cell>
          <cell r="R47">
            <v>14508.10756780924</v>
          </cell>
          <cell r="T47">
            <v>4100.6000000000004</v>
          </cell>
          <cell r="V47">
            <v>3187</v>
          </cell>
          <cell r="X47">
            <v>223</v>
          </cell>
          <cell r="Z47">
            <v>681.08844791616127</v>
          </cell>
          <cell r="AB47">
            <v>102</v>
          </cell>
          <cell r="AD47">
            <v>8293.6884479161617</v>
          </cell>
          <cell r="AG47">
            <v>6214.4191198930785</v>
          </cell>
          <cell r="AI47">
            <v>0</v>
          </cell>
          <cell r="AK47">
            <v>6214.4191198930785</v>
          </cell>
          <cell r="AM47">
            <v>0.42834112518449374</v>
          </cell>
          <cell r="AP47">
            <v>0</v>
          </cell>
          <cell r="AS47">
            <v>6214.4191198930785</v>
          </cell>
          <cell r="AU47">
            <v>6214.4191198930785</v>
          </cell>
          <cell r="AW47">
            <v>0.42834112518449374</v>
          </cell>
        </row>
        <row r="48">
          <cell r="A48" t="str">
            <v>Average LX</v>
          </cell>
          <cell r="H48">
            <v>508</v>
          </cell>
          <cell r="I48">
            <v>54</v>
          </cell>
          <cell r="J48">
            <v>12936.551181102363</v>
          </cell>
          <cell r="K48">
            <v>11221.703703703704</v>
          </cell>
          <cell r="L48">
            <v>-34.972440944881889</v>
          </cell>
          <cell r="M48">
            <v>-72.470018950893262</v>
          </cell>
          <cell r="N48">
            <v>-83.544543146711732</v>
          </cell>
          <cell r="O48">
            <v>-318.97850675240574</v>
          </cell>
          <cell r="P48">
            <v>-189.70690611575938</v>
          </cell>
          <cell r="R48">
            <v>12628.327290895008</v>
          </cell>
          <cell r="S48">
            <v>24</v>
          </cell>
          <cell r="T48">
            <v>3970.9129921259841</v>
          </cell>
          <cell r="U48">
            <v>7832.5740740740739</v>
          </cell>
          <cell r="V48">
            <v>2369.6220472440946</v>
          </cell>
          <cell r="W48">
            <v>169</v>
          </cell>
          <cell r="X48">
            <v>173.93700787401573</v>
          </cell>
          <cell r="Y48">
            <v>8263.0040740740733</v>
          </cell>
          <cell r="Z48">
            <v>669.3570559180805</v>
          </cell>
          <cell r="AA48">
            <v>2532.2511039263318</v>
          </cell>
          <cell r="AB48">
            <v>102</v>
          </cell>
          <cell r="AC48">
            <v>4533.3992520744796</v>
          </cell>
          <cell r="AD48">
            <v>7285.8291031621757</v>
          </cell>
          <cell r="AF48">
            <v>1101</v>
          </cell>
          <cell r="AG48">
            <v>5342.4981877328319</v>
          </cell>
          <cell r="AH48">
            <v>1431.2511039263318</v>
          </cell>
          <cell r="AI48">
            <v>0</v>
          </cell>
          <cell r="AJ48">
            <v>0.31795443419154634</v>
          </cell>
          <cell r="AK48">
            <v>5342.4981877328319</v>
          </cell>
          <cell r="AM48">
            <v>0.42305667763178417</v>
          </cell>
          <cell r="AP48">
            <v>2703.6614173228345</v>
          </cell>
          <cell r="AS48">
            <v>2638.8367704099974</v>
          </cell>
          <cell r="AU48">
            <v>2638.8367704099974</v>
          </cell>
          <cell r="AW48">
            <v>0.2089617024982075</v>
          </cell>
        </row>
        <row r="49">
          <cell r="R49">
            <v>0</v>
          </cell>
          <cell r="U49" t="str">
            <v xml:space="preserve">            </v>
          </cell>
          <cell r="V49" t="str">
            <v xml:space="preserve">            </v>
          </cell>
          <cell r="W49" t="str">
            <v xml:space="preserve">            </v>
          </cell>
          <cell r="X49" t="str">
            <v xml:space="preserve">            </v>
          </cell>
          <cell r="Y49" t="str">
            <v xml:space="preserve">            </v>
          </cell>
          <cell r="AD49">
            <v>0</v>
          </cell>
          <cell r="AG49">
            <v>0</v>
          </cell>
          <cell r="AK49">
            <v>0</v>
          </cell>
          <cell r="AM49">
            <v>0</v>
          </cell>
          <cell r="AS49">
            <v>0</v>
          </cell>
          <cell r="AU49">
            <v>0</v>
          </cell>
          <cell r="AW49">
            <v>0</v>
          </cell>
        </row>
        <row r="50">
          <cell r="A50" t="str">
            <v>CLX</v>
          </cell>
          <cell r="B50" t="str">
            <v>5 Dr Gas</v>
          </cell>
          <cell r="H50">
            <v>57</v>
          </cell>
          <cell r="J50">
            <v>14970</v>
          </cell>
          <cell r="L50">
            <v>-35</v>
          </cell>
          <cell r="N50">
            <v>-96.676602086438152</v>
          </cell>
          <cell r="P50">
            <v>-219.60718628912073</v>
          </cell>
          <cell r="R50">
            <v>14618.716211624442</v>
          </cell>
          <cell r="T50">
            <v>4751.6000000000004</v>
          </cell>
          <cell r="V50">
            <v>2602</v>
          </cell>
          <cell r="X50">
            <v>216</v>
          </cell>
          <cell r="Z50">
            <v>686.84595604288972</v>
          </cell>
          <cell r="AB50">
            <v>102</v>
          </cell>
          <cell r="AD50">
            <v>8358.4459560428895</v>
          </cell>
          <cell r="AG50">
            <v>6260.2702555815522</v>
          </cell>
          <cell r="AI50">
            <v>0</v>
          </cell>
          <cell r="AK50">
            <v>6260.2702555815522</v>
          </cell>
          <cell r="AM50">
            <v>0.42823666353161299</v>
          </cell>
          <cell r="AP50">
            <v>2574</v>
          </cell>
          <cell r="AS50">
            <v>3686.2702555815522</v>
          </cell>
          <cell r="AU50">
            <v>3686.2702555815522</v>
          </cell>
          <cell r="AW50">
            <v>0.25216101073569791</v>
          </cell>
        </row>
        <row r="51">
          <cell r="A51" t="str">
            <v>- Gas 4.2L</v>
          </cell>
          <cell r="B51" t="str">
            <v>5 Dr Dsl</v>
          </cell>
          <cell r="H51">
            <v>106</v>
          </cell>
          <cell r="J51">
            <v>14968</v>
          </cell>
          <cell r="L51">
            <v>-35</v>
          </cell>
          <cell r="N51">
            <v>-96.663686040735229</v>
          </cell>
          <cell r="P51">
            <v>-219.57777744659714</v>
          </cell>
          <cell r="R51">
            <v>14616.758536512669</v>
          </cell>
          <cell r="T51">
            <v>4427.6000000000004</v>
          </cell>
          <cell r="V51">
            <v>3625</v>
          </cell>
          <cell r="X51">
            <v>358</v>
          </cell>
          <cell r="Z51">
            <v>690.80811217311145</v>
          </cell>
          <cell r="AB51">
            <v>102</v>
          </cell>
          <cell r="AD51">
            <v>9203.4081121731124</v>
          </cell>
          <cell r="AG51">
            <v>5413.3504243395564</v>
          </cell>
          <cell r="AI51">
            <v>0</v>
          </cell>
          <cell r="AK51">
            <v>5413.3504243395564</v>
          </cell>
          <cell r="AM51">
            <v>0.3703523192790662</v>
          </cell>
          <cell r="AP51">
            <v>1491</v>
          </cell>
          <cell r="AS51">
            <v>3922.3504243395564</v>
          </cell>
          <cell r="AU51">
            <v>3922.3504243395564</v>
          </cell>
          <cell r="AW51">
            <v>0.26834611891148941</v>
          </cell>
        </row>
        <row r="52">
          <cell r="A52" t="str">
            <v xml:space="preserve">Light Duty </v>
          </cell>
          <cell r="B52" t="str">
            <v>SW Gas</v>
          </cell>
          <cell r="C52" t="str">
            <v>XL w/ PS</v>
          </cell>
          <cell r="E52">
            <v>2000</v>
          </cell>
          <cell r="F52" t="str">
            <v>TBE</v>
          </cell>
          <cell r="G52" t="str">
            <v>100D</v>
          </cell>
          <cell r="H52">
            <v>13</v>
          </cell>
          <cell r="I52">
            <v>0</v>
          </cell>
          <cell r="J52">
            <v>14942</v>
          </cell>
          <cell r="K52">
            <v>17797</v>
          </cell>
          <cell r="L52">
            <v>-35</v>
          </cell>
          <cell r="M52">
            <v>-114.93343268753105</v>
          </cell>
          <cell r="N52">
            <v>-96.495777446597117</v>
          </cell>
          <cell r="O52">
            <v>-506.47081048186783</v>
          </cell>
          <cell r="P52">
            <v>-219.19546249379039</v>
          </cell>
          <cell r="R52">
            <v>14591.308760059614</v>
          </cell>
          <cell r="S52">
            <v>24</v>
          </cell>
          <cell r="T52">
            <v>4613.6000000000004</v>
          </cell>
          <cell r="U52">
            <v>13430</v>
          </cell>
          <cell r="V52">
            <v>3019</v>
          </cell>
          <cell r="W52">
            <v>181</v>
          </cell>
          <cell r="X52">
            <v>262</v>
          </cell>
          <cell r="Y52">
            <v>14099.59</v>
          </cell>
          <cell r="Z52">
            <v>704.08752607830763</v>
          </cell>
          <cell r="AA52">
            <v>3041.0057568306001</v>
          </cell>
          <cell r="AB52">
            <v>102</v>
          </cell>
          <cell r="AC52">
            <v>5298.0057568306001</v>
          </cell>
          <cell r="AD52">
            <v>8700.6875260783072</v>
          </cell>
          <cell r="AF52">
            <v>1569</v>
          </cell>
          <cell r="AG52">
            <v>5890.6212339813064</v>
          </cell>
          <cell r="AH52">
            <v>1472.0057568306001</v>
          </cell>
          <cell r="AI52">
            <v>0</v>
          </cell>
          <cell r="AJ52">
            <v>0.21755403427821787</v>
          </cell>
          <cell r="AK52">
            <v>5890.6212339813064</v>
          </cell>
          <cell r="AM52">
            <v>0.40370753102734286</v>
          </cell>
          <cell r="AP52">
            <v>1882</v>
          </cell>
          <cell r="AS52">
            <v>4008.6212339813064</v>
          </cell>
          <cell r="AU52">
            <v>4008.6212339813064</v>
          </cell>
          <cell r="AW52">
            <v>0.27472664035141209</v>
          </cell>
        </row>
        <row r="53">
          <cell r="B53" t="str">
            <v>SW Dsl</v>
          </cell>
          <cell r="C53" t="str">
            <v>XL w/ PS-AC</v>
          </cell>
          <cell r="E53">
            <v>2000</v>
          </cell>
          <cell r="F53" t="str">
            <v>TBE</v>
          </cell>
          <cell r="G53" t="str">
            <v>105D</v>
          </cell>
          <cell r="H53">
            <v>11</v>
          </cell>
          <cell r="I53">
            <v>0</v>
          </cell>
          <cell r="J53">
            <v>16475</v>
          </cell>
          <cell r="K53">
            <v>19177</v>
          </cell>
          <cell r="L53">
            <v>-35</v>
          </cell>
          <cell r="M53">
            <v>-123.84550422255339</v>
          </cell>
          <cell r="N53">
            <v>-106.3959264778937</v>
          </cell>
          <cell r="O53">
            <v>-545.82103402881273</v>
          </cell>
          <cell r="P53">
            <v>-241.7373402881272</v>
          </cell>
          <cell r="R53">
            <v>16091.866733233979</v>
          </cell>
          <cell r="S53">
            <v>24</v>
          </cell>
          <cell r="T53">
            <v>4300.6000000000004</v>
          </cell>
          <cell r="U53">
            <v>13858</v>
          </cell>
          <cell r="V53">
            <v>4035</v>
          </cell>
          <cell r="W53">
            <v>181</v>
          </cell>
          <cell r="X53">
            <v>403</v>
          </cell>
          <cell r="Y53">
            <v>14527.59</v>
          </cell>
          <cell r="Z53">
            <v>704.02561738877296</v>
          </cell>
          <cell r="AA53">
            <v>3944.7434617486324</v>
          </cell>
          <cell r="AB53">
            <v>102</v>
          </cell>
          <cell r="AC53">
            <v>6163.7434617486324</v>
          </cell>
          <cell r="AD53">
            <v>9544.6256173887741</v>
          </cell>
          <cell r="AF53">
            <v>1593</v>
          </cell>
          <cell r="AG53">
            <v>6547.2411158452051</v>
          </cell>
          <cell r="AH53">
            <v>2351.7434617486324</v>
          </cell>
          <cell r="AI53">
            <v>0</v>
          </cell>
          <cell r="AJ53">
            <v>0.24743725372939188</v>
          </cell>
          <cell r="AK53">
            <v>6547.2411158452051</v>
          </cell>
          <cell r="AM53">
            <v>0.40686647636246037</v>
          </cell>
          <cell r="AP53">
            <v>1864</v>
          </cell>
          <cell r="AS53">
            <v>4683.2411158452051</v>
          </cell>
          <cell r="AU53">
            <v>4683.2411158452051</v>
          </cell>
          <cell r="AW53">
            <v>0.2910315623092421</v>
          </cell>
        </row>
        <row r="54">
          <cell r="A54" t="str">
            <v>Average CLX</v>
          </cell>
          <cell r="H54">
            <v>187</v>
          </cell>
          <cell r="J54">
            <v>15055.449197860962</v>
          </cell>
          <cell r="L54">
            <v>-35</v>
          </cell>
          <cell r="N54">
            <v>-97.22843495886363</v>
          </cell>
          <cell r="P54">
            <v>-220.86366729095104</v>
          </cell>
          <cell r="R54">
            <v>14702.357095611147</v>
          </cell>
          <cell r="T54">
            <v>4531.8192513368986</v>
          </cell>
          <cell r="V54">
            <v>3295.1657754010694</v>
          </cell>
          <cell r="X54">
            <v>310.68983957219251</v>
          </cell>
          <cell r="Z54">
            <v>691.30106425181293</v>
          </cell>
          <cell r="AB54">
            <v>102</v>
          </cell>
          <cell r="AD54">
            <v>8930.9759305619737</v>
          </cell>
          <cell r="AG54">
            <v>5771.3811650491734</v>
          </cell>
          <cell r="AI54">
            <v>0</v>
          </cell>
          <cell r="AK54">
            <v>5771.3811650491734</v>
          </cell>
          <cell r="AM54">
            <v>0.39254801985268123</v>
          </cell>
          <cell r="AP54">
            <v>1870.2352941176471</v>
          </cell>
          <cell r="AS54">
            <v>3901.1458709315266</v>
          </cell>
          <cell r="AU54">
            <v>3901.1458709315266</v>
          </cell>
          <cell r="AW54">
            <v>0.26534152623024448</v>
          </cell>
        </row>
        <row r="55">
          <cell r="A55" t="str">
            <v>Average ESCORT</v>
          </cell>
          <cell r="C55" t="str">
            <v>XL w/ PS</v>
          </cell>
          <cell r="E55">
            <v>2000</v>
          </cell>
          <cell r="F55" t="str">
            <v>TBJ</v>
          </cell>
          <cell r="G55" t="str">
            <v>100V</v>
          </cell>
          <cell r="H55">
            <v>695</v>
          </cell>
          <cell r="I55">
            <v>0</v>
          </cell>
          <cell r="J55">
            <v>13506.671942446043</v>
          </cell>
          <cell r="K55">
            <v>18115</v>
          </cell>
          <cell r="L55">
            <v>-34.979856115107914</v>
          </cell>
          <cell r="M55">
            <v>-116.98708395429706</v>
          </cell>
          <cell r="N55">
            <v>-87.226396051564109</v>
          </cell>
          <cell r="O55">
            <v>-515.53847069051164</v>
          </cell>
          <cell r="P55">
            <v>-198.09009221613468</v>
          </cell>
          <cell r="R55">
            <v>13186.375598063236</v>
          </cell>
          <cell r="S55">
            <v>24</v>
          </cell>
          <cell r="T55">
            <v>4121.8330935251797</v>
          </cell>
          <cell r="U55">
            <v>13201</v>
          </cell>
          <cell r="V55">
            <v>2618.6532374100721</v>
          </cell>
          <cell r="W55">
            <v>181</v>
          </cell>
          <cell r="X55">
            <v>210.73237410071943</v>
          </cell>
          <cell r="Y55">
            <v>13870.59</v>
          </cell>
          <cell r="Z55">
            <v>675.26141499492655</v>
          </cell>
          <cell r="AA55">
            <v>3576.8844453551901</v>
          </cell>
          <cell r="AB55">
            <v>102</v>
          </cell>
          <cell r="AC55">
            <v>5368.8844453551901</v>
          </cell>
          <cell r="AD55">
            <v>7728.4801200308975</v>
          </cell>
          <cell r="AF55">
            <v>1593</v>
          </cell>
          <cell r="AG55">
            <v>5457.8954780323384</v>
          </cell>
          <cell r="AH55">
            <v>1983.8844453551901</v>
          </cell>
          <cell r="AI55">
            <v>0</v>
          </cell>
          <cell r="AJ55">
            <v>0.21641438462518534</v>
          </cell>
          <cell r="AK55">
            <v>5457.8954780323384</v>
          </cell>
          <cell r="AM55">
            <v>0.41390414200198977</v>
          </cell>
          <cell r="AP55">
            <v>2479.4158273381295</v>
          </cell>
          <cell r="AS55">
            <v>2978.4796506942089</v>
          </cell>
          <cell r="AU55">
            <v>2978.4796506942089</v>
          </cell>
          <cell r="AW55">
            <v>0.22587553558929996</v>
          </cell>
        </row>
        <row r="57">
          <cell r="A57" t="str">
            <v>FOCUS</v>
          </cell>
          <cell r="I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R57">
            <v>0</v>
          </cell>
          <cell r="S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F57">
            <v>0</v>
          </cell>
          <cell r="AH57">
            <v>0</v>
          </cell>
          <cell r="AI57">
            <v>0</v>
          </cell>
          <cell r="AJ57">
            <v>0</v>
          </cell>
        </row>
        <row r="58">
          <cell r="A58" t="str">
            <v>Ghia</v>
          </cell>
          <cell r="B58" t="str">
            <v>5 Dr Gas</v>
          </cell>
          <cell r="D58" t="str">
            <v>516F</v>
          </cell>
          <cell r="F58" t="str">
            <v>Gas</v>
          </cell>
          <cell r="H58">
            <v>60</v>
          </cell>
          <cell r="J58">
            <v>16278</v>
          </cell>
          <cell r="L58">
            <v>-35</v>
          </cell>
          <cell r="N58">
            <v>-105.807</v>
          </cell>
          <cell r="P58">
            <v>-463.13743909999999</v>
          </cell>
          <cell r="R58">
            <v>15674.055560899998</v>
          </cell>
          <cell r="T58">
            <v>33</v>
          </cell>
          <cell r="V58">
            <v>10085</v>
          </cell>
          <cell r="X58">
            <v>2738.125</v>
          </cell>
          <cell r="Z58">
            <v>0</v>
          </cell>
          <cell r="AB58">
            <v>181</v>
          </cell>
          <cell r="AD58">
            <v>13037.125</v>
          </cell>
          <cell r="AG58">
            <v>2636.9305608999985</v>
          </cell>
          <cell r="AI58">
            <v>0</v>
          </cell>
          <cell r="AK58">
            <v>2636.9305608999985</v>
          </cell>
          <cell r="AM58">
            <v>0.16823537154468188</v>
          </cell>
          <cell r="AP58">
            <v>1149</v>
          </cell>
          <cell r="AS58">
            <v>1487.9305608999985</v>
          </cell>
          <cell r="AU58">
            <v>1487.9305608999985</v>
          </cell>
          <cell r="AW58">
            <v>9.4929519365220497E-2</v>
          </cell>
        </row>
        <row r="59">
          <cell r="A59" t="str">
            <v>- Diesel</v>
          </cell>
          <cell r="B59" t="str">
            <v xml:space="preserve">        Dsl</v>
          </cell>
          <cell r="D59" t="str">
            <v>511F</v>
          </cell>
          <cell r="F59" t="str">
            <v>TD</v>
          </cell>
          <cell r="H59">
            <v>46</v>
          </cell>
          <cell r="J59">
            <v>16862</v>
          </cell>
          <cell r="L59">
            <v>-35</v>
          </cell>
          <cell r="N59">
            <v>-109.60299999999999</v>
          </cell>
          <cell r="P59">
            <v>-479.78929390000002</v>
          </cell>
          <cell r="R59">
            <v>16237.607706100001</v>
          </cell>
          <cell r="T59">
            <v>33</v>
          </cell>
          <cell r="V59">
            <v>10721</v>
          </cell>
          <cell r="X59">
            <v>2900.9800000000005</v>
          </cell>
          <cell r="Z59">
            <v>0</v>
          </cell>
          <cell r="AB59">
            <v>181</v>
          </cell>
          <cell r="AD59">
            <v>13835.98</v>
          </cell>
          <cell r="AG59">
            <v>2401.6277061000019</v>
          </cell>
          <cell r="AI59">
            <v>0</v>
          </cell>
          <cell r="AK59">
            <v>2401.6277061000019</v>
          </cell>
          <cell r="AM59">
            <v>0.14790526717786018</v>
          </cell>
          <cell r="AP59">
            <v>1116</v>
          </cell>
          <cell r="AS59">
            <v>1285.6277061000019</v>
          </cell>
          <cell r="AU59">
            <v>1285.6277061000019</v>
          </cell>
          <cell r="AW59">
            <v>7.9175930923434529E-2</v>
          </cell>
        </row>
        <row r="60">
          <cell r="A60" t="str">
            <v xml:space="preserve">Light Duty </v>
          </cell>
          <cell r="B60" t="str">
            <v>4 Dr Gas</v>
          </cell>
          <cell r="D60" t="str">
            <v>515F</v>
          </cell>
          <cell r="F60" t="str">
            <v>Gas</v>
          </cell>
          <cell r="H60">
            <v>12</v>
          </cell>
          <cell r="J60">
            <v>16987</v>
          </cell>
          <cell r="L60">
            <v>-35</v>
          </cell>
          <cell r="N60">
            <v>-110.41549999999999</v>
          </cell>
          <cell r="P60">
            <v>-483.35347515000001</v>
          </cell>
          <cell r="R60">
            <v>16358.231024850002</v>
          </cell>
          <cell r="T60">
            <v>33</v>
          </cell>
          <cell r="V60">
            <v>10043</v>
          </cell>
          <cell r="X60">
            <v>2728.2550000000001</v>
          </cell>
          <cell r="Z60">
            <v>0</v>
          </cell>
          <cell r="AB60">
            <v>181</v>
          </cell>
          <cell r="AD60">
            <v>12985.255000000001</v>
          </cell>
          <cell r="AG60">
            <v>3372.9760248500006</v>
          </cell>
          <cell r="AI60">
            <v>0</v>
          </cell>
          <cell r="AK60">
            <v>3372.9760248500006</v>
          </cell>
          <cell r="AM60">
            <v>0.20619442406248381</v>
          </cell>
          <cell r="AP60">
            <v>575</v>
          </cell>
          <cell r="AS60">
            <v>2797.9760248500006</v>
          </cell>
          <cell r="AU60">
            <v>2797.9760248500006</v>
          </cell>
          <cell r="AW60">
            <v>0.17104392404041482</v>
          </cell>
        </row>
        <row r="61">
          <cell r="A61" t="str">
            <v>XL 3.9L Dsl</v>
          </cell>
          <cell r="B61" t="str">
            <v xml:space="preserve">        Dsl</v>
          </cell>
          <cell r="C61" t="str">
            <v>w/ PS</v>
          </cell>
          <cell r="D61" t="str">
            <v>513F</v>
          </cell>
          <cell r="E61">
            <v>2000</v>
          </cell>
          <cell r="F61" t="str">
            <v>TD</v>
          </cell>
          <cell r="G61" t="str">
            <v>110D</v>
          </cell>
          <cell r="H61">
            <v>45</v>
          </cell>
          <cell r="I61">
            <v>72</v>
          </cell>
          <cell r="J61">
            <v>17541</v>
          </cell>
          <cell r="K61">
            <v>20288</v>
          </cell>
          <cell r="L61">
            <v>-35</v>
          </cell>
          <cell r="M61">
            <v>-131.02036761053154</v>
          </cell>
          <cell r="N61">
            <v>-114.01649999999999</v>
          </cell>
          <cell r="O61">
            <v>-577.50081544957777</v>
          </cell>
          <cell r="P61">
            <v>-499.14992644999995</v>
          </cell>
          <cell r="R61">
            <v>16892.833573549997</v>
          </cell>
          <cell r="S61">
            <v>24</v>
          </cell>
          <cell r="T61">
            <v>33</v>
          </cell>
          <cell r="U61">
            <v>14102</v>
          </cell>
          <cell r="V61">
            <v>10702</v>
          </cell>
          <cell r="W61">
            <v>181</v>
          </cell>
          <cell r="X61">
            <v>2896.5149999999999</v>
          </cell>
          <cell r="Y61">
            <v>14771.59</v>
          </cell>
          <cell r="Z61">
            <v>0</v>
          </cell>
          <cell r="AA61">
            <v>4772.8888169398924</v>
          </cell>
          <cell r="AB61">
            <v>181</v>
          </cell>
          <cell r="AC61">
            <v>6612.8888169398924</v>
          </cell>
          <cell r="AD61">
            <v>13812.514999999999</v>
          </cell>
          <cell r="AF61">
            <v>1612</v>
          </cell>
          <cell r="AG61">
            <v>3080.3185735499974</v>
          </cell>
          <cell r="AH61">
            <v>3160.8888169398924</v>
          </cell>
          <cell r="AI61">
            <v>0</v>
          </cell>
          <cell r="AJ61">
            <v>0.25587220123800103</v>
          </cell>
          <cell r="AK61">
            <v>3080.3185735499974</v>
          </cell>
          <cell r="AM61">
            <v>0.18234469428343952</v>
          </cell>
          <cell r="AP61">
            <v>585</v>
          </cell>
          <cell r="AS61">
            <v>2495.3185735499974</v>
          </cell>
          <cell r="AU61">
            <v>2495.3185735499974</v>
          </cell>
          <cell r="AW61">
            <v>0.14771462482511222</v>
          </cell>
        </row>
        <row r="62">
          <cell r="A62" t="str">
            <v>Average FOCUS</v>
          </cell>
          <cell r="C62" t="str">
            <v>w/ PS-AC</v>
          </cell>
          <cell r="E62">
            <v>2000</v>
          </cell>
          <cell r="F62" t="str">
            <v>TBE</v>
          </cell>
          <cell r="G62" t="str">
            <v>115D</v>
          </cell>
          <cell r="H62">
            <v>163</v>
          </cell>
          <cell r="I62">
            <v>94</v>
          </cell>
          <cell r="J62">
            <v>16843.687116564419</v>
          </cell>
          <cell r="K62">
            <v>21800</v>
          </cell>
          <cell r="L62">
            <v>-35</v>
          </cell>
          <cell r="M62">
            <v>-140.78489816194735</v>
          </cell>
          <cell r="N62">
            <v>-109.48396625766871</v>
          </cell>
          <cell r="O62">
            <v>-620.61497342275209</v>
          </cell>
          <cell r="P62">
            <v>-479.26713041380367</v>
          </cell>
          <cell r="R62">
            <v>16219.936019892948</v>
          </cell>
          <cell r="S62">
            <v>24</v>
          </cell>
          <cell r="T62">
            <v>33</v>
          </cell>
          <cell r="U62">
            <v>14580</v>
          </cell>
          <cell r="V62">
            <v>10431.730061349694</v>
          </cell>
          <cell r="W62">
            <v>181</v>
          </cell>
          <cell r="X62">
            <v>2827.0847546012269</v>
          </cell>
          <cell r="Y62">
            <v>15249.59</v>
          </cell>
          <cell r="Z62">
            <v>0</v>
          </cell>
          <cell r="AA62">
            <v>5754.0101284153025</v>
          </cell>
          <cell r="AB62">
            <v>181</v>
          </cell>
          <cell r="AC62">
            <v>7647.0101284153025</v>
          </cell>
          <cell r="AD62">
            <v>13472.81481595092</v>
          </cell>
          <cell r="AF62">
            <v>1638</v>
          </cell>
          <cell r="AG62">
            <v>2747.1212039420279</v>
          </cell>
          <cell r="AH62">
            <v>4116.0101284153025</v>
          </cell>
          <cell r="AI62">
            <v>0</v>
          </cell>
          <cell r="AJ62">
            <v>0.28609429296294053</v>
          </cell>
          <cell r="AK62">
            <v>2747.1212039420279</v>
          </cell>
          <cell r="AM62">
            <v>0.16936695684698261</v>
          </cell>
          <cell r="AP62">
            <v>941.72392638036808</v>
          </cell>
          <cell r="AS62">
            <v>1805.3972775616598</v>
          </cell>
          <cell r="AU62">
            <v>1805.3972775616598</v>
          </cell>
          <cell r="AW62">
            <v>0.11130729956933427</v>
          </cell>
        </row>
        <row r="64">
          <cell r="A64" t="str">
            <v>MONDEO</v>
          </cell>
          <cell r="C64" t="str">
            <v>MWM</v>
          </cell>
          <cell r="E64">
            <v>2000</v>
          </cell>
          <cell r="F64" t="str">
            <v>TBE</v>
          </cell>
          <cell r="G64" t="str">
            <v>220D</v>
          </cell>
          <cell r="I64">
            <v>1</v>
          </cell>
          <cell r="K64">
            <v>24664</v>
          </cell>
          <cell r="L64">
            <v>-35</v>
          </cell>
          <cell r="M64">
            <v>-159.28067560854444</v>
          </cell>
          <cell r="N64">
            <v>24469.719324391455</v>
          </cell>
          <cell r="O64">
            <v>-702.28094461003479</v>
          </cell>
          <cell r="P64">
            <v>23767.438379781419</v>
          </cell>
          <cell r="R64">
            <v>10.59</v>
          </cell>
          <cell r="S64">
            <v>24</v>
          </cell>
          <cell r="U64">
            <v>15847</v>
          </cell>
          <cell r="V64">
            <v>228</v>
          </cell>
          <cell r="W64">
            <v>181</v>
          </cell>
          <cell r="X64">
            <v>226</v>
          </cell>
          <cell r="Y64">
            <v>16516.59</v>
          </cell>
          <cell r="AA64">
            <v>7250.8483797814188</v>
          </cell>
          <cell r="AB64">
            <v>1966</v>
          </cell>
          <cell r="AC64">
            <v>9216.8483797814188</v>
          </cell>
          <cell r="AD64">
            <v>0.38779309038293519</v>
          </cell>
          <cell r="AF64">
            <v>1688</v>
          </cell>
          <cell r="AH64">
            <v>5562.8483797814188</v>
          </cell>
          <cell r="AI64">
            <v>7528.8483797814188</v>
          </cell>
          <cell r="AJ64">
            <v>0.31677155356321823</v>
          </cell>
        </row>
        <row r="65">
          <cell r="A65" t="str">
            <v>CLX</v>
          </cell>
          <cell r="B65" t="str">
            <v>Gas</v>
          </cell>
          <cell r="C65" t="str">
            <v>w/ AB - CD</v>
          </cell>
          <cell r="D65" t="str">
            <v>M621</v>
          </cell>
          <cell r="E65">
            <v>2000</v>
          </cell>
          <cell r="F65" t="str">
            <v>Sr / AB / FL</v>
          </cell>
          <cell r="G65" t="str">
            <v>225D</v>
          </cell>
          <cell r="H65">
            <v>0</v>
          </cell>
          <cell r="I65">
            <v>30</v>
          </cell>
          <cell r="J65">
            <v>17834</v>
          </cell>
          <cell r="K65">
            <v>25133</v>
          </cell>
          <cell r="L65">
            <v>-35</v>
          </cell>
          <cell r="M65">
            <v>-162.30948832588177</v>
          </cell>
          <cell r="N65">
            <v>-115.92099999999999</v>
          </cell>
          <cell r="O65">
            <v>-715.6543176850472</v>
          </cell>
          <cell r="P65">
            <v>-507.50436730000001</v>
          </cell>
          <cell r="R65">
            <v>17175.574632700002</v>
          </cell>
          <cell r="S65">
            <v>24</v>
          </cell>
          <cell r="T65">
            <v>32.730000000000004</v>
          </cell>
          <cell r="U65">
            <v>16358</v>
          </cell>
          <cell r="V65">
            <v>10588</v>
          </cell>
          <cell r="W65">
            <v>181</v>
          </cell>
          <cell r="X65">
            <v>2877.14</v>
          </cell>
          <cell r="Y65">
            <v>17027.59</v>
          </cell>
          <cell r="Z65">
            <v>0</v>
          </cell>
          <cell r="AA65">
            <v>7192.4461939890716</v>
          </cell>
          <cell r="AB65">
            <v>307</v>
          </cell>
          <cell r="AC65">
            <v>9071.4461939890716</v>
          </cell>
          <cell r="AD65">
            <v>13804.869999999999</v>
          </cell>
          <cell r="AF65">
            <v>1696</v>
          </cell>
          <cell r="AG65">
            <v>3370.7046327000025</v>
          </cell>
          <cell r="AH65">
            <v>5496.4461939890716</v>
          </cell>
          <cell r="AI65">
            <v>0</v>
          </cell>
          <cell r="AJ65">
            <v>0.30451838035731382</v>
          </cell>
          <cell r="AK65">
            <v>3370.7046327000025</v>
          </cell>
          <cell r="AM65">
            <v>0.19624989002013538</v>
          </cell>
          <cell r="AP65">
            <v>310</v>
          </cell>
          <cell r="AS65">
            <v>3060.7046327000025</v>
          </cell>
          <cell r="AU65">
            <v>3060.7046327000025</v>
          </cell>
          <cell r="AW65">
            <v>0.17820100335233208</v>
          </cell>
        </row>
        <row r="66">
          <cell r="A66" t="str">
            <v xml:space="preserve">Heavy Duty </v>
          </cell>
          <cell r="B66" t="str">
            <v>Dsl</v>
          </cell>
          <cell r="D66" t="str">
            <v>M605</v>
          </cell>
          <cell r="F66" t="str">
            <v>TD</v>
          </cell>
          <cell r="H66">
            <v>1</v>
          </cell>
          <cell r="J66">
            <v>20364</v>
          </cell>
          <cell r="L66">
            <v>-35</v>
          </cell>
          <cell r="N66">
            <v>-132.36599999999999</v>
          </cell>
          <cell r="P66">
            <v>-579.64339579999989</v>
          </cell>
          <cell r="R66">
            <v>19616.990604199997</v>
          </cell>
          <cell r="T66">
            <v>32.730000000000004</v>
          </cell>
          <cell r="V66">
            <v>11867</v>
          </cell>
          <cell r="X66">
            <v>3177.7049999999999</v>
          </cell>
          <cell r="Z66">
            <v>0</v>
          </cell>
          <cell r="AB66">
            <v>307</v>
          </cell>
          <cell r="AD66">
            <v>15384.434999999999</v>
          </cell>
          <cell r="AG66">
            <v>4232.5556041999971</v>
          </cell>
          <cell r="AI66">
            <v>0</v>
          </cell>
          <cell r="AK66">
            <v>4232.5556041999971</v>
          </cell>
          <cell r="AM66">
            <v>0.21575967943287933</v>
          </cell>
          <cell r="AP66">
            <v>349</v>
          </cell>
          <cell r="AS66">
            <v>3883.5556041999971</v>
          </cell>
          <cell r="AU66">
            <v>3883.5556041999971</v>
          </cell>
          <cell r="AW66">
            <v>0.19796897916485356</v>
          </cell>
        </row>
        <row r="67">
          <cell r="A67" t="str">
            <v>XL 3.9L Dsl</v>
          </cell>
          <cell r="B67" t="str">
            <v>SW Dsl</v>
          </cell>
          <cell r="C67" t="str">
            <v>w/ PS</v>
          </cell>
          <cell r="D67" t="str">
            <v>M611</v>
          </cell>
          <cell r="E67">
            <v>2000</v>
          </cell>
          <cell r="F67" t="str">
            <v>w/ Sunroof</v>
          </cell>
          <cell r="G67" t="str">
            <v>110V</v>
          </cell>
          <cell r="H67">
            <v>2</v>
          </cell>
          <cell r="I67">
            <v>1</v>
          </cell>
          <cell r="J67">
            <v>21561</v>
          </cell>
          <cell r="K67">
            <v>20696</v>
          </cell>
          <cell r="L67">
            <v>-35</v>
          </cell>
          <cell r="M67">
            <v>-133.65524093392946</v>
          </cell>
          <cell r="N67">
            <v>-140.1465</v>
          </cell>
          <cell r="O67">
            <v>-589.13479458519612</v>
          </cell>
          <cell r="P67">
            <v>-613.77399545000003</v>
          </cell>
          <cell r="R67">
            <v>20772.079504550002</v>
          </cell>
          <cell r="S67">
            <v>24</v>
          </cell>
          <cell r="T67">
            <v>32.730000000000004</v>
          </cell>
          <cell r="U67">
            <v>13920</v>
          </cell>
          <cell r="V67">
            <v>12491</v>
          </cell>
          <cell r="W67">
            <v>181</v>
          </cell>
          <cell r="X67">
            <v>3324.3450000000003</v>
          </cell>
          <cell r="Y67">
            <v>14589.59</v>
          </cell>
          <cell r="Z67">
            <v>0</v>
          </cell>
          <cell r="AA67">
            <v>5348.619964480873</v>
          </cell>
          <cell r="AB67">
            <v>307</v>
          </cell>
          <cell r="AC67">
            <v>7266.1794557324774</v>
          </cell>
          <cell r="AD67">
            <v>16155.075000000001</v>
          </cell>
          <cell r="AF67">
            <v>1696</v>
          </cell>
          <cell r="AG67">
            <v>4617.004504550001</v>
          </cell>
          <cell r="AH67">
            <v>3652.619964480873</v>
          </cell>
          <cell r="AI67">
            <v>0</v>
          </cell>
          <cell r="AJ67">
            <v>0.27937209336522839</v>
          </cell>
          <cell r="AK67">
            <v>4617.004504550001</v>
          </cell>
          <cell r="AM67">
            <v>0.22226973007390394</v>
          </cell>
          <cell r="AP67">
            <v>362</v>
          </cell>
          <cell r="AS67">
            <v>4255.004504550001</v>
          </cell>
          <cell r="AU67">
            <v>4255.004504550001</v>
          </cell>
          <cell r="AW67">
            <v>0.20484249078759628</v>
          </cell>
        </row>
        <row r="68">
          <cell r="A68" t="str">
            <v>Ghia</v>
          </cell>
          <cell r="B68" t="str">
            <v xml:space="preserve">Gas 4/ 5 Dr </v>
          </cell>
          <cell r="C68" t="str">
            <v>w/ PS - AC</v>
          </cell>
          <cell r="D68" t="str">
            <v>M607</v>
          </cell>
          <cell r="E68">
            <v>2000</v>
          </cell>
          <cell r="F68" t="str">
            <v xml:space="preserve">2.0  MT </v>
          </cell>
          <cell r="G68" t="str">
            <v>115V</v>
          </cell>
          <cell r="H68">
            <v>5</v>
          </cell>
          <cell r="I68">
            <v>1</v>
          </cell>
          <cell r="J68">
            <v>20878</v>
          </cell>
          <cell r="K68">
            <v>21924</v>
          </cell>
          <cell r="L68">
            <v>-35</v>
          </cell>
          <cell r="M68">
            <v>-141.58569299552909</v>
          </cell>
          <cell r="N68">
            <v>-135.70699999999999</v>
          </cell>
          <cell r="O68">
            <v>-624.15079061102824</v>
          </cell>
          <cell r="P68">
            <v>-594.29930910000007</v>
          </cell>
          <cell r="R68">
            <v>20112.993690900003</v>
          </cell>
          <cell r="S68">
            <v>24</v>
          </cell>
          <cell r="T68">
            <v>32.730000000000004</v>
          </cell>
          <cell r="U68">
            <v>14399</v>
          </cell>
          <cell r="V68">
            <v>12088</v>
          </cell>
          <cell r="W68">
            <v>181</v>
          </cell>
          <cell r="X68">
            <v>3205.4349999999999</v>
          </cell>
          <cell r="Y68">
            <v>15068.59</v>
          </cell>
          <cell r="Z68">
            <v>0</v>
          </cell>
          <cell r="AA68">
            <v>6054.6735163934427</v>
          </cell>
          <cell r="AB68">
            <v>307</v>
          </cell>
          <cell r="AC68">
            <v>8108.6735163934427</v>
          </cell>
          <cell r="AD68">
            <v>15633.164999999999</v>
          </cell>
          <cell r="AF68">
            <v>1696</v>
          </cell>
          <cell r="AG68">
            <v>4479.8286909000035</v>
          </cell>
          <cell r="AH68">
            <v>4358.6735163934427</v>
          </cell>
          <cell r="AI68">
            <v>0</v>
          </cell>
          <cell r="AJ68">
            <v>0.30358346433621225</v>
          </cell>
          <cell r="AK68">
            <v>4479.8286909000035</v>
          </cell>
          <cell r="AM68">
            <v>0.22273306300130119</v>
          </cell>
          <cell r="AP68">
            <v>383</v>
          </cell>
          <cell r="AS68">
            <v>4096.8286909000035</v>
          </cell>
          <cell r="AU68">
            <v>4096.8286909000035</v>
          </cell>
          <cell r="AW68">
            <v>0.20369064664667935</v>
          </cell>
        </row>
        <row r="69">
          <cell r="D69" t="str">
            <v>M632</v>
          </cell>
          <cell r="F69" t="str">
            <v xml:space="preserve">2.0  AT </v>
          </cell>
          <cell r="H69">
            <v>0</v>
          </cell>
          <cell r="J69">
            <v>22251</v>
          </cell>
          <cell r="L69">
            <v>-35</v>
          </cell>
          <cell r="N69">
            <v>-144.63149999999999</v>
          </cell>
          <cell r="P69">
            <v>-633.44827595000004</v>
          </cell>
          <cell r="R69">
            <v>21437.920224050002</v>
          </cell>
          <cell r="T69">
            <v>32.730000000000004</v>
          </cell>
          <cell r="V69">
            <v>14123</v>
          </cell>
          <cell r="X69">
            <v>3683.6600000000003</v>
          </cell>
          <cell r="Z69">
            <v>0</v>
          </cell>
          <cell r="AB69">
            <v>307</v>
          </cell>
          <cell r="AD69">
            <v>18146.39</v>
          </cell>
          <cell r="AG69">
            <v>3291.5302240500023</v>
          </cell>
          <cell r="AI69">
            <v>0</v>
          </cell>
          <cell r="AK69">
            <v>3291.5302240500023</v>
          </cell>
          <cell r="AM69">
            <v>0.15353775877743117</v>
          </cell>
          <cell r="AP69">
            <v>383</v>
          </cell>
          <cell r="AS69">
            <v>2908.5302240500023</v>
          </cell>
          <cell r="AU69">
            <v>2908.5302240500023</v>
          </cell>
          <cell r="AW69">
            <v>0.1356722197700449</v>
          </cell>
        </row>
        <row r="70">
          <cell r="A70" t="str">
            <v xml:space="preserve">               Avg. F-100 Diesel 3.9L</v>
          </cell>
          <cell r="D70" t="str">
            <v>M609</v>
          </cell>
          <cell r="F70" t="str">
            <v xml:space="preserve">V6 MT   </v>
          </cell>
          <cell r="H70">
            <v>2</v>
          </cell>
          <cell r="I70">
            <v>199</v>
          </cell>
          <cell r="J70">
            <v>24145</v>
          </cell>
          <cell r="K70">
            <v>21764.874371859296</v>
          </cell>
          <cell r="L70">
            <v>-35</v>
          </cell>
          <cell r="M70">
            <v>-140.55805605274261</v>
          </cell>
          <cell r="N70">
            <v>-156.9425</v>
          </cell>
          <cell r="O70">
            <v>-619.6133782636482</v>
          </cell>
          <cell r="P70">
            <v>-687.45275025000001</v>
          </cell>
          <cell r="R70">
            <v>23265.60474975</v>
          </cell>
          <cell r="S70">
            <v>24</v>
          </cell>
          <cell r="T70">
            <v>32.730000000000004</v>
          </cell>
          <cell r="U70">
            <v>14677.236180904523</v>
          </cell>
          <cell r="V70">
            <v>13929</v>
          </cell>
          <cell r="W70">
            <v>181</v>
          </cell>
          <cell r="X70">
            <v>3662.2750000000001</v>
          </cell>
          <cell r="Y70">
            <v>15346.826180904523</v>
          </cell>
          <cell r="Z70">
            <v>0</v>
          </cell>
          <cell r="AA70">
            <v>5622.8767566383813</v>
          </cell>
          <cell r="AB70">
            <v>307</v>
          </cell>
          <cell r="AC70">
            <v>7495.8896184034647</v>
          </cell>
          <cell r="AD70">
            <v>17931.005000000001</v>
          </cell>
          <cell r="AF70">
            <v>1638.1708542713568</v>
          </cell>
          <cell r="AG70">
            <v>5334.5997497499993</v>
          </cell>
          <cell r="AH70">
            <v>3984.7059023670245</v>
          </cell>
          <cell r="AI70">
            <v>0</v>
          </cell>
          <cell r="AJ70">
            <v>0.27934200029342321</v>
          </cell>
          <cell r="AK70">
            <v>5334.5997497499993</v>
          </cell>
          <cell r="AM70">
            <v>0.22929125664817812</v>
          </cell>
          <cell r="AP70">
            <v>426</v>
          </cell>
          <cell r="AS70">
            <v>4908.5997497499993</v>
          </cell>
          <cell r="AU70">
            <v>4908.5997497499993</v>
          </cell>
          <cell r="AW70">
            <v>0.210980965358433</v>
          </cell>
        </row>
        <row r="71">
          <cell r="D71" t="str">
            <v>M608</v>
          </cell>
          <cell r="F71" t="str">
            <v xml:space="preserve">V6 AT </v>
          </cell>
          <cell r="H71">
            <v>1</v>
          </cell>
          <cell r="J71">
            <v>25402.85</v>
          </cell>
          <cell r="L71">
            <v>-35</v>
          </cell>
          <cell r="N71">
            <v>-165.11852499999998</v>
          </cell>
          <cell r="P71">
            <v>-723.31839333249991</v>
          </cell>
          <cell r="R71">
            <v>24479.413081667495</v>
          </cell>
          <cell r="T71">
            <v>32.730000000000004</v>
          </cell>
          <cell r="V71">
            <v>14706</v>
          </cell>
          <cell r="X71">
            <v>3844.8700000000003</v>
          </cell>
          <cell r="Z71">
            <v>0</v>
          </cell>
          <cell r="AB71">
            <v>307</v>
          </cell>
          <cell r="AD71">
            <v>18890.599999999999</v>
          </cell>
          <cell r="AG71">
            <v>5588.8130816674966</v>
          </cell>
          <cell r="AI71">
            <v>0</v>
          </cell>
          <cell r="AK71">
            <v>5588.8130816674966</v>
          </cell>
          <cell r="AM71">
            <v>0.22830666172519185</v>
          </cell>
          <cell r="AP71">
            <v>426</v>
          </cell>
          <cell r="AS71">
            <v>5162.8130816674966</v>
          </cell>
          <cell r="AU71">
            <v>5162.8130816674966</v>
          </cell>
          <cell r="AW71">
            <v>0.21090428371152004</v>
          </cell>
        </row>
        <row r="72">
          <cell r="A72" t="str">
            <v>Average MONDEO</v>
          </cell>
          <cell r="H72">
            <v>11</v>
          </cell>
          <cell r="I72">
            <v>199</v>
          </cell>
          <cell r="J72">
            <v>21960.804545454546</v>
          </cell>
          <cell r="K72">
            <v>21764.874371859296</v>
          </cell>
          <cell r="L72">
            <v>-35</v>
          </cell>
          <cell r="M72">
            <v>-140.55805605274261</v>
          </cell>
          <cell r="N72">
            <v>-142.74522954545455</v>
          </cell>
          <cell r="O72">
            <v>-619.6133782636482</v>
          </cell>
          <cell r="P72">
            <v>-625.17380236659096</v>
          </cell>
          <cell r="R72">
            <v>21157.885513542504</v>
          </cell>
          <cell r="S72">
            <v>24</v>
          </cell>
          <cell r="T72">
            <v>32.730000000000011</v>
          </cell>
          <cell r="U72">
            <v>14677.236180904523</v>
          </cell>
          <cell r="V72">
            <v>12713.90909090909</v>
          </cell>
          <cell r="W72">
            <v>181</v>
          </cell>
          <cell r="X72">
            <v>3365.7263636363641</v>
          </cell>
          <cell r="Y72">
            <v>15346.826180904523</v>
          </cell>
          <cell r="Z72">
            <v>0</v>
          </cell>
          <cell r="AA72">
            <v>5622.8767566383813</v>
          </cell>
          <cell r="AB72">
            <v>307</v>
          </cell>
          <cell r="AC72">
            <v>7495.8896184034647</v>
          </cell>
          <cell r="AD72">
            <v>16419.365454545456</v>
          </cell>
          <cell r="AF72">
            <v>1638.1708542713568</v>
          </cell>
          <cell r="AG72">
            <v>4738.5200589970482</v>
          </cell>
          <cell r="AH72">
            <v>3984.7059023670245</v>
          </cell>
          <cell r="AI72">
            <v>0</v>
          </cell>
          <cell r="AJ72">
            <v>0.27934200029342321</v>
          </cell>
          <cell r="AK72">
            <v>4738.5200589970482</v>
          </cell>
          <cell r="AM72">
            <v>0.22396000091616286</v>
          </cell>
          <cell r="AP72">
            <v>387.81818181818181</v>
          </cell>
          <cell r="AS72">
            <v>4350.7018771788662</v>
          </cell>
          <cell r="AU72">
            <v>4350.7018771788662</v>
          </cell>
          <cell r="AW72">
            <v>0.20563027786468158</v>
          </cell>
        </row>
        <row r="74">
          <cell r="A74" t="str">
            <v>AVERAGE CARS</v>
          </cell>
          <cell r="H74">
            <v>2309</v>
          </cell>
          <cell r="I74">
            <v>253</v>
          </cell>
          <cell r="J74">
            <v>11313.473733217845</v>
          </cell>
          <cell r="K74">
            <v>19514.553359683796</v>
          </cell>
          <cell r="L74">
            <v>-34.993936769164144</v>
          </cell>
          <cell r="M74">
            <v>-126.02543153298031</v>
          </cell>
          <cell r="N74">
            <v>-73.116976582126313</v>
          </cell>
          <cell r="O74">
            <v>-555.44625153792856</v>
          </cell>
          <cell r="P74">
            <v>-265.59537208957073</v>
          </cell>
          <cell r="R74">
            <v>10939.767447776983</v>
          </cell>
          <cell r="S74">
            <v>24</v>
          </cell>
          <cell r="T74">
            <v>1262.8170420095278</v>
          </cell>
          <cell r="U74">
            <v>13216.320158102766</v>
          </cell>
          <cell r="V74">
            <v>5112.7288869640533</v>
          </cell>
          <cell r="W74">
            <v>178.43873517786562</v>
          </cell>
          <cell r="X74">
            <v>461.14196838458201</v>
          </cell>
          <cell r="Y74">
            <v>13834.864150197627</v>
          </cell>
          <cell r="Z74">
            <v>203.25105388543696</v>
          </cell>
          <cell r="AA74">
            <v>4963.2175264152611</v>
          </cell>
          <cell r="AB74">
            <v>91.177999133824173</v>
          </cell>
          <cell r="AC74">
            <v>6863.5794216375998</v>
          </cell>
          <cell r="AD74">
            <v>7131.1169503774236</v>
          </cell>
          <cell r="AF74">
            <v>1523.5177865612648</v>
          </cell>
          <cell r="AG74">
            <v>3808.6504973995598</v>
          </cell>
          <cell r="AH74">
            <v>3439.6997398539961</v>
          </cell>
          <cell r="AI74">
            <v>523.91987873538324</v>
          </cell>
          <cell r="AJ74">
            <v>0.28407481821509606</v>
          </cell>
          <cell r="AK74">
            <v>4332.5703761349432</v>
          </cell>
          <cell r="AM74">
            <v>0.3960386175316134</v>
          </cell>
          <cell r="AP74">
            <v>1568.6539627544391</v>
          </cell>
          <cell r="AS74">
            <v>2239.9965346451208</v>
          </cell>
          <cell r="AU74">
            <v>2763.9164133805043</v>
          </cell>
          <cell r="AW74">
            <v>0.25264855277541992</v>
          </cell>
        </row>
        <row r="75">
          <cell r="I75" t="str">
            <v xml:space="preserve">            </v>
          </cell>
          <cell r="K75" t="str">
            <v xml:space="preserve">            </v>
          </cell>
          <cell r="L75" t="str">
            <v xml:space="preserve">            </v>
          </cell>
          <cell r="M75" t="str">
            <v xml:space="preserve">            </v>
          </cell>
          <cell r="N75" t="str">
            <v xml:space="preserve">            </v>
          </cell>
          <cell r="O75" t="str">
            <v xml:space="preserve">            </v>
          </cell>
          <cell r="P75" t="str">
            <v xml:space="preserve">            </v>
          </cell>
          <cell r="R75" t="str">
            <v xml:space="preserve">            </v>
          </cell>
          <cell r="U75" t="str">
            <v xml:space="preserve">            </v>
          </cell>
          <cell r="V75" t="str">
            <v xml:space="preserve">            </v>
          </cell>
          <cell r="W75" t="str">
            <v xml:space="preserve">            </v>
          </cell>
          <cell r="X75" t="str">
            <v xml:space="preserve">            </v>
          </cell>
        </row>
        <row r="76">
          <cell r="A76" t="str">
            <v>\\Pacc43054\margins\07- July\[July Actual.xls]Res By Cat</v>
          </cell>
          <cell r="S76" t="str">
            <v>- 10 -</v>
          </cell>
          <cell r="V76" t="str">
            <v>- 6 -</v>
          </cell>
          <cell r="AH76">
            <v>36796.443485763892</v>
          </cell>
          <cell r="AR76">
            <v>36796.443485763892</v>
          </cell>
        </row>
      </sheetData>
      <sheetData sheetId="5" refreshError="1"/>
      <sheetData sheetId="6" refreshError="1"/>
      <sheetData sheetId="7" refreshError="1">
        <row r="1">
          <cell r="A1" t="str">
            <v>Ford Argentina Brazil</v>
          </cell>
        </row>
        <row r="2">
          <cell r="A2" t="str">
            <v>JULY 2000 MARGINS BY CATALOGUE</v>
          </cell>
        </row>
        <row r="3">
          <cell r="A3" t="str">
            <v>Export Sales - At Last Unit</v>
          </cell>
        </row>
        <row r="5">
          <cell r="D5" t="str">
            <v>Hide</v>
          </cell>
          <cell r="E5" t="str">
            <v>Hide</v>
          </cell>
          <cell r="M5" t="str">
            <v>Variable Cost</v>
          </cell>
        </row>
        <row r="6">
          <cell r="A6" t="str">
            <v>VEHICLE</v>
          </cell>
          <cell r="M6" t="str">
            <v>Local</v>
          </cell>
          <cell r="N6" t="str">
            <v>Imported Material</v>
          </cell>
          <cell r="R6" t="str">
            <v>Var</v>
          </cell>
          <cell r="T6" t="str">
            <v>Economic Profit</v>
          </cell>
        </row>
        <row r="7">
          <cell r="A7" t="str">
            <v xml:space="preserve">Model </v>
          </cell>
          <cell r="C7" t="str">
            <v>Description</v>
          </cell>
          <cell r="F7" t="str">
            <v>Cat</v>
          </cell>
          <cell r="H7" t="str">
            <v>Volume</v>
          </cell>
          <cell r="J7" t="str">
            <v>Revenue</v>
          </cell>
          <cell r="L7" t="str">
            <v>Cotia</v>
          </cell>
          <cell r="M7" t="str">
            <v>Mat.</v>
          </cell>
          <cell r="N7" t="str">
            <v>FOB</v>
          </cell>
          <cell r="O7" t="str">
            <v>Inbound</v>
          </cell>
          <cell r="P7" t="str">
            <v>L &amp; O</v>
          </cell>
          <cell r="Q7" t="str">
            <v>W&amp;P</v>
          </cell>
          <cell r="R7" t="str">
            <v>Cost</v>
          </cell>
          <cell r="T7" t="str">
            <v>Amount</v>
          </cell>
          <cell r="U7" t="str">
            <v>Pct</v>
          </cell>
        </row>
        <row r="8">
          <cell r="A8" t="str">
            <v xml:space="preserve">                      </v>
          </cell>
          <cell r="C8" t="str">
            <v xml:space="preserve">                      </v>
          </cell>
          <cell r="F8" t="str">
            <v xml:space="preserve">        </v>
          </cell>
          <cell r="H8" t="str">
            <v xml:space="preserve">           </v>
          </cell>
          <cell r="J8" t="str">
            <v xml:space="preserve">            </v>
          </cell>
          <cell r="L8" t="str">
            <v xml:space="preserve">            </v>
          </cell>
          <cell r="M8" t="str">
            <v xml:space="preserve">            </v>
          </cell>
          <cell r="N8" t="str">
            <v xml:space="preserve">            </v>
          </cell>
          <cell r="O8" t="str">
            <v xml:space="preserve">            </v>
          </cell>
          <cell r="P8" t="str">
            <v xml:space="preserve">            </v>
          </cell>
          <cell r="Q8" t="str">
            <v xml:space="preserve">            </v>
          </cell>
          <cell r="R8" t="str">
            <v xml:space="preserve">            </v>
          </cell>
          <cell r="T8" t="str">
            <v xml:space="preserve">            </v>
          </cell>
          <cell r="U8" t="str">
            <v xml:space="preserve">            </v>
          </cell>
        </row>
        <row r="9">
          <cell r="H9" t="str">
            <v>(Units)</v>
          </cell>
          <cell r="J9" t="str">
            <v>(u$s)</v>
          </cell>
          <cell r="L9" t="str">
            <v>(u$s)</v>
          </cell>
          <cell r="M9" t="str">
            <v>(u$s)</v>
          </cell>
          <cell r="N9" t="str">
            <v>(u$s)</v>
          </cell>
          <cell r="O9" t="str">
            <v>(u$s)</v>
          </cell>
          <cell r="P9" t="str">
            <v>(u$s)</v>
          </cell>
          <cell r="Q9" t="str">
            <v>(u$s)</v>
          </cell>
          <cell r="R9" t="str">
            <v>(u$s)</v>
          </cell>
          <cell r="T9" t="str">
            <v>(u$s)</v>
          </cell>
          <cell r="U9" t="str">
            <v>(%)</v>
          </cell>
        </row>
        <row r="12">
          <cell r="A12" t="str">
            <v>CARS</v>
          </cell>
        </row>
        <row r="13">
          <cell r="A13" t="str">
            <v>ESCORT</v>
          </cell>
        </row>
        <row r="14">
          <cell r="A14" t="str">
            <v>GL 3 Dr Gas</v>
          </cell>
          <cell r="C14" t="str">
            <v>Sporty Pack 2</v>
          </cell>
          <cell r="D14">
            <v>2001</v>
          </cell>
          <cell r="E14" t="str">
            <v>EDA</v>
          </cell>
          <cell r="F14" t="str">
            <v>E351</v>
          </cell>
          <cell r="J14">
            <v>10010</v>
          </cell>
          <cell r="L14">
            <v>0</v>
          </cell>
          <cell r="M14">
            <v>4613</v>
          </cell>
          <cell r="N14">
            <v>2889</v>
          </cell>
          <cell r="O14">
            <v>256</v>
          </cell>
          <cell r="P14">
            <v>638</v>
          </cell>
          <cell r="Q14">
            <v>0</v>
          </cell>
          <cell r="R14">
            <v>8396</v>
          </cell>
          <cell r="T14">
            <v>1614</v>
          </cell>
          <cell r="U14">
            <v>0.16123876123876124</v>
          </cell>
        </row>
        <row r="15">
          <cell r="J15" t="str">
            <v xml:space="preserve">            </v>
          </cell>
          <cell r="L15" t="str">
            <v xml:space="preserve">            </v>
          </cell>
          <cell r="N15" t="str">
            <v xml:space="preserve">            </v>
          </cell>
          <cell r="P15" t="str">
            <v xml:space="preserve">            </v>
          </cell>
        </row>
        <row r="16">
          <cell r="A16" t="str">
            <v xml:space="preserve">               Avg. GL 3 Dr Gas</v>
          </cell>
          <cell r="H16">
            <v>0</v>
          </cell>
          <cell r="J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T16">
            <v>0</v>
          </cell>
          <cell r="U16" t="e">
            <v>#DIV/0!</v>
          </cell>
        </row>
        <row r="18">
          <cell r="A18" t="str">
            <v>GL 5 Dr Gas 1.6L</v>
          </cell>
          <cell r="C18" t="str">
            <v>Basic</v>
          </cell>
          <cell r="D18">
            <v>2001</v>
          </cell>
          <cell r="E18" t="str">
            <v>EHC</v>
          </cell>
          <cell r="F18" t="str">
            <v>E367</v>
          </cell>
          <cell r="H18">
            <v>344</v>
          </cell>
          <cell r="J18">
            <v>7444</v>
          </cell>
          <cell r="L18">
            <v>0</v>
          </cell>
          <cell r="M18">
            <v>3797</v>
          </cell>
          <cell r="N18">
            <v>2188</v>
          </cell>
          <cell r="O18">
            <v>141</v>
          </cell>
          <cell r="P18">
            <v>670.068701178982</v>
          </cell>
          <cell r="Q18">
            <v>0</v>
          </cell>
          <cell r="R18">
            <v>6796.0687011789823</v>
          </cell>
          <cell r="T18">
            <v>647.93129882101766</v>
          </cell>
          <cell r="U18">
            <v>8.7040744065155523E-2</v>
          </cell>
        </row>
        <row r="19">
          <cell r="C19" t="str">
            <v>Basic w/AC</v>
          </cell>
          <cell r="D19">
            <v>2001</v>
          </cell>
          <cell r="E19" t="str">
            <v>EHC</v>
          </cell>
          <cell r="F19" t="str">
            <v>E368</v>
          </cell>
          <cell r="H19">
            <v>473</v>
          </cell>
          <cell r="J19">
            <v>8095</v>
          </cell>
          <cell r="L19">
            <v>0</v>
          </cell>
          <cell r="M19">
            <v>4194</v>
          </cell>
          <cell r="N19">
            <v>2204</v>
          </cell>
          <cell r="O19">
            <v>143</v>
          </cell>
          <cell r="P19">
            <v>670.068701178982</v>
          </cell>
          <cell r="Q19">
            <v>0</v>
          </cell>
          <cell r="R19">
            <v>7211.0687011789823</v>
          </cell>
          <cell r="T19">
            <v>883.93129882101766</v>
          </cell>
          <cell r="U19">
            <v>0.1091947249933314</v>
          </cell>
        </row>
        <row r="20">
          <cell r="C20" t="str">
            <v>Power Group - AC</v>
          </cell>
          <cell r="D20">
            <v>2001</v>
          </cell>
          <cell r="E20" t="str">
            <v>EHC</v>
          </cell>
          <cell r="F20" t="str">
            <v>E369</v>
          </cell>
          <cell r="H20">
            <v>150</v>
          </cell>
          <cell r="J20">
            <v>8836</v>
          </cell>
          <cell r="L20">
            <v>0</v>
          </cell>
          <cell r="M20">
            <v>4438</v>
          </cell>
          <cell r="N20">
            <v>2231</v>
          </cell>
          <cell r="O20">
            <v>184</v>
          </cell>
          <cell r="P20">
            <v>670.068701178982</v>
          </cell>
          <cell r="Q20">
            <v>0</v>
          </cell>
          <cell r="R20">
            <v>7523.0687011789823</v>
          </cell>
          <cell r="T20">
            <v>1312.9312988210177</v>
          </cell>
          <cell r="U20">
            <v>0.14858887492315728</v>
          </cell>
        </row>
        <row r="21">
          <cell r="L21" t="str">
            <v xml:space="preserve">            </v>
          </cell>
          <cell r="N21" t="str">
            <v xml:space="preserve">            </v>
          </cell>
          <cell r="O21" t="str">
            <v xml:space="preserve">            </v>
          </cell>
          <cell r="P21" t="str">
            <v xml:space="preserve">            </v>
          </cell>
        </row>
        <row r="22">
          <cell r="A22" t="str">
            <v xml:space="preserve">               Avg. GL 5 Dr Gas</v>
          </cell>
          <cell r="H22">
            <v>967</v>
          </cell>
          <cell r="J22">
            <v>7978.3567735263705</v>
          </cell>
          <cell r="L22">
            <v>0</v>
          </cell>
          <cell r="M22">
            <v>4090.6204756980351</v>
          </cell>
          <cell r="N22">
            <v>2202.496380558428</v>
          </cell>
          <cell r="O22">
            <v>148.64839710444673</v>
          </cell>
          <cell r="P22">
            <v>670.06870117898188</v>
          </cell>
          <cell r="Q22">
            <v>0</v>
          </cell>
          <cell r="R22">
            <v>7111.8339545398921</v>
          </cell>
          <cell r="T22">
            <v>866.52281898647834</v>
          </cell>
          <cell r="U22">
            <v>0.10860918401916515</v>
          </cell>
        </row>
        <row r="24">
          <cell r="A24" t="str">
            <v>GL SW Gas 1.6L</v>
          </cell>
          <cell r="C24" t="str">
            <v xml:space="preserve">Basic </v>
          </cell>
          <cell r="D24">
            <v>2001</v>
          </cell>
          <cell r="E24" t="str">
            <v>EFF</v>
          </cell>
          <cell r="F24" t="str">
            <v>E377</v>
          </cell>
          <cell r="H24">
            <v>227</v>
          </cell>
          <cell r="J24">
            <v>7888</v>
          </cell>
          <cell r="L24">
            <v>0</v>
          </cell>
          <cell r="M24">
            <v>3666</v>
          </cell>
          <cell r="N24">
            <v>2597</v>
          </cell>
          <cell r="O24">
            <v>186</v>
          </cell>
          <cell r="P24">
            <v>677.7144243365193</v>
          </cell>
          <cell r="Q24">
            <v>0</v>
          </cell>
          <cell r="R24">
            <v>7126.7144243365192</v>
          </cell>
          <cell r="T24">
            <v>761.28557566348081</v>
          </cell>
          <cell r="U24">
            <v>9.6511863040502133E-2</v>
          </cell>
        </row>
        <row r="25">
          <cell r="C25" t="str">
            <v>Basic w/AC</v>
          </cell>
          <cell r="D25">
            <v>2001</v>
          </cell>
          <cell r="E25" t="str">
            <v>EFF</v>
          </cell>
          <cell r="F25" t="str">
            <v>E378</v>
          </cell>
          <cell r="H25">
            <v>423</v>
          </cell>
          <cell r="J25">
            <v>8546</v>
          </cell>
          <cell r="L25">
            <v>0</v>
          </cell>
          <cell r="M25">
            <v>4068</v>
          </cell>
          <cell r="N25">
            <v>2613</v>
          </cell>
          <cell r="O25">
            <v>188</v>
          </cell>
          <cell r="P25">
            <v>677.7144243365193</v>
          </cell>
          <cell r="Q25">
            <v>0</v>
          </cell>
          <cell r="R25">
            <v>7546.7144243365192</v>
          </cell>
          <cell r="T25">
            <v>999.28557566348081</v>
          </cell>
          <cell r="U25">
            <v>0.11693021011742111</v>
          </cell>
        </row>
        <row r="26">
          <cell r="C26" t="str">
            <v>Power Group - AC</v>
          </cell>
          <cell r="D26">
            <v>2001</v>
          </cell>
          <cell r="E26" t="str">
            <v>EFF</v>
          </cell>
          <cell r="F26" t="str">
            <v>E379</v>
          </cell>
          <cell r="H26">
            <v>174</v>
          </cell>
          <cell r="J26">
            <v>9283</v>
          </cell>
          <cell r="L26">
            <v>0</v>
          </cell>
          <cell r="M26">
            <v>4321</v>
          </cell>
          <cell r="N26">
            <v>2640</v>
          </cell>
          <cell r="O26">
            <v>229</v>
          </cell>
          <cell r="P26">
            <v>677.7144243365193</v>
          </cell>
          <cell r="Q26">
            <v>0</v>
          </cell>
          <cell r="R26">
            <v>7867.7144243365192</v>
          </cell>
          <cell r="T26">
            <v>1415.2855756634808</v>
          </cell>
          <cell r="U26">
            <v>0.15245993489857598</v>
          </cell>
        </row>
        <row r="27">
          <cell r="L27" t="str">
            <v xml:space="preserve">            </v>
          </cell>
          <cell r="N27" t="str">
            <v xml:space="preserve">            </v>
          </cell>
          <cell r="O27" t="str">
            <v xml:space="preserve">            </v>
          </cell>
          <cell r="P27" t="str">
            <v xml:space="preserve">            </v>
          </cell>
        </row>
        <row r="28">
          <cell r="A28" t="str">
            <v xml:space="preserve">               Avg. GL SW Gas</v>
          </cell>
          <cell r="H28">
            <v>824</v>
          </cell>
          <cell r="J28">
            <v>8520.3592233009713</v>
          </cell>
          <cell r="L28">
            <v>0</v>
          </cell>
          <cell r="M28">
            <v>4010.6796116504856</v>
          </cell>
          <cell r="N28">
            <v>2614.2936893203882</v>
          </cell>
          <cell r="O28">
            <v>196.10679611650485</v>
          </cell>
          <cell r="P28">
            <v>677.7144243365193</v>
          </cell>
          <cell r="Q28">
            <v>0</v>
          </cell>
          <cell r="R28">
            <v>7498.794521423898</v>
          </cell>
          <cell r="T28">
            <v>1021.5647018770733</v>
          </cell>
          <cell r="U28">
            <v>0.11989690517781913</v>
          </cell>
        </row>
        <row r="30">
          <cell r="A30" t="str">
            <v xml:space="preserve">GLX 5 Dr Gas </v>
          </cell>
          <cell r="C30" t="str">
            <v>Ghia</v>
          </cell>
          <cell r="D30">
            <v>2001</v>
          </cell>
          <cell r="E30" t="str">
            <v>EHC</v>
          </cell>
          <cell r="F30" t="str">
            <v>E371</v>
          </cell>
          <cell r="H30">
            <v>44</v>
          </cell>
          <cell r="J30">
            <v>9905</v>
          </cell>
          <cell r="L30">
            <v>0</v>
          </cell>
          <cell r="M30">
            <v>4703</v>
          </cell>
          <cell r="N30">
            <v>2567</v>
          </cell>
          <cell r="O30">
            <v>203</v>
          </cell>
          <cell r="P30">
            <v>686.84595604288972</v>
          </cell>
          <cell r="Q30">
            <v>0</v>
          </cell>
          <cell r="R30">
            <v>8159.8459560428901</v>
          </cell>
          <cell r="T30">
            <v>1745.1540439571099</v>
          </cell>
          <cell r="U30">
            <v>0.17618920181293388</v>
          </cell>
        </row>
        <row r="31">
          <cell r="C31" t="str">
            <v>Ghia w/ Air Bag</v>
          </cell>
          <cell r="D31">
            <v>2001</v>
          </cell>
          <cell r="E31" t="str">
            <v>EHC</v>
          </cell>
          <cell r="F31" t="str">
            <v>E372</v>
          </cell>
          <cell r="H31">
            <v>17</v>
          </cell>
          <cell r="J31">
            <v>10244</v>
          </cell>
          <cell r="L31">
            <v>0</v>
          </cell>
          <cell r="M31">
            <v>4799</v>
          </cell>
          <cell r="N31">
            <v>2698</v>
          </cell>
          <cell r="O31">
            <v>224</v>
          </cell>
          <cell r="P31">
            <v>686.84595604288972</v>
          </cell>
          <cell r="Q31">
            <v>0</v>
          </cell>
          <cell r="R31">
            <v>8407.8459560428892</v>
          </cell>
          <cell r="T31">
            <v>1836.1540439571108</v>
          </cell>
          <cell r="U31">
            <v>0.17924190198722284</v>
          </cell>
        </row>
        <row r="32">
          <cell r="L32" t="str">
            <v xml:space="preserve">            </v>
          </cell>
          <cell r="N32" t="str">
            <v xml:space="preserve">            </v>
          </cell>
          <cell r="O32" t="str">
            <v xml:space="preserve">            </v>
          </cell>
          <cell r="P32" t="str">
            <v xml:space="preserve">            </v>
          </cell>
        </row>
        <row r="33">
          <cell r="A33" t="str">
            <v xml:space="preserve">               Avg. GLX 5 Dr Gas</v>
          </cell>
          <cell r="H33">
            <v>61</v>
          </cell>
          <cell r="J33">
            <v>9999.4754098360663</v>
          </cell>
          <cell r="L33">
            <v>0</v>
          </cell>
          <cell r="M33">
            <v>4729.7540983606559</v>
          </cell>
          <cell r="N33">
            <v>2603.5081967213114</v>
          </cell>
          <cell r="O33">
            <v>208.85245901639345</v>
          </cell>
          <cell r="P33">
            <v>686.84595604288972</v>
          </cell>
          <cell r="Q33">
            <v>0</v>
          </cell>
          <cell r="R33">
            <v>8228.9607101412512</v>
          </cell>
          <cell r="T33">
            <v>1770.5146996948151</v>
          </cell>
          <cell r="U33">
            <v>0.17706075840270918</v>
          </cell>
        </row>
        <row r="35">
          <cell r="A35" t="str">
            <v>GLX SW Gas</v>
          </cell>
          <cell r="C35" t="str">
            <v>Ghia</v>
          </cell>
          <cell r="D35">
            <v>2001</v>
          </cell>
          <cell r="E35" t="str">
            <v>EFF</v>
          </cell>
          <cell r="F35" t="str">
            <v>E381</v>
          </cell>
          <cell r="H35">
            <v>50</v>
          </cell>
          <cell r="J35">
            <v>10382</v>
          </cell>
          <cell r="L35">
            <v>0</v>
          </cell>
          <cell r="M35">
            <v>4575</v>
          </cell>
          <cell r="N35">
            <v>2987</v>
          </cell>
          <cell r="O35">
            <v>250</v>
          </cell>
          <cell r="P35">
            <v>704.08752607830763</v>
          </cell>
          <cell r="Q35">
            <v>0</v>
          </cell>
          <cell r="R35">
            <v>8516.0875260783068</v>
          </cell>
          <cell r="T35">
            <v>1865.9124739216932</v>
          </cell>
          <cell r="U35">
            <v>0.1797257247083118</v>
          </cell>
        </row>
        <row r="36">
          <cell r="C36" t="str">
            <v>Ghia w/ Air Bag</v>
          </cell>
          <cell r="D36">
            <v>2001</v>
          </cell>
          <cell r="E36" t="str">
            <v>EFF</v>
          </cell>
          <cell r="F36" t="str">
            <v>E382</v>
          </cell>
          <cell r="H36">
            <v>51</v>
          </cell>
          <cell r="J36">
            <v>10720</v>
          </cell>
          <cell r="L36">
            <v>0</v>
          </cell>
          <cell r="M36">
            <v>4670</v>
          </cell>
          <cell r="N36">
            <v>3116</v>
          </cell>
          <cell r="O36">
            <v>269</v>
          </cell>
          <cell r="P36">
            <v>704.08752607830763</v>
          </cell>
          <cell r="Q36">
            <v>0</v>
          </cell>
          <cell r="R36">
            <v>8759.0875260783068</v>
          </cell>
          <cell r="T36">
            <v>1960.9124739216932</v>
          </cell>
          <cell r="U36">
            <v>0.18292093973150123</v>
          </cell>
        </row>
        <row r="37">
          <cell r="L37" t="str">
            <v xml:space="preserve">            </v>
          </cell>
          <cell r="N37" t="str">
            <v xml:space="preserve">            </v>
          </cell>
          <cell r="O37" t="str">
            <v xml:space="preserve">            </v>
          </cell>
          <cell r="P37" t="str">
            <v xml:space="preserve">            </v>
          </cell>
        </row>
        <row r="38">
          <cell r="A38" t="str">
            <v xml:space="preserve">               Avg. GLX SW Gas</v>
          </cell>
          <cell r="H38">
            <v>101</v>
          </cell>
          <cell r="J38">
            <v>10552.673267326732</v>
          </cell>
          <cell r="L38">
            <v>0</v>
          </cell>
          <cell r="M38">
            <v>4622.970297029703</v>
          </cell>
          <cell r="N38">
            <v>3052.1386138613861</v>
          </cell>
          <cell r="O38">
            <v>259.59405940594058</v>
          </cell>
          <cell r="P38">
            <v>704.08752607830775</v>
          </cell>
          <cell r="Q38">
            <v>0</v>
          </cell>
          <cell r="R38">
            <v>8638.7904963753372</v>
          </cell>
          <cell r="T38">
            <v>1913.8827709513953</v>
          </cell>
          <cell r="U38">
            <v>0.18136473313138329</v>
          </cell>
        </row>
        <row r="40">
          <cell r="A40" t="str">
            <v>Average ESCORT</v>
          </cell>
          <cell r="H40">
            <v>1953</v>
          </cell>
          <cell r="J40">
            <v>8403.294930875576</v>
          </cell>
          <cell r="L40">
            <v>0</v>
          </cell>
          <cell r="M40">
            <v>4104.3855606758834</v>
          </cell>
          <cell r="N40">
            <v>2432.7045570916539</v>
          </cell>
          <cell r="O40">
            <v>176.28981054787508</v>
          </cell>
          <cell r="P40">
            <v>675.57786131382113</v>
          </cell>
          <cell r="Q40">
            <v>0</v>
          </cell>
          <cell r="R40">
            <v>7388.957789629233</v>
          </cell>
          <cell r="T40">
            <v>1014.337141246343</v>
          </cell>
          <cell r="U40">
            <v>0.12070707378357537</v>
          </cell>
        </row>
        <row r="42">
          <cell r="A42" t="str">
            <v>FOCUS</v>
          </cell>
        </row>
        <row r="43">
          <cell r="A43" t="str">
            <v>4 Doors</v>
          </cell>
          <cell r="C43" t="str">
            <v>GLX 2.0L</v>
          </cell>
          <cell r="D43">
            <v>2001</v>
          </cell>
          <cell r="E43" t="str">
            <v>AFC</v>
          </cell>
          <cell r="F43" t="str">
            <v>B014</v>
          </cell>
          <cell r="H43">
            <v>1</v>
          </cell>
          <cell r="J43">
            <v>11146</v>
          </cell>
          <cell r="M43">
            <v>2737</v>
          </cell>
          <cell r="N43">
            <v>5524.3205270457693</v>
          </cell>
          <cell r="O43">
            <v>787.23510116505076</v>
          </cell>
          <cell r="P43">
            <v>607</v>
          </cell>
          <cell r="Q43">
            <v>0</v>
          </cell>
          <cell r="R43">
            <v>9655.5556282108191</v>
          </cell>
          <cell r="T43">
            <v>1490.4443717891809</v>
          </cell>
          <cell r="U43">
            <v>0.13372011230837796</v>
          </cell>
        </row>
        <row r="44">
          <cell r="C44" t="str">
            <v>Ghia 2.0L</v>
          </cell>
          <cell r="D44">
            <v>2001</v>
          </cell>
          <cell r="E44" t="str">
            <v>AFC</v>
          </cell>
          <cell r="F44" t="str">
            <v>B015</v>
          </cell>
          <cell r="H44">
            <v>5</v>
          </cell>
          <cell r="J44">
            <v>12348</v>
          </cell>
          <cell r="M44">
            <v>2945</v>
          </cell>
          <cell r="N44">
            <v>6211.3302720580386</v>
          </cell>
          <cell r="O44">
            <v>909.24563728155135</v>
          </cell>
          <cell r="P44">
            <v>609.69406183042543</v>
          </cell>
          <cell r="Q44">
            <v>0</v>
          </cell>
          <cell r="R44">
            <v>10675.269971170015</v>
          </cell>
          <cell r="T44">
            <v>1672.7300288299848</v>
          </cell>
          <cell r="U44">
            <v>0.13546566479024821</v>
          </cell>
        </row>
        <row r="45">
          <cell r="A45" t="str">
            <v xml:space="preserve">          Average 4 Doors</v>
          </cell>
          <cell r="H45">
            <v>6</v>
          </cell>
          <cell r="J45">
            <v>12147.666666666666</v>
          </cell>
          <cell r="L45">
            <v>0</v>
          </cell>
          <cell r="M45">
            <v>2910.3333333333335</v>
          </cell>
          <cell r="N45">
            <v>6096.8286478893278</v>
          </cell>
          <cell r="O45">
            <v>888.91054792880129</v>
          </cell>
          <cell r="P45">
            <v>609.24505152535448</v>
          </cell>
          <cell r="Q45">
            <v>0</v>
          </cell>
          <cell r="R45">
            <v>10505.317580676818</v>
          </cell>
          <cell r="T45">
            <v>1642.3490859898484</v>
          </cell>
          <cell r="U45">
            <v>0.13519872836949606</v>
          </cell>
        </row>
        <row r="46">
          <cell r="A46" t="str">
            <v>5 Doors</v>
          </cell>
          <cell r="C46" t="str">
            <v xml:space="preserve">GL 1.8L </v>
          </cell>
          <cell r="D46">
            <v>2001</v>
          </cell>
          <cell r="E46" t="str">
            <v>AHA</v>
          </cell>
          <cell r="F46" t="str">
            <v>B016</v>
          </cell>
          <cell r="H46">
            <v>1</v>
          </cell>
          <cell r="J46">
            <v>9388</v>
          </cell>
          <cell r="M46">
            <v>2554</v>
          </cell>
          <cell r="N46">
            <v>4457.1739208364452</v>
          </cell>
          <cell r="O46">
            <v>574.30460842419507</v>
          </cell>
          <cell r="P46">
            <v>597</v>
          </cell>
          <cell r="R46">
            <v>8182.4785292606402</v>
          </cell>
          <cell r="T46">
            <v>1205.5214707393598</v>
          </cell>
          <cell r="U46">
            <v>0.12841089377283338</v>
          </cell>
        </row>
        <row r="47">
          <cell r="C47" t="str">
            <v>GL 1.8L Pack 1</v>
          </cell>
          <cell r="D47">
            <v>2001</v>
          </cell>
          <cell r="E47" t="str">
            <v>AHA</v>
          </cell>
          <cell r="F47" t="str">
            <v>B017</v>
          </cell>
          <cell r="H47">
            <v>2</v>
          </cell>
          <cell r="J47">
            <v>10152</v>
          </cell>
          <cell r="M47">
            <v>2650</v>
          </cell>
          <cell r="N47">
            <v>4922.80785660941</v>
          </cell>
          <cell r="O47">
            <v>657.05601607168956</v>
          </cell>
          <cell r="P47">
            <v>597</v>
          </cell>
          <cell r="R47">
            <v>8826.8638726811005</v>
          </cell>
          <cell r="T47">
            <v>1325.1361273188995</v>
          </cell>
          <cell r="U47">
            <v>0.13052956336868593</v>
          </cell>
        </row>
        <row r="48">
          <cell r="C48" t="str">
            <v xml:space="preserve">GLX 1.8L </v>
          </cell>
          <cell r="D48">
            <v>2001</v>
          </cell>
          <cell r="E48" t="str">
            <v>AHA</v>
          </cell>
          <cell r="F48" t="str">
            <v>B018</v>
          </cell>
          <cell r="H48">
            <v>4</v>
          </cell>
          <cell r="J48">
            <v>11146</v>
          </cell>
          <cell r="M48">
            <v>2780</v>
          </cell>
          <cell r="N48">
            <v>5612.1179387602688</v>
          </cell>
          <cell r="O48">
            <v>772.24321487677116</v>
          </cell>
          <cell r="P48">
            <v>614</v>
          </cell>
          <cell r="R48">
            <v>9778.361153637039</v>
          </cell>
          <cell r="T48">
            <v>1367.638846362961</v>
          </cell>
          <cell r="U48">
            <v>0.12270221122940615</v>
          </cell>
        </row>
        <row r="49">
          <cell r="A49" t="str">
            <v xml:space="preserve">          Average 5 Doors</v>
          </cell>
          <cell r="H49">
            <v>7</v>
          </cell>
          <cell r="J49">
            <v>10610.857142857143</v>
          </cell>
          <cell r="L49">
            <v>0</v>
          </cell>
          <cell r="M49">
            <v>2710.5714285714284</v>
          </cell>
          <cell r="N49">
            <v>5250.1801984423346</v>
          </cell>
          <cell r="O49">
            <v>711.05564286780839</v>
          </cell>
          <cell r="P49">
            <v>606.71428571428567</v>
          </cell>
          <cell r="Q49">
            <v>0</v>
          </cell>
          <cell r="R49">
            <v>9278.5215555958584</v>
          </cell>
          <cell r="T49">
            <v>1332.3355872612847</v>
          </cell>
          <cell r="U49">
            <v>0.12556342709393334</v>
          </cell>
        </row>
        <row r="50">
          <cell r="A50" t="str">
            <v>Average FOCUS</v>
          </cell>
          <cell r="H50">
            <v>13</v>
          </cell>
          <cell r="J50">
            <v>11320.153846153846</v>
          </cell>
          <cell r="L50">
            <v>0</v>
          </cell>
          <cell r="M50">
            <v>2802.7692307692309</v>
          </cell>
          <cell r="N50">
            <v>5640.9410212640232</v>
          </cell>
          <cell r="O50">
            <v>793.14252212672807</v>
          </cell>
          <cell r="P50">
            <v>607.88233147324058</v>
          </cell>
          <cell r="Q50">
            <v>0</v>
          </cell>
          <cell r="R50">
            <v>9844.7351056332209</v>
          </cell>
          <cell r="T50">
            <v>1475.4187405206249</v>
          </cell>
          <cell r="U50">
            <v>0.13033557322384939</v>
          </cell>
        </row>
        <row r="52">
          <cell r="A52" t="str">
            <v>\\Pacc43054\margins\07- July\[July Actual.xls]Export</v>
          </cell>
          <cell r="R52">
            <v>36796.443485763892</v>
          </cell>
        </row>
        <row r="55">
          <cell r="A55" t="str">
            <v>LIGHT TRUCKS</v>
          </cell>
        </row>
        <row r="56">
          <cell r="A56" t="str">
            <v>RANGER</v>
          </cell>
        </row>
        <row r="57">
          <cell r="A57" t="str">
            <v>S/R/C Gas</v>
          </cell>
          <cell r="C57" t="str">
            <v>XL 4x2   2.5L  Base</v>
          </cell>
          <cell r="D57">
            <v>2001</v>
          </cell>
          <cell r="E57" t="str">
            <v>3BB</v>
          </cell>
          <cell r="F57" t="str">
            <v>G545</v>
          </cell>
          <cell r="H57">
            <v>26</v>
          </cell>
          <cell r="J57">
            <v>9984</v>
          </cell>
          <cell r="L57">
            <v>0</v>
          </cell>
          <cell r="M57">
            <v>2902</v>
          </cell>
          <cell r="N57">
            <v>4711</v>
          </cell>
          <cell r="O57">
            <v>288</v>
          </cell>
          <cell r="P57">
            <v>600</v>
          </cell>
          <cell r="Q57">
            <v>0</v>
          </cell>
          <cell r="R57">
            <v>8501</v>
          </cell>
          <cell r="T57">
            <v>1483</v>
          </cell>
          <cell r="U57">
            <v>0.14853766025641027</v>
          </cell>
        </row>
        <row r="58">
          <cell r="C58" t="str">
            <v>XL 4x2   2.5L  w/AC</v>
          </cell>
          <cell r="D58">
            <v>2001</v>
          </cell>
          <cell r="E58" t="str">
            <v>3BB</v>
          </cell>
          <cell r="F58" t="str">
            <v>G546</v>
          </cell>
          <cell r="H58">
            <v>49</v>
          </cell>
          <cell r="J58">
            <v>10243</v>
          </cell>
          <cell r="L58">
            <v>0</v>
          </cell>
          <cell r="M58">
            <v>3205</v>
          </cell>
          <cell r="N58">
            <v>4736</v>
          </cell>
          <cell r="O58">
            <v>289</v>
          </cell>
          <cell r="P58">
            <v>600</v>
          </cell>
          <cell r="Q58">
            <v>0</v>
          </cell>
          <cell r="R58">
            <v>8830</v>
          </cell>
          <cell r="T58">
            <v>1413</v>
          </cell>
          <cell r="U58">
            <v>0.13794786683588792</v>
          </cell>
        </row>
        <row r="59">
          <cell r="C59" t="str">
            <v>XL 4x2  4.0L  w/AC</v>
          </cell>
          <cell r="D59">
            <v>2001</v>
          </cell>
          <cell r="E59" t="str">
            <v>3BB</v>
          </cell>
          <cell r="F59" t="str">
            <v>G511</v>
          </cell>
          <cell r="H59">
            <v>0</v>
          </cell>
          <cell r="J59">
            <v>10484</v>
          </cell>
          <cell r="L59">
            <v>0</v>
          </cell>
          <cell r="M59">
            <v>3240</v>
          </cell>
          <cell r="N59">
            <v>4995</v>
          </cell>
          <cell r="O59">
            <v>295</v>
          </cell>
          <cell r="P59">
            <v>605.9156936228203</v>
          </cell>
          <cell r="Q59">
            <v>0</v>
          </cell>
          <cell r="R59">
            <v>9135.915693622821</v>
          </cell>
          <cell r="T59">
            <v>1348.084306377179</v>
          </cell>
          <cell r="U59">
            <v>0.12858492048618647</v>
          </cell>
        </row>
        <row r="60">
          <cell r="C60" t="str">
            <v xml:space="preserve">XLT 4x2  4.0L  </v>
          </cell>
          <cell r="D60">
            <v>2000</v>
          </cell>
          <cell r="E60" t="str">
            <v>3BB</v>
          </cell>
          <cell r="F60" t="str">
            <v>G617</v>
          </cell>
          <cell r="H60">
            <v>0</v>
          </cell>
          <cell r="J60">
            <v>12776</v>
          </cell>
          <cell r="L60">
            <v>0</v>
          </cell>
          <cell r="M60">
            <v>3235</v>
          </cell>
          <cell r="N60">
            <v>5086</v>
          </cell>
          <cell r="O60">
            <v>301</v>
          </cell>
          <cell r="P60">
            <v>618.93021959302507</v>
          </cell>
          <cell r="Q60">
            <v>0</v>
          </cell>
          <cell r="R60">
            <v>9240.930219593025</v>
          </cell>
          <cell r="T60">
            <v>3535.069780406975</v>
          </cell>
          <cell r="U60">
            <v>0.27669613184149772</v>
          </cell>
        </row>
        <row r="61">
          <cell r="C61" t="str">
            <v xml:space="preserve">XLT 4x2  4.0L  </v>
          </cell>
          <cell r="D61">
            <v>2000</v>
          </cell>
          <cell r="E61" t="str">
            <v>3BB</v>
          </cell>
          <cell r="F61" t="str">
            <v>G616</v>
          </cell>
          <cell r="H61">
            <v>0</v>
          </cell>
          <cell r="J61">
            <v>13221</v>
          </cell>
          <cell r="L61">
            <v>0</v>
          </cell>
          <cell r="M61">
            <v>3218</v>
          </cell>
          <cell r="N61">
            <v>5517</v>
          </cell>
          <cell r="O61">
            <v>324</v>
          </cell>
          <cell r="P61">
            <v>618.93021959302507</v>
          </cell>
          <cell r="Q61">
            <v>0</v>
          </cell>
          <cell r="R61">
            <v>9677.930219593025</v>
          </cell>
          <cell r="T61">
            <v>3543.069780406975</v>
          </cell>
          <cell r="U61">
            <v>0.2679880327060718</v>
          </cell>
        </row>
        <row r="62">
          <cell r="C62" t="str">
            <v xml:space="preserve">XLT 4x4  4.0L  </v>
          </cell>
          <cell r="D62">
            <v>2000</v>
          </cell>
          <cell r="E62" t="str">
            <v>4BB</v>
          </cell>
          <cell r="F62" t="str">
            <v>G648</v>
          </cell>
          <cell r="H62">
            <v>0</v>
          </cell>
          <cell r="J62">
            <v>14655</v>
          </cell>
          <cell r="L62">
            <v>0</v>
          </cell>
          <cell r="M62">
            <v>3259</v>
          </cell>
          <cell r="N62">
            <v>6554</v>
          </cell>
          <cell r="O62">
            <v>394</v>
          </cell>
          <cell r="P62">
            <v>630.48905132096513</v>
          </cell>
          <cell r="Q62">
            <v>0</v>
          </cell>
          <cell r="R62">
            <v>10837.489051320965</v>
          </cell>
          <cell r="T62">
            <v>3817.5109486790352</v>
          </cell>
          <cell r="U62">
            <v>0.2604920469927694</v>
          </cell>
        </row>
        <row r="64">
          <cell r="A64" t="str">
            <v>L/R/C Diesel</v>
          </cell>
          <cell r="C64" t="str">
            <v>XL 4x2  Base</v>
          </cell>
          <cell r="D64">
            <v>2001</v>
          </cell>
          <cell r="E64" t="str">
            <v>3BB</v>
          </cell>
          <cell r="F64" t="str">
            <v>G584</v>
          </cell>
          <cell r="H64">
            <v>25</v>
          </cell>
          <cell r="J64">
            <v>11638</v>
          </cell>
          <cell r="L64">
            <v>0</v>
          </cell>
          <cell r="M64">
            <v>6220</v>
          </cell>
          <cell r="N64">
            <v>3338</v>
          </cell>
          <cell r="O64">
            <v>197</v>
          </cell>
          <cell r="P64">
            <v>580.02911388484529</v>
          </cell>
          <cell r="Q64">
            <v>0</v>
          </cell>
          <cell r="R64">
            <v>10335.029113884846</v>
          </cell>
          <cell r="T64">
            <v>1302.9708861151539</v>
          </cell>
          <cell r="U64">
            <v>0.11195831638727907</v>
          </cell>
        </row>
        <row r="65">
          <cell r="C65" t="str">
            <v>XL 4x2  w/AC</v>
          </cell>
          <cell r="D65">
            <v>2001</v>
          </cell>
          <cell r="E65" t="str">
            <v>3BB</v>
          </cell>
          <cell r="F65" t="str">
            <v>G585</v>
          </cell>
          <cell r="H65">
            <v>1</v>
          </cell>
          <cell r="J65">
            <v>11882</v>
          </cell>
          <cell r="L65">
            <v>0</v>
          </cell>
          <cell r="M65">
            <v>6518</v>
          </cell>
          <cell r="N65">
            <v>3365</v>
          </cell>
          <cell r="O65">
            <v>197</v>
          </cell>
          <cell r="P65">
            <v>580.02911388484529</v>
          </cell>
          <cell r="Q65">
            <v>0</v>
          </cell>
          <cell r="R65">
            <v>10660.029113884846</v>
          </cell>
          <cell r="T65">
            <v>1221.9708861151539</v>
          </cell>
          <cell r="U65">
            <v>0.1028421886984644</v>
          </cell>
        </row>
        <row r="66">
          <cell r="C66" t="str">
            <v>XL 4x4  Base</v>
          </cell>
          <cell r="D66">
            <v>2001</v>
          </cell>
          <cell r="E66" t="str">
            <v>4BB</v>
          </cell>
          <cell r="F66" t="str">
            <v>G586</v>
          </cell>
          <cell r="H66">
            <v>22</v>
          </cell>
          <cell r="J66">
            <v>13166</v>
          </cell>
          <cell r="L66">
            <v>0</v>
          </cell>
          <cell r="M66">
            <v>6273</v>
          </cell>
          <cell r="N66">
            <v>4403</v>
          </cell>
          <cell r="O66">
            <v>267</v>
          </cell>
          <cell r="P66">
            <v>606.11391581751172</v>
          </cell>
          <cell r="Q66">
            <v>0</v>
          </cell>
          <cell r="R66">
            <v>11549.113915817512</v>
          </cell>
          <cell r="T66">
            <v>1616.886084182488</v>
          </cell>
          <cell r="U66">
            <v>0.12280769285906791</v>
          </cell>
        </row>
        <row r="67">
          <cell r="C67" t="str">
            <v>XL 4x4  w/AC</v>
          </cell>
          <cell r="D67">
            <v>2001</v>
          </cell>
          <cell r="E67" t="str">
            <v>4BB</v>
          </cell>
          <cell r="F67" t="str">
            <v>G587</v>
          </cell>
          <cell r="H67">
            <v>86</v>
          </cell>
          <cell r="J67">
            <v>13387</v>
          </cell>
          <cell r="L67">
            <v>0</v>
          </cell>
          <cell r="M67">
            <v>6571</v>
          </cell>
          <cell r="N67">
            <v>4418</v>
          </cell>
          <cell r="O67">
            <v>268</v>
          </cell>
          <cell r="P67">
            <v>606.11391581751172</v>
          </cell>
          <cell r="Q67">
            <v>0</v>
          </cell>
          <cell r="R67">
            <v>11863.113915817512</v>
          </cell>
          <cell r="T67">
            <v>1523.886084182488</v>
          </cell>
          <cell r="U67">
            <v>0.11383327737226324</v>
          </cell>
        </row>
        <row r="68">
          <cell r="C68" t="str">
            <v xml:space="preserve">XLT 4x2 </v>
          </cell>
          <cell r="D68">
            <v>2001</v>
          </cell>
          <cell r="E68" t="str">
            <v>3BB</v>
          </cell>
          <cell r="F68" t="str">
            <v>G664</v>
          </cell>
          <cell r="H68">
            <v>1</v>
          </cell>
          <cell r="J68">
            <v>14433</v>
          </cell>
          <cell r="L68">
            <v>0</v>
          </cell>
          <cell r="M68">
            <v>6500</v>
          </cell>
          <cell r="N68">
            <v>4204</v>
          </cell>
          <cell r="O68">
            <v>243</v>
          </cell>
          <cell r="P68">
            <v>606.09533248675939</v>
          </cell>
          <cell r="Q68">
            <v>0</v>
          </cell>
          <cell r="R68">
            <v>11553.095332486759</v>
          </cell>
          <cell r="T68">
            <v>2879.9046675132413</v>
          </cell>
          <cell r="U68">
            <v>0.19953610943762498</v>
          </cell>
        </row>
        <row r="69">
          <cell r="C69" t="str">
            <v xml:space="preserve">XLT 4x4 </v>
          </cell>
          <cell r="D69">
            <v>2001</v>
          </cell>
          <cell r="E69" t="str">
            <v>4BB</v>
          </cell>
          <cell r="F69" t="str">
            <v>G678</v>
          </cell>
          <cell r="H69">
            <v>0</v>
          </cell>
          <cell r="J69">
            <v>16117</v>
          </cell>
          <cell r="L69">
            <v>0</v>
          </cell>
          <cell r="M69">
            <v>6541</v>
          </cell>
          <cell r="N69">
            <v>5257</v>
          </cell>
          <cell r="O69">
            <v>314</v>
          </cell>
          <cell r="P69">
            <v>617.64487254932328</v>
          </cell>
          <cell r="Q69">
            <v>0</v>
          </cell>
          <cell r="R69">
            <v>12729.644872549323</v>
          </cell>
          <cell r="T69">
            <v>3387.3551274506772</v>
          </cell>
          <cell r="U69">
            <v>0.21017280681582659</v>
          </cell>
        </row>
        <row r="71">
          <cell r="A71" t="str">
            <v>Average Regular Cab</v>
          </cell>
          <cell r="H71">
            <v>210</v>
          </cell>
          <cell r="J71">
            <v>11998.523809523809</v>
          </cell>
          <cell r="L71">
            <v>0</v>
          </cell>
          <cell r="M71">
            <v>5257.7476190476191</v>
          </cell>
          <cell r="N71">
            <v>4392.3</v>
          </cell>
          <cell r="O71">
            <v>266.36190476190478</v>
          </cell>
          <cell r="P71">
            <v>600.70073905611434</v>
          </cell>
          <cell r="Q71">
            <v>0</v>
          </cell>
          <cell r="R71">
            <v>10517.110262865637</v>
          </cell>
          <cell r="T71">
            <v>1481.413546658172</v>
          </cell>
          <cell r="U71">
            <v>0.12346631720498003</v>
          </cell>
        </row>
        <row r="73">
          <cell r="A73" t="str">
            <v>C/C Gas</v>
          </cell>
          <cell r="C73" t="str">
            <v xml:space="preserve">XL 4x2  2.5L Base </v>
          </cell>
          <cell r="D73">
            <v>2001</v>
          </cell>
          <cell r="E73" t="str">
            <v>2BC</v>
          </cell>
          <cell r="F73" t="str">
            <v>H545</v>
          </cell>
          <cell r="H73">
            <v>7</v>
          </cell>
          <cell r="J73">
            <v>10564</v>
          </cell>
          <cell r="L73">
            <v>0</v>
          </cell>
          <cell r="M73">
            <v>3523</v>
          </cell>
          <cell r="N73">
            <v>4623</v>
          </cell>
          <cell r="O73">
            <v>281</v>
          </cell>
          <cell r="P73">
            <v>711.31724842816004</v>
          </cell>
          <cell r="Q73">
            <v>0</v>
          </cell>
          <cell r="R73">
            <v>9138.3172484281604</v>
          </cell>
          <cell r="T73">
            <v>1425.6827515718396</v>
          </cell>
          <cell r="U73">
            <v>0.13495671635477466</v>
          </cell>
        </row>
        <row r="74">
          <cell r="C74" t="str">
            <v>XL 4x2  2.5L w/ AC</v>
          </cell>
          <cell r="D74">
            <v>2001</v>
          </cell>
          <cell r="E74" t="str">
            <v>2BC</v>
          </cell>
          <cell r="F74" t="str">
            <v>H546</v>
          </cell>
          <cell r="H74">
            <v>51</v>
          </cell>
          <cell r="J74">
            <v>10800</v>
          </cell>
          <cell r="L74">
            <v>0</v>
          </cell>
          <cell r="M74">
            <v>3827</v>
          </cell>
          <cell r="N74">
            <v>4647</v>
          </cell>
          <cell r="O74">
            <v>283</v>
          </cell>
          <cell r="P74">
            <v>711.31724842816004</v>
          </cell>
          <cell r="Q74">
            <v>0</v>
          </cell>
          <cell r="R74">
            <v>9468.3172484281604</v>
          </cell>
          <cell r="T74">
            <v>1331.6827515718396</v>
          </cell>
          <cell r="U74">
            <v>0.12330395847887404</v>
          </cell>
        </row>
        <row r="75">
          <cell r="C75" t="str">
            <v xml:space="preserve">XLT 4x4  4.0L </v>
          </cell>
          <cell r="D75">
            <v>2001</v>
          </cell>
          <cell r="E75" t="str">
            <v>4BC</v>
          </cell>
          <cell r="F75" t="str">
            <v>H639</v>
          </cell>
          <cell r="H75">
            <v>0</v>
          </cell>
          <cell r="J75">
            <v>15414</v>
          </cell>
          <cell r="L75">
            <v>0</v>
          </cell>
          <cell r="M75">
            <v>3832</v>
          </cell>
          <cell r="N75">
            <v>6569</v>
          </cell>
          <cell r="O75">
            <v>393</v>
          </cell>
          <cell r="P75">
            <v>741.04128596648798</v>
          </cell>
          <cell r="Q75">
            <v>0</v>
          </cell>
          <cell r="R75">
            <v>11535.041285966488</v>
          </cell>
          <cell r="T75">
            <v>3878.9587140335116</v>
          </cell>
          <cell r="U75">
            <v>0.2516516617382582</v>
          </cell>
        </row>
        <row r="77">
          <cell r="A77" t="str">
            <v>C/C Diesel</v>
          </cell>
          <cell r="C77" t="str">
            <v>XL 4x2  Base</v>
          </cell>
          <cell r="D77">
            <v>2001</v>
          </cell>
          <cell r="E77" t="str">
            <v>2BC</v>
          </cell>
          <cell r="F77" t="str">
            <v>H570</v>
          </cell>
          <cell r="H77">
            <v>12</v>
          </cell>
          <cell r="J77">
            <v>12505</v>
          </cell>
          <cell r="L77">
            <v>0</v>
          </cell>
          <cell r="M77">
            <v>6859</v>
          </cell>
          <cell r="N77">
            <v>3324</v>
          </cell>
          <cell r="O77">
            <v>195</v>
          </cell>
          <cell r="P77">
            <v>705.57809644748659</v>
          </cell>
          <cell r="Q77">
            <v>0</v>
          </cell>
          <cell r="R77">
            <v>11083.578096447487</v>
          </cell>
          <cell r="T77">
            <v>1421.421903552513</v>
          </cell>
          <cell r="U77">
            <v>0.11366828497021295</v>
          </cell>
        </row>
        <row r="78">
          <cell r="C78" t="str">
            <v>XL 4x2  w/AC</v>
          </cell>
          <cell r="D78">
            <v>2001</v>
          </cell>
          <cell r="E78" t="str">
            <v>2BC</v>
          </cell>
          <cell r="F78" t="str">
            <v>H571</v>
          </cell>
          <cell r="H78">
            <v>332</v>
          </cell>
          <cell r="J78">
            <v>12943</v>
          </cell>
          <cell r="M78">
            <v>7156</v>
          </cell>
          <cell r="N78">
            <v>3350</v>
          </cell>
          <cell r="O78">
            <v>197</v>
          </cell>
          <cell r="P78">
            <v>705.57809644748659</v>
          </cell>
          <cell r="Q78">
            <v>0</v>
          </cell>
          <cell r="R78">
            <v>11408.578096447487</v>
          </cell>
          <cell r="T78">
            <v>1534.421903552513</v>
          </cell>
          <cell r="U78">
            <v>0.11855226018330471</v>
          </cell>
        </row>
        <row r="79">
          <cell r="C79" t="str">
            <v>XL 4x4  w/AC</v>
          </cell>
          <cell r="D79">
            <v>2001</v>
          </cell>
          <cell r="E79" t="str">
            <v>4BC</v>
          </cell>
          <cell r="F79" t="str">
            <v>H580</v>
          </cell>
          <cell r="H79">
            <v>2</v>
          </cell>
          <cell r="J79">
            <v>13884</v>
          </cell>
          <cell r="L79">
            <v>0</v>
          </cell>
          <cell r="M79">
            <v>6785</v>
          </cell>
          <cell r="N79">
            <v>4465</v>
          </cell>
          <cell r="O79">
            <v>272</v>
          </cell>
          <cell r="P79">
            <v>716.34403939666117</v>
          </cell>
          <cell r="Q79">
            <v>0</v>
          </cell>
          <cell r="R79">
            <v>12238.344039396661</v>
          </cell>
          <cell r="T79">
            <v>1645.6559606033388</v>
          </cell>
          <cell r="U79">
            <v>0.11852895135431711</v>
          </cell>
        </row>
        <row r="80">
          <cell r="C80" t="str">
            <v>XL 4x4  w/AC</v>
          </cell>
          <cell r="D80">
            <v>2001</v>
          </cell>
          <cell r="E80" t="str">
            <v>4BC</v>
          </cell>
          <cell r="F80" t="str">
            <v>H581</v>
          </cell>
          <cell r="H80">
            <v>429</v>
          </cell>
          <cell r="J80">
            <v>14321</v>
          </cell>
          <cell r="L80">
            <v>0</v>
          </cell>
          <cell r="M80">
            <v>7084</v>
          </cell>
          <cell r="N80">
            <v>4480</v>
          </cell>
          <cell r="O80">
            <v>272</v>
          </cell>
          <cell r="P80">
            <v>716.34403939666117</v>
          </cell>
          <cell r="Q80">
            <v>0</v>
          </cell>
          <cell r="R80">
            <v>12552.344039396661</v>
          </cell>
          <cell r="T80">
            <v>1768.6559606033388</v>
          </cell>
          <cell r="U80">
            <v>0.12350087009310375</v>
          </cell>
        </row>
        <row r="81">
          <cell r="C81" t="str">
            <v>XLT 4x2</v>
          </cell>
          <cell r="D81">
            <v>2001</v>
          </cell>
          <cell r="E81" t="str">
            <v>2BC</v>
          </cell>
          <cell r="F81" t="str">
            <v>H665</v>
          </cell>
          <cell r="H81">
            <v>131</v>
          </cell>
          <cell r="J81">
            <v>14912</v>
          </cell>
          <cell r="L81">
            <v>0</v>
          </cell>
          <cell r="M81">
            <v>7210</v>
          </cell>
          <cell r="N81">
            <v>4197</v>
          </cell>
          <cell r="O81">
            <v>243</v>
          </cell>
          <cell r="P81">
            <v>716.59801158360949</v>
          </cell>
          <cell r="Q81">
            <v>0</v>
          </cell>
          <cell r="R81">
            <v>12366.59801158361</v>
          </cell>
          <cell r="T81">
            <v>2545.4019884163899</v>
          </cell>
          <cell r="U81">
            <v>0.17069487583264417</v>
          </cell>
        </row>
        <row r="82">
          <cell r="C82" t="str">
            <v xml:space="preserve">XLT 4x4  </v>
          </cell>
          <cell r="D82">
            <v>2001</v>
          </cell>
          <cell r="E82" t="str">
            <v>4BC</v>
          </cell>
          <cell r="F82" t="str">
            <v>H678</v>
          </cell>
          <cell r="H82">
            <v>373</v>
          </cell>
          <cell r="J82">
            <v>16540</v>
          </cell>
          <cell r="L82">
            <v>0</v>
          </cell>
          <cell r="M82">
            <v>7120</v>
          </cell>
          <cell r="N82">
            <v>5327</v>
          </cell>
          <cell r="O82">
            <v>319</v>
          </cell>
          <cell r="P82">
            <v>728.53780159197208</v>
          </cell>
          <cell r="Q82">
            <v>0</v>
          </cell>
          <cell r="R82">
            <v>13494.537801591972</v>
          </cell>
          <cell r="T82">
            <v>3045.4621984080277</v>
          </cell>
          <cell r="U82">
            <v>0.18412709784812742</v>
          </cell>
        </row>
        <row r="84">
          <cell r="A84" t="str">
            <v>Average Crew Cab</v>
          </cell>
          <cell r="H84">
            <v>1337</v>
          </cell>
          <cell r="J84">
            <v>14484.856394913986</v>
          </cell>
          <cell r="L84">
            <v>0</v>
          </cell>
          <cell r="M84">
            <v>6978.9184741959607</v>
          </cell>
          <cell r="N84">
            <v>4404.6925953627524</v>
          </cell>
          <cell r="O84">
            <v>263.42258788332089</v>
          </cell>
          <cell r="P84">
            <v>716.78271210021546</v>
          </cell>
          <cell r="Q84">
            <v>0</v>
          </cell>
          <cell r="R84">
            <v>11647.033657442033</v>
          </cell>
          <cell r="T84">
            <v>2837.8227374719536</v>
          </cell>
          <cell r="U84">
            <v>0.19591652551477057</v>
          </cell>
        </row>
        <row r="86">
          <cell r="A86" t="str">
            <v>S/C 2.5L Gas</v>
          </cell>
          <cell r="C86" t="str">
            <v>XL 4x2   2.5L Gas</v>
          </cell>
          <cell r="D86">
            <v>2001</v>
          </cell>
          <cell r="E86" t="str">
            <v>2BD</v>
          </cell>
          <cell r="F86" t="str">
            <v>L553</v>
          </cell>
          <cell r="H86">
            <v>9</v>
          </cell>
          <cell r="J86">
            <v>10286</v>
          </cell>
          <cell r="L86">
            <v>0</v>
          </cell>
          <cell r="M86">
            <v>3522</v>
          </cell>
          <cell r="N86">
            <v>5138</v>
          </cell>
          <cell r="O86">
            <v>315</v>
          </cell>
          <cell r="P86">
            <v>640.27007774026697</v>
          </cell>
          <cell r="Q86">
            <v>0</v>
          </cell>
          <cell r="R86">
            <v>9615.2700777402679</v>
          </cell>
          <cell r="T86">
            <v>670.72992225973212</v>
          </cell>
          <cell r="U86">
            <v>6.5208042218523443E-2</v>
          </cell>
        </row>
        <row r="87">
          <cell r="A87" t="str">
            <v>S/C 4.0L Gas</v>
          </cell>
          <cell r="C87" t="str">
            <v>XLT 4x2  4.0L Gas</v>
          </cell>
          <cell r="D87">
            <v>2000</v>
          </cell>
          <cell r="E87" t="str">
            <v>2BD</v>
          </cell>
          <cell r="F87" t="str">
            <v>L654</v>
          </cell>
          <cell r="H87">
            <v>2</v>
          </cell>
          <cell r="J87">
            <v>13321</v>
          </cell>
          <cell r="L87">
            <v>0</v>
          </cell>
          <cell r="M87">
            <v>3618</v>
          </cell>
          <cell r="N87">
            <v>5989</v>
          </cell>
          <cell r="O87">
            <v>354</v>
          </cell>
          <cell r="P87">
            <v>658.80695016570144</v>
          </cell>
          <cell r="Q87">
            <v>0</v>
          </cell>
          <cell r="R87">
            <v>10619.806950165701</v>
          </cell>
          <cell r="T87">
            <v>2701.193049834299</v>
          </cell>
          <cell r="U87">
            <v>0.20277704750651596</v>
          </cell>
        </row>
        <row r="88">
          <cell r="C88" t="str">
            <v>XLT 4x4  4.0L Gas</v>
          </cell>
          <cell r="D88">
            <v>2001</v>
          </cell>
          <cell r="E88" t="str">
            <v>4BD</v>
          </cell>
          <cell r="F88" t="str">
            <v>L658</v>
          </cell>
          <cell r="H88">
            <v>1</v>
          </cell>
          <cell r="J88">
            <v>14755</v>
          </cell>
          <cell r="L88">
            <v>0</v>
          </cell>
          <cell r="M88">
            <v>3459</v>
          </cell>
          <cell r="N88">
            <v>7055</v>
          </cell>
          <cell r="O88">
            <v>426</v>
          </cell>
          <cell r="P88">
            <v>670.36268467184937</v>
          </cell>
          <cell r="Q88">
            <v>0</v>
          </cell>
          <cell r="R88">
            <v>11610.362684671849</v>
          </cell>
          <cell r="T88">
            <v>3144.6373153281511</v>
          </cell>
          <cell r="U88">
            <v>0.2131235049358286</v>
          </cell>
        </row>
        <row r="89">
          <cell r="A89" t="str">
            <v>S/C Diesel</v>
          </cell>
          <cell r="C89" t="str">
            <v>XL 4x4  Dsl</v>
          </cell>
          <cell r="D89">
            <v>2001</v>
          </cell>
          <cell r="E89" t="str">
            <v>4BD</v>
          </cell>
          <cell r="F89" t="str">
            <v>L564</v>
          </cell>
          <cell r="H89">
            <v>49</v>
          </cell>
          <cell r="J89">
            <v>13430</v>
          </cell>
          <cell r="L89">
            <v>0</v>
          </cell>
          <cell r="M89">
            <v>6766</v>
          </cell>
          <cell r="N89">
            <v>4970</v>
          </cell>
          <cell r="O89">
            <v>304</v>
          </cell>
          <cell r="P89">
            <v>646.44284077182772</v>
          </cell>
          <cell r="Q89">
            <v>0</v>
          </cell>
          <cell r="R89">
            <v>12686.442840771828</v>
          </cell>
          <cell r="T89">
            <v>743.55715922817217</v>
          </cell>
          <cell r="U89">
            <v>5.5365387879983033E-2</v>
          </cell>
        </row>
        <row r="90">
          <cell r="C90" t="str">
            <v>XL 4x2 Dsl</v>
          </cell>
          <cell r="D90">
            <v>2001</v>
          </cell>
          <cell r="E90" t="str">
            <v>2BD</v>
          </cell>
          <cell r="F90" t="str">
            <v>L571</v>
          </cell>
          <cell r="H90">
            <v>12</v>
          </cell>
          <cell r="J90">
            <v>12031</v>
          </cell>
          <cell r="L90">
            <v>0</v>
          </cell>
          <cell r="M90">
            <v>6838</v>
          </cell>
          <cell r="N90">
            <v>3840</v>
          </cell>
          <cell r="O90">
            <v>229</v>
          </cell>
          <cell r="P90">
            <v>646.44284077182772</v>
          </cell>
          <cell r="Q90">
            <v>0</v>
          </cell>
          <cell r="R90">
            <v>11553.442840771828</v>
          </cell>
          <cell r="T90">
            <v>477.55715922817217</v>
          </cell>
          <cell r="U90">
            <v>3.9693887393248459E-2</v>
          </cell>
        </row>
        <row r="91">
          <cell r="C91" t="str">
            <v>XLT 4x2 Dsl</v>
          </cell>
          <cell r="D91">
            <v>2001</v>
          </cell>
          <cell r="E91" t="str">
            <v>2BD</v>
          </cell>
          <cell r="F91" t="str">
            <v>L671</v>
          </cell>
          <cell r="H91">
            <v>2</v>
          </cell>
          <cell r="J91">
            <v>14638</v>
          </cell>
          <cell r="L91">
            <v>0</v>
          </cell>
          <cell r="M91">
            <v>6817</v>
          </cell>
          <cell r="N91">
            <v>4681</v>
          </cell>
          <cell r="O91">
            <v>275</v>
          </cell>
          <cell r="P91">
            <v>646.44284077182772</v>
          </cell>
          <cell r="Q91">
            <v>0</v>
          </cell>
          <cell r="R91">
            <v>12419.442840771828</v>
          </cell>
          <cell r="T91">
            <v>2218.5571592281722</v>
          </cell>
          <cell r="U91">
            <v>0.15156149468699084</v>
          </cell>
        </row>
        <row r="92">
          <cell r="C92" t="str">
            <v>XLT 4x4 Dsl</v>
          </cell>
          <cell r="D92">
            <v>2001</v>
          </cell>
          <cell r="E92" t="str">
            <v>4BD</v>
          </cell>
          <cell r="F92" t="str">
            <v>L665</v>
          </cell>
          <cell r="H92">
            <v>9</v>
          </cell>
          <cell r="J92">
            <v>16217</v>
          </cell>
          <cell r="L92">
            <v>0</v>
          </cell>
          <cell r="M92">
            <v>6734</v>
          </cell>
          <cell r="N92">
            <v>5811</v>
          </cell>
          <cell r="O92">
            <v>350</v>
          </cell>
          <cell r="P92">
            <v>657.10657540186457</v>
          </cell>
          <cell r="Q92">
            <v>0</v>
          </cell>
          <cell r="R92">
            <v>13552.106575401864</v>
          </cell>
          <cell r="T92">
            <v>2664.8934245981363</v>
          </cell>
          <cell r="U92">
            <v>0.16432715203786991</v>
          </cell>
        </row>
        <row r="94">
          <cell r="A94" t="str">
            <v>Average Super Cab</v>
          </cell>
          <cell r="H94">
            <v>84</v>
          </cell>
          <cell r="J94">
            <v>13233.833333333334</v>
          </cell>
          <cell r="L94">
            <v>0</v>
          </cell>
          <cell r="M94">
            <v>6312.1785714285716</v>
          </cell>
          <cell r="N94">
            <v>4958.8809523809523</v>
          </cell>
          <cell r="O94">
            <v>301.34523809523807</v>
          </cell>
          <cell r="P94">
            <v>647.50315990366164</v>
          </cell>
          <cell r="Q94">
            <v>0</v>
          </cell>
          <cell r="R94">
            <v>12219.907921808423</v>
          </cell>
          <cell r="T94">
            <v>1013.9254115249114</v>
          </cell>
          <cell r="U94">
            <v>7.6616153912943699E-2</v>
          </cell>
        </row>
        <row r="96">
          <cell r="A96" t="str">
            <v>Average RANGER</v>
          </cell>
          <cell r="H96">
            <v>1631</v>
          </cell>
          <cell r="J96">
            <v>14100.297363580625</v>
          </cell>
          <cell r="L96">
            <v>0</v>
          </cell>
          <cell r="M96">
            <v>6722.9699570815446</v>
          </cell>
          <cell r="N96">
            <v>4431.6388718577564</v>
          </cell>
          <cell r="O96">
            <v>265.75413856529735</v>
          </cell>
          <cell r="P96">
            <v>698.26848970673188</v>
          </cell>
          <cell r="Q96">
            <v>0</v>
          </cell>
          <cell r="R96">
            <v>12118.63145721133</v>
          </cell>
          <cell r="T96">
            <v>1981.665906369295</v>
          </cell>
          <cell r="U96">
            <v>0.14054071735307513</v>
          </cell>
        </row>
        <row r="98">
          <cell r="A98" t="str">
            <v>RANGER 2.5L GAS</v>
          </cell>
          <cell r="H98">
            <v>142</v>
          </cell>
          <cell r="J98">
            <v>10414.176056338029</v>
          </cell>
          <cell r="L98">
            <v>0</v>
          </cell>
          <cell r="M98">
            <v>3408.6830985915494</v>
          </cell>
          <cell r="N98">
            <v>4719.3661971830988</v>
          </cell>
          <cell r="O98">
            <v>287.91549295774649</v>
          </cell>
          <cell r="P98">
            <v>648.01993738377246</v>
          </cell>
          <cell r="Q98">
            <v>0</v>
          </cell>
          <cell r="R98">
            <v>9063.9847261161685</v>
          </cell>
          <cell r="T98">
            <v>1350.19133022186</v>
          </cell>
          <cell r="U98">
            <v>0.12964936668226754</v>
          </cell>
        </row>
        <row r="99">
          <cell r="A99" t="str">
            <v>RANGER 4.0L GAS</v>
          </cell>
          <cell r="H99">
            <v>3</v>
          </cell>
          <cell r="J99">
            <v>13799</v>
          </cell>
          <cell r="K99">
            <v>0</v>
          </cell>
          <cell r="L99">
            <v>0</v>
          </cell>
          <cell r="M99">
            <v>3565</v>
          </cell>
          <cell r="N99">
            <v>6344.333333333333</v>
          </cell>
          <cell r="O99">
            <v>378</v>
          </cell>
          <cell r="P99">
            <v>662.65886166775078</v>
          </cell>
          <cell r="Q99">
            <v>0</v>
          </cell>
          <cell r="R99">
            <v>10949.992195001083</v>
          </cell>
          <cell r="T99">
            <v>2849.007804998917</v>
          </cell>
          <cell r="U99">
            <v>0.20646480215949831</v>
          </cell>
        </row>
        <row r="100">
          <cell r="A100" t="str">
            <v>RANGER DIESEL</v>
          </cell>
          <cell r="H100">
            <v>1486</v>
          </cell>
          <cell r="J100">
            <v>14453.14602960969</v>
          </cell>
          <cell r="L100">
            <v>0</v>
          </cell>
          <cell r="M100">
            <v>7046.053835800808</v>
          </cell>
          <cell r="N100">
            <v>4400.2826379542394</v>
          </cell>
          <cell r="O100">
            <v>263.40982503364739</v>
          </cell>
          <cell r="P100">
            <v>703.14205855866794</v>
          </cell>
          <cell r="Q100">
            <v>0</v>
          </cell>
          <cell r="R100">
            <v>12412.888357347361</v>
          </cell>
          <cell r="T100">
            <v>2040.2576722623289</v>
          </cell>
          <cell r="U100">
            <v>0.14116356868480534</v>
          </cell>
        </row>
        <row r="101">
          <cell r="A101" t="str">
            <v>AVERAGE RANGER</v>
          </cell>
          <cell r="H101">
            <v>1631</v>
          </cell>
          <cell r="J101">
            <v>14100.297363580625</v>
          </cell>
          <cell r="L101">
            <v>0</v>
          </cell>
          <cell r="M101">
            <v>6722.9699570815446</v>
          </cell>
          <cell r="N101">
            <v>4431.6388718577564</v>
          </cell>
          <cell r="O101">
            <v>265.75413856529735</v>
          </cell>
          <cell r="P101">
            <v>698.26848970673166</v>
          </cell>
          <cell r="Q101">
            <v>0</v>
          </cell>
          <cell r="R101">
            <v>12118.63145721133</v>
          </cell>
          <cell r="T101">
            <v>1981.665906369295</v>
          </cell>
          <cell r="U101">
            <v>0.14054071735307513</v>
          </cell>
        </row>
        <row r="103">
          <cell r="A103" t="str">
            <v>AVERAGE EXPORT TO BRAZIL</v>
          </cell>
          <cell r="H103">
            <v>3597</v>
          </cell>
          <cell r="J103">
            <v>10997.048095635251</v>
          </cell>
          <cell r="L103">
            <v>0</v>
          </cell>
          <cell r="M103">
            <v>5287.0350291909926</v>
          </cell>
          <cell r="N103">
            <v>3350.6831340774074</v>
          </cell>
          <cell r="O103">
            <v>219.08530797543713</v>
          </cell>
          <cell r="P103">
            <v>685.62189051062671</v>
          </cell>
          <cell r="Q103">
            <v>0</v>
          </cell>
          <cell r="R103">
            <v>9542.4253617544655</v>
          </cell>
          <cell r="T103">
            <v>1454.6227338807857</v>
          </cell>
          <cell r="U103">
            <v>0.1322739267147634</v>
          </cell>
        </row>
        <row r="105">
          <cell r="A105" t="str">
            <v>\\Pacc43054\margins\07- July\[July Actual.xls]Export</v>
          </cell>
          <cell r="R105">
            <v>36796.443485763892</v>
          </cell>
        </row>
        <row r="110">
          <cell r="A110" t="str">
            <v>CARS</v>
          </cell>
        </row>
        <row r="111">
          <cell r="A111" t="str">
            <v>ESCORT</v>
          </cell>
        </row>
        <row r="112">
          <cell r="A112" t="str">
            <v>LX 5 Dr Gas</v>
          </cell>
          <cell r="C112" t="str">
            <v xml:space="preserve">Basic </v>
          </cell>
          <cell r="D112">
            <v>1999</v>
          </cell>
          <cell r="E112" t="str">
            <v>EHC</v>
          </cell>
          <cell r="F112" t="str">
            <v>E420</v>
          </cell>
          <cell r="H112">
            <v>0</v>
          </cell>
          <cell r="J112">
            <v>8603</v>
          </cell>
          <cell r="L112">
            <v>0</v>
          </cell>
          <cell r="M112">
            <v>3753</v>
          </cell>
          <cell r="N112">
            <v>2280</v>
          </cell>
          <cell r="O112">
            <v>146</v>
          </cell>
          <cell r="P112">
            <v>670.068701178982</v>
          </cell>
          <cell r="Q112">
            <v>102</v>
          </cell>
          <cell r="R112">
            <v>6951.0687011789823</v>
          </cell>
          <cell r="T112">
            <v>1651.9312988210177</v>
          </cell>
          <cell r="U112">
            <v>0.19201805170533739</v>
          </cell>
        </row>
        <row r="113">
          <cell r="C113" t="str">
            <v>w/AC</v>
          </cell>
          <cell r="D113">
            <v>1999</v>
          </cell>
          <cell r="E113" t="str">
            <v>EHC</v>
          </cell>
          <cell r="F113" t="str">
            <v>E422</v>
          </cell>
          <cell r="H113">
            <v>0</v>
          </cell>
          <cell r="J113">
            <v>9368</v>
          </cell>
          <cell r="L113">
            <v>0</v>
          </cell>
          <cell r="M113">
            <v>4380</v>
          </cell>
          <cell r="N113">
            <v>2310</v>
          </cell>
          <cell r="O113">
            <v>151</v>
          </cell>
          <cell r="P113">
            <v>670.068701178982</v>
          </cell>
          <cell r="Q113">
            <v>102</v>
          </cell>
          <cell r="R113">
            <v>7613.0687011789823</v>
          </cell>
          <cell r="T113">
            <v>1754.9312988210177</v>
          </cell>
          <cell r="U113">
            <v>0.18733254684255099</v>
          </cell>
        </row>
        <row r="114">
          <cell r="A114" t="str">
            <v>LX 5 Dr Dsl</v>
          </cell>
          <cell r="C114" t="str">
            <v>w/AC</v>
          </cell>
          <cell r="D114">
            <v>1999</v>
          </cell>
          <cell r="E114" t="str">
            <v>EHC</v>
          </cell>
          <cell r="F114" t="str">
            <v>E475</v>
          </cell>
          <cell r="H114">
            <v>0</v>
          </cell>
          <cell r="J114">
            <v>9350</v>
          </cell>
          <cell r="L114">
            <v>0</v>
          </cell>
          <cell r="M114">
            <v>4056</v>
          </cell>
          <cell r="N114">
            <v>2549</v>
          </cell>
          <cell r="O114">
            <v>210</v>
          </cell>
          <cell r="P114">
            <v>671.43069234874577</v>
          </cell>
          <cell r="Q114">
            <v>102</v>
          </cell>
          <cell r="R114">
            <v>7588.4306923487457</v>
          </cell>
          <cell r="T114">
            <v>1761.5693076512543</v>
          </cell>
          <cell r="U114">
            <v>0.18840313450815555</v>
          </cell>
        </row>
        <row r="115">
          <cell r="A115" t="str">
            <v>LX SW Gas</v>
          </cell>
          <cell r="C115" t="str">
            <v>Basic w/AC</v>
          </cell>
          <cell r="D115">
            <v>1999</v>
          </cell>
          <cell r="E115" t="str">
            <v>EFF</v>
          </cell>
          <cell r="F115" t="str">
            <v>E807</v>
          </cell>
          <cell r="H115">
            <v>0</v>
          </cell>
          <cell r="J115">
            <v>9768</v>
          </cell>
          <cell r="L115">
            <v>0</v>
          </cell>
          <cell r="M115">
            <v>4028</v>
          </cell>
          <cell r="N115">
            <v>2626</v>
          </cell>
          <cell r="O115">
            <v>188</v>
          </cell>
          <cell r="P115">
            <v>677.7144243365193</v>
          </cell>
          <cell r="Q115">
            <v>102</v>
          </cell>
          <cell r="R115">
            <v>7621.7144243365192</v>
          </cell>
          <cell r="T115">
            <v>2146.2855756634808</v>
          </cell>
          <cell r="U115">
            <v>0.21972620553475439</v>
          </cell>
        </row>
        <row r="116">
          <cell r="A116" t="str">
            <v>LX SW Dsl</v>
          </cell>
          <cell r="C116" t="str">
            <v>Basic w/AC</v>
          </cell>
          <cell r="D116">
            <v>1999</v>
          </cell>
          <cell r="E116" t="str">
            <v>EFF</v>
          </cell>
          <cell r="F116" t="str">
            <v>E862</v>
          </cell>
          <cell r="H116">
            <v>0</v>
          </cell>
          <cell r="J116">
            <v>10028</v>
          </cell>
          <cell r="L116">
            <v>0</v>
          </cell>
          <cell r="M116">
            <v>4094</v>
          </cell>
          <cell r="N116">
            <v>3187</v>
          </cell>
          <cell r="O116">
            <v>223</v>
          </cell>
          <cell r="P116">
            <v>681.08844791616127</v>
          </cell>
          <cell r="Q116">
            <v>102</v>
          </cell>
          <cell r="R116">
            <v>8287.0884479161614</v>
          </cell>
          <cell r="T116">
            <v>1740.9115520838386</v>
          </cell>
          <cell r="U116">
            <v>0.17360506103747891</v>
          </cell>
        </row>
        <row r="118">
          <cell r="A118" t="str">
            <v>Average ESCORT</v>
          </cell>
          <cell r="H118">
            <v>0</v>
          </cell>
          <cell r="J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T118">
            <v>0</v>
          </cell>
          <cell r="U118">
            <v>0</v>
          </cell>
        </row>
        <row r="119">
          <cell r="A119" t="str">
            <v>LIGHT TRUCKS</v>
          </cell>
        </row>
        <row r="120">
          <cell r="A120" t="str">
            <v>RANGER</v>
          </cell>
        </row>
        <row r="121">
          <cell r="A121" t="str">
            <v>R/C Diesel</v>
          </cell>
          <cell r="C121" t="str">
            <v>XL 4x2  AC-PS</v>
          </cell>
          <cell r="D121">
            <v>2000</v>
          </cell>
          <cell r="E121" t="str">
            <v>3BB</v>
          </cell>
          <cell r="F121" t="str">
            <v>C517</v>
          </cell>
          <cell r="H121">
            <v>1</v>
          </cell>
          <cell r="J121">
            <v>11852</v>
          </cell>
          <cell r="L121">
            <v>0</v>
          </cell>
          <cell r="M121">
            <v>6454</v>
          </cell>
          <cell r="N121">
            <v>3524</v>
          </cell>
          <cell r="O121">
            <v>207</v>
          </cell>
          <cell r="P121">
            <v>580.02911388484529</v>
          </cell>
          <cell r="Q121">
            <v>225</v>
          </cell>
          <cell r="R121">
            <v>10990.029113884846</v>
          </cell>
          <cell r="T121">
            <v>861.97088611515392</v>
          </cell>
          <cell r="U121">
            <v>7.272788441741089E-2</v>
          </cell>
        </row>
        <row r="122">
          <cell r="A122" t="str">
            <v>C/C Diesel</v>
          </cell>
          <cell r="C122" t="str">
            <v>XL 4x2  Base</v>
          </cell>
          <cell r="D122">
            <v>2000</v>
          </cell>
          <cell r="E122" t="str">
            <v>2BC</v>
          </cell>
          <cell r="F122" t="str">
            <v>F576</v>
          </cell>
          <cell r="H122">
            <v>0</v>
          </cell>
          <cell r="J122">
            <v>11501</v>
          </cell>
          <cell r="L122">
            <v>0</v>
          </cell>
          <cell r="M122">
            <v>6713</v>
          </cell>
          <cell r="N122">
            <v>3378</v>
          </cell>
          <cell r="O122">
            <v>197</v>
          </cell>
          <cell r="P122">
            <v>705.57809644748659</v>
          </cell>
          <cell r="Q122">
            <v>225</v>
          </cell>
          <cell r="R122">
            <v>11218.578096447487</v>
          </cell>
          <cell r="T122">
            <v>282.42190355251296</v>
          </cell>
          <cell r="U122">
            <v>2.4556291066212762E-2</v>
          </cell>
        </row>
        <row r="123">
          <cell r="C123" t="str">
            <v>XLT 4x2</v>
          </cell>
          <cell r="D123">
            <v>1999</v>
          </cell>
          <cell r="E123" t="str">
            <v>2BC</v>
          </cell>
          <cell r="F123" t="str">
            <v>H680</v>
          </cell>
          <cell r="J123">
            <v>13905</v>
          </cell>
          <cell r="L123">
            <v>0</v>
          </cell>
          <cell r="M123">
            <v>7227.96</v>
          </cell>
          <cell r="N123">
            <v>3907</v>
          </cell>
          <cell r="O123">
            <v>278</v>
          </cell>
          <cell r="P123">
            <v>716.59801158360949</v>
          </cell>
          <cell r="Q123">
            <v>225</v>
          </cell>
          <cell r="R123">
            <v>12354.558011583609</v>
          </cell>
          <cell r="T123">
            <v>1550.4419884163908</v>
          </cell>
          <cell r="U123">
            <v>0.11150248028884507</v>
          </cell>
        </row>
        <row r="124">
          <cell r="C124" t="str">
            <v>XLT 4x2</v>
          </cell>
          <cell r="D124">
            <v>2000</v>
          </cell>
          <cell r="E124" t="str">
            <v>2BC</v>
          </cell>
          <cell r="F124" t="str">
            <v>F670</v>
          </cell>
          <cell r="J124">
            <v>14010</v>
          </cell>
          <cell r="L124">
            <v>0</v>
          </cell>
          <cell r="M124">
            <v>7216</v>
          </cell>
          <cell r="N124">
            <v>4017</v>
          </cell>
          <cell r="O124">
            <v>286</v>
          </cell>
          <cell r="P124">
            <v>716.59801158360949</v>
          </cell>
          <cell r="Q124">
            <v>225</v>
          </cell>
          <cell r="R124">
            <v>12460.59801158361</v>
          </cell>
          <cell r="T124">
            <v>1549.4019884163899</v>
          </cell>
          <cell r="U124">
            <v>0.11059257590409635</v>
          </cell>
        </row>
        <row r="125">
          <cell r="C125" t="str">
            <v>XL 4x4  Base</v>
          </cell>
          <cell r="D125">
            <v>2000</v>
          </cell>
          <cell r="E125" t="str">
            <v>4BC</v>
          </cell>
          <cell r="F125" t="str">
            <v>F578</v>
          </cell>
          <cell r="H125">
            <v>2</v>
          </cell>
          <cell r="J125">
            <v>13786</v>
          </cell>
          <cell r="M125">
            <v>6643</v>
          </cell>
          <cell r="N125">
            <v>4520</v>
          </cell>
          <cell r="O125">
            <v>273</v>
          </cell>
          <cell r="P125">
            <v>716.34403939666117</v>
          </cell>
          <cell r="Q125">
            <v>225</v>
          </cell>
          <cell r="R125">
            <v>12377.344039396661</v>
          </cell>
          <cell r="T125">
            <v>1408.6559606033388</v>
          </cell>
          <cell r="U125">
            <v>0.10218017993640932</v>
          </cell>
        </row>
        <row r="126">
          <cell r="C126" t="str">
            <v>XL 4x4  AC-PS</v>
          </cell>
          <cell r="D126">
            <v>2000</v>
          </cell>
          <cell r="E126" t="str">
            <v>4BC</v>
          </cell>
          <cell r="F126" t="str">
            <v>F579</v>
          </cell>
          <cell r="H126">
            <v>0</v>
          </cell>
          <cell r="J126">
            <v>14166</v>
          </cell>
          <cell r="L126">
            <v>0</v>
          </cell>
          <cell r="M126">
            <v>7088</v>
          </cell>
          <cell r="N126">
            <v>4528</v>
          </cell>
          <cell r="O126">
            <v>273</v>
          </cell>
          <cell r="P126">
            <v>716.34403939666117</v>
          </cell>
          <cell r="Q126">
            <v>225</v>
          </cell>
          <cell r="R126">
            <v>12830.344039396661</v>
          </cell>
          <cell r="T126">
            <v>1335.6559606033388</v>
          </cell>
          <cell r="U126">
            <v>9.4286034208904343E-2</v>
          </cell>
        </row>
        <row r="127">
          <cell r="C127" t="str">
            <v>XLT 4x2</v>
          </cell>
          <cell r="D127">
            <v>2000</v>
          </cell>
          <cell r="E127" t="str">
            <v>2BC</v>
          </cell>
          <cell r="F127" t="str">
            <v>F679</v>
          </cell>
          <cell r="H127">
            <v>8</v>
          </cell>
          <cell r="J127">
            <v>14010</v>
          </cell>
          <cell r="L127">
            <v>0</v>
          </cell>
          <cell r="M127">
            <v>7250</v>
          </cell>
          <cell r="N127">
            <v>4083</v>
          </cell>
          <cell r="O127">
            <v>236</v>
          </cell>
          <cell r="P127">
            <v>716.59801158360949</v>
          </cell>
          <cell r="Q127">
            <v>225</v>
          </cell>
          <cell r="R127">
            <v>12510.59801158361</v>
          </cell>
          <cell r="T127">
            <v>1499.4019884163899</v>
          </cell>
          <cell r="U127">
            <v>0.10702369653221913</v>
          </cell>
        </row>
        <row r="128">
          <cell r="C128" t="str">
            <v>XLT 4x4</v>
          </cell>
          <cell r="D128">
            <v>2000</v>
          </cell>
          <cell r="E128" t="str">
            <v>4BC</v>
          </cell>
          <cell r="F128" t="str">
            <v>F680</v>
          </cell>
          <cell r="H128">
            <v>0</v>
          </cell>
          <cell r="J128">
            <v>15860</v>
          </cell>
          <cell r="L128">
            <v>0</v>
          </cell>
          <cell r="M128">
            <v>7160</v>
          </cell>
          <cell r="N128">
            <v>5208</v>
          </cell>
          <cell r="O128">
            <v>311</v>
          </cell>
          <cell r="P128">
            <v>728.53780159197208</v>
          </cell>
          <cell r="Q128">
            <v>225</v>
          </cell>
          <cell r="R128">
            <v>13632.537801591972</v>
          </cell>
          <cell r="T128">
            <v>2227.4621984080277</v>
          </cell>
          <cell r="U128">
            <v>0.14044528363228423</v>
          </cell>
        </row>
        <row r="130">
          <cell r="A130" t="str">
            <v>Average RANGER</v>
          </cell>
          <cell r="H130">
            <v>11</v>
          </cell>
          <cell r="J130">
            <v>13773.09090909091</v>
          </cell>
          <cell r="L130">
            <v>0</v>
          </cell>
          <cell r="M130">
            <v>7067.272727272727</v>
          </cell>
          <cell r="N130">
            <v>4111.636363636364</v>
          </cell>
          <cell r="O130">
            <v>240.09090909090909</v>
          </cell>
          <cell r="P130">
            <v>704.13648048609491</v>
          </cell>
          <cell r="Q130">
            <v>225</v>
          </cell>
          <cell r="R130">
            <v>12348.136480486097</v>
          </cell>
          <cell r="T130">
            <v>1424.9544286048131</v>
          </cell>
          <cell r="U130">
            <v>0.10345930612163998</v>
          </cell>
        </row>
        <row r="132">
          <cell r="A132" t="str">
            <v>AVERAGE EXPORT TO URUGUAY</v>
          </cell>
          <cell r="H132">
            <v>11</v>
          </cell>
          <cell r="J132">
            <v>13773.09090909091</v>
          </cell>
          <cell r="L132">
            <v>0</v>
          </cell>
          <cell r="M132">
            <v>7067.272727272727</v>
          </cell>
          <cell r="N132">
            <v>4111.636363636364</v>
          </cell>
          <cell r="O132">
            <v>240.09090909090909</v>
          </cell>
          <cell r="P132">
            <v>704.13648048609491</v>
          </cell>
          <cell r="Q132">
            <v>225</v>
          </cell>
          <cell r="R132">
            <v>12348.136480486097</v>
          </cell>
          <cell r="T132">
            <v>1424.9544286048131</v>
          </cell>
          <cell r="U132">
            <v>0.10345930612163998</v>
          </cell>
        </row>
        <row r="134">
          <cell r="A134" t="str">
            <v>AVERAGE EXPORTS TO MERCOSUR</v>
          </cell>
          <cell r="H134">
            <v>3608</v>
          </cell>
          <cell r="J134">
            <v>11005.511640798226</v>
          </cell>
          <cell r="L134">
            <v>0</v>
          </cell>
          <cell r="M134">
            <v>5292.4625831485591</v>
          </cell>
          <cell r="N134">
            <v>3353.0031134358187</v>
          </cell>
          <cell r="O134">
            <v>219.1493494422526</v>
          </cell>
          <cell r="P134">
            <v>685.67833743128369</v>
          </cell>
          <cell r="Q134">
            <v>0.68597560975609762</v>
          </cell>
          <cell r="R134">
            <v>9550.9793590676709</v>
          </cell>
          <cell r="T134">
            <v>1454.532281730555</v>
          </cell>
          <cell r="U134">
            <v>0.13216398557414621</v>
          </cell>
        </row>
        <row r="138">
          <cell r="A138" t="str">
            <v>\\Pacc43054\margins\07- July\[July Actual.xls]Export</v>
          </cell>
          <cell r="R138">
            <v>36796.443485763892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B1" t="str">
            <v>Ford Argentina Brazil</v>
          </cell>
        </row>
        <row r="2">
          <cell r="B2" t="str">
            <v>JULY 2000 MARGINS BY CATALOGUE</v>
          </cell>
        </row>
        <row r="3">
          <cell r="B3" t="str">
            <v>Margin Walk Vs. Prior Month</v>
          </cell>
        </row>
        <row r="8">
          <cell r="E8" t="str">
            <v>June 2000</v>
          </cell>
          <cell r="N8" t="str">
            <v>Variable Cost</v>
          </cell>
          <cell r="AC8" t="str">
            <v>July 2000</v>
          </cell>
        </row>
        <row r="9">
          <cell r="E9" t="str">
            <v>Economic Profit</v>
          </cell>
          <cell r="H9" t="str">
            <v>Mix</v>
          </cell>
          <cell r="K9" t="str">
            <v>Pricing</v>
          </cell>
          <cell r="N9" t="str">
            <v>Local Material</v>
          </cell>
          <cell r="Q9" t="str">
            <v>Imported Material</v>
          </cell>
          <cell r="T9" t="str">
            <v>L &amp; O</v>
          </cell>
          <cell r="W9" t="str">
            <v>W &amp; P</v>
          </cell>
          <cell r="Z9" t="str">
            <v>Brazil</v>
          </cell>
          <cell r="AC9" t="str">
            <v>Economic Profit</v>
          </cell>
        </row>
        <row r="10">
          <cell r="E10" t="str">
            <v>Amount</v>
          </cell>
          <cell r="F10" t="str">
            <v>Pct</v>
          </cell>
          <cell r="H10" t="str">
            <v>Amount</v>
          </cell>
          <cell r="I10" t="str">
            <v>Pct</v>
          </cell>
          <cell r="K10" t="str">
            <v>Amount</v>
          </cell>
          <cell r="L10" t="str">
            <v>Pct</v>
          </cell>
          <cell r="N10" t="str">
            <v>Amount</v>
          </cell>
          <cell r="O10" t="str">
            <v>Pct</v>
          </cell>
          <cell r="Q10" t="str">
            <v>Amount</v>
          </cell>
          <cell r="R10" t="str">
            <v>Pct</v>
          </cell>
          <cell r="T10" t="str">
            <v>Amount</v>
          </cell>
          <cell r="U10" t="str">
            <v>Pct</v>
          </cell>
          <cell r="W10" t="str">
            <v>Amount</v>
          </cell>
          <cell r="X10" t="str">
            <v>Pct</v>
          </cell>
          <cell r="Z10" t="str">
            <v>Amount</v>
          </cell>
          <cell r="AA10" t="str">
            <v>Pct</v>
          </cell>
          <cell r="AC10" t="str">
            <v>Amount</v>
          </cell>
          <cell r="AD10" t="str">
            <v>Pct</v>
          </cell>
        </row>
        <row r="11">
          <cell r="E11" t="str">
            <v xml:space="preserve">              </v>
          </cell>
          <cell r="F11" t="str">
            <v xml:space="preserve">       </v>
          </cell>
          <cell r="H11" t="str">
            <v xml:space="preserve">              </v>
          </cell>
          <cell r="I11" t="str">
            <v xml:space="preserve">       </v>
          </cell>
          <cell r="K11" t="str">
            <v xml:space="preserve">              </v>
          </cell>
          <cell r="L11" t="str">
            <v xml:space="preserve">       </v>
          </cell>
          <cell r="N11" t="str">
            <v xml:space="preserve">              </v>
          </cell>
          <cell r="O11" t="str">
            <v xml:space="preserve">       </v>
          </cell>
          <cell r="Q11" t="str">
            <v xml:space="preserve">              </v>
          </cell>
          <cell r="R11" t="str">
            <v xml:space="preserve">       </v>
          </cell>
          <cell r="T11" t="str">
            <v xml:space="preserve">              </v>
          </cell>
          <cell r="U11" t="str">
            <v xml:space="preserve">       </v>
          </cell>
          <cell r="W11" t="str">
            <v xml:space="preserve">              </v>
          </cell>
          <cell r="X11" t="str">
            <v xml:space="preserve">       </v>
          </cell>
          <cell r="Z11" t="str">
            <v xml:space="preserve">              </v>
          </cell>
          <cell r="AA11" t="str">
            <v xml:space="preserve">       </v>
          </cell>
          <cell r="AC11" t="str">
            <v xml:space="preserve">              </v>
          </cell>
          <cell r="AD11" t="str">
            <v xml:space="preserve">       </v>
          </cell>
        </row>
        <row r="12">
          <cell r="E12" t="str">
            <v>(u$s)</v>
          </cell>
          <cell r="F12" t="str">
            <v>(%)</v>
          </cell>
          <cell r="H12" t="str">
            <v>(u$s)</v>
          </cell>
          <cell r="I12" t="str">
            <v>(%)</v>
          </cell>
          <cell r="K12" t="str">
            <v>(u$s)</v>
          </cell>
          <cell r="L12" t="str">
            <v>(%)</v>
          </cell>
          <cell r="N12" t="str">
            <v>(u$s)</v>
          </cell>
          <cell r="O12" t="str">
            <v>(%)</v>
          </cell>
          <cell r="Q12" t="str">
            <v>(u$s)</v>
          </cell>
          <cell r="R12" t="str">
            <v>(%)</v>
          </cell>
          <cell r="T12" t="str">
            <v>(u$s)</v>
          </cell>
          <cell r="U12" t="str">
            <v>(%)</v>
          </cell>
          <cell r="W12" t="str">
            <v>(u$s)</v>
          </cell>
          <cell r="X12" t="str">
            <v>(%)</v>
          </cell>
          <cell r="Z12" t="str">
            <v>(u$s)</v>
          </cell>
          <cell r="AA12" t="str">
            <v>(%)</v>
          </cell>
          <cell r="AC12" t="str">
            <v>(u$s)</v>
          </cell>
          <cell r="AD12" t="str">
            <v>(%)</v>
          </cell>
        </row>
        <row r="13">
          <cell r="B13" t="str">
            <v>CARS</v>
          </cell>
        </row>
        <row r="15">
          <cell r="B15" t="str">
            <v>v</v>
          </cell>
          <cell r="C15" t="str">
            <v>KA</v>
          </cell>
          <cell r="E15">
            <v>3453</v>
          </cell>
          <cell r="F15">
            <v>0.42</v>
          </cell>
          <cell r="H15">
            <v>130.7390764379852</v>
          </cell>
          <cell r="I15">
            <v>4.941211166214321E-3</v>
          </cell>
          <cell r="K15">
            <v>0</v>
          </cell>
          <cell r="L15">
            <v>0</v>
          </cell>
          <cell r="N15">
            <v>0</v>
          </cell>
          <cell r="O15">
            <v>0</v>
          </cell>
          <cell r="Q15">
            <v>0</v>
          </cell>
          <cell r="R15">
            <v>0</v>
          </cell>
          <cell r="T15">
            <v>0</v>
          </cell>
          <cell r="U15">
            <v>0</v>
          </cell>
          <cell r="W15">
            <v>0</v>
          </cell>
          <cell r="X15">
            <v>0</v>
          </cell>
          <cell r="Z15">
            <v>-42.94668246445508</v>
          </cell>
          <cell r="AA15">
            <v>-5.0923950859043977E-3</v>
          </cell>
          <cell r="AC15">
            <v>3540.7923939735301</v>
          </cell>
          <cell r="AD15">
            <v>0.41984881608030988</v>
          </cell>
        </row>
        <row r="17">
          <cell r="B17" t="str">
            <v>v</v>
          </cell>
          <cell r="C17" t="str">
            <v>Fiesta</v>
          </cell>
          <cell r="E17">
            <v>4598</v>
          </cell>
          <cell r="F17">
            <v>0.44600000000000001</v>
          </cell>
          <cell r="H17">
            <v>-23.155396211538573</v>
          </cell>
          <cell r="I17">
            <v>9.1617481468375672E-4</v>
          </cell>
          <cell r="K17">
            <v>0</v>
          </cell>
          <cell r="L17">
            <v>0</v>
          </cell>
          <cell r="N17">
            <v>0</v>
          </cell>
          <cell r="O17">
            <v>0</v>
          </cell>
          <cell r="Q17">
            <v>0</v>
          </cell>
          <cell r="R17">
            <v>0</v>
          </cell>
          <cell r="T17">
            <v>0</v>
          </cell>
          <cell r="U17">
            <v>0</v>
          </cell>
          <cell r="W17">
            <v>0</v>
          </cell>
          <cell r="X17">
            <v>0</v>
          </cell>
          <cell r="Z17">
            <v>-7.1694630872482321</v>
          </cell>
          <cell r="AA17">
            <v>-7.0038423070691285E-4</v>
          </cell>
          <cell r="AC17">
            <v>4567.6751407012134</v>
          </cell>
          <cell r="AD17">
            <v>0.44621579058397687</v>
          </cell>
        </row>
        <row r="19">
          <cell r="B19" t="str">
            <v>v</v>
          </cell>
          <cell r="C19" t="str">
            <v>Escort</v>
          </cell>
          <cell r="E19">
            <v>5506</v>
          </cell>
          <cell r="F19">
            <v>0.41199999999999998</v>
          </cell>
          <cell r="H19">
            <v>-71.506443620870414</v>
          </cell>
          <cell r="I19">
            <v>1.2943738515441838E-4</v>
          </cell>
          <cell r="K19">
            <v>0</v>
          </cell>
          <cell r="L19">
            <v>0</v>
          </cell>
          <cell r="N19">
            <v>15.434532374099945</v>
          </cell>
          <cell r="O19">
            <v>1.1704908797203464E-3</v>
          </cell>
          <cell r="Q19">
            <v>45.011510791367073</v>
          </cell>
          <cell r="R19">
            <v>3.4134861741673883E-3</v>
          </cell>
          <cell r="T19">
            <v>-37.044121512260972</v>
          </cell>
          <cell r="U19">
            <v>-2.809272437052519E-3</v>
          </cell>
          <cell r="W19">
            <v>0</v>
          </cell>
          <cell r="X19">
            <v>0</v>
          </cell>
          <cell r="Z19">
            <v>0</v>
          </cell>
          <cell r="AA19">
            <v>0</v>
          </cell>
          <cell r="AC19">
            <v>5457.8954780323356</v>
          </cell>
          <cell r="AD19">
            <v>0.41390414200198955</v>
          </cell>
        </row>
        <row r="21">
          <cell r="B21" t="str">
            <v>v</v>
          </cell>
          <cell r="C21" t="str">
            <v>Focus</v>
          </cell>
          <cell r="E21">
            <v>2738</v>
          </cell>
          <cell r="F21">
            <v>0.16900000000000001</v>
          </cell>
          <cell r="H21">
            <v>9.1212039420261135</v>
          </cell>
          <cell r="I21">
            <v>3.6695684698254127E-4</v>
          </cell>
          <cell r="K21">
            <v>0</v>
          </cell>
          <cell r="L21">
            <v>0</v>
          </cell>
          <cell r="N21">
            <v>0</v>
          </cell>
          <cell r="O21">
            <v>0</v>
          </cell>
          <cell r="Q21">
            <v>0</v>
          </cell>
          <cell r="R21">
            <v>0</v>
          </cell>
          <cell r="T21">
            <v>0</v>
          </cell>
          <cell r="U21">
            <v>0</v>
          </cell>
          <cell r="W21">
            <v>0</v>
          </cell>
          <cell r="X21">
            <v>0</v>
          </cell>
          <cell r="Z21">
            <v>0</v>
          </cell>
          <cell r="AA21">
            <v>0</v>
          </cell>
          <cell r="AC21">
            <v>2747.1212039420261</v>
          </cell>
          <cell r="AD21">
            <v>0.16936695684698255</v>
          </cell>
        </row>
        <row r="23">
          <cell r="B23" t="str">
            <v>v</v>
          </cell>
          <cell r="C23" t="str">
            <v>Mondeo</v>
          </cell>
          <cell r="E23">
            <v>4662</v>
          </cell>
          <cell r="F23">
            <v>0.222</v>
          </cell>
          <cell r="H23">
            <v>76.520058997048181</v>
          </cell>
          <cell r="I23">
            <v>1.9600009161628573E-3</v>
          </cell>
          <cell r="K23">
            <v>0</v>
          </cell>
          <cell r="L23">
            <v>0</v>
          </cell>
          <cell r="N23">
            <v>0</v>
          </cell>
          <cell r="O23">
            <v>0</v>
          </cell>
          <cell r="Q23">
            <v>0</v>
          </cell>
          <cell r="R23">
            <v>0</v>
          </cell>
          <cell r="T23">
            <v>0</v>
          </cell>
          <cell r="U23">
            <v>0</v>
          </cell>
          <cell r="W23">
            <v>0</v>
          </cell>
          <cell r="X23">
            <v>0</v>
          </cell>
          <cell r="Z23">
            <v>0</v>
          </cell>
          <cell r="AA23">
            <v>0</v>
          </cell>
          <cell r="AC23">
            <v>4738.5200589970482</v>
          </cell>
          <cell r="AD23">
            <v>0.22396000091616286</v>
          </cell>
        </row>
        <row r="25">
          <cell r="B25" t="str">
            <v>AVERAGE CARS</v>
          </cell>
          <cell r="E25">
            <v>4400</v>
          </cell>
          <cell r="F25">
            <v>0.38100000000000001</v>
          </cell>
          <cell r="H25">
            <v>-56.924788676226854</v>
          </cell>
          <cell r="I25">
            <v>1.5998860538512627E-2</v>
          </cell>
          <cell r="K25">
            <v>0</v>
          </cell>
          <cell r="L25">
            <v>0</v>
          </cell>
          <cell r="N25">
            <v>4.6457340840188408</v>
          </cell>
          <cell r="O25">
            <v>4.246647934881723E-4</v>
          </cell>
          <cell r="Q25">
            <v>13.54828930272879</v>
          </cell>
          <cell r="R25">
            <v>1.2384439950304314E-3</v>
          </cell>
          <cell r="T25">
            <v>-11.150136184937793</v>
          </cell>
          <cell r="U25">
            <v>-1.0192297266066255E-3</v>
          </cell>
          <cell r="W25">
            <v>0</v>
          </cell>
          <cell r="X25">
            <v>0</v>
          </cell>
          <cell r="Z25">
            <v>-17.548722390645366</v>
          </cell>
          <cell r="AA25">
            <v>-1.6041220688115599E-3</v>
          </cell>
          <cell r="AC25">
            <v>4332.5703761349369</v>
          </cell>
          <cell r="AD25">
            <v>0.39603861753161307</v>
          </cell>
        </row>
        <row r="28">
          <cell r="B28" t="str">
            <v>LIGHT TRUCKS</v>
          </cell>
        </row>
        <row r="30">
          <cell r="B30" t="str">
            <v>v</v>
          </cell>
          <cell r="C30" t="str">
            <v>Courier Pick Up</v>
          </cell>
          <cell r="E30">
            <v>4566</v>
          </cell>
          <cell r="F30">
            <v>0.42</v>
          </cell>
          <cell r="H30">
            <v>-38.397044221816031</v>
          </cell>
          <cell r="I30">
            <v>-5.9324387208903318E-4</v>
          </cell>
          <cell r="K30">
            <v>0</v>
          </cell>
          <cell r="L30">
            <v>0</v>
          </cell>
          <cell r="N30">
            <v>0</v>
          </cell>
          <cell r="O30">
            <v>0</v>
          </cell>
          <cell r="Q30">
            <v>0</v>
          </cell>
          <cell r="R30">
            <v>0</v>
          </cell>
          <cell r="T30">
            <v>0</v>
          </cell>
          <cell r="U30">
            <v>0</v>
          </cell>
          <cell r="W30">
            <v>0</v>
          </cell>
          <cell r="X30">
            <v>0</v>
          </cell>
          <cell r="Z30">
            <v>5.7962962962960773</v>
          </cell>
          <cell r="AA30">
            <v>5.3692999384658544E-4</v>
          </cell>
          <cell r="AC30">
            <v>4533.3992520744796</v>
          </cell>
          <cell r="AD30">
            <v>0.41994368612175753</v>
          </cell>
        </row>
        <row r="32">
          <cell r="B32" t="str">
            <v>v</v>
          </cell>
          <cell r="C32" t="str">
            <v>Courier Van</v>
          </cell>
          <cell r="E32">
            <v>2093</v>
          </cell>
          <cell r="F32">
            <v>0.193</v>
          </cell>
          <cell r="H32">
            <v>5.7201760808529798</v>
          </cell>
          <cell r="I32">
            <v>7.504038017103476E-4</v>
          </cell>
          <cell r="K32">
            <v>0</v>
          </cell>
          <cell r="L32">
            <v>0</v>
          </cell>
          <cell r="N32">
            <v>0</v>
          </cell>
          <cell r="O32">
            <v>0</v>
          </cell>
          <cell r="Q32">
            <v>0</v>
          </cell>
          <cell r="R32">
            <v>0</v>
          </cell>
          <cell r="T32">
            <v>0</v>
          </cell>
          <cell r="U32">
            <v>0</v>
          </cell>
          <cell r="W32">
            <v>0</v>
          </cell>
          <cell r="X32">
            <v>0</v>
          </cell>
          <cell r="Z32">
            <v>0</v>
          </cell>
          <cell r="AA32">
            <v>0</v>
          </cell>
          <cell r="AC32">
            <v>2098.720176080853</v>
          </cell>
          <cell r="AD32">
            <v>0.19375040380171035</v>
          </cell>
        </row>
        <row r="34">
          <cell r="B34" t="str">
            <v>v</v>
          </cell>
          <cell r="C34" t="str">
            <v>Ranger</v>
          </cell>
          <cell r="E34">
            <v>7795</v>
          </cell>
          <cell r="F34">
            <v>0.40500000000000003</v>
          </cell>
          <cell r="H34">
            <v>329.84271658550642</v>
          </cell>
          <cell r="I34">
            <v>4.7670298788802801E-3</v>
          </cell>
          <cell r="K34">
            <v>-19.609231398619158</v>
          </cell>
          <cell r="L34">
            <v>-9.8994789618252546E-4</v>
          </cell>
          <cell r="N34">
            <v>-55.478129713423186</v>
          </cell>
          <cell r="O34">
            <v>-2.8007450510177528E-3</v>
          </cell>
          <cell r="Q34">
            <v>-22.200603318250273</v>
          </cell>
          <cell r="R34">
            <v>-1.1207701159787556E-3</v>
          </cell>
          <cell r="T34">
            <v>-38.61711270631281</v>
          </cell>
          <cell r="U34">
            <v>-1.9495373736550345E-3</v>
          </cell>
          <cell r="W34">
            <v>0</v>
          </cell>
          <cell r="X34">
            <v>0</v>
          </cell>
          <cell r="Z34">
            <v>0</v>
          </cell>
          <cell r="AA34">
            <v>0</v>
          </cell>
          <cell r="AC34">
            <v>7988.9376394489009</v>
          </cell>
          <cell r="AD34">
            <v>0.40290602944204623</v>
          </cell>
        </row>
        <row r="36">
          <cell r="B36" t="str">
            <v>v</v>
          </cell>
          <cell r="C36" t="str">
            <v>F-100</v>
          </cell>
          <cell r="E36">
            <v>7703</v>
          </cell>
          <cell r="F36">
            <v>0.36199999999999999</v>
          </cell>
          <cell r="H36">
            <v>-96.607869033721727</v>
          </cell>
          <cell r="I36">
            <v>7.3246948807498269E-4</v>
          </cell>
          <cell r="K36">
            <v>0</v>
          </cell>
          <cell r="L36">
            <v>0</v>
          </cell>
          <cell r="N36">
            <v>0</v>
          </cell>
          <cell r="O36">
            <v>0</v>
          </cell>
          <cell r="Q36">
            <v>0</v>
          </cell>
          <cell r="R36">
            <v>0</v>
          </cell>
          <cell r="T36">
            <v>0</v>
          </cell>
          <cell r="U36">
            <v>0</v>
          </cell>
          <cell r="W36">
            <v>0</v>
          </cell>
          <cell r="X36">
            <v>0</v>
          </cell>
          <cell r="Z36">
            <v>-110.50251256281399</v>
          </cell>
          <cell r="AA36">
            <v>-5.2696269895639242E-3</v>
          </cell>
          <cell r="AC36">
            <v>7495.8896184034638</v>
          </cell>
          <cell r="AD36">
            <v>0.35746284249851107</v>
          </cell>
        </row>
        <row r="38">
          <cell r="B38" t="str">
            <v>v</v>
          </cell>
          <cell r="C38" t="str">
            <v>Explorer</v>
          </cell>
          <cell r="E38">
            <v>4551</v>
          </cell>
          <cell r="F38">
            <v>0.20499999999999999</v>
          </cell>
          <cell r="H38">
            <v>2083.3444681500005</v>
          </cell>
          <cell r="I38">
            <v>3.1762807361145756E-2</v>
          </cell>
          <cell r="K38">
            <v>0</v>
          </cell>
          <cell r="L38">
            <v>0</v>
          </cell>
          <cell r="N38">
            <v>0</v>
          </cell>
          <cell r="O38">
            <v>0</v>
          </cell>
          <cell r="Q38">
            <v>0</v>
          </cell>
          <cell r="R38">
            <v>0</v>
          </cell>
          <cell r="T38">
            <v>0</v>
          </cell>
          <cell r="U38">
            <v>0</v>
          </cell>
          <cell r="W38">
            <v>0</v>
          </cell>
          <cell r="X38">
            <v>0</v>
          </cell>
          <cell r="Z38">
            <v>0</v>
          </cell>
          <cell r="AA38">
            <v>0</v>
          </cell>
          <cell r="AC38">
            <v>6634.3444681500005</v>
          </cell>
          <cell r="AD38">
            <v>0.23676280736114574</v>
          </cell>
        </row>
        <row r="40">
          <cell r="B40" t="str">
            <v>v</v>
          </cell>
          <cell r="C40" t="str">
            <v>Transit</v>
          </cell>
          <cell r="E40">
            <v>5619</v>
          </cell>
          <cell r="F40">
            <v>0.28299999999999997</v>
          </cell>
          <cell r="H40">
            <v>90.088130404306867</v>
          </cell>
          <cell r="I40">
            <v>3.0102864078346836E-3</v>
          </cell>
          <cell r="K40">
            <v>0</v>
          </cell>
          <cell r="L40">
            <v>0</v>
          </cell>
          <cell r="N40">
            <v>0</v>
          </cell>
          <cell r="O40">
            <v>0</v>
          </cell>
          <cell r="Q40">
            <v>0</v>
          </cell>
          <cell r="R40">
            <v>0</v>
          </cell>
          <cell r="T40">
            <v>0</v>
          </cell>
          <cell r="U40">
            <v>0</v>
          </cell>
          <cell r="W40">
            <v>0</v>
          </cell>
          <cell r="X40">
            <v>0</v>
          </cell>
          <cell r="Z40">
            <v>0</v>
          </cell>
          <cell r="AA40">
            <v>0</v>
          </cell>
          <cell r="AC40">
            <v>5709.0881304043069</v>
          </cell>
          <cell r="AD40">
            <v>0.28601028640783466</v>
          </cell>
        </row>
        <row r="42">
          <cell r="B42" t="str">
            <v>AVERAGE LIGHT TRUCKS</v>
          </cell>
          <cell r="E42">
            <v>6891</v>
          </cell>
          <cell r="F42">
            <v>0.36399999999999999</v>
          </cell>
          <cell r="H42">
            <v>279.34862736051946</v>
          </cell>
          <cell r="I42">
            <v>6.5135339438743833E-3</v>
          </cell>
          <cell r="K42">
            <v>-10.825079448197357</v>
          </cell>
          <cell r="L42">
            <v>-5.5967755912603319E-4</v>
          </cell>
          <cell r="N42">
            <v>-30.626144879267486</v>
          </cell>
          <cell r="O42">
            <v>-1.5834309663494475E-3</v>
          </cell>
          <cell r="Q42">
            <v>-12.255620316402087</v>
          </cell>
          <cell r="R42">
            <v>-6.3363929078613537E-4</v>
          </cell>
          <cell r="T42">
            <v>-21.318189612227627</v>
          </cell>
          <cell r="U42">
            <v>-1.1021916637428812E-3</v>
          </cell>
          <cell r="W42">
            <v>0</v>
          </cell>
          <cell r="X42">
            <v>0</v>
          </cell>
          <cell r="Z42">
            <v>-18.049125728559545</v>
          </cell>
          <cell r="AA42">
            <v>-9.3317473377077824E-4</v>
          </cell>
          <cell r="AC42">
            <v>7077.2744673758652</v>
          </cell>
          <cell r="AD42">
            <v>0.36570141973009906</v>
          </cell>
        </row>
        <row r="45">
          <cell r="B45" t="str">
            <v>HEAVY TRUCKS</v>
          </cell>
        </row>
        <row r="47">
          <cell r="B47" t="str">
            <v>v</v>
          </cell>
          <cell r="C47" t="str">
            <v>F-4000</v>
          </cell>
          <cell r="E47">
            <v>12558</v>
          </cell>
          <cell r="F47">
            <v>0.47299999999999998</v>
          </cell>
          <cell r="H47">
            <v>-3.230000000075961E-2</v>
          </cell>
          <cell r="I47">
            <v>8.8326921616310727E-5</v>
          </cell>
          <cell r="K47">
            <v>0</v>
          </cell>
          <cell r="L47">
            <v>0</v>
          </cell>
          <cell r="N47">
            <v>0</v>
          </cell>
          <cell r="O47">
            <v>0</v>
          </cell>
          <cell r="Q47">
            <v>0</v>
          </cell>
          <cell r="R47">
            <v>0</v>
          </cell>
          <cell r="T47">
            <v>0</v>
          </cell>
          <cell r="U47">
            <v>0</v>
          </cell>
          <cell r="W47">
            <v>0</v>
          </cell>
          <cell r="X47">
            <v>0</v>
          </cell>
          <cell r="Z47">
            <v>-130</v>
          </cell>
          <cell r="AA47">
            <v>-4.8974072850824519E-3</v>
          </cell>
          <cell r="AC47">
            <v>12427.967699999999</v>
          </cell>
          <cell r="AD47">
            <v>0.46819091963653381</v>
          </cell>
        </row>
        <row r="49">
          <cell r="B49" t="str">
            <v>v</v>
          </cell>
          <cell r="C49" t="str">
            <v>F-14000</v>
          </cell>
          <cell r="E49">
            <v>16346</v>
          </cell>
          <cell r="F49">
            <v>0.46</v>
          </cell>
          <cell r="H49">
            <v>-142.99047765957221</v>
          </cell>
          <cell r="I49">
            <v>-2.9819439025090544E-3</v>
          </cell>
          <cell r="K49">
            <v>0</v>
          </cell>
          <cell r="L49">
            <v>0</v>
          </cell>
          <cell r="N49">
            <v>0</v>
          </cell>
          <cell r="O49">
            <v>0</v>
          </cell>
          <cell r="Q49">
            <v>0</v>
          </cell>
          <cell r="R49">
            <v>0</v>
          </cell>
          <cell r="T49">
            <v>0</v>
          </cell>
          <cell r="U49">
            <v>0</v>
          </cell>
          <cell r="W49">
            <v>0</v>
          </cell>
          <cell r="X49">
            <v>0</v>
          </cell>
          <cell r="Z49">
            <v>-212.51063829787245</v>
          </cell>
          <cell r="AA49">
            <v>-5.9940222019262326E-3</v>
          </cell>
          <cell r="AC49">
            <v>15990.498884042556</v>
          </cell>
          <cell r="AD49">
            <v>0.45102403389556472</v>
          </cell>
        </row>
        <row r="51">
          <cell r="B51" t="str">
            <v>v</v>
          </cell>
          <cell r="C51" t="str">
            <v>Cargo</v>
          </cell>
          <cell r="E51">
            <v>23437</v>
          </cell>
          <cell r="F51">
            <v>0.53500000000000003</v>
          </cell>
          <cell r="H51">
            <v>-706.4444933333325</v>
          </cell>
          <cell r="I51">
            <v>-6.9736416253636246E-3</v>
          </cell>
          <cell r="K51">
            <v>0</v>
          </cell>
          <cell r="L51">
            <v>0</v>
          </cell>
          <cell r="N51">
            <v>0</v>
          </cell>
          <cell r="O51">
            <v>0</v>
          </cell>
          <cell r="Q51">
            <v>0</v>
          </cell>
          <cell r="R51">
            <v>0</v>
          </cell>
          <cell r="T51">
            <v>0</v>
          </cell>
          <cell r="U51">
            <v>0</v>
          </cell>
          <cell r="W51">
            <v>0</v>
          </cell>
          <cell r="X51">
            <v>0</v>
          </cell>
          <cell r="Z51">
            <v>-220.68888888888887</v>
          </cell>
          <cell r="AA51">
            <v>-5.1265597226415197E-3</v>
          </cell>
          <cell r="AC51">
            <v>22509.866617777778</v>
          </cell>
          <cell r="AD51">
            <v>0.52289979865199487</v>
          </cell>
        </row>
        <row r="53">
          <cell r="B53" t="str">
            <v>v</v>
          </cell>
          <cell r="C53" t="str">
            <v>Cargo SKD</v>
          </cell>
          <cell r="E53">
            <v>21001</v>
          </cell>
          <cell r="F53">
            <v>0.41599999999999998</v>
          </cell>
          <cell r="H53">
            <v>0.30760000000009313</v>
          </cell>
          <cell r="I53">
            <v>-1.6799283077389982E-4</v>
          </cell>
          <cell r="K53">
            <v>0</v>
          </cell>
          <cell r="L53">
            <v>0</v>
          </cell>
          <cell r="N53">
            <v>0</v>
          </cell>
          <cell r="O53">
            <v>0</v>
          </cell>
          <cell r="Q53">
            <v>0</v>
          </cell>
          <cell r="R53">
            <v>0</v>
          </cell>
          <cell r="T53">
            <v>-21</v>
          </cell>
          <cell r="U53">
            <v>-4.1580611630838394E-4</v>
          </cell>
          <cell r="W53">
            <v>0</v>
          </cell>
          <cell r="X53">
            <v>0</v>
          </cell>
          <cell r="Z53">
            <v>0</v>
          </cell>
          <cell r="AA53">
            <v>0</v>
          </cell>
          <cell r="AC53">
            <v>20980.3076</v>
          </cell>
          <cell r="AD53">
            <v>0.41541620105291771</v>
          </cell>
        </row>
        <row r="55">
          <cell r="B55" t="str">
            <v>AVERAGE HEAVY TRUCKS</v>
          </cell>
          <cell r="E55">
            <v>18318</v>
          </cell>
          <cell r="F55">
            <v>0.48299999999999998</v>
          </cell>
          <cell r="H55">
            <v>-369.05651242235399</v>
          </cell>
          <cell r="I55">
            <v>-4.9932969881858469E-3</v>
          </cell>
          <cell r="K55">
            <v>0</v>
          </cell>
          <cell r="L55">
            <v>0</v>
          </cell>
          <cell r="N55">
            <v>0</v>
          </cell>
          <cell r="O55">
            <v>0</v>
          </cell>
          <cell r="Q55">
            <v>-1.3642420526593924E-12</v>
          </cell>
          <cell r="R55">
            <v>-3.633176772510939E-17</v>
          </cell>
          <cell r="T55">
            <v>-1.0434782608695627</v>
          </cell>
          <cell r="U55">
            <v>-2.7789357267070936E-5</v>
          </cell>
          <cell r="W55">
            <v>0</v>
          </cell>
          <cell r="X55">
            <v>0</v>
          </cell>
          <cell r="Z55">
            <v>-197.06211180124228</v>
          </cell>
          <cell r="AA55">
            <v>-5.2480532024545348E-3</v>
          </cell>
          <cell r="AC55">
            <v>17750.837897515536</v>
          </cell>
          <cell r="AD55">
            <v>0.47273086045209251</v>
          </cell>
        </row>
        <row r="57">
          <cell r="B57" t="str">
            <v>TOTAL AVERAGE</v>
          </cell>
          <cell r="E57">
            <v>5818</v>
          </cell>
          <cell r="F57">
            <v>0.38500000000000001</v>
          </cell>
          <cell r="H57">
            <v>46.758721303893253</v>
          </cell>
          <cell r="I57">
            <v>9.6917284605324561E-3</v>
          </cell>
          <cell r="K57">
            <v>-3.5415201354662713</v>
          </cell>
          <cell r="L57">
            <v>-2.3839717944721739E-4</v>
          </cell>
          <cell r="N57">
            <v>-7.0975211114136982</v>
          </cell>
          <cell r="O57">
            <v>-4.7776913565545357E-4</v>
          </cell>
          <cell r="Q57">
            <v>4.5121220375920075</v>
          </cell>
          <cell r="R57">
            <v>3.0373317839175405E-4</v>
          </cell>
          <cell r="T57">
            <v>-14.033454147454847</v>
          </cell>
          <cell r="U57">
            <v>-9.446609813541614E-4</v>
          </cell>
          <cell r="W57">
            <v>0</v>
          </cell>
          <cell r="X57">
            <v>0</v>
          </cell>
          <cell r="Z57">
            <v>-25.585399073821804</v>
          </cell>
          <cell r="AA57">
            <v>-1.7222793435925268E-3</v>
          </cell>
          <cell r="AC57">
            <v>5819.0129488733292</v>
          </cell>
          <cell r="AD57">
            <v>0.39161235499887487</v>
          </cell>
        </row>
        <row r="59">
          <cell r="A59" t="str">
            <v>\\Pacc43054\margins\07- July\[July Actual.xls]Explanation   27 / 9 / 2000   10:38 Hs</v>
          </cell>
        </row>
        <row r="64">
          <cell r="E64" t="str">
            <v>June 2000</v>
          </cell>
          <cell r="N64" t="str">
            <v>Variable Cost</v>
          </cell>
          <cell r="AC64" t="str">
            <v>July 2000</v>
          </cell>
        </row>
        <row r="65">
          <cell r="E65" t="str">
            <v>Economic Profit</v>
          </cell>
          <cell r="H65" t="str">
            <v>Mix</v>
          </cell>
          <cell r="K65" t="str">
            <v>Pricing  (a/)</v>
          </cell>
          <cell r="N65" t="str">
            <v>Local Material</v>
          </cell>
          <cell r="Q65" t="str">
            <v>Imported Material</v>
          </cell>
          <cell r="T65" t="str">
            <v>L &amp; O</v>
          </cell>
          <cell r="W65" t="str">
            <v>W &amp; P</v>
          </cell>
          <cell r="Z65" t="str">
            <v>Brazil</v>
          </cell>
          <cell r="AC65" t="str">
            <v>Economic Profit</v>
          </cell>
        </row>
        <row r="66">
          <cell r="E66" t="str">
            <v>Amount</v>
          </cell>
          <cell r="F66" t="str">
            <v>Pct</v>
          </cell>
          <cell r="H66" t="str">
            <v>Amount</v>
          </cell>
          <cell r="I66" t="str">
            <v>Pct</v>
          </cell>
          <cell r="K66" t="str">
            <v>Amount</v>
          </cell>
          <cell r="L66" t="str">
            <v>Pct</v>
          </cell>
          <cell r="N66" t="str">
            <v>Amount</v>
          </cell>
          <cell r="O66" t="str">
            <v>Pct</v>
          </cell>
          <cell r="Q66" t="str">
            <v>Amount</v>
          </cell>
          <cell r="R66" t="str">
            <v>Pct</v>
          </cell>
          <cell r="T66" t="str">
            <v>Amount</v>
          </cell>
          <cell r="U66" t="str">
            <v>Pct</v>
          </cell>
          <cell r="W66" t="str">
            <v>Amount</v>
          </cell>
          <cell r="X66" t="str">
            <v>Pct</v>
          </cell>
          <cell r="Z66" t="str">
            <v>Amount</v>
          </cell>
          <cell r="AA66" t="str">
            <v>Pct</v>
          </cell>
          <cell r="AC66" t="str">
            <v>Amount</v>
          </cell>
          <cell r="AD66" t="str">
            <v>Pct</v>
          </cell>
        </row>
        <row r="67">
          <cell r="E67" t="str">
            <v xml:space="preserve">              </v>
          </cell>
          <cell r="F67" t="str">
            <v xml:space="preserve">       </v>
          </cell>
          <cell r="H67" t="str">
            <v xml:space="preserve">              </v>
          </cell>
          <cell r="I67" t="str">
            <v xml:space="preserve">       </v>
          </cell>
          <cell r="K67" t="str">
            <v xml:space="preserve">              </v>
          </cell>
          <cell r="L67" t="str">
            <v xml:space="preserve">       </v>
          </cell>
          <cell r="N67" t="str">
            <v xml:space="preserve">              </v>
          </cell>
          <cell r="O67" t="str">
            <v xml:space="preserve">       </v>
          </cell>
          <cell r="Q67" t="str">
            <v xml:space="preserve">              </v>
          </cell>
          <cell r="R67" t="str">
            <v xml:space="preserve">       </v>
          </cell>
          <cell r="T67" t="str">
            <v xml:space="preserve">              </v>
          </cell>
          <cell r="U67" t="str">
            <v xml:space="preserve">       </v>
          </cell>
          <cell r="W67" t="str">
            <v xml:space="preserve">              </v>
          </cell>
          <cell r="X67" t="str">
            <v xml:space="preserve">       </v>
          </cell>
          <cell r="Z67" t="str">
            <v xml:space="preserve">              </v>
          </cell>
          <cell r="AA67" t="str">
            <v xml:space="preserve">       </v>
          </cell>
          <cell r="AC67" t="str">
            <v xml:space="preserve">              </v>
          </cell>
          <cell r="AD67" t="str">
            <v xml:space="preserve">       </v>
          </cell>
        </row>
        <row r="68">
          <cell r="E68" t="str">
            <v>(u$s)</v>
          </cell>
          <cell r="F68" t="str">
            <v>(%)</v>
          </cell>
          <cell r="H68" t="str">
            <v>(u$s)</v>
          </cell>
          <cell r="I68" t="str">
            <v>(%)</v>
          </cell>
          <cell r="K68" t="str">
            <v>(u$s)</v>
          </cell>
          <cell r="L68" t="str">
            <v>(%)</v>
          </cell>
          <cell r="N68" t="str">
            <v>(u$s)</v>
          </cell>
          <cell r="O68" t="str">
            <v>(%)</v>
          </cell>
          <cell r="Q68" t="str">
            <v>(u$s)</v>
          </cell>
          <cell r="R68" t="str">
            <v>(%)</v>
          </cell>
          <cell r="T68" t="str">
            <v>(u$s)</v>
          </cell>
          <cell r="U68" t="str">
            <v>(%)</v>
          </cell>
          <cell r="W68" t="str">
            <v>(u$s)</v>
          </cell>
          <cell r="X68" t="str">
            <v>(%)</v>
          </cell>
          <cell r="Z68" t="str">
            <v>(u$s)</v>
          </cell>
          <cell r="AA68" t="str">
            <v>(%)</v>
          </cell>
          <cell r="AC68" t="str">
            <v>(u$s)</v>
          </cell>
          <cell r="AD68" t="str">
            <v>(%)</v>
          </cell>
        </row>
        <row r="70">
          <cell r="B70" t="str">
            <v>BRAZIL</v>
          </cell>
        </row>
        <row r="71">
          <cell r="B71" t="str">
            <v>l</v>
          </cell>
          <cell r="C71" t="str">
            <v>Escort</v>
          </cell>
          <cell r="E71">
            <v>1087</v>
          </cell>
          <cell r="F71">
            <v>0.128</v>
          </cell>
          <cell r="H71">
            <v>-66.827695818002212</v>
          </cell>
          <cell r="I71">
            <v>-6.5985363391617147E-3</v>
          </cell>
          <cell r="K71">
            <v>0</v>
          </cell>
          <cell r="L71">
            <v>0</v>
          </cell>
          <cell r="N71">
            <v>19.027649769584968</v>
          </cell>
          <cell r="O71">
            <v>2.264308217919753E-3</v>
          </cell>
          <cell r="Q71">
            <v>12.198668714797549</v>
          </cell>
          <cell r="R71">
            <v>1.4516530498027535E-3</v>
          </cell>
          <cell r="T71">
            <v>-37.061481420037239</v>
          </cell>
          <cell r="U71">
            <v>-4.4103511449854159E-3</v>
          </cell>
          <cell r="W71">
            <v>0</v>
          </cell>
          <cell r="X71">
            <v>0</v>
          </cell>
          <cell r="Z71">
            <v>0</v>
          </cell>
          <cell r="AA71">
            <v>0</v>
          </cell>
          <cell r="AC71">
            <v>1014.3371412463431</v>
          </cell>
          <cell r="AD71">
            <v>0.12070707378357537</v>
          </cell>
        </row>
        <row r="72">
          <cell r="B72" t="str">
            <v>l</v>
          </cell>
          <cell r="C72" t="str">
            <v>Focus</v>
          </cell>
          <cell r="E72">
            <v>0</v>
          </cell>
          <cell r="F72">
            <v>0</v>
          </cell>
          <cell r="H72">
            <v>1514.8395335323257</v>
          </cell>
          <cell r="I72">
            <v>0.13381792810589851</v>
          </cell>
          <cell r="K72">
            <v>0</v>
          </cell>
          <cell r="L72">
            <v>0</v>
          </cell>
          <cell r="N72">
            <v>0</v>
          </cell>
          <cell r="O72">
            <v>0</v>
          </cell>
          <cell r="Q72">
            <v>0</v>
          </cell>
          <cell r="R72">
            <v>0</v>
          </cell>
          <cell r="T72">
            <v>-39.420793011702131</v>
          </cell>
          <cell r="U72">
            <v>-3.4823548820492227E-3</v>
          </cell>
          <cell r="W72">
            <v>0</v>
          </cell>
          <cell r="X72">
            <v>0</v>
          </cell>
          <cell r="Z72">
            <v>0</v>
          </cell>
          <cell r="AA72">
            <v>0</v>
          </cell>
          <cell r="AC72">
            <v>1475.4187405206235</v>
          </cell>
          <cell r="AD72">
            <v>0.13033557322384928</v>
          </cell>
        </row>
        <row r="73">
          <cell r="B73" t="str">
            <v>l</v>
          </cell>
          <cell r="C73" t="str">
            <v>Ranger</v>
          </cell>
          <cell r="E73">
            <v>2092</v>
          </cell>
          <cell r="F73">
            <v>0.14599999999999999</v>
          </cell>
          <cell r="H73">
            <v>-53.157943182926829</v>
          </cell>
          <cell r="I73">
            <v>-1.4043220334375717E-3</v>
          </cell>
          <cell r="K73">
            <v>0</v>
          </cell>
          <cell r="L73">
            <v>0</v>
          </cell>
          <cell r="N73">
            <v>36.061925199264806</v>
          </cell>
          <cell r="O73">
            <v>2.5575294101533226E-3</v>
          </cell>
          <cell r="Q73">
            <v>-53.669527896996215</v>
          </cell>
          <cell r="R73">
            <v>-3.8062692234858936E-3</v>
          </cell>
          <cell r="T73">
            <v>-39.568547750048197</v>
          </cell>
          <cell r="U73">
            <v>-2.8062208001548255E-3</v>
          </cell>
          <cell r="W73">
            <v>0</v>
          </cell>
          <cell r="X73">
            <v>0</v>
          </cell>
          <cell r="Z73">
            <v>0</v>
          </cell>
          <cell r="AA73">
            <v>0</v>
          </cell>
          <cell r="AC73">
            <v>1981.6659063692937</v>
          </cell>
          <cell r="AD73">
            <v>0.14054071735307502</v>
          </cell>
        </row>
        <row r="74">
          <cell r="B74" t="str">
            <v>URUGUAY</v>
          </cell>
        </row>
        <row r="75">
          <cell r="B75" t="str">
            <v>l</v>
          </cell>
          <cell r="C75" t="str">
            <v>Escort</v>
          </cell>
          <cell r="E75">
            <v>1692</v>
          </cell>
          <cell r="F75">
            <v>0.18099999999999999</v>
          </cell>
          <cell r="H75">
            <v>-1692</v>
          </cell>
          <cell r="I75">
            <v>-0.18099999999999999</v>
          </cell>
          <cell r="K75">
            <v>0</v>
          </cell>
          <cell r="L75">
            <v>0</v>
          </cell>
          <cell r="N75">
            <v>0</v>
          </cell>
          <cell r="O75">
            <v>0</v>
          </cell>
          <cell r="Q75">
            <v>0</v>
          </cell>
          <cell r="R75">
            <v>0</v>
          </cell>
          <cell r="T75">
            <v>0</v>
          </cell>
          <cell r="U75">
            <v>0</v>
          </cell>
          <cell r="W75">
            <v>0</v>
          </cell>
          <cell r="X75">
            <v>0</v>
          </cell>
          <cell r="Z75">
            <v>0</v>
          </cell>
          <cell r="AA75">
            <v>0</v>
          </cell>
          <cell r="AC75">
            <v>0</v>
          </cell>
          <cell r="AD75">
            <v>0</v>
          </cell>
        </row>
        <row r="76">
          <cell r="B76" t="str">
            <v>l</v>
          </cell>
          <cell r="C76" t="str">
            <v>Ranger</v>
          </cell>
          <cell r="E76">
            <v>1304</v>
          </cell>
          <cell r="F76">
            <v>9.6000000000000002E-2</v>
          </cell>
          <cell r="H76">
            <v>148.49185946872421</v>
          </cell>
          <cell r="I76">
            <v>9.4586707555969762E-3</v>
          </cell>
          <cell r="K76">
            <v>0</v>
          </cell>
          <cell r="L76">
            <v>0</v>
          </cell>
          <cell r="N76">
            <v>32.181818181818016</v>
          </cell>
          <cell r="O76">
            <v>2.3365719716971047E-3</v>
          </cell>
          <cell r="Q76">
            <v>-19.818181818182069</v>
          </cell>
          <cell r="R76">
            <v>-1.4389059034745138E-3</v>
          </cell>
          <cell r="T76">
            <v>-39.901067227545354</v>
          </cell>
          <cell r="U76">
            <v>-2.8970307021794731E-3</v>
          </cell>
          <cell r="W76">
            <v>0</v>
          </cell>
          <cell r="X76">
            <v>0</v>
          </cell>
          <cell r="Z76">
            <v>0</v>
          </cell>
          <cell r="AA76">
            <v>0</v>
          </cell>
          <cell r="AC76">
            <v>1424.9544286048149</v>
          </cell>
          <cell r="AD76">
            <v>0.1034593061216401</v>
          </cell>
        </row>
        <row r="77">
          <cell r="B77" t="str">
            <v>CHILE</v>
          </cell>
        </row>
        <row r="78">
          <cell r="B78" t="str">
            <v>l</v>
          </cell>
          <cell r="C78" t="str">
            <v>Escort</v>
          </cell>
          <cell r="E78">
            <v>159</v>
          </cell>
          <cell r="F78">
            <v>0.02</v>
          </cell>
          <cell r="H78">
            <v>-159</v>
          </cell>
          <cell r="I78">
            <v>-0.02</v>
          </cell>
          <cell r="K78">
            <v>0</v>
          </cell>
          <cell r="L78">
            <v>0</v>
          </cell>
          <cell r="N78">
            <v>0</v>
          </cell>
          <cell r="O78">
            <v>0</v>
          </cell>
          <cell r="Q78">
            <v>0</v>
          </cell>
          <cell r="R78">
            <v>0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Z78">
            <v>0</v>
          </cell>
          <cell r="AA78">
            <v>0</v>
          </cell>
          <cell r="AC78">
            <v>0</v>
          </cell>
          <cell r="AD78">
            <v>0</v>
          </cell>
        </row>
        <row r="79">
          <cell r="B79" t="str">
            <v>l</v>
          </cell>
          <cell r="C79" t="str">
            <v>Ranger</v>
          </cell>
          <cell r="E79">
            <v>738</v>
          </cell>
          <cell r="F79">
            <v>7.4999999999999997E-2</v>
          </cell>
          <cell r="H79">
            <v>-738</v>
          </cell>
          <cell r="I79">
            <v>-7.4999999999999997E-2</v>
          </cell>
          <cell r="K79">
            <v>0</v>
          </cell>
          <cell r="L79">
            <v>0</v>
          </cell>
          <cell r="N79">
            <v>0</v>
          </cell>
          <cell r="O79">
            <v>0</v>
          </cell>
          <cell r="Q79">
            <v>0</v>
          </cell>
          <cell r="R79">
            <v>0</v>
          </cell>
          <cell r="T79">
            <v>0</v>
          </cell>
          <cell r="U79">
            <v>0</v>
          </cell>
          <cell r="W79">
            <v>0</v>
          </cell>
          <cell r="X79">
            <v>0</v>
          </cell>
          <cell r="Z79">
            <v>0</v>
          </cell>
          <cell r="AA79">
            <v>0</v>
          </cell>
          <cell r="AC79">
            <v>0</v>
          </cell>
          <cell r="AD79">
            <v>0</v>
          </cell>
        </row>
        <row r="80">
          <cell r="B80" t="str">
            <v>PERU</v>
          </cell>
        </row>
        <row r="81">
          <cell r="B81" t="str">
            <v>l</v>
          </cell>
          <cell r="C81" t="str">
            <v>Escort</v>
          </cell>
          <cell r="E81">
            <v>0</v>
          </cell>
          <cell r="F81">
            <v>0</v>
          </cell>
          <cell r="H81">
            <v>561.7676545533941</v>
          </cell>
          <cell r="I81">
            <v>7.619411854867944E-2</v>
          </cell>
          <cell r="K81">
            <v>0</v>
          </cell>
          <cell r="L81">
            <v>0</v>
          </cell>
          <cell r="N81">
            <v>0</v>
          </cell>
          <cell r="O81">
            <v>0</v>
          </cell>
          <cell r="Q81">
            <v>0</v>
          </cell>
          <cell r="R81">
            <v>0</v>
          </cell>
          <cell r="T81">
            <v>-36.049439619620557</v>
          </cell>
          <cell r="U81">
            <v>-4.889486344981011E-3</v>
          </cell>
          <cell r="W81">
            <v>0</v>
          </cell>
          <cell r="X81">
            <v>0</v>
          </cell>
          <cell r="Z81">
            <v>0</v>
          </cell>
          <cell r="AA81">
            <v>0</v>
          </cell>
          <cell r="AC81">
            <v>525.71821493377354</v>
          </cell>
          <cell r="AD81">
            <v>7.1304632203698426E-2</v>
          </cell>
        </row>
        <row r="82">
          <cell r="B82" t="str">
            <v>l</v>
          </cell>
          <cell r="C82" t="str">
            <v>Ranger</v>
          </cell>
          <cell r="E82">
            <v>0</v>
          </cell>
          <cell r="F82">
            <v>0</v>
          </cell>
          <cell r="H82">
            <v>0</v>
          </cell>
          <cell r="I82">
            <v>0</v>
          </cell>
          <cell r="K82">
            <v>0</v>
          </cell>
          <cell r="L82">
            <v>0</v>
          </cell>
          <cell r="N82">
            <v>0</v>
          </cell>
          <cell r="O82">
            <v>0</v>
          </cell>
          <cell r="Q82">
            <v>0</v>
          </cell>
          <cell r="R82">
            <v>0</v>
          </cell>
          <cell r="T82">
            <v>0</v>
          </cell>
          <cell r="U82">
            <v>0</v>
          </cell>
          <cell r="W82">
            <v>0</v>
          </cell>
          <cell r="X82">
            <v>0</v>
          </cell>
          <cell r="Z82">
            <v>0</v>
          </cell>
          <cell r="AA82">
            <v>0</v>
          </cell>
          <cell r="AC82">
            <v>0</v>
          </cell>
          <cell r="AD82">
            <v>0</v>
          </cell>
        </row>
        <row r="83">
          <cell r="B83" t="str">
            <v>BOLIVIA</v>
          </cell>
        </row>
        <row r="84">
          <cell r="B84" t="str">
            <v>l</v>
          </cell>
          <cell r="C84" t="str">
            <v>Escort</v>
          </cell>
          <cell r="E84">
            <v>0</v>
          </cell>
          <cell r="F84">
            <v>0</v>
          </cell>
          <cell r="H84">
            <v>0</v>
          </cell>
          <cell r="I84">
            <v>0</v>
          </cell>
          <cell r="K84">
            <v>0</v>
          </cell>
          <cell r="L84">
            <v>0</v>
          </cell>
          <cell r="N84">
            <v>0</v>
          </cell>
          <cell r="O84">
            <v>0</v>
          </cell>
          <cell r="Q84">
            <v>0</v>
          </cell>
          <cell r="R84">
            <v>0</v>
          </cell>
          <cell r="T84">
            <v>0</v>
          </cell>
          <cell r="U84">
            <v>0</v>
          </cell>
          <cell r="W84">
            <v>0</v>
          </cell>
          <cell r="X84">
            <v>0</v>
          </cell>
          <cell r="Z84">
            <v>0</v>
          </cell>
          <cell r="AA84">
            <v>0</v>
          </cell>
          <cell r="AC84">
            <v>0</v>
          </cell>
          <cell r="AD84">
            <v>0</v>
          </cell>
        </row>
        <row r="85">
          <cell r="B85" t="str">
            <v>l</v>
          </cell>
          <cell r="C85" t="str">
            <v>Ranger</v>
          </cell>
          <cell r="E85">
            <v>0</v>
          </cell>
          <cell r="F85">
            <v>0</v>
          </cell>
          <cell r="H85">
            <v>0</v>
          </cell>
          <cell r="I85">
            <v>0</v>
          </cell>
          <cell r="K85">
            <v>0</v>
          </cell>
          <cell r="L85">
            <v>0</v>
          </cell>
          <cell r="N85">
            <v>0</v>
          </cell>
          <cell r="O85">
            <v>0</v>
          </cell>
          <cell r="Q85">
            <v>0</v>
          </cell>
          <cell r="R85">
            <v>0</v>
          </cell>
          <cell r="T85">
            <v>0</v>
          </cell>
          <cell r="U85">
            <v>0</v>
          </cell>
          <cell r="W85">
            <v>0</v>
          </cell>
          <cell r="X85">
            <v>0</v>
          </cell>
          <cell r="Z85">
            <v>0</v>
          </cell>
          <cell r="AA85">
            <v>0</v>
          </cell>
          <cell r="AC85">
            <v>0</v>
          </cell>
          <cell r="AD85">
            <v>0</v>
          </cell>
        </row>
        <row r="86">
          <cell r="B86" t="str">
            <v>CENTRAL AMERICA</v>
          </cell>
        </row>
        <row r="87">
          <cell r="B87" t="str">
            <v>l</v>
          </cell>
          <cell r="C87" t="str">
            <v>Ranger</v>
          </cell>
          <cell r="E87">
            <v>1376</v>
          </cell>
          <cell r="F87">
            <v>9.5000000000000001E-2</v>
          </cell>
          <cell r="H87">
            <v>368.22121489392703</v>
          </cell>
          <cell r="I87">
            <v>2.4651199409856078E-2</v>
          </cell>
          <cell r="K87">
            <v>-8.334159292098775E-2</v>
          </cell>
          <cell r="L87">
            <v>-5.7171524343179009E-6</v>
          </cell>
          <cell r="N87">
            <v>37.796460176990877</v>
          </cell>
          <cell r="O87">
            <v>2.5928005061571836E-3</v>
          </cell>
          <cell r="Q87">
            <v>-16.318584070796589</v>
          </cell>
          <cell r="R87">
            <v>-1.119439038481367E-3</v>
          </cell>
          <cell r="T87">
            <v>-39.780623415014929</v>
          </cell>
          <cell r="U87">
            <v>-2.7289121796778442E-3</v>
          </cell>
          <cell r="W87">
            <v>0</v>
          </cell>
          <cell r="X87">
            <v>0</v>
          </cell>
          <cell r="Z87">
            <v>0</v>
          </cell>
          <cell r="AA87">
            <v>0</v>
          </cell>
          <cell r="AC87">
            <v>1725.8351259921856</v>
          </cell>
          <cell r="AD87">
            <v>0.11838993154541973</v>
          </cell>
        </row>
        <row r="88">
          <cell r="B88" t="str">
            <v>G.C.C.</v>
          </cell>
        </row>
        <row r="89">
          <cell r="B89" t="str">
            <v>l</v>
          </cell>
          <cell r="C89" t="str">
            <v>Ranger</v>
          </cell>
          <cell r="E89">
            <v>2610</v>
          </cell>
          <cell r="F89">
            <v>0.218</v>
          </cell>
          <cell r="H89">
            <v>-2610</v>
          </cell>
          <cell r="I89">
            <v>-0.218</v>
          </cell>
          <cell r="K89">
            <v>0</v>
          </cell>
          <cell r="L89">
            <v>0</v>
          </cell>
          <cell r="N89">
            <v>0</v>
          </cell>
          <cell r="O89">
            <v>0</v>
          </cell>
          <cell r="Q89">
            <v>0</v>
          </cell>
          <cell r="R89">
            <v>0</v>
          </cell>
          <cell r="T89">
            <v>0</v>
          </cell>
          <cell r="U89">
            <v>0</v>
          </cell>
          <cell r="W89">
            <v>0</v>
          </cell>
          <cell r="X89">
            <v>0</v>
          </cell>
          <cell r="Z89">
            <v>0</v>
          </cell>
          <cell r="AA89">
            <v>0</v>
          </cell>
          <cell r="AC89">
            <v>0</v>
          </cell>
          <cell r="AD89">
            <v>0</v>
          </cell>
        </row>
        <row r="91">
          <cell r="C91" t="str">
            <v>TOTAL AVG EXPORTS</v>
          </cell>
          <cell r="E91">
            <v>1512</v>
          </cell>
          <cell r="F91">
            <v>0.13400000000000001</v>
          </cell>
          <cell r="H91">
            <v>-21.574861867433356</v>
          </cell>
          <cell r="I91">
            <v>1.6414486673127504E-4</v>
          </cell>
          <cell r="K91">
            <v>-2.5275362313550431E-3</v>
          </cell>
          <cell r="L91">
            <v>-2.2752220529383329E-7</v>
          </cell>
          <cell r="N91">
            <v>27.000268384326215</v>
          </cell>
          <cell r="O91">
            <v>2.4304935890212113E-3</v>
          </cell>
          <cell r="Q91">
            <v>-17.652442297369845</v>
          </cell>
          <cell r="R91">
            <v>-1.5890267172022014E-3</v>
          </cell>
          <cell r="T91">
            <v>-38.256632927083047</v>
          </cell>
          <cell r="U91">
            <v>-3.4437621042607827E-3</v>
          </cell>
          <cell r="W91">
            <v>0</v>
          </cell>
          <cell r="X91">
            <v>0</v>
          </cell>
          <cell r="Z91">
            <v>0</v>
          </cell>
          <cell r="AA91">
            <v>0</v>
          </cell>
          <cell r="AC91">
            <v>1461.5138037562087</v>
          </cell>
          <cell r="AD91">
            <v>0.13156162211208419</v>
          </cell>
        </row>
        <row r="94">
          <cell r="A94" t="str">
            <v>a/  Includes Reimbursement that increases in May from 10% to 12%</v>
          </cell>
        </row>
        <row r="108">
          <cell r="B108" t="str">
            <v>\\Pacc43054\margins\07- July\[July Actual.xls]Explanation   27 / 9 / 2000   10:38 Hs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62.xml><?xml version="1.0" encoding="utf-8"?>
<externalLink xmlns="http://schemas.openxmlformats.org/spreadsheetml/2006/main">
  <externalBook xmlns:r="http://schemas.openxmlformats.org/officeDocument/2006/relationships" r:id="rId1">
    <sheetNames>
      <sheetName val="P272001CE - original"/>
      <sheetName val="Total Ajustada"/>
      <sheetName val="cód participantes"/>
      <sheetName val="Lista ANC"/>
      <sheetName val="Lista TBT"/>
      <sheetName val="Lista BUC"/>
      <sheetName val="Plan ANC BGT"/>
      <sheetName val="Plan ANC Schn"/>
      <sheetName val="Plan ANC TDS"/>
      <sheetName val="Plan ANC TNT"/>
      <sheetName val="Plan ANC BMS"/>
      <sheetName val="Plan TBT BGT"/>
      <sheetName val="Plan TBT Schn"/>
      <sheetName val="Plan TBT TDS"/>
      <sheetName val="Plan TBT BMS"/>
      <sheetName val="Plan TBT TNT"/>
      <sheetName val="Plan BUC BGT"/>
      <sheetName val="Plan BUC Schn"/>
      <sheetName val="Plan BUC TDS"/>
      <sheetName val="Plan BUC BMS"/>
      <sheetName val="Plan BUC TNT"/>
      <sheetName val="Sumário ANC"/>
      <sheetName val="Sumário TBT"/>
      <sheetName val="Sumário BUC"/>
      <sheetName val="Volume Anc"/>
      <sheetName val="Volume TBT"/>
      <sheetName val="Volume BUC"/>
      <sheetName val="Pr-Med m³ TBT"/>
      <sheetName val="Pr-Med m³ BUC"/>
      <sheetName val="Pr-Med m³ ANC"/>
      <sheetName val="Dom Imp Bz"/>
      <sheetName val="Res By Cat"/>
      <sheetName val="Explanation"/>
      <sheetName val="Export"/>
    </sheetNames>
    <sheetDataSet>
      <sheetData sheetId="0"/>
      <sheetData sheetId="1"/>
      <sheetData sheetId="2">
        <row r="8">
          <cell r="B8">
            <v>7697</v>
          </cell>
          <cell r="C8" t="str">
            <v>Schnellecke</v>
          </cell>
        </row>
        <row r="9">
          <cell r="B9">
            <v>8341</v>
          </cell>
          <cell r="C9" t="str">
            <v>Binotto</v>
          </cell>
        </row>
        <row r="10">
          <cell r="B10" t="str">
            <v>Q363</v>
          </cell>
          <cell r="C10" t="str">
            <v>TDS</v>
          </cell>
        </row>
        <row r="11">
          <cell r="B11" t="str">
            <v>Y523</v>
          </cell>
          <cell r="C11" t="str">
            <v>TNT</v>
          </cell>
        </row>
      </sheetData>
      <sheetData sheetId="3"/>
      <sheetData sheetId="4"/>
      <sheetData sheetId="5">
        <row r="2">
          <cell r="B2" t="str">
            <v xml:space="preserve">Planta </v>
          </cell>
          <cell r="C2" t="str">
            <v>Faixa</v>
          </cell>
          <cell r="D2" t="str">
            <v>Tipo Emb</v>
          </cell>
          <cell r="E2" t="str">
            <v>Operação</v>
          </cell>
          <cell r="F2" t="str">
            <v>Size</v>
          </cell>
          <cell r="G2" t="str">
            <v>Requisição</v>
          </cell>
          <cell r="H2" t="str">
            <v>Quantidade</v>
          </cell>
          <cell r="I2" t="str">
            <v>Schnellecke</v>
          </cell>
          <cell r="J2" t="str">
            <v>Binotto</v>
          </cell>
          <cell r="K2" t="str">
            <v>TDS</v>
          </cell>
          <cell r="L2" t="str">
            <v>TNT</v>
          </cell>
          <cell r="M2" t="str">
            <v>ML NEG</v>
          </cell>
          <cell r="N2" t="str">
            <v>Cod</v>
          </cell>
          <cell r="O2" t="str">
            <v>Nome</v>
          </cell>
          <cell r="P2" t="str">
            <v>Budget</v>
          </cell>
        </row>
        <row r="3">
          <cell r="A3" t="str">
            <v>BUCFX 1EngradadoMC0 - 1,5 m³</v>
          </cell>
          <cell r="B3" t="str">
            <v>BUC</v>
          </cell>
          <cell r="C3" t="str">
            <v>FX 1</v>
          </cell>
          <cell r="D3" t="str">
            <v>Engradado</v>
          </cell>
          <cell r="E3" t="str">
            <v>MC</v>
          </cell>
          <cell r="F3" t="str">
            <v>0 - 1,5 m³</v>
          </cell>
          <cell r="G3">
            <v>1048036</v>
          </cell>
          <cell r="H3">
            <v>1</v>
          </cell>
          <cell r="I3">
            <v>36.11</v>
          </cell>
          <cell r="J3">
            <v>106.98</v>
          </cell>
          <cell r="K3">
            <v>41.15</v>
          </cell>
          <cell r="L3">
            <v>100.33</v>
          </cell>
          <cell r="M3">
            <v>36.11</v>
          </cell>
          <cell r="N3">
            <v>7697</v>
          </cell>
          <cell r="O3" t="str">
            <v>Schnellecke</v>
          </cell>
          <cell r="P3">
            <v>14.54</v>
          </cell>
        </row>
        <row r="4">
          <cell r="A4" t="str">
            <v>BUCFX 1EngradadoMCE0 - 1,5 m³</v>
          </cell>
          <cell r="B4" t="str">
            <v>BUC</v>
          </cell>
          <cell r="C4" t="str">
            <v>FX 1</v>
          </cell>
          <cell r="D4" t="str">
            <v>Engradado</v>
          </cell>
          <cell r="E4" t="str">
            <v>MCE</v>
          </cell>
          <cell r="F4" t="str">
            <v>0 - 1,5 m³</v>
          </cell>
          <cell r="G4">
            <v>1048145</v>
          </cell>
          <cell r="H4">
            <v>1</v>
          </cell>
          <cell r="I4">
            <v>59.22</v>
          </cell>
          <cell r="J4">
            <v>175.73</v>
          </cell>
          <cell r="K4">
            <v>57.61</v>
          </cell>
          <cell r="L4">
            <v>72.13</v>
          </cell>
          <cell r="M4">
            <v>57.61</v>
          </cell>
          <cell r="N4" t="str">
            <v>Q363</v>
          </cell>
          <cell r="O4" t="str">
            <v>TDS</v>
          </cell>
          <cell r="P4">
            <v>23.84</v>
          </cell>
        </row>
        <row r="5">
          <cell r="A5" t="str">
            <v>BUCFX 1EngradadoME1,51 - 5,0 m³</v>
          </cell>
          <cell r="B5" t="str">
            <v>BUC</v>
          </cell>
          <cell r="C5" t="str">
            <v>FX 1</v>
          </cell>
          <cell r="D5" t="str">
            <v>Engradado</v>
          </cell>
          <cell r="E5" t="str">
            <v>ME</v>
          </cell>
          <cell r="F5" t="str">
            <v>1,51 - 5,0 m³</v>
          </cell>
          <cell r="G5">
            <v>1048045</v>
          </cell>
          <cell r="H5">
            <v>1</v>
          </cell>
          <cell r="I5">
            <v>149.08000000000001</v>
          </cell>
          <cell r="J5">
            <v>37.42</v>
          </cell>
          <cell r="K5">
            <v>127.09</v>
          </cell>
          <cell r="L5">
            <v>29.34</v>
          </cell>
          <cell r="M5">
            <v>29.34</v>
          </cell>
          <cell r="N5" t="str">
            <v>Y523</v>
          </cell>
          <cell r="O5" t="str">
            <v>TNT</v>
          </cell>
          <cell r="P5">
            <v>6.64</v>
          </cell>
        </row>
        <row r="6">
          <cell r="A6" t="str">
            <v>BUCFX 1EngradadoMEE1,51 - 5,0 m³</v>
          </cell>
          <cell r="B6" t="str">
            <v>BUC</v>
          </cell>
          <cell r="C6" t="str">
            <v>FX 1</v>
          </cell>
          <cell r="D6" t="str">
            <v>Engradado</v>
          </cell>
          <cell r="E6" t="str">
            <v>MEE</v>
          </cell>
          <cell r="F6" t="str">
            <v>1,51 - 5,0 m³</v>
          </cell>
          <cell r="G6">
            <v>1048154</v>
          </cell>
          <cell r="H6">
            <v>1</v>
          </cell>
          <cell r="I6">
            <v>244.49</v>
          </cell>
          <cell r="J6">
            <v>58.86</v>
          </cell>
          <cell r="K6">
            <v>177.93</v>
          </cell>
          <cell r="L6">
            <v>29.85</v>
          </cell>
          <cell r="M6">
            <v>29.85</v>
          </cell>
          <cell r="N6" t="str">
            <v>Y523</v>
          </cell>
          <cell r="O6" t="str">
            <v>TNT</v>
          </cell>
          <cell r="P6">
            <v>10.89</v>
          </cell>
        </row>
        <row r="7">
          <cell r="A7" t="str">
            <v>BUCFX 1EngradadoEA1,51 - 5,0 m³</v>
          </cell>
          <cell r="B7" t="str">
            <v>BUC</v>
          </cell>
          <cell r="C7" t="str">
            <v>FX 1</v>
          </cell>
          <cell r="D7" t="str">
            <v>Engradado</v>
          </cell>
          <cell r="E7" t="str">
            <v>EA</v>
          </cell>
          <cell r="F7" t="str">
            <v>1,51 - 5,0 m³</v>
          </cell>
          <cell r="G7">
            <v>1048057</v>
          </cell>
          <cell r="H7">
            <v>1</v>
          </cell>
          <cell r="I7">
            <v>4.99</v>
          </cell>
          <cell r="J7">
            <v>24.84</v>
          </cell>
          <cell r="K7">
            <v>2.73</v>
          </cell>
          <cell r="L7">
            <v>12.35</v>
          </cell>
          <cell r="M7">
            <v>2.73</v>
          </cell>
          <cell r="N7" t="str">
            <v>Q363</v>
          </cell>
          <cell r="O7" t="str">
            <v>TDS</v>
          </cell>
          <cell r="P7">
            <v>0.01</v>
          </cell>
        </row>
        <row r="8">
          <cell r="A8" t="str">
            <v>BUCFX 1CKV/Clip/Retorn.MC0 - 1,5 m³</v>
          </cell>
          <cell r="B8" t="str">
            <v>BUC</v>
          </cell>
          <cell r="C8" t="str">
            <v>FX 1</v>
          </cell>
          <cell r="D8" t="str">
            <v>CKV/Clip/Retorn.</v>
          </cell>
          <cell r="E8" t="str">
            <v>MC</v>
          </cell>
          <cell r="F8" t="str">
            <v>0 - 1,5 m³</v>
          </cell>
          <cell r="G8">
            <v>1047833</v>
          </cell>
          <cell r="H8">
            <v>2</v>
          </cell>
          <cell r="I8">
            <v>36.11</v>
          </cell>
          <cell r="J8">
            <v>106.98</v>
          </cell>
          <cell r="K8">
            <v>36.08</v>
          </cell>
          <cell r="L8">
            <v>100.33</v>
          </cell>
          <cell r="M8">
            <v>36.08</v>
          </cell>
          <cell r="N8" t="str">
            <v>Q363</v>
          </cell>
          <cell r="O8" t="str">
            <v>TDS</v>
          </cell>
          <cell r="P8">
            <v>15.66</v>
          </cell>
        </row>
        <row r="9">
          <cell r="A9" t="str">
            <v>BUCFX 1CKV/Clip/Retorn.MCE0 - 1,5 m³</v>
          </cell>
          <cell r="B9" t="str">
            <v>BUC</v>
          </cell>
          <cell r="C9" t="str">
            <v>FX 1</v>
          </cell>
          <cell r="D9" t="str">
            <v>CKV/Clip/Retorn.</v>
          </cell>
          <cell r="E9" t="str">
            <v>MCE</v>
          </cell>
          <cell r="F9" t="str">
            <v>0 - 1,5 m³</v>
          </cell>
          <cell r="G9">
            <v>1048103</v>
          </cell>
          <cell r="H9">
            <v>2</v>
          </cell>
          <cell r="I9">
            <v>59.22</v>
          </cell>
          <cell r="J9">
            <v>175.73</v>
          </cell>
          <cell r="K9">
            <v>50.51</v>
          </cell>
          <cell r="L9">
            <v>72.13</v>
          </cell>
          <cell r="M9">
            <v>50.51</v>
          </cell>
          <cell r="N9" t="str">
            <v>Q363</v>
          </cell>
          <cell r="O9" t="str">
            <v>TDS</v>
          </cell>
          <cell r="P9">
            <v>25.68</v>
          </cell>
        </row>
        <row r="10">
          <cell r="A10" t="str">
            <v>BUCFX 1CKV/Clip/Retorn.ME5,1 - 10,0 m³</v>
          </cell>
          <cell r="B10" t="str">
            <v>BUC</v>
          </cell>
          <cell r="C10" t="str">
            <v>FX 1</v>
          </cell>
          <cell r="D10" t="str">
            <v>CKV/Clip/Retorn.</v>
          </cell>
          <cell r="E10" t="str">
            <v>ME</v>
          </cell>
          <cell r="F10" t="str">
            <v>5,1 - 10,0 m³</v>
          </cell>
          <cell r="G10">
            <v>1047927</v>
          </cell>
          <cell r="H10">
            <v>1</v>
          </cell>
          <cell r="I10">
            <v>131.83000000000001</v>
          </cell>
          <cell r="J10">
            <v>34.28</v>
          </cell>
          <cell r="K10">
            <v>35.57</v>
          </cell>
          <cell r="L10">
            <v>42.55</v>
          </cell>
          <cell r="M10">
            <v>34.26</v>
          </cell>
          <cell r="N10" t="str">
            <v>Z602</v>
          </cell>
          <cell r="O10" t="str">
            <v>TNT</v>
          </cell>
          <cell r="P10">
            <v>1.88</v>
          </cell>
        </row>
        <row r="11">
          <cell r="A11" t="str">
            <v>BUCFX 1CKV/Clip/Retorn.MEE5,1 - 10,0 m³</v>
          </cell>
          <cell r="B11" t="str">
            <v>BUC</v>
          </cell>
          <cell r="C11" t="str">
            <v>FX 1</v>
          </cell>
          <cell r="D11" t="str">
            <v>CKV/Clip/Retorn.</v>
          </cell>
          <cell r="E11" t="str">
            <v>MEE</v>
          </cell>
          <cell r="F11" t="str">
            <v>5,1 - 10,0 m³</v>
          </cell>
          <cell r="G11">
            <v>1048138</v>
          </cell>
          <cell r="H11">
            <v>1</v>
          </cell>
          <cell r="I11">
            <v>216.19</v>
          </cell>
          <cell r="J11">
            <v>53.9</v>
          </cell>
          <cell r="K11">
            <v>49.8</v>
          </cell>
          <cell r="L11">
            <v>43.29</v>
          </cell>
          <cell r="M11">
            <v>43.29</v>
          </cell>
          <cell r="N11" t="str">
            <v>Y523</v>
          </cell>
          <cell r="O11" t="str">
            <v>TNT</v>
          </cell>
          <cell r="P11">
            <v>3.08</v>
          </cell>
        </row>
        <row r="12">
          <cell r="A12" t="str">
            <v>BUCFX 1CKV/Clip/Retorn.EA0 - 1,5 m³</v>
          </cell>
          <cell r="B12" t="str">
            <v>BUC</v>
          </cell>
          <cell r="C12" t="str">
            <v>FX 1</v>
          </cell>
          <cell r="D12" t="str">
            <v>CKV/Clip/Retorn.</v>
          </cell>
          <cell r="E12" t="str">
            <v>EA</v>
          </cell>
          <cell r="F12" t="str">
            <v>0 - 1,5 m³</v>
          </cell>
          <cell r="G12">
            <v>1047844</v>
          </cell>
          <cell r="H12">
            <v>1</v>
          </cell>
          <cell r="I12">
            <v>9.1999999999999993</v>
          </cell>
          <cell r="J12">
            <v>13.1</v>
          </cell>
          <cell r="K12">
            <v>14.57</v>
          </cell>
          <cell r="L12">
            <v>12.35</v>
          </cell>
          <cell r="M12">
            <v>9.1999999999999993</v>
          </cell>
          <cell r="N12">
            <v>7697</v>
          </cell>
          <cell r="O12" t="str">
            <v>Schnellecke</v>
          </cell>
          <cell r="P12">
            <v>0.43</v>
          </cell>
        </row>
        <row r="13">
          <cell r="A13" t="str">
            <v>BUCFX 1CKV/Clip/Retorn.EA5,1 - 10,0 m³</v>
          </cell>
          <cell r="B13" t="str">
            <v>BUC</v>
          </cell>
          <cell r="C13" t="str">
            <v>FX 1</v>
          </cell>
          <cell r="D13" t="str">
            <v>CKV/Clip/Retorn.</v>
          </cell>
          <cell r="E13" t="str">
            <v>EA</v>
          </cell>
          <cell r="F13" t="str">
            <v>5,1 - 10,0 m³</v>
          </cell>
          <cell r="G13">
            <v>1047946</v>
          </cell>
          <cell r="H13">
            <v>1</v>
          </cell>
          <cell r="I13">
            <v>3.53</v>
          </cell>
          <cell r="J13">
            <v>6.03</v>
          </cell>
          <cell r="K13">
            <v>11.04</v>
          </cell>
          <cell r="L13">
            <v>12.35</v>
          </cell>
          <cell r="M13">
            <v>3.53</v>
          </cell>
          <cell r="N13">
            <v>7697</v>
          </cell>
          <cell r="O13" t="str">
            <v>Schnellecke</v>
          </cell>
          <cell r="P13">
            <v>0.22</v>
          </cell>
        </row>
        <row r="14">
          <cell r="A14" t="str">
            <v>BUCFX 2EngradadoMC0 - 1,5 m³</v>
          </cell>
          <cell r="B14" t="str">
            <v>BUC</v>
          </cell>
          <cell r="C14" t="str">
            <v>FX 2</v>
          </cell>
          <cell r="D14" t="str">
            <v>Engradado</v>
          </cell>
          <cell r="E14" t="str">
            <v>MC</v>
          </cell>
          <cell r="F14" t="str">
            <v>0 - 1,5 m³</v>
          </cell>
          <cell r="G14">
            <v>1048038</v>
          </cell>
          <cell r="H14">
            <v>750</v>
          </cell>
          <cell r="I14">
            <v>26.86</v>
          </cell>
          <cell r="J14">
            <v>51.47</v>
          </cell>
          <cell r="K14">
            <v>28.82</v>
          </cell>
          <cell r="L14">
            <v>59.84</v>
          </cell>
          <cell r="M14">
            <v>26.86</v>
          </cell>
          <cell r="N14">
            <v>7697</v>
          </cell>
          <cell r="O14" t="str">
            <v>Schnellecke</v>
          </cell>
          <cell r="P14">
            <v>14.54</v>
          </cell>
        </row>
        <row r="15">
          <cell r="A15" t="str">
            <v>BUCFX 2EngradadoMCE0 - 1,5 m³</v>
          </cell>
          <cell r="B15" t="str">
            <v>BUC</v>
          </cell>
          <cell r="C15" t="str">
            <v>FX 2</v>
          </cell>
          <cell r="D15" t="str">
            <v>Engradado</v>
          </cell>
          <cell r="E15" t="str">
            <v>MCE</v>
          </cell>
          <cell r="F15" t="str">
            <v>0 - 1,5 m³</v>
          </cell>
          <cell r="G15">
            <v>1048146</v>
          </cell>
          <cell r="H15">
            <v>75</v>
          </cell>
          <cell r="I15">
            <v>44.05</v>
          </cell>
          <cell r="J15">
            <v>78.099999999999994</v>
          </cell>
          <cell r="K15">
            <v>40.35</v>
          </cell>
          <cell r="L15">
            <v>43.42</v>
          </cell>
          <cell r="M15">
            <v>40.35</v>
          </cell>
          <cell r="N15" t="str">
            <v>Q363</v>
          </cell>
          <cell r="O15" t="str">
            <v>TDS</v>
          </cell>
          <cell r="P15">
            <v>23.84</v>
          </cell>
        </row>
        <row r="16">
          <cell r="A16" t="str">
            <v>BUCFX 2EngradadoME1,51 - 5,0 m³</v>
          </cell>
          <cell r="B16" t="str">
            <v>BUC</v>
          </cell>
          <cell r="C16" t="str">
            <v>FX 2</v>
          </cell>
          <cell r="D16" t="str">
            <v>Engradado</v>
          </cell>
          <cell r="E16" t="str">
            <v>ME</v>
          </cell>
          <cell r="F16" t="str">
            <v>1,51 - 5,0 m³</v>
          </cell>
          <cell r="G16">
            <v>1048047</v>
          </cell>
          <cell r="H16">
            <v>750</v>
          </cell>
          <cell r="I16">
            <v>110.88</v>
          </cell>
          <cell r="J16">
            <v>20.350000000000001</v>
          </cell>
          <cell r="K16">
            <v>89.03</v>
          </cell>
          <cell r="L16">
            <v>19.510000000000002</v>
          </cell>
          <cell r="M16">
            <v>19.510000000000002</v>
          </cell>
          <cell r="N16" t="str">
            <v>Y523</v>
          </cell>
          <cell r="O16" t="str">
            <v>TNT</v>
          </cell>
          <cell r="P16">
            <v>6.64</v>
          </cell>
        </row>
        <row r="17">
          <cell r="A17" t="str">
            <v>BUCFX 2EngradadoMEE1,51 - 5,0 m³</v>
          </cell>
          <cell r="B17" t="str">
            <v>BUC</v>
          </cell>
          <cell r="C17" t="str">
            <v>FX 2</v>
          </cell>
          <cell r="D17" t="str">
            <v>Engradado</v>
          </cell>
          <cell r="E17" t="str">
            <v>MEE</v>
          </cell>
          <cell r="F17" t="str">
            <v>1,51 - 5,0 m³</v>
          </cell>
          <cell r="G17">
            <v>1048155</v>
          </cell>
          <cell r="H17">
            <v>75</v>
          </cell>
          <cell r="I17">
            <v>181.84</v>
          </cell>
          <cell r="J17">
            <v>33.4</v>
          </cell>
          <cell r="K17">
            <v>124.64</v>
          </cell>
          <cell r="L17">
            <v>19.84</v>
          </cell>
          <cell r="M17">
            <v>19.84</v>
          </cell>
          <cell r="N17" t="str">
            <v>Y523</v>
          </cell>
          <cell r="O17" t="str">
            <v>TNT</v>
          </cell>
          <cell r="P17">
            <v>10.89</v>
          </cell>
        </row>
        <row r="18">
          <cell r="A18" t="str">
            <v>BUCFX 2EngradadoEA1,51 - 5,0 m³</v>
          </cell>
          <cell r="B18" t="str">
            <v>BUC</v>
          </cell>
          <cell r="C18" t="str">
            <v>FX 2</v>
          </cell>
          <cell r="D18" t="str">
            <v>Engradado</v>
          </cell>
          <cell r="E18" t="str">
            <v>EA</v>
          </cell>
          <cell r="F18" t="str">
            <v>1,51 - 5,0 m³</v>
          </cell>
          <cell r="G18">
            <v>1048059</v>
          </cell>
          <cell r="H18">
            <v>750</v>
          </cell>
          <cell r="I18">
            <v>4.99</v>
          </cell>
          <cell r="J18">
            <v>24.84</v>
          </cell>
          <cell r="K18">
            <v>2.73</v>
          </cell>
          <cell r="L18">
            <v>12.35</v>
          </cell>
          <cell r="M18">
            <v>2.73</v>
          </cell>
          <cell r="N18" t="str">
            <v>Q363</v>
          </cell>
          <cell r="O18" t="str">
            <v>TDS</v>
          </cell>
          <cell r="P18">
            <v>0.01</v>
          </cell>
        </row>
        <row r="19">
          <cell r="A19" t="str">
            <v>BUCFX 2CKV/Clip/Retorn.MC0 - 1,5 m³</v>
          </cell>
          <cell r="B19" t="str">
            <v>BUC</v>
          </cell>
          <cell r="C19" t="str">
            <v>FX 2</v>
          </cell>
          <cell r="D19" t="str">
            <v>CKV/Clip/Retorn.</v>
          </cell>
          <cell r="E19" t="str">
            <v>MC</v>
          </cell>
          <cell r="F19" t="str">
            <v>0 - 1,5 m³</v>
          </cell>
          <cell r="G19">
            <v>1047834</v>
          </cell>
          <cell r="H19">
            <v>501</v>
          </cell>
          <cell r="I19">
            <v>26.86</v>
          </cell>
          <cell r="J19">
            <v>51.47</v>
          </cell>
          <cell r="K19">
            <v>25.27</v>
          </cell>
          <cell r="L19">
            <v>59.84</v>
          </cell>
          <cell r="M19">
            <v>25.27</v>
          </cell>
          <cell r="N19" t="str">
            <v>Q363</v>
          </cell>
          <cell r="O19" t="str">
            <v>TDS</v>
          </cell>
          <cell r="P19">
            <v>15.66</v>
          </cell>
        </row>
        <row r="20">
          <cell r="A20" t="str">
            <v>BUCFX 2CKV/Clip/Retorn.MCE0 - 1,5 m³</v>
          </cell>
          <cell r="B20" t="str">
            <v>BUC</v>
          </cell>
          <cell r="C20" t="str">
            <v>FX 2</v>
          </cell>
          <cell r="D20" t="str">
            <v>CKV/Clip/Retorn.</v>
          </cell>
          <cell r="E20" t="str">
            <v>MCE</v>
          </cell>
          <cell r="F20" t="str">
            <v>0 - 1,5 m³</v>
          </cell>
          <cell r="G20">
            <v>1048104</v>
          </cell>
          <cell r="H20">
            <v>51</v>
          </cell>
          <cell r="I20">
            <v>44.05</v>
          </cell>
          <cell r="J20">
            <v>78.099999999999994</v>
          </cell>
          <cell r="K20">
            <v>35.380000000000003</v>
          </cell>
          <cell r="L20">
            <v>43.42</v>
          </cell>
          <cell r="M20">
            <v>35.380000000000003</v>
          </cell>
          <cell r="N20" t="str">
            <v>Q363</v>
          </cell>
          <cell r="O20" t="str">
            <v>TDS</v>
          </cell>
          <cell r="P20">
            <v>25.68</v>
          </cell>
        </row>
        <row r="21">
          <cell r="A21" t="str">
            <v>BUCFX 2CKV/Clip/Retorn.ME5,1 - 10,0 m³</v>
          </cell>
          <cell r="B21" t="str">
            <v>BUC</v>
          </cell>
          <cell r="C21" t="str">
            <v>FX 2</v>
          </cell>
          <cell r="D21" t="str">
            <v>CKV/Clip/Retorn.</v>
          </cell>
          <cell r="E21" t="str">
            <v>ME</v>
          </cell>
          <cell r="F21" t="str">
            <v>5,1 - 10,0 m³</v>
          </cell>
          <cell r="G21">
            <v>1047933</v>
          </cell>
          <cell r="H21">
            <v>500</v>
          </cell>
          <cell r="I21">
            <v>99.37</v>
          </cell>
          <cell r="J21">
            <v>18.64</v>
          </cell>
          <cell r="K21">
            <v>24.92</v>
          </cell>
          <cell r="L21">
            <v>28.29</v>
          </cell>
          <cell r="M21">
            <v>18.64</v>
          </cell>
          <cell r="N21">
            <v>8341</v>
          </cell>
          <cell r="O21" t="str">
            <v>Binotto</v>
          </cell>
          <cell r="P21">
            <v>1.88</v>
          </cell>
        </row>
        <row r="22">
          <cell r="A22" t="str">
            <v>BUCFX 2CKV/Clip/Retorn.MEE5,1 - 10,0 m³</v>
          </cell>
          <cell r="B22" t="str">
            <v>BUC</v>
          </cell>
          <cell r="C22" t="str">
            <v>FX 2</v>
          </cell>
          <cell r="D22" t="str">
            <v>CKV/Clip/Retorn.</v>
          </cell>
          <cell r="E22" t="str">
            <v>MEE</v>
          </cell>
          <cell r="F22" t="str">
            <v>5,1 - 10,0 m³</v>
          </cell>
          <cell r="G22">
            <v>1048139</v>
          </cell>
          <cell r="H22">
            <v>50</v>
          </cell>
          <cell r="I22">
            <v>162.97</v>
          </cell>
          <cell r="J22">
            <v>30.59</v>
          </cell>
          <cell r="K22">
            <v>34.880000000000003</v>
          </cell>
          <cell r="L22">
            <v>28.77</v>
          </cell>
          <cell r="M22">
            <v>28.77</v>
          </cell>
          <cell r="N22" t="str">
            <v>Y523</v>
          </cell>
          <cell r="O22" t="str">
            <v>TNT</v>
          </cell>
          <cell r="P22">
            <v>3.08</v>
          </cell>
        </row>
        <row r="23">
          <cell r="A23" t="str">
            <v>BUCFX 2CKV/Clip/Retorn.EA0 - 1,5 m³</v>
          </cell>
          <cell r="B23" t="str">
            <v>BUC</v>
          </cell>
          <cell r="C23" t="str">
            <v>FX 2</v>
          </cell>
          <cell r="D23" t="str">
            <v>CKV/Clip/Retorn.</v>
          </cell>
          <cell r="E23" t="str">
            <v>EA</v>
          </cell>
          <cell r="F23" t="str">
            <v>0 - 1,5 m³</v>
          </cell>
          <cell r="G23">
            <v>1047846</v>
          </cell>
          <cell r="H23">
            <v>1</v>
          </cell>
          <cell r="I23">
            <v>9.1999999999999993</v>
          </cell>
          <cell r="J23">
            <v>13.1</v>
          </cell>
          <cell r="K23">
            <v>14.57</v>
          </cell>
          <cell r="L23">
            <v>12.35</v>
          </cell>
          <cell r="M23">
            <v>9.1999999999999993</v>
          </cell>
          <cell r="N23">
            <v>7697</v>
          </cell>
          <cell r="O23" t="str">
            <v>Schnellecke</v>
          </cell>
          <cell r="P23">
            <v>0.43</v>
          </cell>
        </row>
        <row r="24">
          <cell r="A24" t="str">
            <v>BUCFX 2CKV/Clip/Retorn.EA5,1 - 10,0 m³</v>
          </cell>
          <cell r="B24" t="str">
            <v>BUC</v>
          </cell>
          <cell r="C24" t="str">
            <v>FX 2</v>
          </cell>
          <cell r="D24" t="str">
            <v>CKV/Clip/Retorn.</v>
          </cell>
          <cell r="E24" t="str">
            <v>EA</v>
          </cell>
          <cell r="F24" t="str">
            <v>5,1 - 10,0 m³</v>
          </cell>
          <cell r="G24">
            <v>1047947</v>
          </cell>
          <cell r="H24">
            <v>500</v>
          </cell>
          <cell r="I24">
            <v>3.53</v>
          </cell>
          <cell r="J24">
            <v>6.03</v>
          </cell>
          <cell r="K24">
            <v>11.04</v>
          </cell>
          <cell r="L24">
            <v>12.35</v>
          </cell>
          <cell r="M24">
            <v>3.53</v>
          </cell>
          <cell r="N24">
            <v>7697</v>
          </cell>
          <cell r="O24" t="str">
            <v>Schnellecke</v>
          </cell>
          <cell r="P24">
            <v>0.22</v>
          </cell>
        </row>
        <row r="25">
          <cell r="A25" t="str">
            <v>BUCFX 3EngradadoMC0 - 1,5 m³</v>
          </cell>
          <cell r="B25" t="str">
            <v>BUC</v>
          </cell>
          <cell r="C25" t="str">
            <v>FX 3</v>
          </cell>
          <cell r="D25" t="str">
            <v>Engradado</v>
          </cell>
          <cell r="E25" t="str">
            <v>MC</v>
          </cell>
          <cell r="F25" t="str">
            <v>0 - 1,5 m³</v>
          </cell>
          <cell r="G25">
            <v>1048039</v>
          </cell>
          <cell r="H25">
            <v>4000</v>
          </cell>
          <cell r="I25">
            <v>17.97</v>
          </cell>
          <cell r="J25">
            <v>37.61</v>
          </cell>
          <cell r="K25">
            <v>19.27</v>
          </cell>
          <cell r="L25">
            <v>46.37</v>
          </cell>
          <cell r="M25">
            <v>17.97</v>
          </cell>
          <cell r="N25">
            <v>7697</v>
          </cell>
          <cell r="O25" t="str">
            <v>Schnellecke</v>
          </cell>
          <cell r="P25">
            <v>14.54</v>
          </cell>
        </row>
        <row r="26">
          <cell r="A26" t="str">
            <v>BUCFX 3EngradadoMCE0 - 1,5 m³</v>
          </cell>
          <cell r="B26" t="str">
            <v>BUC</v>
          </cell>
          <cell r="C26" t="str">
            <v>FX 3</v>
          </cell>
          <cell r="D26" t="str">
            <v>Engradado</v>
          </cell>
          <cell r="E26" t="str">
            <v>MCE</v>
          </cell>
          <cell r="F26" t="str">
            <v>0 - 1,5 m³</v>
          </cell>
          <cell r="G26">
            <v>1048147</v>
          </cell>
          <cell r="H26">
            <v>400</v>
          </cell>
          <cell r="I26">
            <v>29.47</v>
          </cell>
          <cell r="J26">
            <v>53.57</v>
          </cell>
          <cell r="K26">
            <v>26.97</v>
          </cell>
          <cell r="L26">
            <v>27.38</v>
          </cell>
          <cell r="M26">
            <v>26.97</v>
          </cell>
          <cell r="N26" t="str">
            <v>Q363</v>
          </cell>
          <cell r="O26" t="str">
            <v>TDS</v>
          </cell>
          <cell r="P26">
            <v>23.84</v>
          </cell>
        </row>
        <row r="27">
          <cell r="A27" t="str">
            <v>BUCFX 3EngradadoME1,51 - 5,0 m³</v>
          </cell>
          <cell r="B27" t="str">
            <v>BUC</v>
          </cell>
          <cell r="C27" t="str">
            <v>FX 3</v>
          </cell>
          <cell r="D27" t="str">
            <v>Engradado</v>
          </cell>
          <cell r="E27" t="str">
            <v>ME</v>
          </cell>
          <cell r="F27" t="str">
            <v>1,51 - 5,0 m³</v>
          </cell>
          <cell r="G27">
            <v>1048048</v>
          </cell>
          <cell r="H27">
            <v>4000</v>
          </cell>
          <cell r="I27">
            <v>74.180000000000007</v>
          </cell>
          <cell r="J27">
            <v>11.45</v>
          </cell>
          <cell r="K27">
            <v>59.51</v>
          </cell>
          <cell r="L27">
            <v>15.78</v>
          </cell>
          <cell r="M27">
            <v>11.45</v>
          </cell>
          <cell r="N27">
            <v>8341</v>
          </cell>
          <cell r="O27" t="str">
            <v>Binotto</v>
          </cell>
          <cell r="P27">
            <v>6.64</v>
          </cell>
        </row>
        <row r="28">
          <cell r="A28" t="str">
            <v>BUCFX 3EngradadoMEE1,51 - 5,0 m³</v>
          </cell>
          <cell r="B28" t="str">
            <v>BUC</v>
          </cell>
          <cell r="C28" t="str">
            <v>FX 3</v>
          </cell>
          <cell r="D28" t="str">
            <v>Engradado</v>
          </cell>
          <cell r="E28" t="str">
            <v>MEE</v>
          </cell>
          <cell r="F28" t="str">
            <v>1,51 - 5,0 m³</v>
          </cell>
          <cell r="G28">
            <v>1048156</v>
          </cell>
          <cell r="H28">
            <v>400</v>
          </cell>
          <cell r="I28">
            <v>121.66</v>
          </cell>
          <cell r="J28">
            <v>18.79</v>
          </cell>
          <cell r="K28">
            <v>83.31</v>
          </cell>
          <cell r="L28">
            <v>15.64</v>
          </cell>
          <cell r="M28">
            <v>15.64</v>
          </cell>
          <cell r="N28" t="str">
            <v>Y523</v>
          </cell>
          <cell r="O28" t="str">
            <v>TNT</v>
          </cell>
          <cell r="P28">
            <v>10.89</v>
          </cell>
        </row>
        <row r="29">
          <cell r="A29" t="str">
            <v>BUCFX 3EngradadoEA1,51 - 5,0 m³</v>
          </cell>
          <cell r="B29" t="str">
            <v>BUC</v>
          </cell>
          <cell r="C29" t="str">
            <v>FX 3</v>
          </cell>
          <cell r="D29" t="str">
            <v>Engradado</v>
          </cell>
          <cell r="E29" t="str">
            <v>EA</v>
          </cell>
          <cell r="F29" t="str">
            <v>1,51 - 5,0 m³</v>
          </cell>
          <cell r="G29">
            <v>1048060</v>
          </cell>
          <cell r="H29">
            <v>4000</v>
          </cell>
          <cell r="I29">
            <v>4.99</v>
          </cell>
          <cell r="J29">
            <v>24.84</v>
          </cell>
          <cell r="K29">
            <v>2.7</v>
          </cell>
          <cell r="L29">
            <v>12.35</v>
          </cell>
          <cell r="M29">
            <v>2.7</v>
          </cell>
          <cell r="N29" t="str">
            <v>Q363</v>
          </cell>
          <cell r="O29" t="str">
            <v>TDS</v>
          </cell>
          <cell r="P29">
            <v>0.01</v>
          </cell>
        </row>
        <row r="30">
          <cell r="A30" t="str">
            <v>BUCFX 3CKV/Clip/Retorn.MC0 - 1,5 m³</v>
          </cell>
          <cell r="B30" t="str">
            <v>BUC</v>
          </cell>
          <cell r="C30" t="str">
            <v>FX 3</v>
          </cell>
          <cell r="D30" t="str">
            <v>CKV/Clip/Retorn.</v>
          </cell>
          <cell r="E30" t="str">
            <v>MC</v>
          </cell>
          <cell r="F30" t="str">
            <v>0 - 1,5 m³</v>
          </cell>
          <cell r="G30">
            <v>1047839</v>
          </cell>
          <cell r="H30">
            <v>4000</v>
          </cell>
          <cell r="I30">
            <v>17.97</v>
          </cell>
          <cell r="J30">
            <v>37.61</v>
          </cell>
          <cell r="K30">
            <v>16.89</v>
          </cell>
          <cell r="L30">
            <v>46.37</v>
          </cell>
          <cell r="M30">
            <v>16.89</v>
          </cell>
          <cell r="N30" t="str">
            <v>Q363</v>
          </cell>
          <cell r="O30" t="str">
            <v>TDS</v>
          </cell>
          <cell r="P30">
            <v>15.66</v>
          </cell>
        </row>
        <row r="31">
          <cell r="A31" t="str">
            <v>BUCFX 3CKV/Clip/Retorn.MCE0 - 1,5 m³</v>
          </cell>
          <cell r="B31" t="str">
            <v>BUC</v>
          </cell>
          <cell r="C31" t="str">
            <v>FX 3</v>
          </cell>
          <cell r="D31" t="str">
            <v>CKV/Clip/Retorn.</v>
          </cell>
          <cell r="E31" t="str">
            <v>MCE</v>
          </cell>
          <cell r="F31" t="str">
            <v>0 - 1,5 m³</v>
          </cell>
          <cell r="G31">
            <v>1048106</v>
          </cell>
          <cell r="H31">
            <v>400</v>
          </cell>
          <cell r="I31">
            <v>29.47</v>
          </cell>
          <cell r="J31">
            <v>53.57</v>
          </cell>
          <cell r="K31">
            <v>23.65</v>
          </cell>
          <cell r="L31">
            <v>27.38</v>
          </cell>
          <cell r="M31">
            <v>23.65</v>
          </cell>
          <cell r="N31" t="str">
            <v>Q363</v>
          </cell>
          <cell r="O31" t="str">
            <v>TDS</v>
          </cell>
          <cell r="P31">
            <v>25.68</v>
          </cell>
        </row>
        <row r="32">
          <cell r="A32" t="str">
            <v>BUCFX 3CKV/Clip/Retorn.ME5,1 - 10,0 m³</v>
          </cell>
          <cell r="B32" t="str">
            <v>BUC</v>
          </cell>
          <cell r="C32" t="str">
            <v>FX 3</v>
          </cell>
          <cell r="D32" t="str">
            <v>CKV/Clip/Retorn.</v>
          </cell>
          <cell r="E32" t="str">
            <v>ME</v>
          </cell>
          <cell r="F32" t="str">
            <v>5,1 - 10,0 m³</v>
          </cell>
          <cell r="G32">
            <v>1047934</v>
          </cell>
          <cell r="H32">
            <v>3000</v>
          </cell>
          <cell r="I32">
            <v>66.47</v>
          </cell>
          <cell r="J32">
            <v>10.48</v>
          </cell>
          <cell r="K32">
            <v>16.649999999999999</v>
          </cell>
          <cell r="L32">
            <v>22.88</v>
          </cell>
          <cell r="M32">
            <v>10.48</v>
          </cell>
          <cell r="N32">
            <v>8341</v>
          </cell>
          <cell r="O32" t="str">
            <v>Binotto</v>
          </cell>
          <cell r="P32">
            <v>1.88</v>
          </cell>
        </row>
        <row r="33">
          <cell r="A33" t="str">
            <v>BUCFX 3CKV/Clip/Retorn.MEE5,1 - 10,0 m³</v>
          </cell>
          <cell r="B33" t="str">
            <v>BUC</v>
          </cell>
          <cell r="C33" t="str">
            <v>FX 3</v>
          </cell>
          <cell r="D33" t="str">
            <v>CKV/Clip/Retorn.</v>
          </cell>
          <cell r="E33" t="str">
            <v>MEE</v>
          </cell>
          <cell r="F33" t="str">
            <v>5,1 - 10,0 m³</v>
          </cell>
          <cell r="G33">
            <v>1048140</v>
          </cell>
          <cell r="H33">
            <v>300</v>
          </cell>
          <cell r="I33">
            <v>109.01</v>
          </cell>
          <cell r="J33">
            <v>17.2</v>
          </cell>
          <cell r="K33">
            <v>23.31</v>
          </cell>
          <cell r="L33">
            <v>22.67</v>
          </cell>
          <cell r="M33">
            <v>17.2</v>
          </cell>
          <cell r="N33">
            <v>8341</v>
          </cell>
          <cell r="O33" t="str">
            <v>Binotto</v>
          </cell>
          <cell r="P33">
            <v>3.08</v>
          </cell>
        </row>
        <row r="34">
          <cell r="A34" t="str">
            <v>BUCFX 3CKV/Clip/Retorn.EA0 - 1,5 m³</v>
          </cell>
          <cell r="B34" t="str">
            <v>BUC</v>
          </cell>
          <cell r="C34" t="str">
            <v>FX 3</v>
          </cell>
          <cell r="D34" t="str">
            <v>CKV/Clip/Retorn.</v>
          </cell>
          <cell r="E34" t="str">
            <v>EA</v>
          </cell>
          <cell r="F34" t="str">
            <v>0 - 1,5 m³</v>
          </cell>
          <cell r="G34">
            <v>1047847</v>
          </cell>
          <cell r="H34">
            <v>1000</v>
          </cell>
          <cell r="I34">
            <v>9.1999999999999993</v>
          </cell>
          <cell r="J34">
            <v>13.1</v>
          </cell>
          <cell r="K34">
            <v>14.4</v>
          </cell>
          <cell r="L34">
            <v>12.35</v>
          </cell>
          <cell r="M34">
            <v>9.1999999999999993</v>
          </cell>
          <cell r="N34">
            <v>7697</v>
          </cell>
          <cell r="O34" t="str">
            <v>Schnellecke</v>
          </cell>
          <cell r="P34">
            <v>0.43</v>
          </cell>
        </row>
        <row r="35">
          <cell r="A35" t="str">
            <v>BUCFX 3CKV/Clip/Retorn.EA5,1 - 10,0 m³</v>
          </cell>
          <cell r="B35" t="str">
            <v>BUC</v>
          </cell>
          <cell r="C35" t="str">
            <v>FX 3</v>
          </cell>
          <cell r="D35" t="str">
            <v>CKV/Clip/Retorn.</v>
          </cell>
          <cell r="E35" t="str">
            <v>EA</v>
          </cell>
          <cell r="F35" t="str">
            <v>5,1 - 10,0 m³</v>
          </cell>
          <cell r="G35">
            <v>1047948</v>
          </cell>
          <cell r="H35">
            <v>3000</v>
          </cell>
          <cell r="I35">
            <v>3.53</v>
          </cell>
          <cell r="J35">
            <v>6.03</v>
          </cell>
          <cell r="K35">
            <v>10.91</v>
          </cell>
          <cell r="L35">
            <v>12.35</v>
          </cell>
          <cell r="M35">
            <v>3.53</v>
          </cell>
          <cell r="N35">
            <v>7697</v>
          </cell>
          <cell r="O35" t="str">
            <v>Schnellecke</v>
          </cell>
          <cell r="P35">
            <v>0.22</v>
          </cell>
        </row>
        <row r="36">
          <cell r="A36" t="str">
            <v>BUCFX 4EngradadoMC0 - 1,5 m³</v>
          </cell>
          <cell r="B36" t="str">
            <v>BUC</v>
          </cell>
          <cell r="C36" t="str">
            <v>FX 4</v>
          </cell>
          <cell r="D36" t="str">
            <v>Engradado</v>
          </cell>
          <cell r="E36" t="str">
            <v>MC</v>
          </cell>
          <cell r="F36" t="str">
            <v>0 - 1,5 m³</v>
          </cell>
          <cell r="G36">
            <v>1048040</v>
          </cell>
          <cell r="H36">
            <v>750</v>
          </cell>
          <cell r="I36">
            <v>14.16</v>
          </cell>
          <cell r="J36">
            <v>27.24</v>
          </cell>
          <cell r="K36">
            <v>13.56</v>
          </cell>
          <cell r="L36">
            <v>36.1</v>
          </cell>
          <cell r="M36">
            <v>13.56</v>
          </cell>
          <cell r="N36" t="str">
            <v>Q363</v>
          </cell>
          <cell r="O36" t="str">
            <v>TDS</v>
          </cell>
          <cell r="P36">
            <v>14.54</v>
          </cell>
        </row>
        <row r="37">
          <cell r="A37" t="str">
            <v>BUCFX 4EngradadoMCE0 - 1,5 m³</v>
          </cell>
          <cell r="B37" t="str">
            <v>BUC</v>
          </cell>
          <cell r="C37" t="str">
            <v>FX 4</v>
          </cell>
          <cell r="D37" t="str">
            <v>Engradado</v>
          </cell>
          <cell r="E37" t="str">
            <v>MCE</v>
          </cell>
          <cell r="F37" t="str">
            <v>0 - 1,5 m³</v>
          </cell>
          <cell r="G37">
            <v>1048148</v>
          </cell>
          <cell r="H37">
            <v>75</v>
          </cell>
          <cell r="I37">
            <v>23.21</v>
          </cell>
          <cell r="J37">
            <v>44.41</v>
          </cell>
          <cell r="K37">
            <v>18.98</v>
          </cell>
          <cell r="L37">
            <v>24.41</v>
          </cell>
          <cell r="M37">
            <v>18.98</v>
          </cell>
          <cell r="N37" t="str">
            <v>Q363</v>
          </cell>
          <cell r="O37" t="str">
            <v>TDS</v>
          </cell>
          <cell r="P37">
            <v>23.84</v>
          </cell>
        </row>
        <row r="38">
          <cell r="A38" t="str">
            <v>BUCFX 4EngradadoME1,51 - 5,0 m³</v>
          </cell>
          <cell r="B38" t="str">
            <v>BUC</v>
          </cell>
          <cell r="C38" t="str">
            <v>FX 4</v>
          </cell>
          <cell r="D38" t="str">
            <v>Engradado</v>
          </cell>
          <cell r="E38" t="str">
            <v>ME</v>
          </cell>
          <cell r="F38" t="str">
            <v>1,51 - 5,0 m³</v>
          </cell>
          <cell r="G38">
            <v>1048050</v>
          </cell>
          <cell r="H38">
            <v>750</v>
          </cell>
          <cell r="I38">
            <v>58.44</v>
          </cell>
          <cell r="J38">
            <v>10.02</v>
          </cell>
          <cell r="K38">
            <v>41.88</v>
          </cell>
          <cell r="L38">
            <v>13.28</v>
          </cell>
          <cell r="M38">
            <v>10.02</v>
          </cell>
          <cell r="N38">
            <v>8341</v>
          </cell>
          <cell r="O38" t="str">
            <v>Binotto</v>
          </cell>
          <cell r="P38">
            <v>6.64</v>
          </cell>
        </row>
        <row r="39">
          <cell r="A39" t="str">
            <v>BUCFX 4EngradadoMEE1,51 - 5,0 m³</v>
          </cell>
          <cell r="B39" t="str">
            <v>BUC</v>
          </cell>
          <cell r="C39" t="str">
            <v>FX 4</v>
          </cell>
          <cell r="D39" t="str">
            <v>Engradado</v>
          </cell>
          <cell r="E39" t="str">
            <v>MEE</v>
          </cell>
          <cell r="F39" t="str">
            <v>1,51 - 5,0 m³</v>
          </cell>
          <cell r="G39">
            <v>1048157</v>
          </cell>
          <cell r="H39">
            <v>75</v>
          </cell>
          <cell r="I39">
            <v>95.83</v>
          </cell>
          <cell r="J39">
            <v>14.63</v>
          </cell>
          <cell r="K39">
            <v>58.63</v>
          </cell>
          <cell r="L39">
            <v>13.47</v>
          </cell>
          <cell r="M39">
            <v>13.47</v>
          </cell>
          <cell r="N39" t="str">
            <v>Y523</v>
          </cell>
          <cell r="O39" t="str">
            <v>TNT</v>
          </cell>
          <cell r="P39">
            <v>10.89</v>
          </cell>
        </row>
        <row r="40">
          <cell r="A40" t="str">
            <v>BUCFX 4EngradadoEA1,51 - 5,0 m³</v>
          </cell>
          <cell r="B40" t="str">
            <v>BUC</v>
          </cell>
          <cell r="C40" t="str">
            <v>FX 4</v>
          </cell>
          <cell r="D40" t="str">
            <v>Engradado</v>
          </cell>
          <cell r="E40" t="str">
            <v>EA</v>
          </cell>
          <cell r="F40" t="str">
            <v>1,51 - 5,0 m³</v>
          </cell>
          <cell r="G40">
            <v>1048061</v>
          </cell>
          <cell r="H40">
            <v>750</v>
          </cell>
          <cell r="I40">
            <v>4.99</v>
          </cell>
          <cell r="J40">
            <v>24.84</v>
          </cell>
          <cell r="K40">
            <v>2.7</v>
          </cell>
          <cell r="L40">
            <v>12.35</v>
          </cell>
          <cell r="M40">
            <v>2.7</v>
          </cell>
          <cell r="N40" t="str">
            <v>Q363</v>
          </cell>
          <cell r="O40" t="str">
            <v>TDS</v>
          </cell>
          <cell r="P40">
            <v>0.01</v>
          </cell>
        </row>
        <row r="41">
          <cell r="A41" t="str">
            <v>BUCFX 4CKV/Clip/Retorn.MC0 - 1,5 m³</v>
          </cell>
          <cell r="B41" t="str">
            <v>BUC</v>
          </cell>
          <cell r="C41" t="str">
            <v>FX 4</v>
          </cell>
          <cell r="D41" t="str">
            <v>CKV/Clip/Retorn.</v>
          </cell>
          <cell r="E41" t="str">
            <v>MC</v>
          </cell>
          <cell r="F41" t="str">
            <v>0 - 1,5 m³</v>
          </cell>
          <cell r="G41">
            <v>1047840</v>
          </cell>
          <cell r="H41">
            <v>6500</v>
          </cell>
          <cell r="I41">
            <v>14.16</v>
          </cell>
          <cell r="J41">
            <v>27.24</v>
          </cell>
          <cell r="K41">
            <v>11.89</v>
          </cell>
          <cell r="L41">
            <v>36.1</v>
          </cell>
          <cell r="M41">
            <v>11.89</v>
          </cell>
          <cell r="N41" t="str">
            <v>Q363</v>
          </cell>
          <cell r="O41" t="str">
            <v>TDS</v>
          </cell>
          <cell r="P41">
            <v>15.66</v>
          </cell>
        </row>
        <row r="42">
          <cell r="A42" t="str">
            <v>BUCFX 4CKV/Clip/Retorn.MCE0 - 1,5 m³</v>
          </cell>
          <cell r="B42" t="str">
            <v>BUC</v>
          </cell>
          <cell r="C42" t="str">
            <v>FX 4</v>
          </cell>
          <cell r="D42" t="str">
            <v>CKV/Clip/Retorn.</v>
          </cell>
          <cell r="E42" t="str">
            <v>MCE</v>
          </cell>
          <cell r="F42" t="str">
            <v>0 - 1,5 m³</v>
          </cell>
          <cell r="G42">
            <v>1048107</v>
          </cell>
          <cell r="H42">
            <v>650</v>
          </cell>
          <cell r="I42">
            <v>23.21</v>
          </cell>
          <cell r="J42">
            <v>44.41</v>
          </cell>
          <cell r="K42">
            <v>16.64</v>
          </cell>
          <cell r="L42">
            <v>24.41</v>
          </cell>
          <cell r="M42">
            <v>16.64</v>
          </cell>
          <cell r="N42" t="str">
            <v>Q363</v>
          </cell>
          <cell r="O42" t="str">
            <v>TDS</v>
          </cell>
          <cell r="P42">
            <v>25.68</v>
          </cell>
        </row>
        <row r="43">
          <cell r="A43" t="str">
            <v>BUCFX 4CKV/Clip/Retorn.ME5,1 - 10,0 m³</v>
          </cell>
          <cell r="B43" t="str">
            <v>BUC</v>
          </cell>
          <cell r="C43" t="str">
            <v>FX 4</v>
          </cell>
          <cell r="D43" t="str">
            <v>CKV/Clip/Retorn.</v>
          </cell>
          <cell r="E43" t="str">
            <v>ME</v>
          </cell>
          <cell r="F43" t="str">
            <v>5,1 - 10,0 m³</v>
          </cell>
          <cell r="G43">
            <v>1047935</v>
          </cell>
          <cell r="H43">
            <v>500</v>
          </cell>
          <cell r="I43">
            <v>52.04</v>
          </cell>
          <cell r="J43">
            <v>9.18</v>
          </cell>
          <cell r="K43">
            <v>13.25</v>
          </cell>
          <cell r="L43">
            <v>19.260000000000002</v>
          </cell>
          <cell r="M43">
            <v>9.18</v>
          </cell>
          <cell r="N43">
            <v>8341</v>
          </cell>
          <cell r="O43" t="str">
            <v>Binotto</v>
          </cell>
          <cell r="P43">
            <v>1.88</v>
          </cell>
        </row>
        <row r="44">
          <cell r="A44" t="str">
            <v>BUCFX 4CKV/Clip/Retorn.MEE5,1 - 10,0 m³</v>
          </cell>
          <cell r="B44" t="str">
            <v>BUC</v>
          </cell>
          <cell r="C44" t="str">
            <v>FX 4</v>
          </cell>
          <cell r="D44" t="str">
            <v>CKV/Clip/Retorn.</v>
          </cell>
          <cell r="E44" t="str">
            <v>MEE</v>
          </cell>
          <cell r="F44" t="str">
            <v>5,1 - 10,0 m³</v>
          </cell>
          <cell r="G44">
            <v>1048141</v>
          </cell>
          <cell r="H44">
            <v>50</v>
          </cell>
          <cell r="I44">
            <v>85.35</v>
          </cell>
          <cell r="J44">
            <v>13.4</v>
          </cell>
          <cell r="K44">
            <v>21.65</v>
          </cell>
          <cell r="L44">
            <v>19.54</v>
          </cell>
          <cell r="M44">
            <v>13.4</v>
          </cell>
          <cell r="N44">
            <v>8341</v>
          </cell>
          <cell r="O44" t="str">
            <v>Binotto</v>
          </cell>
          <cell r="P44">
            <v>3.08</v>
          </cell>
        </row>
        <row r="45">
          <cell r="A45" t="str">
            <v>BUCFX 4CKV/Clip/Retorn.EA0 - 1,5 m³</v>
          </cell>
          <cell r="B45" t="str">
            <v>BUC</v>
          </cell>
          <cell r="C45" t="str">
            <v>FX 4</v>
          </cell>
          <cell r="D45" t="str">
            <v>CKV/Clip/Retorn.</v>
          </cell>
          <cell r="E45" t="str">
            <v>EA</v>
          </cell>
          <cell r="F45" t="str">
            <v>0 - 1,5 m³</v>
          </cell>
          <cell r="G45">
            <v>1047848</v>
          </cell>
          <cell r="H45">
            <v>6000</v>
          </cell>
          <cell r="I45">
            <v>9.1999999999999993</v>
          </cell>
          <cell r="J45">
            <v>13.1</v>
          </cell>
          <cell r="K45">
            <v>14.4</v>
          </cell>
          <cell r="L45">
            <v>12.35</v>
          </cell>
          <cell r="M45">
            <v>9.1999999999999993</v>
          </cell>
          <cell r="N45">
            <v>7697</v>
          </cell>
          <cell r="O45" t="str">
            <v>Schnellecke</v>
          </cell>
          <cell r="P45">
            <v>0.43</v>
          </cell>
        </row>
        <row r="46">
          <cell r="A46" t="str">
            <v>BUCFX 4CKV/Clip/Retorn.EA5,1 - 10,0 m³</v>
          </cell>
          <cell r="B46" t="str">
            <v>BUC</v>
          </cell>
          <cell r="C46" t="str">
            <v>FX 4</v>
          </cell>
          <cell r="D46" t="str">
            <v>CKV/Clip/Retorn.</v>
          </cell>
          <cell r="E46" t="str">
            <v>EA</v>
          </cell>
          <cell r="F46" t="str">
            <v>5,1 - 10,0 m³</v>
          </cell>
          <cell r="G46">
            <v>1047949</v>
          </cell>
          <cell r="H46">
            <v>500</v>
          </cell>
          <cell r="I46">
            <v>3.53</v>
          </cell>
          <cell r="J46">
            <v>6.03</v>
          </cell>
          <cell r="K46">
            <v>10.91</v>
          </cell>
          <cell r="L46">
            <v>12.35</v>
          </cell>
          <cell r="M46">
            <v>3.53</v>
          </cell>
          <cell r="N46">
            <v>7697</v>
          </cell>
          <cell r="O46" t="str">
            <v>Schnellecke</v>
          </cell>
          <cell r="P46">
            <v>0.22</v>
          </cell>
        </row>
        <row r="47">
          <cell r="A47" t="str">
            <v>BUCFX 5EngradadoMC0 - 1,5 m³</v>
          </cell>
          <cell r="B47" t="str">
            <v>BUC</v>
          </cell>
          <cell r="C47" t="str">
            <v>FX 5</v>
          </cell>
          <cell r="D47" t="str">
            <v>Engradado</v>
          </cell>
          <cell r="E47" t="str">
            <v>MC</v>
          </cell>
          <cell r="F47" t="str">
            <v>0 - 1,5 m³</v>
          </cell>
          <cell r="G47">
            <v>1048041</v>
          </cell>
          <cell r="H47">
            <v>1</v>
          </cell>
          <cell r="I47">
            <v>10.54</v>
          </cell>
          <cell r="J47">
            <v>24.32</v>
          </cell>
          <cell r="K47">
            <v>10.99</v>
          </cell>
          <cell r="L47">
            <v>32.36</v>
          </cell>
          <cell r="M47">
            <v>10.54</v>
          </cell>
          <cell r="N47">
            <v>7697</v>
          </cell>
          <cell r="O47" t="str">
            <v>Schnellecke</v>
          </cell>
          <cell r="P47">
            <v>14.54</v>
          </cell>
        </row>
        <row r="48">
          <cell r="A48" t="str">
            <v>BUCFX 5EngradadoMCE0 - 1,5 m³</v>
          </cell>
          <cell r="B48" t="str">
            <v>BUC</v>
          </cell>
          <cell r="C48" t="str">
            <v>FX 5</v>
          </cell>
          <cell r="D48" t="str">
            <v>Engradado</v>
          </cell>
          <cell r="E48" t="str">
            <v>MCE</v>
          </cell>
          <cell r="F48" t="str">
            <v>0 - 1,5 m³</v>
          </cell>
          <cell r="G48">
            <v>1048149</v>
          </cell>
          <cell r="H48">
            <v>1</v>
          </cell>
          <cell r="I48">
            <v>17.28</v>
          </cell>
          <cell r="J48">
            <v>40.19</v>
          </cell>
          <cell r="K48">
            <v>15.39</v>
          </cell>
          <cell r="L48">
            <v>22.35</v>
          </cell>
          <cell r="M48">
            <v>15.39</v>
          </cell>
          <cell r="N48" t="str">
            <v>Q363</v>
          </cell>
          <cell r="O48" t="str">
            <v>TDS</v>
          </cell>
          <cell r="P48">
            <v>23.84</v>
          </cell>
        </row>
        <row r="49">
          <cell r="A49" t="str">
            <v>BUCFX 5EngradadoME1,51 - 5,0 m³</v>
          </cell>
          <cell r="B49" t="str">
            <v>BUC</v>
          </cell>
          <cell r="C49" t="str">
            <v>FX 5</v>
          </cell>
          <cell r="D49" t="str">
            <v>Engradado</v>
          </cell>
          <cell r="E49" t="str">
            <v>ME</v>
          </cell>
          <cell r="F49" t="str">
            <v>1,51 - 5,0 m³</v>
          </cell>
          <cell r="G49">
            <v>1048051</v>
          </cell>
          <cell r="H49">
            <v>1</v>
          </cell>
          <cell r="I49">
            <v>43.5</v>
          </cell>
          <cell r="J49">
            <v>12.24</v>
          </cell>
          <cell r="K49">
            <v>33.950000000000003</v>
          </cell>
          <cell r="L49">
            <v>11.28</v>
          </cell>
          <cell r="M49">
            <v>11.28</v>
          </cell>
          <cell r="N49" t="str">
            <v>Y523</v>
          </cell>
          <cell r="O49" t="str">
            <v>TNT</v>
          </cell>
          <cell r="P49">
            <v>6.64</v>
          </cell>
        </row>
        <row r="50">
          <cell r="A50" t="str">
            <v>BUCFX 5EngradadoMEE1,51 - 5,0 m³</v>
          </cell>
          <cell r="B50" t="str">
            <v>BUC</v>
          </cell>
          <cell r="C50" t="str">
            <v>FX 5</v>
          </cell>
          <cell r="D50" t="str">
            <v>Engradado</v>
          </cell>
          <cell r="E50" t="str">
            <v>MEE</v>
          </cell>
          <cell r="F50" t="str">
            <v>1,51 - 5,0 m³</v>
          </cell>
          <cell r="G50">
            <v>1048158</v>
          </cell>
          <cell r="H50">
            <v>1</v>
          </cell>
          <cell r="I50">
            <v>71.349999999999994</v>
          </cell>
          <cell r="J50">
            <v>21.06</v>
          </cell>
          <cell r="K50">
            <v>47.53</v>
          </cell>
          <cell r="L50">
            <v>11.23</v>
          </cell>
          <cell r="M50">
            <v>11.23</v>
          </cell>
          <cell r="N50" t="str">
            <v>Y523</v>
          </cell>
          <cell r="O50" t="str">
            <v>TNT</v>
          </cell>
          <cell r="P50">
            <v>10.89</v>
          </cell>
        </row>
        <row r="51">
          <cell r="A51" t="str">
            <v>BUCFX 5EngradadoEA1,51 - 5,0 m³</v>
          </cell>
          <cell r="B51" t="str">
            <v>BUC</v>
          </cell>
          <cell r="C51" t="str">
            <v>FX 5</v>
          </cell>
          <cell r="D51" t="str">
            <v>Engradado</v>
          </cell>
          <cell r="E51" t="str">
            <v>EA</v>
          </cell>
          <cell r="F51" t="str">
            <v>1,51 - 5,0 m³</v>
          </cell>
          <cell r="G51">
            <v>1048062</v>
          </cell>
          <cell r="H51">
            <v>1</v>
          </cell>
          <cell r="I51">
            <v>4.99</v>
          </cell>
          <cell r="J51">
            <v>24.84</v>
          </cell>
          <cell r="K51">
            <v>2.68</v>
          </cell>
          <cell r="L51">
            <v>12.35</v>
          </cell>
          <cell r="M51">
            <v>2.68</v>
          </cell>
          <cell r="N51" t="str">
            <v>Q363</v>
          </cell>
          <cell r="O51" t="str">
            <v>TDS</v>
          </cell>
          <cell r="P51">
            <v>0.01</v>
          </cell>
        </row>
        <row r="52">
          <cell r="A52" t="str">
            <v>BUCFX 5CKV/Clip/Retorn.MC0 - 1,5 m³</v>
          </cell>
          <cell r="B52" t="str">
            <v>BUC</v>
          </cell>
          <cell r="C52" t="str">
            <v>FX 5</v>
          </cell>
          <cell r="D52" t="str">
            <v>CKV/Clip/Retorn.</v>
          </cell>
          <cell r="E52" t="str">
            <v>MC</v>
          </cell>
          <cell r="F52" t="str">
            <v>0 - 1,5 m³</v>
          </cell>
          <cell r="G52">
            <v>1047841</v>
          </cell>
          <cell r="H52">
            <v>1001</v>
          </cell>
          <cell r="I52">
            <v>10.54</v>
          </cell>
          <cell r="J52">
            <v>24.32</v>
          </cell>
          <cell r="K52">
            <v>9.64</v>
          </cell>
          <cell r="L52">
            <v>32.36</v>
          </cell>
          <cell r="M52">
            <v>9.64</v>
          </cell>
          <cell r="N52" t="str">
            <v>Q363</v>
          </cell>
          <cell r="O52" t="str">
            <v>TDS</v>
          </cell>
          <cell r="P52">
            <v>15.66</v>
          </cell>
        </row>
        <row r="53">
          <cell r="A53" t="str">
            <v>BUCFX 5CKV/Clip/Retorn.MCE0 - 1,5 m³</v>
          </cell>
          <cell r="B53" t="str">
            <v>BUC</v>
          </cell>
          <cell r="C53" t="str">
            <v>FX 5</v>
          </cell>
          <cell r="D53" t="str">
            <v>CKV/Clip/Retorn.</v>
          </cell>
          <cell r="E53" t="str">
            <v>MCE</v>
          </cell>
          <cell r="F53" t="str">
            <v>0 - 1,5 m³</v>
          </cell>
          <cell r="G53">
            <v>1048108</v>
          </cell>
          <cell r="H53">
            <v>101</v>
          </cell>
          <cell r="I53">
            <v>17.28</v>
          </cell>
          <cell r="J53">
            <v>40.19</v>
          </cell>
          <cell r="K53">
            <v>13.49</v>
          </cell>
          <cell r="L53">
            <v>22.35</v>
          </cell>
          <cell r="M53">
            <v>13.49</v>
          </cell>
          <cell r="N53" t="str">
            <v>Q363</v>
          </cell>
          <cell r="O53" t="str">
            <v>TDS</v>
          </cell>
          <cell r="P53">
            <v>25.68</v>
          </cell>
        </row>
        <row r="54">
          <cell r="A54" t="str">
            <v>BUCFX 5CKV/Clip/Retorn.ME5,1 - 10,0 m³</v>
          </cell>
          <cell r="B54" t="str">
            <v>BUC</v>
          </cell>
          <cell r="C54" t="str">
            <v>FX 5</v>
          </cell>
          <cell r="D54" t="str">
            <v>CKV/Clip/Retorn.</v>
          </cell>
          <cell r="E54" t="str">
            <v>ME</v>
          </cell>
          <cell r="F54" t="str">
            <v>5,1 - 10,0 m³</v>
          </cell>
          <cell r="G54">
            <v>1047937</v>
          </cell>
          <cell r="H54">
            <v>1</v>
          </cell>
          <cell r="I54">
            <v>38.9</v>
          </cell>
          <cell r="J54">
            <v>11.21</v>
          </cell>
          <cell r="K54">
            <v>9.5</v>
          </cell>
          <cell r="L54">
            <v>16.36</v>
          </cell>
          <cell r="M54">
            <v>9.5</v>
          </cell>
          <cell r="N54" t="str">
            <v>Q363</v>
          </cell>
          <cell r="O54" t="str">
            <v>TDS</v>
          </cell>
          <cell r="P54">
            <v>1.88</v>
          </cell>
        </row>
        <row r="55">
          <cell r="A55" t="str">
            <v>BUCFX 5CKV/Clip/Retorn.MEE5,1 - 10,0 m³</v>
          </cell>
          <cell r="B55" t="str">
            <v>BUC</v>
          </cell>
          <cell r="C55" t="str">
            <v>FX 5</v>
          </cell>
          <cell r="D55" t="str">
            <v>CKV/Clip/Retorn.</v>
          </cell>
          <cell r="E55" t="str">
            <v>MEE</v>
          </cell>
          <cell r="F55" t="str">
            <v>5,1 - 10,0 m³</v>
          </cell>
          <cell r="G55">
            <v>1048142</v>
          </cell>
          <cell r="H55">
            <v>1</v>
          </cell>
          <cell r="I55">
            <v>63.8</v>
          </cell>
          <cell r="J55">
            <v>19.28</v>
          </cell>
          <cell r="K55">
            <v>13.3</v>
          </cell>
          <cell r="L55">
            <v>16.29</v>
          </cell>
          <cell r="M55">
            <v>13.3</v>
          </cell>
          <cell r="N55" t="str">
            <v>Q363</v>
          </cell>
          <cell r="O55" t="str">
            <v>TDS</v>
          </cell>
          <cell r="P55">
            <v>3.08</v>
          </cell>
        </row>
        <row r="56">
          <cell r="A56" t="str">
            <v>BUCFX 5CKV/Clip/Retorn.EA0 - 1,5 m³</v>
          </cell>
          <cell r="B56" t="str">
            <v>BUC</v>
          </cell>
          <cell r="C56" t="str">
            <v>FX 5</v>
          </cell>
          <cell r="D56" t="str">
            <v>CKV/Clip/Retorn.</v>
          </cell>
          <cell r="E56" t="str">
            <v>EA</v>
          </cell>
          <cell r="F56" t="str">
            <v>0 - 1,5 m³</v>
          </cell>
          <cell r="G56">
            <v>1047849</v>
          </cell>
          <cell r="H56">
            <v>1000</v>
          </cell>
          <cell r="I56">
            <v>9.1999999999999993</v>
          </cell>
          <cell r="J56">
            <v>13.1</v>
          </cell>
          <cell r="K56">
            <v>14.27</v>
          </cell>
          <cell r="L56">
            <v>12.35</v>
          </cell>
          <cell r="M56">
            <v>9.1999999999999993</v>
          </cell>
          <cell r="N56">
            <v>7697</v>
          </cell>
          <cell r="O56" t="str">
            <v>Schnellecke</v>
          </cell>
          <cell r="P56">
            <v>0.43</v>
          </cell>
        </row>
        <row r="57">
          <cell r="A57" t="str">
            <v>BUCFX 5CKV/Clip/Retorn.EA5,1 - 10,0 m³</v>
          </cell>
          <cell r="B57" t="str">
            <v>BUC</v>
          </cell>
          <cell r="C57" t="str">
            <v>FX 5</v>
          </cell>
          <cell r="D57" t="str">
            <v>CKV/Clip/Retorn.</v>
          </cell>
          <cell r="E57" t="str">
            <v>EA</v>
          </cell>
          <cell r="F57" t="str">
            <v>5,1 - 10,0 m³</v>
          </cell>
          <cell r="G57">
            <v>1047950</v>
          </cell>
          <cell r="H57">
            <v>1</v>
          </cell>
          <cell r="I57">
            <v>3.53</v>
          </cell>
          <cell r="J57">
            <v>6.03</v>
          </cell>
          <cell r="K57">
            <v>10.81</v>
          </cell>
          <cell r="L57">
            <v>12.35</v>
          </cell>
          <cell r="M57">
            <v>3.53</v>
          </cell>
          <cell r="N57">
            <v>7697</v>
          </cell>
          <cell r="O57" t="str">
            <v>Schnellecke</v>
          </cell>
          <cell r="P57">
            <v>0.22</v>
          </cell>
        </row>
        <row r="58">
          <cell r="A58" t="str">
            <v>BUCFX 6EngradadoMC0 - 1,5 m³</v>
          </cell>
          <cell r="B58" t="str">
            <v>BUC</v>
          </cell>
          <cell r="C58" t="str">
            <v>FX 6</v>
          </cell>
          <cell r="D58" t="str">
            <v>Engradado</v>
          </cell>
          <cell r="E58" t="str">
            <v>MC</v>
          </cell>
          <cell r="F58" t="str">
            <v>0 - 1,5 m³</v>
          </cell>
          <cell r="G58">
            <v>1048042</v>
          </cell>
          <cell r="H58">
            <v>1</v>
          </cell>
          <cell r="I58">
            <v>8.41</v>
          </cell>
          <cell r="J58">
            <v>28.07</v>
          </cell>
          <cell r="K58">
            <v>8.9499999999999993</v>
          </cell>
          <cell r="L58">
            <v>24.76</v>
          </cell>
          <cell r="M58">
            <v>8.41</v>
          </cell>
          <cell r="N58">
            <v>7697</v>
          </cell>
          <cell r="O58" t="str">
            <v>Schnellecke</v>
          </cell>
          <cell r="P58">
            <v>14.54</v>
          </cell>
        </row>
        <row r="59">
          <cell r="A59" t="str">
            <v>BUCFX 6EngradadoMCE0 - 1,5 m³</v>
          </cell>
          <cell r="B59" t="str">
            <v>BUC</v>
          </cell>
          <cell r="C59" t="str">
            <v>FX 6</v>
          </cell>
          <cell r="D59" t="str">
            <v>Engradado</v>
          </cell>
          <cell r="E59" t="str">
            <v>MCE</v>
          </cell>
          <cell r="F59" t="str">
            <v>0 - 1,5 m³</v>
          </cell>
          <cell r="G59">
            <v>1048150</v>
          </cell>
          <cell r="H59">
            <v>1</v>
          </cell>
          <cell r="I59">
            <v>13.79</v>
          </cell>
          <cell r="J59">
            <v>29.61</v>
          </cell>
          <cell r="K59">
            <v>12.53</v>
          </cell>
          <cell r="L59">
            <v>17.16</v>
          </cell>
          <cell r="M59">
            <v>12.53</v>
          </cell>
          <cell r="N59" t="str">
            <v>Q363</v>
          </cell>
          <cell r="O59" t="str">
            <v>TDS</v>
          </cell>
          <cell r="P59">
            <v>23.84</v>
          </cell>
        </row>
        <row r="60">
          <cell r="A60" t="str">
            <v>BUCFX 6EngradadoME1,51 - 5,0 m³</v>
          </cell>
          <cell r="B60" t="str">
            <v>BUC</v>
          </cell>
          <cell r="C60" t="str">
            <v>FX 6</v>
          </cell>
          <cell r="D60" t="str">
            <v>Engradado</v>
          </cell>
          <cell r="E60" t="str">
            <v>ME</v>
          </cell>
          <cell r="F60" t="str">
            <v>1,51 - 5,0 m³</v>
          </cell>
          <cell r="G60">
            <v>1048052</v>
          </cell>
          <cell r="H60">
            <v>1</v>
          </cell>
          <cell r="I60">
            <v>34.72</v>
          </cell>
          <cell r="J60">
            <v>9.81</v>
          </cell>
          <cell r="K60">
            <v>27.64</v>
          </cell>
          <cell r="L60">
            <v>10.95</v>
          </cell>
          <cell r="M60">
            <v>9.81</v>
          </cell>
          <cell r="N60">
            <v>8341</v>
          </cell>
          <cell r="O60" t="str">
            <v>Binotto</v>
          </cell>
          <cell r="P60">
            <v>6.64</v>
          </cell>
        </row>
        <row r="61">
          <cell r="A61" t="str">
            <v>BUCFX 6EngradadoMEE1,51 - 5,0 m³</v>
          </cell>
          <cell r="B61" t="str">
            <v>BUC</v>
          </cell>
          <cell r="C61" t="str">
            <v>FX 6</v>
          </cell>
          <cell r="D61" t="str">
            <v>Engradado</v>
          </cell>
          <cell r="E61" t="str">
            <v>MEE</v>
          </cell>
          <cell r="F61" t="str">
            <v>1,51 - 5,0 m³</v>
          </cell>
          <cell r="G61">
            <v>1048159</v>
          </cell>
          <cell r="H61">
            <v>1</v>
          </cell>
          <cell r="I61">
            <v>56.93</v>
          </cell>
          <cell r="J61">
            <v>16.5</v>
          </cell>
          <cell r="K61">
            <v>38.69</v>
          </cell>
          <cell r="L61">
            <v>11</v>
          </cell>
          <cell r="M61">
            <v>11</v>
          </cell>
          <cell r="N61" t="str">
            <v>Y523</v>
          </cell>
          <cell r="O61" t="str">
            <v>TNT</v>
          </cell>
          <cell r="P61">
            <v>10.89</v>
          </cell>
        </row>
        <row r="62">
          <cell r="A62" t="str">
            <v>BUCFX 6EngradadoEA1,51 - 5,0 m³</v>
          </cell>
          <cell r="B62" t="str">
            <v>BUC</v>
          </cell>
          <cell r="C62" t="str">
            <v>FX 6</v>
          </cell>
          <cell r="D62" t="str">
            <v>Engradado</v>
          </cell>
          <cell r="E62" t="str">
            <v>EA</v>
          </cell>
          <cell r="F62" t="str">
            <v>1,51 - 5,0 m³</v>
          </cell>
          <cell r="G62">
            <v>1048063</v>
          </cell>
          <cell r="H62">
            <v>1</v>
          </cell>
          <cell r="I62">
            <v>4.99</v>
          </cell>
          <cell r="J62">
            <v>24.84</v>
          </cell>
          <cell r="K62">
            <v>2.57</v>
          </cell>
          <cell r="L62">
            <v>12.35</v>
          </cell>
          <cell r="M62">
            <v>2.57</v>
          </cell>
          <cell r="N62" t="str">
            <v>Q363</v>
          </cell>
          <cell r="O62" t="str">
            <v>TDS</v>
          </cell>
          <cell r="P62">
            <v>0.01</v>
          </cell>
        </row>
        <row r="63">
          <cell r="A63" t="str">
            <v>BUCFX 6CKV/Clip/Retorn.MC0 - 1,5 m³</v>
          </cell>
          <cell r="B63" t="str">
            <v>BUC</v>
          </cell>
          <cell r="C63" t="str">
            <v>FX 6</v>
          </cell>
          <cell r="D63" t="str">
            <v>CKV/Clip/Retorn.</v>
          </cell>
          <cell r="E63" t="str">
            <v>MC</v>
          </cell>
          <cell r="F63" t="str">
            <v>0 - 1,5 m³</v>
          </cell>
          <cell r="G63">
            <v>1047842</v>
          </cell>
          <cell r="H63">
            <v>2</v>
          </cell>
          <cell r="I63">
            <v>8.41</v>
          </cell>
          <cell r="J63">
            <v>28.07</v>
          </cell>
          <cell r="K63">
            <v>7.85</v>
          </cell>
          <cell r="L63">
            <v>24.76</v>
          </cell>
          <cell r="M63">
            <v>7.85</v>
          </cell>
          <cell r="N63" t="str">
            <v>Q363</v>
          </cell>
          <cell r="O63" t="str">
            <v>TDS</v>
          </cell>
          <cell r="P63">
            <v>15.66</v>
          </cell>
        </row>
        <row r="64">
          <cell r="A64" t="str">
            <v>BUCFX 6CKV/Clip/Retorn.MCE0 - 1,5 m³</v>
          </cell>
          <cell r="B64" t="str">
            <v>BUC</v>
          </cell>
          <cell r="C64" t="str">
            <v>FX 6</v>
          </cell>
          <cell r="D64" t="str">
            <v>CKV/Clip/Retorn.</v>
          </cell>
          <cell r="E64" t="str">
            <v>MCE</v>
          </cell>
          <cell r="F64" t="str">
            <v>0 - 1,5 m³</v>
          </cell>
          <cell r="G64">
            <v>1048109</v>
          </cell>
          <cell r="H64">
            <v>2</v>
          </cell>
          <cell r="I64">
            <v>13.79</v>
          </cell>
          <cell r="J64">
            <v>29.51</v>
          </cell>
          <cell r="K64">
            <v>10.98</v>
          </cell>
          <cell r="L64">
            <v>17.16</v>
          </cell>
          <cell r="M64">
            <v>10.98</v>
          </cell>
          <cell r="N64" t="str">
            <v>Q363</v>
          </cell>
          <cell r="O64" t="str">
            <v>TDS</v>
          </cell>
          <cell r="P64">
            <v>25.68</v>
          </cell>
        </row>
        <row r="65">
          <cell r="A65" t="str">
            <v>BUCFX 6CKV/Clip/Retorn.ME5,1 - 10,0 m³</v>
          </cell>
          <cell r="B65" t="str">
            <v>BUC</v>
          </cell>
          <cell r="C65" t="str">
            <v>FX 6</v>
          </cell>
          <cell r="D65" t="str">
            <v>CKV/Clip/Retorn.</v>
          </cell>
          <cell r="E65" t="str">
            <v>ME</v>
          </cell>
          <cell r="F65" t="str">
            <v>5,1 - 10,0 m³</v>
          </cell>
          <cell r="G65">
            <v>1047939</v>
          </cell>
          <cell r="H65">
            <v>1</v>
          </cell>
          <cell r="I65">
            <v>31.01</v>
          </cell>
          <cell r="J65">
            <v>8.98</v>
          </cell>
          <cell r="K65">
            <v>7.73</v>
          </cell>
          <cell r="L65">
            <v>15.88</v>
          </cell>
          <cell r="M65">
            <v>7.73</v>
          </cell>
          <cell r="N65" t="str">
            <v>Q363</v>
          </cell>
          <cell r="O65" t="str">
            <v>TDS</v>
          </cell>
          <cell r="P65">
            <v>1.88</v>
          </cell>
        </row>
        <row r="66">
          <cell r="A66" t="str">
            <v>BUCFX 6CKV/Clip/Retorn.MEE5,1 - 10,0 m³</v>
          </cell>
          <cell r="B66" t="str">
            <v>BUC</v>
          </cell>
          <cell r="C66" t="str">
            <v>FX 6</v>
          </cell>
          <cell r="D66" t="str">
            <v>CKV/Clip/Retorn.</v>
          </cell>
          <cell r="E66" t="str">
            <v>MEE</v>
          </cell>
          <cell r="F66" t="str">
            <v>5,1 - 10,0 m³</v>
          </cell>
          <cell r="G66">
            <v>1048143</v>
          </cell>
          <cell r="H66">
            <v>1</v>
          </cell>
          <cell r="I66">
            <v>50.85</v>
          </cell>
          <cell r="J66">
            <v>15.11</v>
          </cell>
          <cell r="K66">
            <v>10.83</v>
          </cell>
          <cell r="L66">
            <v>15.94</v>
          </cell>
          <cell r="M66">
            <v>10.83</v>
          </cell>
          <cell r="N66" t="str">
            <v>Q363</v>
          </cell>
          <cell r="O66" t="str">
            <v>TDS</v>
          </cell>
          <cell r="P66">
            <v>3.08</v>
          </cell>
        </row>
        <row r="67">
          <cell r="A67" t="str">
            <v>BUCFX 6CKV/Clip/Retorn.EA0 - 1,5 m³</v>
          </cell>
          <cell r="B67" t="str">
            <v>BUC</v>
          </cell>
          <cell r="C67" t="str">
            <v>FX 6</v>
          </cell>
          <cell r="D67" t="str">
            <v>CKV/Clip/Retorn.</v>
          </cell>
          <cell r="E67" t="str">
            <v>EA</v>
          </cell>
          <cell r="F67" t="str">
            <v>0 - 1,5 m³</v>
          </cell>
          <cell r="G67">
            <v>1047851</v>
          </cell>
          <cell r="H67">
            <v>1</v>
          </cell>
          <cell r="I67">
            <v>9.1999999999999993</v>
          </cell>
          <cell r="J67">
            <v>13.1</v>
          </cell>
          <cell r="K67">
            <v>13.68</v>
          </cell>
          <cell r="L67">
            <v>12.35</v>
          </cell>
          <cell r="M67">
            <v>9.1999999999999993</v>
          </cell>
          <cell r="N67">
            <v>7697</v>
          </cell>
          <cell r="O67" t="str">
            <v>Schnellecke</v>
          </cell>
          <cell r="P67">
            <v>0.43</v>
          </cell>
        </row>
        <row r="68">
          <cell r="A68" t="str">
            <v>BUCFX 6CKV/Clip/Retorn.EA5,1 - 10,0 m³</v>
          </cell>
          <cell r="B68" t="str">
            <v>BUC</v>
          </cell>
          <cell r="C68" t="str">
            <v>FX 6</v>
          </cell>
          <cell r="D68" t="str">
            <v>CKV/Clip/Retorn.</v>
          </cell>
          <cell r="E68" t="str">
            <v>EA</v>
          </cell>
          <cell r="F68" t="str">
            <v>5,1 - 10,0 m³</v>
          </cell>
          <cell r="G68">
            <v>1047951</v>
          </cell>
          <cell r="H68">
            <v>1</v>
          </cell>
          <cell r="I68">
            <v>3.53</v>
          </cell>
          <cell r="J68">
            <v>6.03</v>
          </cell>
          <cell r="K68">
            <v>10.36</v>
          </cell>
          <cell r="L68">
            <v>12.35</v>
          </cell>
          <cell r="M68">
            <v>3.53</v>
          </cell>
          <cell r="N68">
            <v>7697</v>
          </cell>
          <cell r="O68" t="str">
            <v>Schnellecke</v>
          </cell>
          <cell r="P68">
            <v>0.22</v>
          </cell>
        </row>
        <row r="69">
          <cell r="A69" t="str">
            <v>BUCFX 7EngradadoMC0 - 1,5 m³</v>
          </cell>
          <cell r="B69" t="str">
            <v>BUC</v>
          </cell>
          <cell r="C69" t="str">
            <v>FX 7</v>
          </cell>
          <cell r="D69" t="str">
            <v>Engradado</v>
          </cell>
          <cell r="E69" t="str">
            <v>MC</v>
          </cell>
          <cell r="F69" t="str">
            <v>0 - 1,5 m³</v>
          </cell>
          <cell r="G69">
            <v>1048043</v>
          </cell>
          <cell r="H69">
            <v>1</v>
          </cell>
          <cell r="I69">
            <v>7.38</v>
          </cell>
          <cell r="J69">
            <v>25.42</v>
          </cell>
          <cell r="K69">
            <v>8.6300000000000008</v>
          </cell>
          <cell r="L69">
            <v>23.55</v>
          </cell>
          <cell r="M69">
            <v>7.38</v>
          </cell>
          <cell r="N69">
            <v>7697</v>
          </cell>
          <cell r="O69" t="str">
            <v>Schnellecke</v>
          </cell>
          <cell r="P69">
            <v>14.54</v>
          </cell>
        </row>
        <row r="70">
          <cell r="A70" t="str">
            <v>BUCFX 7EngradadoMCE0 - 1,5 m³</v>
          </cell>
          <cell r="B70" t="str">
            <v>BUC</v>
          </cell>
          <cell r="C70" t="str">
            <v>FX 7</v>
          </cell>
          <cell r="D70" t="str">
            <v>Engradado</v>
          </cell>
          <cell r="E70" t="str">
            <v>MCE</v>
          </cell>
          <cell r="F70" t="str">
            <v>0 - 1,5 m³</v>
          </cell>
          <cell r="G70">
            <v>1048151</v>
          </cell>
          <cell r="H70">
            <v>1</v>
          </cell>
          <cell r="I70">
            <v>12.1</v>
          </cell>
          <cell r="J70">
            <v>29.88</v>
          </cell>
          <cell r="K70">
            <v>12.08</v>
          </cell>
          <cell r="L70">
            <v>16.39</v>
          </cell>
          <cell r="M70">
            <v>12.08</v>
          </cell>
          <cell r="N70" t="str">
            <v>Q363</v>
          </cell>
          <cell r="O70" t="str">
            <v>TDS</v>
          </cell>
          <cell r="P70">
            <v>23.84</v>
          </cell>
        </row>
        <row r="71">
          <cell r="A71" t="str">
            <v>BUCFX 7EngradadoME1,51 - 5,0 m³</v>
          </cell>
          <cell r="B71" t="str">
            <v>BUC</v>
          </cell>
          <cell r="C71" t="str">
            <v>FX 7</v>
          </cell>
          <cell r="D71" t="str">
            <v>Engradado</v>
          </cell>
          <cell r="E71" t="str">
            <v>ME</v>
          </cell>
          <cell r="F71" t="str">
            <v>1,51 - 5,0 m³</v>
          </cell>
          <cell r="G71">
            <v>1048053</v>
          </cell>
          <cell r="H71">
            <v>1</v>
          </cell>
          <cell r="I71">
            <v>30.47</v>
          </cell>
          <cell r="J71">
            <v>9.51</v>
          </cell>
          <cell r="K71">
            <v>26.66</v>
          </cell>
          <cell r="L71">
            <v>10.53</v>
          </cell>
          <cell r="M71">
            <v>9.51</v>
          </cell>
          <cell r="N71">
            <v>8341</v>
          </cell>
          <cell r="O71" t="str">
            <v>Binotto</v>
          </cell>
          <cell r="P71">
            <v>6.64</v>
          </cell>
        </row>
        <row r="72">
          <cell r="A72" t="str">
            <v>BUCFX 7EngradadoMEE1,51 - 5,0 m³</v>
          </cell>
          <cell r="B72" t="str">
            <v>BUC</v>
          </cell>
          <cell r="C72" t="str">
            <v>FX 7</v>
          </cell>
          <cell r="D72" t="str">
            <v>Engradado</v>
          </cell>
          <cell r="E72" t="str">
            <v>MEE</v>
          </cell>
          <cell r="F72" t="str">
            <v>1,51 - 5,0 m³</v>
          </cell>
          <cell r="G72">
            <v>1048160</v>
          </cell>
          <cell r="H72">
            <v>1</v>
          </cell>
          <cell r="I72">
            <v>49.97</v>
          </cell>
          <cell r="J72">
            <v>17.07</v>
          </cell>
          <cell r="K72">
            <v>37.32</v>
          </cell>
          <cell r="L72">
            <v>10.49</v>
          </cell>
          <cell r="M72">
            <v>10.49</v>
          </cell>
          <cell r="N72" t="str">
            <v>Y523</v>
          </cell>
          <cell r="O72" t="str">
            <v>TNT</v>
          </cell>
          <cell r="P72">
            <v>10.89</v>
          </cell>
        </row>
        <row r="73">
          <cell r="A73" t="str">
            <v>BUCFX 7EngradadoEA1,51 - 5,0 m³</v>
          </cell>
          <cell r="B73" t="str">
            <v>BUC</v>
          </cell>
          <cell r="C73" t="str">
            <v>FX 7</v>
          </cell>
          <cell r="D73" t="str">
            <v>Engradado</v>
          </cell>
          <cell r="E73" t="str">
            <v>EA</v>
          </cell>
          <cell r="F73" t="str">
            <v>1,51 - 5,0 m³</v>
          </cell>
          <cell r="G73">
            <v>1048065</v>
          </cell>
          <cell r="H73">
            <v>1</v>
          </cell>
          <cell r="I73">
            <v>4.99</v>
          </cell>
          <cell r="J73">
            <v>24.84</v>
          </cell>
          <cell r="K73">
            <v>2.57</v>
          </cell>
          <cell r="L73">
            <v>12.35</v>
          </cell>
          <cell r="M73">
            <v>2.57</v>
          </cell>
          <cell r="N73" t="str">
            <v>Q363</v>
          </cell>
          <cell r="O73" t="str">
            <v>TDS</v>
          </cell>
          <cell r="P73">
            <v>0.01</v>
          </cell>
        </row>
        <row r="74">
          <cell r="A74" t="str">
            <v>BUCFX 7CKV/Clip/Retorn.MC0 - 1,5 m³</v>
          </cell>
          <cell r="B74" t="str">
            <v>BUC</v>
          </cell>
          <cell r="C74" t="str">
            <v>FX 7</v>
          </cell>
          <cell r="D74" t="str">
            <v>CKV/Clip/Retorn.</v>
          </cell>
          <cell r="E74" t="str">
            <v>MC</v>
          </cell>
          <cell r="F74" t="str">
            <v>0 - 1,5 m³</v>
          </cell>
          <cell r="G74">
            <v>1047843</v>
          </cell>
          <cell r="H74">
            <v>2</v>
          </cell>
          <cell r="I74">
            <v>7.38</v>
          </cell>
          <cell r="J74">
            <v>25.42</v>
          </cell>
          <cell r="K74">
            <v>7.57</v>
          </cell>
          <cell r="L74">
            <v>23.55</v>
          </cell>
          <cell r="M74">
            <v>7.38</v>
          </cell>
          <cell r="N74">
            <v>7697</v>
          </cell>
          <cell r="O74" t="str">
            <v>Schnellecke</v>
          </cell>
          <cell r="P74">
            <v>15.66</v>
          </cell>
        </row>
        <row r="75">
          <cell r="A75" t="str">
            <v>BUCFX 7CKV/Clip/Retorn.MCE0 - 1,5 m³</v>
          </cell>
          <cell r="B75" t="str">
            <v>BUC</v>
          </cell>
          <cell r="C75" t="str">
            <v>FX 7</v>
          </cell>
          <cell r="D75" t="str">
            <v>CKV/Clip/Retorn.</v>
          </cell>
          <cell r="E75" t="str">
            <v>MCE</v>
          </cell>
          <cell r="F75" t="str">
            <v>0 - 1,5 m³</v>
          </cell>
          <cell r="G75">
            <v>1048123</v>
          </cell>
          <cell r="H75">
            <v>2</v>
          </cell>
          <cell r="I75">
            <v>12.1</v>
          </cell>
          <cell r="J75">
            <v>29.88</v>
          </cell>
          <cell r="K75">
            <v>10.59</v>
          </cell>
          <cell r="L75">
            <v>16.39</v>
          </cell>
          <cell r="M75">
            <v>10.59</v>
          </cell>
          <cell r="N75" t="str">
            <v>Q363</v>
          </cell>
          <cell r="O75" t="str">
            <v>TDS</v>
          </cell>
          <cell r="P75">
            <v>25.68</v>
          </cell>
        </row>
        <row r="76">
          <cell r="A76" t="str">
            <v>BUCFX 7CKV/Clip/Retorn.ME5,1 - 10,0 m³</v>
          </cell>
          <cell r="B76" t="str">
            <v>BUC</v>
          </cell>
          <cell r="C76" t="str">
            <v>FX 7</v>
          </cell>
          <cell r="D76" t="str">
            <v>CKV/Clip/Retorn.</v>
          </cell>
          <cell r="E76" t="str">
            <v>ME</v>
          </cell>
          <cell r="F76" t="str">
            <v>5,1 - 10,0 m³</v>
          </cell>
          <cell r="G76">
            <v>1047940</v>
          </cell>
          <cell r="H76">
            <v>1</v>
          </cell>
          <cell r="I76">
            <v>27.23</v>
          </cell>
          <cell r="J76">
            <v>8.7100000000000009</v>
          </cell>
          <cell r="K76">
            <v>7.46</v>
          </cell>
          <cell r="L76">
            <v>15.27</v>
          </cell>
          <cell r="M76">
            <v>7.46</v>
          </cell>
          <cell r="N76" t="str">
            <v>Q363</v>
          </cell>
          <cell r="O76" t="str">
            <v>TDS</v>
          </cell>
          <cell r="P76">
            <v>1.88</v>
          </cell>
        </row>
        <row r="77">
          <cell r="A77" t="str">
            <v>BUCFX 7CKV/Clip/Retorn.MEE5,1 - 10,0 m³</v>
          </cell>
          <cell r="B77" t="str">
            <v>BUC</v>
          </cell>
          <cell r="C77" t="str">
            <v>FX 7</v>
          </cell>
          <cell r="D77" t="str">
            <v>CKV/Clip/Retorn.</v>
          </cell>
          <cell r="E77" t="str">
            <v>MEE</v>
          </cell>
          <cell r="F77" t="str">
            <v>5,1 - 10,0 m³</v>
          </cell>
          <cell r="G77">
            <v>1048144</v>
          </cell>
          <cell r="H77">
            <v>1</v>
          </cell>
          <cell r="I77">
            <v>44.65</v>
          </cell>
          <cell r="J77">
            <v>15.64</v>
          </cell>
          <cell r="K77">
            <v>10.44</v>
          </cell>
          <cell r="L77">
            <v>15.21</v>
          </cell>
          <cell r="M77">
            <v>10.44</v>
          </cell>
          <cell r="N77" t="str">
            <v>Q363</v>
          </cell>
          <cell r="O77" t="str">
            <v>TDS</v>
          </cell>
          <cell r="P77">
            <v>3.08</v>
          </cell>
        </row>
        <row r="78">
          <cell r="A78" t="str">
            <v>BUCFX 7CKV/Clip/Retorn.EA0 - 1,5 m³</v>
          </cell>
          <cell r="B78" t="str">
            <v>BUC</v>
          </cell>
          <cell r="C78" t="str">
            <v>FX 7</v>
          </cell>
          <cell r="D78" t="str">
            <v>CKV/Clip/Retorn.</v>
          </cell>
          <cell r="E78" t="str">
            <v>EA</v>
          </cell>
          <cell r="F78" t="str">
            <v>0 - 1,5 m³</v>
          </cell>
          <cell r="G78">
            <v>1047852</v>
          </cell>
          <cell r="H78">
            <v>1</v>
          </cell>
          <cell r="I78">
            <v>9.1999999999999993</v>
          </cell>
          <cell r="J78">
            <v>13.1</v>
          </cell>
          <cell r="K78">
            <v>13.68</v>
          </cell>
          <cell r="L78">
            <v>12.35</v>
          </cell>
          <cell r="M78">
            <v>9.1999999999999993</v>
          </cell>
          <cell r="N78">
            <v>7697</v>
          </cell>
          <cell r="O78" t="str">
            <v>Schnellecke</v>
          </cell>
          <cell r="P78">
            <v>0.43</v>
          </cell>
        </row>
        <row r="79">
          <cell r="A79" t="str">
            <v>BUCFX 7CKV/Clip/Retorn.EA5,1 - 10,0 m³</v>
          </cell>
          <cell r="B79" t="str">
            <v>BUC</v>
          </cell>
          <cell r="C79" t="str">
            <v>FX 7</v>
          </cell>
          <cell r="D79" t="str">
            <v>CKV/Clip/Retorn.</v>
          </cell>
          <cell r="E79" t="str">
            <v>EA</v>
          </cell>
          <cell r="F79" t="str">
            <v>5,1 - 10,0 m³</v>
          </cell>
          <cell r="G79">
            <v>1047953</v>
          </cell>
          <cell r="H79">
            <v>1</v>
          </cell>
          <cell r="I79">
            <v>3.53</v>
          </cell>
          <cell r="J79">
            <v>6.03</v>
          </cell>
          <cell r="K79">
            <v>10.36</v>
          </cell>
          <cell r="L79">
            <v>12.35</v>
          </cell>
          <cell r="M79">
            <v>3.53</v>
          </cell>
          <cell r="N79">
            <v>7697</v>
          </cell>
          <cell r="O79" t="str">
            <v>Schnellecke</v>
          </cell>
          <cell r="P79">
            <v>0.22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3.xml><?xml version="1.0" encoding="utf-8"?>
<externalLink xmlns="http://schemas.openxmlformats.org/spreadsheetml/2006/main">
  <externalBook xmlns:r="http://schemas.openxmlformats.org/officeDocument/2006/relationships" r:id="rId1">
    <sheetNames>
      <sheetName val="SAAR 98"/>
      <sheetName val="Dados SAAR 1998"/>
      <sheetName val="Dados SAAR 1999"/>
      <sheetName val="Incstat"/>
      <sheetName val="SAAR_98"/>
      <sheetName val="Dados_SAAR_1998"/>
      <sheetName val="Dados_SAAR_1999"/>
      <sheetName val="Cars 30d Vs. 90d"/>
      <sheetName val="Cars Vs. Year Ago"/>
      <sheetName val="Heavy 30d Vs. 90d"/>
      <sheetName val="Heavy Vs. Year Ago"/>
      <sheetName val="Light 30d Vs. 90d"/>
      <sheetName val="Light Vs. Year Ago"/>
      <sheetName val="Makers 30d Vs. 90d"/>
      <sheetName val="Lista BUC"/>
      <sheetName val="cód participantes"/>
    </sheetNames>
    <sheetDataSet>
      <sheetData sheetId="0"/>
      <sheetData sheetId="1" refreshError="1">
        <row r="9">
          <cell r="A9" t="str">
            <v>CARS</v>
          </cell>
          <cell r="B9" t="str">
            <v>96 3rd Qtr</v>
          </cell>
          <cell r="C9" t="str">
            <v>96 4th Qtr</v>
          </cell>
          <cell r="D9" t="str">
            <v>96 F.Y.</v>
          </cell>
          <cell r="E9" t="str">
            <v>Jan</v>
          </cell>
          <cell r="F9" t="str">
            <v>Feb</v>
          </cell>
          <cell r="G9" t="str">
            <v>Mar</v>
          </cell>
          <cell r="H9" t="str">
            <v>Apr</v>
          </cell>
          <cell r="I9" t="str">
            <v>May</v>
          </cell>
          <cell r="J9" t="str">
            <v>Jun</v>
          </cell>
          <cell r="K9" t="str">
            <v>Jul</v>
          </cell>
          <cell r="L9" t="str">
            <v>Aug</v>
          </cell>
          <cell r="M9" t="str">
            <v>Sep</v>
          </cell>
          <cell r="N9" t="str">
            <v>Oct</v>
          </cell>
          <cell r="O9" t="str">
            <v>Nov</v>
          </cell>
          <cell r="P9" t="str">
            <v>Dec</v>
          </cell>
          <cell r="Q9" t="str">
            <v>1st Qtr</v>
          </cell>
          <cell r="R9" t="str">
            <v>2nd Qtr</v>
          </cell>
          <cell r="S9" t="str">
            <v>3rd Qtr</v>
          </cell>
          <cell r="T9" t="str">
            <v>4th Qtr</v>
          </cell>
          <cell r="U9" t="str">
            <v>98 FY</v>
          </cell>
          <cell r="V9" t="str">
            <v>1st Half</v>
          </cell>
          <cell r="W9" t="str">
            <v>2nd Half</v>
          </cell>
        </row>
        <row r="10">
          <cell r="A10" t="str">
            <v>S.A.A.R</v>
          </cell>
          <cell r="B10">
            <v>1485</v>
          </cell>
          <cell r="C10">
            <v>1556</v>
          </cell>
          <cell r="D10">
            <v>1408</v>
          </cell>
          <cell r="E10">
            <v>1127.0123456790122</v>
          </cell>
          <cell r="F10">
            <v>1121.8875</v>
          </cell>
          <cell r="G10">
            <v>1410.6511627906978</v>
          </cell>
          <cell r="H10">
            <v>1383.7125000000001</v>
          </cell>
          <cell r="I10">
            <v>1479.9749999999999</v>
          </cell>
          <cell r="J10">
            <v>1209.3658536585365</v>
          </cell>
          <cell r="K10">
            <v>1242.1904761904761</v>
          </cell>
          <cell r="L10">
            <v>1309.2359550561798</v>
          </cell>
          <cell r="M10">
            <v>1162.9285714285713</v>
          </cell>
          <cell r="N10">
            <v>1018.8965517241379</v>
          </cell>
          <cell r="O10">
            <v>1070.1204819277109</v>
          </cell>
          <cell r="P10">
            <v>1252.6785714285713</v>
          </cell>
          <cell r="Q10">
            <v>1224.1093117408907</v>
          </cell>
          <cell r="R10">
            <v>1356.4586776859503</v>
          </cell>
          <cell r="S10">
            <v>1239.5019455252918</v>
          </cell>
          <cell r="T10">
            <v>1112.9488188976377</v>
          </cell>
          <cell r="U10">
            <v>1231.8589999999999</v>
          </cell>
          <cell r="V10">
            <v>1289.6073619631902</v>
          </cell>
          <cell r="W10">
            <v>1176.5968688845401</v>
          </cell>
        </row>
        <row r="11">
          <cell r="A11" t="str">
            <v xml:space="preserve">INDUSTRY </v>
          </cell>
          <cell r="B11">
            <v>381701</v>
          </cell>
          <cell r="C11">
            <v>395322</v>
          </cell>
          <cell r="D11">
            <v>1408000</v>
          </cell>
          <cell r="E11">
            <v>91288</v>
          </cell>
          <cell r="F11">
            <v>89751</v>
          </cell>
          <cell r="G11">
            <v>121316</v>
          </cell>
          <cell r="H11">
            <v>110697</v>
          </cell>
          <cell r="I11">
            <v>118398</v>
          </cell>
          <cell r="J11">
            <v>99168</v>
          </cell>
          <cell r="K11">
            <v>104344</v>
          </cell>
          <cell r="L11">
            <v>116522</v>
          </cell>
          <cell r="M11">
            <v>97686</v>
          </cell>
          <cell r="N11">
            <v>88644</v>
          </cell>
          <cell r="O11">
            <v>88820</v>
          </cell>
          <cell r="P11">
            <v>105225</v>
          </cell>
          <cell r="Q11">
            <v>302355</v>
          </cell>
          <cell r="R11">
            <v>328263</v>
          </cell>
          <cell r="S11">
            <v>318552</v>
          </cell>
          <cell r="T11">
            <v>282689</v>
          </cell>
          <cell r="U11">
            <v>1231859</v>
          </cell>
          <cell r="V11">
            <v>630618</v>
          </cell>
          <cell r="W11">
            <v>601241</v>
          </cell>
        </row>
        <row r="12">
          <cell r="A12" t="str">
            <v>Prior</v>
          </cell>
          <cell r="E12">
            <v>91288</v>
          </cell>
          <cell r="F12">
            <v>89751</v>
          </cell>
          <cell r="G12">
            <v>121316</v>
          </cell>
          <cell r="H12">
            <v>110697</v>
          </cell>
          <cell r="I12">
            <v>118398</v>
          </cell>
          <cell r="J12">
            <v>99168</v>
          </cell>
          <cell r="K12">
            <v>104344</v>
          </cell>
          <cell r="L12">
            <v>116522</v>
          </cell>
          <cell r="M12">
            <v>97686</v>
          </cell>
          <cell r="N12">
            <v>88644</v>
          </cell>
          <cell r="O12">
            <v>88820</v>
          </cell>
          <cell r="P12">
            <v>85593</v>
          </cell>
          <cell r="Q12">
            <v>302355</v>
          </cell>
          <cell r="R12">
            <v>328263</v>
          </cell>
          <cell r="S12">
            <v>318552</v>
          </cell>
          <cell r="T12">
            <v>263057</v>
          </cell>
          <cell r="U12">
            <v>1212227</v>
          </cell>
          <cell r="V12">
            <v>630618</v>
          </cell>
          <cell r="W12">
            <v>581609</v>
          </cell>
        </row>
        <row r="13">
          <cell r="A13" t="str">
            <v>Year Ago</v>
          </cell>
          <cell r="E13">
            <v>123386</v>
          </cell>
          <cell r="F13">
            <v>112648</v>
          </cell>
          <cell r="G13">
            <v>131020</v>
          </cell>
          <cell r="H13">
            <v>144167</v>
          </cell>
          <cell r="I13">
            <v>135450</v>
          </cell>
          <cell r="J13">
            <v>134301</v>
          </cell>
          <cell r="K13">
            <v>142415</v>
          </cell>
          <cell r="L13">
            <v>140743</v>
          </cell>
          <cell r="M13">
            <v>145647</v>
          </cell>
          <cell r="N13">
            <v>147855</v>
          </cell>
          <cell r="O13">
            <v>111765</v>
          </cell>
          <cell r="P13">
            <v>93686</v>
          </cell>
          <cell r="Q13">
            <v>367054</v>
          </cell>
          <cell r="R13">
            <v>413918</v>
          </cell>
          <cell r="S13">
            <v>428805</v>
          </cell>
          <cell r="T13">
            <v>353306</v>
          </cell>
          <cell r="U13">
            <v>1563083</v>
          </cell>
          <cell r="V13">
            <v>780972</v>
          </cell>
          <cell r="W13">
            <v>782111</v>
          </cell>
        </row>
        <row r="14">
          <cell r="A14" t="str">
            <v>Budget</v>
          </cell>
          <cell r="E14">
            <v>91391</v>
          </cell>
          <cell r="F14">
            <v>99067</v>
          </cell>
          <cell r="G14">
            <v>123677</v>
          </cell>
          <cell r="H14">
            <v>116669</v>
          </cell>
          <cell r="I14">
            <v>113290</v>
          </cell>
          <cell r="J14">
            <v>122133</v>
          </cell>
          <cell r="K14">
            <v>125929</v>
          </cell>
          <cell r="L14">
            <v>138026</v>
          </cell>
          <cell r="M14">
            <v>127431</v>
          </cell>
          <cell r="N14">
            <v>133563</v>
          </cell>
          <cell r="O14">
            <v>135064</v>
          </cell>
          <cell r="P14">
            <v>123760</v>
          </cell>
          <cell r="Q14">
            <v>314135</v>
          </cell>
          <cell r="R14">
            <v>352092</v>
          </cell>
          <cell r="S14">
            <v>391386</v>
          </cell>
          <cell r="T14">
            <v>392387</v>
          </cell>
          <cell r="U14">
            <v>1450000</v>
          </cell>
          <cell r="V14">
            <v>666227</v>
          </cell>
          <cell r="W14">
            <v>783773</v>
          </cell>
        </row>
        <row r="15">
          <cell r="A15" t="str">
            <v>Selling Rate</v>
          </cell>
          <cell r="E15">
            <v>4347.0476190476193</v>
          </cell>
          <cell r="F15">
            <v>4723.7368421052633</v>
          </cell>
          <cell r="G15">
            <v>5514.363636363636</v>
          </cell>
          <cell r="H15">
            <v>5534.85</v>
          </cell>
          <cell r="I15">
            <v>5919.9</v>
          </cell>
          <cell r="J15">
            <v>4722.2857142857147</v>
          </cell>
          <cell r="K15">
            <v>4536.695652173913</v>
          </cell>
          <cell r="L15">
            <v>5548.666666666667</v>
          </cell>
          <cell r="M15">
            <v>4651.7142857142853</v>
          </cell>
          <cell r="N15">
            <v>4221.1428571428569</v>
          </cell>
          <cell r="O15">
            <v>4441</v>
          </cell>
          <cell r="P15">
            <v>5010.7142857142853</v>
          </cell>
          <cell r="Q15">
            <v>4876.6935483870966</v>
          </cell>
          <cell r="R15">
            <v>5381.3606557377052</v>
          </cell>
          <cell r="S15">
            <v>4900.8</v>
          </cell>
          <cell r="T15">
            <v>4559.5</v>
          </cell>
          <cell r="U15">
            <v>4927.4359999999997</v>
          </cell>
          <cell r="V15">
            <v>5126.9756097560976</v>
          </cell>
          <cell r="W15">
            <v>4734.1811023622049</v>
          </cell>
        </row>
        <row r="25">
          <cell r="A25" t="str">
            <v>HEAVY TRUCKS</v>
          </cell>
          <cell r="B25" t="str">
            <v>96 3rd Qtr</v>
          </cell>
          <cell r="C25" t="str">
            <v>96 4th Qtr</v>
          </cell>
          <cell r="D25" t="str">
            <v>96 F.Y.</v>
          </cell>
          <cell r="E25" t="str">
            <v>Jan</v>
          </cell>
          <cell r="F25" t="str">
            <v>Feb</v>
          </cell>
          <cell r="G25" t="str">
            <v>Mar</v>
          </cell>
          <cell r="H25" t="str">
            <v>Apr</v>
          </cell>
          <cell r="I25" t="str">
            <v>May</v>
          </cell>
          <cell r="J25" t="str">
            <v>Jun</v>
          </cell>
          <cell r="K25" t="str">
            <v>Jul</v>
          </cell>
          <cell r="L25" t="str">
            <v>Aug</v>
          </cell>
          <cell r="M25" t="str">
            <v>Sep</v>
          </cell>
          <cell r="N25" t="str">
            <v>Oct</v>
          </cell>
          <cell r="O25" t="str">
            <v>Nov</v>
          </cell>
          <cell r="P25" t="str">
            <v>Dec</v>
          </cell>
          <cell r="Q25" t="str">
            <v>1st Qtr</v>
          </cell>
          <cell r="R25" t="str">
            <v>2nd Qtr</v>
          </cell>
          <cell r="S25" t="str">
            <v>3rd Qtr</v>
          </cell>
          <cell r="T25" t="str">
            <v>4th Qtr</v>
          </cell>
          <cell r="U25" t="str">
            <v>98 FY</v>
          </cell>
          <cell r="V25" t="str">
            <v>1st Half</v>
          </cell>
          <cell r="W25" t="str">
            <v>2nd Half</v>
          </cell>
        </row>
        <row r="26">
          <cell r="A26" t="str">
            <v>S.A.A.R</v>
          </cell>
          <cell r="B26">
            <v>43</v>
          </cell>
          <cell r="C26">
            <v>45</v>
          </cell>
          <cell r="D26">
            <v>43</v>
          </cell>
          <cell r="E26">
            <v>55.337837837837839</v>
          </cell>
          <cell r="F26">
            <v>45.443037974683541</v>
          </cell>
          <cell r="G26">
            <v>58.202247191011239</v>
          </cell>
          <cell r="H26">
            <v>53.467391304347828</v>
          </cell>
          <cell r="I26">
            <v>56.965116279069768</v>
          </cell>
          <cell r="J26">
            <v>55.258823529411764</v>
          </cell>
          <cell r="K26">
            <v>56.290697674418603</v>
          </cell>
          <cell r="L26">
            <v>57.364705882352943</v>
          </cell>
          <cell r="M26">
            <v>48.633333333333333</v>
          </cell>
          <cell r="N26">
            <v>43.843373493975903</v>
          </cell>
          <cell r="O26">
            <v>43.024999999999999</v>
          </cell>
          <cell r="P26">
            <v>49.464788732394368</v>
          </cell>
          <cell r="Q26">
            <v>53.16115702479339</v>
          </cell>
          <cell r="R26">
            <v>55.190114068441062</v>
          </cell>
          <cell r="S26">
            <v>54</v>
          </cell>
          <cell r="T26">
            <v>45.269230769230766</v>
          </cell>
          <cell r="U26">
            <v>52.067</v>
          </cell>
          <cell r="V26">
            <v>54.21782178217822</v>
          </cell>
          <cell r="W26">
            <v>49.872727272727275</v>
          </cell>
        </row>
        <row r="27">
          <cell r="A27" t="str">
            <v xml:space="preserve">INDUSTRY </v>
          </cell>
          <cell r="B27">
            <v>11161</v>
          </cell>
          <cell r="C27">
            <v>10566</v>
          </cell>
          <cell r="D27">
            <v>43300</v>
          </cell>
          <cell r="E27">
            <v>4095</v>
          </cell>
          <cell r="F27">
            <v>3590</v>
          </cell>
          <cell r="G27">
            <v>5180</v>
          </cell>
          <cell r="H27">
            <v>4919</v>
          </cell>
          <cell r="I27">
            <v>4899</v>
          </cell>
          <cell r="J27">
            <v>4697</v>
          </cell>
          <cell r="K27">
            <v>4841</v>
          </cell>
          <cell r="L27">
            <v>4876</v>
          </cell>
          <cell r="M27">
            <v>4377</v>
          </cell>
          <cell r="N27">
            <v>3639</v>
          </cell>
          <cell r="O27">
            <v>3442</v>
          </cell>
          <cell r="P27">
            <v>3512</v>
          </cell>
          <cell r="Q27">
            <v>12865</v>
          </cell>
          <cell r="R27">
            <v>14515</v>
          </cell>
          <cell r="S27">
            <v>14094</v>
          </cell>
          <cell r="T27">
            <v>10593</v>
          </cell>
          <cell r="U27">
            <v>52067</v>
          </cell>
          <cell r="V27">
            <v>27380</v>
          </cell>
          <cell r="W27">
            <v>24687</v>
          </cell>
        </row>
        <row r="28">
          <cell r="A28" t="str">
            <v>Prior</v>
          </cell>
          <cell r="E28">
            <v>4095</v>
          </cell>
          <cell r="F28">
            <v>3590</v>
          </cell>
          <cell r="G28">
            <v>5180</v>
          </cell>
          <cell r="H28">
            <v>4919</v>
          </cell>
          <cell r="I28">
            <v>4899</v>
          </cell>
          <cell r="J28">
            <v>4697</v>
          </cell>
          <cell r="K28">
            <v>4841</v>
          </cell>
          <cell r="L28">
            <v>4876</v>
          </cell>
          <cell r="M28">
            <v>4377</v>
          </cell>
          <cell r="N28">
            <v>3639</v>
          </cell>
          <cell r="O28">
            <v>3442</v>
          </cell>
          <cell r="P28">
            <v>3138</v>
          </cell>
          <cell r="Q28">
            <v>12865</v>
          </cell>
          <cell r="R28">
            <v>14515</v>
          </cell>
          <cell r="S28">
            <v>14094</v>
          </cell>
          <cell r="T28">
            <v>10219</v>
          </cell>
          <cell r="U28">
            <v>51693</v>
          </cell>
          <cell r="V28">
            <v>27380</v>
          </cell>
          <cell r="W28">
            <v>24313</v>
          </cell>
        </row>
        <row r="29">
          <cell r="A29" t="str">
            <v>Year Ago</v>
          </cell>
          <cell r="E29">
            <v>3825</v>
          </cell>
          <cell r="F29">
            <v>3707</v>
          </cell>
          <cell r="G29">
            <v>4610</v>
          </cell>
          <cell r="H29">
            <v>5046</v>
          </cell>
          <cell r="I29">
            <v>4101</v>
          </cell>
          <cell r="J29">
            <v>4724</v>
          </cell>
          <cell r="K29">
            <v>5092</v>
          </cell>
          <cell r="L29">
            <v>5402</v>
          </cell>
          <cell r="M29">
            <v>5548</v>
          </cell>
          <cell r="N29">
            <v>5783</v>
          </cell>
          <cell r="O29">
            <v>4055</v>
          </cell>
          <cell r="P29">
            <v>3047</v>
          </cell>
          <cell r="Q29">
            <v>12142</v>
          </cell>
          <cell r="R29">
            <v>13871</v>
          </cell>
          <cell r="S29">
            <v>16042</v>
          </cell>
          <cell r="T29">
            <v>12885</v>
          </cell>
          <cell r="U29">
            <v>54940</v>
          </cell>
          <cell r="V29">
            <v>26013</v>
          </cell>
          <cell r="W29">
            <v>28927</v>
          </cell>
        </row>
        <row r="30">
          <cell r="A30" t="str">
            <v>Budget</v>
          </cell>
          <cell r="E30">
            <v>3152</v>
          </cell>
          <cell r="F30">
            <v>3236</v>
          </cell>
          <cell r="G30">
            <v>4223</v>
          </cell>
          <cell r="H30">
            <v>4031</v>
          </cell>
          <cell r="I30">
            <v>4059</v>
          </cell>
          <cell r="J30">
            <v>4168</v>
          </cell>
          <cell r="K30">
            <v>4004</v>
          </cell>
          <cell r="L30">
            <v>4113</v>
          </cell>
          <cell r="M30">
            <v>3647</v>
          </cell>
          <cell r="N30">
            <v>3840</v>
          </cell>
          <cell r="O30">
            <v>3401</v>
          </cell>
          <cell r="P30">
            <v>3126</v>
          </cell>
          <cell r="Q30">
            <v>10611</v>
          </cell>
          <cell r="R30">
            <v>12258</v>
          </cell>
          <cell r="S30">
            <v>11764</v>
          </cell>
          <cell r="T30">
            <v>10367</v>
          </cell>
          <cell r="U30">
            <v>45000</v>
          </cell>
          <cell r="V30">
            <v>22869</v>
          </cell>
          <cell r="W30">
            <v>22131</v>
          </cell>
        </row>
        <row r="31">
          <cell r="A31" t="str">
            <v>Selling Rate</v>
          </cell>
          <cell r="E31">
            <v>195</v>
          </cell>
          <cell r="F31">
            <v>188.94736842105263</v>
          </cell>
          <cell r="G31">
            <v>235.45454545454547</v>
          </cell>
          <cell r="H31">
            <v>245.95</v>
          </cell>
          <cell r="I31">
            <v>244.95</v>
          </cell>
          <cell r="J31">
            <v>223.66666666666666</v>
          </cell>
          <cell r="K31">
            <v>210.47826086956522</v>
          </cell>
          <cell r="L31">
            <v>232.1904761904762</v>
          </cell>
          <cell r="M31">
            <v>208.42857142857142</v>
          </cell>
          <cell r="N31">
            <v>173.28571428571428</v>
          </cell>
          <cell r="O31">
            <v>172.1</v>
          </cell>
          <cell r="P31">
            <v>167.23809523809524</v>
          </cell>
          <cell r="Q31">
            <v>207.5</v>
          </cell>
          <cell r="R31">
            <v>237.95081967213116</v>
          </cell>
          <cell r="S31">
            <v>216.83076923076922</v>
          </cell>
          <cell r="T31">
            <v>170.85483870967741</v>
          </cell>
          <cell r="U31">
            <v>208.268</v>
          </cell>
          <cell r="V31">
            <v>222.60162601626016</v>
          </cell>
          <cell r="W31">
            <v>194.38582677165354</v>
          </cell>
        </row>
        <row r="34">
          <cell r="A34" t="str">
            <v>BUS</v>
          </cell>
          <cell r="B34" t="str">
            <v>96 3rd Qtr</v>
          </cell>
          <cell r="C34" t="str">
            <v>96 4th Qtr</v>
          </cell>
          <cell r="D34" t="str">
            <v>96 F.Y.</v>
          </cell>
          <cell r="E34" t="str">
            <v>Jan</v>
          </cell>
          <cell r="F34" t="str">
            <v>Feb</v>
          </cell>
          <cell r="G34" t="str">
            <v>Mar</v>
          </cell>
          <cell r="H34" t="str">
            <v>Apr</v>
          </cell>
          <cell r="I34" t="str">
            <v>May</v>
          </cell>
          <cell r="J34" t="str">
            <v>Jun</v>
          </cell>
          <cell r="K34" t="str">
            <v>Jul</v>
          </cell>
          <cell r="L34" t="str">
            <v>Aug</v>
          </cell>
          <cell r="M34" t="str">
            <v>Sep</v>
          </cell>
          <cell r="N34" t="str">
            <v>Oct</v>
          </cell>
          <cell r="O34" t="str">
            <v>Nov</v>
          </cell>
          <cell r="P34" t="str">
            <v>Dec</v>
          </cell>
          <cell r="Q34" t="str">
            <v>1st Qtr</v>
          </cell>
          <cell r="R34" t="str">
            <v>2nd Qtr</v>
          </cell>
          <cell r="S34" t="str">
            <v>3rd Qtr</v>
          </cell>
          <cell r="T34" t="str">
            <v>4th Qtr</v>
          </cell>
          <cell r="U34" t="str">
            <v>98 FY</v>
          </cell>
          <cell r="V34" t="str">
            <v>1st Half</v>
          </cell>
          <cell r="W34" t="str">
            <v>2nd Half</v>
          </cell>
        </row>
        <row r="35">
          <cell r="A35" t="str">
            <v>S.A.A.R</v>
          </cell>
          <cell r="B35">
            <v>17</v>
          </cell>
          <cell r="C35">
            <v>11</v>
          </cell>
          <cell r="D35">
            <v>16</v>
          </cell>
          <cell r="E35">
            <v>12.897727272727273</v>
          </cell>
          <cell r="F35">
            <v>20.458333333333332</v>
          </cell>
          <cell r="G35">
            <v>21.184210526315791</v>
          </cell>
          <cell r="H35">
            <v>19.222222222222221</v>
          </cell>
          <cell r="I35">
            <v>17.08433734939759</v>
          </cell>
          <cell r="J35">
            <v>17.129411764705882</v>
          </cell>
          <cell r="K35">
            <v>15.873684210526315</v>
          </cell>
          <cell r="L35">
            <v>16.590361445783131</v>
          </cell>
          <cell r="M35">
            <v>22.322222222222223</v>
          </cell>
          <cell r="N35">
            <v>11.01063829787234</v>
          </cell>
          <cell r="O35">
            <v>9.2266666666666666</v>
          </cell>
          <cell r="P35">
            <v>10.333333333333334</v>
          </cell>
          <cell r="Q35">
            <v>17.872881355932204</v>
          </cell>
          <cell r="R35">
            <v>17.795180722891565</v>
          </cell>
          <cell r="S35">
            <v>18.261194029850746</v>
          </cell>
          <cell r="T35">
            <v>10.255060728744938</v>
          </cell>
          <cell r="U35">
            <v>16.076000000000001</v>
          </cell>
          <cell r="V35">
            <v>17.83298969072165</v>
          </cell>
          <cell r="W35">
            <v>14.421359223300971</v>
          </cell>
        </row>
        <row r="36">
          <cell r="A36" t="str">
            <v xml:space="preserve">INDUSTRY </v>
          </cell>
          <cell r="B36">
            <v>4506</v>
          </cell>
          <cell r="C36">
            <v>2834</v>
          </cell>
          <cell r="D36">
            <v>16100</v>
          </cell>
          <cell r="E36">
            <v>1135</v>
          </cell>
          <cell r="F36">
            <v>1473</v>
          </cell>
          <cell r="G36">
            <v>1610</v>
          </cell>
          <cell r="H36">
            <v>1557</v>
          </cell>
          <cell r="I36">
            <v>1418</v>
          </cell>
          <cell r="J36">
            <v>1456</v>
          </cell>
          <cell r="K36">
            <v>1508</v>
          </cell>
          <cell r="L36">
            <v>1377</v>
          </cell>
          <cell r="M36">
            <v>2009</v>
          </cell>
          <cell r="N36">
            <v>1035</v>
          </cell>
          <cell r="O36">
            <v>692</v>
          </cell>
          <cell r="P36">
            <v>806</v>
          </cell>
          <cell r="Q36">
            <v>4218</v>
          </cell>
          <cell r="R36">
            <v>4431</v>
          </cell>
          <cell r="S36">
            <v>4894</v>
          </cell>
          <cell r="T36">
            <v>2533</v>
          </cell>
          <cell r="U36">
            <v>16076</v>
          </cell>
          <cell r="V36">
            <v>8649</v>
          </cell>
          <cell r="W36">
            <v>7427</v>
          </cell>
        </row>
        <row r="37">
          <cell r="A37" t="str">
            <v>Prior</v>
          </cell>
          <cell r="E37">
            <v>1135</v>
          </cell>
          <cell r="F37">
            <v>1473</v>
          </cell>
          <cell r="G37">
            <v>1610</v>
          </cell>
          <cell r="H37">
            <v>1557</v>
          </cell>
          <cell r="I37">
            <v>1418</v>
          </cell>
          <cell r="J37">
            <v>1456</v>
          </cell>
          <cell r="K37">
            <v>1508</v>
          </cell>
          <cell r="L37">
            <v>1377</v>
          </cell>
          <cell r="M37">
            <v>2009</v>
          </cell>
          <cell r="N37">
            <v>1035</v>
          </cell>
          <cell r="O37">
            <v>692</v>
          </cell>
          <cell r="P37">
            <v>720</v>
          </cell>
          <cell r="Q37">
            <v>4218</v>
          </cell>
          <cell r="R37">
            <v>4431</v>
          </cell>
          <cell r="S37">
            <v>4894</v>
          </cell>
          <cell r="T37">
            <v>2447</v>
          </cell>
          <cell r="U37">
            <v>15990</v>
          </cell>
          <cell r="V37">
            <v>8649</v>
          </cell>
          <cell r="W37">
            <v>7341</v>
          </cell>
        </row>
        <row r="38">
          <cell r="A38" t="str">
            <v>Year Ago</v>
          </cell>
          <cell r="E38">
            <v>1167</v>
          </cell>
          <cell r="F38">
            <v>1128</v>
          </cell>
          <cell r="G38">
            <v>1201</v>
          </cell>
          <cell r="H38">
            <v>1410</v>
          </cell>
          <cell r="I38">
            <v>1354</v>
          </cell>
          <cell r="J38">
            <v>1451</v>
          </cell>
          <cell r="K38">
            <v>1213</v>
          </cell>
          <cell r="L38">
            <v>1254</v>
          </cell>
          <cell r="M38">
            <v>1456</v>
          </cell>
          <cell r="N38">
            <v>1323</v>
          </cell>
          <cell r="O38">
            <v>1180</v>
          </cell>
          <cell r="P38">
            <v>880</v>
          </cell>
          <cell r="Q38">
            <v>3496</v>
          </cell>
          <cell r="R38">
            <v>4215</v>
          </cell>
          <cell r="S38">
            <v>3923</v>
          </cell>
          <cell r="T38">
            <v>3383</v>
          </cell>
          <cell r="U38">
            <v>15017</v>
          </cell>
          <cell r="V38">
            <v>7711</v>
          </cell>
          <cell r="W38">
            <v>7306</v>
          </cell>
        </row>
        <row r="39">
          <cell r="A39" t="str">
            <v>Budget</v>
          </cell>
          <cell r="E39">
            <v>1122</v>
          </cell>
          <cell r="F39">
            <v>1173</v>
          </cell>
          <cell r="G39">
            <v>1378</v>
          </cell>
          <cell r="H39">
            <v>1224</v>
          </cell>
          <cell r="I39">
            <v>1403</v>
          </cell>
          <cell r="J39">
            <v>1327</v>
          </cell>
          <cell r="K39">
            <v>1429</v>
          </cell>
          <cell r="L39">
            <v>1556</v>
          </cell>
          <cell r="M39">
            <v>1327</v>
          </cell>
          <cell r="N39">
            <v>1250</v>
          </cell>
          <cell r="O39">
            <v>791</v>
          </cell>
          <cell r="P39">
            <v>1020</v>
          </cell>
          <cell r="Q39">
            <v>3673</v>
          </cell>
          <cell r="R39">
            <v>3954</v>
          </cell>
          <cell r="S39">
            <v>4312</v>
          </cell>
          <cell r="T39">
            <v>3061</v>
          </cell>
          <cell r="U39">
            <v>15000</v>
          </cell>
          <cell r="V39">
            <v>7627</v>
          </cell>
          <cell r="W39">
            <v>7373</v>
          </cell>
        </row>
        <row r="40">
          <cell r="A40" t="str">
            <v>Selling Rate</v>
          </cell>
          <cell r="E40">
            <v>54.047619047619051</v>
          </cell>
          <cell r="F40">
            <v>77.526315789473685</v>
          </cell>
          <cell r="G40">
            <v>73.181818181818187</v>
          </cell>
          <cell r="H40">
            <v>77.849999999999994</v>
          </cell>
          <cell r="I40">
            <v>70.900000000000006</v>
          </cell>
          <cell r="J40">
            <v>69.333333333333329</v>
          </cell>
          <cell r="K40">
            <v>65.565217391304344</v>
          </cell>
          <cell r="L40">
            <v>65.571428571428569</v>
          </cell>
          <cell r="M40">
            <v>95.666666666666671</v>
          </cell>
          <cell r="N40">
            <v>49.285714285714285</v>
          </cell>
          <cell r="O40">
            <v>34.6</v>
          </cell>
          <cell r="P40">
            <v>38.38095238095238</v>
          </cell>
          <cell r="Q40">
            <v>68.032258064516128</v>
          </cell>
          <cell r="R40">
            <v>72.639344262295083</v>
          </cell>
          <cell r="S40">
            <v>75.292307692307688</v>
          </cell>
          <cell r="T40">
            <v>40.854838709677416</v>
          </cell>
          <cell r="U40">
            <v>64.304000000000002</v>
          </cell>
          <cell r="V40">
            <v>70.317073170731703</v>
          </cell>
          <cell r="W40">
            <v>58.480314960629919</v>
          </cell>
        </row>
      </sheetData>
      <sheetData sheetId="2" refreshError="1">
        <row r="9">
          <cell r="A9" t="str">
            <v>CARS</v>
          </cell>
          <cell r="B9" t="str">
            <v>96 3rd Qtr</v>
          </cell>
          <cell r="C9" t="str">
            <v>96 4th Qtr</v>
          </cell>
          <cell r="D9" t="str">
            <v>96 F.Y.</v>
          </cell>
          <cell r="E9" t="str">
            <v>Jan</v>
          </cell>
          <cell r="F9" t="str">
            <v>Feb</v>
          </cell>
          <cell r="G9" t="str">
            <v>Mar</v>
          </cell>
          <cell r="H9" t="str">
            <v>Apr</v>
          </cell>
          <cell r="I9" t="str">
            <v>May</v>
          </cell>
          <cell r="J9" t="str">
            <v>Jun</v>
          </cell>
          <cell r="K9" t="str">
            <v>Jul</v>
          </cell>
          <cell r="L9" t="str">
            <v>Aug</v>
          </cell>
          <cell r="M9" t="str">
            <v>Sep</v>
          </cell>
          <cell r="N9" t="str">
            <v>Oct</v>
          </cell>
          <cell r="O9" t="str">
            <v>Nov</v>
          </cell>
          <cell r="P9" t="str">
            <v>Dec</v>
          </cell>
          <cell r="Q9" t="str">
            <v>1st Qtr</v>
          </cell>
          <cell r="R9" t="str">
            <v>2nd Qtr</v>
          </cell>
          <cell r="S9" t="str">
            <v>3rd Qtr</v>
          </cell>
          <cell r="T9" t="str">
            <v>4th Qtr</v>
          </cell>
          <cell r="U9" t="str">
            <v>99 FY</v>
          </cell>
          <cell r="V9" t="str">
            <v>1st Half</v>
          </cell>
          <cell r="W9" t="str">
            <v>2nd Half</v>
          </cell>
        </row>
        <row r="10">
          <cell r="A10" t="str">
            <v>S.A.A.R</v>
          </cell>
          <cell r="B10">
            <v>1485</v>
          </cell>
          <cell r="C10">
            <v>1556</v>
          </cell>
          <cell r="D10">
            <v>1408</v>
          </cell>
          <cell r="E10">
            <v>926.46913580246917</v>
          </cell>
          <cell r="F10">
            <v>558.46249999999998</v>
          </cell>
          <cell r="G10">
            <v>1191.546511627907</v>
          </cell>
          <cell r="H10">
            <v>1337.575</v>
          </cell>
          <cell r="I10">
            <v>992.25</v>
          </cell>
          <cell r="J10">
            <v>765</v>
          </cell>
          <cell r="K10">
            <v>854</v>
          </cell>
          <cell r="L10">
            <v>903.22471910112358</v>
          </cell>
          <cell r="M10">
            <v>922.61904761904759</v>
          </cell>
          <cell r="N10">
            <v>954.74712643678163</v>
          </cell>
          <cell r="O10">
            <v>1011.5903614457832</v>
          </cell>
          <cell r="P10">
            <v>1035.8571428571429</v>
          </cell>
          <cell r="Q10">
            <v>899.57085020242914</v>
          </cell>
          <cell r="R10">
            <v>1029.404958677686</v>
          </cell>
          <cell r="S10">
            <v>893.4747081712062</v>
          </cell>
          <cell r="T10">
            <v>1000.1456692913385</v>
          </cell>
          <cell r="U10">
            <v>954.97</v>
          </cell>
          <cell r="V10">
            <v>963.8241308793456</v>
          </cell>
          <cell r="W10">
            <v>946.4970645792564</v>
          </cell>
        </row>
        <row r="11">
          <cell r="A11" t="str">
            <v xml:space="preserve">INDUSTRY </v>
          </cell>
          <cell r="B11">
            <v>381701</v>
          </cell>
          <cell r="C11">
            <v>395322</v>
          </cell>
          <cell r="D11">
            <v>1408000</v>
          </cell>
          <cell r="E11">
            <v>75044</v>
          </cell>
          <cell r="F11">
            <v>44677</v>
          </cell>
          <cell r="G11">
            <v>102473</v>
          </cell>
          <cell r="H11">
            <v>107006</v>
          </cell>
          <cell r="I11">
            <v>79380</v>
          </cell>
          <cell r="J11">
            <v>62730</v>
          </cell>
          <cell r="K11">
            <v>71736</v>
          </cell>
          <cell r="L11">
            <v>80387</v>
          </cell>
          <cell r="M11">
            <v>77500</v>
          </cell>
          <cell r="N11">
            <v>83063</v>
          </cell>
          <cell r="O11">
            <v>83962</v>
          </cell>
          <cell r="P11">
            <v>87012</v>
          </cell>
          <cell r="Q11">
            <v>222194</v>
          </cell>
          <cell r="R11">
            <v>249116</v>
          </cell>
          <cell r="S11">
            <v>229623</v>
          </cell>
          <cell r="T11">
            <v>254037</v>
          </cell>
          <cell r="U11">
            <v>954970</v>
          </cell>
          <cell r="V11">
            <v>471310</v>
          </cell>
          <cell r="W11">
            <v>483660</v>
          </cell>
        </row>
        <row r="12">
          <cell r="A12" t="str">
            <v>Prior</v>
          </cell>
          <cell r="E12">
            <v>75044</v>
          </cell>
          <cell r="F12">
            <v>44677</v>
          </cell>
          <cell r="G12">
            <v>102473</v>
          </cell>
          <cell r="H12">
            <v>105813</v>
          </cell>
          <cell r="I12">
            <v>78700</v>
          </cell>
          <cell r="J12">
            <v>75600</v>
          </cell>
          <cell r="K12">
            <v>77450</v>
          </cell>
          <cell r="L12">
            <v>82100</v>
          </cell>
          <cell r="M12">
            <v>77450</v>
          </cell>
          <cell r="N12">
            <v>80200</v>
          </cell>
          <cell r="O12">
            <v>76500</v>
          </cell>
          <cell r="P12">
            <v>77450</v>
          </cell>
          <cell r="Q12">
            <v>222194</v>
          </cell>
          <cell r="R12">
            <v>260113</v>
          </cell>
          <cell r="S12">
            <v>237000</v>
          </cell>
          <cell r="T12">
            <v>234150</v>
          </cell>
          <cell r="U12">
            <v>953457</v>
          </cell>
          <cell r="V12">
            <v>482307</v>
          </cell>
          <cell r="W12">
            <v>471150</v>
          </cell>
        </row>
        <row r="13">
          <cell r="A13" t="str">
            <v>Year Ago</v>
          </cell>
          <cell r="E13">
            <v>91288</v>
          </cell>
          <cell r="F13">
            <v>89751</v>
          </cell>
          <cell r="G13">
            <v>121316</v>
          </cell>
          <cell r="H13">
            <v>110697</v>
          </cell>
          <cell r="I13">
            <v>118398</v>
          </cell>
          <cell r="J13">
            <v>99168</v>
          </cell>
          <cell r="K13">
            <v>104344</v>
          </cell>
          <cell r="L13">
            <v>116522</v>
          </cell>
          <cell r="M13">
            <v>97686</v>
          </cell>
          <cell r="N13">
            <v>88644</v>
          </cell>
          <cell r="O13">
            <v>88820</v>
          </cell>
          <cell r="P13">
            <v>105225</v>
          </cell>
          <cell r="Q13">
            <v>302355</v>
          </cell>
          <cell r="R13">
            <v>328263</v>
          </cell>
          <cell r="S13">
            <v>318552</v>
          </cell>
          <cell r="T13">
            <v>282689</v>
          </cell>
          <cell r="U13">
            <v>1231859</v>
          </cell>
          <cell r="V13">
            <v>630618</v>
          </cell>
          <cell r="W13">
            <v>601241</v>
          </cell>
        </row>
        <row r="14">
          <cell r="A14" t="str">
            <v>Budget</v>
          </cell>
          <cell r="E14">
            <v>91391</v>
          </cell>
          <cell r="F14">
            <v>99067</v>
          </cell>
          <cell r="G14">
            <v>123677</v>
          </cell>
          <cell r="H14">
            <v>116669</v>
          </cell>
          <cell r="I14">
            <v>113290</v>
          </cell>
          <cell r="J14">
            <v>122133</v>
          </cell>
          <cell r="K14">
            <v>125929</v>
          </cell>
          <cell r="L14">
            <v>138026</v>
          </cell>
          <cell r="M14">
            <v>127431</v>
          </cell>
          <cell r="N14">
            <v>133563</v>
          </cell>
          <cell r="O14">
            <v>135064</v>
          </cell>
          <cell r="P14">
            <v>123760</v>
          </cell>
          <cell r="Q14">
            <v>314135</v>
          </cell>
          <cell r="R14">
            <v>352092</v>
          </cell>
          <cell r="S14">
            <v>391386</v>
          </cell>
          <cell r="T14">
            <v>392387</v>
          </cell>
          <cell r="U14">
            <v>1450000</v>
          </cell>
          <cell r="V14">
            <v>666227</v>
          </cell>
          <cell r="W14">
            <v>783773</v>
          </cell>
        </row>
        <row r="15">
          <cell r="A15" t="str">
            <v>Selling Rate</v>
          </cell>
          <cell r="E15">
            <v>3752.2</v>
          </cell>
          <cell r="F15">
            <v>2482.0555555555557</v>
          </cell>
          <cell r="G15">
            <v>4455.347826086957</v>
          </cell>
          <cell r="H15">
            <v>5350.3</v>
          </cell>
          <cell r="I15">
            <v>3780</v>
          </cell>
          <cell r="J15">
            <v>2987.1428571428573</v>
          </cell>
          <cell r="K15">
            <v>3260.7272727272725</v>
          </cell>
          <cell r="L15">
            <v>3653.9545454545455</v>
          </cell>
          <cell r="M15">
            <v>3690.4761904761904</v>
          </cell>
          <cell r="N15">
            <v>4153.1499999999996</v>
          </cell>
          <cell r="O15">
            <v>4198.1000000000004</v>
          </cell>
          <cell r="P15">
            <v>3955.090909090909</v>
          </cell>
          <cell r="Q15">
            <v>3642.5245901639346</v>
          </cell>
          <cell r="R15">
            <v>4018</v>
          </cell>
          <cell r="S15">
            <v>3532.6615384615384</v>
          </cell>
          <cell r="T15">
            <v>4097.3709677419356</v>
          </cell>
          <cell r="U15">
            <v>3819.88</v>
          </cell>
          <cell r="V15">
            <v>3831.7886178861791</v>
          </cell>
          <cell r="W15">
            <v>3808.3464566929133</v>
          </cell>
        </row>
        <row r="25">
          <cell r="A25" t="str">
            <v>HEAVY TRUCKS</v>
          </cell>
          <cell r="B25" t="str">
            <v>96 3rd Qtr</v>
          </cell>
          <cell r="C25" t="str">
            <v>96 4th Qtr</v>
          </cell>
          <cell r="D25" t="str">
            <v>96 F.Y.</v>
          </cell>
          <cell r="E25" t="str">
            <v>Jan</v>
          </cell>
          <cell r="F25" t="str">
            <v>Feb</v>
          </cell>
          <cell r="G25" t="str">
            <v>Mar</v>
          </cell>
          <cell r="H25" t="str">
            <v>Apr</v>
          </cell>
          <cell r="I25" t="str">
            <v>May</v>
          </cell>
          <cell r="J25" t="str">
            <v>Jun</v>
          </cell>
          <cell r="K25" t="str">
            <v>Jul</v>
          </cell>
          <cell r="L25" t="str">
            <v>Aug</v>
          </cell>
          <cell r="M25" t="str">
            <v>Sep</v>
          </cell>
          <cell r="N25" t="str">
            <v>Oct</v>
          </cell>
          <cell r="O25" t="str">
            <v>Nov</v>
          </cell>
          <cell r="P25" t="str">
            <v>Dec</v>
          </cell>
          <cell r="Q25" t="str">
            <v>1st Qtr</v>
          </cell>
          <cell r="R25" t="str">
            <v>2nd Qtr</v>
          </cell>
          <cell r="S25" t="str">
            <v>3rd Qtr</v>
          </cell>
          <cell r="T25" t="str">
            <v>4th Qtr</v>
          </cell>
          <cell r="U25" t="str">
            <v>99 FY</v>
          </cell>
          <cell r="V25" t="str">
            <v>1st Half</v>
          </cell>
          <cell r="W25" t="str">
            <v>2nd Half</v>
          </cell>
        </row>
        <row r="26">
          <cell r="A26" t="str">
            <v>S.A.A.R</v>
          </cell>
          <cell r="B26">
            <v>43</v>
          </cell>
          <cell r="C26">
            <v>45</v>
          </cell>
          <cell r="D26">
            <v>43</v>
          </cell>
          <cell r="E26">
            <v>50.662162162162161</v>
          </cell>
          <cell r="F26">
            <v>37.341772151898731</v>
          </cell>
          <cell r="G26">
            <v>44.157303370786515</v>
          </cell>
          <cell r="H26">
            <v>41.076086956521742</v>
          </cell>
          <cell r="I26">
            <v>39.069767441860463</v>
          </cell>
          <cell r="J26">
            <v>41.117647058823529</v>
          </cell>
          <cell r="K26">
            <v>46.337209302325583</v>
          </cell>
          <cell r="L26">
            <v>46.470588235294116</v>
          </cell>
          <cell r="M26">
            <v>48.444444444444443</v>
          </cell>
          <cell r="N26">
            <v>48.915662650602407</v>
          </cell>
          <cell r="O26">
            <v>48.875</v>
          </cell>
          <cell r="P26">
            <v>48.901408450704224</v>
          </cell>
          <cell r="Q26">
            <v>43.921487603305785</v>
          </cell>
          <cell r="R26">
            <v>40.433460076045627</v>
          </cell>
          <cell r="S26">
            <v>47.107279693486589</v>
          </cell>
          <cell r="T26">
            <v>48.897435897435898</v>
          </cell>
          <cell r="U26">
            <v>45</v>
          </cell>
          <cell r="V26">
            <v>42.104950495049508</v>
          </cell>
          <cell r="W26">
            <v>47.953535353535351</v>
          </cell>
        </row>
        <row r="27">
          <cell r="A27" t="str">
            <v xml:space="preserve">INDUSTRY </v>
          </cell>
          <cell r="B27">
            <v>11161</v>
          </cell>
          <cell r="C27">
            <v>10566</v>
          </cell>
          <cell r="D27">
            <v>43300</v>
          </cell>
          <cell r="E27">
            <v>3749</v>
          </cell>
          <cell r="F27">
            <v>2950</v>
          </cell>
          <cell r="G27">
            <v>3930</v>
          </cell>
          <cell r="H27">
            <v>3779</v>
          </cell>
          <cell r="I27">
            <v>3360</v>
          </cell>
          <cell r="J27">
            <v>3495</v>
          </cell>
          <cell r="K27">
            <v>3985</v>
          </cell>
          <cell r="L27">
            <v>3950</v>
          </cell>
          <cell r="M27">
            <v>4360</v>
          </cell>
          <cell r="N27">
            <v>4060</v>
          </cell>
          <cell r="O27">
            <v>3910</v>
          </cell>
          <cell r="P27">
            <v>3472</v>
          </cell>
          <cell r="Q27">
            <v>10629</v>
          </cell>
          <cell r="R27">
            <v>10634</v>
          </cell>
          <cell r="S27">
            <v>12295</v>
          </cell>
          <cell r="T27">
            <v>11442</v>
          </cell>
          <cell r="U27">
            <v>45000</v>
          </cell>
          <cell r="V27">
            <v>21263</v>
          </cell>
          <cell r="W27">
            <v>23737</v>
          </cell>
        </row>
        <row r="28">
          <cell r="A28" t="str">
            <v>Prior</v>
          </cell>
          <cell r="E28">
            <v>3749</v>
          </cell>
          <cell r="F28">
            <v>2950</v>
          </cell>
          <cell r="G28">
            <v>3930</v>
          </cell>
          <cell r="H28">
            <v>4137</v>
          </cell>
          <cell r="I28">
            <v>4039</v>
          </cell>
          <cell r="J28">
            <v>3992</v>
          </cell>
          <cell r="K28">
            <v>4193</v>
          </cell>
          <cell r="L28">
            <v>4145</v>
          </cell>
          <cell r="M28">
            <v>4407</v>
          </cell>
          <cell r="N28">
            <v>4064</v>
          </cell>
          <cell r="O28">
            <v>3917</v>
          </cell>
          <cell r="P28">
            <v>3477</v>
          </cell>
          <cell r="Q28">
            <v>10629</v>
          </cell>
          <cell r="R28">
            <v>12168</v>
          </cell>
          <cell r="S28">
            <v>12745</v>
          </cell>
          <cell r="T28">
            <v>11458</v>
          </cell>
          <cell r="U28">
            <v>47000</v>
          </cell>
          <cell r="V28">
            <v>22797</v>
          </cell>
          <cell r="W28">
            <v>24203</v>
          </cell>
        </row>
        <row r="29">
          <cell r="A29" t="str">
            <v>Year Ago</v>
          </cell>
          <cell r="E29">
            <v>4095</v>
          </cell>
          <cell r="F29">
            <v>3590</v>
          </cell>
          <cell r="G29">
            <v>5180</v>
          </cell>
          <cell r="H29">
            <v>4919</v>
          </cell>
          <cell r="I29">
            <v>4899</v>
          </cell>
          <cell r="J29">
            <v>4697</v>
          </cell>
          <cell r="K29">
            <v>4841</v>
          </cell>
          <cell r="L29">
            <v>4876</v>
          </cell>
          <cell r="M29">
            <v>4377</v>
          </cell>
          <cell r="N29">
            <v>3639</v>
          </cell>
          <cell r="O29">
            <v>3442</v>
          </cell>
          <cell r="P29">
            <v>3512</v>
          </cell>
          <cell r="Q29">
            <v>12865</v>
          </cell>
          <cell r="R29">
            <v>14515</v>
          </cell>
          <cell r="S29">
            <v>14094</v>
          </cell>
          <cell r="T29">
            <v>10593</v>
          </cell>
          <cell r="U29">
            <v>52067</v>
          </cell>
          <cell r="V29">
            <v>27380</v>
          </cell>
          <cell r="W29">
            <v>24687</v>
          </cell>
        </row>
        <row r="30">
          <cell r="A30" t="str">
            <v>Budget</v>
          </cell>
          <cell r="E30">
            <v>3152</v>
          </cell>
          <cell r="F30">
            <v>3236</v>
          </cell>
          <cell r="G30">
            <v>4223</v>
          </cell>
          <cell r="H30">
            <v>4031</v>
          </cell>
          <cell r="I30">
            <v>4059</v>
          </cell>
          <cell r="J30">
            <v>4168</v>
          </cell>
          <cell r="K30">
            <v>4004</v>
          </cell>
          <cell r="L30">
            <v>4113</v>
          </cell>
          <cell r="M30">
            <v>3647</v>
          </cell>
          <cell r="N30">
            <v>3840</v>
          </cell>
          <cell r="O30">
            <v>3401</v>
          </cell>
          <cell r="P30">
            <v>3126</v>
          </cell>
          <cell r="Q30">
            <v>10611</v>
          </cell>
          <cell r="R30">
            <v>12258</v>
          </cell>
          <cell r="S30">
            <v>11764</v>
          </cell>
          <cell r="T30">
            <v>10367</v>
          </cell>
          <cell r="U30">
            <v>45000</v>
          </cell>
          <cell r="V30">
            <v>22869</v>
          </cell>
          <cell r="W30">
            <v>22131</v>
          </cell>
        </row>
        <row r="31">
          <cell r="A31" t="str">
            <v>Selling Rate</v>
          </cell>
          <cell r="E31">
            <v>187.45</v>
          </cell>
          <cell r="F31">
            <v>163.88888888888889</v>
          </cell>
          <cell r="G31">
            <v>170.86956521739131</v>
          </cell>
          <cell r="H31">
            <v>188.95</v>
          </cell>
          <cell r="I31">
            <v>160</v>
          </cell>
          <cell r="J31">
            <v>166.42857142857142</v>
          </cell>
          <cell r="K31">
            <v>181.13636363636363</v>
          </cell>
          <cell r="L31">
            <v>179.54545454545453</v>
          </cell>
          <cell r="M31">
            <v>207.61904761904762</v>
          </cell>
          <cell r="N31">
            <v>203</v>
          </cell>
          <cell r="O31">
            <v>195.5</v>
          </cell>
          <cell r="P31">
            <v>157.81818181818181</v>
          </cell>
          <cell r="Q31">
            <v>174.24590163934425</v>
          </cell>
          <cell r="R31">
            <v>171.51612903225808</v>
          </cell>
          <cell r="S31">
            <v>189.15384615384616</v>
          </cell>
          <cell r="T31">
            <v>184.54838709677421</v>
          </cell>
          <cell r="U31">
            <v>180</v>
          </cell>
          <cell r="V31">
            <v>172.869918699187</v>
          </cell>
          <cell r="W31">
            <v>186.90551181102362</v>
          </cell>
        </row>
        <row r="34">
          <cell r="A34" t="str">
            <v>BUS</v>
          </cell>
          <cell r="B34" t="str">
            <v>96 3rd Qtr</v>
          </cell>
          <cell r="C34" t="str">
            <v>96 4th Qtr</v>
          </cell>
          <cell r="D34" t="str">
            <v>96 F.Y.</v>
          </cell>
          <cell r="E34" t="str">
            <v>Jan</v>
          </cell>
          <cell r="F34" t="str">
            <v>Feb</v>
          </cell>
          <cell r="G34" t="str">
            <v>Mar</v>
          </cell>
          <cell r="H34" t="str">
            <v>Apr</v>
          </cell>
          <cell r="I34" t="str">
            <v>May</v>
          </cell>
          <cell r="J34" t="str">
            <v>Jun</v>
          </cell>
          <cell r="K34" t="str">
            <v>Jul</v>
          </cell>
          <cell r="L34" t="str">
            <v>Aug</v>
          </cell>
          <cell r="M34" t="str">
            <v>Sep</v>
          </cell>
          <cell r="N34" t="str">
            <v>Oct</v>
          </cell>
          <cell r="O34" t="str">
            <v>Nov</v>
          </cell>
          <cell r="P34" t="str">
            <v>Dec</v>
          </cell>
          <cell r="Q34" t="str">
            <v>1st Qtr</v>
          </cell>
          <cell r="R34" t="str">
            <v>2nd Qtr</v>
          </cell>
          <cell r="S34" t="str">
            <v>3rd Qtr</v>
          </cell>
          <cell r="T34" t="str">
            <v>4th Qtr</v>
          </cell>
          <cell r="U34" t="str">
            <v>99 FY</v>
          </cell>
          <cell r="V34" t="str">
            <v>1st Half</v>
          </cell>
          <cell r="W34" t="str">
            <v>2nd Half</v>
          </cell>
        </row>
        <row r="35">
          <cell r="A35" t="str">
            <v>S.A.A.R</v>
          </cell>
          <cell r="B35">
            <v>17</v>
          </cell>
          <cell r="C35">
            <v>11</v>
          </cell>
          <cell r="D35">
            <v>16</v>
          </cell>
          <cell r="E35">
            <v>10.420454545454545</v>
          </cell>
          <cell r="F35">
            <v>8.9583333333333339</v>
          </cell>
          <cell r="G35">
            <v>14.013157894736842</v>
          </cell>
          <cell r="H35">
            <v>14.049382716049383</v>
          </cell>
          <cell r="I35">
            <v>11.566265060240964</v>
          </cell>
          <cell r="J35">
            <v>9</v>
          </cell>
          <cell r="K35">
            <v>8.8947368421052637</v>
          </cell>
          <cell r="L35">
            <v>11</v>
          </cell>
          <cell r="M35">
            <v>11</v>
          </cell>
          <cell r="N35">
            <v>10.98936170212766</v>
          </cell>
          <cell r="O35">
            <v>14</v>
          </cell>
          <cell r="P35">
            <v>14.987179487179487</v>
          </cell>
          <cell r="Q35">
            <v>11.131355932203389</v>
          </cell>
          <cell r="R35">
            <v>11.497991967871487</v>
          </cell>
          <cell r="S35">
            <v>10.253731343283581</v>
          </cell>
          <cell r="T35">
            <v>13.165991902834008</v>
          </cell>
          <cell r="U35">
            <v>11.49</v>
          </cell>
          <cell r="V35">
            <v>11.31958762886598</v>
          </cell>
          <cell r="W35">
            <v>11.650485436893204</v>
          </cell>
        </row>
        <row r="36">
          <cell r="A36" t="str">
            <v xml:space="preserve">INDUSTRY </v>
          </cell>
          <cell r="B36">
            <v>4506</v>
          </cell>
          <cell r="C36">
            <v>2834</v>
          </cell>
          <cell r="D36">
            <v>16100</v>
          </cell>
          <cell r="E36">
            <v>917</v>
          </cell>
          <cell r="F36">
            <v>645</v>
          </cell>
          <cell r="G36">
            <v>1065</v>
          </cell>
          <cell r="H36">
            <v>1138</v>
          </cell>
          <cell r="I36">
            <v>960</v>
          </cell>
          <cell r="J36">
            <v>765</v>
          </cell>
          <cell r="K36">
            <v>845</v>
          </cell>
          <cell r="L36">
            <v>913</v>
          </cell>
          <cell r="M36">
            <v>990</v>
          </cell>
          <cell r="N36">
            <v>1033</v>
          </cell>
          <cell r="O36">
            <v>1050</v>
          </cell>
          <cell r="P36">
            <v>1169</v>
          </cell>
          <cell r="Q36">
            <v>2627</v>
          </cell>
          <cell r="R36">
            <v>2863</v>
          </cell>
          <cell r="S36">
            <v>2748</v>
          </cell>
          <cell r="T36">
            <v>3252</v>
          </cell>
          <cell r="U36">
            <v>11490</v>
          </cell>
          <cell r="V36">
            <v>5490</v>
          </cell>
          <cell r="W36">
            <v>6000</v>
          </cell>
        </row>
        <row r="37">
          <cell r="A37" t="str">
            <v>Prior</v>
          </cell>
          <cell r="E37">
            <v>917</v>
          </cell>
          <cell r="F37">
            <v>645</v>
          </cell>
          <cell r="G37">
            <v>1065</v>
          </cell>
          <cell r="H37">
            <v>1050</v>
          </cell>
          <cell r="I37">
            <v>961</v>
          </cell>
          <cell r="J37">
            <v>858</v>
          </cell>
          <cell r="K37">
            <v>905</v>
          </cell>
          <cell r="L37">
            <v>957</v>
          </cell>
          <cell r="M37">
            <v>955</v>
          </cell>
          <cell r="N37">
            <v>1146</v>
          </cell>
          <cell r="O37">
            <v>1003</v>
          </cell>
          <cell r="P37">
            <v>1047</v>
          </cell>
          <cell r="Q37">
            <v>2627</v>
          </cell>
          <cell r="R37">
            <v>2869</v>
          </cell>
          <cell r="S37">
            <v>2817</v>
          </cell>
          <cell r="T37">
            <v>3196</v>
          </cell>
          <cell r="U37">
            <v>11509</v>
          </cell>
          <cell r="V37">
            <v>5496</v>
          </cell>
          <cell r="W37">
            <v>6013</v>
          </cell>
        </row>
        <row r="38">
          <cell r="A38" t="str">
            <v>Year Ago</v>
          </cell>
          <cell r="E38">
            <v>1135</v>
          </cell>
          <cell r="F38">
            <v>1473</v>
          </cell>
          <cell r="G38">
            <v>1610</v>
          </cell>
          <cell r="H38">
            <v>1557</v>
          </cell>
          <cell r="I38">
            <v>1418</v>
          </cell>
          <cell r="J38">
            <v>1456</v>
          </cell>
          <cell r="K38">
            <v>1508</v>
          </cell>
          <cell r="L38">
            <v>1377</v>
          </cell>
          <cell r="M38">
            <v>2009</v>
          </cell>
          <cell r="N38">
            <v>1035</v>
          </cell>
          <cell r="O38">
            <v>692</v>
          </cell>
          <cell r="P38">
            <v>806</v>
          </cell>
          <cell r="Q38">
            <v>4218</v>
          </cell>
          <cell r="R38">
            <v>4431</v>
          </cell>
          <cell r="S38">
            <v>4894</v>
          </cell>
          <cell r="T38">
            <v>2533</v>
          </cell>
          <cell r="U38">
            <v>16076</v>
          </cell>
          <cell r="V38">
            <v>8649</v>
          </cell>
          <cell r="W38">
            <v>7427</v>
          </cell>
        </row>
        <row r="39">
          <cell r="A39" t="str">
            <v>Budget</v>
          </cell>
          <cell r="E39">
            <v>1122</v>
          </cell>
          <cell r="F39">
            <v>1173</v>
          </cell>
          <cell r="G39">
            <v>1378</v>
          </cell>
          <cell r="H39">
            <v>1224</v>
          </cell>
          <cell r="I39">
            <v>1403</v>
          </cell>
          <cell r="J39">
            <v>1327</v>
          </cell>
          <cell r="K39">
            <v>1429</v>
          </cell>
          <cell r="L39">
            <v>1556</v>
          </cell>
          <cell r="M39">
            <v>1327</v>
          </cell>
          <cell r="N39">
            <v>1250</v>
          </cell>
          <cell r="O39">
            <v>791</v>
          </cell>
          <cell r="P39">
            <v>1020</v>
          </cell>
          <cell r="Q39">
            <v>3673</v>
          </cell>
          <cell r="R39">
            <v>3954</v>
          </cell>
          <cell r="S39">
            <v>4312</v>
          </cell>
          <cell r="T39">
            <v>3061</v>
          </cell>
          <cell r="U39">
            <v>15000</v>
          </cell>
          <cell r="V39">
            <v>7627</v>
          </cell>
          <cell r="W39">
            <v>7373</v>
          </cell>
        </row>
        <row r="40">
          <cell r="A40" t="str">
            <v>Selling Rate</v>
          </cell>
          <cell r="E40">
            <v>45.85</v>
          </cell>
          <cell r="F40">
            <v>35.833333333333336</v>
          </cell>
          <cell r="G40">
            <v>46.304347826086953</v>
          </cell>
          <cell r="H40">
            <v>56.9</v>
          </cell>
          <cell r="I40">
            <v>45.714285714285715</v>
          </cell>
          <cell r="J40">
            <v>36.428571428571431</v>
          </cell>
          <cell r="K40">
            <v>38.409090909090907</v>
          </cell>
          <cell r="L40">
            <v>41.5</v>
          </cell>
          <cell r="M40">
            <v>47.142857142857146</v>
          </cell>
          <cell r="N40">
            <v>51.65</v>
          </cell>
          <cell r="O40">
            <v>52.5</v>
          </cell>
          <cell r="P40">
            <v>53.136363636363633</v>
          </cell>
          <cell r="Q40">
            <v>43.065573770491802</v>
          </cell>
          <cell r="R40">
            <v>46.177419354838712</v>
          </cell>
          <cell r="S40">
            <v>42.276923076923076</v>
          </cell>
          <cell r="T40">
            <v>52.451612903225808</v>
          </cell>
          <cell r="U40">
            <v>45.96</v>
          </cell>
          <cell r="V40">
            <v>44.634146341463413</v>
          </cell>
          <cell r="W40">
            <v>47.244094488188978</v>
          </cell>
        </row>
      </sheetData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4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Menu_Produção"/>
      <sheetName val="Menu_Manutenção Equip."/>
      <sheetName val="diario de produção_09-03"/>
      <sheetName val="Data"/>
      <sheetName val="Dados_Gerais"/>
      <sheetName val="Relação Equipto"/>
      <sheetName val="Relação veículos"/>
      <sheetName val="Relação Maquinas"/>
      <sheetName val="Consumo_Comb_Equip."/>
      <sheetName val="Disponibilidade"/>
      <sheetName val="Utilização"/>
      <sheetName val="Horas_Trabalhadas_Equip."/>
      <sheetName val="Horas_Trabalhadas_Mecânico"/>
      <sheetName val="Eficiência"/>
      <sheetName val="MTBF"/>
      <sheetName val="MTTR"/>
      <sheetName val="RENDIMENTO"/>
      <sheetName val="CUSTO HORA_EQUIP."/>
      <sheetName val="CUSTO HORA_VEÍCULOS"/>
      <sheetName val="PRODUTIVIDADE"/>
      <sheetName val="Carga média"/>
      <sheetName val="G_Disponibilidade_Veíc."/>
      <sheetName val="G_Utilização_Eq."/>
      <sheetName val="G_Consumo-Hora"/>
      <sheetName val="G_Eficiência_Eq."/>
      <sheetName val="G_Eficiência_Veíc."/>
      <sheetName val="G_Produtividade"/>
      <sheetName val="G_Disponibilidade_Eq."/>
      <sheetName val="G_Utilização_Veíc."/>
      <sheetName val="G_MTBF_Eq."/>
      <sheetName val="G_MTBF_veíc."/>
      <sheetName val="G_MTTR_Eq."/>
      <sheetName val="G_MTTR_Veíc."/>
      <sheetName val="G_Rendimento_Eq."/>
      <sheetName val="G_Rendimento_Veíc."/>
      <sheetName val="G_Custo_Hora_EQUIP."/>
      <sheetName val="G_Custo_Hora_VEÍCULOS"/>
      <sheetName val="G_Carga Média"/>
      <sheetName val="HT_D8L"/>
      <sheetName val="HT_PC_950G"/>
      <sheetName val="HT_PC_924F"/>
      <sheetName val="HT_ES_320BL"/>
      <sheetName val="HT_Pipa_Toco"/>
      <sheetName val="HT_Pipa_Traçado"/>
      <sheetName val="HT_TE_D6R"/>
      <sheetName val="HT_TE_D65"/>
      <sheetName val="HT_Rolo_CA25"/>
      <sheetName val="HT_ES_315"/>
      <sheetName val="HT_CB_6x4"/>
      <sheetName val="Planilha_Desp._Equip."/>
      <sheetName val="Manut_Cor"/>
      <sheetName val="Manut_Prev"/>
      <sheetName val="Mat_Desg"/>
      <sheetName val="Mat_Rod"/>
      <sheetName val="Pneus_Câm_Prot"/>
      <sheetName val="Ref_Pneus"/>
      <sheetName val="Óleo_Die"/>
      <sheetName val="Gasolina"/>
      <sheetName val="Gás_Comb"/>
      <sheetName val="Lubrificantes"/>
      <sheetName val="Shampoo_Deseng"/>
      <sheetName val="Custo total Equipamentos"/>
      <sheetName val="Manut_Prev MSG"/>
      <sheetName val="Manut_Cor MSG"/>
      <sheetName val="Pneus_Câm_Prot MSG"/>
      <sheetName val="Ref_Pneus MSG"/>
      <sheetName val="Gasolina MSG"/>
      <sheetName val="Óleo_Die MSG"/>
      <sheetName val="Lubrificantes MSG"/>
      <sheetName val="Shampoo_Deseng MSG"/>
      <sheetName val="Custo Total MSG"/>
      <sheetName val="CB-0040"/>
      <sheetName val="CB-0045"/>
      <sheetName val="CB-0050"/>
      <sheetName val="CB-0065"/>
      <sheetName val="CB-0215"/>
      <sheetName val="CB-0250"/>
      <sheetName val="CB-0255"/>
      <sheetName val="CB-0260"/>
      <sheetName val="CB-0265"/>
      <sheetName val="CB-Alugado1"/>
      <sheetName val="CB-Alugado2"/>
      <sheetName val="CB-Alugado3"/>
      <sheetName val="CB-Alugado4"/>
      <sheetName val="PC-058"/>
      <sheetName val="PC-054"/>
      <sheetName val="PC-056"/>
      <sheetName val="PC-060"/>
      <sheetName val="PC-062"/>
      <sheetName val="PC-Alugada1"/>
      <sheetName val="PC-Alugada2"/>
      <sheetName val="PC-Alugada3"/>
      <sheetName val="TE-13"/>
      <sheetName val="TE-35"/>
      <sheetName val="TE-39"/>
      <sheetName val="TE-55"/>
      <sheetName val="ES-001"/>
      <sheetName val="ES-003"/>
      <sheetName val="ES-011"/>
      <sheetName val="ES-023"/>
      <sheetName val="ES-Alugada-0xx"/>
      <sheetName val="ES-Alugada1"/>
      <sheetName val="ES-Alugada2"/>
      <sheetName val="ES-Alugada3"/>
      <sheetName val="CP-0060"/>
      <sheetName val="CP-0120"/>
      <sheetName val="CP-0125"/>
      <sheetName val="CP-0190"/>
      <sheetName val="GVH-9511"/>
      <sheetName val="GNI-7840"/>
      <sheetName val="GNI-0522"/>
      <sheetName val="FROTA-6X4"/>
      <sheetName val="FROTA-D65"/>
      <sheetName val="FROTA-PC-950"/>
      <sheetName val="FROTA-ES"/>
      <sheetName val="FROTA-D6R"/>
      <sheetName val="FROTA-D8"/>
      <sheetName val="FROTA-PIPA"/>
      <sheetName val="FROTA-PIPA-TOCO"/>
      <sheetName val="FROTA TANQ. ABAST"/>
      <sheetName val="#REF"/>
      <sheetName val="Lista BUC"/>
      <sheetName val="cód participantes"/>
      <sheetName val="IC_PESADOS_OUTUBRO_2003"/>
      <sheetName val="Deckblatt"/>
      <sheetName val="."/>
      <sheetName val="WORKING"/>
    </sheetNames>
    <sheetDataSet>
      <sheetData sheetId="0"/>
      <sheetData sheetId="1"/>
      <sheetData sheetId="2"/>
      <sheetData sheetId="3"/>
      <sheetData sheetId="4" refreshError="1">
        <row r="7">
          <cell r="A7">
            <v>37622</v>
          </cell>
          <cell r="B7">
            <v>37622</v>
          </cell>
          <cell r="C7">
            <v>37623</v>
          </cell>
          <cell r="D7">
            <v>37624</v>
          </cell>
          <cell r="E7">
            <v>37625</v>
          </cell>
          <cell r="F7">
            <v>37626</v>
          </cell>
          <cell r="G7">
            <v>37627</v>
          </cell>
          <cell r="H7">
            <v>37628</v>
          </cell>
          <cell r="I7">
            <v>37629</v>
          </cell>
          <cell r="J7">
            <v>37630</v>
          </cell>
          <cell r="K7">
            <v>37631</v>
          </cell>
          <cell r="L7">
            <v>37632</v>
          </cell>
          <cell r="M7">
            <v>37633</v>
          </cell>
          <cell r="N7">
            <v>37634</v>
          </cell>
          <cell r="O7">
            <v>37635</v>
          </cell>
          <cell r="P7">
            <v>37636</v>
          </cell>
          <cell r="Q7">
            <v>37637</v>
          </cell>
          <cell r="R7">
            <v>37638</v>
          </cell>
          <cell r="S7">
            <v>37639</v>
          </cell>
          <cell r="T7">
            <v>37640</v>
          </cell>
          <cell r="U7">
            <v>37641</v>
          </cell>
          <cell r="V7">
            <v>37642</v>
          </cell>
          <cell r="W7">
            <v>37643</v>
          </cell>
          <cell r="X7">
            <v>37644</v>
          </cell>
          <cell r="Y7">
            <v>37645</v>
          </cell>
          <cell r="Z7">
            <v>37646</v>
          </cell>
          <cell r="AA7">
            <v>37647</v>
          </cell>
          <cell r="AB7">
            <v>37648</v>
          </cell>
          <cell r="AC7">
            <v>37649</v>
          </cell>
          <cell r="AD7">
            <v>37650</v>
          </cell>
          <cell r="AE7">
            <v>37651</v>
          </cell>
          <cell r="AF7">
            <v>37652</v>
          </cell>
        </row>
        <row r="8">
          <cell r="A8">
            <v>37653</v>
          </cell>
          <cell r="B8">
            <v>37653</v>
          </cell>
          <cell r="C8">
            <v>37654</v>
          </cell>
          <cell r="D8">
            <v>37655</v>
          </cell>
          <cell r="E8">
            <v>37656</v>
          </cell>
          <cell r="F8">
            <v>37657</v>
          </cell>
          <cell r="G8">
            <v>37658</v>
          </cell>
          <cell r="H8">
            <v>37659</v>
          </cell>
          <cell r="I8">
            <v>37660</v>
          </cell>
          <cell r="J8">
            <v>37661</v>
          </cell>
          <cell r="K8">
            <v>37662</v>
          </cell>
          <cell r="L8">
            <v>37663</v>
          </cell>
          <cell r="M8">
            <v>37664</v>
          </cell>
          <cell r="N8">
            <v>37665</v>
          </cell>
          <cell r="O8">
            <v>37666</v>
          </cell>
          <cell r="P8">
            <v>37667</v>
          </cell>
          <cell r="Q8">
            <v>37668</v>
          </cell>
          <cell r="R8">
            <v>37669</v>
          </cell>
          <cell r="S8">
            <v>37670</v>
          </cell>
          <cell r="T8">
            <v>37671</v>
          </cell>
          <cell r="U8">
            <v>37672</v>
          </cell>
          <cell r="V8">
            <v>37673</v>
          </cell>
          <cell r="W8">
            <v>37674</v>
          </cell>
          <cell r="X8">
            <v>37675</v>
          </cell>
          <cell r="Y8">
            <v>37676</v>
          </cell>
          <cell r="Z8">
            <v>37677</v>
          </cell>
          <cell r="AA8">
            <v>37678</v>
          </cell>
          <cell r="AB8">
            <v>37679</v>
          </cell>
          <cell r="AC8">
            <v>37680</v>
          </cell>
        </row>
        <row r="9">
          <cell r="A9">
            <v>37681</v>
          </cell>
          <cell r="B9">
            <v>37681</v>
          </cell>
          <cell r="C9">
            <v>37682</v>
          </cell>
          <cell r="D9">
            <v>37683</v>
          </cell>
          <cell r="E9">
            <v>37684</v>
          </cell>
          <cell r="F9">
            <v>37685</v>
          </cell>
          <cell r="G9">
            <v>37686</v>
          </cell>
          <cell r="H9">
            <v>37687</v>
          </cell>
          <cell r="I9">
            <v>37688</v>
          </cell>
          <cell r="J9">
            <v>37689</v>
          </cell>
          <cell r="K9">
            <v>37690</v>
          </cell>
          <cell r="L9">
            <v>37691</v>
          </cell>
          <cell r="M9">
            <v>37692</v>
          </cell>
          <cell r="N9">
            <v>37693</v>
          </cell>
          <cell r="O9">
            <v>37694</v>
          </cell>
          <cell r="P9">
            <v>37695</v>
          </cell>
          <cell r="Q9">
            <v>37696</v>
          </cell>
          <cell r="R9">
            <v>37697</v>
          </cell>
          <cell r="S9">
            <v>37698</v>
          </cell>
          <cell r="T9">
            <v>37699</v>
          </cell>
          <cell r="U9">
            <v>37700</v>
          </cell>
          <cell r="V9">
            <v>37701</v>
          </cell>
          <cell r="W9">
            <v>37702</v>
          </cell>
          <cell r="X9">
            <v>37703</v>
          </cell>
          <cell r="Y9">
            <v>37704</v>
          </cell>
          <cell r="Z9">
            <v>37705</v>
          </cell>
          <cell r="AA9">
            <v>37706</v>
          </cell>
          <cell r="AB9">
            <v>37707</v>
          </cell>
          <cell r="AC9">
            <v>37708</v>
          </cell>
          <cell r="AD9">
            <v>37709</v>
          </cell>
          <cell r="AE9">
            <v>37710</v>
          </cell>
          <cell r="AF9">
            <v>37711</v>
          </cell>
        </row>
        <row r="10">
          <cell r="A10">
            <v>37712</v>
          </cell>
          <cell r="B10">
            <v>37712</v>
          </cell>
          <cell r="C10">
            <v>37713</v>
          </cell>
          <cell r="D10">
            <v>37714</v>
          </cell>
          <cell r="E10">
            <v>37715</v>
          </cell>
          <cell r="F10">
            <v>37716</v>
          </cell>
          <cell r="G10">
            <v>37717</v>
          </cell>
          <cell r="H10">
            <v>37718</v>
          </cell>
          <cell r="I10">
            <v>37719</v>
          </cell>
          <cell r="J10">
            <v>37720</v>
          </cell>
          <cell r="K10">
            <v>37721</v>
          </cell>
          <cell r="L10">
            <v>37722</v>
          </cell>
          <cell r="M10">
            <v>37723</v>
          </cell>
          <cell r="N10">
            <v>37724</v>
          </cell>
          <cell r="O10">
            <v>37725</v>
          </cell>
          <cell r="P10">
            <v>37726</v>
          </cell>
          <cell r="Q10">
            <v>37727</v>
          </cell>
          <cell r="R10">
            <v>37728</v>
          </cell>
          <cell r="S10">
            <v>37729</v>
          </cell>
          <cell r="T10">
            <v>37730</v>
          </cell>
          <cell r="U10">
            <v>37731</v>
          </cell>
          <cell r="V10">
            <v>37732</v>
          </cell>
          <cell r="W10">
            <v>37733</v>
          </cell>
          <cell r="X10">
            <v>37734</v>
          </cell>
          <cell r="Y10">
            <v>37735</v>
          </cell>
          <cell r="Z10">
            <v>37736</v>
          </cell>
          <cell r="AA10">
            <v>37737</v>
          </cell>
          <cell r="AB10">
            <v>37738</v>
          </cell>
          <cell r="AC10">
            <v>37739</v>
          </cell>
          <cell r="AD10">
            <v>37740</v>
          </cell>
          <cell r="AE10">
            <v>37741</v>
          </cell>
        </row>
        <row r="11">
          <cell r="A11">
            <v>37742</v>
          </cell>
          <cell r="B11">
            <v>37742</v>
          </cell>
          <cell r="C11">
            <v>37743</v>
          </cell>
          <cell r="D11">
            <v>37744</v>
          </cell>
          <cell r="E11">
            <v>37745</v>
          </cell>
          <cell r="F11">
            <v>37746</v>
          </cell>
          <cell r="G11">
            <v>37747</v>
          </cell>
          <cell r="H11">
            <v>37748</v>
          </cell>
          <cell r="I11">
            <v>37749</v>
          </cell>
          <cell r="J11">
            <v>37750</v>
          </cell>
          <cell r="K11">
            <v>37751</v>
          </cell>
          <cell r="L11">
            <v>37752</v>
          </cell>
          <cell r="M11">
            <v>37753</v>
          </cell>
          <cell r="N11">
            <v>37754</v>
          </cell>
          <cell r="O11">
            <v>37755</v>
          </cell>
          <cell r="P11">
            <v>37756</v>
          </cell>
          <cell r="Q11">
            <v>37757</v>
          </cell>
          <cell r="R11">
            <v>37758</v>
          </cell>
          <cell r="S11">
            <v>37759</v>
          </cell>
          <cell r="T11">
            <v>37760</v>
          </cell>
          <cell r="U11">
            <v>37761</v>
          </cell>
          <cell r="V11">
            <v>37762</v>
          </cell>
          <cell r="W11">
            <v>37763</v>
          </cell>
          <cell r="X11">
            <v>37764</v>
          </cell>
          <cell r="Y11">
            <v>37765</v>
          </cell>
          <cell r="Z11">
            <v>37766</v>
          </cell>
          <cell r="AA11">
            <v>37767</v>
          </cell>
          <cell r="AB11">
            <v>37768</v>
          </cell>
          <cell r="AC11">
            <v>37769</v>
          </cell>
          <cell r="AD11">
            <v>37770</v>
          </cell>
          <cell r="AE11">
            <v>37771</v>
          </cell>
          <cell r="AF11">
            <v>37772</v>
          </cell>
        </row>
        <row r="12">
          <cell r="A12">
            <v>37773</v>
          </cell>
          <cell r="B12">
            <v>37773</v>
          </cell>
          <cell r="C12">
            <v>37774</v>
          </cell>
          <cell r="D12">
            <v>37775</v>
          </cell>
          <cell r="E12">
            <v>37776</v>
          </cell>
          <cell r="F12">
            <v>37777</v>
          </cell>
          <cell r="G12">
            <v>37778</v>
          </cell>
          <cell r="H12">
            <v>37779</v>
          </cell>
          <cell r="I12">
            <v>37780</v>
          </cell>
          <cell r="J12">
            <v>37781</v>
          </cell>
          <cell r="K12">
            <v>37782</v>
          </cell>
          <cell r="L12">
            <v>37783</v>
          </cell>
          <cell r="M12">
            <v>37784</v>
          </cell>
          <cell r="N12">
            <v>37785</v>
          </cell>
          <cell r="O12">
            <v>37786</v>
          </cell>
          <cell r="P12">
            <v>37787</v>
          </cell>
          <cell r="Q12">
            <v>37788</v>
          </cell>
          <cell r="R12">
            <v>37789</v>
          </cell>
          <cell r="S12">
            <v>37790</v>
          </cell>
          <cell r="T12">
            <v>37791</v>
          </cell>
          <cell r="U12">
            <v>37792</v>
          </cell>
          <cell r="V12">
            <v>37793</v>
          </cell>
          <cell r="W12">
            <v>37794</v>
          </cell>
          <cell r="X12">
            <v>37795</v>
          </cell>
          <cell r="Y12">
            <v>37796</v>
          </cell>
          <cell r="Z12">
            <v>37797</v>
          </cell>
          <cell r="AA12">
            <v>37798</v>
          </cell>
          <cell r="AB12">
            <v>37799</v>
          </cell>
          <cell r="AC12">
            <v>37800</v>
          </cell>
          <cell r="AD12">
            <v>37801</v>
          </cell>
          <cell r="AE12">
            <v>37802</v>
          </cell>
        </row>
        <row r="13">
          <cell r="A13">
            <v>37803</v>
          </cell>
          <cell r="B13">
            <v>37803</v>
          </cell>
          <cell r="C13">
            <v>37804</v>
          </cell>
          <cell r="D13">
            <v>37805</v>
          </cell>
          <cell r="E13">
            <v>37806</v>
          </cell>
          <cell r="F13">
            <v>37807</v>
          </cell>
          <cell r="G13">
            <v>37808</v>
          </cell>
          <cell r="H13">
            <v>37809</v>
          </cell>
          <cell r="I13">
            <v>37810</v>
          </cell>
          <cell r="J13">
            <v>37811</v>
          </cell>
          <cell r="K13">
            <v>37812</v>
          </cell>
          <cell r="L13">
            <v>37813</v>
          </cell>
          <cell r="M13">
            <v>37814</v>
          </cell>
          <cell r="N13">
            <v>37815</v>
          </cell>
          <cell r="O13">
            <v>37816</v>
          </cell>
          <cell r="P13">
            <v>37817</v>
          </cell>
          <cell r="Q13">
            <v>37818</v>
          </cell>
          <cell r="R13">
            <v>37819</v>
          </cell>
          <cell r="S13">
            <v>37820</v>
          </cell>
          <cell r="T13">
            <v>37821</v>
          </cell>
          <cell r="U13">
            <v>37822</v>
          </cell>
          <cell r="V13">
            <v>37823</v>
          </cell>
          <cell r="W13">
            <v>37824</v>
          </cell>
          <cell r="X13">
            <v>37825</v>
          </cell>
          <cell r="Y13">
            <v>37826</v>
          </cell>
          <cell r="Z13">
            <v>37827</v>
          </cell>
          <cell r="AA13">
            <v>37828</v>
          </cell>
          <cell r="AB13">
            <v>37829</v>
          </cell>
          <cell r="AC13">
            <v>37830</v>
          </cell>
          <cell r="AD13">
            <v>37831</v>
          </cell>
          <cell r="AE13">
            <v>37832</v>
          </cell>
          <cell r="AF13">
            <v>37833</v>
          </cell>
        </row>
        <row r="14">
          <cell r="A14">
            <v>37834</v>
          </cell>
          <cell r="B14">
            <v>37834</v>
          </cell>
          <cell r="C14">
            <v>37835</v>
          </cell>
          <cell r="D14">
            <v>37836</v>
          </cell>
          <cell r="E14">
            <v>37837</v>
          </cell>
          <cell r="F14">
            <v>37838</v>
          </cell>
          <cell r="G14">
            <v>37839</v>
          </cell>
          <cell r="H14">
            <v>37840</v>
          </cell>
          <cell r="I14">
            <v>37841</v>
          </cell>
          <cell r="J14">
            <v>37842</v>
          </cell>
          <cell r="K14">
            <v>37843</v>
          </cell>
          <cell r="L14">
            <v>37844</v>
          </cell>
          <cell r="M14">
            <v>37845</v>
          </cell>
          <cell r="N14">
            <v>37846</v>
          </cell>
          <cell r="O14">
            <v>37847</v>
          </cell>
          <cell r="P14">
            <v>37848</v>
          </cell>
          <cell r="Q14">
            <v>37849</v>
          </cell>
          <cell r="R14">
            <v>37850</v>
          </cell>
          <cell r="S14">
            <v>37851</v>
          </cell>
          <cell r="T14">
            <v>37852</v>
          </cell>
          <cell r="U14">
            <v>37853</v>
          </cell>
          <cell r="V14">
            <v>37854</v>
          </cell>
          <cell r="W14">
            <v>37855</v>
          </cell>
          <cell r="X14">
            <v>37856</v>
          </cell>
          <cell r="Y14">
            <v>37857</v>
          </cell>
          <cell r="Z14">
            <v>37858</v>
          </cell>
          <cell r="AA14">
            <v>37859</v>
          </cell>
          <cell r="AB14">
            <v>37860</v>
          </cell>
          <cell r="AC14">
            <v>37861</v>
          </cell>
          <cell r="AD14">
            <v>37862</v>
          </cell>
          <cell r="AE14">
            <v>37863</v>
          </cell>
          <cell r="AF14">
            <v>37864</v>
          </cell>
        </row>
        <row r="15">
          <cell r="A15">
            <v>37865</v>
          </cell>
          <cell r="B15">
            <v>37865</v>
          </cell>
          <cell r="C15">
            <v>37866</v>
          </cell>
          <cell r="D15">
            <v>37867</v>
          </cell>
          <cell r="E15">
            <v>37868</v>
          </cell>
          <cell r="F15">
            <v>37869</v>
          </cell>
          <cell r="G15">
            <v>37870</v>
          </cell>
          <cell r="H15">
            <v>37871</v>
          </cell>
          <cell r="I15">
            <v>37872</v>
          </cell>
          <cell r="J15">
            <v>37873</v>
          </cell>
          <cell r="K15">
            <v>37874</v>
          </cell>
          <cell r="L15">
            <v>37875</v>
          </cell>
          <cell r="M15">
            <v>37876</v>
          </cell>
          <cell r="N15">
            <v>37877</v>
          </cell>
          <cell r="O15">
            <v>37878</v>
          </cell>
          <cell r="P15">
            <v>37879</v>
          </cell>
          <cell r="Q15">
            <v>37880</v>
          </cell>
          <cell r="R15">
            <v>37881</v>
          </cell>
          <cell r="S15">
            <v>37882</v>
          </cell>
          <cell r="T15">
            <v>37883</v>
          </cell>
          <cell r="U15">
            <v>37884</v>
          </cell>
          <cell r="V15">
            <v>37885</v>
          </cell>
          <cell r="W15">
            <v>37886</v>
          </cell>
          <cell r="X15">
            <v>37887</v>
          </cell>
          <cell r="Y15">
            <v>37888</v>
          </cell>
          <cell r="Z15">
            <v>37889</v>
          </cell>
          <cell r="AA15">
            <v>37890</v>
          </cell>
          <cell r="AB15">
            <v>37891</v>
          </cell>
          <cell r="AC15">
            <v>37892</v>
          </cell>
          <cell r="AD15">
            <v>37893</v>
          </cell>
          <cell r="AE15">
            <v>37894</v>
          </cell>
        </row>
        <row r="16">
          <cell r="A16">
            <v>37895</v>
          </cell>
          <cell r="B16">
            <v>37895</v>
          </cell>
          <cell r="C16">
            <v>37896</v>
          </cell>
          <cell r="D16">
            <v>37897</v>
          </cell>
          <cell r="E16">
            <v>37898</v>
          </cell>
          <cell r="F16">
            <v>37899</v>
          </cell>
          <cell r="G16">
            <v>37900</v>
          </cell>
          <cell r="H16">
            <v>37901</v>
          </cell>
          <cell r="I16">
            <v>37902</v>
          </cell>
          <cell r="J16">
            <v>37903</v>
          </cell>
          <cell r="K16">
            <v>37904</v>
          </cell>
          <cell r="L16">
            <v>37905</v>
          </cell>
          <cell r="M16">
            <v>37906</v>
          </cell>
          <cell r="N16">
            <v>37907</v>
          </cell>
          <cell r="O16">
            <v>37908</v>
          </cell>
          <cell r="P16">
            <v>37909</v>
          </cell>
          <cell r="Q16">
            <v>37910</v>
          </cell>
          <cell r="R16">
            <v>37911</v>
          </cell>
          <cell r="S16">
            <v>37912</v>
          </cell>
          <cell r="T16">
            <v>37913</v>
          </cell>
          <cell r="U16">
            <v>37914</v>
          </cell>
          <cell r="V16">
            <v>37915</v>
          </cell>
          <cell r="W16">
            <v>37916</v>
          </cell>
          <cell r="X16">
            <v>37917</v>
          </cell>
          <cell r="Y16">
            <v>37918</v>
          </cell>
          <cell r="Z16">
            <v>37919</v>
          </cell>
          <cell r="AA16">
            <v>37920</v>
          </cell>
          <cell r="AB16">
            <v>37921</v>
          </cell>
          <cell r="AC16">
            <v>37922</v>
          </cell>
          <cell r="AD16">
            <v>37923</v>
          </cell>
          <cell r="AE16">
            <v>37924</v>
          </cell>
          <cell r="AF16">
            <v>37925</v>
          </cell>
        </row>
        <row r="17">
          <cell r="A17">
            <v>37926</v>
          </cell>
          <cell r="B17">
            <v>37926</v>
          </cell>
          <cell r="C17">
            <v>37927</v>
          </cell>
          <cell r="D17">
            <v>37928</v>
          </cell>
          <cell r="E17">
            <v>37929</v>
          </cell>
          <cell r="F17">
            <v>37930</v>
          </cell>
          <cell r="G17">
            <v>37931</v>
          </cell>
          <cell r="H17">
            <v>37932</v>
          </cell>
          <cell r="I17">
            <v>37933</v>
          </cell>
          <cell r="J17">
            <v>37934</v>
          </cell>
          <cell r="K17">
            <v>37935</v>
          </cell>
          <cell r="L17">
            <v>37936</v>
          </cell>
          <cell r="M17">
            <v>37937</v>
          </cell>
          <cell r="N17">
            <v>37938</v>
          </cell>
          <cell r="O17">
            <v>37939</v>
          </cell>
          <cell r="P17">
            <v>37940</v>
          </cell>
          <cell r="Q17">
            <v>37941</v>
          </cell>
          <cell r="R17">
            <v>37942</v>
          </cell>
          <cell r="S17">
            <v>37943</v>
          </cell>
          <cell r="T17">
            <v>37944</v>
          </cell>
          <cell r="U17">
            <v>37945</v>
          </cell>
          <cell r="V17">
            <v>37946</v>
          </cell>
          <cell r="W17">
            <v>37947</v>
          </cell>
          <cell r="X17">
            <v>37948</v>
          </cell>
          <cell r="Y17">
            <v>37949</v>
          </cell>
          <cell r="Z17">
            <v>37950</v>
          </cell>
          <cell r="AA17">
            <v>37951</v>
          </cell>
          <cell r="AB17">
            <v>37952</v>
          </cell>
          <cell r="AC17">
            <v>37953</v>
          </cell>
          <cell r="AD17">
            <v>37954</v>
          </cell>
          <cell r="AE17">
            <v>37955</v>
          </cell>
        </row>
        <row r="18">
          <cell r="A18">
            <v>37956</v>
          </cell>
          <cell r="B18">
            <v>37956</v>
          </cell>
          <cell r="C18">
            <v>37957</v>
          </cell>
          <cell r="D18">
            <v>37958</v>
          </cell>
          <cell r="E18">
            <v>37959</v>
          </cell>
          <cell r="F18">
            <v>37960</v>
          </cell>
          <cell r="G18">
            <v>37961</v>
          </cell>
          <cell r="H18">
            <v>37962</v>
          </cell>
          <cell r="I18">
            <v>37963</v>
          </cell>
          <cell r="J18">
            <v>37964</v>
          </cell>
          <cell r="K18">
            <v>37965</v>
          </cell>
          <cell r="L18">
            <v>37966</v>
          </cell>
          <cell r="M18">
            <v>37967</v>
          </cell>
          <cell r="N18">
            <v>37968</v>
          </cell>
          <cell r="O18">
            <v>37969</v>
          </cell>
          <cell r="P18">
            <v>37970</v>
          </cell>
          <cell r="Q18">
            <v>37971</v>
          </cell>
          <cell r="R18">
            <v>37972</v>
          </cell>
          <cell r="S18">
            <v>37973</v>
          </cell>
          <cell r="T18">
            <v>37974</v>
          </cell>
          <cell r="U18">
            <v>37975</v>
          </cell>
          <cell r="V18">
            <v>37976</v>
          </cell>
          <cell r="W18">
            <v>37977</v>
          </cell>
          <cell r="X18">
            <v>37978</v>
          </cell>
          <cell r="Y18">
            <v>37979</v>
          </cell>
          <cell r="Z18">
            <v>37980</v>
          </cell>
          <cell r="AA18">
            <v>37981</v>
          </cell>
          <cell r="AB18">
            <v>37982</v>
          </cell>
          <cell r="AC18">
            <v>37983</v>
          </cell>
          <cell r="AD18">
            <v>37984</v>
          </cell>
          <cell r="AE18">
            <v>37985</v>
          </cell>
          <cell r="AF18">
            <v>37986</v>
          </cell>
        </row>
      </sheetData>
      <sheetData sheetId="5" refreshError="1">
        <row r="8">
          <cell r="A8">
            <v>37920</v>
          </cell>
          <cell r="B8">
            <v>207.39999999999998</v>
          </cell>
          <cell r="C8" t="e">
            <v>#REF!</v>
          </cell>
          <cell r="D8" t="e">
            <v>#REF!</v>
          </cell>
          <cell r="E8">
            <v>400</v>
          </cell>
          <cell r="G8">
            <v>240</v>
          </cell>
          <cell r="I8" t="e">
            <v>#REF!</v>
          </cell>
          <cell r="J8" t="e">
            <v>#REF!</v>
          </cell>
          <cell r="N8">
            <v>0</v>
          </cell>
          <cell r="O8">
            <v>54.20000000000109</v>
          </cell>
          <cell r="P8">
            <v>0</v>
          </cell>
        </row>
        <row r="9">
          <cell r="A9">
            <v>37921</v>
          </cell>
          <cell r="B9">
            <v>182.8</v>
          </cell>
          <cell r="C9" t="e">
            <v>#REF!</v>
          </cell>
          <cell r="D9" t="e">
            <v>#REF!</v>
          </cell>
          <cell r="E9">
            <v>400</v>
          </cell>
          <cell r="G9">
            <v>240</v>
          </cell>
          <cell r="I9" t="e">
            <v>#REF!</v>
          </cell>
          <cell r="J9" t="e">
            <v>#REF!</v>
          </cell>
          <cell r="N9">
            <v>0</v>
          </cell>
          <cell r="O9">
            <v>42.799999999999642</v>
          </cell>
          <cell r="P9">
            <v>0</v>
          </cell>
        </row>
        <row r="10">
          <cell r="A10">
            <v>37922</v>
          </cell>
          <cell r="B10">
            <v>0</v>
          </cell>
          <cell r="C10" t="e">
            <v>#REF!</v>
          </cell>
          <cell r="D10" t="e">
            <v>#REF!</v>
          </cell>
          <cell r="E10">
            <v>400</v>
          </cell>
          <cell r="G10">
            <v>240</v>
          </cell>
          <cell r="I10" t="e">
            <v>#REF!</v>
          </cell>
          <cell r="J10" t="e">
            <v>#REF!</v>
          </cell>
          <cell r="N10">
            <v>0</v>
          </cell>
          <cell r="O10">
            <v>11.5</v>
          </cell>
          <cell r="P10">
            <v>0</v>
          </cell>
        </row>
        <row r="11">
          <cell r="A11">
            <v>37923</v>
          </cell>
          <cell r="B11">
            <v>171.5</v>
          </cell>
          <cell r="C11" t="e">
            <v>#REF!</v>
          </cell>
          <cell r="D11" t="e">
            <v>#REF!</v>
          </cell>
          <cell r="E11">
            <v>400</v>
          </cell>
          <cell r="G11">
            <v>240</v>
          </cell>
          <cell r="I11" t="e">
            <v>#REF!</v>
          </cell>
          <cell r="J11" t="e">
            <v>#REF!</v>
          </cell>
          <cell r="N11">
            <v>0</v>
          </cell>
          <cell r="O11">
            <v>53.100000000000364</v>
          </cell>
          <cell r="P11">
            <v>0</v>
          </cell>
        </row>
        <row r="12">
          <cell r="A12">
            <v>37924</v>
          </cell>
          <cell r="B12">
            <v>151.4</v>
          </cell>
          <cell r="C12" t="e">
            <v>#REF!</v>
          </cell>
          <cell r="D12" t="e">
            <v>#REF!</v>
          </cell>
          <cell r="E12">
            <v>400</v>
          </cell>
          <cell r="G12">
            <v>240</v>
          </cell>
          <cell r="I12" t="e">
            <v>#REF!</v>
          </cell>
          <cell r="J12" t="e">
            <v>#REF!</v>
          </cell>
          <cell r="N12">
            <v>0</v>
          </cell>
          <cell r="O12">
            <v>47.499999999999638</v>
          </cell>
          <cell r="P12">
            <v>0</v>
          </cell>
        </row>
        <row r="13">
          <cell r="A13">
            <v>37925</v>
          </cell>
          <cell r="B13">
            <v>0</v>
          </cell>
          <cell r="C13" t="e">
            <v>#REF!</v>
          </cell>
          <cell r="D13" t="e">
            <v>#REF!</v>
          </cell>
          <cell r="E13">
            <v>400</v>
          </cell>
          <cell r="G13">
            <v>240</v>
          </cell>
          <cell r="I13" t="e">
            <v>#REF!</v>
          </cell>
          <cell r="J13" t="e">
            <v>#REF!</v>
          </cell>
          <cell r="N13">
            <v>0</v>
          </cell>
          <cell r="O13">
            <v>13.799999999999637</v>
          </cell>
          <cell r="P13">
            <v>0</v>
          </cell>
        </row>
        <row r="14">
          <cell r="A14">
            <v>37926</v>
          </cell>
          <cell r="B14">
            <v>190.3</v>
          </cell>
          <cell r="C14" t="e">
            <v>#REF!</v>
          </cell>
          <cell r="D14" t="e">
            <v>#REF!</v>
          </cell>
          <cell r="E14">
            <v>400</v>
          </cell>
          <cell r="G14">
            <v>240</v>
          </cell>
          <cell r="I14" t="e">
            <v>#REF!</v>
          </cell>
          <cell r="J14" t="e">
            <v>#REF!</v>
          </cell>
          <cell r="N14">
            <v>0</v>
          </cell>
          <cell r="O14">
            <v>50.699999999999633</v>
          </cell>
          <cell r="P14">
            <v>0</v>
          </cell>
        </row>
        <row r="15">
          <cell r="A15">
            <v>37927</v>
          </cell>
          <cell r="B15">
            <v>203.5</v>
          </cell>
          <cell r="C15" t="e">
            <v>#REF!</v>
          </cell>
          <cell r="D15" t="e">
            <v>#REF!</v>
          </cell>
          <cell r="E15">
            <v>400</v>
          </cell>
          <cell r="G15">
            <v>240</v>
          </cell>
          <cell r="I15" t="e">
            <v>#REF!</v>
          </cell>
          <cell r="J15" t="e">
            <v>#REF!</v>
          </cell>
          <cell r="N15">
            <v>0</v>
          </cell>
          <cell r="O15">
            <v>59.699999999999633</v>
          </cell>
          <cell r="P15">
            <v>0</v>
          </cell>
        </row>
        <row r="16">
          <cell r="A16">
            <v>37928</v>
          </cell>
          <cell r="B16">
            <v>184.5</v>
          </cell>
          <cell r="C16" t="e">
            <v>#REF!</v>
          </cell>
          <cell r="D16" t="e">
            <v>#REF!</v>
          </cell>
          <cell r="E16">
            <v>400</v>
          </cell>
          <cell r="G16">
            <v>240</v>
          </cell>
          <cell r="I16" t="e">
            <v>#REF!</v>
          </cell>
          <cell r="J16" t="e">
            <v>#REF!</v>
          </cell>
          <cell r="N16">
            <v>0</v>
          </cell>
          <cell r="O16">
            <v>26.1</v>
          </cell>
          <cell r="P16">
            <v>0</v>
          </cell>
        </row>
        <row r="17">
          <cell r="A17">
            <v>37929</v>
          </cell>
          <cell r="B17">
            <v>176.2</v>
          </cell>
          <cell r="C17" t="e">
            <v>#REF!</v>
          </cell>
          <cell r="D17" t="e">
            <v>#REF!</v>
          </cell>
          <cell r="E17">
            <v>400</v>
          </cell>
          <cell r="G17">
            <v>240</v>
          </cell>
          <cell r="I17" t="e">
            <v>#REF!</v>
          </cell>
          <cell r="J17" t="e">
            <v>#REF!</v>
          </cell>
          <cell r="N17">
            <v>0</v>
          </cell>
          <cell r="O17">
            <v>30.700000000000362</v>
          </cell>
          <cell r="P17">
            <v>0</v>
          </cell>
        </row>
        <row r="18">
          <cell r="A18">
            <v>37930</v>
          </cell>
          <cell r="B18">
            <v>6</v>
          </cell>
          <cell r="C18" t="e">
            <v>#REF!</v>
          </cell>
          <cell r="D18" t="e">
            <v>#REF!</v>
          </cell>
          <cell r="E18">
            <v>400</v>
          </cell>
          <cell r="G18">
            <v>240</v>
          </cell>
          <cell r="I18" t="e">
            <v>#REF!</v>
          </cell>
          <cell r="J18" t="e">
            <v>#REF!</v>
          </cell>
          <cell r="N18">
            <v>0</v>
          </cell>
          <cell r="O18">
            <v>14.5</v>
          </cell>
          <cell r="P18">
            <v>0</v>
          </cell>
        </row>
        <row r="19">
          <cell r="A19">
            <v>37931</v>
          </cell>
          <cell r="B19">
            <v>143.32</v>
          </cell>
          <cell r="C19" t="e">
            <v>#REF!</v>
          </cell>
          <cell r="D19" t="e">
            <v>#REF!</v>
          </cell>
          <cell r="E19">
            <v>400</v>
          </cell>
          <cell r="G19">
            <v>240</v>
          </cell>
          <cell r="I19" t="e">
            <v>#REF!</v>
          </cell>
          <cell r="J19" t="e">
            <v>#REF!</v>
          </cell>
          <cell r="N19">
            <v>0</v>
          </cell>
          <cell r="O19">
            <v>42.899999999999636</v>
          </cell>
          <cell r="P19">
            <v>0</v>
          </cell>
        </row>
        <row r="20">
          <cell r="A20">
            <v>37932</v>
          </cell>
          <cell r="B20">
            <v>125.75</v>
          </cell>
          <cell r="C20" t="e">
            <v>#REF!</v>
          </cell>
          <cell r="D20" t="e">
            <v>#REF!</v>
          </cell>
          <cell r="E20">
            <v>400</v>
          </cell>
          <cell r="G20">
            <v>240</v>
          </cell>
          <cell r="I20" t="e">
            <v>#REF!</v>
          </cell>
          <cell r="J20" t="e">
            <v>#REF!</v>
          </cell>
          <cell r="N20">
            <v>0</v>
          </cell>
          <cell r="O20">
            <v>32</v>
          </cell>
          <cell r="P20">
            <v>0</v>
          </cell>
        </row>
        <row r="21">
          <cell r="A21">
            <v>37933</v>
          </cell>
          <cell r="B21">
            <v>104.78</v>
          </cell>
          <cell r="C21" t="e">
            <v>#REF!</v>
          </cell>
          <cell r="D21" t="e">
            <v>#REF!</v>
          </cell>
          <cell r="E21">
            <v>400</v>
          </cell>
          <cell r="G21">
            <v>240</v>
          </cell>
          <cell r="I21" t="e">
            <v>#REF!</v>
          </cell>
          <cell r="J21" t="e">
            <v>#REF!</v>
          </cell>
          <cell r="N21">
            <v>0</v>
          </cell>
          <cell r="O21">
            <v>50.399999999999274</v>
          </cell>
          <cell r="P21">
            <v>0</v>
          </cell>
        </row>
        <row r="22">
          <cell r="A22">
            <v>37934</v>
          </cell>
          <cell r="B22">
            <v>127.21</v>
          </cell>
          <cell r="C22" t="e">
            <v>#REF!</v>
          </cell>
          <cell r="D22" t="e">
            <v>#REF!</v>
          </cell>
          <cell r="E22">
            <v>400</v>
          </cell>
          <cell r="G22">
            <v>240</v>
          </cell>
          <cell r="I22" t="e">
            <v>#REF!</v>
          </cell>
          <cell r="J22" t="e">
            <v>#REF!</v>
          </cell>
          <cell r="N22">
            <v>0</v>
          </cell>
          <cell r="O22">
            <v>58.6</v>
          </cell>
          <cell r="P22">
            <v>0</v>
          </cell>
        </row>
        <row r="23">
          <cell r="A23">
            <v>37935</v>
          </cell>
          <cell r="B23">
            <v>182.25</v>
          </cell>
          <cell r="C23" t="e">
            <v>#REF!</v>
          </cell>
          <cell r="D23" t="e">
            <v>#REF!</v>
          </cell>
          <cell r="E23">
            <v>400</v>
          </cell>
          <cell r="G23">
            <v>240</v>
          </cell>
          <cell r="I23" t="e">
            <v>#REF!</v>
          </cell>
          <cell r="J23" t="e">
            <v>#REF!</v>
          </cell>
          <cell r="N23">
            <v>0</v>
          </cell>
          <cell r="O23">
            <v>31.300000000000729</v>
          </cell>
          <cell r="P23">
            <v>0</v>
          </cell>
        </row>
        <row r="24">
          <cell r="A24">
            <v>37936</v>
          </cell>
          <cell r="B24">
            <v>166</v>
          </cell>
          <cell r="C24" t="e">
            <v>#REF!</v>
          </cell>
          <cell r="D24" t="e">
            <v>#REF!</v>
          </cell>
          <cell r="E24">
            <v>400</v>
          </cell>
          <cell r="G24">
            <v>240</v>
          </cell>
          <cell r="I24" t="e">
            <v>#REF!</v>
          </cell>
          <cell r="J24" t="e">
            <v>#REF!</v>
          </cell>
          <cell r="N24">
            <v>0</v>
          </cell>
          <cell r="O24">
            <v>41.6</v>
          </cell>
          <cell r="P24">
            <v>0</v>
          </cell>
        </row>
        <row r="25">
          <cell r="A25">
            <v>37937</v>
          </cell>
          <cell r="B25">
            <v>0</v>
          </cell>
          <cell r="C25" t="e">
            <v>#REF!</v>
          </cell>
          <cell r="D25" t="e">
            <v>#REF!</v>
          </cell>
          <cell r="E25">
            <v>400</v>
          </cell>
          <cell r="G25">
            <v>240</v>
          </cell>
          <cell r="I25" t="e">
            <v>#REF!</v>
          </cell>
          <cell r="J25" t="e">
            <v>#REF!</v>
          </cell>
          <cell r="N25">
            <v>0</v>
          </cell>
          <cell r="O25">
            <v>12.600000000000364</v>
          </cell>
          <cell r="P25">
            <v>0</v>
          </cell>
        </row>
        <row r="26">
          <cell r="A26">
            <v>37938</v>
          </cell>
          <cell r="B26">
            <v>146</v>
          </cell>
          <cell r="C26" t="e">
            <v>#REF!</v>
          </cell>
          <cell r="D26" t="e">
            <v>#REF!</v>
          </cell>
          <cell r="E26">
            <v>400</v>
          </cell>
          <cell r="G26">
            <v>240</v>
          </cell>
          <cell r="I26" t="e">
            <v>#REF!</v>
          </cell>
          <cell r="J26" t="e">
            <v>#REF!</v>
          </cell>
          <cell r="N26">
            <v>0</v>
          </cell>
          <cell r="O26">
            <v>61.699999999998909</v>
          </cell>
          <cell r="P26">
            <v>0</v>
          </cell>
        </row>
        <row r="27">
          <cell r="A27">
            <v>37939</v>
          </cell>
          <cell r="B27">
            <v>190.17</v>
          </cell>
          <cell r="C27" t="e">
            <v>#REF!</v>
          </cell>
          <cell r="D27" t="e">
            <v>#REF!</v>
          </cell>
          <cell r="E27">
            <v>400</v>
          </cell>
          <cell r="G27">
            <v>240</v>
          </cell>
          <cell r="I27" t="e">
            <v>#REF!</v>
          </cell>
          <cell r="J27" t="e">
            <v>#REF!</v>
          </cell>
          <cell r="N27">
            <v>0</v>
          </cell>
          <cell r="O27">
            <v>119</v>
          </cell>
          <cell r="P27">
            <v>0</v>
          </cell>
        </row>
        <row r="28">
          <cell r="A28">
            <v>37940</v>
          </cell>
          <cell r="B28">
            <v>201.79999999999998</v>
          </cell>
          <cell r="C28" t="e">
            <v>#REF!</v>
          </cell>
          <cell r="D28" t="e">
            <v>#REF!</v>
          </cell>
          <cell r="E28">
            <v>400</v>
          </cell>
          <cell r="G28">
            <v>240</v>
          </cell>
          <cell r="I28" t="e">
            <v>#REF!</v>
          </cell>
          <cell r="J28" t="e">
            <v>#REF!</v>
          </cell>
          <cell r="N28">
            <v>0</v>
          </cell>
          <cell r="O28">
            <v>41.900000000001086</v>
          </cell>
          <cell r="P28">
            <v>0</v>
          </cell>
        </row>
        <row r="29">
          <cell r="A29">
            <v>37941</v>
          </cell>
          <cell r="B29">
            <v>165.5</v>
          </cell>
          <cell r="C29" t="e">
            <v>#REF!</v>
          </cell>
          <cell r="D29" t="e">
            <v>#REF!</v>
          </cell>
          <cell r="E29">
            <v>400</v>
          </cell>
          <cell r="G29">
            <v>240</v>
          </cell>
          <cell r="I29" t="e">
            <v>#REF!</v>
          </cell>
          <cell r="J29" t="e">
            <v>#REF!</v>
          </cell>
          <cell r="N29">
            <v>0</v>
          </cell>
          <cell r="O29">
            <v>37.09999999999927</v>
          </cell>
          <cell r="P29">
            <v>0</v>
          </cell>
        </row>
        <row r="30">
          <cell r="A30">
            <v>37942</v>
          </cell>
          <cell r="B30">
            <v>142.5</v>
          </cell>
          <cell r="C30" t="e">
            <v>#REF!</v>
          </cell>
          <cell r="D30" t="e">
            <v>#REF!</v>
          </cell>
          <cell r="E30">
            <v>400</v>
          </cell>
          <cell r="G30">
            <v>240</v>
          </cell>
          <cell r="I30" t="e">
            <v>#REF!</v>
          </cell>
          <cell r="J30" t="e">
            <v>#REF!</v>
          </cell>
          <cell r="N30">
            <v>0</v>
          </cell>
          <cell r="O30">
            <v>37.300000000000729</v>
          </cell>
          <cell r="P30">
            <v>0</v>
          </cell>
        </row>
        <row r="31">
          <cell r="A31">
            <v>37943</v>
          </cell>
          <cell r="B31">
            <v>165.4</v>
          </cell>
          <cell r="C31" t="e">
            <v>#REF!</v>
          </cell>
          <cell r="D31" t="e">
            <v>#REF!</v>
          </cell>
          <cell r="E31">
            <v>400</v>
          </cell>
          <cell r="G31">
            <v>240</v>
          </cell>
          <cell r="I31" t="e">
            <v>#REF!</v>
          </cell>
          <cell r="J31" t="e">
            <v>#REF!</v>
          </cell>
          <cell r="N31">
            <v>0</v>
          </cell>
          <cell r="O31">
            <v>29.100000000000726</v>
          </cell>
          <cell r="P31">
            <v>0</v>
          </cell>
        </row>
        <row r="32">
          <cell r="A32">
            <v>37944</v>
          </cell>
          <cell r="B32">
            <v>0</v>
          </cell>
          <cell r="C32" t="e">
            <v>#REF!</v>
          </cell>
          <cell r="D32" t="e">
            <v>#REF!</v>
          </cell>
          <cell r="E32">
            <v>400</v>
          </cell>
          <cell r="G32">
            <v>240</v>
          </cell>
          <cell r="I32" t="e">
            <v>#REF!</v>
          </cell>
          <cell r="J32" t="e">
            <v>#REF!</v>
          </cell>
          <cell r="N32">
            <v>0</v>
          </cell>
          <cell r="O32">
            <v>7.6000000000003638</v>
          </cell>
          <cell r="P32">
            <v>0</v>
          </cell>
        </row>
        <row r="33">
          <cell r="A33">
            <v>37945</v>
          </cell>
          <cell r="B33">
            <v>161</v>
          </cell>
          <cell r="C33" t="e">
            <v>#REF!</v>
          </cell>
          <cell r="D33" t="e">
            <v>#REF!</v>
          </cell>
          <cell r="E33">
            <v>400</v>
          </cell>
          <cell r="G33">
            <v>240</v>
          </cell>
          <cell r="I33" t="e">
            <v>#REF!</v>
          </cell>
          <cell r="J33" t="e">
            <v>#REF!</v>
          </cell>
          <cell r="N33">
            <v>0</v>
          </cell>
          <cell r="O33">
            <v>36.400000000000361</v>
          </cell>
          <cell r="P33">
            <v>0</v>
          </cell>
        </row>
        <row r="34">
          <cell r="A34">
            <v>37946</v>
          </cell>
          <cell r="B34">
            <v>132</v>
          </cell>
          <cell r="C34" t="e">
            <v>#REF!</v>
          </cell>
          <cell r="D34" t="e">
            <v>#REF!</v>
          </cell>
          <cell r="E34">
            <v>400</v>
          </cell>
          <cell r="G34">
            <v>240</v>
          </cell>
          <cell r="I34" t="e">
            <v>#REF!</v>
          </cell>
          <cell r="J34" t="e">
            <v>#REF!</v>
          </cell>
          <cell r="N34">
            <v>0</v>
          </cell>
          <cell r="O34">
            <v>15.6</v>
          </cell>
          <cell r="P34">
            <v>0</v>
          </cell>
        </row>
        <row r="35">
          <cell r="A35">
            <v>37947</v>
          </cell>
          <cell r="B35">
            <v>200.20000000000002</v>
          </cell>
          <cell r="C35" t="e">
            <v>#REF!</v>
          </cell>
          <cell r="D35" t="e">
            <v>#REF!</v>
          </cell>
          <cell r="E35">
            <v>400</v>
          </cell>
          <cell r="G35">
            <v>240</v>
          </cell>
          <cell r="I35" t="e">
            <v>#REF!</v>
          </cell>
          <cell r="J35" t="e">
            <v>#REF!</v>
          </cell>
          <cell r="N35">
            <v>0</v>
          </cell>
          <cell r="O35">
            <v>41.6</v>
          </cell>
          <cell r="P35">
            <v>0</v>
          </cell>
        </row>
        <row r="36">
          <cell r="A36">
            <v>37948</v>
          </cell>
          <cell r="B36">
            <v>161.85</v>
          </cell>
          <cell r="C36" t="e">
            <v>#REF!</v>
          </cell>
          <cell r="D36" t="e">
            <v>#REF!</v>
          </cell>
          <cell r="E36">
            <v>400</v>
          </cell>
          <cell r="G36">
            <v>240</v>
          </cell>
          <cell r="I36" t="e">
            <v>#REF!</v>
          </cell>
          <cell r="J36" t="e">
            <v>#REF!</v>
          </cell>
          <cell r="N36">
            <v>0</v>
          </cell>
          <cell r="O36">
            <v>57.59999999999927</v>
          </cell>
          <cell r="P36">
            <v>0</v>
          </cell>
        </row>
        <row r="37">
          <cell r="A37">
            <v>37949</v>
          </cell>
          <cell r="B37">
            <v>178.4</v>
          </cell>
          <cell r="C37" t="e">
            <v>#REF!</v>
          </cell>
          <cell r="D37" t="e">
            <v>#REF!</v>
          </cell>
          <cell r="E37">
            <v>400</v>
          </cell>
          <cell r="G37">
            <v>240</v>
          </cell>
          <cell r="I37" t="e">
            <v>#REF!</v>
          </cell>
          <cell r="J37" t="e">
            <v>#REF!</v>
          </cell>
          <cell r="N37">
            <v>0</v>
          </cell>
          <cell r="O37">
            <v>41.300000000000729</v>
          </cell>
          <cell r="P37">
            <v>0</v>
          </cell>
        </row>
        <row r="38">
          <cell r="A38">
            <v>37950</v>
          </cell>
          <cell r="B38">
            <v>188.58</v>
          </cell>
          <cell r="C38" t="e">
            <v>#REF!</v>
          </cell>
          <cell r="D38" t="e">
            <v>#REF!</v>
          </cell>
          <cell r="E38">
            <v>400</v>
          </cell>
          <cell r="G38">
            <v>240</v>
          </cell>
          <cell r="I38" t="e">
            <v>#REF!</v>
          </cell>
          <cell r="J38" t="e">
            <v>#REF!</v>
          </cell>
          <cell r="N38">
            <v>0</v>
          </cell>
          <cell r="O38">
            <v>32.499999999999638</v>
          </cell>
          <cell r="P38">
            <v>0</v>
          </cell>
        </row>
        <row r="39">
          <cell r="A39" t="str">
            <v>TOTAL</v>
          </cell>
          <cell r="B39">
            <v>4356.3099999999995</v>
          </cell>
          <cell r="C39" t="e">
            <v>#REF!</v>
          </cell>
          <cell r="D39" t="e">
            <v>#REF!</v>
          </cell>
          <cell r="E39">
            <v>10000</v>
          </cell>
          <cell r="G39">
            <v>1</v>
          </cell>
          <cell r="H39">
            <v>0</v>
          </cell>
          <cell r="I39" t="e">
            <v>#REF!</v>
          </cell>
          <cell r="J39" t="e">
            <v>#REF!</v>
          </cell>
          <cell r="K39">
            <v>0</v>
          </cell>
          <cell r="L39">
            <v>0</v>
          </cell>
          <cell r="M39" t="e">
            <v>#DIV/0!</v>
          </cell>
          <cell r="N39">
            <v>0</v>
          </cell>
          <cell r="O39">
            <v>1232.7000000000007</v>
          </cell>
          <cell r="P39">
            <v>0</v>
          </cell>
        </row>
      </sheetData>
      <sheetData sheetId="6" refreshError="1">
        <row r="7">
          <cell r="A7" t="str">
            <v>1_FROTA CAMINHONETE</v>
          </cell>
          <cell r="B7" t="str">
            <v>FORD RANGER</v>
          </cell>
        </row>
        <row r="8">
          <cell r="A8" t="str">
            <v>1_FROTA D65</v>
          </cell>
          <cell r="B8" t="str">
            <v>CATERPILLAR</v>
          </cell>
        </row>
        <row r="9">
          <cell r="A9" t="str">
            <v>1_FROTA D6R</v>
          </cell>
        </row>
        <row r="10">
          <cell r="A10" t="str">
            <v>1_FROTA D8</v>
          </cell>
        </row>
        <row r="11">
          <cell r="A11" t="str">
            <v>1_FROTA ES</v>
          </cell>
          <cell r="B11" t="str">
            <v>CATERPILLAR</v>
          </cell>
        </row>
        <row r="12">
          <cell r="A12" t="str">
            <v>1_FROTA GOL</v>
          </cell>
          <cell r="B12" t="str">
            <v>SPECIAL 1.0/1.6 COMPLETO</v>
          </cell>
        </row>
        <row r="13">
          <cell r="A13" t="str">
            <v>1_FROTA PC</v>
          </cell>
          <cell r="B13" t="str">
            <v>CATERPILLAR</v>
          </cell>
        </row>
        <row r="14">
          <cell r="A14" t="str">
            <v>1_FROTA PIPA</v>
          </cell>
        </row>
        <row r="15">
          <cell r="A15" t="str">
            <v>1_FROTA TANQ. ABAST.</v>
          </cell>
        </row>
        <row r="16">
          <cell r="A16" t="str">
            <v>1_FROTA UNO</v>
          </cell>
          <cell r="B16" t="str">
            <v>FIRE 1.0</v>
          </cell>
        </row>
        <row r="17">
          <cell r="A17" t="str">
            <v>2_FROTA  BÁSCULA</v>
          </cell>
          <cell r="B17" t="str">
            <v>MB 2638 LK</v>
          </cell>
        </row>
        <row r="18">
          <cell r="A18" t="str">
            <v>AMBULÂNCIA 3716</v>
          </cell>
        </row>
        <row r="19">
          <cell r="A19" t="str">
            <v>CB-0040</v>
          </cell>
          <cell r="G19">
            <v>85</v>
          </cell>
        </row>
        <row r="20">
          <cell r="A20" t="str">
            <v>CB-0045</v>
          </cell>
        </row>
        <row r="21">
          <cell r="A21" t="str">
            <v>CB-0050</v>
          </cell>
        </row>
        <row r="22">
          <cell r="A22" t="str">
            <v>CB-0060</v>
          </cell>
        </row>
        <row r="23">
          <cell r="A23" t="str">
            <v>CB-0065</v>
          </cell>
        </row>
        <row r="24">
          <cell r="A24" t="str">
            <v>CB-0215</v>
          </cell>
        </row>
        <row r="25">
          <cell r="A25" t="str">
            <v>CB-0250</v>
          </cell>
        </row>
        <row r="26">
          <cell r="A26" t="str">
            <v>CB-0255</v>
          </cell>
        </row>
        <row r="27">
          <cell r="A27" t="str">
            <v>CB-0260</v>
          </cell>
        </row>
        <row r="28">
          <cell r="A28" t="str">
            <v>CB-0265</v>
          </cell>
        </row>
        <row r="29">
          <cell r="A29" t="str">
            <v>CB-Alugado1</v>
          </cell>
        </row>
        <row r="30">
          <cell r="A30" t="str">
            <v>CB-Alugado2</v>
          </cell>
        </row>
        <row r="31">
          <cell r="A31" t="str">
            <v>CB-Alugado3</v>
          </cell>
        </row>
        <row r="32">
          <cell r="A32" t="str">
            <v>CB-Alugado4</v>
          </cell>
        </row>
        <row r="33">
          <cell r="A33" t="str">
            <v>CB-TOCO</v>
          </cell>
        </row>
        <row r="34">
          <cell r="A34" t="str">
            <v>CNI-7840</v>
          </cell>
        </row>
        <row r="35">
          <cell r="A35" t="str">
            <v>CP-0120</v>
          </cell>
        </row>
        <row r="36">
          <cell r="A36" t="str">
            <v>CP-0125</v>
          </cell>
        </row>
        <row r="37">
          <cell r="A37" t="str">
            <v>CP-0185</v>
          </cell>
        </row>
        <row r="38">
          <cell r="A38" t="str">
            <v>CP-0190</v>
          </cell>
        </row>
        <row r="39">
          <cell r="A39" t="str">
            <v>CP-0926</v>
          </cell>
        </row>
        <row r="40">
          <cell r="A40" t="str">
            <v>DUCATO 0086</v>
          </cell>
          <cell r="B40" t="str">
            <v>VAN - 15 L.</v>
          </cell>
          <cell r="C40">
            <v>13.6</v>
          </cell>
        </row>
        <row r="41">
          <cell r="A41" t="str">
            <v>ES-001</v>
          </cell>
        </row>
        <row r="42">
          <cell r="A42" t="str">
            <v>ES-003</v>
          </cell>
        </row>
        <row r="43">
          <cell r="A43" t="str">
            <v>ES-011</v>
          </cell>
        </row>
        <row r="44">
          <cell r="A44" t="str">
            <v>ES-023</v>
          </cell>
        </row>
        <row r="45">
          <cell r="A45" t="str">
            <v>ES-0XX</v>
          </cell>
        </row>
        <row r="46">
          <cell r="A46" t="str">
            <v>ES-Alugada1</v>
          </cell>
        </row>
        <row r="47">
          <cell r="A47" t="str">
            <v>ES-Alugada2</v>
          </cell>
        </row>
        <row r="48">
          <cell r="A48" t="str">
            <v>ES-Alugada3</v>
          </cell>
        </row>
        <row r="49">
          <cell r="A49" t="str">
            <v>GLL-5459</v>
          </cell>
        </row>
        <row r="50">
          <cell r="A50" t="str">
            <v>GOL 3725</v>
          </cell>
          <cell r="B50" t="str">
            <v>SPECIAL 1.0</v>
          </cell>
          <cell r="C50">
            <v>12</v>
          </cell>
        </row>
        <row r="51">
          <cell r="A51" t="str">
            <v>GOL 8314</v>
          </cell>
          <cell r="B51" t="str">
            <v>1.6 COMPLETO</v>
          </cell>
          <cell r="C51">
            <v>10</v>
          </cell>
        </row>
        <row r="52">
          <cell r="A52" t="str">
            <v>GOL 9628</v>
          </cell>
          <cell r="B52" t="str">
            <v>SPECIAL 1.0</v>
          </cell>
          <cell r="C52">
            <v>6</v>
          </cell>
        </row>
        <row r="53">
          <cell r="A53" t="str">
            <v>GVH-9511</v>
          </cell>
        </row>
        <row r="54">
          <cell r="A54" t="str">
            <v>PALIO 7875</v>
          </cell>
          <cell r="B54" t="str">
            <v>1.0</v>
          </cell>
        </row>
        <row r="55">
          <cell r="A55" t="str">
            <v>PC-054</v>
          </cell>
        </row>
        <row r="56">
          <cell r="A56" t="str">
            <v>PC-056</v>
          </cell>
        </row>
        <row r="57">
          <cell r="A57" t="str">
            <v>PC-058</v>
          </cell>
        </row>
        <row r="58">
          <cell r="A58" t="str">
            <v>PC-060</v>
          </cell>
        </row>
        <row r="59">
          <cell r="A59" t="str">
            <v>PC-062</v>
          </cell>
        </row>
        <row r="60">
          <cell r="A60" t="str">
            <v>PC-Alugada1</v>
          </cell>
        </row>
        <row r="61">
          <cell r="A61" t="str">
            <v>PC-Alugada2</v>
          </cell>
        </row>
        <row r="62">
          <cell r="A62" t="str">
            <v>PC-Alugada3</v>
          </cell>
        </row>
        <row r="63">
          <cell r="A63" t="str">
            <v>RANGER 0523</v>
          </cell>
        </row>
        <row r="64">
          <cell r="A64" t="str">
            <v>RANGER 1523</v>
          </cell>
        </row>
        <row r="65">
          <cell r="A65" t="str">
            <v>RANGER 1533</v>
          </cell>
          <cell r="B65" t="str">
            <v>FORD DIESEL</v>
          </cell>
          <cell r="C65">
            <v>11</v>
          </cell>
        </row>
        <row r="66">
          <cell r="A66" t="str">
            <v>RANGER 1534</v>
          </cell>
        </row>
        <row r="67">
          <cell r="A67" t="str">
            <v>RANGER 1626</v>
          </cell>
          <cell r="B67" t="str">
            <v>CHEVOLET - DIESEL</v>
          </cell>
          <cell r="C67">
            <v>11</v>
          </cell>
        </row>
        <row r="68">
          <cell r="A68" t="str">
            <v>RANGER 3452</v>
          </cell>
        </row>
        <row r="69">
          <cell r="A69" t="str">
            <v>RANGER 3454</v>
          </cell>
        </row>
        <row r="70">
          <cell r="A70" t="str">
            <v>RANGER 3459</v>
          </cell>
        </row>
        <row r="71">
          <cell r="A71" t="str">
            <v>RANGER 3464</v>
          </cell>
        </row>
        <row r="72">
          <cell r="A72" t="str">
            <v>RANGER 4939</v>
          </cell>
        </row>
        <row r="73">
          <cell r="A73" t="str">
            <v>RANGER 4945</v>
          </cell>
        </row>
        <row r="74">
          <cell r="A74" t="str">
            <v>RANGER 4951</v>
          </cell>
        </row>
        <row r="75">
          <cell r="A75" t="str">
            <v>RANGER 4956</v>
          </cell>
        </row>
        <row r="76">
          <cell r="A76" t="str">
            <v>RANGER 5458</v>
          </cell>
        </row>
        <row r="77">
          <cell r="A77" t="str">
            <v>RANGER 5461</v>
          </cell>
        </row>
        <row r="78">
          <cell r="A78" t="str">
            <v>RANGER 5467</v>
          </cell>
        </row>
        <row r="79">
          <cell r="A79" t="str">
            <v>RANGER 5469</v>
          </cell>
        </row>
        <row r="80">
          <cell r="A80" t="str">
            <v>RANGER 5474</v>
          </cell>
        </row>
        <row r="81">
          <cell r="A81" t="str">
            <v>RANGER 5475</v>
          </cell>
        </row>
        <row r="82">
          <cell r="A82" t="str">
            <v>RANGER 5690</v>
          </cell>
        </row>
        <row r="83">
          <cell r="A83" t="str">
            <v>RANGER 7179</v>
          </cell>
        </row>
        <row r="84">
          <cell r="A84" t="str">
            <v>RANGER 7180</v>
          </cell>
        </row>
        <row r="85">
          <cell r="A85" t="str">
            <v>RANGER 7851</v>
          </cell>
          <cell r="B85" t="str">
            <v>FORD GASOLINA</v>
          </cell>
          <cell r="C85">
            <v>11</v>
          </cell>
        </row>
        <row r="86">
          <cell r="A86" t="str">
            <v>RANGER 7938</v>
          </cell>
          <cell r="B86" t="str">
            <v>FORD DIESEL</v>
          </cell>
          <cell r="C86">
            <v>11</v>
          </cell>
        </row>
        <row r="87">
          <cell r="A87" t="str">
            <v>RANGER 7967</v>
          </cell>
          <cell r="B87" t="str">
            <v>FORD DIESEL</v>
          </cell>
          <cell r="C87">
            <v>11</v>
          </cell>
        </row>
        <row r="88">
          <cell r="A88" t="str">
            <v>RANGER 7968</v>
          </cell>
          <cell r="B88" t="str">
            <v>FORD DIESEL</v>
          </cell>
          <cell r="C88">
            <v>11</v>
          </cell>
        </row>
        <row r="89">
          <cell r="A89" t="str">
            <v>RANGER 9225</v>
          </cell>
        </row>
        <row r="90">
          <cell r="A90" t="str">
            <v>RANGER 9233</v>
          </cell>
        </row>
        <row r="91">
          <cell r="A91" t="str">
            <v>ROLO_CA-25</v>
          </cell>
        </row>
        <row r="92">
          <cell r="A92" t="str">
            <v>SAVEIRO 7789</v>
          </cell>
          <cell r="B92" t="str">
            <v>FIAT - PICK-UP</v>
          </cell>
          <cell r="C92">
            <v>3</v>
          </cell>
        </row>
        <row r="93">
          <cell r="A93" t="str">
            <v>SPRINTER 0093</v>
          </cell>
        </row>
        <row r="94">
          <cell r="A94" t="str">
            <v>SPRINTER 0461</v>
          </cell>
        </row>
        <row r="95">
          <cell r="A95" t="str">
            <v>SPRINTER 7138</v>
          </cell>
          <cell r="B95" t="str">
            <v>VAN - 15 L.</v>
          </cell>
          <cell r="C95">
            <v>11</v>
          </cell>
        </row>
        <row r="96">
          <cell r="A96" t="str">
            <v>SPRINTER 9318</v>
          </cell>
        </row>
        <row r="97">
          <cell r="A97" t="str">
            <v>TE-13</v>
          </cell>
        </row>
        <row r="98">
          <cell r="A98" t="str">
            <v>TE-35</v>
          </cell>
        </row>
        <row r="99">
          <cell r="A99" t="str">
            <v>TE-37</v>
          </cell>
        </row>
        <row r="100">
          <cell r="A100" t="str">
            <v>TE-39</v>
          </cell>
        </row>
        <row r="101">
          <cell r="A101" t="str">
            <v>TE-55</v>
          </cell>
        </row>
        <row r="102">
          <cell r="A102" t="str">
            <v>TOYOTA 8598</v>
          </cell>
        </row>
        <row r="103">
          <cell r="A103" t="str">
            <v>UNO 5044</v>
          </cell>
          <cell r="B103" t="str">
            <v>FIRE 1.0</v>
          </cell>
          <cell r="C103">
            <v>13.6</v>
          </cell>
        </row>
        <row r="104">
          <cell r="A104" t="str">
            <v>UNO 6052</v>
          </cell>
          <cell r="B104" t="str">
            <v>FIRE 1.0</v>
          </cell>
          <cell r="C104">
            <v>13.6</v>
          </cell>
        </row>
      </sheetData>
      <sheetData sheetId="7" refreshError="1">
        <row r="7">
          <cell r="A7" t="str">
            <v>1_FROTA CAMINHONETE</v>
          </cell>
          <cell r="B7" t="str">
            <v>FORD RANGER</v>
          </cell>
          <cell r="C7">
            <v>6</v>
          </cell>
        </row>
        <row r="8">
          <cell r="A8" t="str">
            <v>1_FROTA GOL</v>
          </cell>
          <cell r="B8" t="str">
            <v>COMPLETO</v>
          </cell>
          <cell r="C8">
            <v>8</v>
          </cell>
        </row>
        <row r="9">
          <cell r="A9" t="str">
            <v>1_FROTA UNO</v>
          </cell>
          <cell r="B9">
            <v>1000</v>
          </cell>
          <cell r="C9">
            <v>3</v>
          </cell>
        </row>
        <row r="10">
          <cell r="A10" t="str">
            <v>AMBULÂNCIA 3716</v>
          </cell>
        </row>
        <row r="11">
          <cell r="A11" t="str">
            <v>DUCATO 0086</v>
          </cell>
          <cell r="B11" t="str">
            <v>VAN - 15 L.</v>
          </cell>
          <cell r="C11">
            <v>13.6</v>
          </cell>
        </row>
        <row r="12">
          <cell r="A12" t="str">
            <v>GOL 3725</v>
          </cell>
          <cell r="B12" t="str">
            <v>1.6 C/ AR</v>
          </cell>
          <cell r="C12">
            <v>12</v>
          </cell>
        </row>
        <row r="13">
          <cell r="A13" t="str">
            <v>GOL 8314</v>
          </cell>
          <cell r="B13" t="str">
            <v>SPECIAL 1.0</v>
          </cell>
          <cell r="C13">
            <v>10</v>
          </cell>
        </row>
        <row r="14">
          <cell r="A14" t="str">
            <v>GOL 9628</v>
          </cell>
          <cell r="B14" t="str">
            <v>POWER</v>
          </cell>
          <cell r="C14">
            <v>6</v>
          </cell>
        </row>
        <row r="15">
          <cell r="A15" t="str">
            <v>PALIO 7875</v>
          </cell>
        </row>
        <row r="16">
          <cell r="A16" t="str">
            <v>RANGER 0523</v>
          </cell>
        </row>
        <row r="17">
          <cell r="A17" t="str">
            <v>RANGER 1523</v>
          </cell>
        </row>
        <row r="18">
          <cell r="A18" t="str">
            <v>RANGER 1533</v>
          </cell>
          <cell r="B18" t="str">
            <v>FORD DIESEL</v>
          </cell>
          <cell r="C18">
            <v>11</v>
          </cell>
        </row>
        <row r="19">
          <cell r="A19" t="str">
            <v>RANGER 1534</v>
          </cell>
        </row>
        <row r="20">
          <cell r="A20" t="str">
            <v>RANGER 1626</v>
          </cell>
          <cell r="B20" t="str">
            <v>CHEVOLET - DIESEL</v>
          </cell>
          <cell r="C20">
            <v>11</v>
          </cell>
        </row>
        <row r="21">
          <cell r="A21" t="str">
            <v>RANGER 3452</v>
          </cell>
        </row>
        <row r="22">
          <cell r="A22" t="str">
            <v>RANGER 3454</v>
          </cell>
        </row>
        <row r="23">
          <cell r="A23" t="str">
            <v>RANGER 3459</v>
          </cell>
        </row>
        <row r="24">
          <cell r="A24" t="str">
            <v>RANGER 3464</v>
          </cell>
        </row>
        <row r="25">
          <cell r="A25" t="str">
            <v>RANGER 4939</v>
          </cell>
        </row>
        <row r="26">
          <cell r="A26" t="str">
            <v>RANGER 4945</v>
          </cell>
        </row>
        <row r="27">
          <cell r="A27" t="str">
            <v>RANGER 4951</v>
          </cell>
        </row>
        <row r="28">
          <cell r="A28" t="str">
            <v>RANGER 4956</v>
          </cell>
        </row>
        <row r="29">
          <cell r="A29" t="str">
            <v>RANGER 5458</v>
          </cell>
        </row>
        <row r="30">
          <cell r="A30" t="str">
            <v>RANGER 5461</v>
          </cell>
        </row>
        <row r="31">
          <cell r="A31" t="str">
            <v>RANGER 5467</v>
          </cell>
        </row>
        <row r="32">
          <cell r="A32" t="str">
            <v>RANGER 5469</v>
          </cell>
        </row>
        <row r="33">
          <cell r="A33" t="str">
            <v>RANGER 5474</v>
          </cell>
        </row>
        <row r="34">
          <cell r="A34" t="str">
            <v>RANGER 5475</v>
          </cell>
        </row>
        <row r="35">
          <cell r="A35" t="str">
            <v>RANGER 5690</v>
          </cell>
        </row>
        <row r="36">
          <cell r="A36" t="str">
            <v>RANGER 7179</v>
          </cell>
        </row>
        <row r="37">
          <cell r="A37" t="str">
            <v>RANGER 7180</v>
          </cell>
        </row>
        <row r="38">
          <cell r="A38" t="str">
            <v>RANGER 7851</v>
          </cell>
          <cell r="B38" t="str">
            <v>FORD GASOLINA</v>
          </cell>
          <cell r="C38">
            <v>11</v>
          </cell>
        </row>
        <row r="39">
          <cell r="A39" t="str">
            <v>RANGER 7938</v>
          </cell>
          <cell r="B39" t="str">
            <v>FORD DIESEL</v>
          </cell>
          <cell r="C39">
            <v>11</v>
          </cell>
        </row>
        <row r="40">
          <cell r="A40" t="str">
            <v>RANGER 7967</v>
          </cell>
          <cell r="B40" t="str">
            <v>FORD DIESEL</v>
          </cell>
          <cell r="C40">
            <v>11</v>
          </cell>
        </row>
        <row r="41">
          <cell r="A41" t="str">
            <v>RANGER 7968</v>
          </cell>
          <cell r="B41" t="str">
            <v>FORD DIESEL</v>
          </cell>
          <cell r="C41">
            <v>11</v>
          </cell>
        </row>
        <row r="42">
          <cell r="A42" t="str">
            <v>RANGER 9225</v>
          </cell>
        </row>
        <row r="43">
          <cell r="A43" t="str">
            <v>RANGER 9233</v>
          </cell>
        </row>
        <row r="44">
          <cell r="A44" t="str">
            <v>SAVEIRO 7789</v>
          </cell>
          <cell r="B44" t="str">
            <v>FIAT - PICK-UP</v>
          </cell>
          <cell r="C44">
            <v>3</v>
          </cell>
        </row>
        <row r="45">
          <cell r="A45" t="str">
            <v>SPRINTER 0093</v>
          </cell>
        </row>
        <row r="46">
          <cell r="A46" t="str">
            <v>SPRINTER 0461</v>
          </cell>
        </row>
        <row r="47">
          <cell r="A47" t="str">
            <v>SPRINTER 7138</v>
          </cell>
          <cell r="B47" t="str">
            <v>VAN - 15 L.</v>
          </cell>
          <cell r="C47">
            <v>11</v>
          </cell>
        </row>
        <row r="48">
          <cell r="A48" t="str">
            <v>SPRINTER 9318</v>
          </cell>
        </row>
        <row r="49">
          <cell r="A49" t="str">
            <v>TOYOTA 8598</v>
          </cell>
        </row>
        <row r="50">
          <cell r="A50" t="str">
            <v>UNO 5044</v>
          </cell>
          <cell r="B50" t="str">
            <v>FIRE 1.0</v>
          </cell>
          <cell r="C50">
            <v>13.6</v>
          </cell>
        </row>
        <row r="51">
          <cell r="A51" t="str">
            <v>UNO 6052</v>
          </cell>
          <cell r="B51" t="str">
            <v>FIRE 1.0</v>
          </cell>
          <cell r="C51">
            <v>13.6</v>
          </cell>
        </row>
        <row r="52">
          <cell r="A52" t="str">
            <v>UNO 7552</v>
          </cell>
          <cell r="B52" t="str">
            <v>FIRE 1.0</v>
          </cell>
          <cell r="C52">
            <v>13.6</v>
          </cell>
        </row>
        <row r="53">
          <cell r="A53" t="str">
            <v>UNO 8586</v>
          </cell>
          <cell r="B53" t="str">
            <v>FIRE 1.0</v>
          </cell>
          <cell r="C53">
            <v>13.6</v>
          </cell>
        </row>
        <row r="54">
          <cell r="A54" t="str">
            <v>UNO 9015</v>
          </cell>
          <cell r="B54" t="str">
            <v>FIRE 1.0</v>
          </cell>
          <cell r="C54">
            <v>13.6</v>
          </cell>
        </row>
      </sheetData>
      <sheetData sheetId="8" refreshError="1">
        <row r="7">
          <cell r="A7" t="str">
            <v>1_FROTA D65</v>
          </cell>
          <cell r="B7" t="str">
            <v>CATERPILLAR</v>
          </cell>
        </row>
        <row r="8">
          <cell r="A8" t="str">
            <v>1_FROTA D6R</v>
          </cell>
        </row>
        <row r="9">
          <cell r="A9" t="str">
            <v>1_FROTA D8</v>
          </cell>
        </row>
        <row r="10">
          <cell r="A10" t="str">
            <v>1_FROTA ES</v>
          </cell>
          <cell r="B10" t="str">
            <v>CATERPILLAR</v>
          </cell>
        </row>
        <row r="11">
          <cell r="A11" t="str">
            <v>1_FROTA PC</v>
          </cell>
        </row>
        <row r="12">
          <cell r="A12" t="str">
            <v>1_FROTA PIPA</v>
          </cell>
        </row>
        <row r="13">
          <cell r="A13" t="str">
            <v>1_FROTA TANQ. ABAST.</v>
          </cell>
        </row>
        <row r="14">
          <cell r="A14" t="str">
            <v>2_FROTA  BÁSCULA</v>
          </cell>
          <cell r="B14" t="str">
            <v>MB 2638 LK</v>
          </cell>
        </row>
        <row r="15">
          <cell r="A15" t="str">
            <v>CB-0040</v>
          </cell>
        </row>
        <row r="16">
          <cell r="A16" t="str">
            <v>CB-0045</v>
          </cell>
        </row>
        <row r="17">
          <cell r="A17" t="str">
            <v>CB-0050</v>
          </cell>
        </row>
        <row r="18">
          <cell r="A18" t="str">
            <v>CB-0060</v>
          </cell>
        </row>
        <row r="19">
          <cell r="A19" t="str">
            <v>CB-0065</v>
          </cell>
        </row>
        <row r="20">
          <cell r="A20" t="str">
            <v>CB-0215</v>
          </cell>
        </row>
        <row r="21">
          <cell r="A21" t="str">
            <v>CB-0250</v>
          </cell>
        </row>
        <row r="22">
          <cell r="A22" t="str">
            <v>CB-0255</v>
          </cell>
        </row>
        <row r="23">
          <cell r="A23" t="str">
            <v>CB-0260</v>
          </cell>
        </row>
        <row r="24">
          <cell r="A24" t="str">
            <v>CB-0265</v>
          </cell>
        </row>
        <row r="25">
          <cell r="A25" t="str">
            <v>CB-Alugado1</v>
          </cell>
        </row>
        <row r="26">
          <cell r="A26" t="str">
            <v>CB-Alugado2</v>
          </cell>
        </row>
        <row r="27">
          <cell r="A27" t="str">
            <v>CB-Alugado3</v>
          </cell>
        </row>
        <row r="28">
          <cell r="A28" t="str">
            <v>CB-Alugado4</v>
          </cell>
        </row>
        <row r="29">
          <cell r="A29" t="str">
            <v>CB-TOCO</v>
          </cell>
        </row>
        <row r="30">
          <cell r="A30" t="str">
            <v>CNI-7840</v>
          </cell>
        </row>
        <row r="31">
          <cell r="A31" t="str">
            <v>CP-0120</v>
          </cell>
        </row>
        <row r="32">
          <cell r="A32" t="str">
            <v>CP-0125</v>
          </cell>
        </row>
      </sheetData>
      <sheetData sheetId="9" refreshError="1">
        <row r="7">
          <cell r="A7" t="str">
            <v>1_FROTA  BÁSCULA</v>
          </cell>
          <cell r="B7">
            <v>6.898848605098606</v>
          </cell>
          <cell r="C7">
            <v>6.9821428571428559</v>
          </cell>
          <cell r="D7">
            <v>6.9574481074481085</v>
          </cell>
          <cell r="E7">
            <v>8.381664470794906</v>
          </cell>
          <cell r="F7">
            <v>0</v>
          </cell>
          <cell r="G7">
            <v>7.6704545454545459</v>
          </cell>
          <cell r="H7">
            <v>7.0469155844155837</v>
          </cell>
          <cell r="I7">
            <v>7.2605042016806731</v>
          </cell>
          <cell r="J7">
            <v>6.912747778537252</v>
          </cell>
          <cell r="K7">
            <v>7.7108134920634921</v>
          </cell>
          <cell r="L7">
            <v>7.0942540652624686</v>
          </cell>
          <cell r="M7">
            <v>0</v>
          </cell>
          <cell r="N7">
            <v>7.9484126984126986</v>
          </cell>
          <cell r="O7">
            <v>7.5523529411764709</v>
          </cell>
          <cell r="P7">
            <v>7.2246130030959756</v>
          </cell>
          <cell r="Q7">
            <v>7.0347366751331943</v>
          </cell>
          <cell r="R7">
            <v>6.9427902210510908</v>
          </cell>
          <cell r="S7">
            <v>7.5510204081632653</v>
          </cell>
          <cell r="T7">
            <v>7</v>
          </cell>
          <cell r="U7">
            <v>7.6135293278150424</v>
          </cell>
          <cell r="V7">
            <v>7.0659863945578225</v>
          </cell>
          <cell r="W7">
            <v>8.0324561403508774</v>
          </cell>
          <cell r="X7">
            <v>7.7434597523219821</v>
          </cell>
          <cell r="Y7">
            <v>7.4070504926108374</v>
          </cell>
          <cell r="Z7">
            <v>7.396258503401361</v>
          </cell>
          <cell r="AA7">
            <v>0</v>
          </cell>
          <cell r="AB7">
            <v>7.1068245480010193</v>
          </cell>
          <cell r="AC7">
            <v>4.1166666666666663</v>
          </cell>
          <cell r="AD7">
            <v>0</v>
          </cell>
          <cell r="AE7">
            <v>0</v>
          </cell>
          <cell r="AF7">
            <v>0</v>
          </cell>
          <cell r="AG7">
            <v>7.2260780592262721</v>
          </cell>
          <cell r="AH7">
            <v>6.95</v>
          </cell>
        </row>
        <row r="8">
          <cell r="A8" t="str">
            <v>1_FROTA D65</v>
          </cell>
          <cell r="B8">
            <v>17.209595959595958</v>
          </cell>
          <cell r="C8">
            <v>20.736842105263158</v>
          </cell>
          <cell r="D8">
            <v>16.772727272727273</v>
          </cell>
          <cell r="E8">
            <v>14.01923076923077</v>
          </cell>
          <cell r="F8">
            <v>0</v>
          </cell>
          <cell r="G8">
            <v>12.995989304812834</v>
          </cell>
          <cell r="H8">
            <v>16.789473684210527</v>
          </cell>
          <cell r="I8">
            <v>16.889130434782608</v>
          </cell>
          <cell r="J8">
            <v>12.645833333333334</v>
          </cell>
          <cell r="K8">
            <v>13.78125</v>
          </cell>
          <cell r="L8">
            <v>13.916666666666666</v>
          </cell>
          <cell r="M8">
            <v>0</v>
          </cell>
          <cell r="N8">
            <v>21.083333333333332</v>
          </cell>
          <cell r="O8">
            <v>15.331578947368421</v>
          </cell>
          <cell r="P8">
            <v>17.508333333333333</v>
          </cell>
          <cell r="Q8">
            <v>17.912280701754387</v>
          </cell>
          <cell r="R8">
            <v>14.632034632034632</v>
          </cell>
          <cell r="S8">
            <v>22.721428571428572</v>
          </cell>
          <cell r="T8">
            <v>0</v>
          </cell>
          <cell r="U8">
            <v>18.142857142857142</v>
          </cell>
          <cell r="V8">
            <v>16.266666666666666</v>
          </cell>
          <cell r="W8">
            <v>21.995192307692307</v>
          </cell>
          <cell r="X8">
            <v>18.028708133971293</v>
          </cell>
          <cell r="Y8">
            <v>19.94736842105263</v>
          </cell>
          <cell r="Z8">
            <v>14.214285714285714</v>
          </cell>
          <cell r="AA8">
            <v>0</v>
          </cell>
          <cell r="AB8">
            <v>18.741666666666667</v>
          </cell>
          <cell r="AC8">
            <v>17.94736842105263</v>
          </cell>
          <cell r="AD8">
            <v>0</v>
          </cell>
          <cell r="AE8">
            <v>0</v>
          </cell>
          <cell r="AF8">
            <v>0</v>
          </cell>
          <cell r="AG8">
            <v>17.092910105171708</v>
          </cell>
          <cell r="AH8">
            <v>14.5</v>
          </cell>
        </row>
        <row r="9">
          <cell r="A9" t="str">
            <v>1_FROTA D6R</v>
          </cell>
          <cell r="B9">
            <v>13.5</v>
          </cell>
          <cell r="C9">
            <v>18.842105263157894</v>
          </cell>
          <cell r="D9">
            <v>23.421052631578949</v>
          </cell>
          <cell r="E9">
            <v>13.6</v>
          </cell>
          <cell r="F9">
            <v>0</v>
          </cell>
          <cell r="G9">
            <v>11.476190476190476</v>
          </cell>
          <cell r="H9">
            <v>17.666666666666668</v>
          </cell>
          <cell r="I9">
            <v>22.736842105263158</v>
          </cell>
          <cell r="J9">
            <v>26.65</v>
          </cell>
          <cell r="K9">
            <v>28.277777777777779</v>
          </cell>
          <cell r="L9">
            <v>30.363636363636363</v>
          </cell>
          <cell r="M9">
            <v>0</v>
          </cell>
          <cell r="N9">
            <v>14.75</v>
          </cell>
          <cell r="O9">
            <v>31.15</v>
          </cell>
          <cell r="P9">
            <v>29.176470588235293</v>
          </cell>
          <cell r="Q9">
            <v>24.470588235294116</v>
          </cell>
          <cell r="R9">
            <v>18.368421052631579</v>
          </cell>
          <cell r="S9">
            <v>23.516129032258064</v>
          </cell>
          <cell r="T9">
            <v>0</v>
          </cell>
          <cell r="U9">
            <v>22.222222222222221</v>
          </cell>
          <cell r="V9">
            <v>27</v>
          </cell>
          <cell r="W9">
            <v>13.666666666666666</v>
          </cell>
          <cell r="X9">
            <v>24.882352941176471</v>
          </cell>
          <cell r="Y9">
            <v>25.5</v>
          </cell>
          <cell r="Z9">
            <v>29.5</v>
          </cell>
          <cell r="AA9">
            <v>13.666666666666666</v>
          </cell>
          <cell r="AB9">
            <v>19.454545454545453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21.827430589331993</v>
          </cell>
          <cell r="AH9">
            <v>21.44</v>
          </cell>
        </row>
        <row r="10">
          <cell r="A10" t="str">
            <v>1_FROTA D8L</v>
          </cell>
          <cell r="B10">
            <v>44.125</v>
          </cell>
          <cell r="C10">
            <v>38.333333333333336</v>
          </cell>
          <cell r="D10">
            <v>20.25</v>
          </cell>
          <cell r="E10">
            <v>49.3</v>
          </cell>
          <cell r="F10">
            <v>0</v>
          </cell>
          <cell r="G10">
            <v>11.476190476190476</v>
          </cell>
          <cell r="H10">
            <v>28.222222222222221</v>
          </cell>
          <cell r="I10">
            <v>42.1</v>
          </cell>
          <cell r="J10">
            <v>29</v>
          </cell>
          <cell r="K10">
            <v>36.153846153846153</v>
          </cell>
          <cell r="L10">
            <v>49.94736842105263</v>
          </cell>
          <cell r="M10">
            <v>0</v>
          </cell>
          <cell r="N10">
            <v>51.07692307692308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27.833333333333332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41.53846153846154</v>
          </cell>
          <cell r="AB10">
            <v>38.5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36.275477039668765</v>
          </cell>
          <cell r="AH10">
            <v>38</v>
          </cell>
        </row>
        <row r="11">
          <cell r="A11" t="str">
            <v>1_FROTA ES</v>
          </cell>
          <cell r="B11">
            <v>14.441666666666666</v>
          </cell>
          <cell r="C11">
            <v>12.931904761904761</v>
          </cell>
          <cell r="D11">
            <v>16.472619047619045</v>
          </cell>
          <cell r="E11">
            <v>15.467521367521366</v>
          </cell>
          <cell r="F11">
            <v>0</v>
          </cell>
          <cell r="G11">
            <v>13.95854377104377</v>
          </cell>
          <cell r="H11">
            <v>14.837009803921568</v>
          </cell>
          <cell r="I11">
            <v>12.400721925133688</v>
          </cell>
          <cell r="J11">
            <v>16.020833333333336</v>
          </cell>
          <cell r="K11">
            <v>14.773407148407149</v>
          </cell>
          <cell r="L11">
            <v>12.97909534184044</v>
          </cell>
          <cell r="M11">
            <v>13.928571428571429</v>
          </cell>
          <cell r="N11">
            <v>13.333333333333334</v>
          </cell>
          <cell r="O11">
            <v>13.277714213068904</v>
          </cell>
          <cell r="P11">
            <v>14.244019138755981</v>
          </cell>
          <cell r="Q11">
            <v>15.112500000000001</v>
          </cell>
          <cell r="R11">
            <v>13.627625625148847</v>
          </cell>
          <cell r="S11">
            <v>15.929166666666667</v>
          </cell>
          <cell r="T11">
            <v>0</v>
          </cell>
          <cell r="U11">
            <v>14.115277777777777</v>
          </cell>
          <cell r="V11">
            <v>12.993155236576291</v>
          </cell>
          <cell r="W11">
            <v>16.07719298245614</v>
          </cell>
          <cell r="X11">
            <v>16.589285714285715</v>
          </cell>
          <cell r="Y11">
            <v>15.341097308488614</v>
          </cell>
          <cell r="Z11">
            <v>17.2974358974359</v>
          </cell>
          <cell r="AA11">
            <v>0</v>
          </cell>
          <cell r="AB11">
            <v>16.151515151515152</v>
          </cell>
          <cell r="AC11">
            <v>15.974789915966387</v>
          </cell>
          <cell r="AD11">
            <v>0</v>
          </cell>
          <cell r="AE11">
            <v>0</v>
          </cell>
          <cell r="AF11">
            <v>0</v>
          </cell>
          <cell r="AG11">
            <v>14.731040142297559</v>
          </cell>
          <cell r="AH11">
            <v>368.27600355743897</v>
          </cell>
        </row>
        <row r="12">
          <cell r="A12" t="str">
            <v>1_FROTA PC</v>
          </cell>
          <cell r="B12">
            <v>12.952836637047165</v>
          </cell>
          <cell r="C12">
            <v>12.407744107744108</v>
          </cell>
          <cell r="D12">
            <v>11.479166666666666</v>
          </cell>
          <cell r="E12">
            <v>0</v>
          </cell>
          <cell r="F12">
            <v>0</v>
          </cell>
          <cell r="G12">
            <v>8.5557851239669418</v>
          </cell>
          <cell r="H12">
            <v>11.381944444444445</v>
          </cell>
          <cell r="I12">
            <v>10.727272727272728</v>
          </cell>
          <cell r="J12">
            <v>14.787593984962406</v>
          </cell>
          <cell r="K12">
            <v>12.446153846153846</v>
          </cell>
          <cell r="L12">
            <v>12.325163398692812</v>
          </cell>
          <cell r="M12">
            <v>0</v>
          </cell>
          <cell r="N12">
            <v>8.0277777777777768</v>
          </cell>
          <cell r="O12">
            <v>7.3108974358974361</v>
          </cell>
          <cell r="P12">
            <v>10.533333333333333</v>
          </cell>
          <cell r="Q12">
            <v>10.266666666666666</v>
          </cell>
          <cell r="R12">
            <v>10.301435406698564</v>
          </cell>
          <cell r="S12">
            <v>11.515151515151516</v>
          </cell>
          <cell r="T12">
            <v>0</v>
          </cell>
          <cell r="U12">
            <v>10.85</v>
          </cell>
          <cell r="V12">
            <v>12.1875</v>
          </cell>
          <cell r="W12">
            <v>14</v>
          </cell>
          <cell r="X12">
            <v>13.666666666666666</v>
          </cell>
          <cell r="Y12">
            <v>15.216666666666667</v>
          </cell>
          <cell r="Z12">
            <v>11.365196078431373</v>
          </cell>
          <cell r="AA12">
            <v>0</v>
          </cell>
          <cell r="AB12">
            <v>10.519480519480519</v>
          </cell>
          <cell r="AC12">
            <v>9.9017857142857153</v>
          </cell>
          <cell r="AD12">
            <v>0</v>
          </cell>
          <cell r="AE12">
            <v>0</v>
          </cell>
          <cell r="AF12">
            <v>0</v>
          </cell>
          <cell r="AG12">
            <v>11.42287907469597</v>
          </cell>
          <cell r="AH12">
            <v>8.27</v>
          </cell>
        </row>
        <row r="13">
          <cell r="A13" t="str">
            <v>1_FROTA PIPA</v>
          </cell>
          <cell r="B13">
            <v>8</v>
          </cell>
          <cell r="C13">
            <v>4.5625</v>
          </cell>
          <cell r="D13">
            <v>7.2003476749239459</v>
          </cell>
          <cell r="E13">
            <v>7</v>
          </cell>
          <cell r="F13">
            <v>0</v>
          </cell>
          <cell r="G13">
            <v>7.1461538461538456</v>
          </cell>
          <cell r="H13">
            <v>7</v>
          </cell>
          <cell r="I13">
            <v>6.6888888888888891</v>
          </cell>
          <cell r="J13">
            <v>7.3269230769230766</v>
          </cell>
          <cell r="K13">
            <v>5.7857142857142856</v>
          </cell>
          <cell r="L13">
            <v>6.6305903398926649</v>
          </cell>
          <cell r="M13">
            <v>0</v>
          </cell>
          <cell r="N13">
            <v>8.2777777777777786</v>
          </cell>
          <cell r="O13">
            <v>7.40625</v>
          </cell>
          <cell r="P13">
            <v>0</v>
          </cell>
          <cell r="Q13">
            <v>7.125</v>
          </cell>
          <cell r="R13">
            <v>7.625</v>
          </cell>
          <cell r="S13">
            <v>7.3461538461538467</v>
          </cell>
          <cell r="T13">
            <v>0</v>
          </cell>
          <cell r="U13">
            <v>7.0805860805860803</v>
          </cell>
          <cell r="V13">
            <v>8.2619047619047628</v>
          </cell>
          <cell r="W13">
            <v>6.015625</v>
          </cell>
          <cell r="X13">
            <v>7</v>
          </cell>
          <cell r="Y13">
            <v>0</v>
          </cell>
          <cell r="Z13">
            <v>6.9393939393939403</v>
          </cell>
          <cell r="AA13">
            <v>0</v>
          </cell>
          <cell r="AB13">
            <v>11.578947368421053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7.2379884231778169</v>
          </cell>
          <cell r="AH13">
            <v>151.99775688673415</v>
          </cell>
        </row>
        <row r="14">
          <cell r="A14" t="str">
            <v>1_FROTA TANQ. ABAST.</v>
          </cell>
          <cell r="B14">
            <v>5.833333333333333</v>
          </cell>
          <cell r="C14">
            <v>0</v>
          </cell>
          <cell r="D14">
            <v>5.7161654135338349</v>
          </cell>
          <cell r="E14">
            <v>0</v>
          </cell>
          <cell r="F14">
            <v>0</v>
          </cell>
          <cell r="G14">
            <v>0</v>
          </cell>
          <cell r="H14">
            <v>5.2857142857142856</v>
          </cell>
          <cell r="I14">
            <v>0</v>
          </cell>
          <cell r="J14">
            <v>0</v>
          </cell>
          <cell r="K14">
            <v>5</v>
          </cell>
          <cell r="L14">
            <v>6.3157894736842106</v>
          </cell>
          <cell r="M14">
            <v>0</v>
          </cell>
          <cell r="N14">
            <v>5.3571428571428568</v>
          </cell>
          <cell r="O14">
            <v>0</v>
          </cell>
          <cell r="P14">
            <v>0</v>
          </cell>
          <cell r="Q14">
            <v>5.4761904761904763</v>
          </cell>
          <cell r="R14">
            <v>5.6818181818181817</v>
          </cell>
          <cell r="S14">
            <v>4.7058823529411766</v>
          </cell>
          <cell r="T14">
            <v>0</v>
          </cell>
          <cell r="U14">
            <v>0</v>
          </cell>
          <cell r="V14">
            <v>5.48</v>
          </cell>
          <cell r="W14">
            <v>0</v>
          </cell>
          <cell r="X14">
            <v>5.083333333333333</v>
          </cell>
          <cell r="Y14">
            <v>0</v>
          </cell>
          <cell r="Z14">
            <v>5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5.4112808089743067</v>
          </cell>
          <cell r="AH14">
            <v>4.76</v>
          </cell>
        </row>
        <row r="15">
          <cell r="A15" t="str">
            <v>CB-0040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7</v>
          </cell>
          <cell r="R15">
            <v>6.1333333333333337</v>
          </cell>
          <cell r="S15">
            <v>9.4</v>
          </cell>
          <cell r="T15">
            <v>0</v>
          </cell>
          <cell r="U15">
            <v>8.2727272727272734</v>
          </cell>
          <cell r="V15">
            <v>8.0952380952380949</v>
          </cell>
          <cell r="W15">
            <v>9.3000000000000007</v>
          </cell>
          <cell r="X15">
            <v>8.8947368421052637</v>
          </cell>
          <cell r="Y15">
            <v>7.2857142857142856</v>
          </cell>
          <cell r="Z15">
            <v>8.75</v>
          </cell>
          <cell r="AA15">
            <v>0</v>
          </cell>
          <cell r="AB15">
            <v>6.583333333333333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7.9715083162451581</v>
          </cell>
          <cell r="AH15">
            <v>79.715083162451577</v>
          </cell>
        </row>
        <row r="16">
          <cell r="A16" t="str">
            <v>CB-0045</v>
          </cell>
          <cell r="B16">
            <v>7.0909090909090908</v>
          </cell>
          <cell r="C16">
            <v>7</v>
          </cell>
          <cell r="D16">
            <v>7.5</v>
          </cell>
          <cell r="E16">
            <v>0</v>
          </cell>
          <cell r="F16">
            <v>0</v>
          </cell>
          <cell r="G16">
            <v>0</v>
          </cell>
          <cell r="H16">
            <v>7.0571428571428569</v>
          </cell>
          <cell r="I16">
            <v>8.3333333333333339</v>
          </cell>
          <cell r="J16">
            <v>7</v>
          </cell>
          <cell r="K16">
            <v>7</v>
          </cell>
          <cell r="L16">
            <v>7</v>
          </cell>
          <cell r="M16">
            <v>0</v>
          </cell>
          <cell r="N16">
            <v>7</v>
          </cell>
          <cell r="O16">
            <v>9.4117647058823533</v>
          </cell>
          <cell r="P16">
            <v>7</v>
          </cell>
          <cell r="Q16">
            <v>6.2</v>
          </cell>
          <cell r="R16">
            <v>7</v>
          </cell>
          <cell r="S16">
            <v>9.1904761904761898</v>
          </cell>
          <cell r="T16">
            <v>7</v>
          </cell>
          <cell r="U16">
            <v>0</v>
          </cell>
          <cell r="V16">
            <v>7</v>
          </cell>
          <cell r="W16">
            <v>7</v>
          </cell>
          <cell r="X16">
            <v>7</v>
          </cell>
          <cell r="Y16">
            <v>7</v>
          </cell>
          <cell r="Z16">
            <v>0</v>
          </cell>
          <cell r="AA16">
            <v>0</v>
          </cell>
          <cell r="AB16">
            <v>0</v>
          </cell>
          <cell r="AC16">
            <v>8.2333333333333325</v>
          </cell>
          <cell r="AD16">
            <v>0</v>
          </cell>
          <cell r="AE16">
            <v>0</v>
          </cell>
          <cell r="AF16">
            <v>0</v>
          </cell>
          <cell r="AG16">
            <v>7.3508479755538572</v>
          </cell>
          <cell r="AH16">
            <v>147.01695951107715</v>
          </cell>
        </row>
        <row r="17">
          <cell r="A17" t="str">
            <v>CB-0050</v>
          </cell>
          <cell r="B17">
            <v>6.0952380952380949</v>
          </cell>
          <cell r="C17">
            <v>7.2857142857142856</v>
          </cell>
          <cell r="D17">
            <v>7</v>
          </cell>
          <cell r="E17">
            <v>8.6363636363636367</v>
          </cell>
          <cell r="F17">
            <v>0</v>
          </cell>
          <cell r="G17">
            <v>0</v>
          </cell>
          <cell r="H17">
            <v>6</v>
          </cell>
          <cell r="I17">
            <v>6.666666666666667</v>
          </cell>
          <cell r="J17">
            <v>0</v>
          </cell>
          <cell r="K17">
            <v>7.2222222222222223</v>
          </cell>
          <cell r="L17">
            <v>0</v>
          </cell>
          <cell r="M17">
            <v>0</v>
          </cell>
          <cell r="N17">
            <v>0</v>
          </cell>
          <cell r="O17">
            <v>7</v>
          </cell>
          <cell r="P17">
            <v>0</v>
          </cell>
          <cell r="Q17">
            <v>7.5483870967741939</v>
          </cell>
          <cell r="R17">
            <v>7.2173913043478262</v>
          </cell>
          <cell r="S17">
            <v>0</v>
          </cell>
          <cell r="T17">
            <v>0</v>
          </cell>
          <cell r="U17">
            <v>9.3076923076923084</v>
          </cell>
          <cell r="V17">
            <v>9.6999999999999993</v>
          </cell>
          <cell r="W17">
            <v>0</v>
          </cell>
          <cell r="X17">
            <v>9.3529411764705888</v>
          </cell>
          <cell r="Y17">
            <v>9.35</v>
          </cell>
          <cell r="Z17">
            <v>7.5238095238095237</v>
          </cell>
          <cell r="AA17">
            <v>0</v>
          </cell>
          <cell r="AB17">
            <v>9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7.8066516447062089</v>
          </cell>
          <cell r="AH17">
            <v>124.90642631529934</v>
          </cell>
        </row>
        <row r="18">
          <cell r="A18" t="str">
            <v>CB-0065</v>
          </cell>
          <cell r="B18">
            <v>7</v>
          </cell>
          <cell r="C18">
            <v>0</v>
          </cell>
          <cell r="D18">
            <v>7</v>
          </cell>
          <cell r="E18">
            <v>7.5</v>
          </cell>
          <cell r="F18">
            <v>0</v>
          </cell>
          <cell r="G18">
            <v>7</v>
          </cell>
          <cell r="H18">
            <v>7</v>
          </cell>
          <cell r="I18">
            <v>7</v>
          </cell>
          <cell r="J18">
            <v>7.1</v>
          </cell>
          <cell r="K18">
            <v>7</v>
          </cell>
          <cell r="L18">
            <v>7</v>
          </cell>
          <cell r="M18">
            <v>0</v>
          </cell>
          <cell r="N18">
            <v>7</v>
          </cell>
          <cell r="O18">
            <v>7</v>
          </cell>
          <cell r="P18">
            <v>7</v>
          </cell>
          <cell r="Q18">
            <v>7</v>
          </cell>
          <cell r="R18">
            <v>7</v>
          </cell>
          <cell r="S18">
            <v>7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7.04</v>
          </cell>
          <cell r="AH18">
            <v>105.6</v>
          </cell>
        </row>
        <row r="19">
          <cell r="A19" t="str">
            <v>CB-0215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7</v>
          </cell>
          <cell r="J19">
            <v>0</v>
          </cell>
          <cell r="K19">
            <v>7</v>
          </cell>
          <cell r="L19">
            <v>6.5</v>
          </cell>
          <cell r="M19">
            <v>0</v>
          </cell>
          <cell r="N19">
            <v>0</v>
          </cell>
          <cell r="O19">
            <v>0</v>
          </cell>
          <cell r="P19">
            <v>6.8529411764705879</v>
          </cell>
          <cell r="Q19">
            <v>6.8181818181818183</v>
          </cell>
          <cell r="R19">
            <v>8.0434782608695645</v>
          </cell>
          <cell r="S19">
            <v>7</v>
          </cell>
          <cell r="T19">
            <v>0</v>
          </cell>
          <cell r="U19">
            <v>6.7142857142857144</v>
          </cell>
          <cell r="V19">
            <v>0</v>
          </cell>
          <cell r="W19">
            <v>0</v>
          </cell>
          <cell r="X19">
            <v>0</v>
          </cell>
          <cell r="Y19">
            <v>7.6206896551724137</v>
          </cell>
          <cell r="Z19">
            <v>7.5</v>
          </cell>
          <cell r="AA19">
            <v>0</v>
          </cell>
          <cell r="AB19">
            <v>6.25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7.0272342386345539</v>
          </cell>
          <cell r="AH19">
            <v>77.299576624980091</v>
          </cell>
        </row>
        <row r="20">
          <cell r="A20" t="str">
            <v>CB-0250</v>
          </cell>
          <cell r="B20">
            <v>7.4444444444444446</v>
          </cell>
          <cell r="C20">
            <v>7.7142857142857144</v>
          </cell>
          <cell r="D20">
            <v>6.6</v>
          </cell>
          <cell r="E20">
            <v>6.7</v>
          </cell>
          <cell r="F20">
            <v>0</v>
          </cell>
          <cell r="G20">
            <v>6.666666666666667</v>
          </cell>
          <cell r="H20">
            <v>8.3181818181818183</v>
          </cell>
          <cell r="I20">
            <v>7.0588235294117645</v>
          </cell>
          <cell r="J20">
            <v>7</v>
          </cell>
          <cell r="K20">
            <v>8.8571428571428577</v>
          </cell>
          <cell r="L20">
            <v>6.85</v>
          </cell>
          <cell r="M20">
            <v>0</v>
          </cell>
          <cell r="N20">
            <v>7</v>
          </cell>
          <cell r="O20">
            <v>7</v>
          </cell>
          <cell r="P20">
            <v>7.8947368421052628</v>
          </cell>
          <cell r="Q20">
            <v>7</v>
          </cell>
          <cell r="R20">
            <v>7</v>
          </cell>
          <cell r="S20">
            <v>6.2666666666666666</v>
          </cell>
          <cell r="T20">
            <v>0</v>
          </cell>
          <cell r="U20">
            <v>7</v>
          </cell>
          <cell r="V20">
            <v>7</v>
          </cell>
          <cell r="W20">
            <v>10</v>
          </cell>
          <cell r="X20">
            <v>7</v>
          </cell>
          <cell r="Y20">
            <v>7</v>
          </cell>
          <cell r="Z20">
            <v>7.5</v>
          </cell>
          <cell r="AA20">
            <v>0</v>
          </cell>
          <cell r="AB20">
            <v>5.4545454545454541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7.2315432171065508</v>
          </cell>
          <cell r="AH20">
            <v>166.32549399345066</v>
          </cell>
        </row>
        <row r="21">
          <cell r="A21" t="str">
            <v>CB-0255</v>
          </cell>
          <cell r="B21">
            <v>0</v>
          </cell>
          <cell r="C21">
            <v>7.208333333333333</v>
          </cell>
          <cell r="D21">
            <v>7.6923076923076925</v>
          </cell>
          <cell r="E21">
            <v>6.0869565217391308</v>
          </cell>
          <cell r="F21">
            <v>0</v>
          </cell>
          <cell r="G21">
            <v>10.181818181818182</v>
          </cell>
          <cell r="H21">
            <v>7.7619047619047619</v>
          </cell>
          <cell r="I21">
            <v>7.7647058823529411</v>
          </cell>
          <cell r="J21">
            <v>11.421052631578947</v>
          </cell>
          <cell r="K21">
            <v>8.75</v>
          </cell>
          <cell r="L21">
            <v>7.7058823529411766</v>
          </cell>
          <cell r="M21">
            <v>0</v>
          </cell>
          <cell r="N21">
            <v>7</v>
          </cell>
          <cell r="O21">
            <v>0</v>
          </cell>
          <cell r="P21">
            <v>7</v>
          </cell>
          <cell r="Q21">
            <v>7.7647058823529411</v>
          </cell>
          <cell r="R21">
            <v>6.0909090909090908</v>
          </cell>
          <cell r="S21">
            <v>7</v>
          </cell>
          <cell r="T21">
            <v>0</v>
          </cell>
          <cell r="U21">
            <v>7</v>
          </cell>
          <cell r="V21">
            <v>7</v>
          </cell>
          <cell r="W21">
            <v>7.8947368421052628</v>
          </cell>
          <cell r="X21">
            <v>7</v>
          </cell>
          <cell r="Y21">
            <v>7</v>
          </cell>
          <cell r="Z21">
            <v>7</v>
          </cell>
          <cell r="AA21">
            <v>0</v>
          </cell>
          <cell r="AB21">
            <v>6.1818181818181817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7.5478633978648402</v>
          </cell>
          <cell r="AH21">
            <v>158.50513135516164</v>
          </cell>
        </row>
        <row r="22">
          <cell r="A22" t="str">
            <v>CB-0260</v>
          </cell>
          <cell r="B22">
            <v>5.95</v>
          </cell>
          <cell r="C22">
            <v>7.8666666666666663</v>
          </cell>
          <cell r="D22">
            <v>5.9523809523809526</v>
          </cell>
          <cell r="E22">
            <v>9.6999999999999993</v>
          </cell>
          <cell r="F22">
            <v>0</v>
          </cell>
          <cell r="G22">
            <v>6.833333333333333</v>
          </cell>
          <cell r="H22">
            <v>7.5</v>
          </cell>
          <cell r="I22">
            <v>7</v>
          </cell>
          <cell r="J22">
            <v>7</v>
          </cell>
          <cell r="K22">
            <v>7</v>
          </cell>
          <cell r="L22">
            <v>0</v>
          </cell>
          <cell r="M22">
            <v>0</v>
          </cell>
          <cell r="N22">
            <v>7.8571428571428568</v>
          </cell>
          <cell r="O22">
            <v>0</v>
          </cell>
          <cell r="P22">
            <v>7.6</v>
          </cell>
          <cell r="Q22">
            <v>7</v>
          </cell>
          <cell r="R22">
            <v>7</v>
          </cell>
          <cell r="S22">
            <v>7</v>
          </cell>
          <cell r="T22">
            <v>0</v>
          </cell>
          <cell r="U22">
            <v>8</v>
          </cell>
          <cell r="V22">
            <v>3.6666666666666665</v>
          </cell>
          <cell r="W22">
            <v>7</v>
          </cell>
          <cell r="X22">
            <v>7</v>
          </cell>
          <cell r="Y22">
            <v>7</v>
          </cell>
          <cell r="Z22">
            <v>6.5</v>
          </cell>
          <cell r="AA22">
            <v>0</v>
          </cell>
          <cell r="AB22">
            <v>7.4545454545454541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7.0419398062255212</v>
          </cell>
          <cell r="AH22">
            <v>147.88073593073594</v>
          </cell>
        </row>
        <row r="23">
          <cell r="A23" t="str">
            <v>CB-0265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H23">
            <v>0</v>
          </cell>
        </row>
        <row r="24">
          <cell r="A24" t="str">
            <v>CB-Alugado1</v>
          </cell>
          <cell r="B24">
            <v>0</v>
          </cell>
          <cell r="C24">
            <v>6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6.0714285714285712</v>
          </cell>
          <cell r="I24">
            <v>0</v>
          </cell>
          <cell r="J24">
            <v>5.55</v>
          </cell>
          <cell r="K24">
            <v>0</v>
          </cell>
          <cell r="L24">
            <v>9.3181818181818183</v>
          </cell>
          <cell r="M24">
            <v>0</v>
          </cell>
          <cell r="N24">
            <v>0</v>
          </cell>
          <cell r="O24">
            <v>7.35</v>
          </cell>
          <cell r="P24">
            <v>0</v>
          </cell>
          <cell r="Q24">
            <v>9.5333333333333332</v>
          </cell>
          <cell r="R24">
            <v>7</v>
          </cell>
          <cell r="S24">
            <v>0</v>
          </cell>
          <cell r="T24">
            <v>0</v>
          </cell>
          <cell r="U24">
            <v>0</v>
          </cell>
          <cell r="V24">
            <v>7</v>
          </cell>
          <cell r="W24">
            <v>0</v>
          </cell>
          <cell r="X24">
            <v>7</v>
          </cell>
          <cell r="Y24">
            <v>0</v>
          </cell>
          <cell r="Z24">
            <v>7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7.182294372294372</v>
          </cell>
          <cell r="AH24">
            <v>71.82294372294372</v>
          </cell>
        </row>
        <row r="25">
          <cell r="A25" t="str">
            <v>CB-Alugado2</v>
          </cell>
          <cell r="B25">
            <v>7.8125</v>
          </cell>
          <cell r="C25">
            <v>5.8</v>
          </cell>
          <cell r="D25">
            <v>0</v>
          </cell>
          <cell r="E25">
            <v>11.666666666666666</v>
          </cell>
          <cell r="F25">
            <v>0</v>
          </cell>
          <cell r="G25">
            <v>0</v>
          </cell>
          <cell r="H25">
            <v>6.666666666666667</v>
          </cell>
          <cell r="I25">
            <v>0</v>
          </cell>
          <cell r="J25">
            <v>3.3181818181818183</v>
          </cell>
          <cell r="K25">
            <v>8.8571428571428577</v>
          </cell>
          <cell r="L25">
            <v>5.2857142857142856</v>
          </cell>
          <cell r="M25">
            <v>0</v>
          </cell>
          <cell r="N25">
            <v>11.833333333333334</v>
          </cell>
          <cell r="O25">
            <v>0</v>
          </cell>
          <cell r="P25">
            <v>0</v>
          </cell>
          <cell r="Q25">
            <v>4.4827586206896548</v>
          </cell>
          <cell r="R25">
            <v>0</v>
          </cell>
          <cell r="S25">
            <v>0</v>
          </cell>
          <cell r="T25">
            <v>0</v>
          </cell>
          <cell r="U25">
            <v>7</v>
          </cell>
          <cell r="V25">
            <v>0</v>
          </cell>
          <cell r="W25">
            <v>7</v>
          </cell>
          <cell r="X25">
            <v>8.6999999999999993</v>
          </cell>
          <cell r="Y25">
            <v>7</v>
          </cell>
          <cell r="Z25">
            <v>0</v>
          </cell>
          <cell r="AA25">
            <v>0</v>
          </cell>
          <cell r="AB25">
            <v>8.8235294117647065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7.4461781185828571</v>
          </cell>
          <cell r="AH25">
            <v>104.24649366016</v>
          </cell>
        </row>
        <row r="26">
          <cell r="A26" t="str">
            <v>CB-Alugado3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 t="b">
            <v>0</v>
          </cell>
          <cell r="AH26">
            <v>0</v>
          </cell>
        </row>
        <row r="27">
          <cell r="A27" t="str">
            <v>CB-Alugado4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</row>
        <row r="28">
          <cell r="A28" t="str">
            <v>CP-0060</v>
          </cell>
          <cell r="B28">
            <v>7</v>
          </cell>
          <cell r="C28">
            <v>0</v>
          </cell>
          <cell r="D28">
            <v>0</v>
          </cell>
          <cell r="E28">
            <v>7</v>
          </cell>
          <cell r="F28">
            <v>0</v>
          </cell>
          <cell r="G28">
            <v>0</v>
          </cell>
          <cell r="H28">
            <v>7</v>
          </cell>
          <cell r="I28">
            <v>0</v>
          </cell>
          <cell r="J28">
            <v>7</v>
          </cell>
          <cell r="K28">
            <v>0</v>
          </cell>
          <cell r="L28">
            <v>0</v>
          </cell>
          <cell r="M28">
            <v>0</v>
          </cell>
          <cell r="N28">
            <v>7.2222222222222223</v>
          </cell>
          <cell r="O28">
            <v>7</v>
          </cell>
          <cell r="P28">
            <v>0</v>
          </cell>
          <cell r="Q28">
            <v>7.25</v>
          </cell>
          <cell r="R28">
            <v>7</v>
          </cell>
          <cell r="S28">
            <v>7</v>
          </cell>
          <cell r="T28">
            <v>0</v>
          </cell>
          <cell r="U28">
            <v>7.2380952380952381</v>
          </cell>
          <cell r="V28">
            <v>7</v>
          </cell>
          <cell r="W28">
            <v>0</v>
          </cell>
          <cell r="X28">
            <v>7</v>
          </cell>
          <cell r="Y28">
            <v>0</v>
          </cell>
          <cell r="Z28">
            <v>6.8181818181818183</v>
          </cell>
          <cell r="AA28">
            <v>0</v>
          </cell>
          <cell r="AB28">
            <v>11.578947368421053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7.3648176176371658</v>
          </cell>
          <cell r="AH28">
            <v>103.10744664692032</v>
          </cell>
        </row>
        <row r="29">
          <cell r="A29" t="str">
            <v>CP-0120</v>
          </cell>
          <cell r="B29">
            <v>0</v>
          </cell>
          <cell r="C29">
            <v>0</v>
          </cell>
          <cell r="D29">
            <v>7.1186440677966099</v>
          </cell>
          <cell r="E29">
            <v>0</v>
          </cell>
          <cell r="F29">
            <v>0</v>
          </cell>
          <cell r="G29">
            <v>9.6</v>
          </cell>
          <cell r="H29">
            <v>0</v>
          </cell>
          <cell r="I29">
            <v>6.6888888888888891</v>
          </cell>
          <cell r="J29">
            <v>0</v>
          </cell>
          <cell r="K29">
            <v>0</v>
          </cell>
          <cell r="L29">
            <v>6.9534883720930232</v>
          </cell>
          <cell r="M29">
            <v>0</v>
          </cell>
          <cell r="N29">
            <v>0</v>
          </cell>
          <cell r="O29">
            <v>7.8125</v>
          </cell>
          <cell r="P29">
            <v>0</v>
          </cell>
          <cell r="Q29">
            <v>0</v>
          </cell>
          <cell r="R29">
            <v>0</v>
          </cell>
          <cell r="S29">
            <v>7.6923076923076925</v>
          </cell>
          <cell r="T29">
            <v>0</v>
          </cell>
          <cell r="U29">
            <v>6.9230769230769234</v>
          </cell>
          <cell r="V29">
            <v>9.5238095238095237</v>
          </cell>
          <cell r="W29">
            <v>4.53125</v>
          </cell>
          <cell r="X29">
            <v>7</v>
          </cell>
          <cell r="Y29">
            <v>0</v>
          </cell>
          <cell r="Z29">
            <v>7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7.3494514061793321</v>
          </cell>
          <cell r="AH29">
            <v>80.843965467972652</v>
          </cell>
        </row>
        <row r="30">
          <cell r="A30" t="str">
            <v>CP-0125</v>
          </cell>
          <cell r="B30">
            <v>9</v>
          </cell>
          <cell r="C30">
            <v>4.5625</v>
          </cell>
          <cell r="D30">
            <v>7.2820512820512819</v>
          </cell>
          <cell r="E30">
            <v>7</v>
          </cell>
          <cell r="F30">
            <v>0</v>
          </cell>
          <cell r="G30">
            <v>4.6923076923076925</v>
          </cell>
          <cell r="H30">
            <v>7</v>
          </cell>
          <cell r="I30">
            <v>0</v>
          </cell>
          <cell r="J30">
            <v>7.6538461538461542</v>
          </cell>
          <cell r="K30">
            <v>5.7857142857142856</v>
          </cell>
          <cell r="L30">
            <v>6.3076923076923075</v>
          </cell>
          <cell r="M30">
            <v>0</v>
          </cell>
          <cell r="N30">
            <v>9.3333333333333339</v>
          </cell>
          <cell r="O30">
            <v>0</v>
          </cell>
          <cell r="P30">
            <v>0</v>
          </cell>
          <cell r="Q30">
            <v>7</v>
          </cell>
          <cell r="R30">
            <v>8.25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7.5</v>
          </cell>
          <cell r="X30">
            <v>0</v>
          </cell>
          <cell r="Y30">
            <v>0</v>
          </cell>
          <cell r="Z30">
            <v>7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7.0262460753532183</v>
          </cell>
          <cell r="AH30">
            <v>98.367445054945051</v>
          </cell>
        </row>
        <row r="31">
          <cell r="A31" t="str">
            <v>CP-0190</v>
          </cell>
          <cell r="B31">
            <v>0</v>
          </cell>
          <cell r="C31">
            <v>4.24</v>
          </cell>
          <cell r="D31">
            <v>2.7916666666666665</v>
          </cell>
          <cell r="E31">
            <v>0</v>
          </cell>
          <cell r="F31">
            <v>0</v>
          </cell>
          <cell r="G31">
            <v>4.166666666666667</v>
          </cell>
          <cell r="H31">
            <v>6.1904761904761907</v>
          </cell>
          <cell r="I31">
            <v>0</v>
          </cell>
          <cell r="J31">
            <v>0</v>
          </cell>
          <cell r="K31">
            <v>5.4444444444444446</v>
          </cell>
          <cell r="L31">
            <v>0</v>
          </cell>
          <cell r="M31">
            <v>0</v>
          </cell>
          <cell r="N31">
            <v>0</v>
          </cell>
          <cell r="O31">
            <v>4</v>
          </cell>
          <cell r="P31">
            <v>4.9047619047619051</v>
          </cell>
          <cell r="Q31">
            <v>0</v>
          </cell>
          <cell r="R31">
            <v>0</v>
          </cell>
          <cell r="S31">
            <v>3.6956521739130435</v>
          </cell>
          <cell r="T31">
            <v>0</v>
          </cell>
          <cell r="U31">
            <v>0</v>
          </cell>
          <cell r="V31">
            <v>5.2962962962962967</v>
          </cell>
          <cell r="W31">
            <v>4.5238095238095237</v>
          </cell>
          <cell r="X31">
            <v>0</v>
          </cell>
          <cell r="Y31">
            <v>0</v>
          </cell>
          <cell r="Z31">
            <v>2.5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4.3412521697304314</v>
          </cell>
          <cell r="AH31">
            <v>47.753773867034745</v>
          </cell>
        </row>
        <row r="32">
          <cell r="A32" t="str">
            <v>ES-001</v>
          </cell>
          <cell r="B32">
            <v>14.5</v>
          </cell>
          <cell r="C32">
            <v>13.380952380952381</v>
          </cell>
          <cell r="D32">
            <v>13.19047619047619</v>
          </cell>
          <cell r="E32">
            <v>12.76923076923077</v>
          </cell>
          <cell r="F32">
            <v>0</v>
          </cell>
          <cell r="G32">
            <v>14</v>
          </cell>
          <cell r="H32">
            <v>14.764705882352942</v>
          </cell>
          <cell r="I32">
            <v>13.52</v>
          </cell>
          <cell r="J32">
            <v>15.285714285714286</v>
          </cell>
          <cell r="K32">
            <v>13.111111111111111</v>
          </cell>
          <cell r="L32">
            <v>13.647058823529411</v>
          </cell>
          <cell r="M32">
            <v>0</v>
          </cell>
          <cell r="N32">
            <v>13.333333333333334</v>
          </cell>
          <cell r="O32">
            <v>13.789473684210526</v>
          </cell>
          <cell r="P32">
            <v>13.157894736842104</v>
          </cell>
          <cell r="Q32">
            <v>12.95</v>
          </cell>
          <cell r="R32">
            <v>13.210526315789474</v>
          </cell>
          <cell r="S32">
            <v>13.083333333333334</v>
          </cell>
          <cell r="T32">
            <v>0</v>
          </cell>
          <cell r="U32">
            <v>13</v>
          </cell>
          <cell r="V32">
            <v>12.421052631578947</v>
          </cell>
          <cell r="W32">
            <v>12.631578947368421</v>
          </cell>
          <cell r="X32">
            <v>22.6875</v>
          </cell>
          <cell r="Y32">
            <v>0</v>
          </cell>
          <cell r="Z32">
            <v>15</v>
          </cell>
          <cell r="AA32">
            <v>0</v>
          </cell>
          <cell r="AB32">
            <v>13.636363636363637</v>
          </cell>
          <cell r="AC32">
            <v>13.235294117647058</v>
          </cell>
          <cell r="AD32">
            <v>0</v>
          </cell>
          <cell r="AE32">
            <v>0</v>
          </cell>
          <cell r="AF32">
            <v>0</v>
          </cell>
          <cell r="AG32">
            <v>13.926330442601477</v>
          </cell>
          <cell r="AH32">
            <v>320.30560017983396</v>
          </cell>
        </row>
        <row r="33">
          <cell r="A33" t="str">
            <v>ES-003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11.666666666666666</v>
          </cell>
          <cell r="I33">
            <v>0</v>
          </cell>
          <cell r="J33">
            <v>14.416666666666666</v>
          </cell>
          <cell r="K33">
            <v>13.846153846153847</v>
          </cell>
          <cell r="L33">
            <v>12.222222222222221</v>
          </cell>
          <cell r="M33">
            <v>0</v>
          </cell>
          <cell r="N33">
            <v>0</v>
          </cell>
          <cell r="O33">
            <v>14.333333333333334</v>
          </cell>
          <cell r="P33">
            <v>13.636363636363637</v>
          </cell>
          <cell r="Q33">
            <v>0</v>
          </cell>
          <cell r="R33">
            <v>17.692307692307693</v>
          </cell>
          <cell r="S33">
            <v>0</v>
          </cell>
          <cell r="T33">
            <v>0</v>
          </cell>
          <cell r="U33">
            <v>11.6875</v>
          </cell>
          <cell r="V33">
            <v>10.454545454545455</v>
          </cell>
          <cell r="W33">
            <v>18</v>
          </cell>
          <cell r="X33">
            <v>0</v>
          </cell>
          <cell r="Y33">
            <v>9.8333333333333339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13.435372077417533</v>
          </cell>
          <cell r="AH33">
            <v>147.78909285159287</v>
          </cell>
        </row>
        <row r="34">
          <cell r="A34" t="str">
            <v>ES-011</v>
          </cell>
          <cell r="B34">
            <v>0</v>
          </cell>
          <cell r="C34">
            <v>6.1785714285714288</v>
          </cell>
          <cell r="D34">
            <v>0</v>
          </cell>
          <cell r="E34">
            <v>0</v>
          </cell>
          <cell r="F34">
            <v>0</v>
          </cell>
          <cell r="G34">
            <v>7.1818181818181817</v>
          </cell>
          <cell r="H34">
            <v>0</v>
          </cell>
          <cell r="I34">
            <v>8.764705882352942</v>
          </cell>
          <cell r="J34">
            <v>0</v>
          </cell>
          <cell r="K34">
            <v>0</v>
          </cell>
          <cell r="L34">
            <v>7.1481481481481479</v>
          </cell>
          <cell r="M34">
            <v>0</v>
          </cell>
          <cell r="N34">
            <v>0</v>
          </cell>
          <cell r="O34">
            <v>6.5</v>
          </cell>
          <cell r="P34">
            <v>0</v>
          </cell>
          <cell r="Q34">
            <v>0</v>
          </cell>
          <cell r="R34">
            <v>7.2352941176470589</v>
          </cell>
          <cell r="S34">
            <v>0</v>
          </cell>
          <cell r="T34">
            <v>0</v>
          </cell>
          <cell r="U34">
            <v>0</v>
          </cell>
          <cell r="V34">
            <v>8.8333333333333339</v>
          </cell>
          <cell r="W34">
            <v>0</v>
          </cell>
          <cell r="X34">
            <v>0</v>
          </cell>
          <cell r="Y34">
            <v>7.1739130434782608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7.3769730169186687</v>
          </cell>
          <cell r="AH34">
            <v>59.01578413534935</v>
          </cell>
        </row>
        <row r="35">
          <cell r="A35" t="str">
            <v>ES-023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 t="b">
            <v>0</v>
          </cell>
          <cell r="AH35">
            <v>0</v>
          </cell>
        </row>
        <row r="36">
          <cell r="A36" t="str">
            <v>ES-0XX</v>
          </cell>
          <cell r="B36">
            <v>11.6</v>
          </cell>
          <cell r="C36">
            <v>15.8</v>
          </cell>
          <cell r="D36">
            <v>14.416666666666666</v>
          </cell>
          <cell r="E36">
            <v>15.333333333333334</v>
          </cell>
          <cell r="F36">
            <v>0</v>
          </cell>
          <cell r="G36">
            <v>14.444444444444445</v>
          </cell>
          <cell r="H36">
            <v>16.25</v>
          </cell>
          <cell r="I36">
            <v>10.5</v>
          </cell>
          <cell r="J36">
            <v>16.666666666666668</v>
          </cell>
          <cell r="K36">
            <v>13.636363636363637</v>
          </cell>
          <cell r="L36">
            <v>14</v>
          </cell>
          <cell r="M36">
            <v>12.857142857142858</v>
          </cell>
          <cell r="N36">
            <v>0</v>
          </cell>
          <cell r="O36">
            <v>14</v>
          </cell>
          <cell r="P36">
            <v>14</v>
          </cell>
          <cell r="Q36">
            <v>14</v>
          </cell>
          <cell r="R36">
            <v>14</v>
          </cell>
          <cell r="S36">
            <v>14</v>
          </cell>
          <cell r="T36">
            <v>0</v>
          </cell>
          <cell r="U36">
            <v>14</v>
          </cell>
          <cell r="V36">
            <v>15.083333333333334</v>
          </cell>
          <cell r="W36">
            <v>0</v>
          </cell>
          <cell r="X36">
            <v>10.3125</v>
          </cell>
          <cell r="Y36">
            <v>26.5</v>
          </cell>
          <cell r="Z36">
            <v>23.2</v>
          </cell>
          <cell r="AA36">
            <v>0</v>
          </cell>
          <cell r="AB36">
            <v>18.666666666666668</v>
          </cell>
          <cell r="AC36">
            <v>18.714285714285715</v>
          </cell>
          <cell r="AD36">
            <v>0</v>
          </cell>
          <cell r="AE36">
            <v>0</v>
          </cell>
          <cell r="AF36">
            <v>0</v>
          </cell>
          <cell r="AG36">
            <v>15.303539274734929</v>
          </cell>
          <cell r="AH36">
            <v>351.98140331890335</v>
          </cell>
        </row>
        <row r="37">
          <cell r="A37" t="str">
            <v>ES-Alugada1</v>
          </cell>
          <cell r="B37">
            <v>15.666666666666666</v>
          </cell>
          <cell r="C37">
            <v>0</v>
          </cell>
          <cell r="D37">
            <v>16.2</v>
          </cell>
          <cell r="E37">
            <v>18.3</v>
          </cell>
          <cell r="F37">
            <v>0</v>
          </cell>
          <cell r="G37">
            <v>16</v>
          </cell>
          <cell r="H37">
            <v>16.666666666666668</v>
          </cell>
          <cell r="I37">
            <v>0</v>
          </cell>
          <cell r="J37">
            <v>17.714285714285715</v>
          </cell>
          <cell r="K37">
            <v>18.5</v>
          </cell>
          <cell r="L37">
            <v>16</v>
          </cell>
          <cell r="M37">
            <v>15</v>
          </cell>
          <cell r="N37">
            <v>0</v>
          </cell>
          <cell r="O37">
            <v>16</v>
          </cell>
          <cell r="P37">
            <v>16.181818181818183</v>
          </cell>
          <cell r="Q37">
            <v>17.5</v>
          </cell>
          <cell r="R37">
            <v>16</v>
          </cell>
          <cell r="S37">
            <v>17.3</v>
          </cell>
          <cell r="T37">
            <v>0</v>
          </cell>
          <cell r="U37">
            <v>15.888888888888889</v>
          </cell>
          <cell r="V37">
            <v>15.166666666666666</v>
          </cell>
          <cell r="W37">
            <v>0</v>
          </cell>
          <cell r="X37">
            <v>15.357142857142858</v>
          </cell>
          <cell r="Y37">
            <v>0</v>
          </cell>
          <cell r="Z37">
            <v>13.692307692307692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16.28524685191352</v>
          </cell>
          <cell r="AH37">
            <v>293.13444333444335</v>
          </cell>
        </row>
        <row r="38">
          <cell r="A38" t="str">
            <v>ES-Alugada2</v>
          </cell>
          <cell r="B38">
            <v>0</v>
          </cell>
          <cell r="C38">
            <v>12.4</v>
          </cell>
          <cell r="D38">
            <v>22.083333333333332</v>
          </cell>
          <cell r="E38">
            <v>0</v>
          </cell>
          <cell r="F38">
            <v>0</v>
          </cell>
          <cell r="G38">
            <v>16.125</v>
          </cell>
          <cell r="H38">
            <v>0</v>
          </cell>
          <cell r="I38">
            <v>16.818181818181817</v>
          </cell>
          <cell r="J38">
            <v>0</v>
          </cell>
          <cell r="K38">
            <v>0</v>
          </cell>
          <cell r="L38">
            <v>14.857142857142858</v>
          </cell>
          <cell r="M38">
            <v>0</v>
          </cell>
          <cell r="N38">
            <v>0</v>
          </cell>
          <cell r="O38">
            <v>15.043478260869565</v>
          </cell>
          <cell r="P38">
            <v>0</v>
          </cell>
          <cell r="Q38">
            <v>16</v>
          </cell>
          <cell r="R38">
            <v>0</v>
          </cell>
          <cell r="S38">
            <v>19.333333333333332</v>
          </cell>
          <cell r="T38">
            <v>0</v>
          </cell>
          <cell r="U38">
            <v>16</v>
          </cell>
          <cell r="V38">
            <v>16</v>
          </cell>
          <cell r="W38">
            <v>17.600000000000001</v>
          </cell>
          <cell r="X38">
            <v>18</v>
          </cell>
          <cell r="Y38">
            <v>17.857142857142858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16.778277881538749</v>
          </cell>
          <cell r="AH38">
            <v>218.11761246000376</v>
          </cell>
        </row>
        <row r="39">
          <cell r="A39" t="str">
            <v>ES-Alugada3</v>
          </cell>
          <cell r="B39">
            <v>16</v>
          </cell>
          <cell r="C39">
            <v>16.899999999999999</v>
          </cell>
          <cell r="D39">
            <v>0</v>
          </cell>
          <cell r="E39">
            <v>0</v>
          </cell>
          <cell r="F39">
            <v>0</v>
          </cell>
          <cell r="G39">
            <v>16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16.3</v>
          </cell>
          <cell r="AH39">
            <v>48.9</v>
          </cell>
        </row>
        <row r="40">
          <cell r="A40" t="str">
            <v>GNI-0522</v>
          </cell>
          <cell r="B40">
            <v>0</v>
          </cell>
          <cell r="C40">
            <v>0</v>
          </cell>
          <cell r="D40">
            <v>6.6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6.8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7.2857142857142856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6.5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6.7964285714285708</v>
          </cell>
          <cell r="AH40">
            <v>27.185714285714283</v>
          </cell>
        </row>
        <row r="41">
          <cell r="A41" t="str">
            <v>GNI-7840</v>
          </cell>
          <cell r="B41">
            <v>0</v>
          </cell>
          <cell r="C41">
            <v>0</v>
          </cell>
          <cell r="D41">
            <v>5.7894736842105265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5.7894736842105265</v>
          </cell>
          <cell r="AH41">
            <v>5.7894736842105265</v>
          </cell>
        </row>
        <row r="42">
          <cell r="A42" t="str">
            <v>GVH-9511</v>
          </cell>
          <cell r="B42">
            <v>5.833333333333333</v>
          </cell>
          <cell r="C42">
            <v>0</v>
          </cell>
          <cell r="D42">
            <v>5.6428571428571432</v>
          </cell>
          <cell r="E42">
            <v>0</v>
          </cell>
          <cell r="F42">
            <v>0</v>
          </cell>
          <cell r="G42">
            <v>0</v>
          </cell>
          <cell r="H42">
            <v>5.2857142857142856</v>
          </cell>
          <cell r="I42">
            <v>0</v>
          </cell>
          <cell r="J42">
            <v>0</v>
          </cell>
          <cell r="K42">
            <v>5</v>
          </cell>
          <cell r="L42">
            <v>6.3157894736842106</v>
          </cell>
          <cell r="M42">
            <v>0</v>
          </cell>
          <cell r="N42">
            <v>5.3571428571428568</v>
          </cell>
          <cell r="O42">
            <v>0</v>
          </cell>
          <cell r="P42">
            <v>0</v>
          </cell>
          <cell r="Q42">
            <v>5.4761904761904763</v>
          </cell>
          <cell r="R42">
            <v>5.6818181818181817</v>
          </cell>
          <cell r="S42">
            <v>4.7058823529411766</v>
          </cell>
          <cell r="T42">
            <v>0</v>
          </cell>
          <cell r="U42">
            <v>0</v>
          </cell>
          <cell r="V42">
            <v>5.48</v>
          </cell>
          <cell r="W42">
            <v>0</v>
          </cell>
          <cell r="X42">
            <v>5.083333333333333</v>
          </cell>
          <cell r="Y42">
            <v>0</v>
          </cell>
          <cell r="Z42">
            <v>5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5.4051717864179167</v>
          </cell>
          <cell r="AH42">
            <v>64.862061437015001</v>
          </cell>
        </row>
        <row r="43">
          <cell r="A43" t="str">
            <v>PC-054</v>
          </cell>
          <cell r="B43">
            <v>17.571428571428573</v>
          </cell>
          <cell r="C43">
            <v>14.9</v>
          </cell>
          <cell r="D43">
            <v>11.75</v>
          </cell>
          <cell r="E43">
            <v>0</v>
          </cell>
          <cell r="F43">
            <v>0</v>
          </cell>
          <cell r="G43">
            <v>12</v>
          </cell>
          <cell r="H43">
            <v>0</v>
          </cell>
          <cell r="I43">
            <v>15.545454545454545</v>
          </cell>
          <cell r="J43">
            <v>14.785714285714286</v>
          </cell>
          <cell r="K43">
            <v>15.6</v>
          </cell>
          <cell r="L43">
            <v>12</v>
          </cell>
          <cell r="M43">
            <v>0</v>
          </cell>
          <cell r="N43">
            <v>12</v>
          </cell>
          <cell r="O43">
            <v>2.75</v>
          </cell>
          <cell r="P43">
            <v>12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12.809327036599763</v>
          </cell>
          <cell r="AH43">
            <v>140.90259740259739</v>
          </cell>
        </row>
        <row r="44">
          <cell r="A44" t="str">
            <v>PC-056</v>
          </cell>
          <cell r="B44">
            <v>12.181818181818182</v>
          </cell>
          <cell r="C44">
            <v>14.545454545454545</v>
          </cell>
          <cell r="D44">
            <v>13.6875</v>
          </cell>
          <cell r="E44">
            <v>0</v>
          </cell>
          <cell r="F44">
            <v>0</v>
          </cell>
          <cell r="G44">
            <v>12</v>
          </cell>
          <cell r="H44">
            <v>12.833333333333334</v>
          </cell>
          <cell r="I44">
            <v>11.5</v>
          </cell>
          <cell r="J44">
            <v>0</v>
          </cell>
          <cell r="K44">
            <v>10.199999999999999</v>
          </cell>
          <cell r="L44">
            <v>12.411764705882353</v>
          </cell>
          <cell r="M44">
            <v>0</v>
          </cell>
          <cell r="N44">
            <v>9</v>
          </cell>
          <cell r="O44">
            <v>6.1538461538461542</v>
          </cell>
          <cell r="P44">
            <v>11.6</v>
          </cell>
          <cell r="Q44">
            <v>12</v>
          </cell>
          <cell r="R44">
            <v>12</v>
          </cell>
          <cell r="S44">
            <v>16.363636363636363</v>
          </cell>
          <cell r="T44">
            <v>0</v>
          </cell>
          <cell r="U44">
            <v>12</v>
          </cell>
          <cell r="V44">
            <v>16.125</v>
          </cell>
          <cell r="W44">
            <v>19</v>
          </cell>
          <cell r="X44">
            <v>13.714285714285714</v>
          </cell>
          <cell r="Y44">
            <v>12</v>
          </cell>
          <cell r="Z44">
            <v>12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12.565831949912834</v>
          </cell>
          <cell r="AH44">
            <v>251.31663899825668</v>
          </cell>
          <cell r="AI44">
            <v>12.851509298133669</v>
          </cell>
        </row>
        <row r="45">
          <cell r="A45" t="str">
            <v>PC-058</v>
          </cell>
          <cell r="B45">
            <v>9.1052631578947363</v>
          </cell>
          <cell r="C45">
            <v>7.7777777777777777</v>
          </cell>
          <cell r="D45">
            <v>9</v>
          </cell>
          <cell r="E45">
            <v>0</v>
          </cell>
          <cell r="F45">
            <v>0</v>
          </cell>
          <cell r="G45">
            <v>9</v>
          </cell>
          <cell r="H45">
            <v>9</v>
          </cell>
          <cell r="I45">
            <v>5.1363636363636367</v>
          </cell>
          <cell r="J45">
            <v>0</v>
          </cell>
          <cell r="K45">
            <v>0</v>
          </cell>
          <cell r="L45">
            <v>10</v>
          </cell>
          <cell r="M45">
            <v>0</v>
          </cell>
          <cell r="N45">
            <v>3.0833333333333335</v>
          </cell>
          <cell r="O45">
            <v>7.416666666666667</v>
          </cell>
          <cell r="P45">
            <v>8</v>
          </cell>
          <cell r="Q45">
            <v>8.5333333333333332</v>
          </cell>
          <cell r="R45">
            <v>3.2727272727272729</v>
          </cell>
          <cell r="S45">
            <v>6.666666666666667</v>
          </cell>
          <cell r="T45">
            <v>0</v>
          </cell>
          <cell r="U45">
            <v>11.25</v>
          </cell>
          <cell r="V45">
            <v>8.25</v>
          </cell>
          <cell r="W45">
            <v>9</v>
          </cell>
          <cell r="X45">
            <v>8.1428571428571423</v>
          </cell>
          <cell r="Y45">
            <v>11.25</v>
          </cell>
          <cell r="Z45">
            <v>8.4705882352941178</v>
          </cell>
          <cell r="AA45">
            <v>0</v>
          </cell>
          <cell r="AB45">
            <v>6.8571428571428568</v>
          </cell>
          <cell r="AC45">
            <v>10.428571428571429</v>
          </cell>
          <cell r="AD45">
            <v>0</v>
          </cell>
          <cell r="AE45">
            <v>0</v>
          </cell>
          <cell r="AF45">
            <v>0</v>
          </cell>
          <cell r="AG45">
            <v>8.0781567385061415</v>
          </cell>
          <cell r="AH45">
            <v>169.64129150862897</v>
          </cell>
        </row>
        <row r="46">
          <cell r="A46" t="str">
            <v>PC-060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1.2231404958677685</v>
          </cell>
          <cell r="H46">
            <v>12.3125</v>
          </cell>
          <cell r="I46">
            <v>0</v>
          </cell>
          <cell r="J46">
            <v>14.789473684210526</v>
          </cell>
          <cell r="K46">
            <v>11.538461538461538</v>
          </cell>
          <cell r="L46">
            <v>14.888888888888889</v>
          </cell>
          <cell r="M46">
            <v>0</v>
          </cell>
          <cell r="N46">
            <v>0</v>
          </cell>
          <cell r="O46">
            <v>12.923076923076923</v>
          </cell>
          <cell r="P46">
            <v>0</v>
          </cell>
          <cell r="Q46">
            <v>0</v>
          </cell>
          <cell r="R46">
            <v>15.631578947368421</v>
          </cell>
          <cell r="S46">
            <v>0</v>
          </cell>
          <cell r="T46">
            <v>0</v>
          </cell>
          <cell r="U46">
            <v>9.3000000000000007</v>
          </cell>
          <cell r="V46">
            <v>0</v>
          </cell>
          <cell r="W46">
            <v>0</v>
          </cell>
          <cell r="X46">
            <v>19.142857142857142</v>
          </cell>
          <cell r="Y46">
            <v>22.4</v>
          </cell>
          <cell r="Z46">
            <v>13.625</v>
          </cell>
          <cell r="AA46">
            <v>0</v>
          </cell>
          <cell r="AB46">
            <v>14.181818181818182</v>
          </cell>
          <cell r="AC46">
            <v>9.375</v>
          </cell>
          <cell r="AD46">
            <v>0</v>
          </cell>
          <cell r="AE46">
            <v>0</v>
          </cell>
          <cell r="AF46">
            <v>0</v>
          </cell>
          <cell r="AG46">
            <v>13.179368907888414</v>
          </cell>
          <cell r="AH46">
            <v>171.33179580254938</v>
          </cell>
        </row>
        <row r="47">
          <cell r="A47" t="str">
            <v>PC-062</v>
          </cell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</row>
        <row r="48">
          <cell r="A48" t="str">
            <v>PC-Alugada1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</row>
        <row r="49">
          <cell r="A49" t="str">
            <v>PC-Alugada2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 t="b">
            <v>0</v>
          </cell>
        </row>
        <row r="50">
          <cell r="A50" t="str">
            <v>PC-Alugada3</v>
          </cell>
          <cell r="B50">
            <v>7.166666666666667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H50">
            <v>7.166666666666667</v>
          </cell>
        </row>
        <row r="51">
          <cell r="A51" t="str">
            <v>ROLO_CA-25</v>
          </cell>
        </row>
        <row r="52">
          <cell r="A52" t="str">
            <v>TE-13</v>
          </cell>
          <cell r="B52">
            <v>44.125</v>
          </cell>
          <cell r="C52">
            <v>38.333333333333336</v>
          </cell>
          <cell r="D52">
            <v>20.25</v>
          </cell>
          <cell r="E52">
            <v>49.3</v>
          </cell>
          <cell r="F52">
            <v>0</v>
          </cell>
          <cell r="G52">
            <v>11.476190476190476</v>
          </cell>
          <cell r="H52">
            <v>28.222222222222221</v>
          </cell>
          <cell r="I52">
            <v>42.1</v>
          </cell>
          <cell r="J52">
            <v>29</v>
          </cell>
          <cell r="K52">
            <v>36.153846153846153</v>
          </cell>
          <cell r="L52">
            <v>49.94736842105263</v>
          </cell>
          <cell r="M52">
            <v>0</v>
          </cell>
          <cell r="N52">
            <v>51.07692307692308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27.833333333333332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41.53846153846154</v>
          </cell>
          <cell r="AB52">
            <v>38.5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36.275477039668765</v>
          </cell>
          <cell r="AH52">
            <v>507.85667855536275</v>
          </cell>
        </row>
        <row r="53">
          <cell r="A53" t="str">
            <v>TE-35</v>
          </cell>
          <cell r="B53">
            <v>13.863636363636363</v>
          </cell>
          <cell r="C53">
            <v>0</v>
          </cell>
          <cell r="D53">
            <v>15</v>
          </cell>
          <cell r="E53">
            <v>16.53846153846154</v>
          </cell>
          <cell r="F53">
            <v>0</v>
          </cell>
          <cell r="G53">
            <v>10.227272727272727</v>
          </cell>
          <cell r="H53">
            <v>0</v>
          </cell>
          <cell r="I53">
            <v>17.478260869565219</v>
          </cell>
          <cell r="J53">
            <v>8.625</v>
          </cell>
          <cell r="K53">
            <v>10.5625</v>
          </cell>
          <cell r="L53">
            <v>13.916666666666666</v>
          </cell>
          <cell r="M53">
            <v>0</v>
          </cell>
          <cell r="N53">
            <v>0</v>
          </cell>
          <cell r="O53">
            <v>12.4</v>
          </cell>
          <cell r="P53">
            <v>16.75</v>
          </cell>
          <cell r="Q53">
            <v>16.666666666666668</v>
          </cell>
          <cell r="R53">
            <v>12.454545454545455</v>
          </cell>
          <cell r="S53">
            <v>21.8</v>
          </cell>
          <cell r="T53">
            <v>0</v>
          </cell>
          <cell r="U53">
            <v>20.5</v>
          </cell>
          <cell r="V53">
            <v>17.666666666666668</v>
          </cell>
          <cell r="W53">
            <v>18.615384615384617</v>
          </cell>
          <cell r="X53">
            <v>17.636363636363637</v>
          </cell>
          <cell r="Y53">
            <v>0</v>
          </cell>
          <cell r="Z53">
            <v>0</v>
          </cell>
          <cell r="AA53">
            <v>0</v>
          </cell>
          <cell r="AB53">
            <v>17.083333333333332</v>
          </cell>
          <cell r="AC53">
            <v>17.94736842105263</v>
          </cell>
          <cell r="AD53">
            <v>0</v>
          </cell>
          <cell r="AE53">
            <v>0</v>
          </cell>
          <cell r="AF53">
            <v>0</v>
          </cell>
          <cell r="AG53">
            <v>15.564848787348183</v>
          </cell>
          <cell r="AH53">
            <v>295.73212695961547</v>
          </cell>
        </row>
        <row r="54">
          <cell r="A54" t="str">
            <v>TE-39</v>
          </cell>
          <cell r="B54">
            <v>20.555555555555557</v>
          </cell>
          <cell r="C54">
            <v>20.736842105263158</v>
          </cell>
          <cell r="D54">
            <v>18.545454545454547</v>
          </cell>
          <cell r="E54">
            <v>11.5</v>
          </cell>
          <cell r="F54">
            <v>0</v>
          </cell>
          <cell r="G54">
            <v>15.764705882352942</v>
          </cell>
          <cell r="H54">
            <v>16.789473684210527</v>
          </cell>
          <cell r="I54">
            <v>16.3</v>
          </cell>
          <cell r="J54">
            <v>16.666666666666668</v>
          </cell>
          <cell r="K54">
            <v>17</v>
          </cell>
          <cell r="L54">
            <v>0</v>
          </cell>
          <cell r="M54">
            <v>0</v>
          </cell>
          <cell r="N54">
            <v>21.083333333333332</v>
          </cell>
          <cell r="O54">
            <v>18.263157894736842</v>
          </cell>
          <cell r="P54">
            <v>18.266666666666666</v>
          </cell>
          <cell r="Q54">
            <v>19.157894736842106</v>
          </cell>
          <cell r="R54">
            <v>16.80952380952381</v>
          </cell>
          <cell r="S54">
            <v>23.642857142857142</v>
          </cell>
          <cell r="T54">
            <v>0</v>
          </cell>
          <cell r="U54">
            <v>15.785714285714286</v>
          </cell>
          <cell r="V54">
            <v>14.866666666666667</v>
          </cell>
          <cell r="W54">
            <v>25.375</v>
          </cell>
          <cell r="X54">
            <v>18.421052631578949</v>
          </cell>
          <cell r="Y54">
            <v>19.94736842105263</v>
          </cell>
          <cell r="Z54">
            <v>14.214285714285714</v>
          </cell>
          <cell r="AA54">
            <v>0</v>
          </cell>
          <cell r="AB54">
            <v>20.399999999999999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18.186009988307347</v>
          </cell>
          <cell r="AH54">
            <v>400.09221974276164</v>
          </cell>
        </row>
        <row r="55">
          <cell r="A55" t="str">
            <v>TE-55</v>
          </cell>
          <cell r="B55">
            <v>13.5</v>
          </cell>
          <cell r="C55">
            <v>18.842105263157894</v>
          </cell>
          <cell r="D55">
            <v>23.421052631578949</v>
          </cell>
          <cell r="E55">
            <v>13.6</v>
          </cell>
          <cell r="F55">
            <v>0</v>
          </cell>
          <cell r="G55">
            <v>11.476190476190476</v>
          </cell>
          <cell r="H55">
            <v>17.666666666666668</v>
          </cell>
          <cell r="I55">
            <v>22.736842105263158</v>
          </cell>
          <cell r="J55">
            <v>26.65</v>
          </cell>
          <cell r="K55">
            <v>28.277777777777779</v>
          </cell>
          <cell r="L55">
            <v>30.363636363636363</v>
          </cell>
          <cell r="M55">
            <v>0</v>
          </cell>
          <cell r="N55">
            <v>14.75</v>
          </cell>
          <cell r="O55">
            <v>31.15</v>
          </cell>
          <cell r="P55">
            <v>29.176470588235293</v>
          </cell>
          <cell r="Q55">
            <v>24.470588235294116</v>
          </cell>
          <cell r="R55">
            <v>18.368421052631579</v>
          </cell>
          <cell r="S55">
            <v>23.516129032258064</v>
          </cell>
          <cell r="T55">
            <v>0</v>
          </cell>
          <cell r="U55">
            <v>22.222222222222221</v>
          </cell>
          <cell r="V55">
            <v>27</v>
          </cell>
          <cell r="W55">
            <v>13.666666666666666</v>
          </cell>
          <cell r="X55">
            <v>24.882352941176471</v>
          </cell>
          <cell r="Y55">
            <v>25.5</v>
          </cell>
          <cell r="Z55">
            <v>29.5</v>
          </cell>
          <cell r="AA55">
            <v>13.666666666666666</v>
          </cell>
          <cell r="AB55">
            <v>19.454545454545453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21.827430589331993</v>
          </cell>
          <cell r="AH55">
            <v>523.8583341439678</v>
          </cell>
        </row>
        <row r="57">
          <cell r="A57">
            <v>320</v>
          </cell>
        </row>
        <row r="58">
          <cell r="A58" t="str">
            <v>ES-001</v>
          </cell>
          <cell r="B58">
            <v>14.5</v>
          </cell>
          <cell r="C58">
            <v>13.380952380952381</v>
          </cell>
          <cell r="D58">
            <v>13.19047619047619</v>
          </cell>
          <cell r="E58">
            <v>12.76923076923077</v>
          </cell>
          <cell r="F58">
            <v>0</v>
          </cell>
          <cell r="G58">
            <v>14</v>
          </cell>
          <cell r="H58">
            <v>14.764705882352942</v>
          </cell>
          <cell r="I58">
            <v>13.52</v>
          </cell>
          <cell r="J58">
            <v>15.285714285714286</v>
          </cell>
          <cell r="K58">
            <v>13.111111111111111</v>
          </cell>
          <cell r="L58">
            <v>13.647058823529411</v>
          </cell>
          <cell r="M58">
            <v>0</v>
          </cell>
          <cell r="N58">
            <v>13.333333333333334</v>
          </cell>
          <cell r="O58">
            <v>13.789473684210526</v>
          </cell>
          <cell r="P58">
            <v>13.157894736842104</v>
          </cell>
          <cell r="Q58">
            <v>12.95</v>
          </cell>
          <cell r="R58">
            <v>13.210526315789474</v>
          </cell>
          <cell r="S58">
            <v>13.083333333333334</v>
          </cell>
          <cell r="T58">
            <v>0</v>
          </cell>
          <cell r="U58">
            <v>13</v>
          </cell>
          <cell r="V58">
            <v>12.421052631578947</v>
          </cell>
          <cell r="W58">
            <v>12.631578947368421</v>
          </cell>
          <cell r="X58">
            <v>22.6875</v>
          </cell>
          <cell r="Y58">
            <v>0</v>
          </cell>
          <cell r="Z58">
            <v>15</v>
          </cell>
          <cell r="AA58">
            <v>0</v>
          </cell>
          <cell r="AB58">
            <v>13.636363636363637</v>
          </cell>
          <cell r="AC58">
            <v>13.235294117647058</v>
          </cell>
          <cell r="AD58">
            <v>0</v>
          </cell>
          <cell r="AE58">
            <v>0</v>
          </cell>
          <cell r="AF58">
            <v>0</v>
          </cell>
          <cell r="AG58">
            <v>13.926330442601477</v>
          </cell>
          <cell r="AH58">
            <v>13.926330442601477</v>
          </cell>
        </row>
        <row r="59">
          <cell r="A59" t="str">
            <v>ES-003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11.666666666666666</v>
          </cell>
          <cell r="I59">
            <v>0</v>
          </cell>
          <cell r="J59">
            <v>14.416666666666666</v>
          </cell>
          <cell r="K59">
            <v>13.846153846153847</v>
          </cell>
          <cell r="L59">
            <v>12.222222222222221</v>
          </cell>
          <cell r="M59">
            <v>0</v>
          </cell>
          <cell r="N59">
            <v>0</v>
          </cell>
          <cell r="O59">
            <v>14.333333333333334</v>
          </cell>
          <cell r="P59">
            <v>13.636363636363637</v>
          </cell>
          <cell r="Q59">
            <v>0</v>
          </cell>
          <cell r="R59">
            <v>17.692307692307693</v>
          </cell>
          <cell r="S59">
            <v>0</v>
          </cell>
          <cell r="T59">
            <v>0</v>
          </cell>
          <cell r="U59">
            <v>11.6875</v>
          </cell>
          <cell r="V59">
            <v>10.454545454545455</v>
          </cell>
          <cell r="W59">
            <v>18</v>
          </cell>
          <cell r="X59">
            <v>0</v>
          </cell>
          <cell r="Y59">
            <v>9.8333333333333339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13.435372077417533</v>
          </cell>
          <cell r="AH59">
            <v>13.435372077417533</v>
          </cell>
        </row>
        <row r="60">
          <cell r="A60" t="str">
            <v>ES-Alugada2</v>
          </cell>
          <cell r="B60">
            <v>0</v>
          </cell>
          <cell r="C60">
            <v>12.4</v>
          </cell>
          <cell r="D60">
            <v>22.083333333333332</v>
          </cell>
          <cell r="E60">
            <v>0</v>
          </cell>
          <cell r="F60">
            <v>0</v>
          </cell>
          <cell r="G60">
            <v>16.125</v>
          </cell>
          <cell r="H60">
            <v>0</v>
          </cell>
          <cell r="I60">
            <v>16.818181818181817</v>
          </cell>
          <cell r="J60">
            <v>0</v>
          </cell>
          <cell r="K60">
            <v>0</v>
          </cell>
          <cell r="L60">
            <v>14.857142857142858</v>
          </cell>
          <cell r="M60">
            <v>0</v>
          </cell>
          <cell r="N60">
            <v>0</v>
          </cell>
          <cell r="O60">
            <v>15.043478260869565</v>
          </cell>
          <cell r="P60">
            <v>0</v>
          </cell>
          <cell r="Q60">
            <v>16</v>
          </cell>
          <cell r="R60">
            <v>0</v>
          </cell>
          <cell r="S60">
            <v>19.333333333333332</v>
          </cell>
          <cell r="T60">
            <v>0</v>
          </cell>
          <cell r="U60">
            <v>16</v>
          </cell>
          <cell r="V60">
            <v>16</v>
          </cell>
          <cell r="W60">
            <v>17.600000000000001</v>
          </cell>
          <cell r="X60">
            <v>18</v>
          </cell>
          <cell r="Y60">
            <v>17.857142857142858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16.778277881538749</v>
          </cell>
          <cell r="AH60">
            <v>16.778277881538749</v>
          </cell>
        </row>
        <row r="61">
          <cell r="A61" t="str">
            <v>ES-Alugada1</v>
          </cell>
          <cell r="B61">
            <v>15.666666666666666</v>
          </cell>
          <cell r="C61">
            <v>0</v>
          </cell>
          <cell r="D61">
            <v>16.2</v>
          </cell>
          <cell r="E61">
            <v>18.3</v>
          </cell>
          <cell r="F61">
            <v>0</v>
          </cell>
          <cell r="G61">
            <v>16</v>
          </cell>
          <cell r="H61">
            <v>16.666666666666668</v>
          </cell>
          <cell r="I61">
            <v>0</v>
          </cell>
          <cell r="J61">
            <v>17.714285714285715</v>
          </cell>
          <cell r="K61">
            <v>18.5</v>
          </cell>
          <cell r="L61">
            <v>16</v>
          </cell>
          <cell r="M61">
            <v>15</v>
          </cell>
          <cell r="N61">
            <v>0</v>
          </cell>
          <cell r="O61">
            <v>16</v>
          </cell>
          <cell r="P61">
            <v>16.181818181818183</v>
          </cell>
          <cell r="Q61">
            <v>17.5</v>
          </cell>
          <cell r="R61">
            <v>16</v>
          </cell>
          <cell r="S61">
            <v>17.3</v>
          </cell>
          <cell r="T61">
            <v>0</v>
          </cell>
          <cell r="U61">
            <v>15.888888888888889</v>
          </cell>
          <cell r="V61">
            <v>15.166666666666666</v>
          </cell>
          <cell r="W61">
            <v>0</v>
          </cell>
          <cell r="X61">
            <v>15.357142857142858</v>
          </cell>
          <cell r="Y61">
            <v>0</v>
          </cell>
          <cell r="Z61">
            <v>13.692307692307692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16.28524685191352</v>
          </cell>
          <cell r="AH61">
            <v>16.28524685191352</v>
          </cell>
        </row>
        <row r="62">
          <cell r="A62" t="str">
            <v>FROTA 320</v>
          </cell>
          <cell r="B62">
            <v>15.083333333333332</v>
          </cell>
          <cell r="C62">
            <v>12.890476190476191</v>
          </cell>
          <cell r="D62">
            <v>17.157936507936508</v>
          </cell>
          <cell r="E62">
            <v>15.534615384615385</v>
          </cell>
          <cell r="F62">
            <v>0</v>
          </cell>
          <cell r="G62">
            <v>15.375</v>
          </cell>
          <cell r="H62">
            <v>14.366013071895424</v>
          </cell>
          <cell r="I62">
            <v>15.169090909090908</v>
          </cell>
          <cell r="J62">
            <v>15.805555555555557</v>
          </cell>
          <cell r="K62">
            <v>15.152421652421651</v>
          </cell>
          <cell r="L62">
            <v>14.181605975723624</v>
          </cell>
          <cell r="M62">
            <v>15</v>
          </cell>
          <cell r="N62">
            <v>13.333333333333334</v>
          </cell>
          <cell r="O62">
            <v>14.791571319603356</v>
          </cell>
          <cell r="P62">
            <v>14.325358851674642</v>
          </cell>
          <cell r="Q62">
            <v>15.483333333333334</v>
          </cell>
          <cell r="R62">
            <v>15.634278002699055</v>
          </cell>
          <cell r="S62">
            <v>16.572222222222223</v>
          </cell>
          <cell r="T62">
            <v>0</v>
          </cell>
          <cell r="U62">
            <v>14.144097222222221</v>
          </cell>
          <cell r="V62">
            <v>13.510566188197766</v>
          </cell>
          <cell r="W62">
            <v>16.07719298245614</v>
          </cell>
          <cell r="X62">
            <v>18.68154761904762</v>
          </cell>
          <cell r="Y62">
            <v>13.845238095238095</v>
          </cell>
          <cell r="Z62">
            <v>14.346153846153847</v>
          </cell>
          <cell r="AA62">
            <v>0</v>
          </cell>
          <cell r="AB62">
            <v>13.636363636363637</v>
          </cell>
          <cell r="AC62">
            <v>13.235294117647058</v>
          </cell>
          <cell r="AD62">
            <v>0</v>
          </cell>
          <cell r="AE62">
            <v>0</v>
          </cell>
          <cell r="AF62">
            <v>0</v>
          </cell>
          <cell r="AG62">
            <v>14.933303974049638</v>
          </cell>
          <cell r="AH62">
            <v>14.933303974049638</v>
          </cell>
        </row>
        <row r="63">
          <cell r="A63">
            <v>315</v>
          </cell>
        </row>
        <row r="64">
          <cell r="A64" t="str">
            <v>ES-011</v>
          </cell>
          <cell r="B64">
            <v>7.8571428571428568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7.1818181818181817</v>
          </cell>
          <cell r="H64">
            <v>0</v>
          </cell>
          <cell r="I64">
            <v>8.764705882352942</v>
          </cell>
          <cell r="J64">
            <v>0</v>
          </cell>
          <cell r="K64">
            <v>0</v>
          </cell>
          <cell r="L64">
            <v>7.1481481481481479</v>
          </cell>
          <cell r="M64">
            <v>0</v>
          </cell>
          <cell r="N64">
            <v>0</v>
          </cell>
          <cell r="O64">
            <v>6.5</v>
          </cell>
          <cell r="P64">
            <v>0</v>
          </cell>
          <cell r="Q64">
            <v>0</v>
          </cell>
          <cell r="R64">
            <v>7.2352941176470589</v>
          </cell>
          <cell r="S64">
            <v>0</v>
          </cell>
          <cell r="T64">
            <v>0</v>
          </cell>
          <cell r="U64">
            <v>0</v>
          </cell>
          <cell r="V64">
            <v>8.8333333333333339</v>
          </cell>
          <cell r="W64">
            <v>0</v>
          </cell>
          <cell r="X64">
            <v>0</v>
          </cell>
          <cell r="Y64">
            <v>7.1739130434782608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7.5867944454900975</v>
          </cell>
          <cell r="AH64">
            <v>7.5867944454900975</v>
          </cell>
        </row>
        <row r="65">
          <cell r="A65" t="str">
            <v>FIAT  ALLIS</v>
          </cell>
        </row>
        <row r="66">
          <cell r="A66" t="str">
            <v>ES-0XX</v>
          </cell>
          <cell r="B66">
            <v>11.6</v>
          </cell>
          <cell r="C66">
            <v>15.8</v>
          </cell>
          <cell r="D66">
            <v>14.416666666666666</v>
          </cell>
          <cell r="E66">
            <v>15.333333333333334</v>
          </cell>
          <cell r="F66">
            <v>0</v>
          </cell>
          <cell r="G66">
            <v>14.444444444444445</v>
          </cell>
          <cell r="H66">
            <v>16.25</v>
          </cell>
          <cell r="I66">
            <v>10.5</v>
          </cell>
          <cell r="J66">
            <v>16.666666666666668</v>
          </cell>
          <cell r="K66">
            <v>13.636363636363637</v>
          </cell>
          <cell r="L66">
            <v>14</v>
          </cell>
          <cell r="M66">
            <v>12.857142857142858</v>
          </cell>
          <cell r="N66">
            <v>0</v>
          </cell>
          <cell r="O66">
            <v>14</v>
          </cell>
          <cell r="P66">
            <v>14</v>
          </cell>
          <cell r="Q66">
            <v>14</v>
          </cell>
          <cell r="R66">
            <v>14</v>
          </cell>
          <cell r="S66">
            <v>14</v>
          </cell>
          <cell r="T66">
            <v>0</v>
          </cell>
          <cell r="U66">
            <v>14</v>
          </cell>
          <cell r="V66">
            <v>15.083333333333334</v>
          </cell>
          <cell r="W66">
            <v>0</v>
          </cell>
          <cell r="X66">
            <v>10.3125</v>
          </cell>
          <cell r="Y66">
            <v>26.5</v>
          </cell>
          <cell r="Z66">
            <v>23.2</v>
          </cell>
          <cell r="AA66">
            <v>0</v>
          </cell>
          <cell r="AB66">
            <v>18.666666666666668</v>
          </cell>
          <cell r="AC66">
            <v>18.714285714285715</v>
          </cell>
          <cell r="AD66">
            <v>0</v>
          </cell>
          <cell r="AE66">
            <v>0</v>
          </cell>
          <cell r="AF66">
            <v>0</v>
          </cell>
          <cell r="AG66">
            <v>15.303539274734929</v>
          </cell>
          <cell r="AH66">
            <v>15.303539274734929</v>
          </cell>
        </row>
        <row r="67">
          <cell r="A67" t="str">
            <v>ES-Alugada3</v>
          </cell>
          <cell r="B67">
            <v>16</v>
          </cell>
          <cell r="C67">
            <v>16.899999999999999</v>
          </cell>
          <cell r="D67">
            <v>0</v>
          </cell>
          <cell r="E67">
            <v>0</v>
          </cell>
          <cell r="F67">
            <v>0</v>
          </cell>
          <cell r="G67">
            <v>16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16.3</v>
          </cell>
          <cell r="AH67">
            <v>16.3</v>
          </cell>
        </row>
        <row r="68">
          <cell r="A68" t="str">
            <v>FROTA FIAT ALIS</v>
          </cell>
          <cell r="B68">
            <v>13.8</v>
          </cell>
          <cell r="C68">
            <v>16.350000000000001</v>
          </cell>
          <cell r="D68">
            <v>14.416666666666666</v>
          </cell>
          <cell r="E68">
            <v>15.333333333333334</v>
          </cell>
          <cell r="F68">
            <v>0</v>
          </cell>
          <cell r="G68">
            <v>15.222222222222221</v>
          </cell>
          <cell r="H68">
            <v>16.25</v>
          </cell>
          <cell r="I68">
            <v>10.5</v>
          </cell>
          <cell r="J68">
            <v>16.666666666666668</v>
          </cell>
          <cell r="K68">
            <v>13.636363636363637</v>
          </cell>
          <cell r="L68">
            <v>14</v>
          </cell>
          <cell r="M68">
            <v>12.857142857142858</v>
          </cell>
          <cell r="N68">
            <v>0</v>
          </cell>
          <cell r="O68">
            <v>14</v>
          </cell>
          <cell r="P68">
            <v>14</v>
          </cell>
          <cell r="Q68">
            <v>14</v>
          </cell>
          <cell r="R68">
            <v>14</v>
          </cell>
          <cell r="S68">
            <v>14</v>
          </cell>
          <cell r="T68">
            <v>0</v>
          </cell>
          <cell r="U68">
            <v>14</v>
          </cell>
          <cell r="V68">
            <v>15.083333333333334</v>
          </cell>
          <cell r="W68">
            <v>0</v>
          </cell>
          <cell r="X68">
            <v>10.3125</v>
          </cell>
          <cell r="Y68">
            <v>26.5</v>
          </cell>
          <cell r="Z68">
            <v>23.2</v>
          </cell>
          <cell r="AA68">
            <v>0</v>
          </cell>
          <cell r="AB68">
            <v>18.666666666666668</v>
          </cell>
          <cell r="AC68">
            <v>18.714285714285715</v>
          </cell>
          <cell r="AD68">
            <v>0</v>
          </cell>
          <cell r="AE68">
            <v>0</v>
          </cell>
          <cell r="AF68">
            <v>0</v>
          </cell>
          <cell r="AG68">
            <v>15.456920917247006</v>
          </cell>
          <cell r="AH68">
            <v>15.456920917247006</v>
          </cell>
        </row>
        <row r="69">
          <cell r="A69" t="str">
            <v>FROTA 950</v>
          </cell>
        </row>
        <row r="70">
          <cell r="A70" t="str">
            <v>PC-054</v>
          </cell>
          <cell r="B70">
            <v>17.571428571428573</v>
          </cell>
          <cell r="C70">
            <v>14.9</v>
          </cell>
          <cell r="D70">
            <v>11.75</v>
          </cell>
          <cell r="E70">
            <v>0</v>
          </cell>
          <cell r="F70">
            <v>0</v>
          </cell>
          <cell r="G70">
            <v>12</v>
          </cell>
          <cell r="H70">
            <v>0</v>
          </cell>
          <cell r="I70">
            <v>15.545454545454545</v>
          </cell>
          <cell r="J70">
            <v>14.785714285714286</v>
          </cell>
          <cell r="K70">
            <v>15.6</v>
          </cell>
          <cell r="L70">
            <v>12</v>
          </cell>
          <cell r="M70">
            <v>0</v>
          </cell>
          <cell r="N70">
            <v>12</v>
          </cell>
          <cell r="O70">
            <v>2.75</v>
          </cell>
          <cell r="P70">
            <v>12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12.809327036599763</v>
          </cell>
          <cell r="AH70">
            <v>140.90259740259739</v>
          </cell>
        </row>
        <row r="71">
          <cell r="A71" t="str">
            <v>PC-056</v>
          </cell>
          <cell r="B71">
            <v>12.181818181818182</v>
          </cell>
          <cell r="C71">
            <v>14.545454545454545</v>
          </cell>
          <cell r="D71">
            <v>13.6875</v>
          </cell>
          <cell r="E71">
            <v>0</v>
          </cell>
          <cell r="F71">
            <v>0</v>
          </cell>
          <cell r="G71">
            <v>12</v>
          </cell>
          <cell r="H71">
            <v>12.833333333333334</v>
          </cell>
          <cell r="I71">
            <v>11.5</v>
          </cell>
          <cell r="J71">
            <v>0</v>
          </cell>
          <cell r="K71">
            <v>10.199999999999999</v>
          </cell>
          <cell r="L71">
            <v>12.411764705882353</v>
          </cell>
          <cell r="M71">
            <v>0</v>
          </cell>
          <cell r="N71">
            <v>9</v>
          </cell>
          <cell r="O71">
            <v>6.1538461538461542</v>
          </cell>
          <cell r="P71">
            <v>11.6</v>
          </cell>
          <cell r="Q71">
            <v>12</v>
          </cell>
          <cell r="R71">
            <v>12</v>
          </cell>
          <cell r="S71">
            <v>16.363636363636363</v>
          </cell>
          <cell r="T71">
            <v>0</v>
          </cell>
          <cell r="U71">
            <v>12</v>
          </cell>
          <cell r="V71">
            <v>16.125</v>
          </cell>
          <cell r="W71">
            <v>19</v>
          </cell>
          <cell r="X71">
            <v>13.714285714285714</v>
          </cell>
          <cell r="Y71">
            <v>12</v>
          </cell>
          <cell r="Z71">
            <v>12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12.565831949912834</v>
          </cell>
          <cell r="AH71">
            <v>251.31663899825668</v>
          </cell>
        </row>
        <row r="72">
          <cell r="A72" t="str">
            <v>PC-060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1.2231404958677685</v>
          </cell>
          <cell r="H72">
            <v>12.3125</v>
          </cell>
          <cell r="I72">
            <v>0</v>
          </cell>
          <cell r="J72">
            <v>14.789473684210526</v>
          </cell>
          <cell r="K72">
            <v>11.538461538461538</v>
          </cell>
          <cell r="L72">
            <v>14.888888888888889</v>
          </cell>
          <cell r="M72">
            <v>0</v>
          </cell>
          <cell r="N72">
            <v>0</v>
          </cell>
          <cell r="O72">
            <v>12.923076923076923</v>
          </cell>
          <cell r="P72">
            <v>0</v>
          </cell>
          <cell r="Q72">
            <v>0</v>
          </cell>
          <cell r="R72">
            <v>15.631578947368421</v>
          </cell>
          <cell r="S72">
            <v>0</v>
          </cell>
          <cell r="T72">
            <v>0</v>
          </cell>
          <cell r="U72">
            <v>9.3000000000000007</v>
          </cell>
          <cell r="V72">
            <v>0</v>
          </cell>
          <cell r="W72">
            <v>0</v>
          </cell>
          <cell r="X72">
            <v>19.142857142857142</v>
          </cell>
          <cell r="Y72">
            <v>22.4</v>
          </cell>
          <cell r="Z72">
            <v>13.625</v>
          </cell>
          <cell r="AA72">
            <v>0</v>
          </cell>
          <cell r="AB72">
            <v>14.181818181818182</v>
          </cell>
          <cell r="AC72">
            <v>9.375</v>
          </cell>
          <cell r="AD72">
            <v>0</v>
          </cell>
          <cell r="AE72">
            <v>0</v>
          </cell>
          <cell r="AF72">
            <v>0</v>
          </cell>
          <cell r="AG72">
            <v>13.179368907888414</v>
          </cell>
          <cell r="AH72">
            <v>171.33179580254938</v>
          </cell>
        </row>
        <row r="73">
          <cell r="B73">
            <v>14.876623376623378</v>
          </cell>
          <cell r="C73">
            <v>14.722727272727273</v>
          </cell>
          <cell r="D73">
            <v>12.71875</v>
          </cell>
          <cell r="E73">
            <v>0</v>
          </cell>
          <cell r="F73">
            <v>0</v>
          </cell>
          <cell r="G73">
            <v>8.4077134986225897</v>
          </cell>
          <cell r="H73">
            <v>12.572916666666668</v>
          </cell>
          <cell r="I73">
            <v>13.522727272727273</v>
          </cell>
          <cell r="J73">
            <v>14.787593984962406</v>
          </cell>
          <cell r="K73">
            <v>12.446153846153846</v>
          </cell>
          <cell r="L73">
            <v>13.100217864923749</v>
          </cell>
          <cell r="M73">
            <v>0</v>
          </cell>
          <cell r="N73">
            <v>10.5</v>
          </cell>
          <cell r="O73">
            <v>7.2756410256410255</v>
          </cell>
          <cell r="P73">
            <v>11.8</v>
          </cell>
          <cell r="Q73">
            <v>12</v>
          </cell>
          <cell r="R73">
            <v>13.815789473684211</v>
          </cell>
          <cell r="S73">
            <v>16.363636363636363</v>
          </cell>
          <cell r="T73">
            <v>0</v>
          </cell>
          <cell r="U73">
            <v>10.65</v>
          </cell>
          <cell r="V73">
            <v>16.125</v>
          </cell>
          <cell r="W73">
            <v>19</v>
          </cell>
          <cell r="X73">
            <v>16.428571428571427</v>
          </cell>
          <cell r="Y73">
            <v>17.2</v>
          </cell>
          <cell r="Z73">
            <v>12.8125</v>
          </cell>
          <cell r="AA73">
            <v>0</v>
          </cell>
          <cell r="AB73">
            <v>14.181818181818182</v>
          </cell>
          <cell r="AC73">
            <v>9.375</v>
          </cell>
          <cell r="AD73">
            <v>0</v>
          </cell>
          <cell r="AE73">
            <v>0</v>
          </cell>
          <cell r="AF73">
            <v>0</v>
          </cell>
          <cell r="AG73">
            <v>13.24710348942428</v>
          </cell>
          <cell r="AH73">
            <v>13.24710348942428</v>
          </cell>
        </row>
        <row r="106">
          <cell r="A106" t="str">
            <v>UNO 9015</v>
          </cell>
        </row>
      </sheetData>
      <sheetData sheetId="10"/>
      <sheetData sheetId="11" refreshError="1">
        <row r="7">
          <cell r="A7" t="str">
            <v>1_FROTA  BÁSCULA</v>
          </cell>
          <cell r="B7">
            <v>48.162550359082154</v>
          </cell>
          <cell r="C7">
            <v>25.784547120379202</v>
          </cell>
          <cell r="D7">
            <v>0</v>
          </cell>
          <cell r="E7">
            <v>47.593440767418549</v>
          </cell>
          <cell r="F7">
            <v>43.176497415627857</v>
          </cell>
          <cell r="G7">
            <v>0</v>
          </cell>
          <cell r="H7">
            <v>51.919206365716668</v>
          </cell>
          <cell r="I7">
            <v>50.277653381101658</v>
          </cell>
          <cell r="J7">
            <v>51.34750098386462</v>
          </cell>
          <cell r="K7">
            <v>24.469696969696972</v>
          </cell>
          <cell r="L7">
            <v>0</v>
          </cell>
          <cell r="M7">
            <v>50.724153297682705</v>
          </cell>
          <cell r="N7">
            <v>49.514462809917362</v>
          </cell>
          <cell r="O7">
            <v>55.416666666666657</v>
          </cell>
          <cell r="P7">
            <v>59.644531361264235</v>
          </cell>
          <cell r="Q7">
            <v>57.716955752899395</v>
          </cell>
          <cell r="R7">
            <v>23.183465085638996</v>
          </cell>
          <cell r="S7">
            <v>0</v>
          </cell>
          <cell r="T7">
            <v>53.126721763085406</v>
          </cell>
          <cell r="U7">
            <v>45.90367965367966</v>
          </cell>
          <cell r="V7">
            <v>70.854669140383422</v>
          </cell>
          <cell r="W7">
            <v>60.073854486897964</v>
          </cell>
          <cell r="X7">
            <v>59.457988980716259</v>
          </cell>
          <cell r="Y7">
            <v>28.373737373737377</v>
          </cell>
          <cell r="Z7">
            <v>0</v>
          </cell>
          <cell r="AA7">
            <v>52.658464408098943</v>
          </cell>
          <cell r="AB7">
            <v>51.239669421487605</v>
          </cell>
          <cell r="AC7">
            <v>56.368686868686865</v>
          </cell>
          <cell r="AD7">
            <v>59.875147102088839</v>
          </cell>
          <cell r="AE7">
            <v>55.671873407436436</v>
          </cell>
          <cell r="AF7">
            <v>28.848484848484848</v>
          </cell>
          <cell r="AG7">
            <v>40.689816315862593</v>
          </cell>
          <cell r="AH7">
            <v>1261.3843057917404</v>
          </cell>
        </row>
        <row r="8">
          <cell r="A8" t="str">
            <v>1_FROTA D65</v>
          </cell>
          <cell r="B8">
            <v>38.611111111111114</v>
          </cell>
          <cell r="C8">
            <v>22.361111111111111</v>
          </cell>
          <cell r="D8">
            <v>0</v>
          </cell>
          <cell r="E8">
            <v>38.472222222222221</v>
          </cell>
          <cell r="F8">
            <v>35.277777777777779</v>
          </cell>
          <cell r="G8">
            <v>9.5833333333333339</v>
          </cell>
          <cell r="H8">
            <v>40</v>
          </cell>
          <cell r="I8">
            <v>47.638888888888893</v>
          </cell>
          <cell r="J8">
            <v>27.361111111111114</v>
          </cell>
          <cell r="K8">
            <v>32.361111111111114</v>
          </cell>
          <cell r="L8">
            <v>0</v>
          </cell>
          <cell r="M8">
            <v>43.05555555555555</v>
          </cell>
          <cell r="N8">
            <v>40.555555555555557</v>
          </cell>
          <cell r="O8">
            <v>31.080275229357795</v>
          </cell>
          <cell r="P8">
            <v>50.853174603174601</v>
          </cell>
          <cell r="Q8">
            <v>21.25</v>
          </cell>
          <cell r="R8">
            <v>33.125</v>
          </cell>
          <cell r="S8">
            <v>0</v>
          </cell>
          <cell r="T8">
            <v>54.861111111111107</v>
          </cell>
          <cell r="U8">
            <v>35.972222222222229</v>
          </cell>
          <cell r="V8">
            <v>30.554378531073446</v>
          </cell>
          <cell r="W8">
            <v>32.361111111111107</v>
          </cell>
          <cell r="X8">
            <v>43.888888888888886</v>
          </cell>
          <cell r="Y8">
            <v>35.972222222222221</v>
          </cell>
          <cell r="Z8">
            <v>0</v>
          </cell>
          <cell r="AA8">
            <v>46.25</v>
          </cell>
          <cell r="AB8">
            <v>22.626262626262626</v>
          </cell>
          <cell r="AC8">
            <v>38.333333333333336</v>
          </cell>
          <cell r="AD8">
            <v>57.884160756501181</v>
          </cell>
          <cell r="AE8">
            <v>41.80555555555555</v>
          </cell>
          <cell r="AF8">
            <v>394.58333333333331</v>
          </cell>
          <cell r="AG8">
            <v>43.441251848449191</v>
          </cell>
          <cell r="AH8">
            <v>1346.678807301925</v>
          </cell>
        </row>
        <row r="9">
          <cell r="A9" t="str">
            <v>1_FROTA D6R</v>
          </cell>
          <cell r="B9">
            <v>67.916666666671205</v>
          </cell>
          <cell r="C9">
            <v>68.333333333331808</v>
          </cell>
          <cell r="D9">
            <v>47.916666666666671</v>
          </cell>
          <cell r="E9">
            <v>69.166666666668192</v>
          </cell>
          <cell r="F9">
            <v>57.916666666665151</v>
          </cell>
          <cell r="G9">
            <v>28.749999999998483</v>
          </cell>
          <cell r="H9">
            <v>0</v>
          </cell>
          <cell r="I9">
            <v>0</v>
          </cell>
          <cell r="J9">
            <v>0</v>
          </cell>
          <cell r="K9">
            <v>19.166666666668185</v>
          </cell>
          <cell r="L9">
            <v>60.416666666666664</v>
          </cell>
          <cell r="M9">
            <v>49.583333333331822</v>
          </cell>
          <cell r="N9">
            <v>0</v>
          </cell>
          <cell r="O9">
            <v>69.999999999996959</v>
          </cell>
          <cell r="P9">
            <v>68.75</v>
          </cell>
          <cell r="Q9">
            <v>59.166666666669698</v>
          </cell>
          <cell r="R9">
            <v>58.333333333333336</v>
          </cell>
          <cell r="S9">
            <v>52.500000000001513</v>
          </cell>
          <cell r="T9">
            <v>59.166666666662117</v>
          </cell>
          <cell r="U9">
            <v>0</v>
          </cell>
          <cell r="V9">
            <v>55.416666666671212</v>
          </cell>
          <cell r="W9">
            <v>57.499999999996966</v>
          </cell>
          <cell r="X9">
            <v>23.750000000003034</v>
          </cell>
          <cell r="Y9">
            <v>13.333333333336364</v>
          </cell>
          <cell r="Z9">
            <v>31.666666666668181</v>
          </cell>
          <cell r="AA9">
            <v>12.916666666668183</v>
          </cell>
          <cell r="AB9">
            <v>0</v>
          </cell>
          <cell r="AC9">
            <v>58.333333333333336</v>
          </cell>
          <cell r="AD9">
            <v>67.916666666663644</v>
          </cell>
          <cell r="AE9">
            <v>46.666666666669698</v>
          </cell>
          <cell r="AF9">
            <v>5.8333333333318169</v>
          </cell>
          <cell r="AG9">
            <v>43.229166666666927</v>
          </cell>
        </row>
        <row r="10">
          <cell r="A10" t="str">
            <v>1_FROTA D8</v>
          </cell>
          <cell r="B10">
            <v>42.083333333333336</v>
          </cell>
          <cell r="C10">
            <v>42.916666666666671</v>
          </cell>
          <cell r="D10">
            <v>0</v>
          </cell>
          <cell r="E10">
            <v>36.666666666666671</v>
          </cell>
          <cell r="F10">
            <v>34.166666666666664</v>
          </cell>
          <cell r="G10">
            <v>0</v>
          </cell>
          <cell r="H10">
            <v>41.666666666666671</v>
          </cell>
          <cell r="I10">
            <v>41.666666666666671</v>
          </cell>
          <cell r="J10">
            <v>29.767441860465116</v>
          </cell>
          <cell r="K10">
            <v>17.721518987341771</v>
          </cell>
          <cell r="L10">
            <v>0</v>
          </cell>
          <cell r="M10">
            <v>0</v>
          </cell>
          <cell r="N10">
            <v>29.166666666666668</v>
          </cell>
          <cell r="O10">
            <v>58.333333333333336</v>
          </cell>
          <cell r="P10">
            <v>31.25</v>
          </cell>
          <cell r="Q10">
            <v>28.750000000000004</v>
          </cell>
          <cell r="R10">
            <v>36.25</v>
          </cell>
          <cell r="S10">
            <v>0</v>
          </cell>
          <cell r="T10">
            <v>36.363636363636367</v>
          </cell>
          <cell r="U10">
            <v>70</v>
          </cell>
          <cell r="V10">
            <v>41.706161137440759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26.890235870241337</v>
          </cell>
        </row>
        <row r="11">
          <cell r="A11" t="str">
            <v>1_FROTA ES</v>
          </cell>
          <cell r="B11">
            <v>51.420126116658459</v>
          </cell>
          <cell r="C11">
            <v>32.959486166007352</v>
          </cell>
          <cell r="D11">
            <v>7.0075757575743784</v>
          </cell>
          <cell r="E11">
            <v>46.305561979540862</v>
          </cell>
          <cell r="F11">
            <v>46.699224688356026</v>
          </cell>
          <cell r="G11">
            <v>0</v>
          </cell>
          <cell r="H11">
            <v>44.816933638444489</v>
          </cell>
          <cell r="I11">
            <v>52.869644723094645</v>
          </cell>
          <cell r="J11">
            <v>53.349567099567366</v>
          </cell>
          <cell r="K11">
            <v>36.401515151516257</v>
          </cell>
          <cell r="L11">
            <v>12.386363636362535</v>
          </cell>
          <cell r="M11">
            <v>55.498741754811931</v>
          </cell>
          <cell r="N11">
            <v>57.235462528015866</v>
          </cell>
          <cell r="O11">
            <v>63.117809739869628</v>
          </cell>
          <cell r="P11">
            <v>69.5885148977395</v>
          </cell>
          <cell r="Q11">
            <v>65.5619818149991</v>
          </cell>
          <cell r="R11">
            <v>26.857707509883081</v>
          </cell>
          <cell r="S11">
            <v>4.9621212121206604</v>
          </cell>
          <cell r="T11">
            <v>55.47520661157079</v>
          </cell>
          <cell r="U11">
            <v>42.589919374307023</v>
          </cell>
          <cell r="V11">
            <v>62.590909090909093</v>
          </cell>
          <cell r="W11">
            <v>54.4593763724193</v>
          </cell>
          <cell r="X11">
            <v>64.941671964401422</v>
          </cell>
          <cell r="Y11">
            <v>36.426767676767952</v>
          </cell>
          <cell r="Z11">
            <v>9.5454545454534436</v>
          </cell>
          <cell r="AA11">
            <v>41.219070468706668</v>
          </cell>
          <cell r="AB11">
            <v>44.201101928374378</v>
          </cell>
          <cell r="AC11">
            <v>43.029155188247294</v>
          </cell>
          <cell r="AD11">
            <v>43.78104821851602</v>
          </cell>
          <cell r="AE11">
            <v>44.890192966664259</v>
          </cell>
          <cell r="AF11">
            <v>32.005314929398992</v>
          </cell>
          <cell r="AG11">
            <v>42.006242830654799</v>
          </cell>
          <cell r="AH11">
            <v>1302.1935277502987</v>
          </cell>
        </row>
        <row r="12">
          <cell r="A12" t="str">
            <v>1_FROTA PC</v>
          </cell>
          <cell r="B12">
            <v>57.095375722543899</v>
          </cell>
          <cell r="C12">
            <v>32.921607378128563</v>
          </cell>
          <cell r="D12">
            <v>7.0075757575743784</v>
          </cell>
          <cell r="E12">
            <v>48.686590575358196</v>
          </cell>
          <cell r="F12">
            <v>47.078012567143908</v>
          </cell>
          <cell r="G12">
            <v>0</v>
          </cell>
          <cell r="H12">
            <v>49.051383399210039</v>
          </cell>
          <cell r="I12">
            <v>59.422675026124949</v>
          </cell>
          <cell r="J12">
            <v>57.878787878788145</v>
          </cell>
          <cell r="K12">
            <v>36.287878787879883</v>
          </cell>
          <cell r="L12">
            <v>12.386363636362535</v>
          </cell>
          <cell r="M12">
            <v>56.158914914985075</v>
          </cell>
          <cell r="N12">
            <v>59.735462528015866</v>
          </cell>
          <cell r="O12">
            <v>60.352658224718105</v>
          </cell>
          <cell r="P12">
            <v>65.015088324312941</v>
          </cell>
          <cell r="Q12">
            <v>61.689604192621488</v>
          </cell>
          <cell r="R12">
            <v>25.153162055337624</v>
          </cell>
          <cell r="S12">
            <v>4.9621212121206604</v>
          </cell>
          <cell r="T12">
            <v>47.293388429752618</v>
          </cell>
          <cell r="U12">
            <v>42.860482144869792</v>
          </cell>
          <cell r="V12">
            <v>58.765151515151523</v>
          </cell>
          <cell r="W12">
            <v>59.421497584540518</v>
          </cell>
          <cell r="X12">
            <v>65.350762873492343</v>
          </cell>
          <cell r="Y12">
            <v>36.426767676767952</v>
          </cell>
          <cell r="Z12">
            <v>9.5454545454534436</v>
          </cell>
          <cell r="AA12">
            <v>45.234221983858184</v>
          </cell>
          <cell r="AB12">
            <v>52.920110192837186</v>
          </cell>
          <cell r="AC12">
            <v>50.90794306703517</v>
          </cell>
          <cell r="AD12">
            <v>43.78104821851602</v>
          </cell>
          <cell r="AE12">
            <v>53.344738421209719</v>
          </cell>
          <cell r="AF12">
            <v>237.91666666666637</v>
          </cell>
          <cell r="AG12">
            <v>49.827467596818607</v>
          </cell>
          <cell r="AH12">
            <v>1544.6514955013768</v>
          </cell>
        </row>
        <row r="13">
          <cell r="A13" t="str">
            <v>1_FROTA PIPA</v>
          </cell>
          <cell r="B13">
            <v>57.095375722543899</v>
          </cell>
          <cell r="C13">
            <v>32.921607378128563</v>
          </cell>
          <cell r="D13">
            <v>7.0075757575743784</v>
          </cell>
          <cell r="E13">
            <v>55.883560272327891</v>
          </cell>
          <cell r="F13">
            <v>54.50225499138633</v>
          </cell>
          <cell r="G13">
            <v>0</v>
          </cell>
          <cell r="H13">
            <v>56.551383399210039</v>
          </cell>
          <cell r="I13">
            <v>66.960553814003731</v>
          </cell>
          <cell r="J13">
            <v>65.454545454545723</v>
          </cell>
          <cell r="K13">
            <v>39.962121212122312</v>
          </cell>
          <cell r="L13">
            <v>12.386363636362535</v>
          </cell>
          <cell r="M13">
            <v>64.010154584406564</v>
          </cell>
          <cell r="N13">
            <v>67.260715053268399</v>
          </cell>
          <cell r="O13">
            <v>64.784476406536285</v>
          </cell>
          <cell r="P13">
            <v>60.852516661741269</v>
          </cell>
          <cell r="Q13">
            <v>58.280513283530581</v>
          </cell>
          <cell r="R13">
            <v>25.606060606062261</v>
          </cell>
          <cell r="S13">
            <v>4.9621212121206604</v>
          </cell>
          <cell r="T13">
            <v>47.988980716253991</v>
          </cell>
          <cell r="U13">
            <v>50.171088205475847</v>
          </cell>
          <cell r="V13">
            <v>59.557900432900439</v>
          </cell>
          <cell r="W13">
            <v>59.171168203776347</v>
          </cell>
          <cell r="X13">
            <v>66.070459843189312</v>
          </cell>
          <cell r="Y13">
            <v>36.994949494949772</v>
          </cell>
          <cell r="Z13">
            <v>9.5454545454534436</v>
          </cell>
          <cell r="AA13">
            <v>50.743293591655906</v>
          </cell>
          <cell r="AB13">
            <v>58.254132231404689</v>
          </cell>
          <cell r="AC13">
            <v>58.149853698776312</v>
          </cell>
          <cell r="AD13">
            <v>35.883320945788739</v>
          </cell>
          <cell r="AE13">
            <v>57.28954361601491</v>
          </cell>
          <cell r="AF13">
            <v>35.376527050611109</v>
          </cell>
          <cell r="AG13">
            <v>45.796082968455543</v>
          </cell>
          <cell r="AH13">
            <v>1419.6785720221219</v>
          </cell>
        </row>
        <row r="14">
          <cell r="A14" t="str">
            <v>1_FROTA TANQ. ABAST.</v>
          </cell>
          <cell r="B14">
            <v>53.92991329479829</v>
          </cell>
          <cell r="C14">
            <v>31.797101449274756</v>
          </cell>
          <cell r="D14">
            <v>7.7083333333318169</v>
          </cell>
          <cell r="E14">
            <v>53.221916299560675</v>
          </cell>
          <cell r="F14">
            <v>52.115942028986503</v>
          </cell>
          <cell r="G14">
            <v>0</v>
          </cell>
          <cell r="H14">
            <v>53.331521739131041</v>
          </cell>
          <cell r="I14">
            <v>64.875000000001805</v>
          </cell>
          <cell r="J14">
            <v>63.333333333333634</v>
          </cell>
          <cell r="K14">
            <v>39.583333333334544</v>
          </cell>
          <cell r="L14">
            <v>13.624999999998789</v>
          </cell>
          <cell r="M14">
            <v>61.536170042847218</v>
          </cell>
          <cell r="N14">
            <v>66.111786558595242</v>
          </cell>
          <cell r="O14">
            <v>63.054590713856591</v>
          </cell>
          <cell r="P14">
            <v>58.38430920841855</v>
          </cell>
          <cell r="Q14">
            <v>55.276788910949037</v>
          </cell>
          <cell r="R14">
            <v>24.583333333335155</v>
          </cell>
          <cell r="S14">
            <v>5.4583333333327264</v>
          </cell>
          <cell r="T14">
            <v>44.70454545454605</v>
          </cell>
          <cell r="U14">
            <v>47.104863692690103</v>
          </cell>
          <cell r="V14">
            <v>57.555357142857147</v>
          </cell>
          <cell r="W14">
            <v>56.546618357487318</v>
          </cell>
          <cell r="X14">
            <v>64.219172494174913</v>
          </cell>
          <cell r="Y14">
            <v>36.444444444444748</v>
          </cell>
          <cell r="Z14">
            <v>10.499999999998789</v>
          </cell>
          <cell r="AA14">
            <v>47.025956284154823</v>
          </cell>
          <cell r="AB14">
            <v>56.488636363636054</v>
          </cell>
          <cell r="AC14">
            <v>54.409283513098387</v>
          </cell>
          <cell r="AD14">
            <v>30.588157894736543</v>
          </cell>
          <cell r="AE14">
            <v>54.404636591477789</v>
          </cell>
          <cell r="AF14">
            <v>34.539179755672215</v>
          </cell>
          <cell r="AG14">
            <v>43.95024383555036</v>
          </cell>
          <cell r="AH14">
            <v>1362.4575589020612</v>
          </cell>
        </row>
        <row r="15">
          <cell r="A15" t="str">
            <v>CB-0040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87.5</v>
          </cell>
          <cell r="X15">
            <v>42.5</v>
          </cell>
          <cell r="Y15">
            <v>42.083333333333336</v>
          </cell>
          <cell r="Z15">
            <v>0</v>
          </cell>
          <cell r="AA15">
            <v>88.333333333333329</v>
          </cell>
          <cell r="AB15">
            <v>91.818181818181813</v>
          </cell>
          <cell r="AC15">
            <v>86.25</v>
          </cell>
          <cell r="AD15">
            <v>87.916666666666671</v>
          </cell>
          <cell r="AE15">
            <v>43.75</v>
          </cell>
          <cell r="AF15">
            <v>44.583333333333329</v>
          </cell>
          <cell r="AG15">
            <v>41.987577639751549</v>
          </cell>
          <cell r="AH15">
            <v>614.7348484848485</v>
          </cell>
        </row>
        <row r="16">
          <cell r="A16" t="str">
            <v>CB-0045</v>
          </cell>
          <cell r="B16">
            <v>88.75</v>
          </cell>
          <cell r="C16">
            <v>40.888888888888886</v>
          </cell>
          <cell r="D16">
            <v>0</v>
          </cell>
          <cell r="E16">
            <v>79.166666666666657</v>
          </cell>
          <cell r="F16">
            <v>80.833333333333329</v>
          </cell>
          <cell r="G16">
            <v>0</v>
          </cell>
          <cell r="H16">
            <v>83.125</v>
          </cell>
          <cell r="I16">
            <v>83.571428571428569</v>
          </cell>
          <cell r="J16">
            <v>89</v>
          </cell>
          <cell r="K16">
            <v>0</v>
          </cell>
          <cell r="L16">
            <v>0</v>
          </cell>
          <cell r="M16">
            <v>85.882352941176464</v>
          </cell>
          <cell r="N16">
            <v>75.833333333333329</v>
          </cell>
          <cell r="O16">
            <v>82.916666666666657</v>
          </cell>
          <cell r="P16">
            <v>64.761904761904759</v>
          </cell>
          <cell r="Q16">
            <v>38.388625592417057</v>
          </cell>
          <cell r="R16">
            <v>16.666666666666664</v>
          </cell>
          <cell r="S16">
            <v>0</v>
          </cell>
          <cell r="T16">
            <v>75.833333333333329</v>
          </cell>
          <cell r="U16">
            <v>82.083333333333329</v>
          </cell>
          <cell r="V16">
            <v>86.734693877551024</v>
          </cell>
          <cell r="W16">
            <v>25.925925925925931</v>
          </cell>
          <cell r="X16">
            <v>85.833333333333343</v>
          </cell>
          <cell r="Y16">
            <v>36</v>
          </cell>
          <cell r="Z16">
            <v>0</v>
          </cell>
          <cell r="AA16">
            <v>82.499999999999986</v>
          </cell>
          <cell r="AB16">
            <v>81.36363636363636</v>
          </cell>
          <cell r="AC16">
            <v>87.083333333333329</v>
          </cell>
          <cell r="AD16">
            <v>75.416666666666671</v>
          </cell>
          <cell r="AE16">
            <v>88.181818181818173</v>
          </cell>
          <cell r="AF16">
            <v>0</v>
          </cell>
          <cell r="AG16">
            <v>68.685542846427893</v>
          </cell>
          <cell r="AH16">
            <v>1716.7409417714136</v>
          </cell>
        </row>
        <row r="17">
          <cell r="A17" t="str">
            <v>CB-0050</v>
          </cell>
          <cell r="B17">
            <v>87.5</v>
          </cell>
          <cell r="C17">
            <v>43.103448275862071</v>
          </cell>
          <cell r="D17">
            <v>0</v>
          </cell>
          <cell r="E17">
            <v>80</v>
          </cell>
          <cell r="F17">
            <v>82.083333333333329</v>
          </cell>
          <cell r="G17">
            <v>0</v>
          </cell>
          <cell r="H17">
            <v>88.333333333333329</v>
          </cell>
          <cell r="I17">
            <v>82.5</v>
          </cell>
          <cell r="J17">
            <v>87.727272727272734</v>
          </cell>
          <cell r="K17">
            <v>42.916666666666671</v>
          </cell>
          <cell r="L17">
            <v>0</v>
          </cell>
          <cell r="M17">
            <v>39.583333333333329</v>
          </cell>
          <cell r="N17">
            <v>65.909090909090907</v>
          </cell>
          <cell r="O17">
            <v>43.75</v>
          </cell>
          <cell r="P17">
            <v>18.75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87.5</v>
          </cell>
          <cell r="V17">
            <v>87.5</v>
          </cell>
          <cell r="W17">
            <v>80</v>
          </cell>
          <cell r="X17">
            <v>93.333333333333329</v>
          </cell>
          <cell r="Y17">
            <v>43.333333333333329</v>
          </cell>
          <cell r="Z17">
            <v>0</v>
          </cell>
          <cell r="AA17">
            <v>87.083333333333329</v>
          </cell>
          <cell r="AB17">
            <v>29.545454545454547</v>
          </cell>
          <cell r="AC17">
            <v>92</v>
          </cell>
          <cell r="AD17">
            <v>88.333333333333329</v>
          </cell>
          <cell r="AE17">
            <v>88.333333333333329</v>
          </cell>
          <cell r="AF17">
            <v>41.666666666666671</v>
          </cell>
          <cell r="AG17">
            <v>64.502164502164504</v>
          </cell>
          <cell r="AH17">
            <v>1580.7852664576799</v>
          </cell>
        </row>
        <row r="18">
          <cell r="A18" t="str">
            <v>CB-0065</v>
          </cell>
          <cell r="B18">
            <v>23.121387283236995</v>
          </cell>
          <cell r="C18">
            <v>44.583333333333329</v>
          </cell>
          <cell r="D18">
            <v>0</v>
          </cell>
          <cell r="E18">
            <v>37.558685446009385</v>
          </cell>
          <cell r="F18">
            <v>47.083333333333329</v>
          </cell>
          <cell r="G18">
            <v>0</v>
          </cell>
          <cell r="H18">
            <v>18.421052631578945</v>
          </cell>
          <cell r="I18">
            <v>16.666666666666664</v>
          </cell>
          <cell r="J18">
            <v>38.095238095238095</v>
          </cell>
          <cell r="K18">
            <v>44.583333333333329</v>
          </cell>
          <cell r="L18">
            <v>0</v>
          </cell>
          <cell r="M18">
            <v>84.166666666666671</v>
          </cell>
          <cell r="N18">
            <v>48.75</v>
          </cell>
          <cell r="O18">
            <v>77.083333333333343</v>
          </cell>
          <cell r="P18">
            <v>92.307692307692307</v>
          </cell>
          <cell r="Q18">
            <v>87.179487179487182</v>
          </cell>
          <cell r="R18">
            <v>36.25</v>
          </cell>
          <cell r="S18">
            <v>0</v>
          </cell>
          <cell r="T18">
            <v>89.999999999999986</v>
          </cell>
          <cell r="U18">
            <v>52.857142857142861</v>
          </cell>
          <cell r="V18">
            <v>86.25</v>
          </cell>
          <cell r="W18">
            <v>32.5</v>
          </cell>
          <cell r="X18">
            <v>21.333333333333336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43.658381134480564</v>
          </cell>
          <cell r="AH18">
            <v>978.79068580038586</v>
          </cell>
        </row>
        <row r="19">
          <cell r="A19" t="str">
            <v>CB-0215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29.166666666666668</v>
          </cell>
          <cell r="P19">
            <v>88.2882882882883</v>
          </cell>
          <cell r="Q19">
            <v>118.75</v>
          </cell>
          <cell r="R19">
            <v>30.434782608695656</v>
          </cell>
          <cell r="S19">
            <v>0</v>
          </cell>
          <cell r="T19">
            <v>79.166666666666657</v>
          </cell>
          <cell r="U19">
            <v>0</v>
          </cell>
          <cell r="V19">
            <v>78.333333333333329</v>
          </cell>
          <cell r="W19">
            <v>86.666666666666671</v>
          </cell>
          <cell r="X19">
            <v>42.5</v>
          </cell>
          <cell r="Y19">
            <v>33.75</v>
          </cell>
          <cell r="Z19">
            <v>0</v>
          </cell>
          <cell r="AA19">
            <v>23.566878980891723</v>
          </cell>
          <cell r="AB19">
            <v>15.909090909090908</v>
          </cell>
          <cell r="AC19">
            <v>0</v>
          </cell>
          <cell r="AD19">
            <v>86.875</v>
          </cell>
          <cell r="AE19">
            <v>43.75</v>
          </cell>
          <cell r="AF19">
            <v>44.583333333333329</v>
          </cell>
          <cell r="AG19">
            <v>51.959862025713399</v>
          </cell>
          <cell r="AH19">
            <v>801.74070745363326</v>
          </cell>
        </row>
        <row r="20">
          <cell r="A20" t="str">
            <v>CB-0250</v>
          </cell>
          <cell r="B20">
            <v>88.75</v>
          </cell>
          <cell r="C20">
            <v>44.166666666666664</v>
          </cell>
          <cell r="D20">
            <v>0</v>
          </cell>
          <cell r="E20">
            <v>82.5</v>
          </cell>
          <cell r="F20">
            <v>78.365384615384613</v>
          </cell>
          <cell r="G20">
            <v>0</v>
          </cell>
          <cell r="H20">
            <v>88.75</v>
          </cell>
          <cell r="I20">
            <v>87.816091954022994</v>
          </cell>
          <cell r="J20">
            <v>86.666666666666671</v>
          </cell>
          <cell r="K20">
            <v>43.75</v>
          </cell>
          <cell r="L20">
            <v>0</v>
          </cell>
          <cell r="M20">
            <v>88.75</v>
          </cell>
          <cell r="N20">
            <v>78.75</v>
          </cell>
          <cell r="O20">
            <v>82.083333333333329</v>
          </cell>
          <cell r="P20">
            <v>85.534591194968542</v>
          </cell>
          <cell r="Q20">
            <v>88.317757009345797</v>
          </cell>
          <cell r="R20">
            <v>35.833333333333336</v>
          </cell>
          <cell r="S20">
            <v>0</v>
          </cell>
          <cell r="T20">
            <v>80.833333333333329</v>
          </cell>
          <cell r="U20">
            <v>80.833333333333329</v>
          </cell>
          <cell r="V20">
            <v>79.583333333333343</v>
          </cell>
          <cell r="W20">
            <v>85.416666666666657</v>
          </cell>
          <cell r="X20">
            <v>84.583333333333329</v>
          </cell>
          <cell r="Y20">
            <v>42.5</v>
          </cell>
          <cell r="Z20">
            <v>0</v>
          </cell>
          <cell r="AA20">
            <v>87.916666666666671</v>
          </cell>
          <cell r="AB20">
            <v>75.909090909090907</v>
          </cell>
          <cell r="AC20">
            <v>95.555555555555543</v>
          </cell>
          <cell r="AD20">
            <v>88.834951456310662</v>
          </cell>
          <cell r="AE20">
            <v>86.138613861386133</v>
          </cell>
          <cell r="AF20">
            <v>43.75</v>
          </cell>
          <cell r="AG20">
            <v>72.772155023451006</v>
          </cell>
          <cell r="AH20">
            <v>1991.8887032227317</v>
          </cell>
        </row>
        <row r="21">
          <cell r="A21" t="str">
            <v>CB-0255</v>
          </cell>
          <cell r="B21">
            <v>88.75</v>
          </cell>
          <cell r="C21">
            <v>42.5</v>
          </cell>
          <cell r="D21">
            <v>0</v>
          </cell>
          <cell r="E21">
            <v>40.969162995594715</v>
          </cell>
          <cell r="F21">
            <v>0</v>
          </cell>
          <cell r="G21">
            <v>0</v>
          </cell>
          <cell r="H21">
            <v>88.695652173913047</v>
          </cell>
          <cell r="I21">
            <v>62.916666666666664</v>
          </cell>
          <cell r="J21">
            <v>89.166666666666657</v>
          </cell>
          <cell r="K21">
            <v>42.5</v>
          </cell>
          <cell r="L21">
            <v>0</v>
          </cell>
          <cell r="M21">
            <v>85.416666666666657</v>
          </cell>
          <cell r="N21">
            <v>78.75</v>
          </cell>
          <cell r="O21">
            <v>79.583333333333343</v>
          </cell>
          <cell r="P21">
            <v>86.666666666666671</v>
          </cell>
          <cell r="Q21">
            <v>88.738738738738746</v>
          </cell>
          <cell r="R21">
            <v>35.416666666666671</v>
          </cell>
          <cell r="S21">
            <v>0</v>
          </cell>
          <cell r="T21">
            <v>62.727272727272734</v>
          </cell>
          <cell r="U21">
            <v>0</v>
          </cell>
          <cell r="V21">
            <v>86.666666666666671</v>
          </cell>
          <cell r="W21">
            <v>93.719806763285021</v>
          </cell>
          <cell r="X21">
            <v>116.66666666666667</v>
          </cell>
          <cell r="Y21">
            <v>43.75</v>
          </cell>
          <cell r="Z21">
            <v>0</v>
          </cell>
          <cell r="AA21">
            <v>87.083333333333329</v>
          </cell>
          <cell r="AB21">
            <v>89.545454545454533</v>
          </cell>
          <cell r="AC21">
            <v>86.666666666666657</v>
          </cell>
          <cell r="AD21">
            <v>88.749999999999986</v>
          </cell>
          <cell r="AE21">
            <v>86.403508771929822</v>
          </cell>
          <cell r="AF21">
            <v>44.166666666666664</v>
          </cell>
          <cell r="AG21">
            <v>70.947630922693264</v>
          </cell>
          <cell r="AH21">
            <v>1796.2162633828555</v>
          </cell>
        </row>
        <row r="22">
          <cell r="A22" t="str">
            <v>CB-0260</v>
          </cell>
          <cell r="B22">
            <v>35</v>
          </cell>
          <cell r="C22">
            <v>41.304347826086953</v>
          </cell>
          <cell r="D22">
            <v>0</v>
          </cell>
          <cell r="E22">
            <v>78.333333333333329</v>
          </cell>
          <cell r="F22">
            <v>67.826086956521735</v>
          </cell>
          <cell r="G22">
            <v>0</v>
          </cell>
          <cell r="H22">
            <v>70.869565217391312</v>
          </cell>
          <cell r="I22">
            <v>87.5</v>
          </cell>
          <cell r="J22">
            <v>42.083333333333336</v>
          </cell>
          <cell r="K22">
            <v>43.75</v>
          </cell>
          <cell r="L22">
            <v>0</v>
          </cell>
          <cell r="M22">
            <v>42.083333333333336</v>
          </cell>
          <cell r="N22">
            <v>77.916666666666671</v>
          </cell>
          <cell r="O22">
            <v>82.083333333333329</v>
          </cell>
          <cell r="P22">
            <v>87.280701754385959</v>
          </cell>
          <cell r="Q22">
            <v>87.5</v>
          </cell>
          <cell r="R22">
            <v>17.5</v>
          </cell>
          <cell r="S22">
            <v>0</v>
          </cell>
          <cell r="T22">
            <v>85.833333333333343</v>
          </cell>
          <cell r="U22">
            <v>83.333333333333343</v>
          </cell>
          <cell r="V22">
            <v>87.916666666666671</v>
          </cell>
          <cell r="W22">
            <v>85.833333333333343</v>
          </cell>
          <cell r="X22">
            <v>88.333333333333329</v>
          </cell>
          <cell r="Y22">
            <v>42.916666666666671</v>
          </cell>
          <cell r="Z22">
            <v>0</v>
          </cell>
          <cell r="AA22">
            <v>34.42622950819672</v>
          </cell>
          <cell r="AB22">
            <v>90.909090909090907</v>
          </cell>
          <cell r="AC22">
            <v>85</v>
          </cell>
          <cell r="AD22">
            <v>54.166666666666664</v>
          </cell>
          <cell r="AE22">
            <v>87.500000000000014</v>
          </cell>
          <cell r="AF22">
            <v>44</v>
          </cell>
          <cell r="AG22">
            <v>64.091653027823241</v>
          </cell>
          <cell r="AH22">
            <v>1731.1993555050071</v>
          </cell>
        </row>
        <row r="23">
          <cell r="A23" t="str">
            <v>CB-0265</v>
          </cell>
          <cell r="AG23">
            <v>0</v>
          </cell>
          <cell r="AH23">
            <v>0</v>
          </cell>
        </row>
        <row r="24">
          <cell r="A24" t="str">
            <v>CB-Alugado1</v>
          </cell>
          <cell r="B24">
            <v>37.5</v>
          </cell>
          <cell r="C24">
            <v>0</v>
          </cell>
          <cell r="D24">
            <v>0</v>
          </cell>
          <cell r="E24">
            <v>44.166666666666664</v>
          </cell>
          <cell r="F24">
            <v>40.416666666666664</v>
          </cell>
          <cell r="G24">
            <v>0</v>
          </cell>
          <cell r="H24">
            <v>44.583333333333329</v>
          </cell>
          <cell r="I24">
            <v>44.166666666666664</v>
          </cell>
          <cell r="J24">
            <v>44.583333333333329</v>
          </cell>
          <cell r="K24">
            <v>0</v>
          </cell>
          <cell r="L24">
            <v>0</v>
          </cell>
          <cell r="M24">
            <v>44.166666666666664</v>
          </cell>
          <cell r="N24">
            <v>41.666666666666671</v>
          </cell>
          <cell r="O24">
            <v>44.583333333333329</v>
          </cell>
          <cell r="P24">
            <v>43.75</v>
          </cell>
          <cell r="Q24">
            <v>43.75</v>
          </cell>
          <cell r="R24">
            <v>27.916666666666668</v>
          </cell>
          <cell r="S24">
            <v>0</v>
          </cell>
          <cell r="T24">
            <v>44.583333333333329</v>
          </cell>
          <cell r="U24">
            <v>40.416666666666664</v>
          </cell>
          <cell r="V24">
            <v>36.25</v>
          </cell>
          <cell r="W24">
            <v>31.25</v>
          </cell>
          <cell r="X24">
            <v>53.499999999999993</v>
          </cell>
          <cell r="Y24">
            <v>27.777777777777779</v>
          </cell>
          <cell r="Z24">
            <v>0</v>
          </cell>
          <cell r="AA24">
            <v>44.166666666666664</v>
          </cell>
          <cell r="AB24">
            <v>45.454545454545453</v>
          </cell>
          <cell r="AC24">
            <v>42.916666666666671</v>
          </cell>
          <cell r="AD24">
            <v>44.166666666666664</v>
          </cell>
          <cell r="AE24">
            <v>44.166666666666664</v>
          </cell>
          <cell r="AF24">
            <v>27.499999999999996</v>
          </cell>
          <cell r="AG24">
            <v>36.367924528301884</v>
          </cell>
          <cell r="AH24">
            <v>983.39898989898984</v>
          </cell>
        </row>
        <row r="25">
          <cell r="A25" t="str">
            <v>CB-Alugado2</v>
          </cell>
          <cell r="B25">
            <v>44.583333333333329</v>
          </cell>
          <cell r="C25">
            <v>27.083333333333332</v>
          </cell>
          <cell r="D25">
            <v>0</v>
          </cell>
          <cell r="E25">
            <v>43.75</v>
          </cell>
          <cell r="F25">
            <v>40</v>
          </cell>
          <cell r="G25">
            <v>0</v>
          </cell>
          <cell r="H25">
            <v>44.583333333333329</v>
          </cell>
          <cell r="I25">
            <v>44.583333333333329</v>
          </cell>
          <cell r="J25">
            <v>44.166666666666664</v>
          </cell>
          <cell r="K25">
            <v>23.75</v>
          </cell>
          <cell r="L25">
            <v>0</v>
          </cell>
          <cell r="M25">
            <v>44.166666666666664</v>
          </cell>
          <cell r="N25">
            <v>41.666666666666671</v>
          </cell>
          <cell r="O25">
            <v>44.166666666666664</v>
          </cell>
          <cell r="P25">
            <v>44.583333333333329</v>
          </cell>
          <cell r="Q25">
            <v>44.166666666666664</v>
          </cell>
          <cell r="R25">
            <v>27.499999999999996</v>
          </cell>
          <cell r="S25">
            <v>0</v>
          </cell>
          <cell r="T25">
            <v>44.583333333333329</v>
          </cell>
          <cell r="U25">
            <v>40.416666666666664</v>
          </cell>
          <cell r="V25">
            <v>106</v>
          </cell>
          <cell r="W25">
            <v>51.999999999999993</v>
          </cell>
          <cell r="X25">
            <v>25.454545454545457</v>
          </cell>
          <cell r="Y25">
            <v>0</v>
          </cell>
          <cell r="Z25">
            <v>0</v>
          </cell>
          <cell r="AA25">
            <v>44.166666666666664</v>
          </cell>
          <cell r="AB25">
            <v>43.18181818181818</v>
          </cell>
          <cell r="AC25">
            <v>44.583333333333329</v>
          </cell>
          <cell r="AD25">
            <v>44.166666666666664</v>
          </cell>
          <cell r="AE25">
            <v>44.166666666666664</v>
          </cell>
          <cell r="AF25">
            <v>27.083333333333332</v>
          </cell>
          <cell r="AG25">
            <v>39.145439605587498</v>
          </cell>
          <cell r="AH25">
            <v>1074.5530303030303</v>
          </cell>
        </row>
        <row r="26">
          <cell r="A26" t="str">
            <v>CB-Alugado3</v>
          </cell>
          <cell r="B26">
            <v>35.833333333333336</v>
          </cell>
          <cell r="C26">
            <v>0</v>
          </cell>
          <cell r="D26">
            <v>0</v>
          </cell>
          <cell r="E26">
            <v>37.083333333333336</v>
          </cell>
          <cell r="F26">
            <v>38.333333333333329</v>
          </cell>
          <cell r="G26">
            <v>0</v>
          </cell>
          <cell r="H26">
            <v>43.75</v>
          </cell>
          <cell r="I26">
            <v>43.333333333333336</v>
          </cell>
          <cell r="J26">
            <v>43.333333333333336</v>
          </cell>
          <cell r="K26">
            <v>27.916666666666668</v>
          </cell>
          <cell r="L26">
            <v>0</v>
          </cell>
          <cell r="M26">
            <v>43.75</v>
          </cell>
          <cell r="N26">
            <v>35.416666666666671</v>
          </cell>
          <cell r="O26">
            <v>44.166666666666664</v>
          </cell>
          <cell r="P26">
            <v>44.166666666666664</v>
          </cell>
          <cell r="Q26">
            <v>38.095238095238095</v>
          </cell>
          <cell r="R26">
            <v>27.499999999999996</v>
          </cell>
          <cell r="S26">
            <v>0</v>
          </cell>
          <cell r="T26">
            <v>20.833333333333336</v>
          </cell>
          <cell r="U26">
            <v>37.5</v>
          </cell>
          <cell r="V26">
            <v>44.166666666666664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22.410575427682737</v>
          </cell>
          <cell r="AH26">
            <v>605.17857142857144</v>
          </cell>
        </row>
        <row r="27">
          <cell r="A27" t="str">
            <v>CB-Alugado4</v>
          </cell>
          <cell r="AG27">
            <v>20.91049382716049</v>
          </cell>
          <cell r="AH27">
            <v>0</v>
          </cell>
        </row>
        <row r="28">
          <cell r="A28" t="str">
            <v>CP-0060</v>
          </cell>
          <cell r="B28">
            <v>31.666666666660603</v>
          </cell>
          <cell r="C28">
            <v>32.083333333321207</v>
          </cell>
          <cell r="D28">
            <v>0</v>
          </cell>
          <cell r="E28">
            <v>15.833333333345459</v>
          </cell>
          <cell r="F28">
            <v>47.916666666672732</v>
          </cell>
          <cell r="G28">
            <v>0</v>
          </cell>
          <cell r="H28">
            <v>0</v>
          </cell>
          <cell r="I28">
            <v>25.833333333351522</v>
          </cell>
          <cell r="J28">
            <v>14.166666666672731</v>
          </cell>
          <cell r="K28">
            <v>0</v>
          </cell>
          <cell r="L28">
            <v>45.833333333333329</v>
          </cell>
          <cell r="M28">
            <v>79.72858354535893</v>
          </cell>
          <cell r="N28">
            <v>61.276595744687043</v>
          </cell>
          <cell r="O28">
            <v>67.692307692307693</v>
          </cell>
          <cell r="P28">
            <v>27.82846715327803</v>
          </cell>
          <cell r="Q28">
            <v>20.759493670878708</v>
          </cell>
          <cell r="R28">
            <v>0</v>
          </cell>
          <cell r="S28">
            <v>0</v>
          </cell>
          <cell r="T28">
            <v>38.750000000012122</v>
          </cell>
          <cell r="U28">
            <v>43.333333333339397</v>
          </cell>
          <cell r="V28">
            <v>40.416666666654535</v>
          </cell>
          <cell r="W28">
            <v>87.5</v>
          </cell>
          <cell r="X28">
            <v>44.583333333351518</v>
          </cell>
          <cell r="Y28">
            <v>87.5</v>
          </cell>
          <cell r="Z28">
            <v>42.499999999987878</v>
          </cell>
          <cell r="AA28">
            <v>42.916666666678793</v>
          </cell>
          <cell r="AB28">
            <v>38.636363636363633</v>
          </cell>
          <cell r="AC28">
            <v>33.18181818183141</v>
          </cell>
          <cell r="AD28">
            <v>29.999999999987875</v>
          </cell>
          <cell r="AE28">
            <v>45.833333333333329</v>
          </cell>
          <cell r="AF28">
            <v>43.75</v>
          </cell>
          <cell r="AG28">
            <v>40.456333595594934</v>
          </cell>
          <cell r="AH28">
            <v>1089.5202962914084</v>
          </cell>
        </row>
        <row r="29">
          <cell r="A29" t="str">
            <v>CP-0120</v>
          </cell>
          <cell r="B29">
            <v>91.666666666666657</v>
          </cell>
          <cell r="C29">
            <v>85.000000000006054</v>
          </cell>
          <cell r="D29">
            <v>42.91666666666363</v>
          </cell>
          <cell r="E29">
            <v>72.916666666666657</v>
          </cell>
          <cell r="F29">
            <v>80.416666666663644</v>
          </cell>
          <cell r="G29">
            <v>0</v>
          </cell>
          <cell r="H29">
            <v>37.916666666675766</v>
          </cell>
          <cell r="I29">
            <v>83.333333333333343</v>
          </cell>
          <cell r="J29">
            <v>91.249999999990905</v>
          </cell>
          <cell r="K29">
            <v>87.083333333339397</v>
          </cell>
          <cell r="L29">
            <v>0</v>
          </cell>
          <cell r="M29">
            <v>64.090909090902485</v>
          </cell>
          <cell r="N29">
            <v>100</v>
          </cell>
          <cell r="O29">
            <v>67.083333333342438</v>
          </cell>
          <cell r="P29">
            <v>90.833333333330302</v>
          </cell>
          <cell r="Q29">
            <v>46.249999999993932</v>
          </cell>
          <cell r="R29">
            <v>32.500000000012122</v>
          </cell>
          <cell r="S29">
            <v>12.083333333324237</v>
          </cell>
          <cell r="T29">
            <v>33.333333333333329</v>
          </cell>
          <cell r="U29">
            <v>70.631970260219191</v>
          </cell>
          <cell r="V29">
            <v>42.916666666678793</v>
          </cell>
          <cell r="W29">
            <v>0</v>
          </cell>
          <cell r="X29">
            <v>146.15384615384613</v>
          </cell>
          <cell r="Y29">
            <v>44.583333333333329</v>
          </cell>
          <cell r="Z29">
            <v>62.5</v>
          </cell>
          <cell r="AA29">
            <v>89.166666666672739</v>
          </cell>
          <cell r="AB29">
            <v>86.666666666663644</v>
          </cell>
          <cell r="AC29">
            <v>85.416666666666657</v>
          </cell>
          <cell r="AD29">
            <v>44.631578947377612</v>
          </cell>
          <cell r="AE29">
            <v>55.833333333324241</v>
          </cell>
          <cell r="AF29">
            <v>0</v>
          </cell>
          <cell r="AG29">
            <v>68.483327357476384</v>
          </cell>
          <cell r="AH29">
            <v>1847.1749711190268</v>
          </cell>
        </row>
        <row r="30">
          <cell r="A30" t="str">
            <v>CP-0125</v>
          </cell>
          <cell r="B30">
            <v>88.750000000012136</v>
          </cell>
          <cell r="C30">
            <v>45.833333333333329</v>
          </cell>
          <cell r="D30">
            <v>34.166666666654535</v>
          </cell>
          <cell r="E30">
            <v>56.25</v>
          </cell>
          <cell r="F30">
            <v>73.333333333340263</v>
          </cell>
          <cell r="G30">
            <v>0</v>
          </cell>
          <cell r="H30">
            <v>55.416666666663637</v>
          </cell>
          <cell r="I30">
            <v>85.416666666666657</v>
          </cell>
          <cell r="J30">
            <v>93.333333333339397</v>
          </cell>
          <cell r="K30">
            <v>87.083333333339397</v>
          </cell>
          <cell r="L30">
            <v>90.41666666665455</v>
          </cell>
          <cell r="M30">
            <v>34.166666666669698</v>
          </cell>
          <cell r="N30">
            <v>65.396825396820773</v>
          </cell>
          <cell r="O30">
            <v>76.603599446249106</v>
          </cell>
          <cell r="P30">
            <v>74.233923176524499</v>
          </cell>
          <cell r="Q30">
            <v>57.674418604641012</v>
          </cell>
          <cell r="R30">
            <v>24.583333333339397</v>
          </cell>
          <cell r="S30">
            <v>42.500000000003027</v>
          </cell>
          <cell r="T30">
            <v>29.583333333327271</v>
          </cell>
          <cell r="U30">
            <v>19.166666666675759</v>
          </cell>
          <cell r="V30">
            <v>0</v>
          </cell>
          <cell r="W30">
            <v>44.166666666660603</v>
          </cell>
          <cell r="X30">
            <v>91.250000000006054</v>
          </cell>
          <cell r="Y30">
            <v>77.916666666669698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77.225130890055524</v>
          </cell>
          <cell r="AG30">
            <v>56.9641036276604</v>
          </cell>
          <cell r="AH30">
            <v>1424.4672308476463</v>
          </cell>
        </row>
        <row r="31">
          <cell r="A31" t="str">
            <v>CP-0190</v>
          </cell>
          <cell r="B31">
            <v>85.549132947976886</v>
          </cell>
          <cell r="C31">
            <v>44.166666666666664</v>
          </cell>
          <cell r="D31">
            <v>0</v>
          </cell>
          <cell r="E31">
            <v>63.750000000000007</v>
          </cell>
          <cell r="F31">
            <v>51.250000000000007</v>
          </cell>
          <cell r="G31">
            <v>0</v>
          </cell>
          <cell r="H31">
            <v>65</v>
          </cell>
          <cell r="I31">
            <v>88.75</v>
          </cell>
          <cell r="J31">
            <v>87.916666666666671</v>
          </cell>
          <cell r="K31">
            <v>43.333333333333336</v>
          </cell>
          <cell r="L31">
            <v>0</v>
          </cell>
          <cell r="M31">
            <v>91.428571428571431</v>
          </cell>
          <cell r="N31">
            <v>76.25</v>
          </cell>
          <cell r="O31">
            <v>46.666666666666664</v>
          </cell>
          <cell r="P31">
            <v>42</v>
          </cell>
          <cell r="Q31">
            <v>44.583333333333329</v>
          </cell>
          <cell r="R31">
            <v>17.5</v>
          </cell>
          <cell r="S31">
            <v>0</v>
          </cell>
          <cell r="T31">
            <v>0</v>
          </cell>
          <cell r="U31">
            <v>55.833333333333336</v>
          </cell>
          <cell r="V31">
            <v>44.166666666666664</v>
          </cell>
          <cell r="W31">
            <v>87.083333333333329</v>
          </cell>
          <cell r="X31">
            <v>25.833333333333336</v>
          </cell>
          <cell r="Y31">
            <v>0</v>
          </cell>
          <cell r="Z31">
            <v>0</v>
          </cell>
          <cell r="AA31">
            <v>44.166666666666664</v>
          </cell>
          <cell r="AB31">
            <v>95.909090909090907</v>
          </cell>
          <cell r="AC31">
            <v>86.666666666666671</v>
          </cell>
          <cell r="AD31">
            <v>0</v>
          </cell>
          <cell r="AE31">
            <v>93</v>
          </cell>
          <cell r="AF31">
            <v>40.833333333333336</v>
          </cell>
          <cell r="AG31">
            <v>53.310965919124151</v>
          </cell>
          <cell r="AH31">
            <v>1421.6367952856392</v>
          </cell>
        </row>
        <row r="32">
          <cell r="A32" t="str">
            <v>ES-001</v>
          </cell>
          <cell r="B32">
            <v>0</v>
          </cell>
          <cell r="C32">
            <v>0</v>
          </cell>
          <cell r="D32">
            <v>0</v>
          </cell>
          <cell r="E32">
            <v>79.166666666666657</v>
          </cell>
          <cell r="F32">
            <v>81.666666666666671</v>
          </cell>
          <cell r="G32">
            <v>0</v>
          </cell>
          <cell r="H32">
            <v>82.5</v>
          </cell>
          <cell r="I32">
            <v>82.916666666666657</v>
          </cell>
          <cell r="J32">
            <v>83.333333333333343</v>
          </cell>
          <cell r="K32">
            <v>40.416666666666664</v>
          </cell>
          <cell r="L32">
            <v>0</v>
          </cell>
          <cell r="M32">
            <v>86.36363636363636</v>
          </cell>
          <cell r="N32">
            <v>82.777777777777786</v>
          </cell>
          <cell r="O32">
            <v>77.916666666666671</v>
          </cell>
          <cell r="P32">
            <v>42.5</v>
          </cell>
          <cell r="Q32">
            <v>81.25</v>
          </cell>
          <cell r="R32">
            <v>35.416666666666671</v>
          </cell>
          <cell r="S32">
            <v>0</v>
          </cell>
          <cell r="T32">
            <v>86.818181818181827</v>
          </cell>
          <cell r="U32">
            <v>80.416666666666671</v>
          </cell>
          <cell r="V32">
            <v>87.053571428571431</v>
          </cell>
          <cell r="W32">
            <v>83.913043478260875</v>
          </cell>
          <cell r="X32">
            <v>50.416666666666664</v>
          </cell>
          <cell r="Y32">
            <v>40</v>
          </cell>
          <cell r="Z32">
            <v>0</v>
          </cell>
          <cell r="AA32">
            <v>84.166666666666686</v>
          </cell>
          <cell r="AB32">
            <v>74.583333333333329</v>
          </cell>
          <cell r="AC32">
            <v>79.66101694915254</v>
          </cell>
          <cell r="AD32">
            <v>0</v>
          </cell>
          <cell r="AE32">
            <v>87.142857142857139</v>
          </cell>
          <cell r="AF32">
            <v>40.833333333333336</v>
          </cell>
          <cell r="AG32">
            <v>68.256880733944953</v>
          </cell>
          <cell r="AH32">
            <v>1651.2300849584381</v>
          </cell>
        </row>
        <row r="33">
          <cell r="A33" t="str">
            <v>ES-003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16.666666666666664</v>
          </cell>
          <cell r="O33">
            <v>40.833333333333336</v>
          </cell>
          <cell r="P33">
            <v>38.990825688073393</v>
          </cell>
          <cell r="Q33">
            <v>39.583333333333329</v>
          </cell>
          <cell r="R33">
            <v>24.166666666666668</v>
          </cell>
          <cell r="S33">
            <v>0</v>
          </cell>
          <cell r="T33">
            <v>38.333333333333329</v>
          </cell>
          <cell r="U33">
            <v>36.666666666666671</v>
          </cell>
          <cell r="V33">
            <v>39.583333333333329</v>
          </cell>
          <cell r="W33">
            <v>40.416666666666664</v>
          </cell>
          <cell r="X33">
            <v>41.666666666666671</v>
          </cell>
          <cell r="Y33">
            <v>24.166666666666668</v>
          </cell>
          <cell r="Z33">
            <v>0</v>
          </cell>
          <cell r="AA33">
            <v>25</v>
          </cell>
          <cell r="AB33">
            <v>41.666666666666671</v>
          </cell>
          <cell r="AC33">
            <v>42.796610169491522</v>
          </cell>
          <cell r="AD33">
            <v>42.553191489361701</v>
          </cell>
          <cell r="AE33">
            <v>41.25</v>
          </cell>
          <cell r="AF33">
            <v>25.833333333333336</v>
          </cell>
          <cell r="AG33">
            <v>33.411598966893635</v>
          </cell>
          <cell r="AH33">
            <v>600.17396068026005</v>
          </cell>
        </row>
        <row r="34">
          <cell r="A34" t="str">
            <v>ES-011</v>
          </cell>
          <cell r="B34">
            <v>43.333333333333336</v>
          </cell>
          <cell r="C34">
            <v>26.666666666666668</v>
          </cell>
          <cell r="D34">
            <v>0</v>
          </cell>
          <cell r="E34">
            <v>34.166666666666664</v>
          </cell>
          <cell r="F34">
            <v>36.666666666666671</v>
          </cell>
          <cell r="G34">
            <v>0</v>
          </cell>
          <cell r="H34">
            <v>42.5</v>
          </cell>
          <cell r="I34">
            <v>26.25</v>
          </cell>
          <cell r="J34">
            <v>14.583333333333334</v>
          </cell>
          <cell r="K34">
            <v>25.833333333333336</v>
          </cell>
          <cell r="L34">
            <v>0</v>
          </cell>
          <cell r="M34">
            <v>39.166666666666664</v>
          </cell>
          <cell r="N34">
            <v>36.666666666666671</v>
          </cell>
          <cell r="O34">
            <v>42.5</v>
          </cell>
          <cell r="P34">
            <v>42.5</v>
          </cell>
          <cell r="Q34">
            <v>32.083333333333336</v>
          </cell>
          <cell r="R34">
            <v>23.333333333333332</v>
          </cell>
          <cell r="S34">
            <v>0</v>
          </cell>
          <cell r="T34">
            <v>33.333333333333329</v>
          </cell>
          <cell r="U34">
            <v>27.499999999999996</v>
          </cell>
          <cell r="V34">
            <v>34.782608695652172</v>
          </cell>
          <cell r="W34">
            <v>33.75</v>
          </cell>
          <cell r="X34">
            <v>33.333333333333329</v>
          </cell>
          <cell r="Y34">
            <v>25.416666666666664</v>
          </cell>
          <cell r="Z34">
            <v>0</v>
          </cell>
          <cell r="AA34">
            <v>32.083333333333336</v>
          </cell>
          <cell r="AB34">
            <v>29.583333333333332</v>
          </cell>
          <cell r="AC34">
            <v>31.818181818181817</v>
          </cell>
          <cell r="AD34">
            <v>13.749999999999998</v>
          </cell>
          <cell r="AE34">
            <v>28.095238095238095</v>
          </cell>
          <cell r="AF34">
            <v>0</v>
          </cell>
          <cell r="AG34">
            <v>29.236760124610591</v>
          </cell>
          <cell r="AH34">
            <v>789.69602860907207</v>
          </cell>
        </row>
        <row r="35">
          <cell r="A35" t="str">
            <v>ES-023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</row>
        <row r="36">
          <cell r="A36" t="str">
            <v>ES-0XX</v>
          </cell>
          <cell r="B36">
            <v>43.333333333333336</v>
          </cell>
          <cell r="C36">
            <v>43.333333333333336</v>
          </cell>
          <cell r="D36">
            <v>0</v>
          </cell>
          <cell r="E36">
            <v>42.5</v>
          </cell>
          <cell r="F36">
            <v>0</v>
          </cell>
          <cell r="G36">
            <v>0</v>
          </cell>
          <cell r="H36">
            <v>43.333333333333336</v>
          </cell>
          <cell r="I36">
            <v>42.916666666666671</v>
          </cell>
          <cell r="J36">
            <v>43.333333333333336</v>
          </cell>
          <cell r="K36">
            <v>26.666666666666668</v>
          </cell>
          <cell r="L36">
            <v>0</v>
          </cell>
          <cell r="M36">
            <v>43.333333333333336</v>
          </cell>
          <cell r="N36">
            <v>41.666666666666671</v>
          </cell>
          <cell r="O36">
            <v>40</v>
          </cell>
          <cell r="P36">
            <v>43.478260869565219</v>
          </cell>
          <cell r="Q36">
            <v>40</v>
          </cell>
          <cell r="R36">
            <v>41.666666666666671</v>
          </cell>
          <cell r="S36">
            <v>0</v>
          </cell>
          <cell r="T36">
            <v>41.666666666666671</v>
          </cell>
          <cell r="U36">
            <v>37.5</v>
          </cell>
          <cell r="V36">
            <v>43.333333333333336</v>
          </cell>
          <cell r="W36">
            <v>43.333333333333336</v>
          </cell>
          <cell r="X36">
            <v>42.916666666666671</v>
          </cell>
          <cell r="Y36">
            <v>26.25</v>
          </cell>
          <cell r="Z36">
            <v>0</v>
          </cell>
          <cell r="AA36">
            <v>41.428571428571423</v>
          </cell>
          <cell r="AB36">
            <v>28.333333333333332</v>
          </cell>
          <cell r="AC36">
            <v>43.333333333333336</v>
          </cell>
          <cell r="AD36">
            <v>43.333333333333336</v>
          </cell>
          <cell r="AE36">
            <v>43.75</v>
          </cell>
          <cell r="AF36">
            <v>27.916666666666668</v>
          </cell>
          <cell r="AG36">
            <v>38.517350157728707</v>
          </cell>
          <cell r="AH36">
            <v>998.65683229813669</v>
          </cell>
        </row>
        <row r="37">
          <cell r="A37" t="str">
            <v>ES-Alugada1</v>
          </cell>
          <cell r="B37">
            <v>0</v>
          </cell>
          <cell r="C37">
            <v>0</v>
          </cell>
          <cell r="D37">
            <v>0</v>
          </cell>
          <cell r="E37">
            <v>39.130434782608695</v>
          </cell>
          <cell r="F37">
            <v>37.5</v>
          </cell>
          <cell r="G37">
            <v>0</v>
          </cell>
          <cell r="H37">
            <v>41.666666666666671</v>
          </cell>
          <cell r="I37">
            <v>41.666666666666671</v>
          </cell>
          <cell r="J37">
            <v>42.5</v>
          </cell>
          <cell r="K37">
            <v>42.916666666666671</v>
          </cell>
          <cell r="L37">
            <v>0</v>
          </cell>
          <cell r="M37">
            <v>41.666666666666671</v>
          </cell>
          <cell r="N37">
            <v>17.916666666666668</v>
          </cell>
          <cell r="O37">
            <v>44.583333333333329</v>
          </cell>
          <cell r="P37">
            <v>43.75</v>
          </cell>
          <cell r="Q37">
            <v>42.916666666666671</v>
          </cell>
          <cell r="R37">
            <v>41.666666666666671</v>
          </cell>
          <cell r="S37">
            <v>0</v>
          </cell>
          <cell r="T37">
            <v>42.083333333333336</v>
          </cell>
          <cell r="U37">
            <v>40</v>
          </cell>
          <cell r="V37">
            <v>42.916666666666671</v>
          </cell>
          <cell r="W37">
            <v>42.083333333333336</v>
          </cell>
          <cell r="X37">
            <v>39.583333333333329</v>
          </cell>
          <cell r="Y37">
            <v>26.25</v>
          </cell>
          <cell r="Z37">
            <v>0</v>
          </cell>
          <cell r="AA37">
            <v>42.5</v>
          </cell>
          <cell r="AB37">
            <v>22.916666666666664</v>
          </cell>
          <cell r="AC37">
            <v>39.166666666666664</v>
          </cell>
          <cell r="AD37">
            <v>33.333333333333329</v>
          </cell>
          <cell r="AE37">
            <v>22.155688622754493</v>
          </cell>
          <cell r="AF37">
            <v>27.083333333333332</v>
          </cell>
          <cell r="AG37">
            <v>36.082474226804123</v>
          </cell>
          <cell r="AH37">
            <v>897.95279007202998</v>
          </cell>
        </row>
        <row r="38">
          <cell r="A38" t="str">
            <v>ES-Alugada2</v>
          </cell>
          <cell r="B38">
            <v>41.666666666666671</v>
          </cell>
          <cell r="C38">
            <v>27.083333333333332</v>
          </cell>
          <cell r="D38">
            <v>0</v>
          </cell>
          <cell r="E38">
            <v>42.916666666666671</v>
          </cell>
          <cell r="F38">
            <v>37.5</v>
          </cell>
          <cell r="G38">
            <v>0</v>
          </cell>
          <cell r="H38">
            <v>28.333333333333332</v>
          </cell>
          <cell r="I38">
            <v>27.499999999999996</v>
          </cell>
          <cell r="J38">
            <v>27.916666666666668</v>
          </cell>
          <cell r="K38">
            <v>23.333333333333332</v>
          </cell>
          <cell r="L38">
            <v>0</v>
          </cell>
          <cell r="M38">
            <v>30</v>
          </cell>
          <cell r="N38">
            <v>28.750000000000004</v>
          </cell>
          <cell r="O38">
            <v>19.583333333333332</v>
          </cell>
          <cell r="P38">
            <v>33.333333333333329</v>
          </cell>
          <cell r="Q38">
            <v>39.583333333333329</v>
          </cell>
          <cell r="R38">
            <v>20.833333333333336</v>
          </cell>
          <cell r="S38">
            <v>0</v>
          </cell>
          <cell r="T38">
            <v>41.666666666666671</v>
          </cell>
          <cell r="U38">
            <v>29.166666666666668</v>
          </cell>
          <cell r="V38">
            <v>20.725388601036268</v>
          </cell>
          <cell r="W38">
            <v>10.416666666666668</v>
          </cell>
          <cell r="X38">
            <v>39.583333333333329</v>
          </cell>
          <cell r="Y38">
            <v>22.916666666666664</v>
          </cell>
          <cell r="Z38">
            <v>0</v>
          </cell>
          <cell r="AA38">
            <v>39.583333333333329</v>
          </cell>
          <cell r="AB38">
            <v>37.916666666666664</v>
          </cell>
          <cell r="AC38">
            <v>42.372881355932201</v>
          </cell>
          <cell r="AD38">
            <v>50.833333333333329</v>
          </cell>
          <cell r="AE38">
            <v>17.083333333333332</v>
          </cell>
          <cell r="AF38">
            <v>0</v>
          </cell>
          <cell r="AG38">
            <v>28.962513610203764</v>
          </cell>
          <cell r="AH38">
            <v>780.59826995696847</v>
          </cell>
        </row>
        <row r="39">
          <cell r="A39" t="str">
            <v>ES-Alugada3</v>
          </cell>
          <cell r="B39">
            <v>0</v>
          </cell>
          <cell r="C39">
            <v>70</v>
          </cell>
          <cell r="D39">
            <v>0</v>
          </cell>
          <cell r="E39">
            <v>43.333333333333336</v>
          </cell>
          <cell r="F39">
            <v>40.833333333333336</v>
          </cell>
          <cell r="G39">
            <v>0</v>
          </cell>
          <cell r="H39">
            <v>41.666666666666671</v>
          </cell>
          <cell r="I39">
            <v>0</v>
          </cell>
          <cell r="J39">
            <v>0</v>
          </cell>
          <cell r="K39">
            <v>25</v>
          </cell>
          <cell r="L39">
            <v>0</v>
          </cell>
          <cell r="M39">
            <v>41.666666666666671</v>
          </cell>
          <cell r="N39">
            <v>4.1666666666666661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10.070671378091872</v>
          </cell>
          <cell r="AH39">
            <v>266.66666666666674</v>
          </cell>
        </row>
        <row r="40">
          <cell r="A40" t="str">
            <v>GNI-0522</v>
          </cell>
          <cell r="B40">
            <v>0</v>
          </cell>
          <cell r="C40">
            <v>0</v>
          </cell>
          <cell r="D40">
            <v>0</v>
          </cell>
          <cell r="E40">
            <v>29.166666666666668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24.499999999989086</v>
          </cell>
          <cell r="K40">
            <v>0</v>
          </cell>
          <cell r="L40">
            <v>0</v>
          </cell>
          <cell r="M40">
            <v>14.705882352941178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2.7001687605471254</v>
          </cell>
          <cell r="AH40">
            <v>68.372549019596931</v>
          </cell>
        </row>
        <row r="41">
          <cell r="A41" t="str">
            <v>GNI-7840</v>
          </cell>
          <cell r="B41">
            <v>0</v>
          </cell>
          <cell r="C41">
            <v>0</v>
          </cell>
          <cell r="D41">
            <v>0</v>
          </cell>
          <cell r="E41">
            <v>45.161290322580641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20.416666666657569</v>
          </cell>
          <cell r="K41">
            <v>0</v>
          </cell>
          <cell r="L41">
            <v>0</v>
          </cell>
          <cell r="M41">
            <v>10.416666666666668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2.2659323367423787</v>
          </cell>
          <cell r="AH41">
            <v>75.994623655904874</v>
          </cell>
        </row>
        <row r="42">
          <cell r="A42" t="str">
            <v>GVH-9511</v>
          </cell>
          <cell r="B42">
            <v>52.916666666665911</v>
          </cell>
          <cell r="C42">
            <v>46.250000000001521</v>
          </cell>
          <cell r="D42">
            <v>53.333333333332199</v>
          </cell>
          <cell r="E42">
            <v>31.25</v>
          </cell>
          <cell r="F42">
            <v>60.833333333332952</v>
          </cell>
          <cell r="G42">
            <v>0</v>
          </cell>
          <cell r="H42">
            <v>56.666666666668185</v>
          </cell>
          <cell r="I42">
            <v>56.81818181818182</v>
          </cell>
          <cell r="J42">
            <v>27.49999999999962</v>
          </cell>
          <cell r="K42">
            <v>44.583333333332575</v>
          </cell>
          <cell r="L42">
            <v>48.333333333334849</v>
          </cell>
          <cell r="M42">
            <v>37.5</v>
          </cell>
          <cell r="N42">
            <v>44.166666666666288</v>
          </cell>
          <cell r="O42">
            <v>49.166666666667425</v>
          </cell>
          <cell r="P42">
            <v>38.333333333332575</v>
          </cell>
          <cell r="Q42">
            <v>35.416666666666671</v>
          </cell>
          <cell r="R42">
            <v>46.249999999999616</v>
          </cell>
          <cell r="S42">
            <v>41.250000000000384</v>
          </cell>
          <cell r="T42">
            <v>52.916666666667801</v>
          </cell>
          <cell r="U42">
            <v>39.583333333333329</v>
          </cell>
          <cell r="V42">
            <v>47.916666666666671</v>
          </cell>
          <cell r="W42">
            <v>41.249999999998479</v>
          </cell>
          <cell r="X42">
            <v>51.666666666667048</v>
          </cell>
          <cell r="Y42">
            <v>44.999999999998863</v>
          </cell>
          <cell r="Z42">
            <v>47.083333333332192</v>
          </cell>
          <cell r="AA42">
            <v>35.000000000000384</v>
          </cell>
          <cell r="AB42">
            <v>51.25000000000076</v>
          </cell>
          <cell r="AC42">
            <v>39.583333333333329</v>
          </cell>
          <cell r="AD42">
            <v>44.166666666666288</v>
          </cell>
          <cell r="AE42">
            <v>45.833333333333329</v>
          </cell>
          <cell r="AF42">
            <v>41.666666666666671</v>
          </cell>
          <cell r="AG42">
            <v>50.12499999999995</v>
          </cell>
          <cell r="AH42">
            <v>1353.4848484848476</v>
          </cell>
        </row>
        <row r="43">
          <cell r="A43" t="str">
            <v>PC-054</v>
          </cell>
          <cell r="B43">
            <v>42.083333333333336</v>
          </cell>
          <cell r="C43">
            <v>42.916666666666671</v>
          </cell>
          <cell r="D43">
            <v>0</v>
          </cell>
          <cell r="E43">
            <v>36.666666666666671</v>
          </cell>
          <cell r="F43">
            <v>34.166666666666664</v>
          </cell>
          <cell r="G43">
            <v>0</v>
          </cell>
          <cell r="H43">
            <v>41.666666666666671</v>
          </cell>
          <cell r="I43">
            <v>41.666666666666671</v>
          </cell>
          <cell r="J43">
            <v>29.767441860465116</v>
          </cell>
          <cell r="K43">
            <v>17.721518987341771</v>
          </cell>
          <cell r="L43">
            <v>0</v>
          </cell>
          <cell r="M43">
            <v>0</v>
          </cell>
          <cell r="N43">
            <v>29.166666666666668</v>
          </cell>
          <cell r="O43">
            <v>58.333333333333336</v>
          </cell>
          <cell r="P43">
            <v>31.25</v>
          </cell>
          <cell r="Q43">
            <v>28.750000000000004</v>
          </cell>
          <cell r="R43">
            <v>36.25</v>
          </cell>
          <cell r="S43">
            <v>0</v>
          </cell>
          <cell r="T43">
            <v>36.363636363636367</v>
          </cell>
          <cell r="U43">
            <v>70</v>
          </cell>
          <cell r="V43">
            <v>41.706161137440759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30.955811719500481</v>
          </cell>
          <cell r="AH43">
            <v>618.47542501555074</v>
          </cell>
        </row>
        <row r="44">
          <cell r="A44" t="str">
            <v>PC-056</v>
          </cell>
          <cell r="B44">
            <v>79.583333333333343</v>
          </cell>
          <cell r="C44">
            <v>40.416666666666664</v>
          </cell>
          <cell r="D44">
            <v>0</v>
          </cell>
          <cell r="E44">
            <v>38.75</v>
          </cell>
          <cell r="F44">
            <v>35</v>
          </cell>
          <cell r="G44">
            <v>0</v>
          </cell>
          <cell r="H44">
            <v>44.583333333333329</v>
          </cell>
          <cell r="I44">
            <v>67.916666666666671</v>
          </cell>
          <cell r="J44">
            <v>41.666666666666671</v>
          </cell>
          <cell r="K44">
            <v>42.916666666666671</v>
          </cell>
          <cell r="L44">
            <v>0</v>
          </cell>
          <cell r="M44">
            <v>56.666666666666664</v>
          </cell>
          <cell r="N44">
            <v>36.666666666666671</v>
          </cell>
          <cell r="O44">
            <v>38.990825688073393</v>
          </cell>
          <cell r="P44">
            <v>67.142857142857139</v>
          </cell>
          <cell r="Q44">
            <v>22.083333333333332</v>
          </cell>
          <cell r="R44">
            <v>42.916666666666671</v>
          </cell>
          <cell r="S44">
            <v>0</v>
          </cell>
          <cell r="T44">
            <v>41.25</v>
          </cell>
          <cell r="U44">
            <v>37.916666666666664</v>
          </cell>
          <cell r="V44">
            <v>24.858757062146896</v>
          </cell>
          <cell r="W44">
            <v>42.5</v>
          </cell>
          <cell r="X44">
            <v>68.333333333333329</v>
          </cell>
          <cell r="Y44">
            <v>38.75</v>
          </cell>
          <cell r="Z44">
            <v>0</v>
          </cell>
          <cell r="AA44">
            <v>46.25</v>
          </cell>
          <cell r="AB44">
            <v>34.545454545454547</v>
          </cell>
          <cell r="AC44">
            <v>49.166666666666671</v>
          </cell>
          <cell r="AD44">
            <v>75.319148936170208</v>
          </cell>
          <cell r="AE44">
            <v>41.25</v>
          </cell>
          <cell r="AF44">
            <v>7.5</v>
          </cell>
          <cell r="AG44">
            <v>43.154574132492115</v>
          </cell>
          <cell r="AH44">
            <v>1162.9403767080355</v>
          </cell>
        </row>
        <row r="45">
          <cell r="A45" t="str">
            <v>PC-058</v>
          </cell>
          <cell r="B45">
            <v>36.25</v>
          </cell>
          <cell r="C45">
            <v>26.666666666666668</v>
          </cell>
          <cell r="D45">
            <v>0</v>
          </cell>
          <cell r="E45">
            <v>76.666666666666657</v>
          </cell>
          <cell r="F45">
            <v>70.833333333333343</v>
          </cell>
          <cell r="G45">
            <v>0</v>
          </cell>
          <cell r="H45">
            <v>75.416666666666671</v>
          </cell>
          <cell r="I45">
            <v>75</v>
          </cell>
          <cell r="J45">
            <v>40.416666666666664</v>
          </cell>
          <cell r="K45">
            <v>26.25</v>
          </cell>
          <cell r="L45">
            <v>0</v>
          </cell>
          <cell r="M45">
            <v>72.5</v>
          </cell>
          <cell r="N45">
            <v>32.5</v>
          </cell>
          <cell r="O45">
            <v>21.333333333333336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90</v>
          </cell>
          <cell r="U45">
            <v>49.166666666666671</v>
          </cell>
          <cell r="V45">
            <v>36.25</v>
          </cell>
          <cell r="W45">
            <v>54.583333333333329</v>
          </cell>
          <cell r="X45">
            <v>26.25</v>
          </cell>
          <cell r="Y45">
            <v>26.666666666666668</v>
          </cell>
          <cell r="Z45">
            <v>0</v>
          </cell>
          <cell r="AA45">
            <v>82.5</v>
          </cell>
          <cell r="AB45">
            <v>33.333333333333329</v>
          </cell>
          <cell r="AC45">
            <v>49.166666666666671</v>
          </cell>
          <cell r="AD45">
            <v>54.583333333333329</v>
          </cell>
          <cell r="AE45">
            <v>44.166666666666664</v>
          </cell>
          <cell r="AF45">
            <v>26.25</v>
          </cell>
          <cell r="AG45">
            <v>45.939086294416256</v>
          </cell>
          <cell r="AH45">
            <v>1126.75</v>
          </cell>
        </row>
        <row r="46">
          <cell r="A46" t="str">
            <v>PC-060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28.750000000000004</v>
          </cell>
          <cell r="H46">
            <v>0</v>
          </cell>
          <cell r="I46">
            <v>0</v>
          </cell>
          <cell r="J46">
            <v>0</v>
          </cell>
          <cell r="K46">
            <v>27.916666666666668</v>
          </cell>
          <cell r="L46">
            <v>0</v>
          </cell>
          <cell r="M46">
            <v>0</v>
          </cell>
          <cell r="N46">
            <v>52.5</v>
          </cell>
          <cell r="O46">
            <v>32.916666666666664</v>
          </cell>
          <cell r="P46">
            <v>85.416666666666657</v>
          </cell>
          <cell r="Q46">
            <v>20.416666666666668</v>
          </cell>
          <cell r="R46">
            <v>23.333333333333332</v>
          </cell>
          <cell r="S46">
            <v>0</v>
          </cell>
          <cell r="T46">
            <v>33.333333333333329</v>
          </cell>
          <cell r="U46">
            <v>20.833333333333336</v>
          </cell>
          <cell r="V46">
            <v>0</v>
          </cell>
          <cell r="W46">
            <v>0</v>
          </cell>
          <cell r="X46">
            <v>37.083333333333336</v>
          </cell>
          <cell r="Y46">
            <v>42.5</v>
          </cell>
          <cell r="Z46">
            <v>0</v>
          </cell>
          <cell r="AA46">
            <v>10</v>
          </cell>
          <cell r="AB46">
            <v>0</v>
          </cell>
          <cell r="AC46">
            <v>16.666666666666664</v>
          </cell>
          <cell r="AD46">
            <v>43.75</v>
          </cell>
          <cell r="AE46">
            <v>40</v>
          </cell>
          <cell r="AF46">
            <v>1150</v>
          </cell>
          <cell r="AG46">
            <v>25.331069609507644</v>
          </cell>
          <cell r="AH46">
            <v>1665.4166666666665</v>
          </cell>
        </row>
        <row r="47">
          <cell r="A47" t="str">
            <v>PC-062</v>
          </cell>
          <cell r="B47">
            <v>67.916666666671205</v>
          </cell>
          <cell r="C47">
            <v>68.333333333331808</v>
          </cell>
          <cell r="D47">
            <v>47.916666666666671</v>
          </cell>
          <cell r="E47">
            <v>69.166666666668192</v>
          </cell>
          <cell r="F47">
            <v>57.916666666665151</v>
          </cell>
          <cell r="G47">
            <v>28.749999999998483</v>
          </cell>
          <cell r="H47">
            <v>0</v>
          </cell>
          <cell r="I47">
            <v>0</v>
          </cell>
          <cell r="J47">
            <v>0</v>
          </cell>
          <cell r="K47">
            <v>19.166666666668185</v>
          </cell>
          <cell r="L47">
            <v>60.416666666666664</v>
          </cell>
          <cell r="M47">
            <v>49.583333333331822</v>
          </cell>
          <cell r="N47">
            <v>0</v>
          </cell>
          <cell r="O47">
            <v>69.999999999996959</v>
          </cell>
          <cell r="P47">
            <v>68.75</v>
          </cell>
          <cell r="Q47">
            <v>59.166666666669698</v>
          </cell>
          <cell r="R47">
            <v>58.333333333333336</v>
          </cell>
          <cell r="S47">
            <v>52.500000000001513</v>
          </cell>
          <cell r="T47">
            <v>59.166666666662117</v>
          </cell>
          <cell r="U47">
            <v>0</v>
          </cell>
          <cell r="V47">
            <v>55.416666666671212</v>
          </cell>
          <cell r="W47">
            <v>57.499999999996966</v>
          </cell>
          <cell r="X47">
            <v>23.750000000003034</v>
          </cell>
          <cell r="Y47">
            <v>13.333333333336364</v>
          </cell>
          <cell r="Z47">
            <v>31.666666666668181</v>
          </cell>
          <cell r="AA47">
            <v>12.916666666668183</v>
          </cell>
          <cell r="AB47">
            <v>0</v>
          </cell>
          <cell r="AC47">
            <v>58.333333333333336</v>
          </cell>
          <cell r="AD47">
            <v>67.916666666663644</v>
          </cell>
          <cell r="AE47">
            <v>46.666666666669698</v>
          </cell>
          <cell r="AF47">
            <v>5.8333333333318169</v>
          </cell>
          <cell r="AG47">
            <v>55.173611111111299</v>
          </cell>
          <cell r="AH47">
            <v>1210.416666666674</v>
          </cell>
        </row>
        <row r="48">
          <cell r="A48" t="str">
            <v>PC-Alugada1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</row>
        <row r="49">
          <cell r="A49" t="str">
            <v>PC-Alugada2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</row>
        <row r="50">
          <cell r="A50" t="str">
            <v>PC-Alugada3</v>
          </cell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</row>
        <row r="51">
          <cell r="A51" t="str">
            <v>ROLO_CA-25</v>
          </cell>
        </row>
        <row r="52">
          <cell r="A52" t="str">
            <v>TE-13</v>
          </cell>
          <cell r="B52">
            <v>41.666666666666671</v>
          </cell>
          <cell r="C52">
            <v>42.083333333333336</v>
          </cell>
          <cell r="D52">
            <v>0</v>
          </cell>
          <cell r="E52">
            <v>40.833333333333336</v>
          </cell>
          <cell r="F52">
            <v>36.554621848739494</v>
          </cell>
          <cell r="G52">
            <v>0</v>
          </cell>
          <cell r="H52">
            <v>40.969162995594715</v>
          </cell>
          <cell r="I52">
            <v>39.583333333333329</v>
          </cell>
          <cell r="J52">
            <v>40.416666666666664</v>
          </cell>
          <cell r="K52">
            <v>40.833333333333336</v>
          </cell>
          <cell r="L52">
            <v>0</v>
          </cell>
          <cell r="M52">
            <v>39.819004524886878</v>
          </cell>
          <cell r="N52">
            <v>37.083333333333336</v>
          </cell>
          <cell r="O52">
            <v>39.166666666666664</v>
          </cell>
          <cell r="P52">
            <v>40.416666666666664</v>
          </cell>
          <cell r="Q52">
            <v>70.833333333333343</v>
          </cell>
          <cell r="R52">
            <v>26.666666666666668</v>
          </cell>
          <cell r="S52">
            <v>35.833333333333336</v>
          </cell>
          <cell r="T52">
            <v>35.217391304347821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88.125</v>
          </cell>
          <cell r="AG52">
            <v>42.684804928131413</v>
          </cell>
        </row>
        <row r="53">
          <cell r="A53" t="str">
            <v>TE-35</v>
          </cell>
          <cell r="B53">
            <v>85.833333333333343</v>
          </cell>
          <cell r="C53">
            <v>41.25</v>
          </cell>
          <cell r="D53">
            <v>0</v>
          </cell>
          <cell r="E53">
            <v>77.391304347826093</v>
          </cell>
          <cell r="F53">
            <v>80.416666666666671</v>
          </cell>
          <cell r="G53">
            <v>0</v>
          </cell>
          <cell r="H53">
            <v>86.666666666666671</v>
          </cell>
          <cell r="I53">
            <v>80</v>
          </cell>
          <cell r="J53">
            <v>82.916666666666657</v>
          </cell>
          <cell r="K53">
            <v>44.583333333333329</v>
          </cell>
          <cell r="L53">
            <v>0</v>
          </cell>
          <cell r="M53">
            <v>25.833333333333336</v>
          </cell>
          <cell r="N53">
            <v>54.999999999999993</v>
          </cell>
          <cell r="O53">
            <v>39.166666666666664</v>
          </cell>
          <cell r="P53">
            <v>42.553191489361701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22.916666666666664</v>
          </cell>
          <cell r="V53">
            <v>40.625</v>
          </cell>
          <cell r="W53">
            <v>40.416666666666664</v>
          </cell>
          <cell r="X53">
            <v>42.083333333333336</v>
          </cell>
          <cell r="Y53">
            <v>28.571428571428569</v>
          </cell>
          <cell r="Z53">
            <v>0</v>
          </cell>
          <cell r="AA53">
            <v>33.333333333333329</v>
          </cell>
          <cell r="AB53">
            <v>79.090909090909093</v>
          </cell>
          <cell r="AC53">
            <v>42.372881355932201</v>
          </cell>
          <cell r="AD53">
            <v>19.135802469135804</v>
          </cell>
          <cell r="AE53">
            <v>0</v>
          </cell>
          <cell r="AF53">
            <v>30</v>
          </cell>
          <cell r="AG53">
            <v>45.554725438924166</v>
          </cell>
        </row>
        <row r="54">
          <cell r="A54" t="str">
            <v>TE-39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85.526315789473685</v>
          </cell>
          <cell r="I54">
            <v>43.516483516483518</v>
          </cell>
          <cell r="J54">
            <v>40.434782608695656</v>
          </cell>
          <cell r="K54">
            <v>40.416666666666664</v>
          </cell>
          <cell r="L54">
            <v>0</v>
          </cell>
          <cell r="M54">
            <v>82.083333333333329</v>
          </cell>
          <cell r="N54">
            <v>34.583333333333336</v>
          </cell>
          <cell r="O54">
            <v>78.75</v>
          </cell>
          <cell r="P54">
            <v>45.957446808510646</v>
          </cell>
          <cell r="Q54">
            <v>99.999999999999957</v>
          </cell>
          <cell r="R54">
            <v>21.052631578947366</v>
          </cell>
          <cell r="S54">
            <v>0</v>
          </cell>
          <cell r="T54">
            <v>78.75</v>
          </cell>
          <cell r="U54">
            <v>73.75</v>
          </cell>
          <cell r="V54">
            <v>84.54106280193237</v>
          </cell>
          <cell r="W54">
            <v>80.833333333333329</v>
          </cell>
          <cell r="X54">
            <v>84.166666666666671</v>
          </cell>
          <cell r="Y54">
            <v>42.083333333333336</v>
          </cell>
          <cell r="Z54">
            <v>0</v>
          </cell>
          <cell r="AA54">
            <v>81.666666666666671</v>
          </cell>
          <cell r="AB54">
            <v>56.666666666666664</v>
          </cell>
          <cell r="AC54">
            <v>84.615384615384613</v>
          </cell>
          <cell r="AD54">
            <v>86.086956521739125</v>
          </cell>
          <cell r="AE54">
            <v>86.04651162790698</v>
          </cell>
          <cell r="AF54">
            <v>27.499999999999996</v>
          </cell>
          <cell r="AG54">
            <v>53.431069504548269</v>
          </cell>
        </row>
        <row r="55">
          <cell r="A55" t="str">
            <v>TE-55</v>
          </cell>
          <cell r="B55">
            <v>77.083333333333343</v>
          </cell>
          <cell r="C55">
            <v>77.5</v>
          </cell>
          <cell r="D55">
            <v>27.499999999999996</v>
          </cell>
          <cell r="E55">
            <v>80.000000000000014</v>
          </cell>
          <cell r="F55">
            <v>76.25</v>
          </cell>
          <cell r="G55">
            <v>0</v>
          </cell>
          <cell r="H55">
            <v>86.842105263157904</v>
          </cell>
          <cell r="I55">
            <v>75.416666666666671</v>
          </cell>
          <cell r="J55">
            <v>80</v>
          </cell>
          <cell r="K55">
            <v>76.666666666666657</v>
          </cell>
          <cell r="L55">
            <v>73.333333333333343</v>
          </cell>
          <cell r="M55">
            <v>84.166666666666671</v>
          </cell>
          <cell r="N55">
            <v>72.916666666666657</v>
          </cell>
          <cell r="O55">
            <v>76.666666666666657</v>
          </cell>
          <cell r="P55">
            <v>81.666666666666671</v>
          </cell>
          <cell r="Q55">
            <v>50.833333333333329</v>
          </cell>
          <cell r="R55">
            <v>79.583333333333343</v>
          </cell>
          <cell r="S55">
            <v>0</v>
          </cell>
          <cell r="T55">
            <v>73.333333333333343</v>
          </cell>
          <cell r="U55">
            <v>79.166666666666657</v>
          </cell>
          <cell r="V55">
            <v>78.75</v>
          </cell>
          <cell r="W55">
            <v>81</v>
          </cell>
          <cell r="X55">
            <v>77.5</v>
          </cell>
          <cell r="Y55">
            <v>77.083333333333343</v>
          </cell>
          <cell r="Z55">
            <v>53.333333333333336</v>
          </cell>
          <cell r="AA55">
            <v>75.416666666666671</v>
          </cell>
          <cell r="AB55">
            <v>72.916666666666657</v>
          </cell>
          <cell r="AC55">
            <v>83.333333333333343</v>
          </cell>
          <cell r="AD55">
            <v>85.555555555555557</v>
          </cell>
          <cell r="AE55">
            <v>80.416666666666671</v>
          </cell>
          <cell r="AF55">
            <v>71.666666666666671</v>
          </cell>
          <cell r="AG55">
            <v>80.069930069930066</v>
          </cell>
        </row>
      </sheetData>
      <sheetData sheetId="12" refreshError="1">
        <row r="7">
          <cell r="A7" t="str">
            <v>1_FROTA  BÁSCULA</v>
          </cell>
          <cell r="B7">
            <v>11.654545454545454</v>
          </cell>
          <cell r="C7">
            <v>6.0636363636363635</v>
          </cell>
          <cell r="D7">
            <v>0</v>
          </cell>
          <cell r="E7">
            <v>11.209090909090909</v>
          </cell>
          <cell r="F7">
            <v>10.072727272727271</v>
          </cell>
          <cell r="G7">
            <v>0</v>
          </cell>
          <cell r="H7">
            <v>11.627272727272727</v>
          </cell>
          <cell r="I7">
            <v>11.127272727272727</v>
          </cell>
          <cell r="J7">
            <v>11.736363636363636</v>
          </cell>
          <cell r="K7">
            <v>5.8727272727272739</v>
          </cell>
          <cell r="L7">
            <v>0</v>
          </cell>
          <cell r="M7">
            <v>11.627272727272725</v>
          </cell>
          <cell r="N7">
            <v>11.763636363636364</v>
          </cell>
          <cell r="O7">
            <v>13.299999999999999</v>
          </cell>
          <cell r="P7">
            <v>12.209090909090911</v>
          </cell>
          <cell r="Q7">
            <v>12.072727272727274</v>
          </cell>
          <cell r="R7">
            <v>5.4272727272727277</v>
          </cell>
          <cell r="S7">
            <v>0</v>
          </cell>
          <cell r="T7">
            <v>10.41818181818182</v>
          </cell>
          <cell r="U7">
            <v>9.6</v>
          </cell>
          <cell r="V7">
            <v>13.209090909090911</v>
          </cell>
          <cell r="W7">
            <v>11.709090909090911</v>
          </cell>
          <cell r="X7">
            <v>12.263636363636362</v>
          </cell>
          <cell r="Y7">
            <v>6.5272727272727273</v>
          </cell>
          <cell r="Z7">
            <v>0</v>
          </cell>
          <cell r="AA7">
            <v>12.281818181818181</v>
          </cell>
          <cell r="AB7">
            <v>11.272727272727273</v>
          </cell>
          <cell r="AC7">
            <v>11.054545454545455</v>
          </cell>
          <cell r="AD7">
            <v>13.463636363636363</v>
          </cell>
          <cell r="AE7">
            <v>12.363636363636363</v>
          </cell>
          <cell r="AF7">
            <v>7</v>
          </cell>
          <cell r="AG7">
            <v>8.9331378299120239</v>
          </cell>
          <cell r="AH7">
            <v>3046.1999999999994</v>
          </cell>
        </row>
        <row r="8">
          <cell r="A8" t="str">
            <v>1_FROTA D65</v>
          </cell>
          <cell r="B8">
            <v>15.3</v>
          </cell>
          <cell r="C8">
            <v>10</v>
          </cell>
          <cell r="D8">
            <v>0</v>
          </cell>
          <cell r="E8">
            <v>13.8</v>
          </cell>
          <cell r="F8">
            <v>14</v>
          </cell>
          <cell r="G8">
            <v>0</v>
          </cell>
          <cell r="H8">
            <v>9.8500000000000014</v>
          </cell>
          <cell r="I8">
            <v>11.95</v>
          </cell>
          <cell r="J8">
            <v>14.799999999999999</v>
          </cell>
          <cell r="K8">
            <v>10.25</v>
          </cell>
          <cell r="L8">
            <v>0</v>
          </cell>
          <cell r="M8">
            <v>7.5</v>
          </cell>
          <cell r="N8">
            <v>11.05</v>
          </cell>
          <cell r="O8">
            <v>9.4</v>
          </cell>
          <cell r="P8">
            <v>9.85</v>
          </cell>
          <cell r="Q8">
            <v>17.05</v>
          </cell>
          <cell r="R8">
            <v>2.4</v>
          </cell>
          <cell r="S8">
            <v>4.3</v>
          </cell>
          <cell r="T8">
            <v>4.05</v>
          </cell>
          <cell r="U8">
            <v>2.75</v>
          </cell>
          <cell r="V8">
            <v>4.55</v>
          </cell>
          <cell r="W8">
            <v>4.8499999999999996</v>
          </cell>
          <cell r="X8">
            <v>5.05</v>
          </cell>
          <cell r="Y8">
            <v>2.8</v>
          </cell>
          <cell r="Z8">
            <v>0</v>
          </cell>
          <cell r="AA8">
            <v>4</v>
          </cell>
          <cell r="AB8">
            <v>8.6999999999999993</v>
          </cell>
          <cell r="AC8">
            <v>5</v>
          </cell>
          <cell r="AD8">
            <v>1.55</v>
          </cell>
          <cell r="AE8">
            <v>0</v>
          </cell>
          <cell r="AF8">
            <v>8.85</v>
          </cell>
          <cell r="AG8">
            <v>6.8919354838709701</v>
          </cell>
          <cell r="AH8">
            <v>427.3</v>
          </cell>
        </row>
        <row r="9">
          <cell r="A9" t="str">
            <v>1_FROTA D6R</v>
          </cell>
          <cell r="B9">
            <v>18.5</v>
          </cell>
          <cell r="C9">
            <v>18.600000000000001</v>
          </cell>
          <cell r="D9">
            <v>6.6</v>
          </cell>
          <cell r="E9">
            <v>19.200000000000003</v>
          </cell>
          <cell r="F9">
            <v>18.3</v>
          </cell>
          <cell r="G9">
            <v>0</v>
          </cell>
          <cell r="H9">
            <v>13.200000000000001</v>
          </cell>
          <cell r="I9">
            <v>18.100000000000001</v>
          </cell>
          <cell r="J9">
            <v>19.2</v>
          </cell>
          <cell r="K9">
            <v>18.399999999999999</v>
          </cell>
          <cell r="L9">
            <v>17.600000000000001</v>
          </cell>
          <cell r="M9">
            <v>20.2</v>
          </cell>
          <cell r="N9">
            <v>17.5</v>
          </cell>
          <cell r="O9">
            <v>18.399999999999999</v>
          </cell>
          <cell r="P9">
            <v>19.600000000000001</v>
          </cell>
          <cell r="Q9">
            <v>12.2</v>
          </cell>
          <cell r="R9">
            <v>19.100000000000001</v>
          </cell>
          <cell r="S9">
            <v>0</v>
          </cell>
          <cell r="T9">
            <v>17.600000000000001</v>
          </cell>
          <cell r="U9">
            <v>19</v>
          </cell>
          <cell r="V9">
            <v>18.899999999999999</v>
          </cell>
          <cell r="W9">
            <v>16.2</v>
          </cell>
          <cell r="X9">
            <v>18.600000000000001</v>
          </cell>
          <cell r="Y9">
            <v>18.5</v>
          </cell>
          <cell r="Z9">
            <v>12.8</v>
          </cell>
          <cell r="AA9">
            <v>18.100000000000001</v>
          </cell>
          <cell r="AB9">
            <v>17.5</v>
          </cell>
          <cell r="AC9">
            <v>20</v>
          </cell>
          <cell r="AD9">
            <v>15.4</v>
          </cell>
          <cell r="AE9">
            <v>19.3</v>
          </cell>
          <cell r="AF9">
            <v>17.2</v>
          </cell>
          <cell r="AG9">
            <v>16.251612903225809</v>
          </cell>
          <cell r="AH9">
            <v>503.8</v>
          </cell>
        </row>
        <row r="10">
          <cell r="A10" t="str">
            <v>1_FROTA D8</v>
          </cell>
          <cell r="B10">
            <v>10</v>
          </cell>
          <cell r="C10">
            <v>10.1</v>
          </cell>
          <cell r="D10">
            <v>0</v>
          </cell>
          <cell r="E10">
            <v>9.8000000000000007</v>
          </cell>
          <cell r="F10">
            <v>8.6999999999999993</v>
          </cell>
          <cell r="G10">
            <v>0</v>
          </cell>
          <cell r="H10">
            <v>9.3000000000000007</v>
          </cell>
          <cell r="I10">
            <v>9.5</v>
          </cell>
          <cell r="J10">
            <v>9.6999999999999993</v>
          </cell>
          <cell r="K10">
            <v>9.8000000000000007</v>
          </cell>
          <cell r="L10">
            <v>0</v>
          </cell>
          <cell r="M10">
            <v>8.8000000000000007</v>
          </cell>
          <cell r="N10">
            <v>8.9</v>
          </cell>
          <cell r="O10">
            <v>9.4</v>
          </cell>
          <cell r="P10">
            <v>9.6999999999999993</v>
          </cell>
          <cell r="Q10">
            <v>17</v>
          </cell>
          <cell r="R10">
            <v>4.8</v>
          </cell>
          <cell r="S10">
            <v>8.6</v>
          </cell>
          <cell r="T10">
            <v>8.1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14.1</v>
          </cell>
          <cell r="AG10">
            <v>5.3645161290322587</v>
          </cell>
          <cell r="AH10">
            <v>166.3</v>
          </cell>
        </row>
        <row r="11">
          <cell r="A11" t="str">
            <v>1_FROTA ES</v>
          </cell>
          <cell r="B11">
            <v>3.85</v>
          </cell>
          <cell r="C11">
            <v>4.1375000000000002</v>
          </cell>
          <cell r="D11">
            <v>0</v>
          </cell>
          <cell r="E11">
            <v>7.2</v>
          </cell>
          <cell r="F11">
            <v>8.2125000000000004</v>
          </cell>
          <cell r="G11">
            <v>0</v>
          </cell>
          <cell r="H11">
            <v>8.3999999999999986</v>
          </cell>
          <cell r="I11">
            <v>6.6375000000000002</v>
          </cell>
          <cell r="J11">
            <v>6.35</v>
          </cell>
          <cell r="K11">
            <v>5.5249999999999995</v>
          </cell>
          <cell r="L11">
            <v>0</v>
          </cell>
          <cell r="M11">
            <v>8.25</v>
          </cell>
          <cell r="N11">
            <v>6.1749999999999998</v>
          </cell>
          <cell r="O11">
            <v>7.9625000000000004</v>
          </cell>
          <cell r="P11">
            <v>7.1749999999999998</v>
          </cell>
          <cell r="Q11">
            <v>8.0625</v>
          </cell>
          <cell r="R11">
            <v>5.6124999999999998</v>
          </cell>
          <cell r="S11">
            <v>0</v>
          </cell>
          <cell r="T11">
            <v>8.3000000000000007</v>
          </cell>
          <cell r="U11">
            <v>7.5375000000000005</v>
          </cell>
          <cell r="V11">
            <v>7.7125000000000004</v>
          </cell>
          <cell r="W11">
            <v>7.5125000000000002</v>
          </cell>
          <cell r="X11">
            <v>7.4250000000000007</v>
          </cell>
          <cell r="Y11">
            <v>4.8</v>
          </cell>
          <cell r="Z11">
            <v>0</v>
          </cell>
          <cell r="AA11">
            <v>7.7875000000000014</v>
          </cell>
          <cell r="AB11">
            <v>6.8375000000000004</v>
          </cell>
          <cell r="AC11">
            <v>8.2124999999999986</v>
          </cell>
          <cell r="AD11">
            <v>5.4875000000000007</v>
          </cell>
          <cell r="AE11">
            <v>6.5500000000000007</v>
          </cell>
          <cell r="AF11">
            <v>3.65</v>
          </cell>
          <cell r="AG11">
            <v>5.6568548387096786</v>
          </cell>
          <cell r="AH11">
            <v>1402.9</v>
          </cell>
        </row>
        <row r="12">
          <cell r="A12" t="str">
            <v>1_FROTA PC</v>
          </cell>
          <cell r="B12">
            <v>9.0333333333335162</v>
          </cell>
          <cell r="C12">
            <v>7.1333333333332725</v>
          </cell>
          <cell r="D12">
            <v>1.9166666666666667</v>
          </cell>
          <cell r="E12">
            <v>8.85000000000006</v>
          </cell>
          <cell r="F12">
            <v>7.9166666666666066</v>
          </cell>
          <cell r="G12">
            <v>1.1499999999999393</v>
          </cell>
          <cell r="H12">
            <v>8.4499999999999389</v>
          </cell>
          <cell r="I12">
            <v>9.9499999999999389</v>
          </cell>
          <cell r="J12">
            <v>4.3499999999999996</v>
          </cell>
          <cell r="K12">
            <v>5.1166666666667275</v>
          </cell>
          <cell r="L12">
            <v>2.4166666666666665</v>
          </cell>
          <cell r="M12">
            <v>7.1499999999999391</v>
          </cell>
          <cell r="N12">
            <v>5.333333333333333</v>
          </cell>
          <cell r="O12">
            <v>8.3999999999998796</v>
          </cell>
          <cell r="P12">
            <v>9.7666666666666675</v>
          </cell>
          <cell r="Q12">
            <v>5.2166666666667885</v>
          </cell>
          <cell r="R12">
            <v>6.9333333333333336</v>
          </cell>
          <cell r="S12">
            <v>2.1000000000000605</v>
          </cell>
          <cell r="T12">
            <v>10.283333333333152</v>
          </cell>
          <cell r="U12">
            <v>4.55</v>
          </cell>
          <cell r="V12">
            <v>6.9833333333335146</v>
          </cell>
          <cell r="W12">
            <v>6.1833333333332119</v>
          </cell>
          <cell r="X12">
            <v>6.2166666666667885</v>
          </cell>
          <cell r="Y12">
            <v>4.8500000000001213</v>
          </cell>
          <cell r="Z12">
            <v>1.2666666666667272</v>
          </cell>
          <cell r="AA12">
            <v>6.0666666666667268</v>
          </cell>
          <cell r="AB12">
            <v>2.6</v>
          </cell>
          <cell r="AC12">
            <v>6.9333333333333336</v>
          </cell>
          <cell r="AD12">
            <v>9.5999999999998789</v>
          </cell>
          <cell r="AE12">
            <v>6.8833333333334545</v>
          </cell>
          <cell r="AF12">
            <v>3.3333333333332731</v>
          </cell>
          <cell r="AG12">
            <v>6.0301075268817268</v>
          </cell>
          <cell r="AH12">
            <v>186.93333333333354</v>
          </cell>
        </row>
        <row r="13">
          <cell r="A13" t="str">
            <v>1_FROTA PIPA</v>
          </cell>
          <cell r="B13">
            <v>14.525000000000727</v>
          </cell>
          <cell r="C13">
            <v>10.500000000000364</v>
          </cell>
          <cell r="D13">
            <v>4.6249999999990905</v>
          </cell>
          <cell r="E13">
            <v>13.95</v>
          </cell>
          <cell r="F13">
            <v>16.650000000000183</v>
          </cell>
          <cell r="G13">
            <v>0</v>
          </cell>
          <cell r="H13">
            <v>14.450000000000365</v>
          </cell>
          <cell r="I13">
            <v>20.424999999999997</v>
          </cell>
          <cell r="J13">
            <v>21.349999999999817</v>
          </cell>
          <cell r="K13">
            <v>15.475000000000726</v>
          </cell>
          <cell r="L13">
            <v>5.4249999999992724</v>
          </cell>
          <cell r="M13">
            <v>15.124999999999819</v>
          </cell>
          <cell r="N13">
            <v>16.374999999999819</v>
          </cell>
          <cell r="O13">
            <v>13.550000000001091</v>
          </cell>
          <cell r="P13">
            <v>13.875</v>
          </cell>
          <cell r="Q13">
            <v>13.424999999999091</v>
          </cell>
          <cell r="R13">
            <v>6.6000000000010912</v>
          </cell>
          <cell r="S13">
            <v>3.2749999999996362</v>
          </cell>
          <cell r="T13">
            <v>8.5499999999996366</v>
          </cell>
          <cell r="U13">
            <v>12.650000000000365</v>
          </cell>
          <cell r="V13">
            <v>10.100000000000728</v>
          </cell>
          <cell r="W13">
            <v>12.699999999999637</v>
          </cell>
          <cell r="X13">
            <v>14.800000000000365</v>
          </cell>
          <cell r="Y13">
            <v>9.4500000000001823</v>
          </cell>
          <cell r="Z13">
            <v>3.75</v>
          </cell>
          <cell r="AA13">
            <v>13.050000000000365</v>
          </cell>
          <cell r="AB13">
            <v>14.949999999999818</v>
          </cell>
          <cell r="AC13">
            <v>11.775</v>
          </cell>
          <cell r="AD13">
            <v>2.6500000000005457</v>
          </cell>
          <cell r="AE13">
            <v>12.574999999999456</v>
          </cell>
          <cell r="AF13">
            <v>9.3250000000001823</v>
          </cell>
          <cell r="AG13">
            <v>11.481451612903301</v>
          </cell>
          <cell r="AH13">
            <v>1006.9000000000153</v>
          </cell>
        </row>
        <row r="14">
          <cell r="A14" t="str">
            <v>1_FROTA TANQ. ABAST.</v>
          </cell>
          <cell r="B14">
            <v>6.3499999999999091</v>
          </cell>
          <cell r="C14">
            <v>5.5500000000001819</v>
          </cell>
          <cell r="D14">
            <v>6.3999999999998636</v>
          </cell>
          <cell r="E14">
            <v>7.25</v>
          </cell>
          <cell r="F14">
            <v>7.2999999999999545</v>
          </cell>
          <cell r="G14">
            <v>0</v>
          </cell>
          <cell r="H14">
            <v>6.8000000000001819</v>
          </cell>
          <cell r="I14">
            <v>6.25</v>
          </cell>
          <cell r="J14">
            <v>5.7499999999988631</v>
          </cell>
          <cell r="K14">
            <v>5.3499999999999091</v>
          </cell>
          <cell r="L14">
            <v>4.3500000000001364</v>
          </cell>
          <cell r="M14">
            <v>5.75</v>
          </cell>
          <cell r="N14">
            <v>5.2999999999999545</v>
          </cell>
          <cell r="O14">
            <v>5.9000000000000909</v>
          </cell>
          <cell r="P14">
            <v>4.5999999999999091</v>
          </cell>
          <cell r="Q14">
            <v>4.25</v>
          </cell>
          <cell r="R14">
            <v>5.5499999999999545</v>
          </cell>
          <cell r="S14">
            <v>4.9500000000000455</v>
          </cell>
          <cell r="T14">
            <v>6.3500000000001364</v>
          </cell>
          <cell r="U14">
            <v>4.75</v>
          </cell>
          <cell r="V14">
            <v>5.75</v>
          </cell>
          <cell r="W14">
            <v>4.9499999999998181</v>
          </cell>
          <cell r="X14">
            <v>6.2000000000000455</v>
          </cell>
          <cell r="Y14">
            <v>5.3999999999998636</v>
          </cell>
          <cell r="Z14">
            <v>5.6499999999998636</v>
          </cell>
          <cell r="AA14">
            <v>4.2000000000000455</v>
          </cell>
          <cell r="AB14">
            <v>6.1500000000000909</v>
          </cell>
          <cell r="AC14">
            <v>4.75</v>
          </cell>
          <cell r="AD14">
            <v>5.2999999999999545</v>
          </cell>
          <cell r="AE14">
            <v>5.5</v>
          </cell>
          <cell r="AF14">
            <v>5</v>
          </cell>
          <cell r="AG14">
            <v>5.4064516129031865</v>
          </cell>
          <cell r="AH14">
            <v>335.19999999999754</v>
          </cell>
        </row>
        <row r="15">
          <cell r="A15" t="str">
            <v>CB-0040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10.5</v>
          </cell>
          <cell r="X15">
            <v>10.199999999999999</v>
          </cell>
          <cell r="Y15">
            <v>10.1</v>
          </cell>
          <cell r="Z15">
            <v>0</v>
          </cell>
          <cell r="AA15">
            <v>21.2</v>
          </cell>
          <cell r="AB15">
            <v>20.2</v>
          </cell>
          <cell r="AC15">
            <v>20.7</v>
          </cell>
          <cell r="AD15">
            <v>21.1</v>
          </cell>
          <cell r="AE15">
            <v>10.5</v>
          </cell>
          <cell r="AF15">
            <v>10.7</v>
          </cell>
          <cell r="AG15">
            <v>4.3612903225806452</v>
          </cell>
          <cell r="AH15">
            <v>135.19999999999999</v>
          </cell>
        </row>
        <row r="16">
          <cell r="A16" t="str">
            <v>CB-0045</v>
          </cell>
          <cell r="B16">
            <v>21.3</v>
          </cell>
          <cell r="C16">
            <v>9.1999999999999993</v>
          </cell>
          <cell r="D16">
            <v>0</v>
          </cell>
          <cell r="E16">
            <v>19</v>
          </cell>
          <cell r="F16">
            <v>19.399999999999999</v>
          </cell>
          <cell r="G16">
            <v>0</v>
          </cell>
          <cell r="H16">
            <v>13.299999999999999</v>
          </cell>
          <cell r="I16">
            <v>11.7</v>
          </cell>
          <cell r="J16">
            <v>17.8</v>
          </cell>
          <cell r="K16">
            <v>0</v>
          </cell>
          <cell r="L16">
            <v>0</v>
          </cell>
          <cell r="M16">
            <v>14.6</v>
          </cell>
          <cell r="N16">
            <v>18.2</v>
          </cell>
          <cell r="O16">
            <v>19.899999999999999</v>
          </cell>
          <cell r="P16">
            <v>13.600000000000001</v>
          </cell>
          <cell r="Q16">
            <v>8.1</v>
          </cell>
          <cell r="R16">
            <v>3.5</v>
          </cell>
          <cell r="S16">
            <v>0</v>
          </cell>
          <cell r="T16">
            <v>18.2</v>
          </cell>
          <cell r="U16">
            <v>19.7</v>
          </cell>
          <cell r="V16">
            <v>8.5</v>
          </cell>
          <cell r="W16">
            <v>4.9000000000000004</v>
          </cell>
          <cell r="X16">
            <v>20.6</v>
          </cell>
          <cell r="Y16">
            <v>7.2</v>
          </cell>
          <cell r="Z16">
            <v>0</v>
          </cell>
          <cell r="AA16">
            <v>19.799999999999997</v>
          </cell>
          <cell r="AB16">
            <v>17.899999999999999</v>
          </cell>
          <cell r="AC16">
            <v>20.9</v>
          </cell>
          <cell r="AD16">
            <v>18.100000000000001</v>
          </cell>
          <cell r="AE16">
            <v>19.399999999999999</v>
          </cell>
          <cell r="AF16">
            <v>1.5</v>
          </cell>
          <cell r="AG16">
            <v>11.816129032258063</v>
          </cell>
          <cell r="AH16">
            <v>366.29999999999995</v>
          </cell>
        </row>
        <row r="17">
          <cell r="A17" t="str">
            <v>CB-0050</v>
          </cell>
          <cell r="B17">
            <v>21</v>
          </cell>
          <cell r="C17">
            <v>10</v>
          </cell>
          <cell r="D17">
            <v>0</v>
          </cell>
          <cell r="E17">
            <v>18.399999999999999</v>
          </cell>
          <cell r="F17">
            <v>19.7</v>
          </cell>
          <cell r="G17">
            <v>0</v>
          </cell>
          <cell r="H17">
            <v>21.2</v>
          </cell>
          <cell r="I17">
            <v>19.8</v>
          </cell>
          <cell r="J17">
            <v>19.3</v>
          </cell>
          <cell r="K17">
            <v>10.3</v>
          </cell>
          <cell r="L17">
            <v>0</v>
          </cell>
          <cell r="M17">
            <v>9.5</v>
          </cell>
          <cell r="N17">
            <v>14.5</v>
          </cell>
          <cell r="O17">
            <v>10.5</v>
          </cell>
          <cell r="P17">
            <v>3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7</v>
          </cell>
          <cell r="V17">
            <v>21</v>
          </cell>
          <cell r="W17">
            <v>6.4</v>
          </cell>
          <cell r="X17">
            <v>16.8</v>
          </cell>
          <cell r="Y17">
            <v>10.399999999999999</v>
          </cell>
          <cell r="Z17">
            <v>0</v>
          </cell>
          <cell r="AA17">
            <v>20.9</v>
          </cell>
          <cell r="AB17">
            <v>6.5</v>
          </cell>
          <cell r="AC17">
            <v>9.1999999999999993</v>
          </cell>
          <cell r="AD17">
            <v>21.2</v>
          </cell>
          <cell r="AE17">
            <v>21.2</v>
          </cell>
          <cell r="AF17">
            <v>10</v>
          </cell>
          <cell r="AG17">
            <v>10.574193548387097</v>
          </cell>
          <cell r="AH17">
            <v>327.8</v>
          </cell>
        </row>
        <row r="18">
          <cell r="A18" t="str">
            <v>CB-0065</v>
          </cell>
          <cell r="B18">
            <v>4</v>
          </cell>
          <cell r="C18">
            <v>10.7</v>
          </cell>
          <cell r="D18">
            <v>0</v>
          </cell>
          <cell r="E18">
            <v>8</v>
          </cell>
          <cell r="F18">
            <v>11.299999999999999</v>
          </cell>
          <cell r="G18">
            <v>0</v>
          </cell>
          <cell r="H18">
            <v>3.5</v>
          </cell>
          <cell r="I18">
            <v>4</v>
          </cell>
          <cell r="J18">
            <v>8</v>
          </cell>
          <cell r="K18">
            <v>10.7</v>
          </cell>
          <cell r="L18">
            <v>0</v>
          </cell>
          <cell r="M18">
            <v>20.2</v>
          </cell>
          <cell r="N18">
            <v>11.7</v>
          </cell>
          <cell r="O18">
            <v>18.5</v>
          </cell>
          <cell r="P18">
            <v>12</v>
          </cell>
          <cell r="Q18">
            <v>17</v>
          </cell>
          <cell r="R18">
            <v>8.6999999999999993</v>
          </cell>
          <cell r="S18">
            <v>0</v>
          </cell>
          <cell r="T18">
            <v>14.399999999999999</v>
          </cell>
          <cell r="U18">
            <v>11.1</v>
          </cell>
          <cell r="V18">
            <v>20.7</v>
          </cell>
          <cell r="W18">
            <v>7.8</v>
          </cell>
          <cell r="X18">
            <v>3.2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6.629032258064516</v>
          </cell>
          <cell r="AH18">
            <v>205.5</v>
          </cell>
        </row>
        <row r="19">
          <cell r="A19" t="str">
            <v>CB-0215</v>
          </cell>
          <cell r="B19">
            <v>3.3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7</v>
          </cell>
          <cell r="P19">
            <v>19.600000000000001</v>
          </cell>
          <cell r="Q19">
            <v>19</v>
          </cell>
          <cell r="R19">
            <v>7</v>
          </cell>
          <cell r="S19">
            <v>0</v>
          </cell>
          <cell r="T19">
            <v>19</v>
          </cell>
          <cell r="U19">
            <v>0</v>
          </cell>
          <cell r="V19">
            <v>9.4</v>
          </cell>
          <cell r="W19">
            <v>20.8</v>
          </cell>
          <cell r="X19">
            <v>10.199999999999999</v>
          </cell>
          <cell r="Y19">
            <v>8.1</v>
          </cell>
          <cell r="Z19">
            <v>0</v>
          </cell>
          <cell r="AA19">
            <v>3.7</v>
          </cell>
          <cell r="AB19">
            <v>3.5</v>
          </cell>
          <cell r="AC19">
            <v>0</v>
          </cell>
          <cell r="AD19">
            <v>13.9</v>
          </cell>
          <cell r="AE19">
            <v>10.5</v>
          </cell>
          <cell r="AF19">
            <v>10.7</v>
          </cell>
          <cell r="AG19">
            <v>5.3451612903225811</v>
          </cell>
          <cell r="AH19">
            <v>165.70000000000002</v>
          </cell>
        </row>
        <row r="20">
          <cell r="A20" t="str">
            <v>CB-0250</v>
          </cell>
          <cell r="B20">
            <v>21.3</v>
          </cell>
          <cell r="C20">
            <v>10.6</v>
          </cell>
          <cell r="D20">
            <v>0</v>
          </cell>
          <cell r="E20">
            <v>19.8</v>
          </cell>
          <cell r="F20">
            <v>16.3</v>
          </cell>
          <cell r="G20">
            <v>0</v>
          </cell>
          <cell r="H20">
            <v>21.3</v>
          </cell>
          <cell r="I20">
            <v>19.100000000000001</v>
          </cell>
          <cell r="J20">
            <v>20.8</v>
          </cell>
          <cell r="K20">
            <v>10.5</v>
          </cell>
          <cell r="L20">
            <v>0</v>
          </cell>
          <cell r="M20">
            <v>21.3</v>
          </cell>
          <cell r="N20">
            <v>18.899999999999999</v>
          </cell>
          <cell r="O20">
            <v>19.7</v>
          </cell>
          <cell r="P20">
            <v>13.6</v>
          </cell>
          <cell r="Q20">
            <v>18.899999999999999</v>
          </cell>
          <cell r="R20">
            <v>8.6</v>
          </cell>
          <cell r="S20">
            <v>0</v>
          </cell>
          <cell r="T20">
            <v>19.399999999999999</v>
          </cell>
          <cell r="U20">
            <v>19.399999999999999</v>
          </cell>
          <cell r="V20">
            <v>19.100000000000001</v>
          </cell>
          <cell r="W20">
            <v>20.5</v>
          </cell>
          <cell r="X20">
            <v>20.3</v>
          </cell>
          <cell r="Y20">
            <v>10.199999999999999</v>
          </cell>
          <cell r="Z20">
            <v>0</v>
          </cell>
          <cell r="AA20">
            <v>21.1</v>
          </cell>
          <cell r="AB20">
            <v>16.7</v>
          </cell>
          <cell r="AC20">
            <v>8.6</v>
          </cell>
          <cell r="AD20">
            <v>18.299999999999997</v>
          </cell>
          <cell r="AE20">
            <v>17.399999999999999</v>
          </cell>
          <cell r="AF20">
            <v>10.5</v>
          </cell>
          <cell r="AG20">
            <v>14.264516129032259</v>
          </cell>
          <cell r="AH20">
            <v>442.20000000000005</v>
          </cell>
        </row>
        <row r="21">
          <cell r="A21" t="str">
            <v>CB-0255</v>
          </cell>
          <cell r="B21">
            <v>21.3</v>
          </cell>
          <cell r="C21">
            <v>10.199999999999999</v>
          </cell>
          <cell r="D21">
            <v>0</v>
          </cell>
          <cell r="E21">
            <v>9.3000000000000007</v>
          </cell>
          <cell r="F21">
            <v>0</v>
          </cell>
          <cell r="G21">
            <v>0</v>
          </cell>
          <cell r="H21">
            <v>20.399999999999999</v>
          </cell>
          <cell r="I21">
            <v>15.1</v>
          </cell>
          <cell r="J21">
            <v>21.4</v>
          </cell>
          <cell r="K21">
            <v>10.199999999999999</v>
          </cell>
          <cell r="L21">
            <v>0</v>
          </cell>
          <cell r="M21">
            <v>20.5</v>
          </cell>
          <cell r="N21">
            <v>18.899999999999999</v>
          </cell>
          <cell r="O21">
            <v>19.100000000000001</v>
          </cell>
          <cell r="P21">
            <v>20.8</v>
          </cell>
          <cell r="Q21">
            <v>19.7</v>
          </cell>
          <cell r="R21">
            <v>8.5</v>
          </cell>
          <cell r="S21">
            <v>0</v>
          </cell>
          <cell r="T21">
            <v>6.9</v>
          </cell>
          <cell r="U21">
            <v>0</v>
          </cell>
          <cell r="V21">
            <v>15.6</v>
          </cell>
          <cell r="W21">
            <v>19.399999999999999</v>
          </cell>
          <cell r="X21">
            <v>17.5</v>
          </cell>
          <cell r="Y21">
            <v>10.5</v>
          </cell>
          <cell r="Z21">
            <v>0</v>
          </cell>
          <cell r="AA21">
            <v>20.9</v>
          </cell>
          <cell r="AB21">
            <v>19.7</v>
          </cell>
          <cell r="AC21">
            <v>20.799999999999997</v>
          </cell>
          <cell r="AD21">
            <v>21.299999999999997</v>
          </cell>
          <cell r="AE21">
            <v>19.7</v>
          </cell>
          <cell r="AF21">
            <v>10.6</v>
          </cell>
          <cell r="AG21">
            <v>12.848387096774193</v>
          </cell>
          <cell r="AH21">
            <v>398.29999999999995</v>
          </cell>
        </row>
        <row r="22">
          <cell r="A22" t="str">
            <v>CB-0260</v>
          </cell>
          <cell r="B22">
            <v>7.7</v>
          </cell>
          <cell r="C22">
            <v>9.5</v>
          </cell>
          <cell r="D22">
            <v>0</v>
          </cell>
          <cell r="E22">
            <v>18.8</v>
          </cell>
          <cell r="F22">
            <v>15.6</v>
          </cell>
          <cell r="G22">
            <v>0</v>
          </cell>
          <cell r="H22">
            <v>16.3</v>
          </cell>
          <cell r="I22">
            <v>21</v>
          </cell>
          <cell r="J22">
            <v>10.1</v>
          </cell>
          <cell r="K22">
            <v>10.5</v>
          </cell>
          <cell r="L22">
            <v>0</v>
          </cell>
          <cell r="M22">
            <v>10.1</v>
          </cell>
          <cell r="N22">
            <v>18.7</v>
          </cell>
          <cell r="O22">
            <v>19.7</v>
          </cell>
          <cell r="P22">
            <v>19.899999999999999</v>
          </cell>
          <cell r="Q22">
            <v>21</v>
          </cell>
          <cell r="R22">
            <v>3.5</v>
          </cell>
          <cell r="S22">
            <v>0</v>
          </cell>
          <cell r="T22">
            <v>10.3</v>
          </cell>
          <cell r="U22">
            <v>20</v>
          </cell>
          <cell r="V22">
            <v>21.1</v>
          </cell>
          <cell r="W22">
            <v>20.6</v>
          </cell>
          <cell r="X22">
            <v>21.2</v>
          </cell>
          <cell r="Y22">
            <v>10.3</v>
          </cell>
          <cell r="Z22">
            <v>0</v>
          </cell>
          <cell r="AA22">
            <v>6.3</v>
          </cell>
          <cell r="AB22">
            <v>20</v>
          </cell>
          <cell r="AC22">
            <v>20.399999999999999</v>
          </cell>
          <cell r="AD22">
            <v>13</v>
          </cell>
          <cell r="AE22">
            <v>16.100000000000001</v>
          </cell>
          <cell r="AF22">
            <v>9.9</v>
          </cell>
          <cell r="AG22">
            <v>12.632258064516128</v>
          </cell>
          <cell r="AH22">
            <v>391.59999999999997</v>
          </cell>
        </row>
        <row r="23">
          <cell r="A23" t="str">
            <v>CB-0265</v>
          </cell>
          <cell r="AH23">
            <v>0</v>
          </cell>
        </row>
        <row r="24">
          <cell r="A24" t="str">
            <v>CB-Alugado1</v>
          </cell>
          <cell r="B24">
            <v>9</v>
          </cell>
          <cell r="C24">
            <v>0</v>
          </cell>
          <cell r="D24">
            <v>0</v>
          </cell>
          <cell r="E24">
            <v>10.6</v>
          </cell>
          <cell r="F24">
            <v>9.6999999999999993</v>
          </cell>
          <cell r="G24">
            <v>0</v>
          </cell>
          <cell r="H24">
            <v>10.7</v>
          </cell>
          <cell r="I24">
            <v>10.6</v>
          </cell>
          <cell r="J24">
            <v>10.7</v>
          </cell>
          <cell r="K24">
            <v>0</v>
          </cell>
          <cell r="L24">
            <v>0</v>
          </cell>
          <cell r="M24">
            <v>10.6</v>
          </cell>
          <cell r="N24">
            <v>10</v>
          </cell>
          <cell r="O24">
            <v>10.7</v>
          </cell>
          <cell r="P24">
            <v>10.5</v>
          </cell>
          <cell r="Q24">
            <v>10.5</v>
          </cell>
          <cell r="R24">
            <v>6.7</v>
          </cell>
          <cell r="S24">
            <v>0</v>
          </cell>
          <cell r="T24">
            <v>10.7</v>
          </cell>
          <cell r="U24">
            <v>9.6999999999999993</v>
          </cell>
          <cell r="V24">
            <v>8.6999999999999993</v>
          </cell>
          <cell r="W24">
            <v>7.5</v>
          </cell>
          <cell r="X24">
            <v>10.7</v>
          </cell>
          <cell r="Y24">
            <v>5</v>
          </cell>
          <cell r="Z24">
            <v>0</v>
          </cell>
          <cell r="AA24">
            <v>10.6</v>
          </cell>
          <cell r="AB24">
            <v>10</v>
          </cell>
          <cell r="AC24">
            <v>10.3</v>
          </cell>
          <cell r="AD24">
            <v>10.6</v>
          </cell>
          <cell r="AE24">
            <v>10.6</v>
          </cell>
          <cell r="AF24">
            <v>6.6</v>
          </cell>
          <cell r="AG24">
            <v>7.461290322580644</v>
          </cell>
          <cell r="AH24">
            <v>231.29999999999995</v>
          </cell>
        </row>
        <row r="25">
          <cell r="A25" t="str">
            <v>CB-Alugado2</v>
          </cell>
          <cell r="B25">
            <v>10.7</v>
          </cell>
          <cell r="C25">
            <v>6.5</v>
          </cell>
          <cell r="D25">
            <v>0</v>
          </cell>
          <cell r="E25">
            <v>10.5</v>
          </cell>
          <cell r="F25">
            <v>9.6</v>
          </cell>
          <cell r="G25">
            <v>0</v>
          </cell>
          <cell r="H25">
            <v>10.7</v>
          </cell>
          <cell r="I25">
            <v>10.7</v>
          </cell>
          <cell r="J25">
            <v>10.6</v>
          </cell>
          <cell r="K25">
            <v>5.7</v>
          </cell>
          <cell r="L25">
            <v>0</v>
          </cell>
          <cell r="M25">
            <v>10.6</v>
          </cell>
          <cell r="N25">
            <v>10</v>
          </cell>
          <cell r="O25">
            <v>10.6</v>
          </cell>
          <cell r="P25">
            <v>10.7</v>
          </cell>
          <cell r="Q25">
            <v>10.6</v>
          </cell>
          <cell r="R25">
            <v>6.6</v>
          </cell>
          <cell r="S25">
            <v>0</v>
          </cell>
          <cell r="T25">
            <v>10.7</v>
          </cell>
          <cell r="U25">
            <v>9.6999999999999993</v>
          </cell>
          <cell r="V25">
            <v>10.6</v>
          </cell>
          <cell r="W25">
            <v>10.399999999999999</v>
          </cell>
          <cell r="X25">
            <v>4.2</v>
          </cell>
          <cell r="Y25">
            <v>0</v>
          </cell>
          <cell r="Z25">
            <v>0</v>
          </cell>
          <cell r="AA25">
            <v>10.6</v>
          </cell>
          <cell r="AB25">
            <v>9.5</v>
          </cell>
          <cell r="AC25">
            <v>10.7</v>
          </cell>
          <cell r="AD25">
            <v>10.6</v>
          </cell>
          <cell r="AE25">
            <v>10.6</v>
          </cell>
          <cell r="AF25">
            <v>6.5</v>
          </cell>
          <cell r="AG25">
            <v>7.6838709677419335</v>
          </cell>
          <cell r="AH25">
            <v>238.19999999999993</v>
          </cell>
        </row>
        <row r="26">
          <cell r="A26" t="str">
            <v>CB-Alugado3</v>
          </cell>
          <cell r="B26">
            <v>8.6</v>
          </cell>
          <cell r="C26">
            <v>0</v>
          </cell>
          <cell r="D26">
            <v>0</v>
          </cell>
          <cell r="E26">
            <v>8.9</v>
          </cell>
          <cell r="F26">
            <v>9.1999999999999993</v>
          </cell>
          <cell r="G26">
            <v>0</v>
          </cell>
          <cell r="H26">
            <v>10.5</v>
          </cell>
          <cell r="I26">
            <v>10.4</v>
          </cell>
          <cell r="J26">
            <v>10.4</v>
          </cell>
          <cell r="K26">
            <v>6.7</v>
          </cell>
          <cell r="L26">
            <v>0</v>
          </cell>
          <cell r="M26">
            <v>10.5</v>
          </cell>
          <cell r="N26">
            <v>8.5</v>
          </cell>
          <cell r="O26">
            <v>10.6</v>
          </cell>
          <cell r="P26">
            <v>10.6</v>
          </cell>
          <cell r="Q26">
            <v>8</v>
          </cell>
          <cell r="R26">
            <v>6.6</v>
          </cell>
          <cell r="S26">
            <v>0</v>
          </cell>
          <cell r="T26">
            <v>5</v>
          </cell>
          <cell r="U26">
            <v>9</v>
          </cell>
          <cell r="V26">
            <v>10.6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H26">
            <v>144.1</v>
          </cell>
        </row>
        <row r="27">
          <cell r="A27" t="str">
            <v>CB-Alugado4</v>
          </cell>
          <cell r="AH27">
            <v>0</v>
          </cell>
        </row>
        <row r="28">
          <cell r="A28" t="str">
            <v>CP-0060</v>
          </cell>
          <cell r="B28">
            <v>7.5999999999985448</v>
          </cell>
          <cell r="C28">
            <v>7.6999999999970896</v>
          </cell>
          <cell r="D28">
            <v>0</v>
          </cell>
          <cell r="E28">
            <v>3.8000000000029104</v>
          </cell>
          <cell r="F28">
            <v>11.500000000001455</v>
          </cell>
          <cell r="G28">
            <v>0</v>
          </cell>
          <cell r="H28">
            <v>0</v>
          </cell>
          <cell r="I28">
            <v>6.2000000000043656</v>
          </cell>
          <cell r="J28">
            <v>3.4000000000014552</v>
          </cell>
          <cell r="K28">
            <v>0</v>
          </cell>
          <cell r="L28">
            <v>11</v>
          </cell>
          <cell r="M28">
            <v>18.799999999995634</v>
          </cell>
          <cell r="N28">
            <v>14.400000000001455</v>
          </cell>
          <cell r="O28">
            <v>15.4</v>
          </cell>
          <cell r="P28">
            <v>6.0999999999985448</v>
          </cell>
          <cell r="Q28">
            <v>4.0999999999985448</v>
          </cell>
          <cell r="R28">
            <v>0</v>
          </cell>
          <cell r="S28">
            <v>0</v>
          </cell>
          <cell r="T28">
            <v>9.3000000000029104</v>
          </cell>
          <cell r="U28">
            <v>10.400000000001455</v>
          </cell>
          <cell r="V28">
            <v>9.6999999999970896</v>
          </cell>
          <cell r="W28">
            <v>21</v>
          </cell>
          <cell r="X28">
            <v>10.700000000004366</v>
          </cell>
          <cell r="Y28">
            <v>21</v>
          </cell>
          <cell r="Z28">
            <v>10.19999999999709</v>
          </cell>
          <cell r="AA28">
            <v>10.30000000000291</v>
          </cell>
          <cell r="AB28">
            <v>8.5</v>
          </cell>
          <cell r="AC28">
            <v>7.3000000000029104</v>
          </cell>
          <cell r="AD28">
            <v>7.1999999999970896</v>
          </cell>
          <cell r="AE28">
            <v>11</v>
          </cell>
          <cell r="AF28">
            <v>10.5</v>
          </cell>
          <cell r="AG28">
            <v>8.293548387096962</v>
          </cell>
          <cell r="AH28">
            <v>257.10000000000582</v>
          </cell>
        </row>
        <row r="29">
          <cell r="A29" t="str">
            <v>CP-0120</v>
          </cell>
          <cell r="B29">
            <v>22</v>
          </cell>
          <cell r="C29">
            <v>20.400000000001455</v>
          </cell>
          <cell r="D29">
            <v>10.299999999999272</v>
          </cell>
          <cell r="E29">
            <v>17.5</v>
          </cell>
          <cell r="F29">
            <v>19.299999999999272</v>
          </cell>
          <cell r="G29">
            <v>0</v>
          </cell>
          <cell r="H29">
            <v>9.1000000000021828</v>
          </cell>
          <cell r="I29">
            <v>20</v>
          </cell>
          <cell r="J29">
            <v>21.899999999997817</v>
          </cell>
          <cell r="K29">
            <v>20.900000000001455</v>
          </cell>
          <cell r="L29">
            <v>0</v>
          </cell>
          <cell r="M29">
            <v>14.099999999998545</v>
          </cell>
          <cell r="N29">
            <v>22</v>
          </cell>
          <cell r="O29">
            <v>16.100000000002183</v>
          </cell>
          <cell r="P29">
            <v>21.799999999999272</v>
          </cell>
          <cell r="Q29">
            <v>11.099999999998545</v>
          </cell>
          <cell r="R29">
            <v>7.8000000000029104</v>
          </cell>
          <cell r="S29">
            <v>2.8999999999978172</v>
          </cell>
          <cell r="T29">
            <v>8</v>
          </cell>
          <cell r="U29">
            <v>13.299999999999272</v>
          </cell>
          <cell r="V29">
            <v>10.30000000000291</v>
          </cell>
          <cell r="W29">
            <v>0</v>
          </cell>
          <cell r="X29">
            <v>19</v>
          </cell>
          <cell r="Y29">
            <v>10.7</v>
          </cell>
          <cell r="Z29">
            <v>15</v>
          </cell>
          <cell r="AA29">
            <v>21.400000000001455</v>
          </cell>
          <cell r="AB29">
            <v>20.799999999999272</v>
          </cell>
          <cell r="AC29">
            <v>20.5</v>
          </cell>
          <cell r="AD29">
            <v>10.600000000002183</v>
          </cell>
          <cell r="AE29">
            <v>13.399999999997817</v>
          </cell>
          <cell r="AF29">
            <v>0</v>
          </cell>
          <cell r="AG29">
            <v>13.554838709677536</v>
          </cell>
          <cell r="AH29">
            <v>420.20000000000363</v>
          </cell>
        </row>
        <row r="30">
          <cell r="A30" t="str">
            <v>CP-0125</v>
          </cell>
          <cell r="B30">
            <v>21.30000000000291</v>
          </cell>
          <cell r="C30">
            <v>11</v>
          </cell>
          <cell r="D30">
            <v>8.1999999999970896</v>
          </cell>
          <cell r="E30">
            <v>13.5</v>
          </cell>
          <cell r="F30">
            <v>15.400000000001455</v>
          </cell>
          <cell r="G30">
            <v>0</v>
          </cell>
          <cell r="H30">
            <v>13.299999999999272</v>
          </cell>
          <cell r="I30">
            <v>20.5</v>
          </cell>
          <cell r="J30">
            <v>22.400000000001455</v>
          </cell>
          <cell r="K30">
            <v>20.900000000001455</v>
          </cell>
          <cell r="L30">
            <v>21.69999999999709</v>
          </cell>
          <cell r="M30">
            <v>8.2000000000007276</v>
          </cell>
          <cell r="N30">
            <v>10.299999999999272</v>
          </cell>
          <cell r="O30">
            <v>16.600000000002183</v>
          </cell>
          <cell r="P30">
            <v>17.200000000000728</v>
          </cell>
          <cell r="Q30">
            <v>12.399999999997817</v>
          </cell>
          <cell r="R30">
            <v>5.9000000000014552</v>
          </cell>
          <cell r="S30">
            <v>10.200000000000728</v>
          </cell>
          <cell r="T30">
            <v>7.0999999999985448</v>
          </cell>
          <cell r="U30">
            <v>4.6000000000021828</v>
          </cell>
          <cell r="V30">
            <v>0</v>
          </cell>
          <cell r="W30">
            <v>10.599999999998545</v>
          </cell>
          <cell r="X30">
            <v>21.900000000001455</v>
          </cell>
          <cell r="Y30">
            <v>18.700000000000728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17.700000000000728</v>
          </cell>
          <cell r="AG30">
            <v>10.632258064516316</v>
          </cell>
          <cell r="AH30">
            <v>329.60000000000582</v>
          </cell>
        </row>
        <row r="31">
          <cell r="A31" t="str">
            <v>CP-0190</v>
          </cell>
          <cell r="B31">
            <v>14.8</v>
          </cell>
          <cell r="C31">
            <v>10.6</v>
          </cell>
          <cell r="D31">
            <v>0</v>
          </cell>
          <cell r="E31">
            <v>15.3</v>
          </cell>
          <cell r="F31">
            <v>12.3</v>
          </cell>
          <cell r="G31">
            <v>0</v>
          </cell>
          <cell r="H31">
            <v>15.6</v>
          </cell>
          <cell r="I31">
            <v>21.3</v>
          </cell>
          <cell r="J31">
            <v>21.1</v>
          </cell>
          <cell r="K31">
            <v>10.4</v>
          </cell>
          <cell r="L31">
            <v>0</v>
          </cell>
          <cell r="M31">
            <v>19.2</v>
          </cell>
          <cell r="N31">
            <v>18.3</v>
          </cell>
          <cell r="O31">
            <v>2.8</v>
          </cell>
          <cell r="P31">
            <v>6.3</v>
          </cell>
          <cell r="Q31">
            <v>10.7</v>
          </cell>
          <cell r="R31">
            <v>4.2</v>
          </cell>
          <cell r="S31">
            <v>0</v>
          </cell>
          <cell r="T31">
            <v>0</v>
          </cell>
          <cell r="U31">
            <v>13.4</v>
          </cell>
          <cell r="V31">
            <v>10.6</v>
          </cell>
          <cell r="W31">
            <v>20.9</v>
          </cell>
          <cell r="X31">
            <v>6.2</v>
          </cell>
          <cell r="Y31">
            <v>0</v>
          </cell>
          <cell r="Z31">
            <v>0</v>
          </cell>
          <cell r="AA31">
            <v>10.6</v>
          </cell>
          <cell r="AB31">
            <v>21.1</v>
          </cell>
          <cell r="AC31">
            <v>7.8</v>
          </cell>
          <cell r="AD31">
            <v>0</v>
          </cell>
          <cell r="AE31">
            <v>18.600000000000001</v>
          </cell>
          <cell r="AF31">
            <v>9.8000000000000007</v>
          </cell>
          <cell r="AG31">
            <v>9.7387096774193562</v>
          </cell>
          <cell r="AH31">
            <v>301.90000000000003</v>
          </cell>
        </row>
        <row r="32">
          <cell r="A32" t="str">
            <v>ES-001</v>
          </cell>
          <cell r="B32">
            <v>0</v>
          </cell>
          <cell r="C32">
            <v>0</v>
          </cell>
          <cell r="D32">
            <v>0</v>
          </cell>
          <cell r="E32">
            <v>9.5</v>
          </cell>
          <cell r="F32">
            <v>19.600000000000001</v>
          </cell>
          <cell r="G32">
            <v>0</v>
          </cell>
          <cell r="H32">
            <v>19.8</v>
          </cell>
          <cell r="I32">
            <v>19.899999999999999</v>
          </cell>
          <cell r="J32">
            <v>20</v>
          </cell>
          <cell r="K32">
            <v>9.6999999999999993</v>
          </cell>
          <cell r="L32">
            <v>0</v>
          </cell>
          <cell r="M32">
            <v>19</v>
          </cell>
          <cell r="N32">
            <v>14.9</v>
          </cell>
          <cell r="O32">
            <v>18.7</v>
          </cell>
          <cell r="P32">
            <v>10.199999999999999</v>
          </cell>
          <cell r="Q32">
            <v>19.5</v>
          </cell>
          <cell r="R32">
            <v>8.5</v>
          </cell>
          <cell r="S32">
            <v>0</v>
          </cell>
          <cell r="T32">
            <v>19.100000000000001</v>
          </cell>
          <cell r="U32">
            <v>19.3</v>
          </cell>
          <cell r="V32">
            <v>19.5</v>
          </cell>
          <cell r="W32">
            <v>19.3</v>
          </cell>
          <cell r="X32">
            <v>12.1</v>
          </cell>
          <cell r="Y32">
            <v>8.4</v>
          </cell>
          <cell r="Z32">
            <v>0</v>
          </cell>
          <cell r="AA32">
            <v>20.200000000000003</v>
          </cell>
          <cell r="AB32">
            <v>17.899999999999999</v>
          </cell>
          <cell r="AC32">
            <v>18.8</v>
          </cell>
          <cell r="AD32">
            <v>0</v>
          </cell>
          <cell r="AE32">
            <v>18.3</v>
          </cell>
          <cell r="AF32">
            <v>9.8000000000000007</v>
          </cell>
          <cell r="AG32">
            <v>12</v>
          </cell>
          <cell r="AH32">
            <v>372</v>
          </cell>
        </row>
        <row r="33">
          <cell r="A33" t="str">
            <v>ES-003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3.5</v>
          </cell>
          <cell r="O33">
            <v>9.8000000000000007</v>
          </cell>
          <cell r="P33">
            <v>8.5</v>
          </cell>
          <cell r="Q33">
            <v>9.5</v>
          </cell>
          <cell r="R33">
            <v>5.8</v>
          </cell>
          <cell r="S33">
            <v>0</v>
          </cell>
          <cell r="T33">
            <v>9.1999999999999993</v>
          </cell>
          <cell r="U33">
            <v>8.8000000000000007</v>
          </cell>
          <cell r="V33">
            <v>9.5</v>
          </cell>
          <cell r="W33">
            <v>9.6999999999999993</v>
          </cell>
          <cell r="X33">
            <v>10</v>
          </cell>
          <cell r="Y33">
            <v>5.8</v>
          </cell>
          <cell r="Z33">
            <v>0</v>
          </cell>
          <cell r="AA33">
            <v>6</v>
          </cell>
          <cell r="AB33">
            <v>10</v>
          </cell>
          <cell r="AC33">
            <v>10.1</v>
          </cell>
          <cell r="AD33">
            <v>10</v>
          </cell>
          <cell r="AE33">
            <v>9.9</v>
          </cell>
          <cell r="AF33">
            <v>6.2</v>
          </cell>
          <cell r="AG33">
            <v>4.5903225806451609</v>
          </cell>
          <cell r="AH33">
            <v>142.29999999999998</v>
          </cell>
        </row>
        <row r="34">
          <cell r="A34" t="str">
            <v>ES-011</v>
          </cell>
          <cell r="B34">
            <v>10.4</v>
          </cell>
          <cell r="C34">
            <v>6.4</v>
          </cell>
          <cell r="D34">
            <v>0</v>
          </cell>
          <cell r="E34">
            <v>8.1999999999999993</v>
          </cell>
          <cell r="F34">
            <v>8.8000000000000007</v>
          </cell>
          <cell r="G34">
            <v>0</v>
          </cell>
          <cell r="H34">
            <v>10.199999999999999</v>
          </cell>
          <cell r="I34">
            <v>6.3</v>
          </cell>
          <cell r="J34">
            <v>3.5</v>
          </cell>
          <cell r="K34">
            <v>6.2</v>
          </cell>
          <cell r="L34">
            <v>0</v>
          </cell>
          <cell r="M34">
            <v>9.4</v>
          </cell>
          <cell r="N34">
            <v>8.8000000000000007</v>
          </cell>
          <cell r="O34">
            <v>10.199999999999999</v>
          </cell>
          <cell r="P34">
            <v>10.199999999999999</v>
          </cell>
          <cell r="Q34">
            <v>7.7</v>
          </cell>
          <cell r="R34">
            <v>5.6</v>
          </cell>
          <cell r="S34">
            <v>0</v>
          </cell>
          <cell r="T34">
            <v>8</v>
          </cell>
          <cell r="U34">
            <v>6.6</v>
          </cell>
          <cell r="V34">
            <v>8</v>
          </cell>
          <cell r="W34">
            <v>8.1</v>
          </cell>
          <cell r="X34">
            <v>8</v>
          </cell>
          <cell r="Y34">
            <v>6.1</v>
          </cell>
          <cell r="Z34">
            <v>0</v>
          </cell>
          <cell r="AA34">
            <v>7.7</v>
          </cell>
          <cell r="AB34">
            <v>7.1</v>
          </cell>
          <cell r="AC34">
            <v>7</v>
          </cell>
          <cell r="AD34">
            <v>3.3</v>
          </cell>
          <cell r="AE34">
            <v>5.9</v>
          </cell>
          <cell r="AF34">
            <v>0</v>
          </cell>
          <cell r="AG34">
            <v>6.0548387096774192</v>
          </cell>
          <cell r="AH34">
            <v>187.7</v>
          </cell>
        </row>
        <row r="35">
          <cell r="A35" t="str">
            <v>ES-023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</row>
        <row r="36">
          <cell r="A36" t="str">
            <v>ES-0XX</v>
          </cell>
          <cell r="B36">
            <v>10.4</v>
          </cell>
          <cell r="C36">
            <v>10.4</v>
          </cell>
          <cell r="D36">
            <v>0</v>
          </cell>
          <cell r="E36">
            <v>10.199999999999999</v>
          </cell>
          <cell r="F36">
            <v>9.5</v>
          </cell>
          <cell r="G36">
            <v>0</v>
          </cell>
          <cell r="H36">
            <v>10.4</v>
          </cell>
          <cell r="I36">
            <v>10.3</v>
          </cell>
          <cell r="J36">
            <v>10.4</v>
          </cell>
          <cell r="K36">
            <v>6.4</v>
          </cell>
          <cell r="L36">
            <v>0</v>
          </cell>
          <cell r="M36">
            <v>10.4</v>
          </cell>
          <cell r="N36">
            <v>10</v>
          </cell>
          <cell r="O36">
            <v>9.6</v>
          </cell>
          <cell r="P36">
            <v>10</v>
          </cell>
          <cell r="Q36">
            <v>8</v>
          </cell>
          <cell r="R36">
            <v>10</v>
          </cell>
          <cell r="S36">
            <v>0</v>
          </cell>
          <cell r="T36">
            <v>10</v>
          </cell>
          <cell r="U36">
            <v>9</v>
          </cell>
          <cell r="V36">
            <v>10.4</v>
          </cell>
          <cell r="W36">
            <v>10.4</v>
          </cell>
          <cell r="X36">
            <v>10.3</v>
          </cell>
          <cell r="Y36">
            <v>6.3</v>
          </cell>
          <cell r="Z36">
            <v>0</v>
          </cell>
          <cell r="AA36">
            <v>8.6999999999999993</v>
          </cell>
          <cell r="AB36">
            <v>5.0999999999999996</v>
          </cell>
          <cell r="AC36">
            <v>10.4</v>
          </cell>
          <cell r="AD36">
            <v>10.4</v>
          </cell>
          <cell r="AE36">
            <v>10.5</v>
          </cell>
          <cell r="AF36">
            <v>6.7</v>
          </cell>
          <cell r="AH36">
            <v>244.20000000000002</v>
          </cell>
        </row>
        <row r="37">
          <cell r="A37" t="str">
            <v>ES-Alugada1</v>
          </cell>
          <cell r="B37">
            <v>0</v>
          </cell>
          <cell r="C37">
            <v>0</v>
          </cell>
          <cell r="D37">
            <v>0</v>
          </cell>
          <cell r="E37">
            <v>9</v>
          </cell>
          <cell r="F37">
            <v>9</v>
          </cell>
          <cell r="G37">
            <v>0</v>
          </cell>
          <cell r="H37">
            <v>10</v>
          </cell>
          <cell r="I37">
            <v>10</v>
          </cell>
          <cell r="J37">
            <v>10.199999999999999</v>
          </cell>
          <cell r="K37">
            <v>10.3</v>
          </cell>
          <cell r="L37">
            <v>0</v>
          </cell>
          <cell r="M37">
            <v>10</v>
          </cell>
          <cell r="N37">
            <v>4.3</v>
          </cell>
          <cell r="O37">
            <v>10.7</v>
          </cell>
          <cell r="P37">
            <v>10.5</v>
          </cell>
          <cell r="Q37">
            <v>10.3</v>
          </cell>
          <cell r="R37">
            <v>10</v>
          </cell>
          <cell r="S37">
            <v>0</v>
          </cell>
          <cell r="T37">
            <v>10.1</v>
          </cell>
          <cell r="U37">
            <v>9.6</v>
          </cell>
          <cell r="V37">
            <v>10.3</v>
          </cell>
          <cell r="W37">
            <v>10.1</v>
          </cell>
          <cell r="X37">
            <v>9.5</v>
          </cell>
          <cell r="Y37">
            <v>6.3</v>
          </cell>
          <cell r="Z37">
            <v>0</v>
          </cell>
          <cell r="AA37">
            <v>10.199999999999999</v>
          </cell>
          <cell r="AB37">
            <v>5.5</v>
          </cell>
          <cell r="AC37">
            <v>9.4</v>
          </cell>
          <cell r="AD37">
            <v>8</v>
          </cell>
          <cell r="AE37">
            <v>3.7</v>
          </cell>
          <cell r="AF37">
            <v>6.5</v>
          </cell>
          <cell r="AG37">
            <v>6.887096774193548</v>
          </cell>
          <cell r="AH37">
            <v>213.5</v>
          </cell>
        </row>
        <row r="38">
          <cell r="A38" t="str">
            <v>ES-Alugada2</v>
          </cell>
          <cell r="B38">
            <v>10</v>
          </cell>
          <cell r="C38">
            <v>6.5</v>
          </cell>
          <cell r="D38">
            <v>0</v>
          </cell>
          <cell r="E38">
            <v>10.3</v>
          </cell>
          <cell r="F38">
            <v>9</v>
          </cell>
          <cell r="G38">
            <v>0</v>
          </cell>
          <cell r="H38">
            <v>6.8</v>
          </cell>
          <cell r="I38">
            <v>6.6</v>
          </cell>
          <cell r="J38">
            <v>6.7</v>
          </cell>
          <cell r="K38">
            <v>5.6</v>
          </cell>
          <cell r="L38">
            <v>0</v>
          </cell>
          <cell r="M38">
            <v>7.2</v>
          </cell>
          <cell r="N38">
            <v>6.9</v>
          </cell>
          <cell r="O38">
            <v>4.7</v>
          </cell>
          <cell r="P38">
            <v>8</v>
          </cell>
          <cell r="Q38">
            <v>9.5</v>
          </cell>
          <cell r="R38">
            <v>5</v>
          </cell>
          <cell r="S38">
            <v>0</v>
          </cell>
          <cell r="T38">
            <v>10</v>
          </cell>
          <cell r="U38">
            <v>7</v>
          </cell>
          <cell r="V38">
            <v>4</v>
          </cell>
          <cell r="W38">
            <v>2.5</v>
          </cell>
          <cell r="X38">
            <v>9.5</v>
          </cell>
          <cell r="Y38">
            <v>5.5</v>
          </cell>
          <cell r="Z38">
            <v>0</v>
          </cell>
          <cell r="AA38">
            <v>9.5</v>
          </cell>
          <cell r="AB38">
            <v>9.1</v>
          </cell>
          <cell r="AC38">
            <v>10</v>
          </cell>
          <cell r="AD38">
            <v>12.2</v>
          </cell>
          <cell r="AE38">
            <v>4.0999999999999996</v>
          </cell>
          <cell r="AF38">
            <v>0</v>
          </cell>
          <cell r="AG38">
            <v>6.0064516129032253</v>
          </cell>
          <cell r="AH38">
            <v>186.2</v>
          </cell>
        </row>
        <row r="39">
          <cell r="A39" t="str">
            <v>ES-Alugada3</v>
          </cell>
          <cell r="B39">
            <v>0</v>
          </cell>
          <cell r="C39">
            <v>9.8000000000000007</v>
          </cell>
          <cell r="D39">
            <v>0</v>
          </cell>
          <cell r="E39">
            <v>10.4</v>
          </cell>
          <cell r="F39">
            <v>9.8000000000000007</v>
          </cell>
          <cell r="G39">
            <v>0</v>
          </cell>
          <cell r="H39">
            <v>10</v>
          </cell>
          <cell r="I39">
            <v>0</v>
          </cell>
          <cell r="J39">
            <v>0</v>
          </cell>
          <cell r="K39">
            <v>6</v>
          </cell>
          <cell r="L39">
            <v>0</v>
          </cell>
          <cell r="M39">
            <v>10</v>
          </cell>
          <cell r="N39">
            <v>1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1.8387096774193548</v>
          </cell>
          <cell r="AH39">
            <v>57</v>
          </cell>
        </row>
        <row r="40">
          <cell r="A40" t="str">
            <v>GNI-0522</v>
          </cell>
          <cell r="AG40">
            <v>166.3</v>
          </cell>
          <cell r="AH40">
            <v>0</v>
          </cell>
        </row>
        <row r="41">
          <cell r="A41" t="str">
            <v>GNI-7840</v>
          </cell>
          <cell r="B41">
            <v>0</v>
          </cell>
          <cell r="C41">
            <v>0</v>
          </cell>
          <cell r="D41">
            <v>0</v>
          </cell>
          <cell r="E41">
            <v>7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4.8999999999978172</v>
          </cell>
          <cell r="K41">
            <v>0</v>
          </cell>
          <cell r="L41">
            <v>0</v>
          </cell>
          <cell r="M41">
            <v>2.5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166.3</v>
          </cell>
          <cell r="AH41">
            <v>14.399999999997817</v>
          </cell>
        </row>
        <row r="42">
          <cell r="A42" t="str">
            <v>GVH-9511</v>
          </cell>
          <cell r="B42">
            <v>12.699999999999818</v>
          </cell>
          <cell r="C42">
            <v>11.100000000000364</v>
          </cell>
          <cell r="D42">
            <v>12.799999999999727</v>
          </cell>
          <cell r="E42">
            <v>7.5</v>
          </cell>
          <cell r="F42">
            <v>14.599999999999909</v>
          </cell>
          <cell r="G42">
            <v>0</v>
          </cell>
          <cell r="H42">
            <v>13.600000000000364</v>
          </cell>
          <cell r="I42">
            <v>12.5</v>
          </cell>
          <cell r="J42">
            <v>6.5999999999999091</v>
          </cell>
          <cell r="K42">
            <v>10.699999999999818</v>
          </cell>
          <cell r="L42">
            <v>8.7000000000002728</v>
          </cell>
          <cell r="M42">
            <v>9</v>
          </cell>
          <cell r="N42">
            <v>10.599999999999909</v>
          </cell>
          <cell r="O42">
            <v>11.800000000000182</v>
          </cell>
          <cell r="P42">
            <v>9.1999999999998181</v>
          </cell>
          <cell r="Q42">
            <v>8.5</v>
          </cell>
          <cell r="R42">
            <v>11.099999999999909</v>
          </cell>
          <cell r="S42">
            <v>9.9000000000000909</v>
          </cell>
          <cell r="T42">
            <v>12.700000000000273</v>
          </cell>
          <cell r="U42">
            <v>9.5</v>
          </cell>
          <cell r="V42">
            <v>11.5</v>
          </cell>
          <cell r="W42">
            <v>9.8999999999996362</v>
          </cell>
          <cell r="X42">
            <v>12.400000000000091</v>
          </cell>
          <cell r="Y42">
            <v>10.799999999999727</v>
          </cell>
          <cell r="Z42">
            <v>11.299999999999727</v>
          </cell>
          <cell r="AA42">
            <v>8.4000000000000909</v>
          </cell>
          <cell r="AB42">
            <v>12.300000000000182</v>
          </cell>
          <cell r="AC42">
            <v>9.5</v>
          </cell>
          <cell r="AD42">
            <v>10.599999999999909</v>
          </cell>
          <cell r="AE42">
            <v>11</v>
          </cell>
          <cell r="AF42">
            <v>10</v>
          </cell>
          <cell r="AG42">
            <v>166.3</v>
          </cell>
          <cell r="AH42">
            <v>320.79999999999973</v>
          </cell>
        </row>
        <row r="43">
          <cell r="A43" t="str">
            <v>PC-054</v>
          </cell>
          <cell r="B43">
            <v>10.1</v>
          </cell>
          <cell r="C43">
            <v>10.3</v>
          </cell>
          <cell r="D43">
            <v>0</v>
          </cell>
          <cell r="E43">
            <v>8.8000000000000007</v>
          </cell>
          <cell r="F43">
            <v>8.1999999999999993</v>
          </cell>
          <cell r="G43">
            <v>0</v>
          </cell>
          <cell r="H43">
            <v>10</v>
          </cell>
          <cell r="I43">
            <v>10</v>
          </cell>
          <cell r="J43">
            <v>6.4</v>
          </cell>
          <cell r="K43">
            <v>2.8</v>
          </cell>
          <cell r="L43">
            <v>0</v>
          </cell>
          <cell r="M43">
            <v>0</v>
          </cell>
          <cell r="N43">
            <v>7</v>
          </cell>
          <cell r="O43">
            <v>14</v>
          </cell>
          <cell r="P43">
            <v>7.5</v>
          </cell>
          <cell r="Q43">
            <v>6.9</v>
          </cell>
          <cell r="R43">
            <v>8.6999999999999993</v>
          </cell>
          <cell r="S43">
            <v>0</v>
          </cell>
          <cell r="T43">
            <v>8</v>
          </cell>
          <cell r="U43">
            <v>1.4</v>
          </cell>
          <cell r="V43">
            <v>8.8000000000000007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128.9</v>
          </cell>
          <cell r="AH43">
            <v>128.9</v>
          </cell>
        </row>
        <row r="44">
          <cell r="A44" t="str">
            <v>PC-056</v>
          </cell>
          <cell r="B44">
            <v>19.100000000000001</v>
          </cell>
          <cell r="C44">
            <v>9.6999999999999993</v>
          </cell>
          <cell r="D44">
            <v>0</v>
          </cell>
          <cell r="E44">
            <v>9.3000000000000007</v>
          </cell>
          <cell r="F44">
            <v>8.4</v>
          </cell>
          <cell r="G44">
            <v>0</v>
          </cell>
          <cell r="H44">
            <v>10.7</v>
          </cell>
          <cell r="I44">
            <v>16.3</v>
          </cell>
          <cell r="J44">
            <v>10</v>
          </cell>
          <cell r="K44">
            <v>10.3</v>
          </cell>
          <cell r="L44">
            <v>0</v>
          </cell>
          <cell r="M44">
            <v>13.6</v>
          </cell>
          <cell r="N44">
            <v>8.8000000000000007</v>
          </cell>
          <cell r="O44">
            <v>8.5</v>
          </cell>
          <cell r="P44">
            <v>14.1</v>
          </cell>
          <cell r="Q44">
            <v>5.3</v>
          </cell>
          <cell r="R44">
            <v>10.3</v>
          </cell>
          <cell r="S44">
            <v>0</v>
          </cell>
          <cell r="T44">
            <v>9.9</v>
          </cell>
          <cell r="U44">
            <v>9.1</v>
          </cell>
          <cell r="V44">
            <v>4.4000000000000004</v>
          </cell>
          <cell r="W44">
            <v>10.199999999999999</v>
          </cell>
          <cell r="X44">
            <v>16.399999999999999</v>
          </cell>
          <cell r="Y44">
            <v>9.3000000000000007</v>
          </cell>
          <cell r="Z44">
            <v>0</v>
          </cell>
          <cell r="AA44">
            <v>11.1</v>
          </cell>
          <cell r="AB44">
            <v>7.6</v>
          </cell>
          <cell r="AC44">
            <v>11.8</v>
          </cell>
          <cell r="AD44">
            <v>17.7</v>
          </cell>
          <cell r="AE44">
            <v>9.9</v>
          </cell>
          <cell r="AF44">
            <v>1.8</v>
          </cell>
          <cell r="AG44">
            <v>273.60000000000002</v>
          </cell>
          <cell r="AH44">
            <v>273.60000000000002</v>
          </cell>
        </row>
        <row r="45">
          <cell r="A45" t="str">
            <v>PC-058</v>
          </cell>
          <cell r="B45">
            <v>8.6999999999999993</v>
          </cell>
          <cell r="C45">
            <v>6.4</v>
          </cell>
          <cell r="D45">
            <v>0</v>
          </cell>
          <cell r="E45">
            <v>18.399999999999999</v>
          </cell>
          <cell r="F45">
            <v>17</v>
          </cell>
          <cell r="G45">
            <v>0</v>
          </cell>
          <cell r="H45">
            <v>18.100000000000001</v>
          </cell>
          <cell r="I45">
            <v>18</v>
          </cell>
          <cell r="J45">
            <v>9.6999999999999993</v>
          </cell>
          <cell r="K45">
            <v>6.3</v>
          </cell>
          <cell r="L45">
            <v>0</v>
          </cell>
          <cell r="M45">
            <v>17.399999999999999</v>
          </cell>
          <cell r="N45">
            <v>7.8</v>
          </cell>
          <cell r="O45">
            <v>3.2</v>
          </cell>
          <cell r="P45">
            <v>0</v>
          </cell>
          <cell r="Q45">
            <v>0</v>
          </cell>
          <cell r="R45">
            <v>3</v>
          </cell>
          <cell r="S45">
            <v>0</v>
          </cell>
          <cell r="T45">
            <v>21.6</v>
          </cell>
          <cell r="U45">
            <v>11.8</v>
          </cell>
          <cell r="V45">
            <v>8.6999999999999993</v>
          </cell>
          <cell r="W45">
            <v>13.1</v>
          </cell>
          <cell r="X45">
            <v>6.3</v>
          </cell>
          <cell r="Y45">
            <v>6.4</v>
          </cell>
          <cell r="Z45">
            <v>0</v>
          </cell>
          <cell r="AA45">
            <v>19.8</v>
          </cell>
          <cell r="AB45">
            <v>8</v>
          </cell>
          <cell r="AC45">
            <v>11.8</v>
          </cell>
          <cell r="AD45">
            <v>13.1</v>
          </cell>
          <cell r="AE45">
            <v>10.6</v>
          </cell>
          <cell r="AF45">
            <v>6.3</v>
          </cell>
          <cell r="AG45">
            <v>271.50000000000006</v>
          </cell>
          <cell r="AH45">
            <v>271.50000000000006</v>
          </cell>
        </row>
        <row r="46">
          <cell r="A46" t="str">
            <v>PC-060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6.7</v>
          </cell>
          <cell r="L46">
            <v>0</v>
          </cell>
          <cell r="M46">
            <v>0</v>
          </cell>
          <cell r="N46">
            <v>8.4</v>
          </cell>
          <cell r="O46">
            <v>7.9</v>
          </cell>
          <cell r="P46">
            <v>20.5</v>
          </cell>
          <cell r="Q46">
            <v>4.9000000000000004</v>
          </cell>
          <cell r="R46">
            <v>5.6</v>
          </cell>
          <cell r="S46">
            <v>0</v>
          </cell>
          <cell r="T46">
            <v>8</v>
          </cell>
          <cell r="U46">
            <v>5</v>
          </cell>
          <cell r="V46">
            <v>6.7</v>
          </cell>
          <cell r="W46">
            <v>0</v>
          </cell>
          <cell r="X46">
            <v>8.9</v>
          </cell>
          <cell r="Y46">
            <v>10.199999999999999</v>
          </cell>
          <cell r="Z46">
            <v>0</v>
          </cell>
          <cell r="AA46">
            <v>2.4</v>
          </cell>
          <cell r="AB46">
            <v>0</v>
          </cell>
          <cell r="AC46">
            <v>4</v>
          </cell>
          <cell r="AD46">
            <v>10.5</v>
          </cell>
          <cell r="AE46">
            <v>9.6</v>
          </cell>
          <cell r="AF46">
            <v>10.5</v>
          </cell>
          <cell r="AG46">
            <v>129.80000000000001</v>
          </cell>
          <cell r="AH46">
            <v>129.80000000000001</v>
          </cell>
        </row>
        <row r="47">
          <cell r="A47" t="str">
            <v>PC-062</v>
          </cell>
          <cell r="B47">
            <v>16.300000000001091</v>
          </cell>
          <cell r="C47">
            <v>16.399999999999636</v>
          </cell>
          <cell r="D47">
            <v>11.5</v>
          </cell>
          <cell r="E47">
            <v>16.600000000000364</v>
          </cell>
          <cell r="F47">
            <v>13.899999999999636</v>
          </cell>
          <cell r="G47">
            <v>6.8999999999996362</v>
          </cell>
          <cell r="H47">
            <v>11.899999999999636</v>
          </cell>
          <cell r="I47">
            <v>15.399999999999636</v>
          </cell>
          <cell r="J47">
            <v>0</v>
          </cell>
          <cell r="K47">
            <v>4.6000000000003638</v>
          </cell>
          <cell r="L47">
            <v>14.5</v>
          </cell>
          <cell r="M47">
            <v>11.899999999999636</v>
          </cell>
          <cell r="N47">
            <v>0</v>
          </cell>
          <cell r="O47">
            <v>16.799999999999272</v>
          </cell>
          <cell r="P47">
            <v>16.5</v>
          </cell>
          <cell r="Q47">
            <v>14.200000000000728</v>
          </cell>
          <cell r="R47">
            <v>14</v>
          </cell>
          <cell r="S47">
            <v>12.600000000000364</v>
          </cell>
          <cell r="T47">
            <v>14.199999999998909</v>
          </cell>
          <cell r="U47">
            <v>0</v>
          </cell>
          <cell r="V47">
            <v>13.300000000001091</v>
          </cell>
          <cell r="W47">
            <v>13.799999999999272</v>
          </cell>
          <cell r="X47">
            <v>5.7000000000007276</v>
          </cell>
          <cell r="Y47">
            <v>3.2000000000007276</v>
          </cell>
          <cell r="Z47">
            <v>7.6000000000003638</v>
          </cell>
          <cell r="AA47">
            <v>3.1000000000003638</v>
          </cell>
          <cell r="AB47">
            <v>0</v>
          </cell>
          <cell r="AC47">
            <v>14</v>
          </cell>
          <cell r="AD47">
            <v>16.299999999999272</v>
          </cell>
          <cell r="AE47">
            <v>11.200000000000728</v>
          </cell>
          <cell r="AF47">
            <v>1.3999999999996362</v>
          </cell>
          <cell r="AG47">
            <v>9.9312500000000341</v>
          </cell>
          <cell r="AH47">
            <v>317.80000000000109</v>
          </cell>
        </row>
        <row r="48">
          <cell r="A48" t="str">
            <v>PC-Alugada1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</row>
        <row r="49">
          <cell r="A49" t="str">
            <v>PC-Alugada2</v>
          </cell>
          <cell r="AH49">
            <v>0</v>
          </cell>
        </row>
        <row r="50">
          <cell r="A50" t="str">
            <v>PC-Alugada3</v>
          </cell>
          <cell r="AH50">
            <v>0</v>
          </cell>
        </row>
        <row r="51">
          <cell r="A51" t="str">
            <v>ROLO_CA-25</v>
          </cell>
          <cell r="B51">
            <v>0</v>
          </cell>
          <cell r="C51">
            <v>1.2</v>
          </cell>
          <cell r="D51">
            <v>5.9</v>
          </cell>
          <cell r="E51">
            <v>3.5</v>
          </cell>
          <cell r="F51">
            <v>0</v>
          </cell>
          <cell r="G51">
            <v>0</v>
          </cell>
          <cell r="H51">
            <v>1.4</v>
          </cell>
          <cell r="I51">
            <v>0</v>
          </cell>
          <cell r="J51">
            <v>1.9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4.5</v>
          </cell>
          <cell r="S51">
            <v>5.5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0.7709677419354839</v>
          </cell>
          <cell r="AH51">
            <v>23.900000000000002</v>
          </cell>
        </row>
        <row r="52">
          <cell r="A52" t="str">
            <v>TE-13</v>
          </cell>
          <cell r="B52">
            <v>10</v>
          </cell>
          <cell r="C52">
            <v>10.1</v>
          </cell>
          <cell r="D52">
            <v>0</v>
          </cell>
          <cell r="E52">
            <v>9.8000000000000007</v>
          </cell>
          <cell r="F52">
            <v>8.6999999999999993</v>
          </cell>
          <cell r="G52">
            <v>0</v>
          </cell>
          <cell r="H52">
            <v>9.3000000000000007</v>
          </cell>
          <cell r="I52">
            <v>9.5</v>
          </cell>
          <cell r="J52">
            <v>9.6999999999999993</v>
          </cell>
          <cell r="K52">
            <v>9.8000000000000007</v>
          </cell>
          <cell r="L52">
            <v>0</v>
          </cell>
          <cell r="M52">
            <v>8.8000000000000007</v>
          </cell>
          <cell r="N52">
            <v>8.9</v>
          </cell>
          <cell r="O52">
            <v>9.4</v>
          </cell>
          <cell r="P52">
            <v>9.6999999999999993</v>
          </cell>
          <cell r="Q52">
            <v>17</v>
          </cell>
          <cell r="R52">
            <v>4.8</v>
          </cell>
          <cell r="S52">
            <v>8.6</v>
          </cell>
          <cell r="T52">
            <v>8.1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14.1</v>
          </cell>
          <cell r="AG52">
            <v>166.3</v>
          </cell>
          <cell r="AH52">
            <v>166.3</v>
          </cell>
        </row>
        <row r="53">
          <cell r="A53" t="str">
            <v>TE-35</v>
          </cell>
          <cell r="B53">
            <v>20.6</v>
          </cell>
          <cell r="C53">
            <v>9.9</v>
          </cell>
          <cell r="D53">
            <v>0</v>
          </cell>
          <cell r="E53">
            <v>17.8</v>
          </cell>
          <cell r="F53">
            <v>19.3</v>
          </cell>
          <cell r="G53">
            <v>0</v>
          </cell>
          <cell r="H53">
            <v>10.4</v>
          </cell>
          <cell r="I53">
            <v>14.4</v>
          </cell>
          <cell r="J53">
            <v>19.899999999999999</v>
          </cell>
          <cell r="K53">
            <v>10.7</v>
          </cell>
          <cell r="L53">
            <v>0</v>
          </cell>
          <cell r="M53">
            <v>6.2</v>
          </cell>
          <cell r="N53">
            <v>13.2</v>
          </cell>
          <cell r="O53">
            <v>9.4</v>
          </cell>
          <cell r="P53">
            <v>10</v>
          </cell>
          <cell r="Q53">
            <v>17.100000000000001</v>
          </cell>
          <cell r="R53">
            <v>0</v>
          </cell>
          <cell r="S53">
            <v>0</v>
          </cell>
          <cell r="T53">
            <v>0</v>
          </cell>
          <cell r="U53">
            <v>5.5</v>
          </cell>
          <cell r="V53">
            <v>9.1</v>
          </cell>
          <cell r="W53">
            <v>9.6999999999999993</v>
          </cell>
          <cell r="X53">
            <v>10.1</v>
          </cell>
          <cell r="Y53">
            <v>5.6</v>
          </cell>
          <cell r="Z53">
            <v>0</v>
          </cell>
          <cell r="AA53">
            <v>8</v>
          </cell>
          <cell r="AB53">
            <v>17.399999999999999</v>
          </cell>
          <cell r="AC53">
            <v>10</v>
          </cell>
          <cell r="AD53">
            <v>3.1</v>
          </cell>
          <cell r="AE53">
            <v>0</v>
          </cell>
          <cell r="AF53">
            <v>3.6</v>
          </cell>
          <cell r="AG53">
            <v>261</v>
          </cell>
          <cell r="AH53">
            <v>261</v>
          </cell>
        </row>
      </sheetData>
      <sheetData sheetId="13" refreshError="1">
        <row r="7">
          <cell r="A7" t="str">
            <v>1_FROTA  BÁSCULA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</row>
        <row r="8">
          <cell r="A8" t="str">
            <v>1_FROTA D65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</row>
        <row r="9">
          <cell r="A9" t="str">
            <v>1_FROTA D6R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</row>
        <row r="10">
          <cell r="A10" t="str">
            <v>1_FROTA D8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</row>
        <row r="11">
          <cell r="A11" t="str">
            <v>1_FROTA 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</row>
        <row r="12">
          <cell r="A12" t="str">
            <v>1_FROTA PC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</row>
        <row r="13">
          <cell r="A13" t="str">
            <v>1_FROTA PIPA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14.25</v>
          </cell>
        </row>
        <row r="14">
          <cell r="A14" t="str">
            <v>1_FROTA TANQ. ABAST.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</row>
        <row r="15">
          <cell r="A15" t="str">
            <v>CB-0040</v>
          </cell>
        </row>
        <row r="16">
          <cell r="A16" t="str">
            <v>CB-0045</v>
          </cell>
        </row>
        <row r="17">
          <cell r="A17" t="str">
            <v>CB-0050</v>
          </cell>
        </row>
        <row r="18">
          <cell r="A18" t="str">
            <v>CB-0065</v>
          </cell>
        </row>
        <row r="19">
          <cell r="A19" t="str">
            <v>CB-0215</v>
          </cell>
        </row>
        <row r="20">
          <cell r="A20" t="str">
            <v>CB-0250</v>
          </cell>
        </row>
        <row r="21">
          <cell r="A21" t="str">
            <v>CB-0255</v>
          </cell>
        </row>
        <row r="22">
          <cell r="A22" t="str">
            <v>CB-0260</v>
          </cell>
        </row>
        <row r="23">
          <cell r="A23" t="str">
            <v>CB-0265</v>
          </cell>
        </row>
        <row r="24">
          <cell r="A24" t="str">
            <v>CB-Alugado1</v>
          </cell>
        </row>
        <row r="25">
          <cell r="A25" t="str">
            <v>CB-Alugado2</v>
          </cell>
        </row>
        <row r="26">
          <cell r="A26" t="str">
            <v>CB-Alugado3</v>
          </cell>
        </row>
        <row r="27">
          <cell r="A27" t="str">
            <v>CB-Alugado4</v>
          </cell>
        </row>
        <row r="28">
          <cell r="A28" t="str">
            <v>CP-0060</v>
          </cell>
        </row>
        <row r="29">
          <cell r="A29" t="str">
            <v>CP-0120</v>
          </cell>
        </row>
        <row r="30">
          <cell r="A30" t="str">
            <v>CP-0125</v>
          </cell>
        </row>
        <row r="31">
          <cell r="A31" t="str">
            <v>CP-0190</v>
          </cell>
        </row>
        <row r="32">
          <cell r="A32" t="str">
            <v>ES-001</v>
          </cell>
        </row>
        <row r="33">
          <cell r="A33" t="str">
            <v>ES-003</v>
          </cell>
        </row>
        <row r="34">
          <cell r="A34" t="str">
            <v>ES-011</v>
          </cell>
        </row>
        <row r="35">
          <cell r="A35" t="str">
            <v>ES-023</v>
          </cell>
        </row>
        <row r="36">
          <cell r="A36" t="str">
            <v>ES-0XX</v>
          </cell>
        </row>
        <row r="37">
          <cell r="A37" t="str">
            <v>ES-Alugada1</v>
          </cell>
        </row>
        <row r="38">
          <cell r="A38" t="str">
            <v>ES-Alugada2</v>
          </cell>
        </row>
        <row r="39">
          <cell r="A39" t="str">
            <v>ES-Alugada3</v>
          </cell>
        </row>
        <row r="40">
          <cell r="A40" t="str">
            <v>GLL-5459</v>
          </cell>
        </row>
        <row r="41">
          <cell r="A41" t="str">
            <v>GNI-7840</v>
          </cell>
        </row>
        <row r="42">
          <cell r="A42" t="str">
            <v>GVH-9511</v>
          </cell>
        </row>
        <row r="43">
          <cell r="A43" t="str">
            <v>PC-054</v>
          </cell>
        </row>
        <row r="44">
          <cell r="A44" t="str">
            <v>PC-056</v>
          </cell>
        </row>
        <row r="45">
          <cell r="A45" t="str">
            <v>PC-058</v>
          </cell>
        </row>
        <row r="46">
          <cell r="A46" t="str">
            <v>PC-060</v>
          </cell>
        </row>
        <row r="47">
          <cell r="A47" t="str">
            <v>PC-062</v>
          </cell>
        </row>
        <row r="48">
          <cell r="A48" t="str">
            <v>PC-Alugada1</v>
          </cell>
        </row>
        <row r="49">
          <cell r="A49" t="str">
            <v>PC-Alugada2</v>
          </cell>
        </row>
        <row r="50">
          <cell r="A50" t="str">
            <v>PC-Alugada3</v>
          </cell>
        </row>
        <row r="51">
          <cell r="A51" t="str">
            <v>ROLO_CA-25</v>
          </cell>
        </row>
        <row r="52">
          <cell r="A52" t="str">
            <v>TE-13</v>
          </cell>
        </row>
        <row r="53">
          <cell r="A53" t="str">
            <v>TE-35</v>
          </cell>
        </row>
        <row r="54">
          <cell r="A54" t="str">
            <v>TE-39</v>
          </cell>
        </row>
        <row r="55">
          <cell r="A55" t="str">
            <v>TE-55</v>
          </cell>
        </row>
        <row r="56">
          <cell r="AH56">
            <v>0</v>
          </cell>
        </row>
        <row r="57">
          <cell r="B57" t="str">
            <v>soma(</v>
          </cell>
        </row>
      </sheetData>
      <sheetData sheetId="14" refreshError="1">
        <row r="7">
          <cell r="A7" t="str">
            <v>1_FROTA  BÁSCULA</v>
          </cell>
          <cell r="B7">
            <v>40.416666666666231</v>
          </cell>
          <cell r="C7">
            <v>22.142857142856275</v>
          </cell>
          <cell r="D7">
            <v>0</v>
          </cell>
          <cell r="E7">
            <v>40.476190476191341</v>
          </cell>
          <cell r="F7">
            <v>39.1369047619052</v>
          </cell>
          <cell r="G7">
            <v>0</v>
          </cell>
          <cell r="H7">
            <v>41.190476190476197</v>
          </cell>
          <cell r="I7">
            <v>41.369047619048921</v>
          </cell>
          <cell r="J7">
            <v>42.529761904762339</v>
          </cell>
          <cell r="K7">
            <v>21.220238095238098</v>
          </cell>
          <cell r="L7">
            <v>3.2738095238095233</v>
          </cell>
          <cell r="M7">
            <v>46.785714285712984</v>
          </cell>
          <cell r="N7">
            <v>45.327380952381375</v>
          </cell>
          <cell r="O7">
            <v>51.279761904761905</v>
          </cell>
          <cell r="P7">
            <v>44.940476190475756</v>
          </cell>
          <cell r="Q7">
            <v>43.124999999999567</v>
          </cell>
          <cell r="R7">
            <v>19.732142857142858</v>
          </cell>
          <cell r="S7">
            <v>0</v>
          </cell>
          <cell r="T7">
            <v>35.595238095238088</v>
          </cell>
          <cell r="U7">
            <v>37.202380952381382</v>
          </cell>
          <cell r="V7">
            <v>49.285714285713411</v>
          </cell>
          <cell r="W7">
            <v>44.583333333333329</v>
          </cell>
          <cell r="X7">
            <v>43.333333333334636</v>
          </cell>
          <cell r="Y7">
            <v>27.61904761904762</v>
          </cell>
          <cell r="Z7">
            <v>3.0357142857134201</v>
          </cell>
          <cell r="AA7">
            <v>43.273809523810378</v>
          </cell>
          <cell r="AB7">
            <v>39.43452380952381</v>
          </cell>
          <cell r="AC7">
            <v>38.363095238096101</v>
          </cell>
          <cell r="AD7">
            <v>46.220238095237228</v>
          </cell>
          <cell r="AE7">
            <v>43.749999999999993</v>
          </cell>
          <cell r="AF7">
            <v>26.041666666666664</v>
          </cell>
          <cell r="AG7">
            <v>32.925307219662088</v>
          </cell>
          <cell r="AH7">
            <v>1020.6845238095248</v>
          </cell>
        </row>
        <row r="8">
          <cell r="A8" t="str">
            <v>1_FROTA CAMINHONETE</v>
          </cell>
          <cell r="B8">
            <v>44.513888888888886</v>
          </cell>
          <cell r="C8">
            <v>23.159722222222221</v>
          </cell>
          <cell r="D8">
            <v>0</v>
          </cell>
          <cell r="E8">
            <v>45.902777777777779</v>
          </cell>
          <cell r="F8">
            <v>41.666666666666664</v>
          </cell>
          <cell r="G8">
            <v>0</v>
          </cell>
          <cell r="H8">
            <v>48.055555555555543</v>
          </cell>
          <cell r="I8">
            <v>46.111111111111114</v>
          </cell>
          <cell r="J8">
            <v>48.4375</v>
          </cell>
          <cell r="K8">
            <v>24.756944444444446</v>
          </cell>
          <cell r="L8">
            <v>0</v>
          </cell>
          <cell r="M8">
            <v>48.055555555555543</v>
          </cell>
          <cell r="N8">
            <v>47.881944444444443</v>
          </cell>
          <cell r="O8">
            <v>54.479166666666657</v>
          </cell>
          <cell r="P8">
            <v>50.312500000000007</v>
          </cell>
          <cell r="Q8">
            <v>48.888888888888893</v>
          </cell>
          <cell r="R8">
            <v>23.020833333333332</v>
          </cell>
          <cell r="S8">
            <v>0</v>
          </cell>
          <cell r="T8">
            <v>41.527777777777779</v>
          </cell>
          <cell r="U8">
            <v>39.791666666666664</v>
          </cell>
          <cell r="V8">
            <v>54.131944444444443</v>
          </cell>
          <cell r="W8">
            <v>44.722222222222221</v>
          </cell>
          <cell r="X8">
            <v>46.840277777777771</v>
          </cell>
          <cell r="Y8">
            <v>24.930555555555557</v>
          </cell>
          <cell r="Z8">
            <v>0</v>
          </cell>
          <cell r="AA8">
            <v>46.909722222222221</v>
          </cell>
          <cell r="AB8">
            <v>43.055555555555557</v>
          </cell>
          <cell r="AC8">
            <v>42.222222222222221</v>
          </cell>
          <cell r="AD8">
            <v>51.423611111111114</v>
          </cell>
          <cell r="AE8">
            <v>47.222222222222221</v>
          </cell>
          <cell r="AF8">
            <v>26.736111111111111</v>
          </cell>
          <cell r="AG8">
            <v>35.637320788530452</v>
          </cell>
          <cell r="AH8">
            <v>1104.7569444444441</v>
          </cell>
        </row>
        <row r="9">
          <cell r="A9" t="str">
            <v>1_FROTA D65</v>
          </cell>
          <cell r="B9">
            <v>38.611111111111114</v>
          </cell>
          <cell r="C9">
            <v>22.361111111111111</v>
          </cell>
          <cell r="D9">
            <v>0</v>
          </cell>
          <cell r="E9">
            <v>38.472222222222221</v>
          </cell>
          <cell r="F9">
            <v>35.277777777777779</v>
          </cell>
          <cell r="G9">
            <v>9.5833333333333339</v>
          </cell>
          <cell r="H9">
            <v>40</v>
          </cell>
          <cell r="I9">
            <v>47.638888888888893</v>
          </cell>
          <cell r="J9">
            <v>27.361111111111114</v>
          </cell>
          <cell r="K9">
            <v>32.361111111111114</v>
          </cell>
          <cell r="L9">
            <v>0</v>
          </cell>
          <cell r="M9">
            <v>43.05555555555555</v>
          </cell>
          <cell r="N9">
            <v>34.722222222222221</v>
          </cell>
          <cell r="O9">
            <v>27.222222222222225</v>
          </cell>
          <cell r="P9">
            <v>48.05555555555555</v>
          </cell>
          <cell r="Q9">
            <v>14.166666666666666</v>
          </cell>
          <cell r="R9">
            <v>26.25</v>
          </cell>
          <cell r="S9">
            <v>0</v>
          </cell>
          <cell r="T9">
            <v>54.861111111111107</v>
          </cell>
          <cell r="U9">
            <v>35.972222222222229</v>
          </cell>
          <cell r="V9">
            <v>27.5</v>
          </cell>
          <cell r="W9">
            <v>32.361111111111107</v>
          </cell>
          <cell r="X9">
            <v>43.888888888888886</v>
          </cell>
          <cell r="Y9">
            <v>35.972222222222221</v>
          </cell>
          <cell r="Z9">
            <v>0</v>
          </cell>
          <cell r="AA9">
            <v>46.25</v>
          </cell>
          <cell r="AB9">
            <v>21.666666666666668</v>
          </cell>
          <cell r="AC9">
            <v>38.333333333333336</v>
          </cell>
          <cell r="AD9">
            <v>57.361111111111107</v>
          </cell>
          <cell r="AE9">
            <v>41.80555555555555</v>
          </cell>
          <cell r="AF9">
            <v>43.19444444444445</v>
          </cell>
          <cell r="AG9">
            <v>31.106630824372754</v>
          </cell>
          <cell r="AH9">
            <v>964.30555555555543</v>
          </cell>
        </row>
        <row r="10">
          <cell r="A10" t="str">
            <v>1_FROTA D6R</v>
          </cell>
          <cell r="B10">
            <v>67.916666666671205</v>
          </cell>
          <cell r="C10">
            <v>68.333333333331808</v>
          </cell>
          <cell r="D10">
            <v>47.916666666666671</v>
          </cell>
          <cell r="E10">
            <v>69.166666666668192</v>
          </cell>
          <cell r="F10">
            <v>57.916666666665151</v>
          </cell>
          <cell r="G10">
            <v>28.749999999998483</v>
          </cell>
          <cell r="H10">
            <v>49.583333333331822</v>
          </cell>
          <cell r="I10">
            <v>64.166666666665151</v>
          </cell>
          <cell r="J10">
            <v>0</v>
          </cell>
          <cell r="K10">
            <v>19.166666666668185</v>
          </cell>
          <cell r="L10">
            <v>60.416666666666664</v>
          </cell>
          <cell r="M10">
            <v>49.583333333331822</v>
          </cell>
          <cell r="N10">
            <v>0</v>
          </cell>
          <cell r="O10">
            <v>69.999999999996959</v>
          </cell>
          <cell r="P10">
            <v>68.75</v>
          </cell>
          <cell r="Q10">
            <v>59.166666666669698</v>
          </cell>
          <cell r="R10">
            <v>58.333333333333336</v>
          </cell>
          <cell r="S10">
            <v>52.500000000001513</v>
          </cell>
          <cell r="T10">
            <v>59.166666666662117</v>
          </cell>
          <cell r="U10">
            <v>0</v>
          </cell>
          <cell r="V10">
            <v>55.416666666671212</v>
          </cell>
          <cell r="W10">
            <v>57.499999999996966</v>
          </cell>
          <cell r="X10">
            <v>23.750000000003034</v>
          </cell>
          <cell r="Y10">
            <v>13.333333333336364</v>
          </cell>
          <cell r="Z10">
            <v>31.666666666668181</v>
          </cell>
          <cell r="AA10">
            <v>12.916666666668183</v>
          </cell>
          <cell r="AB10">
            <v>0</v>
          </cell>
          <cell r="AC10">
            <v>58.333333333333336</v>
          </cell>
          <cell r="AD10">
            <v>67.916666666663644</v>
          </cell>
          <cell r="AE10">
            <v>46.666666666669698</v>
          </cell>
          <cell r="AF10">
            <v>5.8333333333318169</v>
          </cell>
          <cell r="AG10">
            <v>42.715053763440991</v>
          </cell>
        </row>
        <row r="11">
          <cell r="A11" t="str">
            <v>1_FROTA D8</v>
          </cell>
          <cell r="B11">
            <v>42.083333333333336</v>
          </cell>
          <cell r="C11">
            <v>42.916666666666671</v>
          </cell>
          <cell r="D11">
            <v>0</v>
          </cell>
          <cell r="E11">
            <v>36.666666666666671</v>
          </cell>
          <cell r="F11">
            <v>34.166666666666664</v>
          </cell>
          <cell r="G11">
            <v>0</v>
          </cell>
          <cell r="H11">
            <v>41.666666666666671</v>
          </cell>
          <cell r="I11">
            <v>41.666666666666671</v>
          </cell>
          <cell r="J11">
            <v>26.666666666666668</v>
          </cell>
          <cell r="K11">
            <v>11.666666666666666</v>
          </cell>
          <cell r="L11">
            <v>0</v>
          </cell>
          <cell r="M11">
            <v>0</v>
          </cell>
          <cell r="N11">
            <v>29.166666666666668</v>
          </cell>
          <cell r="O11">
            <v>58.333333333333336</v>
          </cell>
          <cell r="P11">
            <v>31.25</v>
          </cell>
          <cell r="Q11">
            <v>28.750000000000004</v>
          </cell>
          <cell r="R11">
            <v>36.25</v>
          </cell>
          <cell r="S11">
            <v>0</v>
          </cell>
          <cell r="T11">
            <v>33.333333333333329</v>
          </cell>
          <cell r="U11">
            <v>5.833333333333333</v>
          </cell>
          <cell r="V11">
            <v>36.666666666666671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17.325268817204304</v>
          </cell>
        </row>
        <row r="12">
          <cell r="A12" t="str">
            <v>1_FROTA ES</v>
          </cell>
          <cell r="B12">
            <v>21.458333333333336</v>
          </cell>
          <cell r="C12">
            <v>22.656250000000004</v>
          </cell>
          <cell r="D12">
            <v>0</v>
          </cell>
          <cell r="E12">
            <v>30.625000000000004</v>
          </cell>
          <cell r="F12">
            <v>29.531250000000004</v>
          </cell>
          <cell r="G12">
            <v>0</v>
          </cell>
          <cell r="H12">
            <v>35.208333333333336</v>
          </cell>
          <cell r="I12">
            <v>27.8125</v>
          </cell>
          <cell r="J12">
            <v>26.5625</v>
          </cell>
          <cell r="K12">
            <v>20.989583333333336</v>
          </cell>
          <cell r="L12">
            <v>0</v>
          </cell>
          <cell r="M12">
            <v>34.583333333333336</v>
          </cell>
          <cell r="N12">
            <v>28.697916666666668</v>
          </cell>
          <cell r="O12">
            <v>32.604166666666664</v>
          </cell>
          <cell r="P12">
            <v>29.635416666666664</v>
          </cell>
          <cell r="Q12">
            <v>32.395833333333329</v>
          </cell>
          <cell r="R12">
            <v>23.385416666666668</v>
          </cell>
          <cell r="S12">
            <v>0</v>
          </cell>
          <cell r="T12">
            <v>34.531250000000007</v>
          </cell>
          <cell r="U12">
            <v>31.09375</v>
          </cell>
          <cell r="V12">
            <v>32.1875</v>
          </cell>
          <cell r="W12">
            <v>31.458333333333336</v>
          </cell>
          <cell r="X12">
            <v>31.354166666666664</v>
          </cell>
          <cell r="Y12">
            <v>20</v>
          </cell>
          <cell r="Z12">
            <v>0</v>
          </cell>
          <cell r="AA12">
            <v>31.666666666666671</v>
          </cell>
          <cell r="AB12">
            <v>28.28125</v>
          </cell>
          <cell r="AC12">
            <v>34.739583333333336</v>
          </cell>
          <cell r="AD12">
            <v>24.114583333333336</v>
          </cell>
          <cell r="AE12">
            <v>30.833333333333336</v>
          </cell>
          <cell r="AF12">
            <v>15.312500000000002</v>
          </cell>
          <cell r="AG12">
            <v>23.926411290322584</v>
          </cell>
          <cell r="AH12">
            <v>741.71875000000011</v>
          </cell>
        </row>
        <row r="13">
          <cell r="A13" t="str">
            <v>1_FROTA GOL</v>
          </cell>
          <cell r="B13">
            <v>44.513888888888886</v>
          </cell>
          <cell r="C13">
            <v>23.159722222222221</v>
          </cell>
          <cell r="D13">
            <v>0</v>
          </cell>
          <cell r="E13">
            <v>45.902777777777779</v>
          </cell>
          <cell r="F13">
            <v>41.666666666666664</v>
          </cell>
          <cell r="G13">
            <v>0</v>
          </cell>
          <cell r="H13">
            <v>48.055555555555543</v>
          </cell>
          <cell r="I13">
            <v>46.111111111111114</v>
          </cell>
          <cell r="J13">
            <v>48.4375</v>
          </cell>
          <cell r="K13">
            <v>24.756944444444446</v>
          </cell>
          <cell r="L13">
            <v>0</v>
          </cell>
          <cell r="M13">
            <v>48.055555555555543</v>
          </cell>
          <cell r="N13">
            <v>47.881944444444443</v>
          </cell>
          <cell r="O13">
            <v>54.479166666666657</v>
          </cell>
          <cell r="P13">
            <v>50.312500000000007</v>
          </cell>
          <cell r="Q13">
            <v>48.888888888888893</v>
          </cell>
          <cell r="R13">
            <v>23.020833333333332</v>
          </cell>
          <cell r="S13">
            <v>0</v>
          </cell>
          <cell r="T13">
            <v>41.527777777777779</v>
          </cell>
          <cell r="U13">
            <v>39.791666666666664</v>
          </cell>
          <cell r="V13">
            <v>54.131944444444443</v>
          </cell>
          <cell r="W13">
            <v>44.722222222222221</v>
          </cell>
          <cell r="X13">
            <v>46.840277777777771</v>
          </cell>
          <cell r="Y13">
            <v>24.930555555555557</v>
          </cell>
          <cell r="Z13">
            <v>0</v>
          </cell>
          <cell r="AA13">
            <v>46.909722222222221</v>
          </cell>
          <cell r="AB13">
            <v>43.055555555555557</v>
          </cell>
          <cell r="AC13">
            <v>42.222222222222221</v>
          </cell>
          <cell r="AD13">
            <v>51.423611111111114</v>
          </cell>
          <cell r="AE13">
            <v>47.222222222222221</v>
          </cell>
          <cell r="AF13">
            <v>26.736111111111111</v>
          </cell>
          <cell r="AG13">
            <v>35.637320788530452</v>
          </cell>
          <cell r="AH13">
            <v>1104.7569444444441</v>
          </cell>
        </row>
        <row r="14">
          <cell r="A14" t="str">
            <v>1_FROTA PC</v>
          </cell>
          <cell r="B14">
            <v>28.229166666667236</v>
          </cell>
          <cell r="C14">
            <v>22.29166666666648</v>
          </cell>
          <cell r="D14">
            <v>5.9895833333333339</v>
          </cell>
          <cell r="E14">
            <v>27.656250000000188</v>
          </cell>
          <cell r="F14">
            <v>24.739583333333144</v>
          </cell>
          <cell r="G14">
            <v>7.1874999999998108</v>
          </cell>
          <cell r="H14">
            <v>26.406249999999815</v>
          </cell>
          <cell r="I14">
            <v>31.093749999999812</v>
          </cell>
          <cell r="J14">
            <v>13.59375</v>
          </cell>
          <cell r="K14">
            <v>15.989583333333524</v>
          </cell>
          <cell r="L14">
            <v>7.552083333333333</v>
          </cell>
          <cell r="M14">
            <v>22.343749999999808</v>
          </cell>
          <cell r="N14">
            <v>16.666666666666668</v>
          </cell>
          <cell r="O14">
            <v>26.24999999999962</v>
          </cell>
          <cell r="P14">
            <v>30.520833333333332</v>
          </cell>
          <cell r="Q14">
            <v>16.302083333333712</v>
          </cell>
          <cell r="R14">
            <v>21.666666666666668</v>
          </cell>
          <cell r="S14">
            <v>6.5625000000001892</v>
          </cell>
          <cell r="T14">
            <v>32.135416666666096</v>
          </cell>
          <cell r="U14">
            <v>14.21875</v>
          </cell>
          <cell r="V14">
            <v>21.822916666667236</v>
          </cell>
          <cell r="W14">
            <v>19.322916666666288</v>
          </cell>
          <cell r="X14">
            <v>19.427083333333712</v>
          </cell>
          <cell r="Y14">
            <v>15.15625000000038</v>
          </cell>
          <cell r="Z14">
            <v>3.9583333333335227</v>
          </cell>
          <cell r="AA14">
            <v>18.958333333333524</v>
          </cell>
          <cell r="AB14">
            <v>8.125</v>
          </cell>
          <cell r="AC14">
            <v>21.666666666666668</v>
          </cell>
          <cell r="AD14">
            <v>29.99999999999962</v>
          </cell>
          <cell r="AE14">
            <v>21.510416666667044</v>
          </cell>
          <cell r="AF14">
            <v>16.927083333333144</v>
          </cell>
          <cell r="AG14">
            <v>19.170026881720453</v>
          </cell>
          <cell r="AH14">
            <v>594.27083333333405</v>
          </cell>
        </row>
        <row r="15">
          <cell r="A15" t="str">
            <v>1_FROTA PIPA</v>
          </cell>
          <cell r="B15" t="e">
            <v>#REF!</v>
          </cell>
          <cell r="C15" t="e">
            <v>#REF!</v>
          </cell>
          <cell r="D15" t="e">
            <v>#REF!</v>
          </cell>
          <cell r="E15" t="e">
            <v>#REF!</v>
          </cell>
          <cell r="F15" t="e">
            <v>#REF!</v>
          </cell>
          <cell r="G15" t="e">
            <v>#REF!</v>
          </cell>
          <cell r="H15" t="e">
            <v>#REF!</v>
          </cell>
          <cell r="I15" t="e">
            <v>#REF!</v>
          </cell>
          <cell r="J15" t="e">
            <v>#REF!</v>
          </cell>
          <cell r="K15" t="e">
            <v>#REF!</v>
          </cell>
          <cell r="L15" t="e">
            <v>#REF!</v>
          </cell>
          <cell r="M15" t="e">
            <v>#REF!</v>
          </cell>
          <cell r="N15" t="e">
            <v>#REF!</v>
          </cell>
          <cell r="O15" t="e">
            <v>#REF!</v>
          </cell>
          <cell r="P15" t="e">
            <v>#REF!</v>
          </cell>
          <cell r="Q15" t="e">
            <v>#REF!</v>
          </cell>
          <cell r="R15" t="e">
            <v>#REF!</v>
          </cell>
          <cell r="S15" t="e">
            <v>#REF!</v>
          </cell>
          <cell r="T15" t="e">
            <v>#REF!</v>
          </cell>
          <cell r="U15" t="e">
            <v>#REF!</v>
          </cell>
          <cell r="V15" t="e">
            <v>#REF!</v>
          </cell>
          <cell r="W15" t="e">
            <v>#REF!</v>
          </cell>
          <cell r="X15" t="e">
            <v>#REF!</v>
          </cell>
          <cell r="Y15" t="e">
            <v>#REF!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</row>
        <row r="16">
          <cell r="A16" t="str">
            <v>1_FROTA TANQ. ABAST.</v>
          </cell>
          <cell r="B16">
            <v>44.513888888888886</v>
          </cell>
          <cell r="C16">
            <v>23.159722222222221</v>
          </cell>
          <cell r="D16">
            <v>0</v>
          </cell>
          <cell r="E16">
            <v>45.902777777777779</v>
          </cell>
          <cell r="F16">
            <v>41.666666666666664</v>
          </cell>
          <cell r="G16">
            <v>0</v>
          </cell>
          <cell r="H16">
            <v>48.055555555555543</v>
          </cell>
          <cell r="I16">
            <v>46.111111111111114</v>
          </cell>
          <cell r="J16">
            <v>48.4375</v>
          </cell>
          <cell r="K16">
            <v>24.756944444444446</v>
          </cell>
          <cell r="L16">
            <v>0</v>
          </cell>
          <cell r="M16">
            <v>48.055555555555543</v>
          </cell>
          <cell r="N16">
            <v>47.881944444444443</v>
          </cell>
          <cell r="O16">
            <v>54.479166666666657</v>
          </cell>
          <cell r="P16">
            <v>50.312500000000007</v>
          </cell>
          <cell r="Q16">
            <v>48.888888888888893</v>
          </cell>
          <cell r="R16">
            <v>23.020833333333332</v>
          </cell>
          <cell r="S16">
            <v>0</v>
          </cell>
          <cell r="T16">
            <v>41.527777777777779</v>
          </cell>
          <cell r="U16">
            <v>39.791666666666664</v>
          </cell>
          <cell r="V16">
            <v>54.131944444444443</v>
          </cell>
          <cell r="W16">
            <v>44.722222222222221</v>
          </cell>
          <cell r="X16">
            <v>46.840277777777771</v>
          </cell>
          <cell r="Y16">
            <v>24.930555555555557</v>
          </cell>
          <cell r="Z16">
            <v>0</v>
          </cell>
          <cell r="AA16">
            <v>46.909722222222221</v>
          </cell>
          <cell r="AB16">
            <v>43.055555555555557</v>
          </cell>
          <cell r="AC16">
            <v>42.222222222222221</v>
          </cell>
          <cell r="AD16">
            <v>51.423611111111114</v>
          </cell>
          <cell r="AE16">
            <v>47.222222222222221</v>
          </cell>
          <cell r="AF16">
            <v>26.736111111111111</v>
          </cell>
          <cell r="AG16">
            <v>39.174382716049379</v>
          </cell>
          <cell r="AH16">
            <v>1104.7569444444441</v>
          </cell>
        </row>
        <row r="17">
          <cell r="A17" t="str">
            <v>1_FROTA UNO</v>
          </cell>
          <cell r="B17">
            <v>44.513888888888886</v>
          </cell>
          <cell r="C17">
            <v>23.159722222222221</v>
          </cell>
          <cell r="D17">
            <v>0</v>
          </cell>
          <cell r="E17">
            <v>45.902777777777779</v>
          </cell>
          <cell r="F17">
            <v>41.666666666666664</v>
          </cell>
          <cell r="G17">
            <v>0</v>
          </cell>
          <cell r="H17">
            <v>48.055555555555543</v>
          </cell>
          <cell r="I17">
            <v>46.111111111111114</v>
          </cell>
          <cell r="J17">
            <v>48.4375</v>
          </cell>
          <cell r="K17">
            <v>24.756944444444446</v>
          </cell>
          <cell r="L17">
            <v>0</v>
          </cell>
          <cell r="M17">
            <v>48.055555555555543</v>
          </cell>
          <cell r="N17">
            <v>47.881944444444443</v>
          </cell>
          <cell r="O17">
            <v>54.479166666666657</v>
          </cell>
          <cell r="P17">
            <v>50.312500000000007</v>
          </cell>
          <cell r="Q17">
            <v>48.888888888888893</v>
          </cell>
          <cell r="R17">
            <v>23.020833333333332</v>
          </cell>
          <cell r="S17">
            <v>0</v>
          </cell>
          <cell r="T17">
            <v>41.527777777777779</v>
          </cell>
          <cell r="U17">
            <v>39.791666666666664</v>
          </cell>
          <cell r="V17">
            <v>54.131944444444443</v>
          </cell>
          <cell r="W17">
            <v>44.722222222222221</v>
          </cell>
          <cell r="X17">
            <v>46.840277777777771</v>
          </cell>
          <cell r="Y17">
            <v>24.930555555555557</v>
          </cell>
          <cell r="Z17">
            <v>0</v>
          </cell>
          <cell r="AA17">
            <v>46.909722222222221</v>
          </cell>
          <cell r="AB17">
            <v>43.055555555555557</v>
          </cell>
          <cell r="AC17">
            <v>42.222222222222221</v>
          </cell>
          <cell r="AD17">
            <v>51.423611111111114</v>
          </cell>
          <cell r="AE17">
            <v>47.222222222222221</v>
          </cell>
          <cell r="AF17">
            <v>26.736111111111111</v>
          </cell>
          <cell r="AG17">
            <v>39.174382716049379</v>
          </cell>
          <cell r="AH17">
            <v>1104.7569444444441</v>
          </cell>
        </row>
        <row r="18">
          <cell r="A18" t="str">
            <v>AMBULÂNCIA 3716</v>
          </cell>
          <cell r="B18" t="e">
            <v>#REF!</v>
          </cell>
          <cell r="C18" t="e">
            <v>#REF!</v>
          </cell>
          <cell r="D18" t="e">
            <v>#REF!</v>
          </cell>
          <cell r="E18" t="e">
            <v>#REF!</v>
          </cell>
          <cell r="F18" t="e">
            <v>#REF!</v>
          </cell>
          <cell r="G18" t="e">
            <v>#REF!</v>
          </cell>
          <cell r="H18" t="e">
            <v>#REF!</v>
          </cell>
          <cell r="I18" t="e">
            <v>#REF!</v>
          </cell>
          <cell r="J18" t="e">
            <v>#REF!</v>
          </cell>
          <cell r="K18" t="e">
            <v>#REF!</v>
          </cell>
          <cell r="L18" t="e">
            <v>#REF!</v>
          </cell>
          <cell r="M18" t="e">
            <v>#REF!</v>
          </cell>
          <cell r="N18" t="e">
            <v>#REF!</v>
          </cell>
          <cell r="O18" t="e">
            <v>#REF!</v>
          </cell>
          <cell r="P18" t="e">
            <v>#REF!</v>
          </cell>
          <cell r="Q18" t="e">
            <v>#REF!</v>
          </cell>
          <cell r="R18" t="e">
            <v>#REF!</v>
          </cell>
          <cell r="S18" t="e">
            <v>#REF!</v>
          </cell>
          <cell r="T18" t="e">
            <v>#REF!</v>
          </cell>
          <cell r="U18" t="e">
            <v>#REF!</v>
          </cell>
          <cell r="V18" t="e">
            <v>#REF!</v>
          </cell>
          <cell r="W18" t="e">
            <v>#REF!</v>
          </cell>
          <cell r="X18" t="e">
            <v>#REF!</v>
          </cell>
          <cell r="Y18" t="e">
            <v>#REF!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</row>
        <row r="19">
          <cell r="A19" t="str">
            <v>CB-0040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43.75</v>
          </cell>
          <cell r="X19">
            <v>42.5</v>
          </cell>
          <cell r="Y19">
            <v>42.083333333333336</v>
          </cell>
          <cell r="Z19">
            <v>0</v>
          </cell>
          <cell r="AA19">
            <v>88.333333333333329</v>
          </cell>
          <cell r="AB19">
            <v>84.166666666666671</v>
          </cell>
          <cell r="AC19">
            <v>86.25</v>
          </cell>
          <cell r="AD19">
            <v>87.916666666666671</v>
          </cell>
          <cell r="AE19">
            <v>43.75</v>
          </cell>
          <cell r="AF19">
            <v>44.583333333333329</v>
          </cell>
          <cell r="AG19">
            <v>20.864197530864196</v>
          </cell>
          <cell r="AH19">
            <v>563.33333333333337</v>
          </cell>
        </row>
        <row r="20">
          <cell r="A20" t="str">
            <v>CB-0045</v>
          </cell>
          <cell r="B20">
            <v>88.75</v>
          </cell>
          <cell r="C20">
            <v>38.333333333333329</v>
          </cell>
          <cell r="D20">
            <v>0</v>
          </cell>
          <cell r="E20">
            <v>79.166666666666657</v>
          </cell>
          <cell r="F20">
            <v>80.833333333333329</v>
          </cell>
          <cell r="G20">
            <v>0</v>
          </cell>
          <cell r="H20">
            <v>55.416666666666657</v>
          </cell>
          <cell r="I20">
            <v>48.75</v>
          </cell>
          <cell r="J20">
            <v>74.166666666666671</v>
          </cell>
          <cell r="K20">
            <v>0</v>
          </cell>
          <cell r="L20">
            <v>0</v>
          </cell>
          <cell r="M20">
            <v>60.833333333333329</v>
          </cell>
          <cell r="N20">
            <v>75.833333333333329</v>
          </cell>
          <cell r="O20">
            <v>82.916666666666657</v>
          </cell>
          <cell r="P20">
            <v>56.666666666666679</v>
          </cell>
          <cell r="Q20">
            <v>33.75</v>
          </cell>
          <cell r="R20">
            <v>14.583333333333334</v>
          </cell>
          <cell r="S20">
            <v>0</v>
          </cell>
          <cell r="T20">
            <v>75.833333333333329</v>
          </cell>
          <cell r="U20">
            <v>82.083333333333329</v>
          </cell>
          <cell r="V20">
            <v>35.416666666666671</v>
          </cell>
          <cell r="W20">
            <v>20.416666666666668</v>
          </cell>
          <cell r="X20">
            <v>85.833333333333343</v>
          </cell>
          <cell r="Y20">
            <v>30</v>
          </cell>
          <cell r="Z20">
            <v>0</v>
          </cell>
          <cell r="AA20">
            <v>82.499999999999986</v>
          </cell>
          <cell r="AB20">
            <v>74.583333333333329</v>
          </cell>
          <cell r="AC20">
            <v>87.083333333333329</v>
          </cell>
          <cell r="AD20">
            <v>75.416666666666671</v>
          </cell>
          <cell r="AE20">
            <v>80.833333333333329</v>
          </cell>
          <cell r="AF20">
            <v>6.25</v>
          </cell>
          <cell r="AG20">
            <v>56.527777777777764</v>
          </cell>
          <cell r="AH20">
            <v>1526.2499999999998</v>
          </cell>
        </row>
        <row r="21">
          <cell r="A21" t="str">
            <v>CB-0050</v>
          </cell>
          <cell r="B21">
            <v>87.5</v>
          </cell>
          <cell r="C21">
            <v>41.666666666666671</v>
          </cell>
          <cell r="D21">
            <v>0</v>
          </cell>
          <cell r="E21">
            <v>76.666666666666657</v>
          </cell>
          <cell r="F21">
            <v>82.083333333333329</v>
          </cell>
          <cell r="G21">
            <v>0</v>
          </cell>
          <cell r="H21">
            <v>88.333333333333329</v>
          </cell>
          <cell r="I21">
            <v>82.5</v>
          </cell>
          <cell r="J21">
            <v>80.416666666666671</v>
          </cell>
          <cell r="K21">
            <v>42.916666666666671</v>
          </cell>
          <cell r="L21">
            <v>0</v>
          </cell>
          <cell r="M21">
            <v>39.583333333333329</v>
          </cell>
          <cell r="N21">
            <v>60.416666666666664</v>
          </cell>
          <cell r="O21">
            <v>43.75</v>
          </cell>
          <cell r="P21">
            <v>12.5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29.166666666666668</v>
          </cell>
          <cell r="V21">
            <v>87.5</v>
          </cell>
          <cell r="W21">
            <v>26.666666666666668</v>
          </cell>
          <cell r="X21">
            <v>70</v>
          </cell>
          <cell r="Y21">
            <v>43.333333333333329</v>
          </cell>
          <cell r="Z21">
            <v>0</v>
          </cell>
          <cell r="AA21">
            <v>87.083333333333329</v>
          </cell>
          <cell r="AB21">
            <v>27.083333333333332</v>
          </cell>
          <cell r="AC21">
            <v>38.333333333333329</v>
          </cell>
          <cell r="AD21">
            <v>88.333333333333329</v>
          </cell>
          <cell r="AE21">
            <v>88.333333333333329</v>
          </cell>
          <cell r="AF21">
            <v>41.666666666666671</v>
          </cell>
          <cell r="AG21">
            <v>50.586419753086417</v>
          </cell>
          <cell r="AH21">
            <v>1365.833333333333</v>
          </cell>
        </row>
        <row r="22">
          <cell r="A22" t="str">
            <v>CB-0060</v>
          </cell>
          <cell r="B22">
            <v>31.666666666660603</v>
          </cell>
          <cell r="C22">
            <v>32.083333333321207</v>
          </cell>
          <cell r="D22">
            <v>0</v>
          </cell>
          <cell r="E22">
            <v>15.833333333345459</v>
          </cell>
          <cell r="F22">
            <v>47.916666666672732</v>
          </cell>
          <cell r="G22">
            <v>0</v>
          </cell>
          <cell r="H22">
            <v>0</v>
          </cell>
          <cell r="I22">
            <v>25.833333333351522</v>
          </cell>
          <cell r="J22">
            <v>14.166666666672731</v>
          </cell>
          <cell r="K22">
            <v>0</v>
          </cell>
          <cell r="L22">
            <v>45.833333333333329</v>
          </cell>
          <cell r="M22">
            <v>78.333333333315153</v>
          </cell>
          <cell r="N22">
            <v>60.000000000006061</v>
          </cell>
          <cell r="O22">
            <v>64.166666666666671</v>
          </cell>
          <cell r="P22">
            <v>25.416666666660603</v>
          </cell>
          <cell r="Q22">
            <v>17.083333333327268</v>
          </cell>
          <cell r="R22">
            <v>0</v>
          </cell>
          <cell r="S22">
            <v>0</v>
          </cell>
          <cell r="T22">
            <v>0</v>
          </cell>
          <cell r="U22">
            <v>43.333333333339397</v>
          </cell>
          <cell r="V22">
            <v>40.416666666654535</v>
          </cell>
          <cell r="W22">
            <v>87.5</v>
          </cell>
          <cell r="X22">
            <v>44.583333333351518</v>
          </cell>
          <cell r="Y22">
            <v>87.5</v>
          </cell>
          <cell r="Z22">
            <v>42.499999999987878</v>
          </cell>
          <cell r="AA22">
            <v>42.916666666678793</v>
          </cell>
          <cell r="AB22">
            <v>35.416666666666671</v>
          </cell>
          <cell r="AC22">
            <v>30.416666666678793</v>
          </cell>
          <cell r="AD22">
            <v>29.999999999987875</v>
          </cell>
          <cell r="AE22">
            <v>45.833333333333329</v>
          </cell>
          <cell r="AF22">
            <v>43.75</v>
          </cell>
          <cell r="AG22">
            <v>39.675925925926826</v>
          </cell>
          <cell r="AH22">
            <v>1032.5000000000123</v>
          </cell>
        </row>
        <row r="23">
          <cell r="A23" t="str">
            <v>CB-0065</v>
          </cell>
          <cell r="B23">
            <v>16.666666666666664</v>
          </cell>
          <cell r="C23">
            <v>44.583333333333329</v>
          </cell>
          <cell r="D23">
            <v>0</v>
          </cell>
          <cell r="E23">
            <v>33.333333333333329</v>
          </cell>
          <cell r="F23">
            <v>47.083333333333329</v>
          </cell>
          <cell r="G23">
            <v>0</v>
          </cell>
          <cell r="H23">
            <v>14.583333333333334</v>
          </cell>
          <cell r="I23">
            <v>16.666666666666664</v>
          </cell>
          <cell r="J23">
            <v>33.333333333333329</v>
          </cell>
          <cell r="K23">
            <v>44.583333333333329</v>
          </cell>
          <cell r="L23">
            <v>0</v>
          </cell>
          <cell r="M23">
            <v>84.166666666666671</v>
          </cell>
          <cell r="N23">
            <v>48.75</v>
          </cell>
          <cell r="O23">
            <v>77.083333333333343</v>
          </cell>
          <cell r="P23">
            <v>50</v>
          </cell>
          <cell r="Q23">
            <v>70.833333333333343</v>
          </cell>
          <cell r="R23">
            <v>36.25</v>
          </cell>
          <cell r="S23">
            <v>0</v>
          </cell>
          <cell r="T23">
            <v>60</v>
          </cell>
          <cell r="U23">
            <v>46.25</v>
          </cell>
          <cell r="V23">
            <v>86.25</v>
          </cell>
          <cell r="W23">
            <v>32.5</v>
          </cell>
          <cell r="X23">
            <v>13.333333333333334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31.712962962962965</v>
          </cell>
          <cell r="AH23">
            <v>856.25</v>
          </cell>
        </row>
      </sheetData>
      <sheetData sheetId="15" refreshError="1">
        <row r="7">
          <cell r="A7" t="str">
            <v>1_FROTA  BÁSCULA</v>
          </cell>
          <cell r="B7">
            <v>9.6999999999998945</v>
          </cell>
          <cell r="C7">
            <v>5.3142857142855062</v>
          </cell>
          <cell r="D7">
            <v>0</v>
          </cell>
          <cell r="E7">
            <v>9.7142857142859214</v>
          </cell>
          <cell r="F7">
            <v>9.3928571428572472</v>
          </cell>
          <cell r="G7">
            <v>0</v>
          </cell>
          <cell r="H7">
            <v>9.8857142857142843</v>
          </cell>
          <cell r="I7">
            <v>9.9285714285717415</v>
          </cell>
          <cell r="J7">
            <v>10.20714285714296</v>
          </cell>
          <cell r="K7">
            <v>5.0928571428571434</v>
          </cell>
          <cell r="L7">
            <v>0.7857142857142857</v>
          </cell>
          <cell r="M7">
            <v>11.228571428571115</v>
          </cell>
          <cell r="N7">
            <v>10.878571428571535</v>
          </cell>
          <cell r="O7">
            <v>12.307142857142853</v>
          </cell>
          <cell r="P7">
            <v>10.78571428571418</v>
          </cell>
          <cell r="Q7">
            <v>10.349999999999897</v>
          </cell>
          <cell r="R7">
            <v>4.7357142857142858</v>
          </cell>
          <cell r="S7">
            <v>0</v>
          </cell>
          <cell r="T7">
            <v>9.2000000000000011</v>
          </cell>
          <cell r="U7">
            <v>8.9285714285715336</v>
          </cell>
          <cell r="V7">
            <v>11.82857142857122</v>
          </cell>
          <cell r="W7">
            <v>10.7</v>
          </cell>
          <cell r="X7">
            <v>10.400000000000309</v>
          </cell>
          <cell r="Y7">
            <v>6.6285714285714281</v>
          </cell>
          <cell r="Z7">
            <v>0.7285714285712207</v>
          </cell>
          <cell r="AA7">
            <v>10.385714285714496</v>
          </cell>
          <cell r="AB7">
            <v>9.4642857142857135</v>
          </cell>
          <cell r="AC7">
            <v>9.2071428571430651</v>
          </cell>
          <cell r="AD7">
            <v>11.092857142856934</v>
          </cell>
          <cell r="AE7">
            <v>10.5</v>
          </cell>
          <cell r="AF7">
            <v>6.25</v>
          </cell>
          <cell r="AG7">
            <v>7.9232718894009277</v>
          </cell>
          <cell r="AH7">
            <v>245.62142857142877</v>
          </cell>
        </row>
        <row r="8">
          <cell r="A8" t="str">
            <v>1_FROTA CAMINHONETE</v>
          </cell>
          <cell r="B8" t="e">
            <v>#REF!</v>
          </cell>
          <cell r="C8" t="e">
            <v>#REF!</v>
          </cell>
          <cell r="D8" t="e">
            <v>#REF!</v>
          </cell>
          <cell r="E8" t="e">
            <v>#REF!</v>
          </cell>
          <cell r="F8" t="e">
            <v>#REF!</v>
          </cell>
          <cell r="G8" t="e">
            <v>#REF!</v>
          </cell>
          <cell r="H8" t="e">
            <v>#REF!</v>
          </cell>
          <cell r="I8" t="e">
            <v>#REF!</v>
          </cell>
          <cell r="J8" t="e">
            <v>#REF!</v>
          </cell>
          <cell r="K8" t="e">
            <v>#REF!</v>
          </cell>
          <cell r="L8" t="e">
            <v>#REF!</v>
          </cell>
          <cell r="M8" t="e">
            <v>#REF!</v>
          </cell>
          <cell r="N8" t="e">
            <v>#REF!</v>
          </cell>
          <cell r="O8" t="e">
            <v>#REF!</v>
          </cell>
          <cell r="P8" t="e">
            <v>#REF!</v>
          </cell>
          <cell r="Q8" t="e">
            <v>#REF!</v>
          </cell>
          <cell r="R8" t="e">
            <v>#REF!</v>
          </cell>
          <cell r="S8" t="e">
            <v>#REF!</v>
          </cell>
          <cell r="T8" t="e">
            <v>#REF!</v>
          </cell>
          <cell r="U8" t="e">
            <v>#REF!</v>
          </cell>
          <cell r="V8" t="e">
            <v>#REF!</v>
          </cell>
          <cell r="W8" t="e">
            <v>#REF!</v>
          </cell>
          <cell r="X8" t="e">
            <v>#REF!</v>
          </cell>
          <cell r="Y8" t="e">
            <v>#REF!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 t="e">
            <v>#REF!</v>
          </cell>
        </row>
        <row r="9">
          <cell r="A9" t="str">
            <v>1_FROTA D65</v>
          </cell>
          <cell r="B9">
            <v>9.2666666666666675</v>
          </cell>
          <cell r="C9">
            <v>5.3666666666666671</v>
          </cell>
          <cell r="D9">
            <v>0</v>
          </cell>
          <cell r="E9">
            <v>9.2333333333333325</v>
          </cell>
          <cell r="F9">
            <v>8.4666666666666668</v>
          </cell>
          <cell r="G9">
            <v>2.3000000000000003</v>
          </cell>
          <cell r="H9">
            <v>9.6</v>
          </cell>
          <cell r="I9">
            <v>11.433333333333332</v>
          </cell>
          <cell r="J9">
            <v>6.5666666666666664</v>
          </cell>
          <cell r="K9">
            <v>7.7666666666666666</v>
          </cell>
          <cell r="L9">
            <v>0</v>
          </cell>
          <cell r="M9">
            <v>10.333333333333334</v>
          </cell>
          <cell r="N9">
            <v>8.3333333333333339</v>
          </cell>
          <cell r="O9">
            <v>6.5333333333333341</v>
          </cell>
          <cell r="P9">
            <v>11.533333333333333</v>
          </cell>
          <cell r="Q9">
            <v>3.4</v>
          </cell>
          <cell r="R9">
            <v>6.3</v>
          </cell>
          <cell r="S9">
            <v>0</v>
          </cell>
          <cell r="T9">
            <v>13.166666666666666</v>
          </cell>
          <cell r="U9">
            <v>8.6333333333333329</v>
          </cell>
          <cell r="V9">
            <v>6.6000000000000005</v>
          </cell>
          <cell r="W9">
            <v>7.7666666666666657</v>
          </cell>
          <cell r="X9">
            <v>10.533333333333333</v>
          </cell>
          <cell r="Y9">
            <v>8.6333333333333329</v>
          </cell>
          <cell r="Z9">
            <v>0</v>
          </cell>
          <cell r="AA9">
            <v>11.1</v>
          </cell>
          <cell r="AB9">
            <v>5.2</v>
          </cell>
          <cell r="AC9">
            <v>9.2000000000000011</v>
          </cell>
          <cell r="AD9">
            <v>13.766666666666666</v>
          </cell>
          <cell r="AE9">
            <v>10.033333333333333</v>
          </cell>
          <cell r="AF9">
            <v>10.366666666666667</v>
          </cell>
          <cell r="AG9">
            <v>7.4655913978494599</v>
          </cell>
          <cell r="AH9">
            <v>231.43333333333325</v>
          </cell>
        </row>
        <row r="10">
          <cell r="A10" t="str">
            <v>1_FROTA D6R</v>
          </cell>
          <cell r="B10">
            <v>16.300000000001091</v>
          </cell>
          <cell r="C10">
            <v>16.399999999999636</v>
          </cell>
          <cell r="D10">
            <v>11.5</v>
          </cell>
          <cell r="E10">
            <v>16.600000000000364</v>
          </cell>
          <cell r="F10">
            <v>13.899999999999636</v>
          </cell>
          <cell r="G10">
            <v>6.8999999999996362</v>
          </cell>
          <cell r="H10">
            <v>11.899999999999636</v>
          </cell>
          <cell r="I10">
            <v>15.399999999999636</v>
          </cell>
          <cell r="J10">
            <v>0</v>
          </cell>
          <cell r="K10">
            <v>4.6000000000003638</v>
          </cell>
          <cell r="L10">
            <v>14.5</v>
          </cell>
          <cell r="M10">
            <v>11.899999999999636</v>
          </cell>
          <cell r="N10">
            <v>0</v>
          </cell>
          <cell r="O10">
            <v>16.799999999999272</v>
          </cell>
          <cell r="P10">
            <v>16.5</v>
          </cell>
          <cell r="Q10">
            <v>14.200000000000728</v>
          </cell>
          <cell r="R10">
            <v>14</v>
          </cell>
          <cell r="S10">
            <v>12.600000000000364</v>
          </cell>
          <cell r="T10">
            <v>14.199999999998909</v>
          </cell>
          <cell r="U10">
            <v>0</v>
          </cell>
          <cell r="V10">
            <v>13.300000000001091</v>
          </cell>
          <cell r="W10">
            <v>13.799999999999272</v>
          </cell>
          <cell r="X10">
            <v>5.7000000000007276</v>
          </cell>
          <cell r="Y10">
            <v>3.2000000000007276</v>
          </cell>
          <cell r="Z10">
            <v>7.6000000000003638</v>
          </cell>
          <cell r="AA10">
            <v>3.1000000000003638</v>
          </cell>
          <cell r="AB10">
            <v>0</v>
          </cell>
          <cell r="AC10">
            <v>14</v>
          </cell>
          <cell r="AD10">
            <v>16.299999999999272</v>
          </cell>
          <cell r="AE10">
            <v>11.200000000000728</v>
          </cell>
          <cell r="AF10">
            <v>1.3999999999996362</v>
          </cell>
          <cell r="AG10">
            <v>10.251612903225842</v>
          </cell>
        </row>
        <row r="11">
          <cell r="A11" t="str">
            <v>1_FROTA D8</v>
          </cell>
          <cell r="B11">
            <v>10.1</v>
          </cell>
          <cell r="C11">
            <v>10.3</v>
          </cell>
          <cell r="D11">
            <v>0</v>
          </cell>
          <cell r="E11">
            <v>8.8000000000000007</v>
          </cell>
          <cell r="F11">
            <v>8.1999999999999993</v>
          </cell>
          <cell r="G11">
            <v>0</v>
          </cell>
          <cell r="H11">
            <v>10</v>
          </cell>
          <cell r="I11">
            <v>10</v>
          </cell>
          <cell r="J11">
            <v>6.4</v>
          </cell>
          <cell r="K11">
            <v>2.8</v>
          </cell>
          <cell r="L11">
            <v>0</v>
          </cell>
          <cell r="M11">
            <v>0</v>
          </cell>
          <cell r="N11">
            <v>7</v>
          </cell>
          <cell r="O11">
            <v>14</v>
          </cell>
          <cell r="P11">
            <v>7.5</v>
          </cell>
          <cell r="Q11">
            <v>6.9</v>
          </cell>
          <cell r="R11">
            <v>8.6999999999999993</v>
          </cell>
          <cell r="S11">
            <v>0</v>
          </cell>
          <cell r="T11">
            <v>8</v>
          </cell>
          <cell r="U11">
            <v>1.4</v>
          </cell>
          <cell r="V11">
            <v>8.8000000000000007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4.1580645161290324</v>
          </cell>
        </row>
        <row r="12">
          <cell r="A12" t="str">
            <v>1_FROTA ES</v>
          </cell>
          <cell r="B12">
            <v>5.15</v>
          </cell>
          <cell r="C12">
            <v>5.4375</v>
          </cell>
          <cell r="D12">
            <v>0</v>
          </cell>
          <cell r="E12">
            <v>7.3499999999999988</v>
          </cell>
          <cell r="F12">
            <v>7.0875000000000004</v>
          </cell>
          <cell r="G12">
            <v>0</v>
          </cell>
          <cell r="H12">
            <v>8.4499999999999993</v>
          </cell>
          <cell r="I12">
            <v>6.6749999999999998</v>
          </cell>
          <cell r="J12">
            <v>6.375</v>
          </cell>
          <cell r="K12">
            <v>5.0374999999999996</v>
          </cell>
          <cell r="L12">
            <v>0</v>
          </cell>
          <cell r="M12">
            <v>8.3000000000000007</v>
          </cell>
          <cell r="N12">
            <v>6.8875000000000002</v>
          </cell>
          <cell r="O12">
            <v>7.8250000000000011</v>
          </cell>
          <cell r="P12">
            <v>7.1124999999999998</v>
          </cell>
          <cell r="Q12">
            <v>7.7750000000000004</v>
          </cell>
          <cell r="R12">
            <v>5.6124999999999998</v>
          </cell>
          <cell r="S12">
            <v>0</v>
          </cell>
          <cell r="T12">
            <v>8.2874999999999996</v>
          </cell>
          <cell r="U12">
            <v>7.4625000000000004</v>
          </cell>
          <cell r="V12">
            <v>7.7249999999999996</v>
          </cell>
          <cell r="W12">
            <v>7.55</v>
          </cell>
          <cell r="X12">
            <v>7.5250000000000004</v>
          </cell>
          <cell r="Y12">
            <v>4.8</v>
          </cell>
          <cell r="Z12">
            <v>0</v>
          </cell>
          <cell r="AA12">
            <v>7.6000000000000014</v>
          </cell>
          <cell r="AB12">
            <v>6.7875000000000005</v>
          </cell>
          <cell r="AC12">
            <v>8.3374999999999986</v>
          </cell>
          <cell r="AD12">
            <v>5.7874999999999996</v>
          </cell>
          <cell r="AE12">
            <v>7.4</v>
          </cell>
          <cell r="AF12">
            <v>3.6749999999999998</v>
          </cell>
          <cell r="AG12">
            <v>5.7423387096774201</v>
          </cell>
          <cell r="AH12">
            <v>178.01250000000002</v>
          </cell>
        </row>
        <row r="13">
          <cell r="A13" t="str">
            <v>1_FROTA GOL</v>
          </cell>
          <cell r="B13" t="e">
            <v>#REF!</v>
          </cell>
          <cell r="C13" t="e">
            <v>#REF!</v>
          </cell>
          <cell r="D13" t="e">
            <v>#REF!</v>
          </cell>
          <cell r="E13" t="e">
            <v>#REF!</v>
          </cell>
          <cell r="F13" t="e">
            <v>#REF!</v>
          </cell>
          <cell r="G13" t="e">
            <v>#REF!</v>
          </cell>
          <cell r="H13" t="e">
            <v>#REF!</v>
          </cell>
          <cell r="I13" t="e">
            <v>#REF!</v>
          </cell>
          <cell r="J13" t="e">
            <v>#REF!</v>
          </cell>
          <cell r="K13" t="e">
            <v>#REF!</v>
          </cell>
          <cell r="L13" t="e">
            <v>#REF!</v>
          </cell>
          <cell r="M13" t="e">
            <v>#REF!</v>
          </cell>
          <cell r="N13" t="e">
            <v>#REF!</v>
          </cell>
          <cell r="O13" t="e">
            <v>#REF!</v>
          </cell>
          <cell r="P13" t="e">
            <v>#REF!</v>
          </cell>
          <cell r="Q13" t="e">
            <v>#REF!</v>
          </cell>
          <cell r="R13" t="e">
            <v>#REF!</v>
          </cell>
          <cell r="S13" t="e">
            <v>#REF!</v>
          </cell>
          <cell r="T13" t="e">
            <v>#REF!</v>
          </cell>
          <cell r="U13" t="e">
            <v>#REF!</v>
          </cell>
          <cell r="V13" t="e">
            <v>#REF!</v>
          </cell>
          <cell r="W13" t="e">
            <v>#REF!</v>
          </cell>
          <cell r="X13" t="e">
            <v>#REF!</v>
          </cell>
          <cell r="Y13" t="e">
            <v>#REF!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</row>
        <row r="14">
          <cell r="A14" t="str">
            <v>1_FROTA PC</v>
          </cell>
          <cell r="B14">
            <v>9.0333333333335162</v>
          </cell>
          <cell r="C14">
            <v>7.1333333333332725</v>
          </cell>
          <cell r="D14">
            <v>1.9166666666666667</v>
          </cell>
          <cell r="E14">
            <v>8.85000000000006</v>
          </cell>
          <cell r="F14">
            <v>7.9166666666666066</v>
          </cell>
          <cell r="G14">
            <v>2.2999999999999394</v>
          </cell>
          <cell r="H14">
            <v>8.4499999999999389</v>
          </cell>
          <cell r="I14">
            <v>9.9499999999999389</v>
          </cell>
          <cell r="J14">
            <v>4.3499999999999996</v>
          </cell>
          <cell r="K14">
            <v>5.1166666666667275</v>
          </cell>
          <cell r="L14">
            <v>2.4166666666666665</v>
          </cell>
          <cell r="M14">
            <v>7.1499999999999391</v>
          </cell>
          <cell r="N14">
            <v>5.333333333333333</v>
          </cell>
          <cell r="O14">
            <v>8.3999999999998796</v>
          </cell>
          <cell r="P14">
            <v>9.7666666666666675</v>
          </cell>
          <cell r="Q14">
            <v>5.2166666666667885</v>
          </cell>
          <cell r="R14">
            <v>6.9333333333333336</v>
          </cell>
          <cell r="S14">
            <v>2.1000000000000605</v>
          </cell>
          <cell r="T14">
            <v>10.283333333333152</v>
          </cell>
          <cell r="U14">
            <v>4.55</v>
          </cell>
          <cell r="V14">
            <v>6.9833333333335146</v>
          </cell>
          <cell r="W14">
            <v>6.1833333333332119</v>
          </cell>
          <cell r="X14">
            <v>6.2166666666667885</v>
          </cell>
          <cell r="Y14">
            <v>4.8500000000001213</v>
          </cell>
          <cell r="Z14">
            <v>1.2666666666667272</v>
          </cell>
          <cell r="AA14">
            <v>6.0666666666667268</v>
          </cell>
          <cell r="AB14">
            <v>2.6</v>
          </cell>
          <cell r="AC14">
            <v>6.9333333333333336</v>
          </cell>
          <cell r="AD14">
            <v>9.5999999999998789</v>
          </cell>
          <cell r="AE14">
            <v>6.8833333333334545</v>
          </cell>
          <cell r="AF14">
            <v>5.4166666666666066</v>
          </cell>
          <cell r="AG14">
            <v>6.1344086021505424</v>
          </cell>
          <cell r="AH14">
            <v>190.16666666666683</v>
          </cell>
        </row>
        <row r="15">
          <cell r="A15" t="str">
            <v>1_FROTA PIPA</v>
          </cell>
          <cell r="B15" t="e">
            <v>#REF!</v>
          </cell>
          <cell r="C15" t="e">
            <v>#REF!</v>
          </cell>
          <cell r="D15" t="e">
            <v>#REF!</v>
          </cell>
          <cell r="E15" t="e">
            <v>#REF!</v>
          </cell>
          <cell r="F15" t="e">
            <v>#REF!</v>
          </cell>
          <cell r="G15" t="e">
            <v>#REF!</v>
          </cell>
          <cell r="H15" t="e">
            <v>#REF!</v>
          </cell>
          <cell r="I15" t="e">
            <v>#REF!</v>
          </cell>
          <cell r="J15" t="e">
            <v>#REF!</v>
          </cell>
          <cell r="K15" t="e">
            <v>#REF!</v>
          </cell>
          <cell r="L15" t="e">
            <v>#REF!</v>
          </cell>
          <cell r="M15" t="e">
            <v>#REF!</v>
          </cell>
          <cell r="N15" t="e">
            <v>#REF!</v>
          </cell>
          <cell r="O15" t="e">
            <v>#REF!</v>
          </cell>
          <cell r="P15" t="e">
            <v>#REF!</v>
          </cell>
          <cell r="Q15" t="e">
            <v>#REF!</v>
          </cell>
          <cell r="R15" t="e">
            <v>#REF!</v>
          </cell>
          <cell r="S15" t="e">
            <v>#REF!</v>
          </cell>
          <cell r="T15" t="e">
            <v>#REF!</v>
          </cell>
          <cell r="U15" t="e">
            <v>#REF!</v>
          </cell>
          <cell r="V15" t="e">
            <v>#REF!</v>
          </cell>
          <cell r="W15" t="e">
            <v>#REF!</v>
          </cell>
          <cell r="X15" t="e">
            <v>#REF!</v>
          </cell>
          <cell r="Y15" t="e">
            <v>#REF!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</row>
        <row r="16">
          <cell r="A16" t="str">
            <v>1_FROTA TANQ. ABAST.</v>
          </cell>
          <cell r="B16">
            <v>6.3499999999999091</v>
          </cell>
          <cell r="C16">
            <v>5.5500000000001819</v>
          </cell>
          <cell r="D16">
            <v>6.3999999999998636</v>
          </cell>
          <cell r="E16">
            <v>7.25</v>
          </cell>
          <cell r="F16">
            <v>7.2999999999999545</v>
          </cell>
          <cell r="G16">
            <v>0</v>
          </cell>
          <cell r="H16">
            <v>6.8000000000001819</v>
          </cell>
          <cell r="I16">
            <v>6.25</v>
          </cell>
          <cell r="J16">
            <v>5.7499999999988631</v>
          </cell>
          <cell r="K16">
            <v>5.3499999999999091</v>
          </cell>
          <cell r="L16">
            <v>4.3500000000001364</v>
          </cell>
          <cell r="M16">
            <v>5.75</v>
          </cell>
          <cell r="N16">
            <v>5.2999999999999545</v>
          </cell>
          <cell r="O16">
            <v>5.9000000000000909</v>
          </cell>
          <cell r="P16">
            <v>4.5999999999999091</v>
          </cell>
          <cell r="Q16">
            <v>4.25</v>
          </cell>
          <cell r="R16">
            <v>5.5499999999999545</v>
          </cell>
          <cell r="S16">
            <v>4.9500000000000455</v>
          </cell>
          <cell r="T16">
            <v>6.3500000000001364</v>
          </cell>
          <cell r="U16">
            <v>4.75</v>
          </cell>
          <cell r="V16">
            <v>5.75</v>
          </cell>
          <cell r="W16">
            <v>4.9499999999998181</v>
          </cell>
          <cell r="X16">
            <v>6.2000000000000455</v>
          </cell>
          <cell r="Y16">
            <v>5.3999999999998636</v>
          </cell>
          <cell r="Z16">
            <v>5.6499999999998636</v>
          </cell>
          <cell r="AA16">
            <v>4.2000000000000455</v>
          </cell>
          <cell r="AB16">
            <v>6.1500000000000909</v>
          </cell>
          <cell r="AC16">
            <v>4.75</v>
          </cell>
          <cell r="AD16">
            <v>5.2999999999999545</v>
          </cell>
          <cell r="AE16">
            <v>5.5</v>
          </cell>
          <cell r="AF16">
            <v>5</v>
          </cell>
          <cell r="AG16">
            <v>5.4064516129031865</v>
          </cell>
          <cell r="AH16">
            <v>167.59999999999877</v>
          </cell>
        </row>
        <row r="17">
          <cell r="A17" t="str">
            <v>1_FROTA UNO</v>
          </cell>
          <cell r="B17" t="e">
            <v>#REF!</v>
          </cell>
          <cell r="C17" t="e">
            <v>#REF!</v>
          </cell>
          <cell r="D17" t="e">
            <v>#REF!</v>
          </cell>
          <cell r="E17" t="e">
            <v>#REF!</v>
          </cell>
          <cell r="F17" t="e">
            <v>#REF!</v>
          </cell>
          <cell r="G17" t="e">
            <v>#REF!</v>
          </cell>
          <cell r="H17" t="e">
            <v>#REF!</v>
          </cell>
          <cell r="I17" t="e">
            <v>#REF!</v>
          </cell>
          <cell r="J17" t="e">
            <v>#REF!</v>
          </cell>
          <cell r="K17" t="e">
            <v>#REF!</v>
          </cell>
          <cell r="L17" t="e">
            <v>#REF!</v>
          </cell>
          <cell r="M17" t="e">
            <v>#REF!</v>
          </cell>
          <cell r="N17" t="e">
            <v>#REF!</v>
          </cell>
          <cell r="O17" t="e">
            <v>#REF!</v>
          </cell>
          <cell r="P17" t="e">
            <v>#REF!</v>
          </cell>
          <cell r="Q17" t="e">
            <v>#REF!</v>
          </cell>
          <cell r="R17" t="e">
            <v>#REF!</v>
          </cell>
          <cell r="S17" t="e">
            <v>#REF!</v>
          </cell>
          <cell r="T17" t="e">
            <v>#REF!</v>
          </cell>
          <cell r="U17" t="e">
            <v>#REF!</v>
          </cell>
          <cell r="V17" t="e">
            <v>#REF!</v>
          </cell>
          <cell r="W17" t="e">
            <v>#REF!</v>
          </cell>
          <cell r="X17" t="e">
            <v>#REF!</v>
          </cell>
          <cell r="Y17" t="e">
            <v>#REF!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</row>
        <row r="18">
          <cell r="A18" t="str">
            <v>AMBULÂNCIA 3716</v>
          </cell>
          <cell r="B18" t="e">
            <v>#REF!</v>
          </cell>
          <cell r="C18" t="e">
            <v>#REF!</v>
          </cell>
          <cell r="D18" t="e">
            <v>#REF!</v>
          </cell>
          <cell r="E18" t="e">
            <v>#REF!</v>
          </cell>
          <cell r="F18" t="e">
            <v>#REF!</v>
          </cell>
          <cell r="G18" t="e">
            <v>#REF!</v>
          </cell>
          <cell r="H18" t="e">
            <v>#REF!</v>
          </cell>
          <cell r="I18" t="e">
            <v>#REF!</v>
          </cell>
          <cell r="J18" t="e">
            <v>#REF!</v>
          </cell>
          <cell r="K18" t="e">
            <v>#REF!</v>
          </cell>
          <cell r="L18" t="e">
            <v>#REF!</v>
          </cell>
          <cell r="M18" t="e">
            <v>#REF!</v>
          </cell>
          <cell r="N18" t="e">
            <v>#REF!</v>
          </cell>
          <cell r="O18" t="e">
            <v>#REF!</v>
          </cell>
          <cell r="P18" t="e">
            <v>#REF!</v>
          </cell>
          <cell r="Q18" t="e">
            <v>#REF!</v>
          </cell>
          <cell r="R18" t="e">
            <v>#REF!</v>
          </cell>
          <cell r="S18" t="e">
            <v>#REF!</v>
          </cell>
          <cell r="T18" t="e">
            <v>#REF!</v>
          </cell>
          <cell r="U18" t="e">
            <v>#REF!</v>
          </cell>
          <cell r="V18" t="e">
            <v>#REF!</v>
          </cell>
          <cell r="W18" t="e">
            <v>#REF!</v>
          </cell>
          <cell r="X18" t="e">
            <v>#REF!</v>
          </cell>
          <cell r="Y18" t="e">
            <v>#REF!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</row>
      </sheetData>
      <sheetData sheetId="16" refreshError="1">
        <row r="7">
          <cell r="A7" t="str">
            <v>1_FROTA  BÁSCULA</v>
          </cell>
          <cell r="B7">
            <v>6.2076923076923078</v>
          </cell>
          <cell r="C7">
            <v>5.7923076923076922</v>
          </cell>
          <cell r="D7">
            <v>0</v>
          </cell>
          <cell r="E7">
            <v>5.9230769230769234</v>
          </cell>
          <cell r="F7">
            <v>7.7076923076923078</v>
          </cell>
          <cell r="G7">
            <v>0</v>
          </cell>
          <cell r="H7">
            <v>6.6923076923076925</v>
          </cell>
          <cell r="I7">
            <v>6.4807692307692308</v>
          </cell>
          <cell r="J7">
            <v>6.2307692307692308</v>
          </cell>
          <cell r="K7">
            <v>7.384615384615385</v>
          </cell>
          <cell r="L7">
            <v>0</v>
          </cell>
          <cell r="M7">
            <v>6.109230769230769</v>
          </cell>
          <cell r="N7">
            <v>5.7307692307692308</v>
          </cell>
          <cell r="O7">
            <v>3.7884615384615383</v>
          </cell>
          <cell r="P7">
            <v>6.3984615384615386</v>
          </cell>
          <cell r="Q7">
            <v>7.6192307692307688</v>
          </cell>
          <cell r="R7">
            <v>6.1538461538461542</v>
          </cell>
          <cell r="S7">
            <v>0</v>
          </cell>
          <cell r="T7">
            <v>6.916666666666667</v>
          </cell>
          <cell r="U7">
            <v>8.8461538461538467</v>
          </cell>
          <cell r="V7">
            <v>7.2461538461538462</v>
          </cell>
          <cell r="W7">
            <v>4.953846153846154</v>
          </cell>
          <cell r="X7">
            <v>4.5769230769230766</v>
          </cell>
          <cell r="Y7">
            <v>5.384615384615385</v>
          </cell>
          <cell r="Z7">
            <v>0</v>
          </cell>
          <cell r="AA7">
            <v>4.7692307692307692</v>
          </cell>
          <cell r="AB7">
            <v>2</v>
          </cell>
          <cell r="AC7">
            <v>7.9230769230769234</v>
          </cell>
          <cell r="AD7">
            <v>2.9076923076923076</v>
          </cell>
          <cell r="AE7">
            <v>4.6615384615384619</v>
          </cell>
          <cell r="AF7">
            <v>5.6538461538461542</v>
          </cell>
          <cell r="AG7">
            <v>4.9696443341604652</v>
          </cell>
          <cell r="AH7">
            <v>154.05897435897441</v>
          </cell>
        </row>
        <row r="8">
          <cell r="A8" t="str">
            <v>1_FROTA CAMINHONETE</v>
          </cell>
          <cell r="B8" t="e">
            <v>#REF!</v>
          </cell>
          <cell r="C8" t="e">
            <v>#REF!</v>
          </cell>
          <cell r="D8" t="e">
            <v>#REF!</v>
          </cell>
          <cell r="E8" t="e">
            <v>#REF!</v>
          </cell>
          <cell r="F8" t="e">
            <v>#REF!</v>
          </cell>
          <cell r="G8" t="e">
            <v>#REF!</v>
          </cell>
          <cell r="H8" t="e">
            <v>#REF!</v>
          </cell>
          <cell r="I8" t="e">
            <v>#REF!</v>
          </cell>
          <cell r="J8" t="e">
            <v>#REF!</v>
          </cell>
          <cell r="K8" t="e">
            <v>#REF!</v>
          </cell>
          <cell r="L8" t="e">
            <v>#REF!</v>
          </cell>
          <cell r="M8" t="e">
            <v>#REF!</v>
          </cell>
          <cell r="N8" t="e">
            <v>#REF!</v>
          </cell>
          <cell r="O8" t="e">
            <v>#REF!</v>
          </cell>
          <cell r="P8" t="e">
            <v>#REF!</v>
          </cell>
          <cell r="Q8" t="e">
            <v>#REF!</v>
          </cell>
          <cell r="R8" t="e">
            <v>#REF!</v>
          </cell>
          <cell r="S8" t="e">
            <v>#REF!</v>
          </cell>
          <cell r="T8" t="e">
            <v>#REF!</v>
          </cell>
          <cell r="U8" t="e">
            <v>#REF!</v>
          </cell>
          <cell r="V8" t="e">
            <v>#REF!</v>
          </cell>
          <cell r="W8" t="e">
            <v>#REF!</v>
          </cell>
          <cell r="X8" t="e">
            <v>#REF!</v>
          </cell>
          <cell r="Y8" t="e">
            <v>#REF!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 t="e">
            <v>#REF!</v>
          </cell>
        </row>
        <row r="9">
          <cell r="A9" t="str">
            <v>1_FROTA D65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2.6666666666666665</v>
          </cell>
          <cell r="O9">
            <v>3.7333333333333329</v>
          </cell>
          <cell r="P9">
            <v>1</v>
          </cell>
          <cell r="Q9">
            <v>8</v>
          </cell>
          <cell r="R9">
            <v>8</v>
          </cell>
          <cell r="S9">
            <v>0</v>
          </cell>
          <cell r="T9">
            <v>0</v>
          </cell>
          <cell r="U9">
            <v>0</v>
          </cell>
          <cell r="V9">
            <v>10.1</v>
          </cell>
          <cell r="W9">
            <v>1.6666666666666667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0.66666666666666663</v>
          </cell>
          <cell r="AC9">
            <v>0</v>
          </cell>
          <cell r="AD9">
            <v>0.16666666666666666</v>
          </cell>
          <cell r="AE9">
            <v>0</v>
          </cell>
          <cell r="AF9">
            <v>7.333333333333333</v>
          </cell>
          <cell r="AG9">
            <v>1.3978494623655913</v>
          </cell>
          <cell r="AH9">
            <v>43.333333333333329</v>
          </cell>
        </row>
        <row r="10">
          <cell r="A10" t="str">
            <v>1_FROTA D6R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24</v>
          </cell>
          <cell r="I10">
            <v>24</v>
          </cell>
          <cell r="J10">
            <v>24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2.3225806451612905</v>
          </cell>
        </row>
        <row r="11">
          <cell r="A11" t="str">
            <v>1_FROTA D8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2.5</v>
          </cell>
          <cell r="K11">
            <v>8.1999999999999993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2</v>
          </cell>
          <cell r="U11">
            <v>22</v>
          </cell>
          <cell r="V11">
            <v>2.9</v>
          </cell>
          <cell r="W11">
            <v>24</v>
          </cell>
          <cell r="X11">
            <v>24</v>
          </cell>
          <cell r="Y11">
            <v>24</v>
          </cell>
          <cell r="Z11">
            <v>0</v>
          </cell>
          <cell r="AA11">
            <v>24</v>
          </cell>
          <cell r="AB11">
            <v>2</v>
          </cell>
          <cell r="AC11">
            <v>24</v>
          </cell>
          <cell r="AD11">
            <v>24</v>
          </cell>
          <cell r="AE11">
            <v>24</v>
          </cell>
          <cell r="AF11">
            <v>24</v>
          </cell>
          <cell r="AG11">
            <v>7.4709677419354836</v>
          </cell>
        </row>
        <row r="12">
          <cell r="A12" t="str">
            <v>1_FROTA ES</v>
          </cell>
          <cell r="B12">
            <v>12</v>
          </cell>
          <cell r="C12">
            <v>10.25</v>
          </cell>
          <cell r="D12">
            <v>0</v>
          </cell>
          <cell r="E12">
            <v>7.5</v>
          </cell>
          <cell r="F12">
            <v>6</v>
          </cell>
          <cell r="G12">
            <v>0</v>
          </cell>
          <cell r="H12">
            <v>6</v>
          </cell>
          <cell r="I12">
            <v>9</v>
          </cell>
          <cell r="J12">
            <v>9</v>
          </cell>
          <cell r="K12">
            <v>6</v>
          </cell>
          <cell r="L12">
            <v>0</v>
          </cell>
          <cell r="M12">
            <v>6.25</v>
          </cell>
          <cell r="N12">
            <v>4.125</v>
          </cell>
          <cell r="O12">
            <v>3</v>
          </cell>
          <cell r="P12">
            <v>3.5249999999999999</v>
          </cell>
          <cell r="Q12">
            <v>4</v>
          </cell>
          <cell r="R12">
            <v>3</v>
          </cell>
          <cell r="S12">
            <v>0</v>
          </cell>
          <cell r="T12">
            <v>3.25</v>
          </cell>
          <cell r="U12">
            <v>3</v>
          </cell>
          <cell r="V12">
            <v>3.9125000000000001</v>
          </cell>
          <cell r="W12">
            <v>3.125</v>
          </cell>
          <cell r="X12">
            <v>3</v>
          </cell>
          <cell r="Y12">
            <v>3.375</v>
          </cell>
          <cell r="Z12">
            <v>0</v>
          </cell>
          <cell r="AA12">
            <v>3.75</v>
          </cell>
          <cell r="AB12">
            <v>4.5</v>
          </cell>
          <cell r="AC12">
            <v>3.4</v>
          </cell>
          <cell r="AD12">
            <v>6.0625</v>
          </cell>
          <cell r="AE12">
            <v>3.75</v>
          </cell>
          <cell r="AF12">
            <v>3</v>
          </cell>
          <cell r="AG12">
            <v>4.3153225806451614</v>
          </cell>
          <cell r="AH12">
            <v>133.77500000000001</v>
          </cell>
        </row>
        <row r="13">
          <cell r="A13" t="str">
            <v>1_FROTA GOL</v>
          </cell>
          <cell r="B13" t="e">
            <v>#REF!</v>
          </cell>
          <cell r="C13" t="e">
            <v>#REF!</v>
          </cell>
          <cell r="D13" t="e">
            <v>#REF!</v>
          </cell>
          <cell r="E13" t="e">
            <v>#REF!</v>
          </cell>
          <cell r="F13" t="e">
            <v>#REF!</v>
          </cell>
          <cell r="G13" t="e">
            <v>#REF!</v>
          </cell>
          <cell r="H13" t="e">
            <v>#REF!</v>
          </cell>
          <cell r="I13" t="e">
            <v>#REF!</v>
          </cell>
          <cell r="J13" t="e">
            <v>#REF!</v>
          </cell>
          <cell r="K13" t="e">
            <v>#REF!</v>
          </cell>
          <cell r="L13" t="e">
            <v>#REF!</v>
          </cell>
          <cell r="M13" t="e">
            <v>#REF!</v>
          </cell>
          <cell r="N13" t="e">
            <v>#REF!</v>
          </cell>
          <cell r="O13" t="e">
            <v>#REF!</v>
          </cell>
          <cell r="P13" t="e">
            <v>#REF!</v>
          </cell>
          <cell r="Q13" t="e">
            <v>#REF!</v>
          </cell>
          <cell r="R13" t="e">
            <v>#REF!</v>
          </cell>
          <cell r="S13" t="e">
            <v>#REF!</v>
          </cell>
          <cell r="T13" t="e">
            <v>#REF!</v>
          </cell>
          <cell r="U13" t="e">
            <v>#REF!</v>
          </cell>
          <cell r="V13" t="e">
            <v>#REF!</v>
          </cell>
          <cell r="W13" t="e">
            <v>#REF!</v>
          </cell>
          <cell r="X13" t="e">
            <v>#REF!</v>
          </cell>
          <cell r="Y13" t="e">
            <v>#REF!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</row>
        <row r="14">
          <cell r="A14" t="str">
            <v>1_FROTA PC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4</v>
          </cell>
          <cell r="I14">
            <v>4</v>
          </cell>
          <cell r="J14">
            <v>4.416666666666667</v>
          </cell>
          <cell r="K14">
            <v>1.3666666666666665</v>
          </cell>
          <cell r="L14">
            <v>0</v>
          </cell>
          <cell r="M14">
            <v>0</v>
          </cell>
          <cell r="N14">
            <v>1.3333333333333333</v>
          </cell>
          <cell r="O14">
            <v>1.8666666666666665</v>
          </cell>
          <cell r="P14">
            <v>0.5</v>
          </cell>
          <cell r="Q14">
            <v>4</v>
          </cell>
          <cell r="R14">
            <v>4</v>
          </cell>
          <cell r="S14">
            <v>0</v>
          </cell>
          <cell r="T14">
            <v>0.33333333333333331</v>
          </cell>
          <cell r="U14">
            <v>3.6666666666666665</v>
          </cell>
          <cell r="V14">
            <v>5.5333333333333341</v>
          </cell>
          <cell r="W14">
            <v>4.833333333333333</v>
          </cell>
          <cell r="X14">
            <v>4</v>
          </cell>
          <cell r="Y14">
            <v>4</v>
          </cell>
          <cell r="Z14">
            <v>0</v>
          </cell>
          <cell r="AA14">
            <v>4</v>
          </cell>
          <cell r="AB14">
            <v>0.66666666666666663</v>
          </cell>
          <cell r="AC14">
            <v>4</v>
          </cell>
          <cell r="AD14">
            <v>4.083333333333333</v>
          </cell>
          <cell r="AE14">
            <v>4</v>
          </cell>
          <cell r="AF14">
            <v>7.666666666666667</v>
          </cell>
          <cell r="AG14">
            <v>2.3311827956989246</v>
          </cell>
          <cell r="AH14">
            <v>72.266666666666666</v>
          </cell>
        </row>
        <row r="15">
          <cell r="A15" t="str">
            <v>1_FROTA PIPA</v>
          </cell>
          <cell r="B15" t="e">
            <v>#REF!</v>
          </cell>
          <cell r="C15" t="e">
            <v>#REF!</v>
          </cell>
          <cell r="D15" t="e">
            <v>#REF!</v>
          </cell>
          <cell r="E15" t="e">
            <v>#REF!</v>
          </cell>
          <cell r="F15" t="e">
            <v>#REF!</v>
          </cell>
          <cell r="G15" t="e">
            <v>#REF!</v>
          </cell>
          <cell r="H15" t="e">
            <v>#REF!</v>
          </cell>
          <cell r="I15" t="e">
            <v>#REF!</v>
          </cell>
          <cell r="J15" t="e">
            <v>#REF!</v>
          </cell>
          <cell r="K15" t="e">
            <v>#REF!</v>
          </cell>
          <cell r="L15" t="e">
            <v>#REF!</v>
          </cell>
          <cell r="M15" t="e">
            <v>#REF!</v>
          </cell>
          <cell r="N15" t="e">
            <v>#REF!</v>
          </cell>
          <cell r="O15" t="e">
            <v>#REF!</v>
          </cell>
          <cell r="P15" t="e">
            <v>#REF!</v>
          </cell>
          <cell r="Q15" t="e">
            <v>#REF!</v>
          </cell>
          <cell r="R15" t="e">
            <v>#REF!</v>
          </cell>
          <cell r="S15" t="e">
            <v>#REF!</v>
          </cell>
          <cell r="T15" t="e">
            <v>#REF!</v>
          </cell>
          <cell r="U15" t="e">
            <v>#REF!</v>
          </cell>
          <cell r="V15" t="e">
            <v>#REF!</v>
          </cell>
          <cell r="W15" t="e">
            <v>#REF!</v>
          </cell>
          <cell r="X15" t="e">
            <v>#REF!</v>
          </cell>
          <cell r="Y15" t="e">
            <v>#REF!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</row>
        <row r="16">
          <cell r="A16" t="str">
            <v>1_FROTA TANQ. ABAST.</v>
          </cell>
          <cell r="B16">
            <v>0</v>
          </cell>
          <cell r="C16">
            <v>0</v>
          </cell>
          <cell r="D16">
            <v>0</v>
          </cell>
          <cell r="E16">
            <v>8.5</v>
          </cell>
          <cell r="F16">
            <v>0</v>
          </cell>
          <cell r="G16">
            <v>0</v>
          </cell>
          <cell r="H16">
            <v>0</v>
          </cell>
          <cell r="I16">
            <v>6</v>
          </cell>
          <cell r="J16">
            <v>0</v>
          </cell>
          <cell r="K16">
            <v>0</v>
          </cell>
          <cell r="L16">
            <v>6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0.66129032258064513</v>
          </cell>
          <cell r="AH16">
            <v>20.5</v>
          </cell>
        </row>
        <row r="17">
          <cell r="A17" t="str">
            <v>1_FROTA UNO</v>
          </cell>
          <cell r="B17" t="e">
            <v>#REF!</v>
          </cell>
          <cell r="C17" t="e">
            <v>#REF!</v>
          </cell>
          <cell r="D17" t="e">
            <v>#REF!</v>
          </cell>
          <cell r="E17" t="e">
            <v>#REF!</v>
          </cell>
          <cell r="F17" t="e">
            <v>#REF!</v>
          </cell>
          <cell r="G17" t="e">
            <v>#REF!</v>
          </cell>
          <cell r="H17" t="e">
            <v>#REF!</v>
          </cell>
          <cell r="I17" t="e">
            <v>#REF!</v>
          </cell>
          <cell r="J17" t="e">
            <v>#REF!</v>
          </cell>
          <cell r="K17" t="e">
            <v>#REF!</v>
          </cell>
          <cell r="L17" t="e">
            <v>#REF!</v>
          </cell>
          <cell r="M17" t="e">
            <v>#REF!</v>
          </cell>
          <cell r="N17" t="e">
            <v>#REF!</v>
          </cell>
          <cell r="O17" t="e">
            <v>#REF!</v>
          </cell>
          <cell r="P17" t="e">
            <v>#REF!</v>
          </cell>
          <cell r="Q17" t="e">
            <v>#REF!</v>
          </cell>
          <cell r="R17" t="e">
            <v>#REF!</v>
          </cell>
          <cell r="S17" t="e">
            <v>#REF!</v>
          </cell>
          <cell r="T17" t="e">
            <v>#REF!</v>
          </cell>
          <cell r="U17" t="e">
            <v>#REF!</v>
          </cell>
          <cell r="V17" t="e">
            <v>#REF!</v>
          </cell>
          <cell r="W17" t="e">
            <v>#REF!</v>
          </cell>
          <cell r="X17" t="e">
            <v>#REF!</v>
          </cell>
          <cell r="Y17" t="e">
            <v>#REF!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</row>
        <row r="18">
          <cell r="A18" t="str">
            <v>AMBULÂNCIA 3716</v>
          </cell>
          <cell r="B18" t="e">
            <v>#REF!</v>
          </cell>
          <cell r="C18" t="e">
            <v>#REF!</v>
          </cell>
          <cell r="D18" t="e">
            <v>#REF!</v>
          </cell>
          <cell r="E18" t="e">
            <v>#REF!</v>
          </cell>
          <cell r="F18" t="e">
            <v>#REF!</v>
          </cell>
          <cell r="G18" t="e">
            <v>#REF!</v>
          </cell>
          <cell r="H18" t="e">
            <v>#REF!</v>
          </cell>
          <cell r="I18" t="e">
            <v>#REF!</v>
          </cell>
          <cell r="J18" t="e">
            <v>#REF!</v>
          </cell>
          <cell r="K18" t="e">
            <v>#REF!</v>
          </cell>
          <cell r="L18" t="e">
            <v>#REF!</v>
          </cell>
          <cell r="M18" t="e">
            <v>#REF!</v>
          </cell>
          <cell r="N18" t="e">
            <v>#REF!</v>
          </cell>
          <cell r="O18" t="e">
            <v>#REF!</v>
          </cell>
          <cell r="P18" t="e">
            <v>#REF!</v>
          </cell>
          <cell r="Q18" t="e">
            <v>#REF!</v>
          </cell>
          <cell r="R18" t="e">
            <v>#REF!</v>
          </cell>
          <cell r="S18" t="e">
            <v>#REF!</v>
          </cell>
          <cell r="T18" t="e">
            <v>#REF!</v>
          </cell>
          <cell r="U18" t="e">
            <v>#REF!</v>
          </cell>
          <cell r="V18" t="e">
            <v>#REF!</v>
          </cell>
          <cell r="W18" t="e">
            <v>#REF!</v>
          </cell>
          <cell r="X18" t="e">
            <v>#REF!</v>
          </cell>
          <cell r="Y18" t="e">
            <v>#REF!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</row>
      </sheetData>
      <sheetData sheetId="17" refreshError="1">
        <row r="7">
          <cell r="A7" t="str">
            <v>1_FROTA  BÁSCULA</v>
          </cell>
          <cell r="B7">
            <v>0.62885253295697463</v>
          </cell>
          <cell r="C7">
            <v>0.64087507623333162</v>
          </cell>
          <cell r="D7">
            <v>0</v>
          </cell>
          <cell r="E7">
            <v>0.7144563041846107</v>
          </cell>
          <cell r="F7">
            <v>0.6479713726701678</v>
          </cell>
          <cell r="G7">
            <v>0</v>
          </cell>
          <cell r="H7">
            <v>0.57763711760429581</v>
          </cell>
          <cell r="I7">
            <v>0.70281534083755126</v>
          </cell>
          <cell r="J7">
            <v>0.70415748126046618</v>
          </cell>
          <cell r="K7">
            <v>0.5</v>
          </cell>
          <cell r="L7">
            <v>8.3333333333333329E-2</v>
          </cell>
          <cell r="M7">
            <v>0.72117280738942158</v>
          </cell>
          <cell r="N7">
            <v>0.73710256931733475</v>
          </cell>
          <cell r="O7">
            <v>0.82707707707707712</v>
          </cell>
          <cell r="P7">
            <v>0.65376739217842195</v>
          </cell>
          <cell r="Q7">
            <v>0.62642765131391787</v>
          </cell>
          <cell r="R7">
            <v>0.57334401709401706</v>
          </cell>
          <cell r="S7">
            <v>0</v>
          </cell>
          <cell r="T7">
            <v>0.5376228516058833</v>
          </cell>
          <cell r="U7">
            <v>0.59096515572001229</v>
          </cell>
          <cell r="V7">
            <v>0.66390151723507984</v>
          </cell>
          <cell r="W7">
            <v>0.73493572710533062</v>
          </cell>
          <cell r="X7">
            <v>0.7288650050964901</v>
          </cell>
          <cell r="Y7">
            <v>0.67478354978354982</v>
          </cell>
          <cell r="Z7">
            <v>8.3333333333333329E-2</v>
          </cell>
          <cell r="AA7">
            <v>0.73611111111111116</v>
          </cell>
          <cell r="AB7">
            <v>0.6991161795215165</v>
          </cell>
          <cell r="AC7">
            <v>0.62882539502984625</v>
          </cell>
          <cell r="AD7">
            <v>0.78983509739143853</v>
          </cell>
          <cell r="AE7">
            <v>0.7843179990820236</v>
          </cell>
          <cell r="AF7">
            <v>0.74393704850361198</v>
          </cell>
          <cell r="AG7">
            <v>0.57211419496677896</v>
          </cell>
          <cell r="AH7">
            <v>17.735540043970147</v>
          </cell>
        </row>
        <row r="8">
          <cell r="A8" t="str">
            <v>1_FROTA CAMINHONETE</v>
          </cell>
          <cell r="B8" t="e">
            <v>#REF!</v>
          </cell>
          <cell r="C8" t="e">
            <v>#REF!</v>
          </cell>
          <cell r="D8" t="e">
            <v>#REF!</v>
          </cell>
          <cell r="E8" t="e">
            <v>#REF!</v>
          </cell>
          <cell r="F8" t="e">
            <v>#REF!</v>
          </cell>
          <cell r="G8" t="e">
            <v>#REF!</v>
          </cell>
          <cell r="H8" t="e">
            <v>#REF!</v>
          </cell>
          <cell r="I8" t="e">
            <v>#REF!</v>
          </cell>
          <cell r="J8" t="e">
            <v>#REF!</v>
          </cell>
          <cell r="K8" t="e">
            <v>#REF!</v>
          </cell>
          <cell r="L8" t="e">
            <v>#REF!</v>
          </cell>
          <cell r="M8" t="e">
            <v>#REF!</v>
          </cell>
          <cell r="N8" t="e">
            <v>#REF!</v>
          </cell>
          <cell r="O8" t="e">
            <v>#REF!</v>
          </cell>
          <cell r="P8" t="e">
            <v>#REF!</v>
          </cell>
          <cell r="Q8" t="e">
            <v>#REF!</v>
          </cell>
          <cell r="R8" t="e">
            <v>#REF!</v>
          </cell>
          <cell r="S8" t="e">
            <v>#REF!</v>
          </cell>
          <cell r="T8" t="e">
            <v>#REF!</v>
          </cell>
          <cell r="U8" t="e">
            <v>#REF!</v>
          </cell>
          <cell r="V8" t="e">
            <v>#REF!</v>
          </cell>
          <cell r="W8" t="e">
            <v>#REF!</v>
          </cell>
          <cell r="X8" t="e">
            <v>#REF!</v>
          </cell>
          <cell r="Y8" t="e">
            <v>#REF!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 t="e">
            <v>#REF!</v>
          </cell>
        </row>
        <row r="9">
          <cell r="A9" t="str">
            <v>1_FROTA D65</v>
          </cell>
          <cell r="B9">
            <v>0.66666666666666663</v>
          </cell>
          <cell r="C9">
            <v>0.66666666666666663</v>
          </cell>
          <cell r="D9">
            <v>0</v>
          </cell>
          <cell r="E9">
            <v>0.66666666666666663</v>
          </cell>
          <cell r="F9">
            <v>0.66666666666666663</v>
          </cell>
          <cell r="G9">
            <v>0.33333333333333331</v>
          </cell>
          <cell r="H9">
            <v>0.66666666666666663</v>
          </cell>
          <cell r="I9">
            <v>0.66666666666666663</v>
          </cell>
          <cell r="J9">
            <v>0.66666666666666663</v>
          </cell>
          <cell r="K9">
            <v>1</v>
          </cell>
          <cell r="L9">
            <v>0</v>
          </cell>
          <cell r="M9">
            <v>0.66666666666666663</v>
          </cell>
          <cell r="N9">
            <v>0.83739837398373984</v>
          </cell>
          <cell r="O9">
            <v>0.68556253511056642</v>
          </cell>
          <cell r="P9">
            <v>0.60818713450292394</v>
          </cell>
          <cell r="Q9">
            <v>0.66666666666666663</v>
          </cell>
          <cell r="R9">
            <v>0.70370370370370372</v>
          </cell>
          <cell r="S9">
            <v>0</v>
          </cell>
          <cell r="T9">
            <v>1</v>
          </cell>
          <cell r="U9">
            <v>1</v>
          </cell>
          <cell r="V9">
            <v>0.54315199853876839</v>
          </cell>
          <cell r="W9">
            <v>0.66666666666666663</v>
          </cell>
          <cell r="X9">
            <v>1</v>
          </cell>
          <cell r="Y9">
            <v>1</v>
          </cell>
          <cell r="Z9">
            <v>0</v>
          </cell>
          <cell r="AA9">
            <v>1</v>
          </cell>
          <cell r="AB9">
            <v>0.59722222222222221</v>
          </cell>
          <cell r="AC9">
            <v>1</v>
          </cell>
          <cell r="AD9">
            <v>0.99084249084249088</v>
          </cell>
          <cell r="AE9">
            <v>1</v>
          </cell>
          <cell r="AF9">
            <v>0.83703703703703702</v>
          </cell>
          <cell r="AG9">
            <v>0.67106791922391762</v>
          </cell>
          <cell r="AH9">
            <v>20.803105495941445</v>
          </cell>
        </row>
        <row r="10">
          <cell r="A10" t="str">
            <v>1_FROTA D6R</v>
          </cell>
          <cell r="B10">
            <v>1</v>
          </cell>
          <cell r="C10">
            <v>1</v>
          </cell>
          <cell r="D10">
            <v>1</v>
          </cell>
          <cell r="E10">
            <v>1</v>
          </cell>
          <cell r="F10">
            <v>1</v>
          </cell>
          <cell r="G10">
            <v>1</v>
          </cell>
          <cell r="H10">
            <v>0.33147632311977038</v>
          </cell>
          <cell r="I10">
            <v>0.39086294416243095</v>
          </cell>
          <cell r="J10">
            <v>0</v>
          </cell>
          <cell r="K10">
            <v>1</v>
          </cell>
          <cell r="L10">
            <v>1</v>
          </cell>
          <cell r="M10">
            <v>1</v>
          </cell>
          <cell r="N10">
            <v>0</v>
          </cell>
          <cell r="O10">
            <v>1</v>
          </cell>
          <cell r="P10">
            <v>1</v>
          </cell>
          <cell r="Q10">
            <v>1</v>
          </cell>
          <cell r="R10">
            <v>1</v>
          </cell>
          <cell r="S10">
            <v>1</v>
          </cell>
          <cell r="T10">
            <v>1</v>
          </cell>
          <cell r="U10">
            <v>0</v>
          </cell>
          <cell r="V10">
            <v>1</v>
          </cell>
          <cell r="W10">
            <v>1</v>
          </cell>
          <cell r="X10">
            <v>1</v>
          </cell>
          <cell r="Y10">
            <v>1</v>
          </cell>
          <cell r="Z10">
            <v>1</v>
          </cell>
          <cell r="AA10">
            <v>1</v>
          </cell>
          <cell r="AB10">
            <v>0</v>
          </cell>
          <cell r="AC10">
            <v>1</v>
          </cell>
          <cell r="AD10">
            <v>1</v>
          </cell>
          <cell r="AE10">
            <v>1</v>
          </cell>
          <cell r="AF10">
            <v>1</v>
          </cell>
          <cell r="AG10">
            <v>0.82975287958974842</v>
          </cell>
        </row>
        <row r="11">
          <cell r="A11" t="str">
            <v>1_FROTA D8</v>
          </cell>
          <cell r="B11">
            <v>1</v>
          </cell>
          <cell r="C11">
            <v>1</v>
          </cell>
          <cell r="D11">
            <v>0</v>
          </cell>
          <cell r="E11">
            <v>1</v>
          </cell>
          <cell r="F11">
            <v>1</v>
          </cell>
          <cell r="G11">
            <v>0</v>
          </cell>
          <cell r="H11">
            <v>1</v>
          </cell>
          <cell r="I11">
            <v>1</v>
          </cell>
          <cell r="J11">
            <v>0.7191011235955056</v>
          </cell>
          <cell r="K11">
            <v>0.25454545454545452</v>
          </cell>
          <cell r="L11">
            <v>0</v>
          </cell>
          <cell r="M11">
            <v>0</v>
          </cell>
          <cell r="N11">
            <v>1</v>
          </cell>
          <cell r="O11">
            <v>1</v>
          </cell>
          <cell r="P11">
            <v>1</v>
          </cell>
          <cell r="Q11">
            <v>1</v>
          </cell>
          <cell r="R11">
            <v>1</v>
          </cell>
          <cell r="S11">
            <v>0</v>
          </cell>
          <cell r="T11">
            <v>0.8</v>
          </cell>
          <cell r="U11">
            <v>5.9829059829059832E-2</v>
          </cell>
          <cell r="V11">
            <v>0.75213675213675213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0.43824556097118628</v>
          </cell>
        </row>
        <row r="12">
          <cell r="A12" t="str">
            <v>1_FROTA ES</v>
          </cell>
          <cell r="B12">
            <v>0.25</v>
          </cell>
          <cell r="C12">
            <v>0.25</v>
          </cell>
          <cell r="D12">
            <v>0</v>
          </cell>
          <cell r="E12">
            <v>0.36046511627906974</v>
          </cell>
          <cell r="F12">
            <v>0.5</v>
          </cell>
          <cell r="G12">
            <v>0</v>
          </cell>
          <cell r="H12">
            <v>0.5</v>
          </cell>
          <cell r="I12">
            <v>0.5</v>
          </cell>
          <cell r="J12">
            <v>0.5</v>
          </cell>
          <cell r="K12">
            <v>0.5</v>
          </cell>
          <cell r="L12">
            <v>0</v>
          </cell>
          <cell r="M12">
            <v>0.47619047619047616</v>
          </cell>
          <cell r="N12">
            <v>0.56284504968715499</v>
          </cell>
          <cell r="O12">
            <v>0.75</v>
          </cell>
          <cell r="P12">
            <v>0.69859813084112155</v>
          </cell>
          <cell r="Q12">
            <v>0.75</v>
          </cell>
          <cell r="R12">
            <v>0.75</v>
          </cell>
          <cell r="S12">
            <v>0</v>
          </cell>
          <cell r="T12">
            <v>0.726303317535545</v>
          </cell>
          <cell r="U12">
            <v>0.75</v>
          </cell>
          <cell r="V12">
            <v>0.70326487625065814</v>
          </cell>
          <cell r="W12">
            <v>0.73768472906403937</v>
          </cell>
          <cell r="X12">
            <v>0.75</v>
          </cell>
          <cell r="Y12">
            <v>0.68421052631578949</v>
          </cell>
          <cell r="Z12">
            <v>0</v>
          </cell>
          <cell r="AA12">
            <v>0.75</v>
          </cell>
          <cell r="AB12">
            <v>0.75</v>
          </cell>
          <cell r="AC12">
            <v>0.67971230158730156</v>
          </cell>
          <cell r="AD12">
            <v>0.48809523809523808</v>
          </cell>
          <cell r="AE12">
            <v>0.63051906947301783</v>
          </cell>
          <cell r="AF12">
            <v>0.5</v>
          </cell>
          <cell r="AG12">
            <v>0.49993189778449709</v>
          </cell>
          <cell r="AH12">
            <v>15.497888831319409</v>
          </cell>
        </row>
        <row r="13">
          <cell r="A13" t="str">
            <v>1_FROTA GOL</v>
          </cell>
          <cell r="B13" t="e">
            <v>#REF!</v>
          </cell>
          <cell r="C13" t="e">
            <v>#REF!</v>
          </cell>
          <cell r="D13" t="e">
            <v>#REF!</v>
          </cell>
          <cell r="E13" t="e">
            <v>#REF!</v>
          </cell>
          <cell r="F13" t="e">
            <v>#REF!</v>
          </cell>
          <cell r="G13" t="e">
            <v>#REF!</v>
          </cell>
          <cell r="H13" t="e">
            <v>#REF!</v>
          </cell>
          <cell r="I13" t="e">
            <v>#REF!</v>
          </cell>
          <cell r="J13" t="e">
            <v>#REF!</v>
          </cell>
          <cell r="K13" t="e">
            <v>#REF!</v>
          </cell>
          <cell r="L13" t="e">
            <v>#REF!</v>
          </cell>
          <cell r="M13" t="e">
            <v>#REF!</v>
          </cell>
          <cell r="N13" t="e">
            <v>#REF!</v>
          </cell>
          <cell r="O13" t="e">
            <v>#REF!</v>
          </cell>
          <cell r="P13" t="e">
            <v>#REF!</v>
          </cell>
          <cell r="Q13" t="e">
            <v>#REF!</v>
          </cell>
          <cell r="R13" t="e">
            <v>#REF!</v>
          </cell>
          <cell r="S13" t="e">
            <v>#REF!</v>
          </cell>
          <cell r="T13" t="e">
            <v>#REF!</v>
          </cell>
          <cell r="U13" t="e">
            <v>#REF!</v>
          </cell>
          <cell r="V13" t="e">
            <v>#REF!</v>
          </cell>
          <cell r="W13" t="e">
            <v>#REF!</v>
          </cell>
          <cell r="X13" t="e">
            <v>#REF!</v>
          </cell>
          <cell r="Y13" t="e">
            <v>#REF!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</row>
        <row r="14">
          <cell r="A14" t="str">
            <v>1_FROTA PC</v>
          </cell>
          <cell r="B14">
            <v>0.66666666666666663</v>
          </cell>
          <cell r="C14">
            <v>0.66666666666666663</v>
          </cell>
          <cell r="D14">
            <v>0.16666666666666666</v>
          </cell>
          <cell r="E14">
            <v>0.66666666666666663</v>
          </cell>
          <cell r="F14">
            <v>0.66666666666666663</v>
          </cell>
          <cell r="G14">
            <v>0.33333333333333331</v>
          </cell>
          <cell r="H14">
            <v>0.55524605385329506</v>
          </cell>
          <cell r="I14">
            <v>0.56514382402707186</v>
          </cell>
          <cell r="J14">
            <v>0.45318352059925093</v>
          </cell>
          <cell r="K14">
            <v>0.70909090909090899</v>
          </cell>
          <cell r="L14">
            <v>0.16666666666666666</v>
          </cell>
          <cell r="M14">
            <v>0.5</v>
          </cell>
          <cell r="N14">
            <v>0.58536585365853655</v>
          </cell>
          <cell r="O14">
            <v>0.67611460088861663</v>
          </cell>
          <cell r="P14">
            <v>0.63742690058479534</v>
          </cell>
          <cell r="Q14">
            <v>0.66666666666666663</v>
          </cell>
          <cell r="R14">
            <v>0.68518518518518512</v>
          </cell>
          <cell r="S14">
            <v>0.16666666666666666</v>
          </cell>
          <cell r="T14">
            <v>0.79999999999999993</v>
          </cell>
          <cell r="U14">
            <v>0.50997150997150997</v>
          </cell>
          <cell r="V14">
            <v>0.56359879129217616</v>
          </cell>
          <cell r="W14">
            <v>0.5</v>
          </cell>
          <cell r="X14">
            <v>0.66666666666666663</v>
          </cell>
          <cell r="Y14">
            <v>0.66666666666666663</v>
          </cell>
          <cell r="Z14">
            <v>0.16666666666666666</v>
          </cell>
          <cell r="AA14">
            <v>0.66666666666666663</v>
          </cell>
          <cell r="AB14">
            <v>0.2986111111111111</v>
          </cell>
          <cell r="AC14">
            <v>0.66666666666666663</v>
          </cell>
          <cell r="AD14">
            <v>0.66208791208791207</v>
          </cell>
          <cell r="AE14">
            <v>0.66666666666666663</v>
          </cell>
          <cell r="AF14">
            <v>0.58518518518518514</v>
          </cell>
          <cell r="AG14">
            <v>0.54686703303878115</v>
          </cell>
          <cell r="AH14">
            <v>16.952878024202217</v>
          </cell>
        </row>
        <row r="15">
          <cell r="A15" t="str">
            <v>1_FROTA PIPA</v>
          </cell>
          <cell r="B15" t="e">
            <v>#REF!</v>
          </cell>
          <cell r="C15" t="e">
            <v>#REF!</v>
          </cell>
          <cell r="D15" t="e">
            <v>#REF!</v>
          </cell>
          <cell r="E15" t="e">
            <v>#REF!</v>
          </cell>
          <cell r="F15" t="e">
            <v>#REF!</v>
          </cell>
          <cell r="G15" t="e">
            <v>#REF!</v>
          </cell>
          <cell r="H15" t="e">
            <v>#REF!</v>
          </cell>
          <cell r="I15" t="e">
            <v>#REF!</v>
          </cell>
          <cell r="J15" t="e">
            <v>#REF!</v>
          </cell>
          <cell r="K15" t="e">
            <v>#REF!</v>
          </cell>
          <cell r="L15" t="e">
            <v>#REF!</v>
          </cell>
          <cell r="M15" t="e">
            <v>#REF!</v>
          </cell>
          <cell r="N15" t="e">
            <v>#REF!</v>
          </cell>
          <cell r="O15" t="e">
            <v>#REF!</v>
          </cell>
          <cell r="P15" t="e">
            <v>#REF!</v>
          </cell>
          <cell r="Q15" t="e">
            <v>#REF!</v>
          </cell>
          <cell r="R15" t="e">
            <v>#REF!</v>
          </cell>
          <cell r="S15" t="e">
            <v>#REF!</v>
          </cell>
          <cell r="T15" t="e">
            <v>#REF!</v>
          </cell>
          <cell r="U15" t="e">
            <v>#REF!</v>
          </cell>
          <cell r="V15" t="e">
            <v>#REF!</v>
          </cell>
          <cell r="W15" t="e">
            <v>#REF!</v>
          </cell>
          <cell r="X15" t="e">
            <v>#REF!</v>
          </cell>
          <cell r="Y15" t="e">
            <v>#REF!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</row>
        <row r="16">
          <cell r="A16" t="str">
            <v>1_FROTA TANQ. ABAST.</v>
          </cell>
          <cell r="B16">
            <v>0.5</v>
          </cell>
          <cell r="C16">
            <v>0.5</v>
          </cell>
          <cell r="D16">
            <v>0.5</v>
          </cell>
          <cell r="E16">
            <v>0.72580645161290325</v>
          </cell>
          <cell r="F16">
            <v>0.5</v>
          </cell>
          <cell r="G16">
            <v>0</v>
          </cell>
          <cell r="H16">
            <v>0.5</v>
          </cell>
          <cell r="I16">
            <v>0.43103448275862066</v>
          </cell>
          <cell r="J16">
            <v>1</v>
          </cell>
          <cell r="K16">
            <v>0.5</v>
          </cell>
          <cell r="L16">
            <v>0.29591836734694255</v>
          </cell>
          <cell r="M16">
            <v>1</v>
          </cell>
          <cell r="N16">
            <v>0.5</v>
          </cell>
          <cell r="O16">
            <v>0.5</v>
          </cell>
          <cell r="P16">
            <v>0.5</v>
          </cell>
          <cell r="Q16">
            <v>0.5</v>
          </cell>
          <cell r="R16">
            <v>0.5</v>
          </cell>
          <cell r="S16">
            <v>0.5</v>
          </cell>
          <cell r="T16">
            <v>0.5</v>
          </cell>
          <cell r="U16">
            <v>0.5</v>
          </cell>
          <cell r="V16">
            <v>0.5</v>
          </cell>
          <cell r="W16">
            <v>0.5</v>
          </cell>
          <cell r="X16">
            <v>0.5</v>
          </cell>
          <cell r="Y16">
            <v>0.5</v>
          </cell>
          <cell r="Z16">
            <v>0.5</v>
          </cell>
          <cell r="AA16">
            <v>0.5</v>
          </cell>
          <cell r="AB16">
            <v>0.5</v>
          </cell>
          <cell r="AC16">
            <v>0.5</v>
          </cell>
          <cell r="AD16">
            <v>0.5</v>
          </cell>
          <cell r="AE16">
            <v>0.5</v>
          </cell>
          <cell r="AF16">
            <v>0.5</v>
          </cell>
          <cell r="AG16">
            <v>0.51460513876511182</v>
          </cell>
          <cell r="AH16">
            <v>15.952759301718466</v>
          </cell>
        </row>
        <row r="17">
          <cell r="A17" t="str">
            <v>1_FROTA UNO</v>
          </cell>
          <cell r="B17" t="e">
            <v>#REF!</v>
          </cell>
          <cell r="C17" t="e">
            <v>#REF!</v>
          </cell>
          <cell r="D17" t="e">
            <v>#REF!</v>
          </cell>
          <cell r="E17" t="e">
            <v>#REF!</v>
          </cell>
          <cell r="F17" t="e">
            <v>#REF!</v>
          </cell>
          <cell r="G17" t="e">
            <v>#REF!</v>
          </cell>
          <cell r="H17" t="e">
            <v>#REF!</v>
          </cell>
          <cell r="I17" t="e">
            <v>#REF!</v>
          </cell>
          <cell r="J17" t="e">
            <v>#REF!</v>
          </cell>
          <cell r="K17" t="e">
            <v>#REF!</v>
          </cell>
          <cell r="L17" t="e">
            <v>#REF!</v>
          </cell>
          <cell r="M17" t="e">
            <v>#REF!</v>
          </cell>
          <cell r="N17" t="e">
            <v>#REF!</v>
          </cell>
          <cell r="O17" t="e">
            <v>#REF!</v>
          </cell>
          <cell r="P17" t="e">
            <v>#REF!</v>
          </cell>
          <cell r="Q17" t="e">
            <v>#REF!</v>
          </cell>
          <cell r="R17" t="e">
            <v>#REF!</v>
          </cell>
          <cell r="S17" t="e">
            <v>#REF!</v>
          </cell>
          <cell r="T17" t="e">
            <v>#REF!</v>
          </cell>
          <cell r="U17" t="e">
            <v>#REF!</v>
          </cell>
          <cell r="V17" t="e">
            <v>#REF!</v>
          </cell>
          <cell r="W17" t="e">
            <v>#REF!</v>
          </cell>
          <cell r="X17" t="e">
            <v>#REF!</v>
          </cell>
          <cell r="Y17" t="e">
            <v>#REF!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</row>
        <row r="18">
          <cell r="A18" t="str">
            <v>AMBULÂNCIA 3716</v>
          </cell>
          <cell r="B18" t="e">
            <v>#REF!</v>
          </cell>
          <cell r="C18" t="e">
            <v>#REF!</v>
          </cell>
          <cell r="D18" t="e">
            <v>#REF!</v>
          </cell>
          <cell r="E18" t="e">
            <v>#REF!</v>
          </cell>
          <cell r="F18" t="e">
            <v>#REF!</v>
          </cell>
          <cell r="G18" t="e">
            <v>#REF!</v>
          </cell>
          <cell r="H18" t="e">
            <v>#REF!</v>
          </cell>
          <cell r="I18" t="e">
            <v>#REF!</v>
          </cell>
          <cell r="J18" t="e">
            <v>#REF!</v>
          </cell>
          <cell r="K18" t="e">
            <v>#REF!</v>
          </cell>
          <cell r="L18" t="e">
            <v>#REF!</v>
          </cell>
          <cell r="M18" t="e">
            <v>#REF!</v>
          </cell>
          <cell r="N18" t="e">
            <v>#REF!</v>
          </cell>
          <cell r="O18" t="e">
            <v>#REF!</v>
          </cell>
          <cell r="P18" t="e">
            <v>#REF!</v>
          </cell>
          <cell r="Q18" t="e">
            <v>#REF!</v>
          </cell>
          <cell r="R18" t="e">
            <v>#REF!</v>
          </cell>
          <cell r="S18" t="e">
            <v>#REF!</v>
          </cell>
          <cell r="T18" t="e">
            <v>#REF!</v>
          </cell>
          <cell r="U18" t="e">
            <v>#REF!</v>
          </cell>
          <cell r="V18" t="e">
            <v>#REF!</v>
          </cell>
          <cell r="W18" t="e">
            <v>#REF!</v>
          </cell>
          <cell r="X18" t="e">
            <v>#REF!</v>
          </cell>
          <cell r="Y18" t="e">
            <v>#REF!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</row>
      </sheetData>
      <sheetData sheetId="18" refreshError="1">
        <row r="7">
          <cell r="A7" t="str">
            <v>1_FROTA D65</v>
          </cell>
          <cell r="B7">
            <v>32.825035115995114</v>
          </cell>
          <cell r="C7">
            <v>83.457754307992204</v>
          </cell>
          <cell r="D7">
            <v>0</v>
          </cell>
          <cell r="E7">
            <v>35.133028170554233</v>
          </cell>
          <cell r="F7">
            <v>66.481238560606059</v>
          </cell>
          <cell r="G7">
            <v>38.391288480725621</v>
          </cell>
          <cell r="H7">
            <v>88.374101111111102</v>
          </cell>
          <cell r="I7">
            <v>45.788387328042326</v>
          </cell>
          <cell r="J7">
            <v>34.475659</v>
          </cell>
          <cell r="K7">
            <v>1.3017000000000001</v>
          </cell>
          <cell r="L7">
            <v>34.193158965034961</v>
          </cell>
          <cell r="M7">
            <v>23.936201381987576</v>
          </cell>
          <cell r="N7">
            <v>13.584426916538627</v>
          </cell>
          <cell r="O7">
            <v>59.534362564102565</v>
          </cell>
          <cell r="P7">
            <v>533.45455317738788</v>
          </cell>
          <cell r="Q7">
            <v>9.643081805436827</v>
          </cell>
          <cell r="R7">
            <v>1.3017000000000001</v>
          </cell>
          <cell r="S7">
            <v>11.445705454545452</v>
          </cell>
          <cell r="T7">
            <v>28.912309685839748</v>
          </cell>
          <cell r="U7">
            <v>431.25797085444793</v>
          </cell>
          <cell r="V7">
            <v>58.421846233766239</v>
          </cell>
          <cell r="W7">
            <v>1744.8900027926368</v>
          </cell>
          <cell r="X7">
            <v>0</v>
          </cell>
          <cell r="Y7">
            <v>1.3017000000000001</v>
          </cell>
          <cell r="Z7">
            <v>14.386602931034483</v>
          </cell>
          <cell r="AA7">
            <v>24.178730817595579</v>
          </cell>
          <cell r="AB7">
            <v>10.394054383066598</v>
          </cell>
          <cell r="AC7">
            <v>25.042389734848484</v>
          </cell>
          <cell r="AD7">
            <v>19.106474388489211</v>
          </cell>
          <cell r="AE7">
            <v>36.430988173249538</v>
          </cell>
          <cell r="AF7">
            <v>1.3017000000000001</v>
          </cell>
          <cell r="AG7">
            <v>113.19181136564627</v>
          </cell>
          <cell r="AH7">
            <v>3508.9461523350346</v>
          </cell>
        </row>
        <row r="8">
          <cell r="A8" t="str">
            <v>1_FROTA D6R</v>
          </cell>
          <cell r="B8">
            <v>1.3017000000000001</v>
          </cell>
          <cell r="C8">
            <v>1.3017000000000001</v>
          </cell>
          <cell r="D8">
            <v>0</v>
          </cell>
          <cell r="E8">
            <v>1.3017000000000001</v>
          </cell>
          <cell r="F8">
            <v>1.3017000000000001</v>
          </cell>
          <cell r="G8">
            <v>1.3017000000000001</v>
          </cell>
          <cell r="H8">
            <v>1.3017000000000001</v>
          </cell>
          <cell r="I8">
            <v>1.3017000000000001</v>
          </cell>
          <cell r="J8">
            <v>1.3017000000000001</v>
          </cell>
          <cell r="K8">
            <v>1.3017000000000001</v>
          </cell>
          <cell r="L8">
            <v>1.3017000000000001</v>
          </cell>
          <cell r="M8">
            <v>1.3017000000000001</v>
          </cell>
          <cell r="N8">
            <v>1.3017000000000001</v>
          </cell>
          <cell r="O8">
            <v>1.3017000000000001</v>
          </cell>
          <cell r="P8">
            <v>1.3017000000000001</v>
          </cell>
          <cell r="Q8">
            <v>1.3017000000000001</v>
          </cell>
          <cell r="R8">
            <v>1.3017000000000001</v>
          </cell>
          <cell r="S8">
            <v>1.3017000000000001</v>
          </cell>
          <cell r="T8">
            <v>1.3017000000000001</v>
          </cell>
          <cell r="U8">
            <v>1.3017000000000001</v>
          </cell>
          <cell r="V8">
            <v>1.3017000000000001</v>
          </cell>
          <cell r="W8">
            <v>1.3017000000000001</v>
          </cell>
          <cell r="X8">
            <v>0</v>
          </cell>
          <cell r="Y8">
            <v>1.3017000000000001</v>
          </cell>
          <cell r="Z8">
            <v>1.3017000000000001</v>
          </cell>
          <cell r="AA8">
            <v>1.3017000000000001</v>
          </cell>
          <cell r="AB8">
            <v>1.3017000000000001</v>
          </cell>
          <cell r="AC8">
            <v>1.3017000000000001</v>
          </cell>
          <cell r="AD8">
            <v>1.3017000000000001</v>
          </cell>
          <cell r="AE8">
            <v>1.3017000000000001</v>
          </cell>
          <cell r="AF8">
            <v>1.3017000000000001</v>
          </cell>
          <cell r="AG8">
            <v>1.2177193548387093</v>
          </cell>
        </row>
        <row r="9">
          <cell r="A9" t="str">
            <v>1_FROTA D8</v>
          </cell>
          <cell r="B9">
            <v>1.3017000000000001</v>
          </cell>
          <cell r="C9">
            <v>1.3017000000000001</v>
          </cell>
          <cell r="D9">
            <v>0</v>
          </cell>
          <cell r="E9">
            <v>1.3017000000000001</v>
          </cell>
          <cell r="F9">
            <v>3.1923540064153801</v>
          </cell>
          <cell r="G9">
            <v>1.3017000000000001</v>
          </cell>
          <cell r="H9">
            <v>1.3017000000000001</v>
          </cell>
          <cell r="I9">
            <v>1.3017000000000001</v>
          </cell>
          <cell r="J9">
            <v>1.3017000000000001</v>
          </cell>
          <cell r="K9">
            <v>1.3017000000000001</v>
          </cell>
          <cell r="L9">
            <v>27.899220119106698</v>
          </cell>
          <cell r="M9">
            <v>23.749678322981367</v>
          </cell>
          <cell r="N9">
            <v>20.062642780748661</v>
          </cell>
          <cell r="O9">
            <v>1.3017000000000001</v>
          </cell>
          <cell r="P9">
            <v>28.30191111111111</v>
          </cell>
          <cell r="Q9">
            <v>13.14613291631048</v>
          </cell>
          <cell r="R9">
            <v>1.3017000000000001</v>
          </cell>
          <cell r="S9">
            <v>26.408579999999997</v>
          </cell>
          <cell r="T9">
            <v>70.266858562091485</v>
          </cell>
          <cell r="U9">
            <v>1.3017000000000001</v>
          </cell>
          <cell r="V9">
            <v>165.69374269032954</v>
          </cell>
          <cell r="W9">
            <v>22.258708278618329</v>
          </cell>
          <cell r="X9">
            <v>0</v>
          </cell>
          <cell r="Y9">
            <v>1.3017000000000001</v>
          </cell>
          <cell r="Z9">
            <v>1.3017000000000001</v>
          </cell>
          <cell r="AA9">
            <v>1.3017000000000001</v>
          </cell>
          <cell r="AB9">
            <v>1.3017000000000001</v>
          </cell>
          <cell r="AC9">
            <v>12.475845454545455</v>
          </cell>
          <cell r="AD9">
            <v>1.3017000000000001</v>
          </cell>
          <cell r="AE9">
            <v>1.3017000000000001</v>
          </cell>
          <cell r="AF9">
            <v>1.3017000000000001</v>
          </cell>
          <cell r="AG9">
            <v>14.093105620718012</v>
          </cell>
        </row>
        <row r="10">
          <cell r="A10" t="str">
            <v>1_FROTA ES</v>
          </cell>
          <cell r="B10" t="e">
            <v>#REF!</v>
          </cell>
          <cell r="C10" t="e">
            <v>#REF!</v>
          </cell>
          <cell r="E10" t="e">
            <v>#REF!</v>
          </cell>
          <cell r="F10">
            <v>46.169672378395077</v>
          </cell>
          <cell r="G10">
            <v>49.445048090370932</v>
          </cell>
          <cell r="H10" t="e">
            <v>#REF!</v>
          </cell>
          <cell r="I10" t="e">
            <v>#REF!</v>
          </cell>
          <cell r="J10" t="e">
            <v>#REF!</v>
          </cell>
          <cell r="K10" t="e">
            <v>#REF!</v>
          </cell>
          <cell r="L10" t="e">
            <v>#REF!</v>
          </cell>
          <cell r="M10" t="e">
            <v>#REF!</v>
          </cell>
          <cell r="N10" t="e">
            <v>#REF!</v>
          </cell>
          <cell r="O10" t="e">
            <v>#REF!</v>
          </cell>
          <cell r="P10" t="e">
            <v>#REF!</v>
          </cell>
          <cell r="Q10" t="e">
            <v>#REF!</v>
          </cell>
          <cell r="R10" t="e">
            <v>#REF!</v>
          </cell>
          <cell r="S10">
            <v>58.072418544010716</v>
          </cell>
          <cell r="T10" t="e">
            <v>#REF!</v>
          </cell>
          <cell r="U10" t="e">
            <v>#REF!</v>
          </cell>
          <cell r="V10" t="e">
            <v>#REF!</v>
          </cell>
          <cell r="W10" t="e">
            <v>#REF!</v>
          </cell>
          <cell r="Y10" t="e">
            <v>#REF!</v>
          </cell>
          <cell r="Z10">
            <v>24.963797294534196</v>
          </cell>
          <cell r="AA10" t="e">
            <v>#REF!</v>
          </cell>
          <cell r="AB10" t="e">
            <v>#REF!</v>
          </cell>
          <cell r="AC10" t="e">
            <v>#REF!</v>
          </cell>
          <cell r="AD10" t="e">
            <v>#REF!</v>
          </cell>
          <cell r="AE10" t="e">
            <v>#REF!</v>
          </cell>
          <cell r="AF10" t="e">
            <v>#REF!</v>
          </cell>
          <cell r="AG10" t="e">
            <v>#REF!</v>
          </cell>
          <cell r="AH10" t="e">
            <v>#REF!</v>
          </cell>
        </row>
        <row r="11">
          <cell r="A11" t="str">
            <v>1_FROTA PC</v>
          </cell>
          <cell r="B11">
            <v>116.98243814316848</v>
          </cell>
          <cell r="C11">
            <v>174.70938953933748</v>
          </cell>
          <cell r="E11">
            <v>21.512486112189535</v>
          </cell>
          <cell r="F11">
            <v>76.792268379026595</v>
          </cell>
          <cell r="G11">
            <v>42.140880077663056</v>
          </cell>
          <cell r="H11">
            <v>25.554579162634809</v>
          </cell>
          <cell r="I11">
            <v>18.293218844531037</v>
          </cell>
          <cell r="J11">
            <v>5.7861184316478518</v>
          </cell>
          <cell r="K11">
            <v>1.3017000000000001</v>
          </cell>
          <cell r="L11">
            <v>24.343363291607698</v>
          </cell>
          <cell r="M11">
            <v>19.841935189411817</v>
          </cell>
          <cell r="N11">
            <v>9.9354568221329735</v>
          </cell>
          <cell r="O11">
            <v>35.743324999999992</v>
          </cell>
          <cell r="P11">
            <v>19.189643026311842</v>
          </cell>
          <cell r="Q11">
            <v>3.3050440939032013</v>
          </cell>
          <cell r="R11">
            <v>1.3017000000000001</v>
          </cell>
          <cell r="S11">
            <v>10.312574289259127</v>
          </cell>
          <cell r="T11">
            <v>65.154706815156757</v>
          </cell>
          <cell r="U11">
            <v>1157.7041880606259</v>
          </cell>
          <cell r="V11">
            <v>295.98077601111606</v>
          </cell>
          <cell r="W11">
            <v>453.58005640879247</v>
          </cell>
          <cell r="Y11">
            <v>9.4241380409126645</v>
          </cell>
          <cell r="Z11">
            <v>8.9620971501926174</v>
          </cell>
          <cell r="AA11">
            <v>8.5295957056207676</v>
          </cell>
          <cell r="AB11">
            <v>180.02816347298798</v>
          </cell>
          <cell r="AC11">
            <v>7.3911724958221923</v>
          </cell>
          <cell r="AD11">
            <v>6.7024078845832245</v>
          </cell>
          <cell r="AE11">
            <v>12.480909678359897</v>
          </cell>
          <cell r="AF11">
            <v>1.3017000000000001</v>
          </cell>
          <cell r="AG11">
            <v>97.044345935413673</v>
          </cell>
          <cell r="AH11">
            <v>2814.2860321269964</v>
          </cell>
        </row>
        <row r="12">
          <cell r="A12" t="str">
            <v>1_FROTA PIPA</v>
          </cell>
          <cell r="B12">
            <v>212.03095993909315</v>
          </cell>
          <cell r="C12">
            <v>451.47508000000005</v>
          </cell>
          <cell r="E12">
            <v>139.8535972677841</v>
          </cell>
          <cell r="F12">
            <v>77.523440601255373</v>
          </cell>
          <cell r="G12">
            <v>197.12686114738267</v>
          </cell>
          <cell r="H12">
            <v>95.650871083987226</v>
          </cell>
          <cell r="I12">
            <v>205.75382249343571</v>
          </cell>
          <cell r="J12">
            <v>115.05503481573032</v>
          </cell>
          <cell r="K12">
            <v>1.3017000000000001</v>
          </cell>
          <cell r="L12">
            <v>102.66294095759304</v>
          </cell>
          <cell r="M12">
            <v>97.170343806760755</v>
          </cell>
          <cell r="N12">
            <v>35.038578608935481</v>
          </cell>
          <cell r="O12">
            <v>70.017081813541296</v>
          </cell>
          <cell r="P12">
            <v>57.714087419197824</v>
          </cell>
          <cell r="Q12">
            <v>332.50364655666124</v>
          </cell>
          <cell r="R12">
            <v>21.036216129032258</v>
          </cell>
          <cell r="S12">
            <v>62.816671603829754</v>
          </cell>
          <cell r="T12">
            <v>23.161539049235486</v>
          </cell>
          <cell r="U12">
            <v>16.135457814353941</v>
          </cell>
          <cell r="V12">
            <v>93.628820111486746</v>
          </cell>
          <cell r="W12">
            <v>98.768947032370122</v>
          </cell>
          <cell r="Y12">
            <v>63.852137999999989</v>
          </cell>
          <cell r="Z12">
            <v>10.199033997714659</v>
          </cell>
          <cell r="AA12">
            <v>13.489997558376842</v>
          </cell>
          <cell r="AB12">
            <v>23.97078334430546</v>
          </cell>
          <cell r="AC12">
            <v>35.226566568229742</v>
          </cell>
          <cell r="AD12">
            <v>712.22050318469951</v>
          </cell>
          <cell r="AE12">
            <v>534.09218221529989</v>
          </cell>
          <cell r="AF12">
            <v>2.8477220008919284</v>
          </cell>
          <cell r="AG12">
            <v>134.56291810762707</v>
          </cell>
          <cell r="AH12">
            <v>3902.3246251211854</v>
          </cell>
        </row>
        <row r="13">
          <cell r="A13" t="str">
            <v>1_FROTA TANQ. ABAST.</v>
          </cell>
          <cell r="B13" t="e">
            <v>#REF!</v>
          </cell>
          <cell r="C13" t="e">
            <v>#REF!</v>
          </cell>
          <cell r="E13" t="e">
            <v>#REF!</v>
          </cell>
          <cell r="F13">
            <v>47.554980127089834</v>
          </cell>
          <cell r="G13">
            <v>96.578168355355444</v>
          </cell>
          <cell r="H13" t="e">
            <v>#REF!</v>
          </cell>
          <cell r="I13" t="e">
            <v>#REF!</v>
          </cell>
          <cell r="J13" t="e">
            <v>#REF!</v>
          </cell>
          <cell r="K13" t="e">
            <v>#REF!</v>
          </cell>
          <cell r="L13" t="e">
            <v>#REF!</v>
          </cell>
          <cell r="M13" t="e">
            <v>#REF!</v>
          </cell>
          <cell r="N13" t="e">
            <v>#REF!</v>
          </cell>
          <cell r="O13" t="e">
            <v>#REF!</v>
          </cell>
          <cell r="P13" t="e">
            <v>#REF!</v>
          </cell>
          <cell r="Q13" t="e">
            <v>#REF!</v>
          </cell>
          <cell r="R13" t="e">
            <v>#REF!</v>
          </cell>
          <cell r="S13">
            <v>48.910487898202149</v>
          </cell>
          <cell r="T13" t="e">
            <v>#REF!</v>
          </cell>
          <cell r="U13" t="e">
            <v>#REF!</v>
          </cell>
          <cell r="V13" t="e">
            <v>#REF!</v>
          </cell>
          <cell r="W13" t="e">
            <v>#REF!</v>
          </cell>
          <cell r="Y13" t="e">
            <v>#REF!</v>
          </cell>
          <cell r="Z13">
            <v>17.002747905002146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</row>
        <row r="14">
          <cell r="A14" t="str">
            <v>2_FROTA  BÁSCULA</v>
          </cell>
          <cell r="B14">
            <v>52.366640945670682</v>
          </cell>
          <cell r="C14">
            <v>26.882415384615378</v>
          </cell>
          <cell r="E14">
            <v>52.039643049813449</v>
          </cell>
          <cell r="F14">
            <v>28.468853407697452</v>
          </cell>
          <cell r="G14">
            <v>46.888198678694152</v>
          </cell>
          <cell r="H14">
            <v>40.241747538990595</v>
          </cell>
          <cell r="I14">
            <v>50.171005457564597</v>
          </cell>
          <cell r="J14">
            <v>35.59632975248384</v>
          </cell>
          <cell r="K14">
            <v>8.8277230769230748</v>
          </cell>
          <cell r="L14">
            <v>40.275805853279913</v>
          </cell>
          <cell r="M14">
            <v>19.434562866353147</v>
          </cell>
          <cell r="N14">
            <v>77.782365302075974</v>
          </cell>
          <cell r="O14">
            <v>10.722460485916072</v>
          </cell>
          <cell r="P14">
            <v>34.362030866283128</v>
          </cell>
          <cell r="Q14">
            <v>14.295993845818016</v>
          </cell>
          <cell r="R14">
            <v>4.0707999999999993</v>
          </cell>
          <cell r="S14">
            <v>39.222636619558266</v>
          </cell>
          <cell r="T14">
            <v>8.4791112362071672</v>
          </cell>
          <cell r="U14">
            <v>29.066153507062548</v>
          </cell>
          <cell r="V14">
            <v>5.8531436141783226</v>
          </cell>
          <cell r="W14">
            <v>34.043417332326761</v>
          </cell>
          <cell r="Y14">
            <v>1.2015692307692309</v>
          </cell>
          <cell r="Z14">
            <v>8.6161885647088425</v>
          </cell>
          <cell r="AA14">
            <v>8.4579707200762222</v>
          </cell>
          <cell r="AB14">
            <v>14.236677414553096</v>
          </cell>
          <cell r="AC14">
            <v>8.895369046166639</v>
          </cell>
          <cell r="AD14">
            <v>36.751578737584317</v>
          </cell>
          <cell r="AE14">
            <v>9.2254859966070786</v>
          </cell>
          <cell r="AF14">
            <v>1.2015692307692309</v>
          </cell>
          <cell r="AG14">
            <v>25.781980957336096</v>
          </cell>
          <cell r="AH14">
            <v>747.67744776274674</v>
          </cell>
        </row>
        <row r="15">
          <cell r="A15" t="str">
            <v>CB-0040</v>
          </cell>
          <cell r="B15">
            <v>25.133546410256411</v>
          </cell>
          <cell r="C15">
            <v>1.3017000000000001</v>
          </cell>
          <cell r="E15">
            <v>28.964586352941176</v>
          </cell>
          <cell r="F15">
            <v>1.3017000000000001</v>
          </cell>
          <cell r="G15">
            <v>26.778249387755107</v>
          </cell>
          <cell r="H15">
            <v>1.3017000000000001</v>
          </cell>
          <cell r="I15">
            <v>9.1204464853535079</v>
          </cell>
          <cell r="J15">
            <v>25.847123619047618</v>
          </cell>
          <cell r="K15">
            <v>100.4417</v>
          </cell>
          <cell r="L15">
            <v>1.3017000000000001</v>
          </cell>
          <cell r="M15">
            <v>17.659092533507682</v>
          </cell>
          <cell r="N15">
            <v>18.759896782374071</v>
          </cell>
          <cell r="O15">
            <v>1.3017000000000001</v>
          </cell>
          <cell r="P15">
            <v>24.572808540813725</v>
          </cell>
          <cell r="Q15">
            <v>1.3017000000000001</v>
          </cell>
          <cell r="R15">
            <v>1.3017000000000001</v>
          </cell>
          <cell r="S15">
            <v>13.753163333333333</v>
          </cell>
          <cell r="T15">
            <v>1.3017000000000001</v>
          </cell>
          <cell r="U15">
            <v>130.70149535199863</v>
          </cell>
          <cell r="V15">
            <v>1.3017000000000001</v>
          </cell>
          <cell r="W15">
            <v>13.102929416267942</v>
          </cell>
          <cell r="Y15">
            <v>1.3017000000000001</v>
          </cell>
          <cell r="Z15">
            <v>25.718170635208711</v>
          </cell>
          <cell r="AA15">
            <v>17.574155790478862</v>
          </cell>
          <cell r="AB15">
            <v>52.981699999999996</v>
          </cell>
          <cell r="AC15">
            <v>15.132068063241107</v>
          </cell>
          <cell r="AD15">
            <v>30.278144074558533</v>
          </cell>
          <cell r="AE15">
            <v>23.326829608294933</v>
          </cell>
          <cell r="AF15">
            <v>1.3017000000000001</v>
          </cell>
          <cell r="AG15">
            <v>21.17809677191142</v>
          </cell>
          <cell r="AH15">
            <v>614.16480638543123</v>
          </cell>
        </row>
        <row r="16">
          <cell r="A16" t="str">
            <v>CB-0045</v>
          </cell>
          <cell r="B16">
            <v>5.2693037672005412</v>
          </cell>
          <cell r="C16">
            <v>1.3017000000000001</v>
          </cell>
          <cell r="E16">
            <v>334.036594638721</v>
          </cell>
          <cell r="F16">
            <v>1.3017000000000001</v>
          </cell>
          <cell r="G16">
            <v>1.3017000000000001</v>
          </cell>
          <cell r="H16">
            <v>1.3017000000000001</v>
          </cell>
          <cell r="I16">
            <v>8.7881497597259841</v>
          </cell>
          <cell r="J16">
            <v>1.3017000000000001</v>
          </cell>
          <cell r="K16">
            <v>1.3017000000000001</v>
          </cell>
          <cell r="L16">
            <v>182.31213555452783</v>
          </cell>
          <cell r="M16">
            <v>2.9056106086664713</v>
          </cell>
          <cell r="N16">
            <v>600.62128200487621</v>
          </cell>
          <cell r="O16">
            <v>38.367196277915625</v>
          </cell>
          <cell r="P16">
            <v>27.149696424877742</v>
          </cell>
          <cell r="Q16">
            <v>123.58778008033137</v>
          </cell>
          <cell r="R16">
            <v>1.3017000000000001</v>
          </cell>
          <cell r="S16">
            <v>2.6307592495062542</v>
          </cell>
          <cell r="T16">
            <v>1.3017000000000001</v>
          </cell>
          <cell r="U16">
            <v>21.548227058823532</v>
          </cell>
          <cell r="V16">
            <v>47.811699999999995</v>
          </cell>
          <cell r="W16">
            <v>17.49356053754941</v>
          </cell>
          <cell r="Y16">
            <v>1.3017000000000001</v>
          </cell>
          <cell r="Z16">
            <v>11.413024518408752</v>
          </cell>
          <cell r="AA16">
            <v>1.3017000000000001</v>
          </cell>
          <cell r="AB16">
            <v>20.735736093496875</v>
          </cell>
          <cell r="AC16">
            <v>1.3017000000000001</v>
          </cell>
          <cell r="AD16">
            <v>19.248526694879391</v>
          </cell>
          <cell r="AE16">
            <v>1.3017000000000001</v>
          </cell>
          <cell r="AF16">
            <v>1.3017000000000001</v>
          </cell>
          <cell r="AG16">
            <v>51.063495974810579</v>
          </cell>
          <cell r="AH16">
            <v>1480.8413832695069</v>
          </cell>
        </row>
        <row r="17">
          <cell r="A17" t="str">
            <v>CB-0050</v>
          </cell>
          <cell r="B17">
            <v>117.15300000000001</v>
          </cell>
          <cell r="C17">
            <v>49.601699999999994</v>
          </cell>
          <cell r="E17">
            <v>130.16999999999999</v>
          </cell>
          <cell r="F17">
            <v>3.4857313522384565</v>
          </cell>
          <cell r="G17">
            <v>177.03120000000001</v>
          </cell>
          <cell r="H17">
            <v>1.3017000000000001</v>
          </cell>
          <cell r="I17">
            <v>194.59834658504167</v>
          </cell>
          <cell r="J17">
            <v>186.14310000000003</v>
          </cell>
          <cell r="K17">
            <v>1.3017000000000001</v>
          </cell>
          <cell r="L17">
            <v>1.3017000000000001</v>
          </cell>
          <cell r="M17">
            <v>140.60892565543858</v>
          </cell>
          <cell r="N17">
            <v>135.86784310765194</v>
          </cell>
          <cell r="O17">
            <v>1.3017000000000001</v>
          </cell>
          <cell r="P17">
            <v>121.43053309938362</v>
          </cell>
          <cell r="Q17">
            <v>1.3017000000000001</v>
          </cell>
          <cell r="R17">
            <v>1.3017000000000001</v>
          </cell>
          <cell r="S17">
            <v>169.22100000000003</v>
          </cell>
          <cell r="T17">
            <v>66.386700000000005</v>
          </cell>
          <cell r="U17">
            <v>20.090512563343946</v>
          </cell>
          <cell r="V17">
            <v>15.262166984318235</v>
          </cell>
          <cell r="W17">
            <v>212.17710000000002</v>
          </cell>
          <cell r="Y17">
            <v>1.3017000000000001</v>
          </cell>
          <cell r="Z17">
            <v>1.3017000000000001</v>
          </cell>
          <cell r="AA17">
            <v>1.3017000000000001</v>
          </cell>
          <cell r="AB17">
            <v>18.079757493091197</v>
          </cell>
          <cell r="AC17">
            <v>14.037885454545455</v>
          </cell>
          <cell r="AD17">
            <v>17.921303165467627</v>
          </cell>
          <cell r="AE17">
            <v>1.3017000000000001</v>
          </cell>
          <cell r="AF17">
            <v>1.3017000000000001</v>
          </cell>
          <cell r="AG17">
            <v>62.192603636569679</v>
          </cell>
          <cell r="AH17">
            <v>1803.5855054605206</v>
          </cell>
        </row>
        <row r="18">
          <cell r="A18" t="str">
            <v>CB-0060</v>
          </cell>
          <cell r="B18">
            <v>1.3017000000000001</v>
          </cell>
          <cell r="C18">
            <v>1.3017000000000001</v>
          </cell>
          <cell r="E18">
            <v>1.3017000000000001</v>
          </cell>
          <cell r="F18">
            <v>1.3017000000000001</v>
          </cell>
          <cell r="G18">
            <v>1.3017000000000001</v>
          </cell>
          <cell r="H18">
            <v>1.3017000000000001</v>
          </cell>
          <cell r="I18">
            <v>1.3017000000000001</v>
          </cell>
          <cell r="J18">
            <v>1.3017000000000001</v>
          </cell>
          <cell r="K18">
            <v>1.3017000000000001</v>
          </cell>
          <cell r="L18">
            <v>1.3017000000000001</v>
          </cell>
          <cell r="M18">
            <v>1.3017000000000001</v>
          </cell>
          <cell r="N18">
            <v>1.3017000000000001</v>
          </cell>
          <cell r="O18">
            <v>1.3017000000000001</v>
          </cell>
          <cell r="P18">
            <v>1.3017000000000001</v>
          </cell>
          <cell r="Q18">
            <v>1.3017000000000001</v>
          </cell>
          <cell r="R18">
            <v>1.3017000000000001</v>
          </cell>
          <cell r="S18">
            <v>1.3017000000000001</v>
          </cell>
          <cell r="T18">
            <v>6.2222076784488678</v>
          </cell>
          <cell r="U18">
            <v>1.3017000000000001</v>
          </cell>
          <cell r="V18">
            <v>1.3017000000000001</v>
          </cell>
          <cell r="W18">
            <v>1.3017000000000001</v>
          </cell>
          <cell r="Y18">
            <v>1.3017000000000001</v>
          </cell>
          <cell r="Z18">
            <v>1.3017000000000001</v>
          </cell>
          <cell r="AA18">
            <v>1.3017000000000001</v>
          </cell>
          <cell r="AB18">
            <v>1.3017000000000001</v>
          </cell>
          <cell r="AC18">
            <v>1.3017000000000001</v>
          </cell>
          <cell r="AD18">
            <v>1.3017000000000001</v>
          </cell>
          <cell r="AE18">
            <v>1.3017000000000001</v>
          </cell>
          <cell r="AF18">
            <v>1.3017000000000001</v>
          </cell>
          <cell r="AG18">
            <v>1.4713726785672014</v>
          </cell>
          <cell r="AH18">
            <v>42.669807678448841</v>
          </cell>
        </row>
        <row r="19">
          <cell r="A19" t="str">
            <v>CB-0065</v>
          </cell>
          <cell r="B19">
            <v>27.060470854700853</v>
          </cell>
          <cell r="C19">
            <v>52.982700000000001</v>
          </cell>
          <cell r="E19">
            <v>2.4347441406323558</v>
          </cell>
          <cell r="F19">
            <v>1.2827</v>
          </cell>
          <cell r="G19">
            <v>27.612496004296453</v>
          </cell>
          <cell r="H19">
            <v>1.2827</v>
          </cell>
          <cell r="I19">
            <v>218.70404658504165</v>
          </cell>
          <cell r="J19">
            <v>1.3017000000000001</v>
          </cell>
          <cell r="K19">
            <v>1.3017000000000001</v>
          </cell>
          <cell r="L19">
            <v>1.3017000000000001</v>
          </cell>
          <cell r="M19">
            <v>24.285312111790823</v>
          </cell>
          <cell r="N19">
            <v>19.353147917106281</v>
          </cell>
          <cell r="O19">
            <v>1.3017000000000001</v>
          </cell>
          <cell r="P19">
            <v>24.917491111111111</v>
          </cell>
          <cell r="Q19">
            <v>15.391565416310481</v>
          </cell>
          <cell r="R19">
            <v>1.3017000000000001</v>
          </cell>
          <cell r="S19">
            <v>7.6823939289557819</v>
          </cell>
          <cell r="T19">
            <v>1.3017000000000001</v>
          </cell>
          <cell r="U19">
            <v>22.352461558823531</v>
          </cell>
          <cell r="V19">
            <v>1.3017000000000001</v>
          </cell>
          <cell r="W19">
            <v>18.941894727272725</v>
          </cell>
          <cell r="Y19">
            <v>1.3017000000000001</v>
          </cell>
          <cell r="Z19">
            <v>14.376688601390629</v>
          </cell>
          <cell r="AA19">
            <v>21.502456195810126</v>
          </cell>
          <cell r="AB19">
            <v>25.485834944071588</v>
          </cell>
          <cell r="AC19">
            <v>1.3017000000000001</v>
          </cell>
          <cell r="AD19">
            <v>22.759288165467627</v>
          </cell>
          <cell r="AE19">
            <v>83.587488347597102</v>
          </cell>
          <cell r="AF19">
            <v>1.3017000000000001</v>
          </cell>
          <cell r="AG19">
            <v>22.241823469323407</v>
          </cell>
          <cell r="AH19">
            <v>645.01288061037883</v>
          </cell>
        </row>
        <row r="20">
          <cell r="A20" t="str">
            <v>CB-0215</v>
          </cell>
          <cell r="B20">
            <v>98.929200000000009</v>
          </cell>
          <cell r="C20">
            <v>25.101700000000001</v>
          </cell>
          <cell r="E20">
            <v>144.48870000000002</v>
          </cell>
          <cell r="F20">
            <v>1.3017000000000001</v>
          </cell>
          <cell r="G20">
            <v>162.71250000000001</v>
          </cell>
          <cell r="H20">
            <v>70.291799999999995</v>
          </cell>
          <cell r="I20">
            <v>20.829019347170387</v>
          </cell>
          <cell r="J20">
            <v>9.3992784251469832</v>
          </cell>
          <cell r="K20">
            <v>1.3017000000000001</v>
          </cell>
          <cell r="L20">
            <v>144.48870000000002</v>
          </cell>
          <cell r="M20">
            <v>20.548627303997652</v>
          </cell>
          <cell r="N20">
            <v>11.484480851462864</v>
          </cell>
          <cell r="O20">
            <v>88.007790038993264</v>
          </cell>
          <cell r="P20">
            <v>11.623099649075449</v>
          </cell>
          <cell r="Q20">
            <v>11.355933666371394</v>
          </cell>
          <cell r="R20">
            <v>1.3017000000000001</v>
          </cell>
          <cell r="S20">
            <v>1.3017000000000001</v>
          </cell>
          <cell r="T20">
            <v>25.904238392244338</v>
          </cell>
          <cell r="U20">
            <v>1.3017000000000001</v>
          </cell>
          <cell r="V20">
            <v>1.3017000000000001</v>
          </cell>
          <cell r="W20">
            <v>18.057362275521417</v>
          </cell>
          <cell r="Y20">
            <v>1.3017000000000001</v>
          </cell>
          <cell r="Z20">
            <v>26.56313379310345</v>
          </cell>
          <cell r="AA20">
            <v>1.3017000000000001</v>
          </cell>
          <cell r="AB20">
            <v>20.568301610738256</v>
          </cell>
          <cell r="AC20">
            <v>1.3017000000000001</v>
          </cell>
          <cell r="AD20">
            <v>21.082574594039055</v>
          </cell>
          <cell r="AE20">
            <v>1.3017000000000001</v>
          </cell>
          <cell r="AF20">
            <v>1.3017000000000001</v>
          </cell>
          <cell r="AG20">
            <v>32.612246205098771</v>
          </cell>
          <cell r="AH20">
            <v>945.75513994786445</v>
          </cell>
        </row>
        <row r="21">
          <cell r="A21" t="str">
            <v>CB-0250</v>
          </cell>
          <cell r="B21">
            <v>25.491513910256412</v>
          </cell>
          <cell r="C21">
            <v>1.3017000000000001</v>
          </cell>
          <cell r="E21">
            <v>28.610534515280513</v>
          </cell>
          <cell r="F21">
            <v>1.8884546916461524</v>
          </cell>
          <cell r="G21">
            <v>28.214859471788717</v>
          </cell>
          <cell r="H21">
            <v>1.3017000000000001</v>
          </cell>
          <cell r="I21">
            <v>36.641099047619051</v>
          </cell>
          <cell r="J21">
            <v>1.3017000000000001</v>
          </cell>
          <cell r="K21">
            <v>1.3017000000000001</v>
          </cell>
          <cell r="L21">
            <v>33.561290857351509</v>
          </cell>
          <cell r="M21">
            <v>5.0548508242795416</v>
          </cell>
          <cell r="N21">
            <v>19.415498263516412</v>
          </cell>
          <cell r="O21">
            <v>1.3017000000000001</v>
          </cell>
          <cell r="P21">
            <v>23.708769682539685</v>
          </cell>
          <cell r="Q21">
            <v>1.3017000000000001</v>
          </cell>
          <cell r="R21">
            <v>1.3017000000000001</v>
          </cell>
          <cell r="S21">
            <v>16.971254999999999</v>
          </cell>
          <cell r="T21">
            <v>1.3017000000000001</v>
          </cell>
          <cell r="U21">
            <v>16.549699058823531</v>
          </cell>
          <cell r="V21">
            <v>1.3017000000000001</v>
          </cell>
          <cell r="W21">
            <v>20.906278363636368</v>
          </cell>
          <cell r="Y21">
            <v>1.3017000000000001</v>
          </cell>
          <cell r="Z21">
            <v>24.827533793103445</v>
          </cell>
          <cell r="AA21">
            <v>1.3017000000000001</v>
          </cell>
          <cell r="AB21">
            <v>1.3017000000000001</v>
          </cell>
          <cell r="AC21">
            <v>27.199215526230041</v>
          </cell>
          <cell r="AD21">
            <v>18.670486894184013</v>
          </cell>
          <cell r="AE21">
            <v>1.3017000000000001</v>
          </cell>
          <cell r="AF21">
            <v>1.3017000000000001</v>
          </cell>
          <cell r="AG21">
            <v>11.928797927595012</v>
          </cell>
          <cell r="AH21">
            <v>345.93513990025536</v>
          </cell>
        </row>
        <row r="22">
          <cell r="A22" t="str">
            <v>CB-0255</v>
          </cell>
          <cell r="B22">
            <v>335.35547089442815</v>
          </cell>
          <cell r="C22">
            <v>211.3717</v>
          </cell>
          <cell r="E22">
            <v>1.3017000000000001</v>
          </cell>
          <cell r="F22">
            <v>201.76350000000002</v>
          </cell>
          <cell r="G22">
            <v>156.20400000000001</v>
          </cell>
          <cell r="H22">
            <v>295.95499046788723</v>
          </cell>
          <cell r="I22">
            <v>157.03346313838762</v>
          </cell>
          <cell r="J22">
            <v>175.72950000000003</v>
          </cell>
          <cell r="K22">
            <v>1.3017000000000001</v>
          </cell>
          <cell r="L22">
            <v>152.80974968075952</v>
          </cell>
          <cell r="M22">
            <v>1.3017000000000001</v>
          </cell>
          <cell r="N22">
            <v>199.16010000000003</v>
          </cell>
          <cell r="O22">
            <v>1.3017000000000001</v>
          </cell>
          <cell r="P22">
            <v>126.13295862689522</v>
          </cell>
          <cell r="Q22">
            <v>1.3017000000000001</v>
          </cell>
          <cell r="R22">
            <v>1.3017000000000001</v>
          </cell>
          <cell r="S22">
            <v>291.82550454246217</v>
          </cell>
          <cell r="T22">
            <v>1.3017000000000001</v>
          </cell>
          <cell r="U22">
            <v>158.80740000000003</v>
          </cell>
          <cell r="V22">
            <v>1.3017000000000001</v>
          </cell>
          <cell r="W22">
            <v>135.37680000000003</v>
          </cell>
          <cell r="Y22">
            <v>1.3017000000000001</v>
          </cell>
          <cell r="Z22">
            <v>1.3017000000000001</v>
          </cell>
          <cell r="AA22">
            <v>41.315884637319542</v>
          </cell>
          <cell r="AB22">
            <v>1.3017000000000001</v>
          </cell>
          <cell r="AC22">
            <v>1.3017000000000001</v>
          </cell>
          <cell r="AD22">
            <v>341.30169999999998</v>
          </cell>
          <cell r="AE22">
            <v>1.3017000000000001</v>
          </cell>
          <cell r="AF22">
            <v>1.3017000000000001</v>
          </cell>
          <cell r="AG22">
            <v>103.39194903407376</v>
          </cell>
          <cell r="AH22">
            <v>2998.3665219881391</v>
          </cell>
        </row>
        <row r="23">
          <cell r="A23" t="str">
            <v>CB-0260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 t="str">
            <v>0,0,</v>
          </cell>
          <cell r="G23">
            <v>0</v>
          </cell>
          <cell r="H23" t="str">
            <v>0,0,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</row>
        <row r="24">
          <cell r="A24" t="str">
            <v>CB-0265</v>
          </cell>
          <cell r="AG24" t="e">
            <v>#DIV/0!</v>
          </cell>
          <cell r="AH24">
            <v>0</v>
          </cell>
        </row>
        <row r="25">
          <cell r="A25" t="str">
            <v>CB-Alugado1</v>
          </cell>
          <cell r="B25">
            <v>22.139636410256411</v>
          </cell>
          <cell r="C25">
            <v>1.3017000000000001</v>
          </cell>
          <cell r="E25">
            <v>1.3017000000000001</v>
          </cell>
          <cell r="F25">
            <v>61.345505757575765</v>
          </cell>
          <cell r="G25">
            <v>1.3017000000000001</v>
          </cell>
          <cell r="H25">
            <v>104.95788</v>
          </cell>
          <cell r="I25">
            <v>1.3017000000000001</v>
          </cell>
          <cell r="J25">
            <v>29.000646833333334</v>
          </cell>
          <cell r="K25">
            <v>1.3017000000000001</v>
          </cell>
          <cell r="L25">
            <v>1.3017000000000001</v>
          </cell>
          <cell r="M25">
            <v>16.014839901928735</v>
          </cell>
          <cell r="N25">
            <v>1.3017000000000001</v>
          </cell>
          <cell r="O25">
            <v>1.3017000000000001</v>
          </cell>
          <cell r="P25">
            <v>51.695319682539676</v>
          </cell>
          <cell r="Q25">
            <v>13.742745416310482</v>
          </cell>
          <cell r="R25">
            <v>1.3017000000000001</v>
          </cell>
          <cell r="S25">
            <v>1.3017000000000001</v>
          </cell>
          <cell r="T25">
            <v>1.3017000000000001</v>
          </cell>
          <cell r="U25">
            <v>1.3017000000000001</v>
          </cell>
          <cell r="V25">
            <v>1.3017000000000001</v>
          </cell>
          <cell r="W25">
            <v>1.3017000000000001</v>
          </cell>
          <cell r="Y25">
            <v>1.3017000000000001</v>
          </cell>
          <cell r="Z25">
            <v>1.3017000000000001</v>
          </cell>
          <cell r="AA25">
            <v>19.147522737382378</v>
          </cell>
          <cell r="AB25">
            <v>24.636114110738255</v>
          </cell>
          <cell r="AC25">
            <v>23.711303101604276</v>
          </cell>
          <cell r="AD25">
            <v>1.3017000000000001</v>
          </cell>
          <cell r="AE25">
            <v>1.3017000000000001</v>
          </cell>
          <cell r="AF25">
            <v>1.3017000000000001</v>
          </cell>
          <cell r="AG25">
            <v>13.487028067298937</v>
          </cell>
          <cell r="AH25">
            <v>391.12381395166915</v>
          </cell>
        </row>
        <row r="26">
          <cell r="A26" t="str">
            <v>CB-Alugado2</v>
          </cell>
          <cell r="B26">
            <v>20.329090046620049</v>
          </cell>
          <cell r="C26">
            <v>1.3017000000000001</v>
          </cell>
          <cell r="E26">
            <v>1.3017000000000001</v>
          </cell>
          <cell r="F26">
            <v>64.050149090909088</v>
          </cell>
          <cell r="G26">
            <v>24.484777959183674</v>
          </cell>
          <cell r="H26">
            <v>1.3017000000000001</v>
          </cell>
          <cell r="I26">
            <v>1.3017000000000001</v>
          </cell>
          <cell r="J26">
            <v>28.822437904761912</v>
          </cell>
          <cell r="K26">
            <v>1.3017000000000001</v>
          </cell>
          <cell r="L26">
            <v>1.3017000000000001</v>
          </cell>
          <cell r="M26">
            <v>20.365258322981365</v>
          </cell>
          <cell r="N26">
            <v>1.3017000000000001</v>
          </cell>
          <cell r="O26">
            <v>1.3017000000000001</v>
          </cell>
          <cell r="P26">
            <v>31.570624444444448</v>
          </cell>
          <cell r="Q26">
            <v>12.657995416310484</v>
          </cell>
          <cell r="R26">
            <v>38.601699999999994</v>
          </cell>
          <cell r="S26">
            <v>1.3017000000000001</v>
          </cell>
          <cell r="T26">
            <v>1.3017000000000001</v>
          </cell>
          <cell r="U26">
            <v>1.3017000000000001</v>
          </cell>
          <cell r="V26">
            <v>1.3017000000000001</v>
          </cell>
          <cell r="W26">
            <v>1.3017000000000001</v>
          </cell>
          <cell r="Y26">
            <v>1.3017000000000001</v>
          </cell>
          <cell r="Z26">
            <v>1.3017000000000001</v>
          </cell>
          <cell r="AA26">
            <v>1.3017000000000001</v>
          </cell>
          <cell r="AB26">
            <v>16.080862137054044</v>
          </cell>
          <cell r="AC26">
            <v>26.447425454545456</v>
          </cell>
          <cell r="AD26">
            <v>1.3017000000000001</v>
          </cell>
          <cell r="AE26">
            <v>1.3017000000000001</v>
          </cell>
          <cell r="AF26">
            <v>1.3017000000000001</v>
          </cell>
          <cell r="AG26">
            <v>10.625607612993464</v>
          </cell>
          <cell r="AH26">
            <v>308.14262077681047</v>
          </cell>
        </row>
        <row r="27">
          <cell r="A27" t="str">
            <v>CB-Alugado3</v>
          </cell>
          <cell r="B27">
            <v>1.3017000000000001</v>
          </cell>
          <cell r="C27">
            <v>1.3017000000000001</v>
          </cell>
          <cell r="E27">
            <v>1.3017000000000001</v>
          </cell>
          <cell r="F27">
            <v>1.3017000000000001</v>
          </cell>
          <cell r="G27">
            <v>1.3017000000000001</v>
          </cell>
          <cell r="H27">
            <v>1.3017000000000001</v>
          </cell>
          <cell r="I27">
            <v>1.3017000000000001</v>
          </cell>
          <cell r="J27">
            <v>1.3017000000000001</v>
          </cell>
          <cell r="K27">
            <v>1.3017000000000001</v>
          </cell>
          <cell r="L27">
            <v>1.3017000000000001</v>
          </cell>
          <cell r="M27">
            <v>1.3017000000000001</v>
          </cell>
          <cell r="N27">
            <v>1.3017000000000001</v>
          </cell>
          <cell r="O27">
            <v>1.3017000000000001</v>
          </cell>
          <cell r="P27">
            <v>1.3017000000000001</v>
          </cell>
          <cell r="Q27">
            <v>1.3017000000000001</v>
          </cell>
          <cell r="R27">
            <v>1.3017000000000001</v>
          </cell>
          <cell r="S27">
            <v>1.3017000000000001</v>
          </cell>
          <cell r="T27">
            <v>1.3017000000000001</v>
          </cell>
          <cell r="U27">
            <v>1.3017000000000001</v>
          </cell>
          <cell r="V27">
            <v>1.3017000000000001</v>
          </cell>
          <cell r="W27">
            <v>1.3017000000000001</v>
          </cell>
          <cell r="Y27">
            <v>1.3017000000000001</v>
          </cell>
          <cell r="Z27">
            <v>1.3017000000000001</v>
          </cell>
          <cell r="AA27">
            <v>1.3017000000000001</v>
          </cell>
          <cell r="AB27">
            <v>1.3017000000000001</v>
          </cell>
          <cell r="AC27">
            <v>1.3017000000000001</v>
          </cell>
          <cell r="AD27">
            <v>1.3017000000000001</v>
          </cell>
          <cell r="AE27">
            <v>1.3017000000000001</v>
          </cell>
          <cell r="AF27">
            <v>1.3017000000000001</v>
          </cell>
          <cell r="AG27">
            <v>1.3016999999999996</v>
          </cell>
          <cell r="AH27">
            <v>37.749299999999991</v>
          </cell>
        </row>
        <row r="28">
          <cell r="A28" t="str">
            <v>CB-Alugado4</v>
          </cell>
          <cell r="B28">
            <v>1.3017000000000001</v>
          </cell>
          <cell r="C28">
            <v>1.3017000000000001</v>
          </cell>
          <cell r="E28">
            <v>1.3017000000000001</v>
          </cell>
          <cell r="F28">
            <v>1.3017000000000001</v>
          </cell>
          <cell r="G28">
            <v>1.3017000000000001</v>
          </cell>
          <cell r="H28">
            <v>1.3017000000000001</v>
          </cell>
          <cell r="I28">
            <v>1.3017000000000001</v>
          </cell>
          <cell r="J28">
            <v>1.3017000000000001</v>
          </cell>
          <cell r="K28">
            <v>1.3017000000000001</v>
          </cell>
          <cell r="L28">
            <v>1.3017000000000001</v>
          </cell>
          <cell r="M28">
            <v>1.3017000000000001</v>
          </cell>
          <cell r="N28">
            <v>1.3017000000000001</v>
          </cell>
          <cell r="O28">
            <v>1.3017000000000001</v>
          </cell>
          <cell r="P28">
            <v>1.3017000000000001</v>
          </cell>
          <cell r="Q28">
            <v>1.3017000000000001</v>
          </cell>
          <cell r="R28">
            <v>1.3017000000000001</v>
          </cell>
          <cell r="S28">
            <v>1.3017000000000001</v>
          </cell>
          <cell r="T28">
            <v>1.3017000000000001</v>
          </cell>
          <cell r="U28">
            <v>1.3017000000000001</v>
          </cell>
          <cell r="V28">
            <v>1.3017000000000001</v>
          </cell>
          <cell r="W28">
            <v>1.3017000000000001</v>
          </cell>
          <cell r="Y28">
            <v>1.3017000000000001</v>
          </cell>
          <cell r="Z28">
            <v>1.3017000000000001</v>
          </cell>
          <cell r="AA28">
            <v>1.3017000000000001</v>
          </cell>
          <cell r="AB28">
            <v>1.3017000000000001</v>
          </cell>
          <cell r="AC28">
            <v>1.3017000000000001</v>
          </cell>
          <cell r="AD28">
            <v>1.3017000000000001</v>
          </cell>
          <cell r="AE28">
            <v>1.3017000000000001</v>
          </cell>
          <cell r="AF28">
            <v>1.3017000000000001</v>
          </cell>
          <cell r="AG28">
            <v>1.3016999999999996</v>
          </cell>
          <cell r="AH28">
            <v>37.749299999999991</v>
          </cell>
        </row>
        <row r="29">
          <cell r="A29" t="str">
            <v>CNI-7840</v>
          </cell>
          <cell r="B29">
            <v>9.9269255808707406</v>
          </cell>
          <cell r="C29">
            <v>1.3017000000000001</v>
          </cell>
          <cell r="E29">
            <v>1.3017000000000001</v>
          </cell>
          <cell r="F29">
            <v>1.3017000000000001</v>
          </cell>
          <cell r="G29">
            <v>1.3017000000000001</v>
          </cell>
          <cell r="H29">
            <v>1.3017000000000001</v>
          </cell>
          <cell r="I29">
            <v>1.3017000000000001</v>
          </cell>
          <cell r="J29">
            <v>1.3017000000000001</v>
          </cell>
          <cell r="K29">
            <v>1.3017000000000001</v>
          </cell>
          <cell r="L29">
            <v>1.3017000000000001</v>
          </cell>
          <cell r="M29">
            <v>13.984503274569482</v>
          </cell>
          <cell r="N29">
            <v>16.75260563789152</v>
          </cell>
          <cell r="O29">
            <v>1.3017000000000001</v>
          </cell>
          <cell r="P29">
            <v>1.3017000000000001</v>
          </cell>
          <cell r="Q29">
            <v>8.7528954163104817</v>
          </cell>
          <cell r="R29">
            <v>1.3017000000000001</v>
          </cell>
          <cell r="S29">
            <v>1.3017000000000001</v>
          </cell>
          <cell r="T29">
            <v>72.330673755212786</v>
          </cell>
          <cell r="U29">
            <v>1.3017000000000001</v>
          </cell>
          <cell r="V29">
            <v>1.3017000000000001</v>
          </cell>
          <cell r="W29">
            <v>1408.3453248929488</v>
          </cell>
          <cell r="Y29">
            <v>1.3017000000000001</v>
          </cell>
          <cell r="Z29">
            <v>1.3017000000000001</v>
          </cell>
          <cell r="AA29">
            <v>1.3017000000000001</v>
          </cell>
          <cell r="AB29">
            <v>1.3017000000000001</v>
          </cell>
          <cell r="AC29">
            <v>1.3017000000000001</v>
          </cell>
          <cell r="AD29">
            <v>1.3017000000000001</v>
          </cell>
          <cell r="AE29">
            <v>1.3017000000000001</v>
          </cell>
          <cell r="AF29">
            <v>1.3017000000000001</v>
          </cell>
          <cell r="AG29">
            <v>53.794207881303571</v>
          </cell>
          <cell r="AH29">
            <v>1560.0320285578036</v>
          </cell>
        </row>
        <row r="30">
          <cell r="A30" t="str">
            <v>CP-0120</v>
          </cell>
          <cell r="B30">
            <v>554.03752558087069</v>
          </cell>
          <cell r="C30">
            <v>1.3017000000000001</v>
          </cell>
          <cell r="E30">
            <v>430.86270000000002</v>
          </cell>
          <cell r="F30">
            <v>6.745479639161525</v>
          </cell>
          <cell r="G30">
            <v>566.94870000000003</v>
          </cell>
          <cell r="H30">
            <v>1.3017000000000001</v>
          </cell>
          <cell r="I30">
            <v>478.70896669393181</v>
          </cell>
          <cell r="J30">
            <v>482.9307</v>
          </cell>
          <cell r="K30">
            <v>1.3017000000000001</v>
          </cell>
          <cell r="L30">
            <v>311.87937757351523</v>
          </cell>
          <cell r="M30">
            <v>1.3017000000000001</v>
          </cell>
          <cell r="N30">
            <v>26.058793689839575</v>
          </cell>
          <cell r="O30">
            <v>1.3017000000000001</v>
          </cell>
          <cell r="P30">
            <v>27.291179346405229</v>
          </cell>
          <cell r="Q30">
            <v>1.3017000000000001</v>
          </cell>
          <cell r="R30">
            <v>1.3017000000000001</v>
          </cell>
          <cell r="S30">
            <v>15.614768258722844</v>
          </cell>
          <cell r="T30">
            <v>1.3017000000000001</v>
          </cell>
          <cell r="U30">
            <v>22.008440994307399</v>
          </cell>
          <cell r="V30">
            <v>13.419385342388226</v>
          </cell>
          <cell r="W30">
            <v>21.005820128342247</v>
          </cell>
          <cell r="Y30">
            <v>196.30170000000001</v>
          </cell>
          <cell r="Z30">
            <v>45.788369988573308</v>
          </cell>
          <cell r="AA30">
            <v>1.3017000000000001</v>
          </cell>
          <cell r="AB30">
            <v>1.3017000000000001</v>
          </cell>
          <cell r="AC30">
            <v>17.700511925133689</v>
          </cell>
          <cell r="AD30">
            <v>2554.6290886328725</v>
          </cell>
          <cell r="AE30">
            <v>1.3017000000000001</v>
          </cell>
          <cell r="AF30">
            <v>9.0318100044596417</v>
          </cell>
          <cell r="AG30">
            <v>199.83731095856979</v>
          </cell>
          <cell r="AH30">
            <v>5795.2820177985241</v>
          </cell>
        </row>
        <row r="31">
          <cell r="A31" t="str">
            <v>CP-0125</v>
          </cell>
          <cell r="B31">
            <v>215.92387674261224</v>
          </cell>
          <cell r="C31">
            <v>2201.4023000000002</v>
          </cell>
          <cell r="E31">
            <v>235.60770000000002</v>
          </cell>
          <cell r="F31">
            <v>236.42263707173078</v>
          </cell>
          <cell r="G31">
            <v>177.03120000000001</v>
          </cell>
          <cell r="H31">
            <v>196.55670000000003</v>
          </cell>
          <cell r="I31">
            <v>343.98109672562754</v>
          </cell>
          <cell r="J31">
            <v>72.876849260567127</v>
          </cell>
          <cell r="K31">
            <v>1.3017000000000001</v>
          </cell>
          <cell r="L31">
            <v>1.3017000000000001</v>
          </cell>
          <cell r="M31">
            <v>20.633255381804897</v>
          </cell>
          <cell r="N31">
            <v>9.655882881657913</v>
          </cell>
          <cell r="O31">
            <v>282.69173384615385</v>
          </cell>
          <cell r="P31">
            <v>3.0219332748459085</v>
          </cell>
          <cell r="Q31">
            <v>12.310875416310479</v>
          </cell>
          <cell r="R31">
            <v>1.3017000000000001</v>
          </cell>
          <cell r="S31">
            <v>16.957106086956522</v>
          </cell>
          <cell r="T31">
            <v>110.60089524617744</v>
          </cell>
          <cell r="U31">
            <v>23.606404274675693</v>
          </cell>
          <cell r="V31">
            <v>169.02752181818184</v>
          </cell>
          <cell r="W31">
            <v>21.2903318774718</v>
          </cell>
          <cell r="Y31">
            <v>119.05389</v>
          </cell>
          <cell r="Z31">
            <v>1.3017000000000001</v>
          </cell>
          <cell r="AA31">
            <v>26.601304880239525</v>
          </cell>
          <cell r="AB31">
            <v>114.64711672152731</v>
          </cell>
          <cell r="AC31">
            <v>137.3686713261649</v>
          </cell>
          <cell r="AD31">
            <v>1.3017000000000001</v>
          </cell>
          <cell r="AE31">
            <v>40.205911076499518</v>
          </cell>
          <cell r="AF31">
            <v>1.3017000000000001</v>
          </cell>
          <cell r="AG31">
            <v>165.35466875548985</v>
          </cell>
          <cell r="AH31">
            <v>4795.2853939092056</v>
          </cell>
        </row>
        <row r="32">
          <cell r="A32" t="str">
            <v>CP-0185</v>
          </cell>
          <cell r="B32">
            <v>13.499853197608843</v>
          </cell>
          <cell r="C32">
            <v>52.067999999999998</v>
          </cell>
          <cell r="E32">
            <v>1.3017000000000001</v>
          </cell>
          <cell r="F32">
            <v>105.43770000000001</v>
          </cell>
          <cell r="G32">
            <v>25.812190631639947</v>
          </cell>
          <cell r="H32">
            <v>69.520555419936059</v>
          </cell>
          <cell r="I32">
            <v>1.3017000000000001</v>
          </cell>
          <cell r="J32">
            <v>1.3017000000000001</v>
          </cell>
          <cell r="K32">
            <v>1.3017000000000001</v>
          </cell>
          <cell r="L32">
            <v>187.0774568235249</v>
          </cell>
          <cell r="M32">
            <v>1.3017000000000001</v>
          </cell>
          <cell r="N32">
            <v>101.43735531226557</v>
          </cell>
          <cell r="O32">
            <v>1.3017000000000001</v>
          </cell>
          <cell r="P32">
            <v>1.3017000000000001</v>
          </cell>
          <cell r="Q32">
            <v>1247.0496316466138</v>
          </cell>
          <cell r="R32">
            <v>1.3017000000000001</v>
          </cell>
          <cell r="S32">
            <v>87.536096181698483</v>
          </cell>
          <cell r="T32">
            <v>1.3017000000000001</v>
          </cell>
          <cell r="U32">
            <v>2.8674343802786622</v>
          </cell>
          <cell r="V32">
            <v>1.3017000000000001</v>
          </cell>
          <cell r="W32">
            <v>11.015347700712521</v>
          </cell>
          <cell r="Y32">
            <v>1.3017000000000001</v>
          </cell>
          <cell r="Z32">
            <v>1.3017000000000001</v>
          </cell>
          <cell r="AA32">
            <v>14.237181206715576</v>
          </cell>
          <cell r="AB32">
            <v>1.3017000000000001</v>
          </cell>
          <cell r="AC32">
            <v>14.987041704545454</v>
          </cell>
          <cell r="AD32">
            <v>45.421017626187229</v>
          </cell>
          <cell r="AE32">
            <v>1.3017000000000001</v>
          </cell>
          <cell r="AF32">
            <v>1.3017000000000001</v>
          </cell>
          <cell r="AG32">
            <v>68.879046959714714</v>
          </cell>
          <cell r="AH32">
            <v>1997.4923618317266</v>
          </cell>
        </row>
        <row r="33">
          <cell r="A33" t="str">
            <v>CP-0190</v>
          </cell>
          <cell r="B33">
            <v>2.0348441743740131</v>
          </cell>
          <cell r="C33">
            <v>1.3017000000000001</v>
          </cell>
          <cell r="E33">
            <v>28.264512403361348</v>
          </cell>
          <cell r="F33">
            <v>1.3017000000000001</v>
          </cell>
          <cell r="G33">
            <v>1.3017000000000001</v>
          </cell>
          <cell r="H33">
            <v>1.3017000000000001</v>
          </cell>
          <cell r="I33">
            <v>34.254649047619047</v>
          </cell>
          <cell r="J33">
            <v>16.864224818084487</v>
          </cell>
          <cell r="K33">
            <v>1.3017000000000001</v>
          </cell>
          <cell r="L33">
            <v>1.3017000000000001</v>
          </cell>
          <cell r="M33">
            <v>10.925163651998826</v>
          </cell>
          <cell r="N33">
            <v>28.062284519879096</v>
          </cell>
          <cell r="O33">
            <v>56.982690783410135</v>
          </cell>
          <cell r="P33">
            <v>26.554724474737931</v>
          </cell>
          <cell r="Q33">
            <v>1.3017000000000001</v>
          </cell>
          <cell r="R33">
            <v>1.3017000000000001</v>
          </cell>
          <cell r="S33">
            <v>21.438961356155367</v>
          </cell>
          <cell r="T33">
            <v>1.3017000000000001</v>
          </cell>
          <cell r="U33">
            <v>1.3017000000000001</v>
          </cell>
          <cell r="V33">
            <v>1.3017000000000001</v>
          </cell>
          <cell r="W33">
            <v>1.3017000000000001</v>
          </cell>
          <cell r="Y33">
            <v>1.3017000000000001</v>
          </cell>
          <cell r="Z33">
            <v>1.3017000000000001</v>
          </cell>
          <cell r="AA33">
            <v>1.3017000000000001</v>
          </cell>
          <cell r="AB33">
            <v>1.3017000000000001</v>
          </cell>
          <cell r="AC33">
            <v>1.3017000000000001</v>
          </cell>
          <cell r="AD33">
            <v>951.30169999999998</v>
          </cell>
          <cell r="AE33">
            <v>1.3017000000000001</v>
          </cell>
          <cell r="AF33">
            <v>1.3017000000000001</v>
          </cell>
          <cell r="AG33">
            <v>41.428139835504147</v>
          </cell>
          <cell r="AH33">
            <v>1201.4160552296203</v>
          </cell>
        </row>
        <row r="34">
          <cell r="A34" t="str">
            <v>CP-0926</v>
          </cell>
          <cell r="B34">
            <v>274.65870000000001</v>
          </cell>
          <cell r="C34">
            <v>1.3017000000000001</v>
          </cell>
          <cell r="E34">
            <v>3.2313739355591959</v>
          </cell>
          <cell r="F34">
            <v>37.70968629538455</v>
          </cell>
          <cell r="G34">
            <v>214.54051510527336</v>
          </cell>
          <cell r="H34">
            <v>209.57370000000003</v>
          </cell>
          <cell r="I34">
            <v>170.52270000000001</v>
          </cell>
          <cell r="J34">
            <v>1.3017000000000001</v>
          </cell>
          <cell r="K34">
            <v>1.3017000000000001</v>
          </cell>
          <cell r="L34">
            <v>11.754470390925091</v>
          </cell>
          <cell r="M34">
            <v>451.68990000000002</v>
          </cell>
          <cell r="N34">
            <v>9.9785766410352572</v>
          </cell>
          <cell r="O34">
            <v>7.807584438142503</v>
          </cell>
          <cell r="P34">
            <v>230.40090000000004</v>
          </cell>
          <cell r="Q34">
            <v>400.55432572038228</v>
          </cell>
          <cell r="R34">
            <v>99.974280645161286</v>
          </cell>
          <cell r="S34">
            <v>172.53642613561556</v>
          </cell>
          <cell r="T34">
            <v>1.3017000000000001</v>
          </cell>
          <cell r="U34">
            <v>30.893309422507961</v>
          </cell>
          <cell r="V34">
            <v>283.09379339686365</v>
          </cell>
          <cell r="W34">
            <v>439.23153545532404</v>
          </cell>
          <cell r="Y34">
            <v>1.3017000000000001</v>
          </cell>
          <cell r="Z34">
            <v>1.3017000000000001</v>
          </cell>
          <cell r="AA34">
            <v>24.008101704929121</v>
          </cell>
          <cell r="AB34">
            <v>1.3017000000000001</v>
          </cell>
          <cell r="AC34">
            <v>4.7749078853046596</v>
          </cell>
          <cell r="AD34">
            <v>8.4490096644382433</v>
          </cell>
          <cell r="AE34">
            <v>2626.3499000000002</v>
          </cell>
          <cell r="AF34">
            <v>1.3017000000000001</v>
          </cell>
          <cell r="AG34">
            <v>197.3154240288568</v>
          </cell>
          <cell r="AH34">
            <v>5722.1472968368471</v>
          </cell>
        </row>
        <row r="35">
          <cell r="A35" t="str">
            <v>ES-001</v>
          </cell>
          <cell r="B35">
            <v>26.37948229260935</v>
          </cell>
          <cell r="C35">
            <v>1.3017000000000001</v>
          </cell>
          <cell r="E35">
            <v>1.3017000000000001</v>
          </cell>
          <cell r="F35">
            <v>1.3017000000000001</v>
          </cell>
          <cell r="G35">
            <v>34.871347439703158</v>
          </cell>
          <cell r="H35">
            <v>121.97215166666668</v>
          </cell>
          <cell r="I35">
            <v>1.3017000000000001</v>
          </cell>
          <cell r="J35">
            <v>41.960956000000003</v>
          </cell>
          <cell r="K35">
            <v>1.3017000000000001</v>
          </cell>
          <cell r="L35">
            <v>1.3017000000000001</v>
          </cell>
          <cell r="M35">
            <v>1.3017000000000001</v>
          </cell>
          <cell r="N35">
            <v>46.826540053475931</v>
          </cell>
          <cell r="O35">
            <v>180.43796269230771</v>
          </cell>
          <cell r="P35">
            <v>1.3017000000000001</v>
          </cell>
          <cell r="Q35">
            <v>1.3017000000000001</v>
          </cell>
          <cell r="R35">
            <v>1.3017000000000001</v>
          </cell>
          <cell r="S35">
            <v>19.748981533903883</v>
          </cell>
          <cell r="T35">
            <v>1.3017000000000001</v>
          </cell>
          <cell r="U35">
            <v>24.573782392156868</v>
          </cell>
          <cell r="V35">
            <v>171.23646727272728</v>
          </cell>
          <cell r="W35">
            <v>17.744149540106953</v>
          </cell>
          <cell r="Y35">
            <v>1.3017000000000001</v>
          </cell>
          <cell r="Z35">
            <v>42.67941950738917</v>
          </cell>
          <cell r="AA35">
            <v>1.3017000000000001</v>
          </cell>
          <cell r="AB35">
            <v>1.3017000000000001</v>
          </cell>
          <cell r="AC35">
            <v>24.634180191387557</v>
          </cell>
          <cell r="AD35">
            <v>27.378483165467628</v>
          </cell>
          <cell r="AE35">
            <v>43.351707557493349</v>
          </cell>
          <cell r="AF35">
            <v>1.3017000000000001</v>
          </cell>
          <cell r="AG35">
            <v>29.080038320875705</v>
          </cell>
          <cell r="AH35">
            <v>843.32111130539545</v>
          </cell>
        </row>
        <row r="36">
          <cell r="A36" t="str">
            <v>ES-003</v>
          </cell>
          <cell r="B36">
            <v>45.736863910256417</v>
          </cell>
          <cell r="C36">
            <v>127.76514666666667</v>
          </cell>
          <cell r="E36">
            <v>34.975542562091512</v>
          </cell>
          <cell r="F36">
            <v>69.477843636363644</v>
          </cell>
          <cell r="G36">
            <v>1.3017000000000001</v>
          </cell>
          <cell r="H36">
            <v>1.3017000000000001</v>
          </cell>
          <cell r="I36">
            <v>1.3017000000000001</v>
          </cell>
          <cell r="J36">
            <v>29.411178564102567</v>
          </cell>
          <cell r="K36">
            <v>1.3017000000000001</v>
          </cell>
          <cell r="L36">
            <v>43.574207538461536</v>
          </cell>
          <cell r="M36">
            <v>1.3017000000000001</v>
          </cell>
          <cell r="N36">
            <v>24.437081828367713</v>
          </cell>
          <cell r="O36">
            <v>148.08545435897435</v>
          </cell>
          <cell r="P36">
            <v>33.797074385957018</v>
          </cell>
          <cell r="Q36">
            <v>1.3017000000000001</v>
          </cell>
          <cell r="R36">
            <v>1.3017000000000001</v>
          </cell>
          <cell r="S36">
            <v>22.113305</v>
          </cell>
          <cell r="T36">
            <v>87.446446310926447</v>
          </cell>
          <cell r="U36">
            <v>25.819711558823531</v>
          </cell>
          <cell r="V36">
            <v>6.8858867937272938</v>
          </cell>
          <cell r="W36">
            <v>22.735912909090906</v>
          </cell>
          <cell r="Y36">
            <v>1.3017000000000001</v>
          </cell>
          <cell r="Z36">
            <v>33.158413793103449</v>
          </cell>
          <cell r="AA36">
            <v>28.704913213572858</v>
          </cell>
          <cell r="AB36">
            <v>33.649957807997218</v>
          </cell>
          <cell r="AC36">
            <v>21.51325913978495</v>
          </cell>
          <cell r="AD36">
            <v>1.3017000000000001</v>
          </cell>
          <cell r="AE36">
            <v>1.3017000000000001</v>
          </cell>
          <cell r="AF36">
            <v>92.244170640701654</v>
          </cell>
          <cell r="AG36">
            <v>32.570667952378258</v>
          </cell>
          <cell r="AH36">
            <v>944.54937061896953</v>
          </cell>
        </row>
        <row r="37">
          <cell r="A37" t="str">
            <v>ES-011</v>
          </cell>
          <cell r="B37">
            <v>1.3017000000000001</v>
          </cell>
          <cell r="C37">
            <v>1.3017000000000001</v>
          </cell>
          <cell r="E37">
            <v>29.452798117647056</v>
          </cell>
          <cell r="F37">
            <v>2.9315741434615346</v>
          </cell>
          <cell r="G37">
            <v>1.3017000000000001</v>
          </cell>
          <cell r="H37">
            <v>107.07889009185904</v>
          </cell>
          <cell r="I37">
            <v>34.941699999999997</v>
          </cell>
          <cell r="J37">
            <v>1.3017000000000001</v>
          </cell>
          <cell r="K37">
            <v>1.3017000000000001</v>
          </cell>
          <cell r="L37">
            <v>37.629777538461539</v>
          </cell>
          <cell r="M37">
            <v>1.3017000000000001</v>
          </cell>
          <cell r="N37">
            <v>19.596958432922577</v>
          </cell>
          <cell r="O37">
            <v>1.3017000000000001</v>
          </cell>
          <cell r="P37">
            <v>26.99311888888889</v>
          </cell>
          <cell r="Q37">
            <v>1.3017000000000001</v>
          </cell>
          <cell r="R37">
            <v>1.3017000000000001</v>
          </cell>
          <cell r="S37">
            <v>1.3017000000000001</v>
          </cell>
          <cell r="T37">
            <v>74.252559181286557</v>
          </cell>
          <cell r="U37">
            <v>1.3017000000000001</v>
          </cell>
          <cell r="V37">
            <v>172.1042672727273</v>
          </cell>
          <cell r="W37">
            <v>1.3017000000000001</v>
          </cell>
          <cell r="Y37">
            <v>1.3017000000000001</v>
          </cell>
          <cell r="Z37">
            <v>1.3017000000000001</v>
          </cell>
          <cell r="AA37">
            <v>18.617544880239524</v>
          </cell>
          <cell r="AB37">
            <v>1.3017000000000001</v>
          </cell>
          <cell r="AC37">
            <v>21.411732121212122</v>
          </cell>
          <cell r="AD37">
            <v>1.3017000000000001</v>
          </cell>
          <cell r="AE37">
            <v>42.429313509874305</v>
          </cell>
          <cell r="AF37">
            <v>1.3017000000000001</v>
          </cell>
          <cell r="AG37">
            <v>21.019625316502768</v>
          </cell>
          <cell r="AH37">
            <v>609.56913417858027</v>
          </cell>
        </row>
        <row r="38">
          <cell r="A38" t="str">
            <v>ES-023</v>
          </cell>
          <cell r="B38">
            <v>30.296956410256417</v>
          </cell>
          <cell r="C38">
            <v>120.86386666666667</v>
          </cell>
          <cell r="E38">
            <v>38.066179935828877</v>
          </cell>
          <cell r="F38">
            <v>71.962907272727293</v>
          </cell>
          <cell r="G38">
            <v>29.040250752652035</v>
          </cell>
          <cell r="H38">
            <v>16.502611072362683</v>
          </cell>
          <cell r="I38">
            <v>49.140542797619041</v>
          </cell>
          <cell r="J38">
            <v>1.3017000000000001</v>
          </cell>
          <cell r="K38">
            <v>1.3017000000000001</v>
          </cell>
          <cell r="L38">
            <v>44.408826950226235</v>
          </cell>
          <cell r="M38">
            <v>27.524608322981369</v>
          </cell>
          <cell r="N38">
            <v>28.433846114081998</v>
          </cell>
          <cell r="O38">
            <v>153.1114626923077</v>
          </cell>
          <cell r="P38">
            <v>33.157502222222227</v>
          </cell>
          <cell r="Q38">
            <v>20.189259702024767</v>
          </cell>
          <cell r="R38">
            <v>1.3017000000000001</v>
          </cell>
          <cell r="S38">
            <v>1.3017000000000001</v>
          </cell>
          <cell r="T38">
            <v>84.968125555555559</v>
          </cell>
          <cell r="U38">
            <v>1.3017000000000001</v>
          </cell>
          <cell r="V38">
            <v>1.3017000000000001</v>
          </cell>
          <cell r="W38">
            <v>1.3017000000000001</v>
          </cell>
          <cell r="Y38">
            <v>1.3017000000000001</v>
          </cell>
          <cell r="Z38">
            <v>1.3017000000000001</v>
          </cell>
          <cell r="AA38">
            <v>17.656271377651041</v>
          </cell>
          <cell r="AB38">
            <v>1.3017000000000001</v>
          </cell>
          <cell r="AC38">
            <v>1.3017000000000001</v>
          </cell>
          <cell r="AD38">
            <v>51.142385402739016</v>
          </cell>
          <cell r="AE38">
            <v>1.3017000000000001</v>
          </cell>
          <cell r="AF38">
            <v>1.3017000000000001</v>
          </cell>
          <cell r="AG38">
            <v>28.737507008548366</v>
          </cell>
          <cell r="AH38">
            <v>833.38770324790266</v>
          </cell>
        </row>
        <row r="39">
          <cell r="A39" t="str">
            <v>ES-0XX</v>
          </cell>
          <cell r="B39" t="e">
            <v>#REF!</v>
          </cell>
          <cell r="C39" t="e">
            <v>#REF!</v>
          </cell>
          <cell r="D39">
            <v>0</v>
          </cell>
          <cell r="E39" t="e">
            <v>#REF!</v>
          </cell>
          <cell r="F39">
            <v>0</v>
          </cell>
          <cell r="G39">
            <v>0</v>
          </cell>
          <cell r="H39" t="e">
            <v>#REF!</v>
          </cell>
          <cell r="I39" t="e">
            <v>#REF!</v>
          </cell>
          <cell r="J39" t="e">
            <v>#REF!</v>
          </cell>
          <cell r="K39" t="e">
            <v>#REF!</v>
          </cell>
          <cell r="L39" t="e">
            <v>#REF!</v>
          </cell>
          <cell r="M39" t="e">
            <v>#REF!</v>
          </cell>
          <cell r="N39" t="e">
            <v>#REF!</v>
          </cell>
          <cell r="O39" t="e">
            <v>#REF!</v>
          </cell>
          <cell r="P39" t="e">
            <v>#REF!</v>
          </cell>
          <cell r="Q39" t="e">
            <v>#REF!</v>
          </cell>
          <cell r="R39" t="e">
            <v>#REF!</v>
          </cell>
          <cell r="S39">
            <v>0</v>
          </cell>
          <cell r="T39" t="e">
            <v>#REF!</v>
          </cell>
          <cell r="U39" t="e">
            <v>#REF!</v>
          </cell>
          <cell r="V39" t="e">
            <v>#REF!</v>
          </cell>
          <cell r="W39" t="e">
            <v>#REF!</v>
          </cell>
          <cell r="X39" t="e">
            <v>#REF!</v>
          </cell>
          <cell r="Y39" t="e">
            <v>#REF!</v>
          </cell>
          <cell r="Z39">
            <v>0</v>
          </cell>
          <cell r="AA39" t="e">
            <v>#REF!</v>
          </cell>
          <cell r="AB39" t="e">
            <v>#REF!</v>
          </cell>
          <cell r="AC39" t="e">
            <v>#REF!</v>
          </cell>
          <cell r="AD39" t="e">
            <v>#REF!</v>
          </cell>
          <cell r="AE39" t="e">
            <v>#REF!</v>
          </cell>
          <cell r="AF39" t="e">
            <v>#REF!</v>
          </cell>
          <cell r="AG39" t="e">
            <v>#REF!</v>
          </cell>
          <cell r="AH39" t="e">
            <v>#REF!</v>
          </cell>
        </row>
        <row r="40">
          <cell r="A40" t="str">
            <v>ES-Alugada1</v>
          </cell>
          <cell r="B40">
            <v>24.430628410256407</v>
          </cell>
          <cell r="C40">
            <v>1.3017000000000001</v>
          </cell>
          <cell r="E40">
            <v>37.590263117647062</v>
          </cell>
          <cell r="F40">
            <v>1.3017000000000001</v>
          </cell>
          <cell r="G40">
            <v>40.067986530612252</v>
          </cell>
          <cell r="H40">
            <v>112.93901030303029</v>
          </cell>
          <cell r="I40">
            <v>42.195019047619049</v>
          </cell>
          <cell r="J40">
            <v>33.80608933333334</v>
          </cell>
          <cell r="K40">
            <v>79.671280512412054</v>
          </cell>
          <cell r="L40">
            <v>1.3017000000000001</v>
          </cell>
          <cell r="M40">
            <v>28.288857623846894</v>
          </cell>
          <cell r="N40">
            <v>29.142000280748665</v>
          </cell>
          <cell r="O40">
            <v>146.92838769230769</v>
          </cell>
          <cell r="P40">
            <v>45.484351111111117</v>
          </cell>
          <cell r="Q40">
            <v>13.427181779946848</v>
          </cell>
          <cell r="R40">
            <v>1.3017000000000001</v>
          </cell>
          <cell r="S40">
            <v>27.000261818181819</v>
          </cell>
          <cell r="T40">
            <v>1.3017000000000001</v>
          </cell>
          <cell r="U40">
            <v>1.3017000000000001</v>
          </cell>
          <cell r="V40">
            <v>1.3017000000000001</v>
          </cell>
          <cell r="W40">
            <v>1.3017000000000001</v>
          </cell>
          <cell r="Y40">
            <v>1.3017000000000001</v>
          </cell>
          <cell r="Z40">
            <v>33.451296293103447</v>
          </cell>
          <cell r="AA40">
            <v>28.734646546906188</v>
          </cell>
          <cell r="AB40">
            <v>30.145094467881112</v>
          </cell>
          <cell r="AC40">
            <v>29.875235454545457</v>
          </cell>
          <cell r="AD40">
            <v>31.697628165467631</v>
          </cell>
          <cell r="AE40">
            <v>47.475509938445732</v>
          </cell>
          <cell r="AF40">
            <v>1.3017000000000001</v>
          </cell>
          <cell r="AG40">
            <v>30.185094083703547</v>
          </cell>
          <cell r="AH40">
            <v>875.36772842740288</v>
          </cell>
        </row>
        <row r="41">
          <cell r="A41" t="str">
            <v>ES-Alugada2</v>
          </cell>
          <cell r="B41">
            <v>1.3017000000000001</v>
          </cell>
          <cell r="C41">
            <v>1.3017000000000001</v>
          </cell>
          <cell r="E41">
            <v>26.590898117647058</v>
          </cell>
          <cell r="F41">
            <v>64.875953974608137</v>
          </cell>
          <cell r="G41">
            <v>1.3017000000000001</v>
          </cell>
          <cell r="H41">
            <v>1.3017000000000001</v>
          </cell>
          <cell r="I41">
            <v>39.526534047619052</v>
          </cell>
          <cell r="J41">
            <v>1.3017000000000001</v>
          </cell>
          <cell r="K41">
            <v>1.3017000000000001</v>
          </cell>
          <cell r="L41">
            <v>1.3017000000000001</v>
          </cell>
          <cell r="M41">
            <v>22.827169192546584</v>
          </cell>
          <cell r="N41">
            <v>1.3017000000000001</v>
          </cell>
          <cell r="O41">
            <v>1.3017000000000001</v>
          </cell>
          <cell r="P41">
            <v>33.328475726495725</v>
          </cell>
          <cell r="Q41">
            <v>10.46141148846133</v>
          </cell>
          <cell r="R41">
            <v>1.3017000000000001</v>
          </cell>
          <cell r="S41">
            <v>1.3017000000000001</v>
          </cell>
          <cell r="T41">
            <v>82.295099227053143</v>
          </cell>
          <cell r="U41">
            <v>1.3017000000000001</v>
          </cell>
          <cell r="V41">
            <v>1.3017000000000001</v>
          </cell>
          <cell r="W41">
            <v>23.762361304812835</v>
          </cell>
          <cell r="Y41">
            <v>1.3017000000000001</v>
          </cell>
          <cell r="Z41">
            <v>41.902774969574033</v>
          </cell>
          <cell r="AA41">
            <v>25.605307152966795</v>
          </cell>
          <cell r="AB41">
            <v>1.3017000000000001</v>
          </cell>
          <cell r="AC41">
            <v>19.084827559808613</v>
          </cell>
          <cell r="AD41">
            <v>1.3017000000000001</v>
          </cell>
          <cell r="AE41">
            <v>55.899368509874293</v>
          </cell>
          <cell r="AF41">
            <v>1.3017000000000001</v>
          </cell>
          <cell r="AG41">
            <v>16.147899354188539</v>
          </cell>
          <cell r="AH41">
            <v>468.28908127146758</v>
          </cell>
        </row>
        <row r="42">
          <cell r="A42" t="str">
            <v>ES-Alugada3</v>
          </cell>
          <cell r="B42">
            <v>1.3017000000000001</v>
          </cell>
          <cell r="C42">
            <v>317.6148</v>
          </cell>
          <cell r="E42">
            <v>144.48870000000002</v>
          </cell>
          <cell r="F42">
            <v>157.50570000000002</v>
          </cell>
          <cell r="G42">
            <v>287.67570000000001</v>
          </cell>
          <cell r="H42">
            <v>149.69550000000001</v>
          </cell>
          <cell r="I42">
            <v>317.6148</v>
          </cell>
          <cell r="J42">
            <v>170.52270000000001</v>
          </cell>
          <cell r="K42">
            <v>1.3017000000000001</v>
          </cell>
          <cell r="L42">
            <v>274.65870000000001</v>
          </cell>
          <cell r="M42">
            <v>2.9056106086664713</v>
          </cell>
          <cell r="N42">
            <v>333.23520000000002</v>
          </cell>
          <cell r="O42">
            <v>274.65870000000001</v>
          </cell>
          <cell r="P42">
            <v>141.88530000000003</v>
          </cell>
          <cell r="Q42">
            <v>1.3017000000000001</v>
          </cell>
          <cell r="R42">
            <v>1.3017000000000001</v>
          </cell>
          <cell r="S42">
            <v>391.81170000000003</v>
          </cell>
          <cell r="T42">
            <v>94.226491717171712</v>
          </cell>
          <cell r="U42">
            <v>36.986389058823534</v>
          </cell>
          <cell r="V42">
            <v>186.05105298701301</v>
          </cell>
          <cell r="W42">
            <v>25.201888363636368</v>
          </cell>
          <cell r="Y42">
            <v>1.3017000000000001</v>
          </cell>
          <cell r="Z42">
            <v>45.915073793103453</v>
          </cell>
          <cell r="AA42">
            <v>33.652179880239522</v>
          </cell>
          <cell r="AB42">
            <v>37.273451610738256</v>
          </cell>
          <cell r="AC42">
            <v>60.865708531468535</v>
          </cell>
          <cell r="AD42">
            <v>248.62470000000002</v>
          </cell>
          <cell r="AE42">
            <v>58.539959938445733</v>
          </cell>
          <cell r="AF42">
            <v>1.3017000000000001</v>
          </cell>
          <cell r="AG42">
            <v>131.01448987894162</v>
          </cell>
          <cell r="AH42">
            <v>3799.420206489307</v>
          </cell>
        </row>
        <row r="43">
          <cell r="A43" t="str">
            <v>GLL-5459</v>
          </cell>
          <cell r="B43">
            <v>1.3017000000000001</v>
          </cell>
          <cell r="C43">
            <v>1.3017000000000001</v>
          </cell>
          <cell r="E43">
            <v>1.3017000000000001</v>
          </cell>
          <cell r="F43">
            <v>1.3017000000000001</v>
          </cell>
          <cell r="G43">
            <v>1.3017000000000001</v>
          </cell>
          <cell r="H43">
            <v>1.3017000000000001</v>
          </cell>
          <cell r="I43">
            <v>1.3017000000000001</v>
          </cell>
          <cell r="J43">
            <v>1.3017000000000001</v>
          </cell>
          <cell r="K43">
            <v>1.3017000000000001</v>
          </cell>
          <cell r="L43">
            <v>1.3017000000000001</v>
          </cell>
          <cell r="M43">
            <v>15.191565871051639</v>
          </cell>
          <cell r="N43">
            <v>1.3017000000000001</v>
          </cell>
          <cell r="O43">
            <v>5.8558191066997516</v>
          </cell>
          <cell r="P43">
            <v>1.3017000000000001</v>
          </cell>
          <cell r="Q43">
            <v>0.34117966526736504</v>
          </cell>
          <cell r="R43">
            <v>1.3017000000000001</v>
          </cell>
          <cell r="S43">
            <v>1.3017000000000001</v>
          </cell>
          <cell r="T43">
            <v>207.92203845229926</v>
          </cell>
          <cell r="U43">
            <v>1.3017000000000001</v>
          </cell>
          <cell r="V43">
            <v>1.3017000000000001</v>
          </cell>
          <cell r="W43">
            <v>1.3017000000000001</v>
          </cell>
          <cell r="Y43">
            <v>1.3017000000000001</v>
          </cell>
          <cell r="Z43">
            <v>18.735018135187506</v>
          </cell>
          <cell r="AA43">
            <v>72.301699999999997</v>
          </cell>
          <cell r="AB43">
            <v>1.3017000000000001</v>
          </cell>
          <cell r="AC43">
            <v>1.3017000000000001</v>
          </cell>
          <cell r="AD43">
            <v>1.3017000000000001</v>
          </cell>
          <cell r="AE43">
            <v>1.3017000000000001</v>
          </cell>
          <cell r="AF43">
            <v>1.3017000000000001</v>
          </cell>
          <cell r="AG43">
            <v>12.078842111396739</v>
          </cell>
          <cell r="AH43">
            <v>350.28642123050543</v>
          </cell>
        </row>
        <row r="44">
          <cell r="A44" t="str">
            <v>GVH-9511</v>
          </cell>
          <cell r="B44">
            <v>6.8218443717572743</v>
          </cell>
          <cell r="C44">
            <v>98.929200000000009</v>
          </cell>
          <cell r="E44">
            <v>1288.3643999999999</v>
          </cell>
          <cell r="F44">
            <v>1.3017000000000001</v>
          </cell>
          <cell r="G44">
            <v>161.45260322580646</v>
          </cell>
          <cell r="H44">
            <v>3.1684785527462944</v>
          </cell>
          <cell r="I44">
            <v>4.8787765170492303</v>
          </cell>
          <cell r="J44">
            <v>126.2649</v>
          </cell>
          <cell r="K44">
            <v>1.3017000000000001</v>
          </cell>
          <cell r="L44">
            <v>1.3017000000000001</v>
          </cell>
          <cell r="M44">
            <v>8.2626720416124844</v>
          </cell>
          <cell r="N44">
            <v>1.3017000000000001</v>
          </cell>
          <cell r="O44">
            <v>1.3017000000000001</v>
          </cell>
          <cell r="P44">
            <v>1.3017000000000001</v>
          </cell>
          <cell r="Q44">
            <v>157.50570000000002</v>
          </cell>
          <cell r="R44">
            <v>1.3017000000000001</v>
          </cell>
          <cell r="S44">
            <v>1.3017000000000001</v>
          </cell>
          <cell r="T44">
            <v>2248.0602036676391</v>
          </cell>
          <cell r="U44">
            <v>1.3017000000000001</v>
          </cell>
          <cell r="V44">
            <v>1.3017000000000001</v>
          </cell>
          <cell r="W44">
            <v>437.00588752497862</v>
          </cell>
          <cell r="Y44">
            <v>1.3017000000000001</v>
          </cell>
          <cell r="Z44">
            <v>1.3017000000000001</v>
          </cell>
          <cell r="AA44">
            <v>15.93344153756607</v>
          </cell>
          <cell r="AB44">
            <v>1.3017000000000001</v>
          </cell>
          <cell r="AC44">
            <v>15.035855454545453</v>
          </cell>
          <cell r="AD44">
            <v>4.6106396594621497</v>
          </cell>
          <cell r="AE44">
            <v>37.041500008132132</v>
          </cell>
          <cell r="AF44">
            <v>1.3017000000000001</v>
          </cell>
          <cell r="AG44">
            <v>159.70896215728607</v>
          </cell>
          <cell r="AH44">
            <v>4631.5599025612955</v>
          </cell>
        </row>
        <row r="45">
          <cell r="A45" t="str">
            <v>PC-054</v>
          </cell>
          <cell r="B45">
            <v>35.803806410256414</v>
          </cell>
          <cell r="C45">
            <v>118.63606095238096</v>
          </cell>
          <cell r="E45">
            <v>34.752588117647058</v>
          </cell>
          <cell r="F45">
            <v>118.83194864040614</v>
          </cell>
          <cell r="G45">
            <v>45.397706303646821</v>
          </cell>
          <cell r="H45">
            <v>116.82859666666668</v>
          </cell>
          <cell r="I45">
            <v>43.868676825396818</v>
          </cell>
          <cell r="J45">
            <v>1.3017000000000001</v>
          </cell>
          <cell r="K45">
            <v>1.3017000000000001</v>
          </cell>
          <cell r="L45">
            <v>34.463494201641872</v>
          </cell>
          <cell r="M45">
            <v>23.225318322981366</v>
          </cell>
          <cell r="N45">
            <v>34.261185857671741</v>
          </cell>
          <cell r="O45">
            <v>1.3017000000000001</v>
          </cell>
          <cell r="P45">
            <v>1.3017000000000001</v>
          </cell>
          <cell r="Q45">
            <v>4.9840198349151317</v>
          </cell>
          <cell r="R45">
            <v>1.3017000000000001</v>
          </cell>
          <cell r="S45">
            <v>1.3017000000000001</v>
          </cell>
          <cell r="T45">
            <v>1.3017000000000001</v>
          </cell>
          <cell r="U45">
            <v>1.3017000000000001</v>
          </cell>
          <cell r="V45">
            <v>1.3017000000000001</v>
          </cell>
          <cell r="W45">
            <v>1.3017000000000001</v>
          </cell>
          <cell r="Y45">
            <v>1.3017000000000001</v>
          </cell>
          <cell r="Z45">
            <v>10.018359067593753</v>
          </cell>
          <cell r="AA45">
            <v>1.3017000000000001</v>
          </cell>
          <cell r="AB45">
            <v>26.544287974374615</v>
          </cell>
          <cell r="AC45">
            <v>1.3017000000000001</v>
          </cell>
          <cell r="AD45">
            <v>1.3017000000000001</v>
          </cell>
          <cell r="AE45">
            <v>1.3017000000000001</v>
          </cell>
          <cell r="AF45">
            <v>1.3017000000000001</v>
          </cell>
          <cell r="AG45">
            <v>23.049767212951004</v>
          </cell>
          <cell r="AH45">
            <v>668.44324917557913</v>
          </cell>
        </row>
        <row r="46">
          <cell r="A46" t="str">
            <v>PC-056</v>
          </cell>
          <cell r="B46">
            <v>1.3017000000000001</v>
          </cell>
          <cell r="C46">
            <v>1.3017000000000001</v>
          </cell>
          <cell r="E46">
            <v>1.3017000000000001</v>
          </cell>
          <cell r="F46">
            <v>1.3017000000000001</v>
          </cell>
          <cell r="G46">
            <v>64.236822657909983</v>
          </cell>
          <cell r="H46">
            <v>1.3017000000000001</v>
          </cell>
          <cell r="I46">
            <v>1.3017000000000001</v>
          </cell>
          <cell r="J46">
            <v>1.3017000000000001</v>
          </cell>
          <cell r="K46">
            <v>1.3017000000000001</v>
          </cell>
          <cell r="L46">
            <v>27.344381038461538</v>
          </cell>
          <cell r="M46">
            <v>9.321253043332355</v>
          </cell>
          <cell r="N46">
            <v>1.3017000000000001</v>
          </cell>
          <cell r="O46">
            <v>219.55990000000003</v>
          </cell>
          <cell r="P46">
            <v>1.3017000000000001</v>
          </cell>
          <cell r="Q46">
            <v>1.3017000000000001</v>
          </cell>
          <cell r="R46">
            <v>1.3017000000000001</v>
          </cell>
          <cell r="S46">
            <v>31.185395852534565</v>
          </cell>
          <cell r="T46">
            <v>13.602969196122169</v>
          </cell>
          <cell r="U46">
            <v>1.3017000000000001</v>
          </cell>
          <cell r="V46">
            <v>1290.6463537780455</v>
          </cell>
          <cell r="W46">
            <v>25.751542991721383</v>
          </cell>
          <cell r="Y46">
            <v>37.401424626278519</v>
          </cell>
          <cell r="Z46">
            <v>1.3017000000000001</v>
          </cell>
          <cell r="AA46">
            <v>1.3017000000000001</v>
          </cell>
          <cell r="AB46">
            <v>1.3017000000000001</v>
          </cell>
          <cell r="AC46">
            <v>1.3017000000000001</v>
          </cell>
          <cell r="AD46">
            <v>12.507844911198177</v>
          </cell>
          <cell r="AE46">
            <v>1.3017000000000001</v>
          </cell>
          <cell r="AF46">
            <v>1.3017000000000001</v>
          </cell>
          <cell r="AG46">
            <v>60.561730623986342</v>
          </cell>
          <cell r="AH46">
            <v>1756.290188095604</v>
          </cell>
        </row>
        <row r="47">
          <cell r="A47" t="str">
            <v>PC-058</v>
          </cell>
          <cell r="B47">
            <v>8.8487723832618972</v>
          </cell>
          <cell r="C47">
            <v>1171.3017</v>
          </cell>
          <cell r="E47">
            <v>78.085441973146516</v>
          </cell>
          <cell r="F47">
            <v>75.665252649807641</v>
          </cell>
          <cell r="G47">
            <v>24.935851052733241</v>
          </cell>
          <cell r="H47">
            <v>14.63583251961639</v>
          </cell>
          <cell r="I47">
            <v>45.770820635448075</v>
          </cell>
          <cell r="J47">
            <v>37.17704745318283</v>
          </cell>
          <cell r="K47">
            <v>1.3017000000000001</v>
          </cell>
          <cell r="L47">
            <v>99.833010973651426</v>
          </cell>
          <cell r="M47">
            <v>97.232431825999413</v>
          </cell>
          <cell r="N47">
            <v>18.651325938643403</v>
          </cell>
          <cell r="O47">
            <v>58.576500000000003</v>
          </cell>
          <cell r="P47">
            <v>117.40503309938363</v>
          </cell>
          <cell r="Q47">
            <v>1.3017000000000001</v>
          </cell>
          <cell r="R47">
            <v>1.3017000000000001</v>
          </cell>
          <cell r="S47">
            <v>18.398118461538463</v>
          </cell>
          <cell r="T47">
            <v>125.8593267630405</v>
          </cell>
          <cell r="U47">
            <v>33.93160448500732</v>
          </cell>
          <cell r="V47">
            <v>1.3017000000000001</v>
          </cell>
          <cell r="W47">
            <v>3574.1217000000001</v>
          </cell>
          <cell r="Y47">
            <v>30.18147970102282</v>
          </cell>
          <cell r="Z47">
            <v>30.858218133947201</v>
          </cell>
          <cell r="AA47">
            <v>24.865704880239523</v>
          </cell>
          <cell r="AB47">
            <v>23.307343460639505</v>
          </cell>
          <cell r="AC47">
            <v>14.661616704545455</v>
          </cell>
          <cell r="AD47">
            <v>1.3017000000000001</v>
          </cell>
          <cell r="AE47">
            <v>45.081153622887243</v>
          </cell>
          <cell r="AF47">
            <v>1.3017000000000001</v>
          </cell>
          <cell r="AG47">
            <v>199.21363747302561</v>
          </cell>
          <cell r="AH47">
            <v>5777.1954867177428</v>
          </cell>
        </row>
        <row r="48">
          <cell r="A48" t="str">
            <v>PC-060</v>
          </cell>
          <cell r="B48">
            <v>1.3017000000000001</v>
          </cell>
          <cell r="C48">
            <v>1.3017000000000001</v>
          </cell>
          <cell r="E48">
            <v>24.116932117647057</v>
          </cell>
          <cell r="F48">
            <v>72.740546233766239</v>
          </cell>
          <cell r="G48">
            <v>38.965953899033302</v>
          </cell>
          <cell r="H48">
            <v>115.66074666666668</v>
          </cell>
          <cell r="I48">
            <v>50.197753295403366</v>
          </cell>
          <cell r="J48">
            <v>1.3017000000000001</v>
          </cell>
          <cell r="K48">
            <v>1.3017000000000001</v>
          </cell>
          <cell r="L48">
            <v>1.3017000000000001</v>
          </cell>
          <cell r="M48">
            <v>1.3017000000000001</v>
          </cell>
          <cell r="N48">
            <v>1.3017000000000001</v>
          </cell>
          <cell r="O48">
            <v>1.3017000000000001</v>
          </cell>
          <cell r="P48">
            <v>1.3017000000000001</v>
          </cell>
          <cell r="Q48">
            <v>1.8017000000000001</v>
          </cell>
          <cell r="R48">
            <v>1.3017000000000001</v>
          </cell>
          <cell r="S48">
            <v>1.3017000000000001</v>
          </cell>
          <cell r="T48">
            <v>306.30169999999998</v>
          </cell>
          <cell r="U48">
            <v>1.3017000000000001</v>
          </cell>
          <cell r="V48">
            <v>1.3017000000000001</v>
          </cell>
          <cell r="W48">
            <v>1.3017000000000001</v>
          </cell>
          <cell r="Y48">
            <v>1.3017000000000001</v>
          </cell>
          <cell r="Z48">
            <v>1.3017000000000001</v>
          </cell>
          <cell r="AA48">
            <v>23.107795170201388</v>
          </cell>
          <cell r="AB48">
            <v>12.181131881008524</v>
          </cell>
          <cell r="AC48">
            <v>25.483417807486632</v>
          </cell>
          <cell r="AD48">
            <v>33.301218165467631</v>
          </cell>
          <cell r="AE48">
            <v>46.955923803991951</v>
          </cell>
          <cell r="AF48">
            <v>1.3017000000000001</v>
          </cell>
          <cell r="AG48">
            <v>26.653231691057666</v>
          </cell>
          <cell r="AH48">
            <v>772.94371904067236</v>
          </cell>
        </row>
        <row r="49">
          <cell r="A49" t="str">
            <v>PC-062</v>
          </cell>
          <cell r="B49">
            <v>1.3017000000000001</v>
          </cell>
          <cell r="C49">
            <v>1.3017000000000001</v>
          </cell>
          <cell r="E49">
            <v>1.3017000000000001</v>
          </cell>
          <cell r="F49">
            <v>1.3017000000000001</v>
          </cell>
          <cell r="G49">
            <v>1.3017000000000001</v>
          </cell>
          <cell r="H49">
            <v>25.747609619296714</v>
          </cell>
          <cell r="I49">
            <v>1.3017000000000001</v>
          </cell>
          <cell r="J49">
            <v>1.3017000000000001</v>
          </cell>
          <cell r="K49">
            <v>1.3017000000000001</v>
          </cell>
          <cell r="L49">
            <v>1.3017000000000001</v>
          </cell>
          <cell r="M49">
            <v>1.3017000000000001</v>
          </cell>
          <cell r="N49">
            <v>1.3017000000000001</v>
          </cell>
          <cell r="O49">
            <v>1.3017000000000001</v>
          </cell>
          <cell r="P49">
            <v>1.3017000000000001</v>
          </cell>
          <cell r="Q49">
            <v>1.3017000000000001</v>
          </cell>
          <cell r="R49">
            <v>1.3017000000000001</v>
          </cell>
          <cell r="S49">
            <v>1.3017000000000001</v>
          </cell>
          <cell r="T49">
            <v>1.3017000000000001</v>
          </cell>
          <cell r="U49">
            <v>9219.8917000000001</v>
          </cell>
          <cell r="V49">
            <v>749.61169999999993</v>
          </cell>
          <cell r="W49">
            <v>1.3017000000000001</v>
          </cell>
          <cell r="Y49">
            <v>1.3017000000000001</v>
          </cell>
          <cell r="Z49">
            <v>24.311700000000002</v>
          </cell>
          <cell r="AA49">
            <v>1.3017000000000001</v>
          </cell>
          <cell r="AB49">
            <v>1351.3017</v>
          </cell>
          <cell r="AC49">
            <v>1.3017000000000001</v>
          </cell>
          <cell r="AD49">
            <v>1.3017000000000001</v>
          </cell>
          <cell r="AE49">
            <v>1.3017000000000001</v>
          </cell>
          <cell r="AF49">
            <v>1.3017000000000001</v>
          </cell>
          <cell r="AG49">
            <v>393.17604171101021</v>
          </cell>
          <cell r="AH49">
            <v>11402.105209619296</v>
          </cell>
        </row>
        <row r="50">
          <cell r="A50" t="str">
            <v>PC-Alugada1</v>
          </cell>
          <cell r="B50">
            <v>1.3017000000000001</v>
          </cell>
          <cell r="C50">
            <v>1.3017000000000001</v>
          </cell>
          <cell r="E50">
            <v>1.3017000000000001</v>
          </cell>
          <cell r="F50">
            <v>1.3017000000000001</v>
          </cell>
          <cell r="G50">
            <v>1.3017000000000001</v>
          </cell>
          <cell r="H50">
            <v>1.3017000000000001</v>
          </cell>
          <cell r="I50">
            <v>1.3017000000000001</v>
          </cell>
          <cell r="J50">
            <v>1.3017000000000001</v>
          </cell>
          <cell r="K50">
            <v>1.3017000000000001</v>
          </cell>
          <cell r="L50">
            <v>1.3017000000000001</v>
          </cell>
          <cell r="M50">
            <v>1.3017000000000001</v>
          </cell>
          <cell r="N50">
            <v>1.3017000000000001</v>
          </cell>
          <cell r="O50">
            <v>1.3017000000000001</v>
          </cell>
          <cell r="P50">
            <v>1.3017000000000001</v>
          </cell>
          <cell r="Q50">
            <v>1.3017000000000001</v>
          </cell>
          <cell r="R50">
            <v>1.3017000000000001</v>
          </cell>
          <cell r="S50">
            <v>1.3017000000000001</v>
          </cell>
          <cell r="T50">
            <v>1.3017000000000001</v>
          </cell>
          <cell r="U50">
            <v>1.3017000000000001</v>
          </cell>
          <cell r="V50">
            <v>1.3017000000000001</v>
          </cell>
          <cell r="W50">
            <v>1.3017000000000001</v>
          </cell>
          <cell r="Y50">
            <v>1.3017000000000001</v>
          </cell>
          <cell r="Z50">
            <v>1.3017000000000001</v>
          </cell>
          <cell r="AA50">
            <v>1.3017000000000001</v>
          </cell>
          <cell r="AB50">
            <v>1.3017000000000001</v>
          </cell>
          <cell r="AC50">
            <v>1.3017000000000001</v>
          </cell>
          <cell r="AD50">
            <v>1.3017000000000001</v>
          </cell>
          <cell r="AE50">
            <v>1.3017000000000001</v>
          </cell>
          <cell r="AF50">
            <v>1.3017000000000001</v>
          </cell>
          <cell r="AG50">
            <v>1.3016999999999996</v>
          </cell>
          <cell r="AH50">
            <v>37.749299999999991</v>
          </cell>
        </row>
        <row r="51">
          <cell r="A51" t="str">
            <v>PC-Alugada2</v>
          </cell>
          <cell r="B51">
            <v>42.576326410256414</v>
          </cell>
          <cell r="C51">
            <v>101.22885536231884</v>
          </cell>
          <cell r="E51">
            <v>29.938126689075627</v>
          </cell>
          <cell r="F51">
            <v>62.791839090909093</v>
          </cell>
          <cell r="G51">
            <v>26.995199387755104</v>
          </cell>
          <cell r="H51">
            <v>107.41664666666667</v>
          </cell>
          <cell r="I51">
            <v>1.3017000000000001</v>
          </cell>
          <cell r="J51">
            <v>1.3017000000000001</v>
          </cell>
          <cell r="K51">
            <v>1.3017000000000001</v>
          </cell>
          <cell r="L51">
            <v>1.3017000000000001</v>
          </cell>
          <cell r="M51">
            <v>1.3017000000000001</v>
          </cell>
          <cell r="N51">
            <v>1.3017000000000001</v>
          </cell>
          <cell r="O51">
            <v>1.3017000000000001</v>
          </cell>
          <cell r="P51">
            <v>1.3017000000000001</v>
          </cell>
          <cell r="Q51">
            <v>1.3017000000000001</v>
          </cell>
          <cell r="R51">
            <v>1.3017000000000001</v>
          </cell>
          <cell r="S51">
            <v>1.3017000000000001</v>
          </cell>
          <cell r="T51">
            <v>1.3017000000000001</v>
          </cell>
          <cell r="U51">
            <v>1.3017000000000001</v>
          </cell>
          <cell r="V51">
            <v>156.68761162055335</v>
          </cell>
          <cell r="W51">
            <v>1.3017000000000001</v>
          </cell>
          <cell r="Y51">
            <v>1.3017000000000001</v>
          </cell>
          <cell r="Z51">
            <v>1.3017000000000001</v>
          </cell>
          <cell r="AA51">
            <v>13.754765594525233</v>
          </cell>
          <cell r="AB51">
            <v>22.985744467881112</v>
          </cell>
          <cell r="AC51">
            <v>1.3017000000000001</v>
          </cell>
          <cell r="AD51">
            <v>1.3017000000000001</v>
          </cell>
          <cell r="AE51">
            <v>1.3017000000000001</v>
          </cell>
          <cell r="AF51">
            <v>1.3017000000000001</v>
          </cell>
          <cell r="AG51">
            <v>20.358935009997968</v>
          </cell>
          <cell r="AH51">
            <v>590.40911528994104</v>
          </cell>
        </row>
        <row r="52">
          <cell r="A52" t="str">
            <v>PC-Alugada3</v>
          </cell>
          <cell r="B52">
            <v>1.3017000000000001</v>
          </cell>
          <cell r="C52">
            <v>1.3017000000000001</v>
          </cell>
          <cell r="E52">
            <v>1.3017000000000001</v>
          </cell>
          <cell r="F52">
            <v>3.1923540064153801</v>
          </cell>
          <cell r="G52">
            <v>1.3017000000000001</v>
          </cell>
          <cell r="H52">
            <v>1.3017000000000001</v>
          </cell>
          <cell r="I52">
            <v>1.3017000000000001</v>
          </cell>
          <cell r="J52">
            <v>1.3017000000000001</v>
          </cell>
          <cell r="K52">
            <v>1.3017000000000001</v>
          </cell>
          <cell r="L52">
            <v>27.899220119106698</v>
          </cell>
          <cell r="M52">
            <v>23.749678322981367</v>
          </cell>
          <cell r="N52">
            <v>20.062642780748661</v>
          </cell>
          <cell r="O52">
            <v>1.3017000000000001</v>
          </cell>
          <cell r="P52">
            <v>28.30191111111111</v>
          </cell>
          <cell r="Q52">
            <v>13.14613291631048</v>
          </cell>
          <cell r="R52">
            <v>1.3017000000000001</v>
          </cell>
          <cell r="S52">
            <v>26.408579999999997</v>
          </cell>
          <cell r="T52">
            <v>70.266858562091485</v>
          </cell>
          <cell r="U52">
            <v>1.3017000000000001</v>
          </cell>
          <cell r="V52">
            <v>165.69374269032954</v>
          </cell>
          <cell r="W52">
            <v>22.258708278618329</v>
          </cell>
          <cell r="Y52">
            <v>1.3017000000000001</v>
          </cell>
          <cell r="Z52">
            <v>1.3017000000000001</v>
          </cell>
          <cell r="AA52">
            <v>1.3017000000000001</v>
          </cell>
          <cell r="AB52">
            <v>1.3017000000000001</v>
          </cell>
          <cell r="AC52">
            <v>12.475845454545455</v>
          </cell>
          <cell r="AD52">
            <v>1.3017000000000001</v>
          </cell>
          <cell r="AE52">
            <v>1.3017000000000001</v>
          </cell>
          <cell r="AF52">
            <v>1.3017000000000001</v>
          </cell>
          <cell r="AG52">
            <v>15.06504393938822</v>
          </cell>
          <cell r="AH52">
            <v>436.88627424225837</v>
          </cell>
        </row>
      </sheetData>
      <sheetData sheetId="19" refreshError="1">
        <row r="7">
          <cell r="A7" t="str">
            <v>1_FROTA CAMINHONETE</v>
          </cell>
          <cell r="B7" t="e">
            <v>#REF!</v>
          </cell>
          <cell r="C7" t="e">
            <v>#REF!</v>
          </cell>
          <cell r="D7" t="e">
            <v>#REF!</v>
          </cell>
          <cell r="E7" t="e">
            <v>#REF!</v>
          </cell>
          <cell r="F7" t="e">
            <v>#REF!</v>
          </cell>
          <cell r="G7" t="e">
            <v>#REF!</v>
          </cell>
          <cell r="H7" t="e">
            <v>#REF!</v>
          </cell>
          <cell r="I7" t="e">
            <v>#REF!</v>
          </cell>
          <cell r="J7" t="e">
            <v>#REF!</v>
          </cell>
          <cell r="K7" t="e">
            <v>#REF!</v>
          </cell>
          <cell r="L7" t="e">
            <v>#REF!</v>
          </cell>
          <cell r="M7" t="e">
            <v>#REF!</v>
          </cell>
          <cell r="N7" t="e">
            <v>#REF!</v>
          </cell>
          <cell r="O7" t="e">
            <v>#REF!</v>
          </cell>
          <cell r="P7" t="e">
            <v>#REF!</v>
          </cell>
          <cell r="Q7" t="e">
            <v>#REF!</v>
          </cell>
          <cell r="R7" t="e">
            <v>#REF!</v>
          </cell>
          <cell r="S7" t="e">
            <v>#REF!</v>
          </cell>
          <cell r="T7" t="e">
            <v>#REF!</v>
          </cell>
          <cell r="U7" t="e">
            <v>#REF!</v>
          </cell>
          <cell r="V7" t="e">
            <v>#REF!</v>
          </cell>
          <cell r="W7" t="e">
            <v>#REF!</v>
          </cell>
          <cell r="X7" t="e">
            <v>#REF!</v>
          </cell>
          <cell r="Y7" t="e">
            <v>#REF!</v>
          </cell>
          <cell r="Z7" t="e">
            <v>#REF!</v>
          </cell>
          <cell r="AA7" t="e">
            <v>#REF!</v>
          </cell>
          <cell r="AB7" t="e">
            <v>#REF!</v>
          </cell>
          <cell r="AC7" t="e">
            <v>#REF!</v>
          </cell>
          <cell r="AD7" t="e">
            <v>#REF!</v>
          </cell>
          <cell r="AE7" t="e">
            <v>#REF!</v>
          </cell>
          <cell r="AF7" t="e">
            <v>#REF!</v>
          </cell>
          <cell r="AG7" t="e">
            <v>#REF!</v>
          </cell>
          <cell r="AH7" t="e">
            <v>#REF!</v>
          </cell>
        </row>
        <row r="8">
          <cell r="A8" t="str">
            <v>1_FROTA GOL</v>
          </cell>
          <cell r="B8" t="e">
            <v>#REF!</v>
          </cell>
          <cell r="C8" t="e">
            <v>#REF!</v>
          </cell>
          <cell r="D8" t="e">
            <v>#REF!</v>
          </cell>
          <cell r="E8" t="e">
            <v>#REF!</v>
          </cell>
          <cell r="F8" t="e">
            <v>#REF!</v>
          </cell>
          <cell r="G8" t="e">
            <v>#REF!</v>
          </cell>
          <cell r="H8" t="e">
            <v>#REF!</v>
          </cell>
          <cell r="I8" t="e">
            <v>#REF!</v>
          </cell>
          <cell r="J8" t="e">
            <v>#REF!</v>
          </cell>
          <cell r="K8" t="e">
            <v>#REF!</v>
          </cell>
          <cell r="L8" t="e">
            <v>#REF!</v>
          </cell>
          <cell r="M8" t="e">
            <v>#REF!</v>
          </cell>
          <cell r="N8" t="e">
            <v>#REF!</v>
          </cell>
          <cell r="O8" t="e">
            <v>#REF!</v>
          </cell>
          <cell r="P8" t="e">
            <v>#REF!</v>
          </cell>
          <cell r="Q8" t="e">
            <v>#REF!</v>
          </cell>
          <cell r="R8" t="e">
            <v>#REF!</v>
          </cell>
          <cell r="S8" t="e">
            <v>#REF!</v>
          </cell>
          <cell r="T8" t="e">
            <v>#REF!</v>
          </cell>
          <cell r="U8" t="e">
            <v>#REF!</v>
          </cell>
          <cell r="V8" t="e">
            <v>#REF!</v>
          </cell>
          <cell r="W8" t="e">
            <v>#REF!</v>
          </cell>
          <cell r="X8" t="e">
            <v>#REF!</v>
          </cell>
          <cell r="Y8" t="e">
            <v>#REF!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 t="e">
            <v>#REF!</v>
          </cell>
        </row>
        <row r="9">
          <cell r="A9" t="str">
            <v>1_FROTA UNO</v>
          </cell>
          <cell r="B9" t="e">
            <v>#REF!</v>
          </cell>
          <cell r="C9" t="e">
            <v>#REF!</v>
          </cell>
          <cell r="D9" t="e">
            <v>#REF!</v>
          </cell>
          <cell r="E9" t="e">
            <v>#REF!</v>
          </cell>
          <cell r="F9" t="e">
            <v>#REF!</v>
          </cell>
          <cell r="G9" t="e">
            <v>#REF!</v>
          </cell>
          <cell r="H9" t="e">
            <v>#REF!</v>
          </cell>
          <cell r="I9" t="e">
            <v>#REF!</v>
          </cell>
          <cell r="J9" t="e">
            <v>#REF!</v>
          </cell>
          <cell r="K9" t="e">
            <v>#REF!</v>
          </cell>
          <cell r="L9" t="e">
            <v>#REF!</v>
          </cell>
          <cell r="M9" t="e">
            <v>#REF!</v>
          </cell>
          <cell r="N9" t="e">
            <v>#REF!</v>
          </cell>
          <cell r="O9" t="e">
            <v>#REF!</v>
          </cell>
          <cell r="P9" t="e">
            <v>#REF!</v>
          </cell>
          <cell r="Q9" t="e">
            <v>#REF!</v>
          </cell>
          <cell r="R9" t="e">
            <v>#REF!</v>
          </cell>
          <cell r="S9" t="e">
            <v>#REF!</v>
          </cell>
          <cell r="T9" t="e">
            <v>#REF!</v>
          </cell>
          <cell r="U9" t="e">
            <v>#REF!</v>
          </cell>
          <cell r="V9" t="e">
            <v>#REF!</v>
          </cell>
          <cell r="W9" t="e">
            <v>#REF!</v>
          </cell>
          <cell r="X9" t="e">
            <v>#REF!</v>
          </cell>
          <cell r="Y9" t="e">
            <v>#REF!</v>
          </cell>
          <cell r="Z9" t="e">
            <v>#REF!</v>
          </cell>
          <cell r="AA9" t="e">
            <v>#REF!</v>
          </cell>
          <cell r="AB9" t="e">
            <v>#REF!</v>
          </cell>
          <cell r="AC9" t="e">
            <v>#REF!</v>
          </cell>
          <cell r="AD9" t="e">
            <v>#REF!</v>
          </cell>
          <cell r="AE9" t="e">
            <v>#REF!</v>
          </cell>
          <cell r="AF9" t="e">
            <v>#REF!</v>
          </cell>
          <cell r="AG9" t="e">
            <v>#REF!</v>
          </cell>
          <cell r="AH9" t="e">
            <v>#REF!</v>
          </cell>
        </row>
        <row r="10">
          <cell r="A10" t="str">
            <v>AMBULÂNCIA 3716</v>
          </cell>
          <cell r="B10" t="e">
            <v>#REF!</v>
          </cell>
          <cell r="C10" t="e">
            <v>#REF!</v>
          </cell>
          <cell r="D10" t="e">
            <v>#REF!</v>
          </cell>
          <cell r="E10" t="e">
            <v>#REF!</v>
          </cell>
          <cell r="F10" t="e">
            <v>#REF!</v>
          </cell>
          <cell r="G10" t="e">
            <v>#REF!</v>
          </cell>
          <cell r="H10" t="e">
            <v>#REF!</v>
          </cell>
          <cell r="I10" t="e">
            <v>#REF!</v>
          </cell>
          <cell r="J10" t="e">
            <v>#REF!</v>
          </cell>
          <cell r="K10" t="e">
            <v>#REF!</v>
          </cell>
          <cell r="L10" t="e">
            <v>#REF!</v>
          </cell>
          <cell r="M10" t="e">
            <v>#REF!</v>
          </cell>
          <cell r="N10" t="e">
            <v>#REF!</v>
          </cell>
          <cell r="O10" t="e">
            <v>#REF!</v>
          </cell>
          <cell r="P10" t="e">
            <v>#REF!</v>
          </cell>
          <cell r="Q10" t="e">
            <v>#REF!</v>
          </cell>
          <cell r="R10" t="e">
            <v>#REF!</v>
          </cell>
          <cell r="S10" t="e">
            <v>#REF!</v>
          </cell>
          <cell r="T10" t="e">
            <v>#REF!</v>
          </cell>
          <cell r="U10" t="e">
            <v>#REF!</v>
          </cell>
          <cell r="V10" t="e">
            <v>#REF!</v>
          </cell>
          <cell r="W10" t="e">
            <v>#REF!</v>
          </cell>
          <cell r="X10" t="e">
            <v>#REF!</v>
          </cell>
          <cell r="Y10" t="e">
            <v>#REF!</v>
          </cell>
          <cell r="Z10" t="e">
            <v>#REF!</v>
          </cell>
          <cell r="AA10" t="e">
            <v>#REF!</v>
          </cell>
          <cell r="AB10" t="e">
            <v>#REF!</v>
          </cell>
          <cell r="AC10" t="e">
            <v>#REF!</v>
          </cell>
          <cell r="AD10" t="e">
            <v>#REF!</v>
          </cell>
          <cell r="AE10" t="e">
            <v>#REF!</v>
          </cell>
          <cell r="AF10" t="e">
            <v>#REF!</v>
          </cell>
          <cell r="AG10" t="e">
            <v>#REF!</v>
          </cell>
          <cell r="AH10" t="e">
            <v>#REF!</v>
          </cell>
        </row>
        <row r="11">
          <cell r="A11" t="str">
            <v>DUCATO 0086</v>
          </cell>
          <cell r="B11" t="e">
            <v>#REF!</v>
          </cell>
          <cell r="C11" t="e">
            <v>#REF!</v>
          </cell>
          <cell r="D11" t="e">
            <v>#REF!</v>
          </cell>
          <cell r="E11" t="e">
            <v>#REF!</v>
          </cell>
          <cell r="F11" t="e">
            <v>#REF!</v>
          </cell>
          <cell r="G11" t="e">
            <v>#REF!</v>
          </cell>
          <cell r="H11" t="e">
            <v>#REF!</v>
          </cell>
          <cell r="I11" t="e">
            <v>#REF!</v>
          </cell>
          <cell r="J11" t="e">
            <v>#REF!</v>
          </cell>
          <cell r="K11" t="e">
            <v>#REF!</v>
          </cell>
          <cell r="L11" t="e">
            <v>#REF!</v>
          </cell>
          <cell r="M11" t="e">
            <v>#REF!</v>
          </cell>
          <cell r="N11" t="e">
            <v>#REF!</v>
          </cell>
          <cell r="O11" t="e">
            <v>#REF!</v>
          </cell>
          <cell r="P11" t="e">
            <v>#REF!</v>
          </cell>
          <cell r="Q11" t="e">
            <v>#REF!</v>
          </cell>
          <cell r="R11" t="e">
            <v>#REF!</v>
          </cell>
          <cell r="S11" t="e">
            <v>#REF!</v>
          </cell>
          <cell r="T11" t="e">
            <v>#REF!</v>
          </cell>
          <cell r="U11" t="e">
            <v>#REF!</v>
          </cell>
          <cell r="V11" t="e">
            <v>#REF!</v>
          </cell>
          <cell r="W11" t="e">
            <v>#REF!</v>
          </cell>
          <cell r="X11" t="e">
            <v>#REF!</v>
          </cell>
          <cell r="Y11" t="e">
            <v>#REF!</v>
          </cell>
          <cell r="Z11" t="e">
            <v>#REF!</v>
          </cell>
          <cell r="AA11" t="e">
            <v>#REF!</v>
          </cell>
          <cell r="AB11" t="e">
            <v>#REF!</v>
          </cell>
          <cell r="AC11" t="e">
            <v>#REF!</v>
          </cell>
          <cell r="AD11" t="e">
            <v>#REF!</v>
          </cell>
          <cell r="AE11" t="e">
            <v>#REF!</v>
          </cell>
          <cell r="AF11" t="e">
            <v>#REF!</v>
          </cell>
          <cell r="AG11" t="e">
            <v>#REF!</v>
          </cell>
          <cell r="AH11" t="e">
            <v>#REF!</v>
          </cell>
        </row>
        <row r="12">
          <cell r="A12" t="str">
            <v>GOL 3725</v>
          </cell>
          <cell r="B12" t="e">
            <v>#REF!</v>
          </cell>
          <cell r="C12" t="e">
            <v>#REF!</v>
          </cell>
          <cell r="D12" t="e">
            <v>#REF!</v>
          </cell>
          <cell r="E12" t="e">
            <v>#REF!</v>
          </cell>
          <cell r="F12" t="e">
            <v>#REF!</v>
          </cell>
          <cell r="G12" t="e">
            <v>#REF!</v>
          </cell>
          <cell r="H12" t="e">
            <v>#REF!</v>
          </cell>
          <cell r="I12" t="e">
            <v>#REF!</v>
          </cell>
          <cell r="J12" t="e">
            <v>#REF!</v>
          </cell>
          <cell r="K12" t="e">
            <v>#REF!</v>
          </cell>
          <cell r="L12" t="e">
            <v>#REF!</v>
          </cell>
          <cell r="M12" t="e">
            <v>#REF!</v>
          </cell>
          <cell r="N12" t="e">
            <v>#REF!</v>
          </cell>
          <cell r="O12" t="e">
            <v>#REF!</v>
          </cell>
          <cell r="P12" t="e">
            <v>#REF!</v>
          </cell>
          <cell r="Q12" t="e">
            <v>#REF!</v>
          </cell>
          <cell r="R12" t="e">
            <v>#REF!</v>
          </cell>
          <cell r="S12" t="e">
            <v>#REF!</v>
          </cell>
          <cell r="T12" t="e">
            <v>#REF!</v>
          </cell>
          <cell r="U12" t="e">
            <v>#REF!</v>
          </cell>
          <cell r="V12" t="e">
            <v>#REF!</v>
          </cell>
          <cell r="W12" t="e">
            <v>#REF!</v>
          </cell>
          <cell r="X12" t="e">
            <v>#REF!</v>
          </cell>
          <cell r="Y12" t="e">
            <v>#REF!</v>
          </cell>
          <cell r="Z12" t="e">
            <v>#REF!</v>
          </cell>
          <cell r="AA12" t="e">
            <v>#REF!</v>
          </cell>
          <cell r="AB12" t="e">
            <v>#REF!</v>
          </cell>
          <cell r="AC12" t="e">
            <v>#REF!</v>
          </cell>
          <cell r="AD12" t="e">
            <v>#REF!</v>
          </cell>
          <cell r="AE12" t="e">
            <v>#REF!</v>
          </cell>
          <cell r="AF12" t="e">
            <v>#REF!</v>
          </cell>
          <cell r="AG12" t="e">
            <v>#REF!</v>
          </cell>
          <cell r="AH12" t="e">
            <v>#REF!</v>
          </cell>
        </row>
        <row r="13">
          <cell r="A13" t="str">
            <v>GOL 8314</v>
          </cell>
          <cell r="B13" t="e">
            <v>#REF!</v>
          </cell>
          <cell r="C13" t="e">
            <v>#REF!</v>
          </cell>
          <cell r="D13" t="e">
            <v>#REF!</v>
          </cell>
          <cell r="E13" t="e">
            <v>#REF!</v>
          </cell>
          <cell r="F13" t="e">
            <v>#REF!</v>
          </cell>
          <cell r="G13" t="e">
            <v>#REF!</v>
          </cell>
          <cell r="H13" t="e">
            <v>#REF!</v>
          </cell>
          <cell r="I13" t="e">
            <v>#REF!</v>
          </cell>
          <cell r="J13" t="e">
            <v>#REF!</v>
          </cell>
          <cell r="K13" t="e">
            <v>#REF!</v>
          </cell>
          <cell r="L13" t="e">
            <v>#REF!</v>
          </cell>
          <cell r="M13" t="e">
            <v>#REF!</v>
          </cell>
          <cell r="N13" t="e">
            <v>#REF!</v>
          </cell>
          <cell r="O13" t="e">
            <v>#REF!</v>
          </cell>
          <cell r="P13" t="e">
            <v>#REF!</v>
          </cell>
          <cell r="Q13" t="e">
            <v>#REF!</v>
          </cell>
          <cell r="R13" t="e">
            <v>#REF!</v>
          </cell>
          <cell r="S13" t="e">
            <v>#REF!</v>
          </cell>
          <cell r="T13" t="e">
            <v>#REF!</v>
          </cell>
          <cell r="U13" t="e">
            <v>#REF!</v>
          </cell>
          <cell r="V13" t="e">
            <v>#REF!</v>
          </cell>
          <cell r="W13" t="e">
            <v>#REF!</v>
          </cell>
          <cell r="X13" t="e">
            <v>#REF!</v>
          </cell>
          <cell r="Y13" t="e">
            <v>#REF!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</row>
        <row r="14">
          <cell r="A14" t="str">
            <v>GOL 9628</v>
          </cell>
          <cell r="B14" t="e">
            <v>#REF!</v>
          </cell>
          <cell r="C14" t="e">
            <v>#REF!</v>
          </cell>
          <cell r="D14" t="e">
            <v>#REF!</v>
          </cell>
          <cell r="E14" t="e">
            <v>#REF!</v>
          </cell>
          <cell r="F14" t="e">
            <v>#REF!</v>
          </cell>
          <cell r="G14" t="e">
            <v>#REF!</v>
          </cell>
          <cell r="H14" t="e">
            <v>#REF!</v>
          </cell>
          <cell r="I14" t="e">
            <v>#REF!</v>
          </cell>
          <cell r="J14" t="e">
            <v>#REF!</v>
          </cell>
          <cell r="K14" t="e">
            <v>#REF!</v>
          </cell>
          <cell r="L14" t="e">
            <v>#REF!</v>
          </cell>
          <cell r="M14" t="e">
            <v>#REF!</v>
          </cell>
          <cell r="N14" t="e">
            <v>#REF!</v>
          </cell>
          <cell r="O14" t="e">
            <v>#REF!</v>
          </cell>
          <cell r="P14" t="e">
            <v>#REF!</v>
          </cell>
          <cell r="Q14" t="e">
            <v>#REF!</v>
          </cell>
          <cell r="R14" t="e">
            <v>#REF!</v>
          </cell>
          <cell r="S14" t="e">
            <v>#REF!</v>
          </cell>
          <cell r="T14" t="e">
            <v>#REF!</v>
          </cell>
          <cell r="U14" t="e">
            <v>#REF!</v>
          </cell>
          <cell r="V14" t="e">
            <v>#REF!</v>
          </cell>
          <cell r="W14" t="e">
            <v>#REF!</v>
          </cell>
          <cell r="X14" t="e">
            <v>#REF!</v>
          </cell>
          <cell r="Y14" t="e">
            <v>#REF!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  <cell r="AE14" t="e">
            <v>#REF!</v>
          </cell>
          <cell r="AF14" t="e">
            <v>#REF!</v>
          </cell>
          <cell r="AG14" t="e">
            <v>#REF!</v>
          </cell>
          <cell r="AH14" t="e">
            <v>#REF!</v>
          </cell>
        </row>
        <row r="15">
          <cell r="A15" t="str">
            <v>GVH-9511</v>
          </cell>
          <cell r="B15" t="e">
            <v>#REF!</v>
          </cell>
          <cell r="C15" t="e">
            <v>#REF!</v>
          </cell>
          <cell r="D15">
            <v>0</v>
          </cell>
          <cell r="E15" t="e">
            <v>#REF!</v>
          </cell>
          <cell r="F15" t="e">
            <v>#REF!</v>
          </cell>
          <cell r="G15">
            <v>0</v>
          </cell>
          <cell r="H15" t="e">
            <v>#REF!</v>
          </cell>
          <cell r="I15" t="e">
            <v>#REF!</v>
          </cell>
          <cell r="J15" t="e">
            <v>#REF!</v>
          </cell>
          <cell r="K15" t="e">
            <v>#REF!</v>
          </cell>
          <cell r="L15" t="e">
            <v>#REF!</v>
          </cell>
          <cell r="M15" t="e">
            <v>#REF!</v>
          </cell>
          <cell r="N15" t="e">
            <v>#REF!</v>
          </cell>
          <cell r="O15" t="e">
            <v>#REF!</v>
          </cell>
          <cell r="P15" t="e">
            <v>#REF!</v>
          </cell>
          <cell r="Q15" t="e">
            <v>#REF!</v>
          </cell>
          <cell r="R15" t="e">
            <v>#REF!</v>
          </cell>
          <cell r="S15">
            <v>0</v>
          </cell>
          <cell r="T15" t="e">
            <v>#REF!</v>
          </cell>
          <cell r="U15" t="e">
            <v>#REF!</v>
          </cell>
          <cell r="V15" t="e">
            <v>#REF!</v>
          </cell>
          <cell r="W15" t="e">
            <v>#REF!</v>
          </cell>
          <cell r="X15" t="e">
            <v>#REF!</v>
          </cell>
          <cell r="Y15" t="e">
            <v>#REF!</v>
          </cell>
          <cell r="Z15">
            <v>0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</row>
        <row r="16">
          <cell r="A16" t="str">
            <v>PALIO 7875</v>
          </cell>
          <cell r="B16" t="e">
            <v>#REF!</v>
          </cell>
          <cell r="C16" t="e">
            <v>#REF!</v>
          </cell>
          <cell r="D16" t="e">
            <v>#REF!</v>
          </cell>
          <cell r="E16" t="e">
            <v>#REF!</v>
          </cell>
          <cell r="F16" t="e">
            <v>#REF!</v>
          </cell>
          <cell r="G16" t="e">
            <v>#REF!</v>
          </cell>
          <cell r="H16" t="e">
            <v>#REF!</v>
          </cell>
          <cell r="I16" t="e">
            <v>#REF!</v>
          </cell>
          <cell r="J16" t="e">
            <v>#REF!</v>
          </cell>
          <cell r="K16" t="e">
            <v>#REF!</v>
          </cell>
          <cell r="L16" t="e">
            <v>#REF!</v>
          </cell>
          <cell r="M16" t="e">
            <v>#REF!</v>
          </cell>
          <cell r="N16" t="e">
            <v>#REF!</v>
          </cell>
          <cell r="O16" t="e">
            <v>#REF!</v>
          </cell>
          <cell r="P16" t="e">
            <v>#REF!</v>
          </cell>
          <cell r="Q16" t="e">
            <v>#REF!</v>
          </cell>
          <cell r="R16" t="e">
            <v>#REF!</v>
          </cell>
          <cell r="S16" t="e">
            <v>#REF!</v>
          </cell>
          <cell r="T16" t="e">
            <v>#REF!</v>
          </cell>
          <cell r="U16" t="e">
            <v>#REF!</v>
          </cell>
          <cell r="V16" t="e">
            <v>#REF!</v>
          </cell>
          <cell r="W16" t="e">
            <v>#REF!</v>
          </cell>
          <cell r="X16" t="e">
            <v>#REF!</v>
          </cell>
          <cell r="Y16" t="e">
            <v>#REF!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  <cell r="AE16" t="e">
            <v>#REF!</v>
          </cell>
          <cell r="AF16" t="e">
            <v>#REF!</v>
          </cell>
          <cell r="AG16" t="e">
            <v>#REF!</v>
          </cell>
          <cell r="AH16" t="e">
            <v>#REF!</v>
          </cell>
        </row>
        <row r="17">
          <cell r="A17" t="str">
            <v>RANGER 0523</v>
          </cell>
          <cell r="B17" t="e">
            <v>#REF!</v>
          </cell>
          <cell r="C17" t="e">
            <v>#REF!</v>
          </cell>
          <cell r="D17" t="e">
            <v>#REF!</v>
          </cell>
          <cell r="E17" t="e">
            <v>#REF!</v>
          </cell>
          <cell r="F17" t="e">
            <v>#REF!</v>
          </cell>
          <cell r="G17" t="e">
            <v>#REF!</v>
          </cell>
          <cell r="H17" t="e">
            <v>#REF!</v>
          </cell>
          <cell r="I17" t="e">
            <v>#REF!</v>
          </cell>
          <cell r="J17" t="e">
            <v>#REF!</v>
          </cell>
          <cell r="K17" t="e">
            <v>#REF!</v>
          </cell>
          <cell r="L17" t="e">
            <v>#REF!</v>
          </cell>
          <cell r="M17" t="e">
            <v>#REF!</v>
          </cell>
          <cell r="N17" t="e">
            <v>#REF!</v>
          </cell>
          <cell r="O17" t="e">
            <v>#REF!</v>
          </cell>
          <cell r="P17" t="e">
            <v>#REF!</v>
          </cell>
          <cell r="Q17" t="e">
            <v>#REF!</v>
          </cell>
          <cell r="R17" t="e">
            <v>#REF!</v>
          </cell>
          <cell r="S17" t="e">
            <v>#REF!</v>
          </cell>
          <cell r="T17" t="e">
            <v>#REF!</v>
          </cell>
          <cell r="U17" t="e">
            <v>#REF!</v>
          </cell>
          <cell r="V17" t="e">
            <v>#REF!</v>
          </cell>
          <cell r="W17" t="e">
            <v>#REF!</v>
          </cell>
          <cell r="X17" t="e">
            <v>#REF!</v>
          </cell>
          <cell r="Y17" t="e">
            <v>#REF!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</row>
        <row r="18">
          <cell r="A18" t="str">
            <v>RANGER 1523</v>
          </cell>
          <cell r="B18" t="e">
            <v>#REF!</v>
          </cell>
          <cell r="C18" t="e">
            <v>#REF!</v>
          </cell>
          <cell r="D18" t="e">
            <v>#REF!</v>
          </cell>
          <cell r="E18" t="e">
            <v>#REF!</v>
          </cell>
          <cell r="F18" t="e">
            <v>#REF!</v>
          </cell>
          <cell r="G18" t="e">
            <v>#REF!</v>
          </cell>
          <cell r="H18" t="e">
            <v>#REF!</v>
          </cell>
          <cell r="I18" t="e">
            <v>#REF!</v>
          </cell>
          <cell r="J18" t="e">
            <v>#REF!</v>
          </cell>
          <cell r="K18" t="e">
            <v>#REF!</v>
          </cell>
          <cell r="L18" t="e">
            <v>#REF!</v>
          </cell>
          <cell r="M18" t="e">
            <v>#REF!</v>
          </cell>
          <cell r="N18" t="e">
            <v>#REF!</v>
          </cell>
          <cell r="O18" t="e">
            <v>#REF!</v>
          </cell>
          <cell r="P18" t="e">
            <v>#REF!</v>
          </cell>
          <cell r="Q18" t="e">
            <v>#REF!</v>
          </cell>
          <cell r="R18" t="e">
            <v>#REF!</v>
          </cell>
          <cell r="S18" t="e">
            <v>#REF!</v>
          </cell>
          <cell r="T18" t="e">
            <v>#REF!</v>
          </cell>
          <cell r="U18" t="e">
            <v>#REF!</v>
          </cell>
          <cell r="V18" t="e">
            <v>#REF!</v>
          </cell>
          <cell r="W18" t="e">
            <v>#REF!</v>
          </cell>
          <cell r="X18" t="e">
            <v>#REF!</v>
          </cell>
          <cell r="Y18" t="e">
            <v>#REF!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</row>
        <row r="19">
          <cell r="A19" t="str">
            <v>RANGER 1533</v>
          </cell>
          <cell r="B19" t="e">
            <v>#REF!</v>
          </cell>
          <cell r="C19" t="e">
            <v>#REF!</v>
          </cell>
          <cell r="D19" t="e">
            <v>#REF!</v>
          </cell>
          <cell r="E19" t="e">
            <v>#REF!</v>
          </cell>
          <cell r="F19" t="e">
            <v>#REF!</v>
          </cell>
          <cell r="G19" t="e">
            <v>#REF!</v>
          </cell>
          <cell r="H19" t="e">
            <v>#REF!</v>
          </cell>
          <cell r="I19" t="e">
            <v>#REF!</v>
          </cell>
          <cell r="J19" t="e">
            <v>#REF!</v>
          </cell>
          <cell r="K19" t="e">
            <v>#REF!</v>
          </cell>
          <cell r="L19" t="e">
            <v>#REF!</v>
          </cell>
          <cell r="M19" t="e">
            <v>#REF!</v>
          </cell>
          <cell r="N19" t="e">
            <v>#REF!</v>
          </cell>
          <cell r="O19" t="e">
            <v>#REF!</v>
          </cell>
          <cell r="P19" t="e">
            <v>#REF!</v>
          </cell>
          <cell r="Q19" t="e">
            <v>#REF!</v>
          </cell>
          <cell r="R19" t="e">
            <v>#REF!</v>
          </cell>
          <cell r="S19" t="e">
            <v>#REF!</v>
          </cell>
          <cell r="T19" t="e">
            <v>#REF!</v>
          </cell>
          <cell r="U19" t="e">
            <v>#REF!</v>
          </cell>
          <cell r="V19" t="e">
            <v>#REF!</v>
          </cell>
          <cell r="W19" t="e">
            <v>#REF!</v>
          </cell>
          <cell r="X19" t="e">
            <v>#REF!</v>
          </cell>
          <cell r="Y19" t="e">
            <v>#REF!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  <cell r="AE19" t="e">
            <v>#REF!</v>
          </cell>
          <cell r="AF19" t="e">
            <v>#REF!</v>
          </cell>
          <cell r="AG19" t="e">
            <v>#REF!</v>
          </cell>
          <cell r="AH19" t="e">
            <v>#REF!</v>
          </cell>
        </row>
        <row r="20">
          <cell r="A20" t="str">
            <v>RANGER 1534</v>
          </cell>
          <cell r="B20" t="e">
            <v>#REF!</v>
          </cell>
          <cell r="C20" t="e">
            <v>#REF!</v>
          </cell>
          <cell r="D20" t="e">
            <v>#REF!</v>
          </cell>
          <cell r="E20" t="e">
            <v>#REF!</v>
          </cell>
          <cell r="F20" t="e">
            <v>#REF!</v>
          </cell>
          <cell r="G20" t="e">
            <v>#REF!</v>
          </cell>
          <cell r="H20" t="e">
            <v>#REF!</v>
          </cell>
          <cell r="I20" t="e">
            <v>#REF!</v>
          </cell>
          <cell r="J20" t="e">
            <v>#REF!</v>
          </cell>
          <cell r="K20" t="e">
            <v>#REF!</v>
          </cell>
          <cell r="L20" t="e">
            <v>#REF!</v>
          </cell>
          <cell r="M20" t="e">
            <v>#REF!</v>
          </cell>
          <cell r="N20" t="e">
            <v>#REF!</v>
          </cell>
          <cell r="O20" t="e">
            <v>#REF!</v>
          </cell>
          <cell r="P20" t="e">
            <v>#REF!</v>
          </cell>
          <cell r="Q20" t="e">
            <v>#REF!</v>
          </cell>
          <cell r="R20" t="e">
            <v>#REF!</v>
          </cell>
          <cell r="S20" t="e">
            <v>#REF!</v>
          </cell>
          <cell r="T20" t="e">
            <v>#REF!</v>
          </cell>
          <cell r="U20" t="e">
            <v>#REF!</v>
          </cell>
          <cell r="V20" t="e">
            <v>#REF!</v>
          </cell>
          <cell r="W20" t="e">
            <v>#REF!</v>
          </cell>
          <cell r="X20" t="e">
            <v>#REF!</v>
          </cell>
          <cell r="Y20" t="e">
            <v>#REF!</v>
          </cell>
          <cell r="Z20" t="e">
            <v>#REF!</v>
          </cell>
          <cell r="AA20" t="e">
            <v>#REF!</v>
          </cell>
          <cell r="AB20" t="e">
            <v>#REF!</v>
          </cell>
          <cell r="AC20" t="e">
            <v>#REF!</v>
          </cell>
          <cell r="AD20" t="e">
            <v>#REF!</v>
          </cell>
          <cell r="AE20" t="e">
            <v>#REF!</v>
          </cell>
          <cell r="AF20" t="e">
            <v>#REF!</v>
          </cell>
          <cell r="AG20" t="e">
            <v>#REF!</v>
          </cell>
          <cell r="AH20" t="e">
            <v>#REF!</v>
          </cell>
        </row>
        <row r="21">
          <cell r="A21" t="str">
            <v>RANGER 1626</v>
          </cell>
          <cell r="B21" t="e">
            <v>#REF!</v>
          </cell>
          <cell r="C21" t="e">
            <v>#REF!</v>
          </cell>
          <cell r="D21" t="e">
            <v>#REF!</v>
          </cell>
          <cell r="E21" t="e">
            <v>#REF!</v>
          </cell>
          <cell r="F21" t="e">
            <v>#REF!</v>
          </cell>
          <cell r="G21" t="e">
            <v>#REF!</v>
          </cell>
          <cell r="H21" t="e">
            <v>#REF!</v>
          </cell>
          <cell r="I21" t="e">
            <v>#REF!</v>
          </cell>
          <cell r="J21" t="e">
            <v>#REF!</v>
          </cell>
          <cell r="K21" t="e">
            <v>#REF!</v>
          </cell>
          <cell r="L21" t="e">
            <v>#REF!</v>
          </cell>
          <cell r="M21" t="e">
            <v>#REF!</v>
          </cell>
          <cell r="N21" t="e">
            <v>#REF!</v>
          </cell>
          <cell r="O21" t="e">
            <v>#REF!</v>
          </cell>
          <cell r="P21" t="e">
            <v>#REF!</v>
          </cell>
          <cell r="Q21" t="e">
            <v>#REF!</v>
          </cell>
          <cell r="R21" t="e">
            <v>#REF!</v>
          </cell>
          <cell r="S21" t="e">
            <v>#REF!</v>
          </cell>
          <cell r="T21" t="e">
            <v>#REF!</v>
          </cell>
          <cell r="U21" t="e">
            <v>#REF!</v>
          </cell>
          <cell r="V21" t="e">
            <v>#REF!</v>
          </cell>
          <cell r="W21" t="e">
            <v>#REF!</v>
          </cell>
          <cell r="X21" t="e">
            <v>#REF!</v>
          </cell>
          <cell r="Y21" t="e">
            <v>#REF!</v>
          </cell>
          <cell r="Z21" t="e">
            <v>#REF!</v>
          </cell>
          <cell r="AA21" t="e">
            <v>#REF!</v>
          </cell>
          <cell r="AB21" t="e">
            <v>#REF!</v>
          </cell>
          <cell r="AC21" t="e">
            <v>#REF!</v>
          </cell>
          <cell r="AD21" t="e">
            <v>#REF!</v>
          </cell>
          <cell r="AE21" t="e">
            <v>#REF!</v>
          </cell>
          <cell r="AF21" t="e">
            <v>#REF!</v>
          </cell>
          <cell r="AG21" t="e">
            <v>#REF!</v>
          </cell>
          <cell r="AH21" t="e">
            <v>#REF!</v>
          </cell>
        </row>
        <row r="22">
          <cell r="A22" t="str">
            <v>RANGER 3452</v>
          </cell>
          <cell r="B22" t="e">
            <v>#REF!</v>
          </cell>
          <cell r="C22" t="e">
            <v>#REF!</v>
          </cell>
          <cell r="D22" t="e">
            <v>#REF!</v>
          </cell>
          <cell r="E22" t="e">
            <v>#REF!</v>
          </cell>
          <cell r="F22" t="e">
            <v>#REF!</v>
          </cell>
          <cell r="G22" t="e">
            <v>#REF!</v>
          </cell>
          <cell r="H22" t="e">
            <v>#REF!</v>
          </cell>
          <cell r="I22" t="e">
            <v>#REF!</v>
          </cell>
          <cell r="J22" t="e">
            <v>#REF!</v>
          </cell>
          <cell r="K22" t="e">
            <v>#REF!</v>
          </cell>
          <cell r="L22" t="e">
            <v>#REF!</v>
          </cell>
          <cell r="M22" t="e">
            <v>#REF!</v>
          </cell>
          <cell r="N22" t="e">
            <v>#REF!</v>
          </cell>
          <cell r="O22" t="e">
            <v>#REF!</v>
          </cell>
          <cell r="P22" t="e">
            <v>#REF!</v>
          </cell>
          <cell r="Q22" t="e">
            <v>#REF!</v>
          </cell>
          <cell r="R22" t="e">
            <v>#REF!</v>
          </cell>
          <cell r="S22" t="e">
            <v>#REF!</v>
          </cell>
          <cell r="T22" t="e">
            <v>#REF!</v>
          </cell>
          <cell r="U22" t="e">
            <v>#REF!</v>
          </cell>
          <cell r="V22" t="e">
            <v>#REF!</v>
          </cell>
          <cell r="W22" t="e">
            <v>#REF!</v>
          </cell>
          <cell r="X22" t="e">
            <v>#REF!</v>
          </cell>
          <cell r="Y22" t="e">
            <v>#REF!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  <cell r="AE22" t="e">
            <v>#REF!</v>
          </cell>
          <cell r="AF22" t="e">
            <v>#REF!</v>
          </cell>
          <cell r="AG22" t="e">
            <v>#REF!</v>
          </cell>
          <cell r="AH22" t="e">
            <v>#REF!</v>
          </cell>
        </row>
        <row r="23">
          <cell r="A23" t="str">
            <v>RANGER 3454</v>
          </cell>
          <cell r="B23" t="e">
            <v>#REF!</v>
          </cell>
          <cell r="C23" t="e">
            <v>#REF!</v>
          </cell>
          <cell r="D23" t="e">
            <v>#REF!</v>
          </cell>
          <cell r="E23" t="e">
            <v>#REF!</v>
          </cell>
          <cell r="F23" t="e">
            <v>#REF!</v>
          </cell>
          <cell r="G23" t="e">
            <v>#REF!</v>
          </cell>
          <cell r="H23" t="e">
            <v>#REF!</v>
          </cell>
          <cell r="I23" t="e">
            <v>#REF!</v>
          </cell>
          <cell r="J23" t="e">
            <v>#REF!</v>
          </cell>
          <cell r="K23" t="e">
            <v>#REF!</v>
          </cell>
          <cell r="L23" t="e">
            <v>#REF!</v>
          </cell>
          <cell r="M23" t="e">
            <v>#REF!</v>
          </cell>
          <cell r="N23" t="e">
            <v>#REF!</v>
          </cell>
          <cell r="O23" t="e">
            <v>#REF!</v>
          </cell>
          <cell r="P23" t="e">
            <v>#REF!</v>
          </cell>
          <cell r="Q23" t="e">
            <v>#REF!</v>
          </cell>
          <cell r="R23" t="e">
            <v>#REF!</v>
          </cell>
          <cell r="S23" t="e">
            <v>#REF!</v>
          </cell>
          <cell r="T23" t="e">
            <v>#REF!</v>
          </cell>
          <cell r="U23" t="e">
            <v>#REF!</v>
          </cell>
          <cell r="V23" t="e">
            <v>#REF!</v>
          </cell>
          <cell r="W23" t="e">
            <v>#REF!</v>
          </cell>
          <cell r="X23" t="e">
            <v>#REF!</v>
          </cell>
          <cell r="Y23" t="e">
            <v>#REF!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  <cell r="AE23" t="e">
            <v>#REF!</v>
          </cell>
          <cell r="AF23" t="e">
            <v>#REF!</v>
          </cell>
          <cell r="AG23" t="e">
            <v>#REF!</v>
          </cell>
          <cell r="AH23" t="e">
            <v>#REF!</v>
          </cell>
        </row>
        <row r="24">
          <cell r="A24" t="str">
            <v>RANGER 3459</v>
          </cell>
          <cell r="B24" t="e">
            <v>#REF!</v>
          </cell>
          <cell r="C24" t="e">
            <v>#REF!</v>
          </cell>
          <cell r="D24" t="e">
            <v>#REF!</v>
          </cell>
          <cell r="E24" t="e">
            <v>#REF!</v>
          </cell>
          <cell r="F24" t="e">
            <v>#REF!</v>
          </cell>
          <cell r="G24" t="e">
            <v>#REF!</v>
          </cell>
          <cell r="H24" t="e">
            <v>#REF!</v>
          </cell>
          <cell r="I24" t="e">
            <v>#REF!</v>
          </cell>
          <cell r="J24" t="e">
            <v>#REF!</v>
          </cell>
          <cell r="K24" t="e">
            <v>#REF!</v>
          </cell>
          <cell r="L24" t="e">
            <v>#REF!</v>
          </cell>
          <cell r="M24" t="e">
            <v>#REF!</v>
          </cell>
          <cell r="N24" t="e">
            <v>#REF!</v>
          </cell>
          <cell r="O24" t="e">
            <v>#REF!</v>
          </cell>
          <cell r="P24" t="e">
            <v>#REF!</v>
          </cell>
          <cell r="Q24" t="e">
            <v>#REF!</v>
          </cell>
          <cell r="R24" t="e">
            <v>#REF!</v>
          </cell>
          <cell r="S24" t="e">
            <v>#REF!</v>
          </cell>
          <cell r="T24" t="e">
            <v>#REF!</v>
          </cell>
          <cell r="U24" t="e">
            <v>#REF!</v>
          </cell>
          <cell r="V24" t="e">
            <v>#REF!</v>
          </cell>
          <cell r="W24" t="e">
            <v>#REF!</v>
          </cell>
          <cell r="X24" t="e">
            <v>#REF!</v>
          </cell>
          <cell r="Y24" t="e">
            <v>#REF!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  <cell r="AE24" t="e">
            <v>#REF!</v>
          </cell>
          <cell r="AF24" t="e">
            <v>#REF!</v>
          </cell>
          <cell r="AG24" t="e">
            <v>#REF!</v>
          </cell>
          <cell r="AH24" t="e">
            <v>#REF!</v>
          </cell>
        </row>
        <row r="25">
          <cell r="A25" t="str">
            <v>RANGER 3461</v>
          </cell>
          <cell r="B25" t="e">
            <v>#REF!</v>
          </cell>
          <cell r="C25" t="e">
            <v>#REF!</v>
          </cell>
          <cell r="D25" t="e">
            <v>#REF!</v>
          </cell>
          <cell r="E25" t="e">
            <v>#REF!</v>
          </cell>
          <cell r="F25" t="e">
            <v>#REF!</v>
          </cell>
          <cell r="G25" t="e">
            <v>#REF!</v>
          </cell>
          <cell r="H25" t="e">
            <v>#REF!</v>
          </cell>
          <cell r="I25" t="e">
            <v>#REF!</v>
          </cell>
          <cell r="J25" t="e">
            <v>#REF!</v>
          </cell>
          <cell r="K25" t="e">
            <v>#REF!</v>
          </cell>
          <cell r="L25" t="e">
            <v>#REF!</v>
          </cell>
          <cell r="M25" t="e">
            <v>#REF!</v>
          </cell>
          <cell r="N25" t="e">
            <v>#REF!</v>
          </cell>
          <cell r="O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</row>
        <row r="26">
          <cell r="A26" t="str">
            <v>RANGER 4939</v>
          </cell>
          <cell r="B26" t="e">
            <v>#REF!</v>
          </cell>
          <cell r="C26" t="e">
            <v>#REF!</v>
          </cell>
          <cell r="D26" t="e">
            <v>#REF!</v>
          </cell>
          <cell r="E26" t="e">
            <v>#REF!</v>
          </cell>
          <cell r="F26" t="e">
            <v>#REF!</v>
          </cell>
          <cell r="G26" t="e">
            <v>#REF!</v>
          </cell>
          <cell r="H26" t="e">
            <v>#REF!</v>
          </cell>
          <cell r="I26" t="e">
            <v>#REF!</v>
          </cell>
          <cell r="J26" t="e">
            <v>#REF!</v>
          </cell>
          <cell r="K26" t="e">
            <v>#REF!</v>
          </cell>
          <cell r="L26" t="e">
            <v>#REF!</v>
          </cell>
          <cell r="M26" t="e">
            <v>#REF!</v>
          </cell>
          <cell r="N26" t="e">
            <v>#REF!</v>
          </cell>
          <cell r="O26" t="e">
            <v>#REF!</v>
          </cell>
          <cell r="P26" t="e">
            <v>#REF!</v>
          </cell>
          <cell r="Q26" t="e">
            <v>#REF!</v>
          </cell>
          <cell r="R26" t="e">
            <v>#REF!</v>
          </cell>
          <cell r="S26" t="e">
            <v>#REF!</v>
          </cell>
          <cell r="T26" t="e">
            <v>#REF!</v>
          </cell>
          <cell r="U26" t="e">
            <v>#REF!</v>
          </cell>
          <cell r="V26" t="e">
            <v>#REF!</v>
          </cell>
          <cell r="W26" t="e">
            <v>#REF!</v>
          </cell>
          <cell r="X26" t="e">
            <v>#REF!</v>
          </cell>
          <cell r="Y26" t="e">
            <v>#REF!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  <cell r="AE26" t="e">
            <v>#REF!</v>
          </cell>
          <cell r="AF26" t="e">
            <v>#REF!</v>
          </cell>
          <cell r="AG26" t="e">
            <v>#REF!</v>
          </cell>
          <cell r="AH26" t="e">
            <v>#REF!</v>
          </cell>
        </row>
        <row r="27">
          <cell r="A27" t="str">
            <v>RANGER 4945</v>
          </cell>
          <cell r="B27" t="e">
            <v>#REF!</v>
          </cell>
          <cell r="C27" t="e">
            <v>#REF!</v>
          </cell>
          <cell r="D27" t="e">
            <v>#REF!</v>
          </cell>
          <cell r="E27" t="e">
            <v>#REF!</v>
          </cell>
          <cell r="F27" t="e">
            <v>#REF!</v>
          </cell>
          <cell r="G27" t="e">
            <v>#REF!</v>
          </cell>
          <cell r="H27" t="e">
            <v>#REF!</v>
          </cell>
          <cell r="I27" t="e">
            <v>#REF!</v>
          </cell>
          <cell r="J27" t="e">
            <v>#REF!</v>
          </cell>
          <cell r="K27" t="e">
            <v>#REF!</v>
          </cell>
          <cell r="L27" t="e">
            <v>#REF!</v>
          </cell>
          <cell r="M27" t="e">
            <v>#REF!</v>
          </cell>
          <cell r="N27" t="e">
            <v>#REF!</v>
          </cell>
          <cell r="O27" t="e">
            <v>#REF!</v>
          </cell>
          <cell r="P27" t="e">
            <v>#REF!</v>
          </cell>
          <cell r="Q27" t="e">
            <v>#REF!</v>
          </cell>
          <cell r="R27" t="e">
            <v>#REF!</v>
          </cell>
          <cell r="S27" t="e">
            <v>#REF!</v>
          </cell>
          <cell r="T27" t="e">
            <v>#REF!</v>
          </cell>
          <cell r="U27" t="e">
            <v>#REF!</v>
          </cell>
          <cell r="V27" t="e">
            <v>#REF!</v>
          </cell>
          <cell r="W27" t="e">
            <v>#REF!</v>
          </cell>
          <cell r="X27" t="e">
            <v>#REF!</v>
          </cell>
          <cell r="Y27" t="e">
            <v>#REF!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  <cell r="AE27" t="e">
            <v>#REF!</v>
          </cell>
          <cell r="AF27" t="e">
            <v>#REF!</v>
          </cell>
          <cell r="AG27" t="e">
            <v>#REF!</v>
          </cell>
          <cell r="AH27" t="e">
            <v>#REF!</v>
          </cell>
        </row>
        <row r="28">
          <cell r="A28" t="str">
            <v>RANGER 4951</v>
          </cell>
          <cell r="B28" t="e">
            <v>#REF!</v>
          </cell>
          <cell r="C28" t="e">
            <v>#REF!</v>
          </cell>
          <cell r="D28" t="e">
            <v>#REF!</v>
          </cell>
          <cell r="E28" t="e">
            <v>#REF!</v>
          </cell>
          <cell r="F28" t="e">
            <v>#REF!</v>
          </cell>
          <cell r="G28" t="e">
            <v>#REF!</v>
          </cell>
          <cell r="H28" t="e">
            <v>#REF!</v>
          </cell>
          <cell r="I28" t="e">
            <v>#REF!</v>
          </cell>
          <cell r="J28" t="e">
            <v>#REF!</v>
          </cell>
          <cell r="K28" t="e">
            <v>#REF!</v>
          </cell>
          <cell r="L28" t="e">
            <v>#REF!</v>
          </cell>
          <cell r="M28" t="e">
            <v>#REF!</v>
          </cell>
          <cell r="N28" t="e">
            <v>#REF!</v>
          </cell>
          <cell r="O28" t="e">
            <v>#REF!</v>
          </cell>
          <cell r="P28" t="e">
            <v>#REF!</v>
          </cell>
          <cell r="Q28" t="e">
            <v>#REF!</v>
          </cell>
          <cell r="R28" t="e">
            <v>#REF!</v>
          </cell>
          <cell r="S28" t="e">
            <v>#REF!</v>
          </cell>
          <cell r="T28" t="e">
            <v>#REF!</v>
          </cell>
          <cell r="U28" t="e">
            <v>#REF!</v>
          </cell>
          <cell r="V28" t="e">
            <v>#REF!</v>
          </cell>
          <cell r="W28" t="e">
            <v>#REF!</v>
          </cell>
          <cell r="X28" t="e">
            <v>#REF!</v>
          </cell>
          <cell r="Y28" t="e">
            <v>#REF!</v>
          </cell>
          <cell r="Z28" t="e">
            <v>#REF!</v>
          </cell>
          <cell r="AA28" t="e">
            <v>#REF!</v>
          </cell>
          <cell r="AB28" t="e">
            <v>#REF!</v>
          </cell>
          <cell r="AC28" t="e">
            <v>#REF!</v>
          </cell>
          <cell r="AD28" t="e">
            <v>#REF!</v>
          </cell>
          <cell r="AE28" t="e">
            <v>#REF!</v>
          </cell>
          <cell r="AF28" t="e">
            <v>#REF!</v>
          </cell>
          <cell r="AG28" t="e">
            <v>#REF!</v>
          </cell>
          <cell r="AH28" t="e">
            <v>#REF!</v>
          </cell>
        </row>
        <row r="29">
          <cell r="A29" t="str">
            <v>RANGER 4956</v>
          </cell>
          <cell r="B29" t="e">
            <v>#REF!</v>
          </cell>
          <cell r="C29" t="e">
            <v>#REF!</v>
          </cell>
          <cell r="D29" t="e">
            <v>#REF!</v>
          </cell>
          <cell r="E29" t="e">
            <v>#REF!</v>
          </cell>
          <cell r="F29" t="e">
            <v>#REF!</v>
          </cell>
          <cell r="G29" t="e">
            <v>#REF!</v>
          </cell>
          <cell r="H29" t="e">
            <v>#REF!</v>
          </cell>
          <cell r="I29" t="e">
            <v>#REF!</v>
          </cell>
          <cell r="J29" t="e">
            <v>#REF!</v>
          </cell>
          <cell r="K29" t="e">
            <v>#REF!</v>
          </cell>
          <cell r="L29" t="e">
            <v>#REF!</v>
          </cell>
          <cell r="M29" t="e">
            <v>#REF!</v>
          </cell>
          <cell r="N29" t="e">
            <v>#REF!</v>
          </cell>
          <cell r="O29" t="e">
            <v>#REF!</v>
          </cell>
          <cell r="P29" t="e">
            <v>#REF!</v>
          </cell>
          <cell r="Q29" t="e">
            <v>#REF!</v>
          </cell>
          <cell r="R29" t="e">
            <v>#REF!</v>
          </cell>
          <cell r="S29" t="e">
            <v>#REF!</v>
          </cell>
          <cell r="T29" t="e">
            <v>#REF!</v>
          </cell>
          <cell r="U29" t="e">
            <v>#REF!</v>
          </cell>
          <cell r="V29" t="e">
            <v>#REF!</v>
          </cell>
          <cell r="W29" t="e">
            <v>#REF!</v>
          </cell>
          <cell r="X29" t="e">
            <v>#REF!</v>
          </cell>
          <cell r="Y29" t="e">
            <v>#REF!</v>
          </cell>
          <cell r="Z29" t="e">
            <v>#REF!</v>
          </cell>
          <cell r="AA29" t="e">
            <v>#REF!</v>
          </cell>
          <cell r="AB29" t="e">
            <v>#REF!</v>
          </cell>
          <cell r="AC29" t="e">
            <v>#REF!</v>
          </cell>
          <cell r="AD29" t="e">
            <v>#REF!</v>
          </cell>
          <cell r="AE29" t="e">
            <v>#REF!</v>
          </cell>
          <cell r="AF29" t="e">
            <v>#REF!</v>
          </cell>
          <cell r="AG29" t="e">
            <v>#REF!</v>
          </cell>
          <cell r="AH29" t="e">
            <v>#REF!</v>
          </cell>
        </row>
        <row r="30">
          <cell r="A30" t="str">
            <v>RANGER 5458</v>
          </cell>
          <cell r="B30" t="e">
            <v>#REF!</v>
          </cell>
          <cell r="C30" t="e">
            <v>#REF!</v>
          </cell>
          <cell r="D30" t="e">
            <v>#REF!</v>
          </cell>
          <cell r="E30" t="e">
            <v>#REF!</v>
          </cell>
          <cell r="F30" t="e">
            <v>#REF!</v>
          </cell>
          <cell r="G30" t="e">
            <v>#REF!</v>
          </cell>
          <cell r="H30" t="e">
            <v>#REF!</v>
          </cell>
          <cell r="I30" t="e">
            <v>#REF!</v>
          </cell>
          <cell r="J30" t="e">
            <v>#REF!</v>
          </cell>
          <cell r="K30" t="e">
            <v>#REF!</v>
          </cell>
          <cell r="L30" t="e">
            <v>#REF!</v>
          </cell>
          <cell r="M30" t="e">
            <v>#REF!</v>
          </cell>
          <cell r="N30" t="e">
            <v>#REF!</v>
          </cell>
          <cell r="O30" t="e">
            <v>#REF!</v>
          </cell>
          <cell r="P30" t="e">
            <v>#REF!</v>
          </cell>
          <cell r="Q30" t="e">
            <v>#REF!</v>
          </cell>
          <cell r="R30" t="e">
            <v>#REF!</v>
          </cell>
          <cell r="S30" t="e">
            <v>#REF!</v>
          </cell>
          <cell r="T30" t="e">
            <v>#REF!</v>
          </cell>
          <cell r="U30" t="e">
            <v>#REF!</v>
          </cell>
          <cell r="V30" t="e">
            <v>#REF!</v>
          </cell>
          <cell r="W30" t="e">
            <v>#REF!</v>
          </cell>
          <cell r="X30" t="e">
            <v>#REF!</v>
          </cell>
          <cell r="Y30" t="e">
            <v>#REF!</v>
          </cell>
          <cell r="Z30" t="e">
            <v>#REF!</v>
          </cell>
          <cell r="AA30" t="e">
            <v>#REF!</v>
          </cell>
          <cell r="AB30" t="e">
            <v>#REF!</v>
          </cell>
          <cell r="AC30" t="e">
            <v>#REF!</v>
          </cell>
          <cell r="AD30" t="e">
            <v>#REF!</v>
          </cell>
          <cell r="AE30" t="e">
            <v>#REF!</v>
          </cell>
          <cell r="AF30" t="e">
            <v>#REF!</v>
          </cell>
          <cell r="AG30" t="e">
            <v>#REF!</v>
          </cell>
          <cell r="AH30" t="e">
            <v>#REF!</v>
          </cell>
        </row>
        <row r="31">
          <cell r="A31" t="str">
            <v>RANGER 5461</v>
          </cell>
          <cell r="B31" t="e">
            <v>#REF!</v>
          </cell>
          <cell r="C31" t="e">
            <v>#REF!</v>
          </cell>
          <cell r="D31" t="e">
            <v>#REF!</v>
          </cell>
          <cell r="E31" t="e">
            <v>#REF!</v>
          </cell>
          <cell r="F31" t="e">
            <v>#REF!</v>
          </cell>
          <cell r="G31" t="e">
            <v>#REF!</v>
          </cell>
          <cell r="H31" t="e">
            <v>#REF!</v>
          </cell>
          <cell r="I31" t="e">
            <v>#REF!</v>
          </cell>
          <cell r="J31" t="e">
            <v>#REF!</v>
          </cell>
          <cell r="K31" t="e">
            <v>#REF!</v>
          </cell>
          <cell r="L31" t="e">
            <v>#REF!</v>
          </cell>
          <cell r="M31" t="e">
            <v>#REF!</v>
          </cell>
          <cell r="N31" t="e">
            <v>#REF!</v>
          </cell>
          <cell r="O31" t="e">
            <v>#REF!</v>
          </cell>
          <cell r="P31" t="e">
            <v>#REF!</v>
          </cell>
          <cell r="Q31" t="e">
            <v>#REF!</v>
          </cell>
          <cell r="R31" t="e">
            <v>#REF!</v>
          </cell>
          <cell r="S31" t="e">
            <v>#REF!</v>
          </cell>
          <cell r="T31" t="e">
            <v>#REF!</v>
          </cell>
          <cell r="U31" t="e">
            <v>#REF!</v>
          </cell>
          <cell r="V31" t="e">
            <v>#REF!</v>
          </cell>
          <cell r="W31" t="e">
            <v>#REF!</v>
          </cell>
          <cell r="X31" t="e">
            <v>#REF!</v>
          </cell>
          <cell r="Y31" t="e">
            <v>#REF!</v>
          </cell>
          <cell r="Z31" t="e">
            <v>#REF!</v>
          </cell>
          <cell r="AA31" t="e">
            <v>#REF!</v>
          </cell>
          <cell r="AB31" t="e">
            <v>#REF!</v>
          </cell>
          <cell r="AC31" t="e">
            <v>#REF!</v>
          </cell>
          <cell r="AD31" t="e">
            <v>#REF!</v>
          </cell>
          <cell r="AE31" t="e">
            <v>#REF!</v>
          </cell>
          <cell r="AF31" t="e">
            <v>#REF!</v>
          </cell>
          <cell r="AG31" t="e">
            <v>#REF!</v>
          </cell>
          <cell r="AH31" t="e">
            <v>#REF!</v>
          </cell>
        </row>
        <row r="32">
          <cell r="A32" t="str">
            <v>RANGER 5467</v>
          </cell>
          <cell r="B32" t="e">
            <v>#REF!</v>
          </cell>
          <cell r="C32" t="e">
            <v>#REF!</v>
          </cell>
          <cell r="D32" t="e">
            <v>#REF!</v>
          </cell>
          <cell r="E32" t="e">
            <v>#REF!</v>
          </cell>
          <cell r="F32" t="e">
            <v>#REF!</v>
          </cell>
          <cell r="G32" t="e">
            <v>#REF!</v>
          </cell>
          <cell r="H32" t="e">
            <v>#REF!</v>
          </cell>
          <cell r="I32" t="e">
            <v>#REF!</v>
          </cell>
          <cell r="J32" t="e">
            <v>#REF!</v>
          </cell>
          <cell r="K32" t="e">
            <v>#REF!</v>
          </cell>
          <cell r="L32" t="e">
            <v>#REF!</v>
          </cell>
          <cell r="M32" t="e">
            <v>#REF!</v>
          </cell>
          <cell r="N32" t="e">
            <v>#REF!</v>
          </cell>
          <cell r="O32" t="e">
            <v>#REF!</v>
          </cell>
          <cell r="P32" t="e">
            <v>#REF!</v>
          </cell>
          <cell r="Q32" t="e">
            <v>#REF!</v>
          </cell>
          <cell r="R32" t="e">
            <v>#REF!</v>
          </cell>
          <cell r="S32" t="e">
            <v>#REF!</v>
          </cell>
          <cell r="T32" t="e">
            <v>#REF!</v>
          </cell>
          <cell r="U32" t="e">
            <v>#REF!</v>
          </cell>
          <cell r="V32" t="e">
            <v>#REF!</v>
          </cell>
          <cell r="W32" t="e">
            <v>#REF!</v>
          </cell>
          <cell r="X32" t="e">
            <v>#REF!</v>
          </cell>
          <cell r="Y32" t="e">
            <v>#REF!</v>
          </cell>
          <cell r="Z32" t="e">
            <v>#REF!</v>
          </cell>
          <cell r="AA32" t="e">
            <v>#REF!</v>
          </cell>
          <cell r="AB32" t="e">
            <v>#REF!</v>
          </cell>
          <cell r="AC32" t="e">
            <v>#REF!</v>
          </cell>
          <cell r="AD32" t="e">
            <v>#REF!</v>
          </cell>
          <cell r="AE32" t="e">
            <v>#REF!</v>
          </cell>
          <cell r="AF32" t="e">
            <v>#REF!</v>
          </cell>
          <cell r="AG32" t="e">
            <v>#REF!</v>
          </cell>
          <cell r="AH32" t="e">
            <v>#REF!</v>
          </cell>
        </row>
        <row r="33">
          <cell r="A33" t="str">
            <v>RANGER 5469</v>
          </cell>
          <cell r="B33" t="e">
            <v>#REF!</v>
          </cell>
          <cell r="C33" t="e">
            <v>#REF!</v>
          </cell>
          <cell r="D33" t="e">
            <v>#REF!</v>
          </cell>
          <cell r="E33" t="e">
            <v>#REF!</v>
          </cell>
          <cell r="F33" t="e">
            <v>#REF!</v>
          </cell>
          <cell r="G33" t="e">
            <v>#REF!</v>
          </cell>
          <cell r="H33" t="e">
            <v>#REF!</v>
          </cell>
          <cell r="I33" t="e">
            <v>#REF!</v>
          </cell>
          <cell r="J33" t="e">
            <v>#REF!</v>
          </cell>
          <cell r="K33" t="e">
            <v>#REF!</v>
          </cell>
          <cell r="L33" t="e">
            <v>#REF!</v>
          </cell>
          <cell r="M33" t="e">
            <v>#REF!</v>
          </cell>
          <cell r="N33" t="e">
            <v>#REF!</v>
          </cell>
          <cell r="O33" t="e">
            <v>#REF!</v>
          </cell>
          <cell r="P33" t="e">
            <v>#REF!</v>
          </cell>
          <cell r="Q33" t="e">
            <v>#REF!</v>
          </cell>
          <cell r="R33" t="e">
            <v>#REF!</v>
          </cell>
          <cell r="S33" t="e">
            <v>#REF!</v>
          </cell>
          <cell r="T33" t="e">
            <v>#REF!</v>
          </cell>
          <cell r="U33" t="e">
            <v>#REF!</v>
          </cell>
          <cell r="V33" t="e">
            <v>#REF!</v>
          </cell>
          <cell r="W33" t="e">
            <v>#REF!</v>
          </cell>
          <cell r="X33" t="e">
            <v>#REF!</v>
          </cell>
          <cell r="Y33" t="e">
            <v>#REF!</v>
          </cell>
          <cell r="Z33" t="e">
            <v>#REF!</v>
          </cell>
          <cell r="AA33" t="e">
            <v>#REF!</v>
          </cell>
          <cell r="AB33" t="e">
            <v>#REF!</v>
          </cell>
          <cell r="AC33" t="e">
            <v>#REF!</v>
          </cell>
          <cell r="AD33" t="e">
            <v>#REF!</v>
          </cell>
          <cell r="AE33" t="e">
            <v>#REF!</v>
          </cell>
          <cell r="AF33" t="e">
            <v>#REF!</v>
          </cell>
          <cell r="AG33" t="e">
            <v>#REF!</v>
          </cell>
          <cell r="AH33" t="e">
            <v>#REF!</v>
          </cell>
        </row>
        <row r="34">
          <cell r="A34" t="str">
            <v>RANGER 5474</v>
          </cell>
          <cell r="B34" t="e">
            <v>#REF!</v>
          </cell>
          <cell r="C34" t="e">
            <v>#REF!</v>
          </cell>
          <cell r="D34" t="e">
            <v>#REF!</v>
          </cell>
          <cell r="E34" t="e">
            <v>#REF!</v>
          </cell>
          <cell r="F34" t="e">
            <v>#REF!</v>
          </cell>
          <cell r="G34" t="e">
            <v>#REF!</v>
          </cell>
          <cell r="H34" t="e">
            <v>#REF!</v>
          </cell>
          <cell r="I34" t="e">
            <v>#REF!</v>
          </cell>
          <cell r="J34" t="e">
            <v>#REF!</v>
          </cell>
          <cell r="K34" t="e">
            <v>#REF!</v>
          </cell>
          <cell r="L34" t="e">
            <v>#REF!</v>
          </cell>
          <cell r="M34" t="e">
            <v>#REF!</v>
          </cell>
          <cell r="N34" t="e">
            <v>#REF!</v>
          </cell>
          <cell r="O34" t="e">
            <v>#REF!</v>
          </cell>
          <cell r="P34" t="e">
            <v>#REF!</v>
          </cell>
          <cell r="Q34" t="e">
            <v>#REF!</v>
          </cell>
          <cell r="R34" t="e">
            <v>#REF!</v>
          </cell>
          <cell r="S34" t="e">
            <v>#REF!</v>
          </cell>
          <cell r="T34" t="e">
            <v>#REF!</v>
          </cell>
          <cell r="U34" t="e">
            <v>#REF!</v>
          </cell>
          <cell r="V34" t="e">
            <v>#REF!</v>
          </cell>
          <cell r="W34" t="e">
            <v>#REF!</v>
          </cell>
          <cell r="X34" t="e">
            <v>#REF!</v>
          </cell>
          <cell r="Y34" t="e">
            <v>#REF!</v>
          </cell>
          <cell r="Z34" t="e">
            <v>#REF!</v>
          </cell>
          <cell r="AA34" t="e">
            <v>#REF!</v>
          </cell>
          <cell r="AB34" t="e">
            <v>#REF!</v>
          </cell>
          <cell r="AC34" t="e">
            <v>#REF!</v>
          </cell>
          <cell r="AD34" t="e">
            <v>#REF!</v>
          </cell>
          <cell r="AE34" t="e">
            <v>#REF!</v>
          </cell>
          <cell r="AF34" t="e">
            <v>#REF!</v>
          </cell>
          <cell r="AG34" t="e">
            <v>#REF!</v>
          </cell>
          <cell r="AH34" t="e">
            <v>#REF!</v>
          </cell>
        </row>
        <row r="35">
          <cell r="A35" t="str">
            <v>RANGER 5475</v>
          </cell>
          <cell r="B35" t="e">
            <v>#REF!</v>
          </cell>
          <cell r="C35" t="e">
            <v>#REF!</v>
          </cell>
          <cell r="D35" t="e">
            <v>#REF!</v>
          </cell>
          <cell r="E35" t="e">
            <v>#REF!</v>
          </cell>
          <cell r="F35" t="e">
            <v>#REF!</v>
          </cell>
          <cell r="G35" t="e">
            <v>#REF!</v>
          </cell>
          <cell r="H35" t="e">
            <v>#REF!</v>
          </cell>
          <cell r="I35" t="e">
            <v>#REF!</v>
          </cell>
          <cell r="J35" t="e">
            <v>#REF!</v>
          </cell>
          <cell r="K35" t="e">
            <v>#REF!</v>
          </cell>
          <cell r="L35" t="e">
            <v>#REF!</v>
          </cell>
          <cell r="M35" t="e">
            <v>#REF!</v>
          </cell>
          <cell r="N35" t="e">
            <v>#REF!</v>
          </cell>
          <cell r="O35" t="e">
            <v>#REF!</v>
          </cell>
          <cell r="P35" t="e">
            <v>#REF!</v>
          </cell>
          <cell r="Q35" t="e">
            <v>#REF!</v>
          </cell>
          <cell r="R35" t="e">
            <v>#REF!</v>
          </cell>
          <cell r="S35" t="e">
            <v>#REF!</v>
          </cell>
          <cell r="T35" t="e">
            <v>#REF!</v>
          </cell>
          <cell r="U35" t="e">
            <v>#REF!</v>
          </cell>
          <cell r="V35" t="e">
            <v>#REF!</v>
          </cell>
          <cell r="W35" t="e">
            <v>#REF!</v>
          </cell>
          <cell r="X35" t="e">
            <v>#REF!</v>
          </cell>
          <cell r="Y35" t="e">
            <v>#REF!</v>
          </cell>
          <cell r="Z35" t="e">
            <v>#REF!</v>
          </cell>
          <cell r="AA35" t="e">
            <v>#REF!</v>
          </cell>
          <cell r="AB35" t="e">
            <v>#REF!</v>
          </cell>
          <cell r="AC35" t="e">
            <v>#REF!</v>
          </cell>
          <cell r="AD35" t="e">
            <v>#REF!</v>
          </cell>
          <cell r="AE35" t="e">
            <v>#REF!</v>
          </cell>
          <cell r="AF35" t="e">
            <v>#REF!</v>
          </cell>
          <cell r="AG35" t="e">
            <v>#REF!</v>
          </cell>
          <cell r="AH35" t="e">
            <v>#REF!</v>
          </cell>
        </row>
        <row r="36">
          <cell r="A36" t="str">
            <v>RANGER 5690</v>
          </cell>
          <cell r="B36" t="e">
            <v>#REF!</v>
          </cell>
          <cell r="C36" t="e">
            <v>#REF!</v>
          </cell>
          <cell r="D36" t="e">
            <v>#REF!</v>
          </cell>
          <cell r="E36" t="e">
            <v>#REF!</v>
          </cell>
          <cell r="F36" t="e">
            <v>#REF!</v>
          </cell>
          <cell r="G36" t="e">
            <v>#REF!</v>
          </cell>
          <cell r="H36" t="e">
            <v>#REF!</v>
          </cell>
          <cell r="I36" t="e">
            <v>#REF!</v>
          </cell>
          <cell r="J36" t="e">
            <v>#REF!</v>
          </cell>
          <cell r="K36" t="e">
            <v>#REF!</v>
          </cell>
          <cell r="L36" t="e">
            <v>#REF!</v>
          </cell>
          <cell r="M36" t="e">
            <v>#REF!</v>
          </cell>
          <cell r="N36" t="e">
            <v>#REF!</v>
          </cell>
          <cell r="O36" t="e">
            <v>#REF!</v>
          </cell>
          <cell r="P36" t="e">
            <v>#REF!</v>
          </cell>
          <cell r="Q36" t="e">
            <v>#REF!</v>
          </cell>
          <cell r="R36" t="e">
            <v>#REF!</v>
          </cell>
          <cell r="S36" t="e">
            <v>#REF!</v>
          </cell>
          <cell r="T36" t="e">
            <v>#REF!</v>
          </cell>
          <cell r="U36" t="e">
            <v>#REF!</v>
          </cell>
          <cell r="V36" t="e">
            <v>#REF!</v>
          </cell>
          <cell r="W36" t="e">
            <v>#REF!</v>
          </cell>
          <cell r="X36" t="e">
            <v>#REF!</v>
          </cell>
          <cell r="Y36" t="e">
            <v>#REF!</v>
          </cell>
          <cell r="Z36" t="e">
            <v>#REF!</v>
          </cell>
          <cell r="AA36" t="e">
            <v>#REF!</v>
          </cell>
          <cell r="AB36" t="e">
            <v>#REF!</v>
          </cell>
          <cell r="AC36" t="e">
            <v>#REF!</v>
          </cell>
          <cell r="AD36" t="e">
            <v>#REF!</v>
          </cell>
          <cell r="AE36" t="e">
            <v>#REF!</v>
          </cell>
          <cell r="AF36" t="e">
            <v>#REF!</v>
          </cell>
          <cell r="AG36" t="e">
            <v>#REF!</v>
          </cell>
          <cell r="AH36" t="e">
            <v>#REF!</v>
          </cell>
        </row>
        <row r="37">
          <cell r="A37" t="str">
            <v>RANGER 7179</v>
          </cell>
          <cell r="B37" t="e">
            <v>#REF!</v>
          </cell>
          <cell r="C37" t="e">
            <v>#REF!</v>
          </cell>
          <cell r="D37" t="e">
            <v>#REF!</v>
          </cell>
          <cell r="E37" t="e">
            <v>#REF!</v>
          </cell>
          <cell r="F37" t="e">
            <v>#REF!</v>
          </cell>
          <cell r="G37" t="e">
            <v>#REF!</v>
          </cell>
          <cell r="H37" t="e">
            <v>#REF!</v>
          </cell>
          <cell r="I37" t="e">
            <v>#REF!</v>
          </cell>
          <cell r="J37" t="e">
            <v>#REF!</v>
          </cell>
          <cell r="K37" t="e">
            <v>#REF!</v>
          </cell>
          <cell r="L37" t="e">
            <v>#REF!</v>
          </cell>
          <cell r="M37" t="e">
            <v>#REF!</v>
          </cell>
          <cell r="N37" t="e">
            <v>#REF!</v>
          </cell>
          <cell r="O37" t="e">
            <v>#REF!</v>
          </cell>
          <cell r="P37" t="e">
            <v>#REF!</v>
          </cell>
          <cell r="Q37" t="e">
            <v>#REF!</v>
          </cell>
          <cell r="R37" t="e">
            <v>#REF!</v>
          </cell>
          <cell r="S37" t="e">
            <v>#REF!</v>
          </cell>
          <cell r="T37" t="e">
            <v>#REF!</v>
          </cell>
          <cell r="U37" t="e">
            <v>#REF!</v>
          </cell>
          <cell r="V37" t="e">
            <v>#REF!</v>
          </cell>
          <cell r="W37" t="e">
            <v>#REF!</v>
          </cell>
          <cell r="X37" t="e">
            <v>#REF!</v>
          </cell>
          <cell r="Y37" t="e">
            <v>#REF!</v>
          </cell>
          <cell r="Z37" t="e">
            <v>#REF!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</row>
        <row r="38">
          <cell r="A38" t="str">
            <v>RANGER 7180</v>
          </cell>
          <cell r="B38" t="e">
            <v>#REF!</v>
          </cell>
          <cell r="C38" t="e">
            <v>#REF!</v>
          </cell>
          <cell r="D38" t="e">
            <v>#REF!</v>
          </cell>
          <cell r="E38" t="e">
            <v>#REF!</v>
          </cell>
          <cell r="F38" t="e">
            <v>#REF!</v>
          </cell>
          <cell r="G38" t="e">
            <v>#REF!</v>
          </cell>
          <cell r="H38" t="e">
            <v>#REF!</v>
          </cell>
          <cell r="I38" t="e">
            <v>#REF!</v>
          </cell>
          <cell r="J38" t="e">
            <v>#REF!</v>
          </cell>
          <cell r="K38" t="e">
            <v>#REF!</v>
          </cell>
          <cell r="L38" t="e">
            <v>#REF!</v>
          </cell>
          <cell r="M38" t="e">
            <v>#REF!</v>
          </cell>
          <cell r="N38" t="e">
            <v>#REF!</v>
          </cell>
          <cell r="O38" t="e">
            <v>#REF!</v>
          </cell>
          <cell r="P38" t="e">
            <v>#REF!</v>
          </cell>
          <cell r="Q38" t="e">
            <v>#REF!</v>
          </cell>
          <cell r="R38" t="e">
            <v>#REF!</v>
          </cell>
          <cell r="S38" t="e">
            <v>#REF!</v>
          </cell>
          <cell r="T38" t="e">
            <v>#REF!</v>
          </cell>
          <cell r="U38" t="e">
            <v>#REF!</v>
          </cell>
          <cell r="V38" t="e">
            <v>#REF!</v>
          </cell>
          <cell r="W38" t="e">
            <v>#REF!</v>
          </cell>
          <cell r="X38" t="e">
            <v>#REF!</v>
          </cell>
          <cell r="Y38" t="e">
            <v>#REF!</v>
          </cell>
          <cell r="Z38" t="e">
            <v>#REF!</v>
          </cell>
          <cell r="AA38" t="e">
            <v>#REF!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</row>
        <row r="39">
          <cell r="A39" t="str">
            <v>RANGER 7851</v>
          </cell>
          <cell r="B39" t="e">
            <v>#REF!</v>
          </cell>
          <cell r="C39" t="e">
            <v>#REF!</v>
          </cell>
          <cell r="D39" t="e">
            <v>#REF!</v>
          </cell>
          <cell r="E39" t="e">
            <v>#REF!</v>
          </cell>
          <cell r="F39" t="e">
            <v>#REF!</v>
          </cell>
          <cell r="G39" t="e">
            <v>#REF!</v>
          </cell>
          <cell r="H39" t="e">
            <v>#REF!</v>
          </cell>
          <cell r="I39" t="e">
            <v>#REF!</v>
          </cell>
          <cell r="J39" t="e">
            <v>#REF!</v>
          </cell>
          <cell r="K39" t="e">
            <v>#REF!</v>
          </cell>
          <cell r="L39" t="e">
            <v>#REF!</v>
          </cell>
          <cell r="M39" t="e">
            <v>#REF!</v>
          </cell>
          <cell r="N39" t="e">
            <v>#REF!</v>
          </cell>
          <cell r="O39" t="e">
            <v>#REF!</v>
          </cell>
          <cell r="P39" t="e">
            <v>#REF!</v>
          </cell>
          <cell r="Q39" t="e">
            <v>#REF!</v>
          </cell>
          <cell r="R39" t="e">
            <v>#REF!</v>
          </cell>
          <cell r="S39" t="e">
            <v>#REF!</v>
          </cell>
          <cell r="T39" t="e">
            <v>#REF!</v>
          </cell>
          <cell r="U39" t="e">
            <v>#REF!</v>
          </cell>
          <cell r="V39" t="e">
            <v>#REF!</v>
          </cell>
          <cell r="W39" t="e">
            <v>#REF!</v>
          </cell>
          <cell r="X39" t="e">
            <v>#REF!</v>
          </cell>
          <cell r="Y39" t="e">
            <v>#REF!</v>
          </cell>
          <cell r="Z39" t="e">
            <v>#REF!</v>
          </cell>
          <cell r="AA39" t="e">
            <v>#REF!</v>
          </cell>
          <cell r="AB39" t="e">
            <v>#REF!</v>
          </cell>
          <cell r="AC39" t="e">
            <v>#REF!</v>
          </cell>
          <cell r="AD39" t="e">
            <v>#REF!</v>
          </cell>
          <cell r="AE39" t="e">
            <v>#REF!</v>
          </cell>
          <cell r="AF39" t="e">
            <v>#REF!</v>
          </cell>
          <cell r="AG39" t="e">
            <v>#REF!</v>
          </cell>
          <cell r="AH39" t="e">
            <v>#REF!</v>
          </cell>
        </row>
        <row r="40">
          <cell r="A40" t="str">
            <v>RANGER 7938</v>
          </cell>
          <cell r="B40" t="e">
            <v>#REF!</v>
          </cell>
          <cell r="C40" t="e">
            <v>#REF!</v>
          </cell>
          <cell r="D40" t="e">
            <v>#REF!</v>
          </cell>
          <cell r="E40" t="e">
            <v>#REF!</v>
          </cell>
          <cell r="F40" t="e">
            <v>#REF!</v>
          </cell>
          <cell r="G40" t="e">
            <v>#REF!</v>
          </cell>
          <cell r="H40" t="e">
            <v>#REF!</v>
          </cell>
          <cell r="I40" t="e">
            <v>#REF!</v>
          </cell>
          <cell r="J40" t="e">
            <v>#REF!</v>
          </cell>
          <cell r="K40" t="e">
            <v>#REF!</v>
          </cell>
          <cell r="L40" t="e">
            <v>#REF!</v>
          </cell>
          <cell r="M40" t="e">
            <v>#REF!</v>
          </cell>
          <cell r="N40" t="e">
            <v>#REF!</v>
          </cell>
          <cell r="O40" t="e">
            <v>#REF!</v>
          </cell>
          <cell r="P40" t="e">
            <v>#REF!</v>
          </cell>
          <cell r="Q40" t="e">
            <v>#REF!</v>
          </cell>
          <cell r="R40" t="e">
            <v>#REF!</v>
          </cell>
          <cell r="S40" t="e">
            <v>#REF!</v>
          </cell>
          <cell r="T40" t="e">
            <v>#REF!</v>
          </cell>
          <cell r="U40" t="e">
            <v>#REF!</v>
          </cell>
          <cell r="V40" t="e">
            <v>#REF!</v>
          </cell>
          <cell r="W40" t="e">
            <v>#REF!</v>
          </cell>
          <cell r="X40" t="e">
            <v>#REF!</v>
          </cell>
          <cell r="Y40" t="e">
            <v>#REF!</v>
          </cell>
          <cell r="Z40" t="e">
            <v>#REF!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</row>
        <row r="41">
          <cell r="A41" t="str">
            <v>RANGER 7967</v>
          </cell>
          <cell r="B41" t="e">
            <v>#REF!</v>
          </cell>
          <cell r="C41" t="e">
            <v>#REF!</v>
          </cell>
          <cell r="D41" t="e">
            <v>#REF!</v>
          </cell>
          <cell r="E41" t="e">
            <v>#REF!</v>
          </cell>
          <cell r="F41" t="e">
            <v>#REF!</v>
          </cell>
          <cell r="G41" t="e">
            <v>#REF!</v>
          </cell>
          <cell r="H41" t="e">
            <v>#REF!</v>
          </cell>
          <cell r="I41" t="e">
            <v>#REF!</v>
          </cell>
          <cell r="J41" t="e">
            <v>#REF!</v>
          </cell>
          <cell r="K41" t="e">
            <v>#REF!</v>
          </cell>
          <cell r="L41" t="e">
            <v>#REF!</v>
          </cell>
          <cell r="M41" t="e">
            <v>#REF!</v>
          </cell>
          <cell r="N41" t="e">
            <v>#REF!</v>
          </cell>
          <cell r="O41" t="e">
            <v>#REF!</v>
          </cell>
          <cell r="P41" t="e">
            <v>#REF!</v>
          </cell>
          <cell r="Q41" t="e">
            <v>#REF!</v>
          </cell>
          <cell r="R41" t="e">
            <v>#REF!</v>
          </cell>
          <cell r="S41" t="e">
            <v>#REF!</v>
          </cell>
          <cell r="T41" t="e">
            <v>#REF!</v>
          </cell>
          <cell r="U41" t="e">
            <v>#REF!</v>
          </cell>
          <cell r="V41" t="e">
            <v>#REF!</v>
          </cell>
          <cell r="W41" t="e">
            <v>#REF!</v>
          </cell>
          <cell r="X41" t="e">
            <v>#REF!</v>
          </cell>
          <cell r="Y41" t="e">
            <v>#REF!</v>
          </cell>
          <cell r="Z41" t="e">
            <v>#REF!</v>
          </cell>
          <cell r="AA41" t="e">
            <v>#REF!</v>
          </cell>
          <cell r="AB41" t="e">
            <v>#REF!</v>
          </cell>
          <cell r="AC41" t="e">
            <v>#REF!</v>
          </cell>
          <cell r="AD41" t="e">
            <v>#REF!</v>
          </cell>
          <cell r="AE41" t="e">
            <v>#REF!</v>
          </cell>
          <cell r="AF41" t="e">
            <v>#REF!</v>
          </cell>
          <cell r="AG41" t="e">
            <v>#REF!</v>
          </cell>
          <cell r="AH41" t="e">
            <v>#REF!</v>
          </cell>
        </row>
        <row r="42">
          <cell r="A42" t="str">
            <v>RANGER 7968</v>
          </cell>
          <cell r="B42" t="e">
            <v>#REF!</v>
          </cell>
          <cell r="C42" t="e">
            <v>#REF!</v>
          </cell>
          <cell r="D42" t="e">
            <v>#REF!</v>
          </cell>
          <cell r="E42" t="e">
            <v>#REF!</v>
          </cell>
          <cell r="F42" t="e">
            <v>#REF!</v>
          </cell>
          <cell r="G42" t="e">
            <v>#REF!</v>
          </cell>
          <cell r="H42" t="e">
            <v>#REF!</v>
          </cell>
          <cell r="I42" t="e">
            <v>#REF!</v>
          </cell>
          <cell r="J42" t="e">
            <v>#REF!</v>
          </cell>
          <cell r="K42" t="e">
            <v>#REF!</v>
          </cell>
          <cell r="L42" t="e">
            <v>#REF!</v>
          </cell>
          <cell r="M42" t="e">
            <v>#REF!</v>
          </cell>
          <cell r="N42" t="e">
            <v>#REF!</v>
          </cell>
          <cell r="O42" t="e">
            <v>#REF!</v>
          </cell>
          <cell r="P42" t="e">
            <v>#REF!</v>
          </cell>
          <cell r="Q42" t="e">
            <v>#REF!</v>
          </cell>
          <cell r="R42" t="e">
            <v>#REF!</v>
          </cell>
          <cell r="S42" t="e">
            <v>#REF!</v>
          </cell>
          <cell r="T42" t="e">
            <v>#REF!</v>
          </cell>
          <cell r="U42" t="e">
            <v>#REF!</v>
          </cell>
          <cell r="V42" t="e">
            <v>#REF!</v>
          </cell>
          <cell r="W42" t="e">
            <v>#REF!</v>
          </cell>
          <cell r="X42" t="e">
            <v>#REF!</v>
          </cell>
          <cell r="Y42" t="e">
            <v>#REF!</v>
          </cell>
          <cell r="Z42" t="e">
            <v>#REF!</v>
          </cell>
          <cell r="AA42" t="e">
            <v>#REF!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</row>
        <row r="43">
          <cell r="A43" t="str">
            <v>RANGER 9225</v>
          </cell>
          <cell r="B43" t="e">
            <v>#REF!</v>
          </cell>
          <cell r="C43" t="e">
            <v>#REF!</v>
          </cell>
          <cell r="D43" t="e">
            <v>#REF!</v>
          </cell>
          <cell r="E43" t="e">
            <v>#REF!</v>
          </cell>
          <cell r="F43" t="e">
            <v>#REF!</v>
          </cell>
          <cell r="G43" t="e">
            <v>#REF!</v>
          </cell>
          <cell r="H43" t="e">
            <v>#REF!</v>
          </cell>
          <cell r="I43" t="e">
            <v>#REF!</v>
          </cell>
          <cell r="J43" t="e">
            <v>#REF!</v>
          </cell>
          <cell r="K43" t="e">
            <v>#REF!</v>
          </cell>
          <cell r="L43" t="e">
            <v>#REF!</v>
          </cell>
          <cell r="M43" t="e">
            <v>#REF!</v>
          </cell>
          <cell r="N43" t="e">
            <v>#REF!</v>
          </cell>
          <cell r="O43" t="e">
            <v>#REF!</v>
          </cell>
          <cell r="P43" t="e">
            <v>#REF!</v>
          </cell>
          <cell r="Q43" t="e">
            <v>#REF!</v>
          </cell>
          <cell r="R43" t="e">
            <v>#REF!</v>
          </cell>
          <cell r="S43" t="e">
            <v>#REF!</v>
          </cell>
          <cell r="T43" t="e">
            <v>#REF!</v>
          </cell>
          <cell r="U43" t="e">
            <v>#REF!</v>
          </cell>
          <cell r="V43" t="e">
            <v>#REF!</v>
          </cell>
          <cell r="W43" t="e">
            <v>#REF!</v>
          </cell>
          <cell r="X43" t="e">
            <v>#REF!</v>
          </cell>
          <cell r="Y43" t="e">
            <v>#REF!</v>
          </cell>
          <cell r="Z43" t="e">
            <v>#REF!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  <cell r="AE43" t="e">
            <v>#REF!</v>
          </cell>
          <cell r="AF43" t="e">
            <v>#REF!</v>
          </cell>
          <cell r="AG43" t="e">
            <v>#REF!</v>
          </cell>
          <cell r="AH43" t="e">
            <v>#REF!</v>
          </cell>
        </row>
        <row r="44">
          <cell r="A44" t="str">
            <v>RANGER 9233</v>
          </cell>
          <cell r="B44" t="e">
            <v>#REF!</v>
          </cell>
          <cell r="C44" t="e">
            <v>#REF!</v>
          </cell>
          <cell r="D44" t="e">
            <v>#REF!</v>
          </cell>
          <cell r="E44" t="e">
            <v>#REF!</v>
          </cell>
          <cell r="F44" t="e">
            <v>#REF!</v>
          </cell>
          <cell r="G44" t="e">
            <v>#REF!</v>
          </cell>
          <cell r="H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S44" t="e">
            <v>#REF!</v>
          </cell>
          <cell r="T44" t="e">
            <v>#REF!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e">
            <v>#REF!</v>
          </cell>
          <cell r="Z44" t="e">
            <v>#REF!</v>
          </cell>
          <cell r="AA44" t="e">
            <v>#REF!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</row>
        <row r="45">
          <cell r="A45" t="str">
            <v>SAVEIRO 7789</v>
          </cell>
          <cell r="B45" t="e">
            <v>#REF!</v>
          </cell>
          <cell r="C45" t="e">
            <v>#REF!</v>
          </cell>
          <cell r="D45" t="e">
            <v>#REF!</v>
          </cell>
          <cell r="E45" t="e">
            <v>#REF!</v>
          </cell>
          <cell r="F45" t="e">
            <v>#REF!</v>
          </cell>
          <cell r="G45" t="e">
            <v>#REF!</v>
          </cell>
          <cell r="H45" t="e">
            <v>#REF!</v>
          </cell>
          <cell r="I45" t="e">
            <v>#REF!</v>
          </cell>
          <cell r="J45" t="e">
            <v>#REF!</v>
          </cell>
          <cell r="K45" t="e">
            <v>#REF!</v>
          </cell>
          <cell r="L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S45" t="e">
            <v>#REF!</v>
          </cell>
          <cell r="T45" t="e">
            <v>#REF!</v>
          </cell>
          <cell r="U45" t="e">
            <v>#REF!</v>
          </cell>
          <cell r="V45" t="e">
            <v>#REF!</v>
          </cell>
          <cell r="W45" t="e">
            <v>#REF!</v>
          </cell>
          <cell r="X45" t="e">
            <v>#REF!</v>
          </cell>
          <cell r="Y45" t="e">
            <v>#REF!</v>
          </cell>
          <cell r="Z45" t="e">
            <v>#REF!</v>
          </cell>
          <cell r="AA45" t="e">
            <v>#REF!</v>
          </cell>
          <cell r="AB45" t="e">
            <v>#REF!</v>
          </cell>
          <cell r="AC45" t="e">
            <v>#REF!</v>
          </cell>
          <cell r="AD45" t="e">
            <v>#REF!</v>
          </cell>
          <cell r="AE45" t="e">
            <v>#REF!</v>
          </cell>
          <cell r="AF45" t="e">
            <v>#REF!</v>
          </cell>
          <cell r="AG45" t="e">
            <v>#REF!</v>
          </cell>
          <cell r="AH45" t="e">
            <v>#REF!</v>
          </cell>
        </row>
        <row r="46">
          <cell r="A46" t="str">
            <v>SPRINTER 0093</v>
          </cell>
          <cell r="B46" t="e">
            <v>#REF!</v>
          </cell>
          <cell r="C46" t="e">
            <v>#REF!</v>
          </cell>
          <cell r="D46" t="e">
            <v>#REF!</v>
          </cell>
          <cell r="E46" t="e">
            <v>#REF!</v>
          </cell>
          <cell r="F46" t="e">
            <v>#REF!</v>
          </cell>
          <cell r="G46" t="e">
            <v>#REF!</v>
          </cell>
          <cell r="H46" t="e">
            <v>#REF!</v>
          </cell>
          <cell r="I46" t="e">
            <v>#REF!</v>
          </cell>
          <cell r="J46" t="e">
            <v>#REF!</v>
          </cell>
          <cell r="K46" t="e">
            <v>#REF!</v>
          </cell>
          <cell r="L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S46" t="e">
            <v>#REF!</v>
          </cell>
          <cell r="T46" t="e">
            <v>#REF!</v>
          </cell>
          <cell r="U46" t="e">
            <v>#REF!</v>
          </cell>
          <cell r="V46" t="e">
            <v>#REF!</v>
          </cell>
          <cell r="W46" t="e">
            <v>#REF!</v>
          </cell>
          <cell r="X46" t="e">
            <v>#REF!</v>
          </cell>
          <cell r="Y46" t="e">
            <v>#REF!</v>
          </cell>
          <cell r="Z46" t="e">
            <v>#REF!</v>
          </cell>
          <cell r="AA46" t="e">
            <v>#REF!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</row>
        <row r="47">
          <cell r="A47" t="str">
            <v>SPRINTER 0461</v>
          </cell>
          <cell r="B47" t="e">
            <v>#REF!</v>
          </cell>
          <cell r="C47" t="e">
            <v>#REF!</v>
          </cell>
          <cell r="D47" t="e">
            <v>#REF!</v>
          </cell>
          <cell r="E47" t="e">
            <v>#REF!</v>
          </cell>
          <cell r="F47" t="e">
            <v>#REF!</v>
          </cell>
          <cell r="G47" t="e">
            <v>#REF!</v>
          </cell>
          <cell r="H47" t="e">
            <v>#REF!</v>
          </cell>
          <cell r="I47" t="e">
            <v>#REF!</v>
          </cell>
          <cell r="J47" t="e">
            <v>#REF!</v>
          </cell>
          <cell r="K47" t="e">
            <v>#REF!</v>
          </cell>
          <cell r="L47" t="e">
            <v>#REF!</v>
          </cell>
          <cell r="M47" t="e">
            <v>#REF!</v>
          </cell>
          <cell r="N47" t="e">
            <v>#REF!</v>
          </cell>
          <cell r="O47" t="e">
            <v>#REF!</v>
          </cell>
          <cell r="P47" t="e">
            <v>#REF!</v>
          </cell>
          <cell r="Q47" t="e">
            <v>#REF!</v>
          </cell>
          <cell r="R47" t="e">
            <v>#REF!</v>
          </cell>
          <cell r="S47" t="e">
            <v>#REF!</v>
          </cell>
          <cell r="T47" t="e">
            <v>#REF!</v>
          </cell>
          <cell r="U47" t="e">
            <v>#REF!</v>
          </cell>
          <cell r="V47" t="e">
            <v>#REF!</v>
          </cell>
          <cell r="W47" t="e">
            <v>#REF!</v>
          </cell>
          <cell r="X47" t="e">
            <v>#REF!</v>
          </cell>
          <cell r="Y47" t="e">
            <v>#REF!</v>
          </cell>
          <cell r="Z47" t="e">
            <v>#REF!</v>
          </cell>
          <cell r="AA47" t="e">
            <v>#REF!</v>
          </cell>
          <cell r="AB47" t="e">
            <v>#REF!</v>
          </cell>
          <cell r="AC47" t="e">
            <v>#REF!</v>
          </cell>
          <cell r="AD47" t="e">
            <v>#REF!</v>
          </cell>
          <cell r="AE47" t="e">
            <v>#REF!</v>
          </cell>
          <cell r="AF47" t="e">
            <v>#REF!</v>
          </cell>
          <cell r="AG47" t="e">
            <v>#REF!</v>
          </cell>
          <cell r="AH47" t="e">
            <v>#REF!</v>
          </cell>
        </row>
        <row r="48">
          <cell r="A48" t="str">
            <v>SPRINTER 7138</v>
          </cell>
          <cell r="B48" t="e">
            <v>#REF!</v>
          </cell>
          <cell r="C48" t="e">
            <v>#REF!</v>
          </cell>
          <cell r="D48" t="e">
            <v>#REF!</v>
          </cell>
          <cell r="E48" t="e">
            <v>#REF!</v>
          </cell>
          <cell r="F48" t="e">
            <v>#REF!</v>
          </cell>
          <cell r="G48" t="e">
            <v>#REF!</v>
          </cell>
          <cell r="H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 t="e">
            <v>#REF!</v>
          </cell>
          <cell r="T48" t="e">
            <v>#REF!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  <cell r="AE48" t="e">
            <v>#REF!</v>
          </cell>
          <cell r="AF48" t="e">
            <v>#REF!</v>
          </cell>
          <cell r="AG48" t="e">
            <v>#REF!</v>
          </cell>
          <cell r="AH48" t="e">
            <v>#REF!</v>
          </cell>
        </row>
        <row r="49">
          <cell r="A49" t="str">
            <v>SPRINTER 9318</v>
          </cell>
          <cell r="B49" t="e">
            <v>#REF!</v>
          </cell>
          <cell r="C49" t="e">
            <v>#REF!</v>
          </cell>
          <cell r="D49" t="e">
            <v>#REF!</v>
          </cell>
          <cell r="E49" t="e">
            <v>#REF!</v>
          </cell>
          <cell r="F49" t="e">
            <v>#REF!</v>
          </cell>
          <cell r="G49" t="e">
            <v>#REF!</v>
          </cell>
          <cell r="H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S49" t="e">
            <v>#REF!</v>
          </cell>
          <cell r="T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  <cell r="AD49" t="e">
            <v>#REF!</v>
          </cell>
          <cell r="AE49" t="e">
            <v>#REF!</v>
          </cell>
          <cell r="AF49" t="e">
            <v>#REF!</v>
          </cell>
          <cell r="AG49" t="e">
            <v>#REF!</v>
          </cell>
          <cell r="AH49" t="e">
            <v>#REF!</v>
          </cell>
        </row>
        <row r="50">
          <cell r="A50" t="str">
            <v>TOYOTA 8598</v>
          </cell>
          <cell r="B50" t="e">
            <v>#REF!</v>
          </cell>
          <cell r="C50" t="e">
            <v>#REF!</v>
          </cell>
          <cell r="D50" t="e">
            <v>#REF!</v>
          </cell>
          <cell r="E50" t="e">
            <v>#REF!</v>
          </cell>
          <cell r="F50" t="e">
            <v>#REF!</v>
          </cell>
          <cell r="G50" t="e">
            <v>#REF!</v>
          </cell>
          <cell r="H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S50" t="e">
            <v>#REF!</v>
          </cell>
          <cell r="T50" t="e">
            <v>#REF!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  <cell r="AE50" t="e">
            <v>#REF!</v>
          </cell>
          <cell r="AF50" t="e">
            <v>#REF!</v>
          </cell>
          <cell r="AG50" t="e">
            <v>#REF!</v>
          </cell>
          <cell r="AH50" t="e">
            <v>#REF!</v>
          </cell>
        </row>
        <row r="51">
          <cell r="A51" t="str">
            <v>UNO 5044</v>
          </cell>
          <cell r="B51" t="e">
            <v>#REF!</v>
          </cell>
          <cell r="C51" t="e">
            <v>#REF!</v>
          </cell>
          <cell r="D51" t="e">
            <v>#REF!</v>
          </cell>
          <cell r="E51" t="e">
            <v>#REF!</v>
          </cell>
          <cell r="F51" t="e">
            <v>#REF!</v>
          </cell>
          <cell r="G51" t="e">
            <v>#REF!</v>
          </cell>
          <cell r="H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 t="e">
            <v>#REF!</v>
          </cell>
          <cell r="T51" t="e">
            <v>#REF!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  <cell r="AE51" t="e">
            <v>#REF!</v>
          </cell>
          <cell r="AF51" t="e">
            <v>#REF!</v>
          </cell>
          <cell r="AG51" t="e">
            <v>#REF!</v>
          </cell>
          <cell r="AH51" t="e">
            <v>#REF!</v>
          </cell>
        </row>
        <row r="52">
          <cell r="A52" t="str">
            <v>UNO 6052</v>
          </cell>
          <cell r="B52" t="e">
            <v>#REF!</v>
          </cell>
          <cell r="C52" t="e">
            <v>#REF!</v>
          </cell>
          <cell r="D52" t="e">
            <v>#REF!</v>
          </cell>
          <cell r="E52" t="e">
            <v>#REF!</v>
          </cell>
          <cell r="F52" t="e">
            <v>#REF!</v>
          </cell>
          <cell r="G52" t="e">
            <v>#REF!</v>
          </cell>
          <cell r="H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 t="e">
            <v>#REF!</v>
          </cell>
          <cell r="P52" t="e">
            <v>#REF!</v>
          </cell>
          <cell r="Q52" t="e">
            <v>#REF!</v>
          </cell>
          <cell r="R52" t="e">
            <v>#REF!</v>
          </cell>
          <cell r="S52" t="e">
            <v>#REF!</v>
          </cell>
          <cell r="T52" t="e">
            <v>#REF!</v>
          </cell>
          <cell r="U52" t="e">
            <v>#REF!</v>
          </cell>
          <cell r="V52" t="e">
            <v>#REF!</v>
          </cell>
          <cell r="W52" t="e">
            <v>#REF!</v>
          </cell>
          <cell r="X52" t="e">
            <v>#REF!</v>
          </cell>
          <cell r="Y52" t="e">
            <v>#REF!</v>
          </cell>
          <cell r="Z52" t="e">
            <v>#REF!</v>
          </cell>
          <cell r="AA52" t="e">
            <v>#REF!</v>
          </cell>
          <cell r="AB52" t="e">
            <v>#REF!</v>
          </cell>
          <cell r="AC52" t="e">
            <v>#REF!</v>
          </cell>
          <cell r="AD52" t="e">
            <v>#REF!</v>
          </cell>
          <cell r="AE52" t="e">
            <v>#REF!</v>
          </cell>
          <cell r="AF52" t="e">
            <v>#REF!</v>
          </cell>
          <cell r="AG52" t="e">
            <v>#REF!</v>
          </cell>
          <cell r="AH52" t="e">
            <v>#REF!</v>
          </cell>
        </row>
        <row r="53">
          <cell r="A53" t="str">
            <v>UNO 7552</v>
          </cell>
          <cell r="B53" t="e">
            <v>#REF!</v>
          </cell>
          <cell r="C53" t="e">
            <v>#REF!</v>
          </cell>
          <cell r="D53" t="e">
            <v>#REF!</v>
          </cell>
          <cell r="E53" t="e">
            <v>#REF!</v>
          </cell>
          <cell r="F53" t="e">
            <v>#REF!</v>
          </cell>
          <cell r="G53" t="e">
            <v>#REF!</v>
          </cell>
          <cell r="H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S53" t="e">
            <v>#REF!</v>
          </cell>
          <cell r="T53" t="e">
            <v>#REF!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  <cell r="AD53" t="e">
            <v>#REF!</v>
          </cell>
          <cell r="AE53" t="e">
            <v>#REF!</v>
          </cell>
          <cell r="AF53" t="e">
            <v>#REF!</v>
          </cell>
          <cell r="AG53" t="e">
            <v>#REF!</v>
          </cell>
          <cell r="AH53" t="e">
            <v>#REF!</v>
          </cell>
        </row>
        <row r="54">
          <cell r="A54" t="str">
            <v>UNO 8586</v>
          </cell>
          <cell r="B54" t="e">
            <v>#REF!</v>
          </cell>
          <cell r="C54" t="e">
            <v>#REF!</v>
          </cell>
          <cell r="D54" t="e">
            <v>#REF!</v>
          </cell>
          <cell r="E54" t="e">
            <v>#REF!</v>
          </cell>
          <cell r="F54" t="e">
            <v>#REF!</v>
          </cell>
          <cell r="G54" t="e">
            <v>#REF!</v>
          </cell>
          <cell r="H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 t="e">
            <v>#REF!</v>
          </cell>
          <cell r="T54" t="e">
            <v>#REF!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  <cell r="AD54" t="e">
            <v>#REF!</v>
          </cell>
          <cell r="AE54" t="e">
            <v>#REF!</v>
          </cell>
          <cell r="AF54" t="e">
            <v>#REF!</v>
          </cell>
          <cell r="AG54" t="e">
            <v>#REF!</v>
          </cell>
          <cell r="AH54" t="e">
            <v>#REF!</v>
          </cell>
        </row>
        <row r="55">
          <cell r="A55" t="str">
            <v>UNO 9015</v>
          </cell>
          <cell r="B55" t="e">
            <v>#REF!</v>
          </cell>
          <cell r="C55" t="e">
            <v>#REF!</v>
          </cell>
          <cell r="D55" t="e">
            <v>#REF!</v>
          </cell>
          <cell r="E55" t="e">
            <v>#REF!</v>
          </cell>
          <cell r="F55" t="e">
            <v>#REF!</v>
          </cell>
          <cell r="G55" t="e">
            <v>#REF!</v>
          </cell>
          <cell r="H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 t="e">
            <v>#REF!</v>
          </cell>
          <cell r="T55" t="e">
            <v>#REF!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  <cell r="AD55" t="e">
            <v>#REF!</v>
          </cell>
          <cell r="AE55" t="e">
            <v>#REF!</v>
          </cell>
          <cell r="AF55" t="e">
            <v>#REF!</v>
          </cell>
          <cell r="AG55" t="e">
            <v>#REF!</v>
          </cell>
          <cell r="AH55" t="e">
            <v>#REF!</v>
          </cell>
        </row>
      </sheetData>
      <sheetData sheetId="20" refreshError="1">
        <row r="7">
          <cell r="A7" t="str">
            <v>1_FROTA  BÁSCULA</v>
          </cell>
          <cell r="B7" t="e">
            <v>#REF!</v>
          </cell>
          <cell r="C7" t="e">
            <v>#REF!</v>
          </cell>
          <cell r="D7" t="e">
            <v>#REF!</v>
          </cell>
          <cell r="E7" t="e">
            <v>#REF!</v>
          </cell>
          <cell r="F7" t="e">
            <v>#REF!</v>
          </cell>
          <cell r="G7" t="e">
            <v>#REF!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 t="e">
            <v>#REF!</v>
          </cell>
          <cell r="AH7" t="e">
            <v>#REF!</v>
          </cell>
        </row>
        <row r="8">
          <cell r="A8" t="str">
            <v>1_FROTA CAMINHONETE</v>
          </cell>
          <cell r="B8" t="e">
            <v>#REF!</v>
          </cell>
          <cell r="C8" t="e">
            <v>#REF!</v>
          </cell>
          <cell r="D8" t="e">
            <v>#REF!</v>
          </cell>
          <cell r="E8" t="e">
            <v>#REF!</v>
          </cell>
          <cell r="F8" t="e">
            <v>#REF!</v>
          </cell>
          <cell r="G8" t="e">
            <v>#REF!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 t="e">
            <v>#REF!</v>
          </cell>
          <cell r="AH8" t="e">
            <v>#REF!</v>
          </cell>
        </row>
        <row r="9">
          <cell r="A9" t="str">
            <v>1_FROTA D65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</row>
        <row r="10">
          <cell r="A10" t="str">
            <v>1_FROTA D6R</v>
          </cell>
          <cell r="B10" t="e">
            <v>#REF!</v>
          </cell>
          <cell r="C10" t="e">
            <v>#REF!</v>
          </cell>
          <cell r="D10" t="e">
            <v>#REF!</v>
          </cell>
          <cell r="E10" t="e">
            <v>#REF!</v>
          </cell>
          <cell r="F10" t="e">
            <v>#REF!</v>
          </cell>
          <cell r="G10" t="e">
            <v>#REF!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</row>
        <row r="11">
          <cell r="A11" t="str">
            <v>1_FROTA D8</v>
          </cell>
          <cell r="B11" t="e">
            <v>#VALUE!</v>
          </cell>
          <cell r="C11" t="e">
            <v>#VALUE!</v>
          </cell>
          <cell r="D11" t="e">
            <v>#VALUE!</v>
          </cell>
          <cell r="E11" t="e">
            <v>#VALUE!</v>
          </cell>
          <cell r="F11" t="e">
            <v>#VALUE!</v>
          </cell>
          <cell r="G11" t="e">
            <v>#VALUE!</v>
          </cell>
          <cell r="H11" t="e">
            <v>#VALUE!</v>
          </cell>
          <cell r="I11" t="e">
            <v>#VALUE!</v>
          </cell>
          <cell r="J11" t="e">
            <v>#VALUE!</v>
          </cell>
          <cell r="K11" t="e">
            <v>#VALUE!</v>
          </cell>
          <cell r="L11" t="e">
            <v>#VALUE!</v>
          </cell>
          <cell r="M11" t="e">
            <v>#VALUE!</v>
          </cell>
          <cell r="N11" t="e">
            <v>#VALUE!</v>
          </cell>
          <cell r="O11" t="e">
            <v>#VALUE!</v>
          </cell>
          <cell r="P11" t="e">
            <v>#VALUE!</v>
          </cell>
          <cell r="Q11" t="e">
            <v>#VALUE!</v>
          </cell>
          <cell r="R11" t="e">
            <v>#VALUE!</v>
          </cell>
          <cell r="S11" t="e">
            <v>#VALUE!</v>
          </cell>
          <cell r="T11" t="e">
            <v>#VALUE!</v>
          </cell>
          <cell r="U11" t="e">
            <v>#VALUE!</v>
          </cell>
          <cell r="V11" t="e">
            <v>#VALUE!</v>
          </cell>
          <cell r="W11" t="e">
            <v>#VALUE!</v>
          </cell>
          <cell r="X11" t="e">
            <v>#VALUE!</v>
          </cell>
          <cell r="Y11" t="e">
            <v>#VALUE!</v>
          </cell>
          <cell r="Z11" t="e">
            <v>#VALUE!</v>
          </cell>
          <cell r="AA11" t="e">
            <v>#VALUE!</v>
          </cell>
          <cell r="AB11" t="e">
            <v>#VALUE!</v>
          </cell>
          <cell r="AC11" t="e">
            <v>#VALUE!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</row>
        <row r="12">
          <cell r="A12" t="str">
            <v>1_FROTA ES</v>
          </cell>
          <cell r="B12" t="e">
            <v>#REF!</v>
          </cell>
          <cell r="C12" t="e">
            <v>#REF!</v>
          </cell>
          <cell r="D12" t="e">
            <v>#REF!</v>
          </cell>
          <cell r="E12" t="e">
            <v>#REF!</v>
          </cell>
          <cell r="F12" t="e">
            <v>#REF!</v>
          </cell>
          <cell r="G12" t="e">
            <v>#REF!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 t="e">
            <v>#REF!</v>
          </cell>
          <cell r="AH12" t="e">
            <v>#REF!</v>
          </cell>
        </row>
        <row r="13">
          <cell r="A13" t="str">
            <v>1_FROTA GOL</v>
          </cell>
          <cell r="B13" t="e">
            <v>#REF!</v>
          </cell>
          <cell r="C13" t="e">
            <v>#REF!</v>
          </cell>
          <cell r="D13" t="e">
            <v>#REF!</v>
          </cell>
          <cell r="E13" t="e">
            <v>#REF!</v>
          </cell>
          <cell r="F13" t="e">
            <v>#REF!</v>
          </cell>
          <cell r="G13" t="e">
            <v>#REF!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 t="e">
            <v>#REF!</v>
          </cell>
          <cell r="AH13" t="e">
            <v>#REF!</v>
          </cell>
        </row>
        <row r="14">
          <cell r="A14" t="str">
            <v>1_FROTA PC</v>
          </cell>
          <cell r="B14" t="e">
            <v>#REF!</v>
          </cell>
          <cell r="C14" t="e">
            <v>#REF!</v>
          </cell>
          <cell r="D14" t="e">
            <v>#REF!</v>
          </cell>
          <cell r="E14" t="e">
            <v>#REF!</v>
          </cell>
          <cell r="F14" t="e">
            <v>#REF!</v>
          </cell>
          <cell r="G14" t="e">
            <v>#REF!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 t="e">
            <v>#REF!</v>
          </cell>
          <cell r="AH14" t="e">
            <v>#REF!</v>
          </cell>
        </row>
        <row r="15">
          <cell r="A15" t="str">
            <v>1_FROTA PIPA</v>
          </cell>
          <cell r="B15" t="e">
            <v>#REF!</v>
          </cell>
          <cell r="C15" t="e">
            <v>#REF!</v>
          </cell>
          <cell r="D15" t="e">
            <v>#REF!</v>
          </cell>
          <cell r="E15" t="e">
            <v>#REF!</v>
          </cell>
          <cell r="F15" t="e">
            <v>#REF!</v>
          </cell>
          <cell r="G15" t="e">
            <v>#REF!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 t="e">
            <v>#REF!</v>
          </cell>
          <cell r="AH15" t="e">
            <v>#REF!</v>
          </cell>
        </row>
        <row r="16">
          <cell r="A16" t="str">
            <v>1_FROTA TANQ. ABAST.</v>
          </cell>
          <cell r="B16" t="e">
            <v>#REF!</v>
          </cell>
          <cell r="C16" t="e">
            <v>#REF!</v>
          </cell>
          <cell r="D16" t="e">
            <v>#REF!</v>
          </cell>
          <cell r="E16" t="e">
            <v>#REF!</v>
          </cell>
          <cell r="F16" t="e">
            <v>#REF!</v>
          </cell>
          <cell r="G16" t="e">
            <v>#REF!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 t="e">
            <v>#REF!</v>
          </cell>
          <cell r="AH16" t="e">
            <v>#REF!</v>
          </cell>
        </row>
        <row r="17">
          <cell r="A17" t="str">
            <v>1_FROTA UNO</v>
          </cell>
          <cell r="B17" t="e">
            <v>#REF!</v>
          </cell>
          <cell r="C17" t="e">
            <v>#REF!</v>
          </cell>
          <cell r="D17" t="e">
            <v>#REF!</v>
          </cell>
          <cell r="E17" t="e">
            <v>#REF!</v>
          </cell>
          <cell r="F17" t="e">
            <v>#REF!</v>
          </cell>
          <cell r="G17" t="e">
            <v>#REF!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 t="e">
            <v>#REF!</v>
          </cell>
          <cell r="AH17" t="e">
            <v>#REF!</v>
          </cell>
        </row>
        <row r="18">
          <cell r="A18" t="str">
            <v>AMBULÂNCIA 3716</v>
          </cell>
          <cell r="B18">
            <v>1</v>
          </cell>
          <cell r="C18">
            <v>1</v>
          </cell>
          <cell r="D18">
            <v>0</v>
          </cell>
          <cell r="E18">
            <v>1</v>
          </cell>
          <cell r="F18">
            <v>0</v>
          </cell>
          <cell r="G18">
            <v>0</v>
          </cell>
          <cell r="H18">
            <v>1</v>
          </cell>
          <cell r="I18">
            <v>1</v>
          </cell>
          <cell r="J18">
            <v>1</v>
          </cell>
          <cell r="K18">
            <v>1</v>
          </cell>
          <cell r="L18">
            <v>0</v>
          </cell>
          <cell r="M18">
            <v>1</v>
          </cell>
          <cell r="N18">
            <v>1</v>
          </cell>
          <cell r="O18">
            <v>1</v>
          </cell>
          <cell r="P18">
            <v>0.90909090909090906</v>
          </cell>
          <cell r="Q18">
            <v>0.66666666666666663</v>
          </cell>
          <cell r="R18">
            <v>1</v>
          </cell>
          <cell r="S18">
            <v>0</v>
          </cell>
          <cell r="T18">
            <v>1</v>
          </cell>
          <cell r="U18">
            <v>1</v>
          </cell>
          <cell r="V18">
            <v>1</v>
          </cell>
          <cell r="W18">
            <v>1</v>
          </cell>
          <cell r="X18">
            <v>1</v>
          </cell>
          <cell r="Y18">
            <v>1</v>
          </cell>
          <cell r="Z18">
            <v>0</v>
          </cell>
          <cell r="AA18">
            <v>0.74358974358974361</v>
          </cell>
          <cell r="AB18">
            <v>0.45945945945945943</v>
          </cell>
          <cell r="AC18">
            <v>1</v>
          </cell>
          <cell r="AD18">
            <v>1</v>
          </cell>
          <cell r="AE18">
            <v>1</v>
          </cell>
          <cell r="AF18">
            <v>1</v>
          </cell>
          <cell r="AG18">
            <v>0.94577846630518969</v>
          </cell>
          <cell r="AH18">
            <v>23.778806778806779</v>
          </cell>
        </row>
      </sheetData>
      <sheetData sheetId="21" refreshError="1">
        <row r="7">
          <cell r="A7" t="str">
            <v>1_FROTA  BÁSCULA</v>
          </cell>
          <cell r="B7" t="e">
            <v>#REF!</v>
          </cell>
          <cell r="C7" t="e">
            <v>#REF!</v>
          </cell>
          <cell r="D7" t="e">
            <v>#REF!</v>
          </cell>
          <cell r="E7" t="e">
            <v>#REF!</v>
          </cell>
          <cell r="F7" t="e">
            <v>#REF!</v>
          </cell>
          <cell r="G7" t="e">
            <v>#REF!</v>
          </cell>
          <cell r="H7" t="e">
            <v>#REF!</v>
          </cell>
          <cell r="I7" t="e">
            <v>#REF!</v>
          </cell>
          <cell r="J7" t="e">
            <v>#REF!</v>
          </cell>
          <cell r="K7" t="e">
            <v>#REF!</v>
          </cell>
          <cell r="L7" t="e">
            <v>#REF!</v>
          </cell>
          <cell r="M7" t="e">
            <v>#REF!</v>
          </cell>
          <cell r="N7" t="e">
            <v>#REF!</v>
          </cell>
          <cell r="O7" t="e">
            <v>#REF!</v>
          </cell>
          <cell r="P7" t="e">
            <v>#REF!</v>
          </cell>
          <cell r="Q7" t="e">
            <v>#REF!</v>
          </cell>
          <cell r="R7" t="e">
            <v>#REF!</v>
          </cell>
          <cell r="S7" t="e">
            <v>#REF!</v>
          </cell>
          <cell r="T7">
            <v>5.9285714285714288</v>
          </cell>
          <cell r="U7" t="e">
            <v>#REF!</v>
          </cell>
          <cell r="V7" t="e">
            <v>#REF!</v>
          </cell>
          <cell r="W7" t="e">
            <v>#REF!</v>
          </cell>
          <cell r="X7" t="e">
            <v>#REF!</v>
          </cell>
          <cell r="Y7" t="e">
            <v>#REF!</v>
          </cell>
          <cell r="Z7" t="e">
            <v>#REF!</v>
          </cell>
          <cell r="AA7" t="e">
            <v>#REF!</v>
          </cell>
          <cell r="AB7" t="e">
            <v>#REF!</v>
          </cell>
          <cell r="AC7" t="e">
            <v>#REF!</v>
          </cell>
          <cell r="AD7" t="e">
            <v>#REF!</v>
          </cell>
          <cell r="AE7" t="e">
            <v>#REF!</v>
          </cell>
          <cell r="AF7">
            <v>5.25</v>
          </cell>
          <cell r="AG7" t="e">
            <v>#REF!</v>
          </cell>
          <cell r="AH7" t="e">
            <v>#REF!</v>
          </cell>
        </row>
        <row r="8">
          <cell r="A8" t="str">
            <v>1_FROTA CAMINHONETE</v>
          </cell>
          <cell r="B8">
            <v>44.513888888888886</v>
          </cell>
          <cell r="C8">
            <v>23.159722222222221</v>
          </cell>
          <cell r="D8">
            <v>0</v>
          </cell>
          <cell r="E8">
            <v>45.902777777777779</v>
          </cell>
          <cell r="F8">
            <v>41.666666666666664</v>
          </cell>
          <cell r="G8">
            <v>0</v>
          </cell>
          <cell r="H8">
            <v>48.055555555555543</v>
          </cell>
          <cell r="I8">
            <v>46.111111111111114</v>
          </cell>
          <cell r="J8">
            <v>48.4375</v>
          </cell>
          <cell r="K8">
            <v>24.756944444444446</v>
          </cell>
          <cell r="L8">
            <v>0</v>
          </cell>
          <cell r="M8">
            <v>48.055555555555543</v>
          </cell>
          <cell r="N8">
            <v>47.881944444444443</v>
          </cell>
          <cell r="O8">
            <v>54.479166666666657</v>
          </cell>
          <cell r="P8">
            <v>50.312500000000007</v>
          </cell>
          <cell r="Q8">
            <v>48.888888888888893</v>
          </cell>
          <cell r="R8">
            <v>23.020833333333332</v>
          </cell>
          <cell r="S8">
            <v>0</v>
          </cell>
          <cell r="T8">
            <v>41.527777777777779</v>
          </cell>
          <cell r="U8">
            <v>39.791666666666664</v>
          </cell>
          <cell r="V8">
            <v>54.131944444444443</v>
          </cell>
          <cell r="W8">
            <v>44.722222222222221</v>
          </cell>
          <cell r="X8">
            <v>46.840277777777771</v>
          </cell>
          <cell r="Y8">
            <v>24.930555555555557</v>
          </cell>
          <cell r="Z8">
            <v>0</v>
          </cell>
          <cell r="AA8">
            <v>46.909722222222221</v>
          </cell>
          <cell r="AB8">
            <v>43.055555555555557</v>
          </cell>
          <cell r="AC8">
            <v>42.222222222222221</v>
          </cell>
          <cell r="AD8">
            <v>51.423611111111114</v>
          </cell>
          <cell r="AE8">
            <v>47.222222222222221</v>
          </cell>
          <cell r="AF8">
            <v>26.736111111111111</v>
          </cell>
          <cell r="AG8">
            <v>35.637320788530452</v>
          </cell>
          <cell r="AH8">
            <v>1104.7569444444441</v>
          </cell>
        </row>
        <row r="9">
          <cell r="A9" t="str">
            <v>1_FROTA D6</v>
          </cell>
          <cell r="B9">
            <v>44.513888888888886</v>
          </cell>
          <cell r="C9">
            <v>23.159722222222221</v>
          </cell>
          <cell r="D9">
            <v>0</v>
          </cell>
          <cell r="E9">
            <v>45.902777777777779</v>
          </cell>
          <cell r="F9">
            <v>41.666666666666664</v>
          </cell>
          <cell r="G9">
            <v>0</v>
          </cell>
          <cell r="H9">
            <v>48.055555555555543</v>
          </cell>
          <cell r="I9">
            <v>46.111111111111114</v>
          </cell>
          <cell r="J9">
            <v>48.4375</v>
          </cell>
          <cell r="K9">
            <v>24.756944444444446</v>
          </cell>
          <cell r="L9">
            <v>0</v>
          </cell>
          <cell r="M9">
            <v>48.055555555555543</v>
          </cell>
          <cell r="N9">
            <v>47.881944444444443</v>
          </cell>
          <cell r="O9">
            <v>54.479166666666657</v>
          </cell>
          <cell r="P9">
            <v>50.312500000000007</v>
          </cell>
          <cell r="Q9">
            <v>48.888888888888893</v>
          </cell>
          <cell r="R9">
            <v>23.020833333333332</v>
          </cell>
          <cell r="S9">
            <v>0</v>
          </cell>
          <cell r="T9">
            <v>41.527777777777779</v>
          </cell>
          <cell r="U9">
            <v>39.791666666666664</v>
          </cell>
          <cell r="V9">
            <v>54.131944444444443</v>
          </cell>
          <cell r="W9">
            <v>44.722222222222221</v>
          </cell>
          <cell r="X9">
            <v>46.840277777777771</v>
          </cell>
          <cell r="Y9">
            <v>24.930555555555557</v>
          </cell>
          <cell r="Z9">
            <v>0</v>
          </cell>
          <cell r="AA9">
            <v>46.909722222222221</v>
          </cell>
          <cell r="AB9">
            <v>43.055555555555557</v>
          </cell>
          <cell r="AC9">
            <v>42.222222222222221</v>
          </cell>
          <cell r="AD9">
            <v>51.423611111111114</v>
          </cell>
          <cell r="AE9">
            <v>47.222222222222221</v>
          </cell>
          <cell r="AF9">
            <v>26.736111111111111</v>
          </cell>
          <cell r="AG9">
            <v>35.637320788530452</v>
          </cell>
          <cell r="AH9">
            <v>1104.7569444444441</v>
          </cell>
        </row>
        <row r="10">
          <cell r="A10" t="str">
            <v>1_FROTA ES</v>
          </cell>
          <cell r="B10" t="e">
            <v>#REF!</v>
          </cell>
          <cell r="C10" t="e">
            <v>#REF!</v>
          </cell>
          <cell r="D10" t="e">
            <v>#REF!</v>
          </cell>
          <cell r="E10" t="e">
            <v>#REF!</v>
          </cell>
          <cell r="F10" t="e">
            <v>#REF!</v>
          </cell>
          <cell r="G10" t="e">
            <v>#REF!</v>
          </cell>
          <cell r="H10" t="e">
            <v>#REF!</v>
          </cell>
          <cell r="I10" t="e">
            <v>#REF!</v>
          </cell>
          <cell r="J10" t="e">
            <v>#REF!</v>
          </cell>
          <cell r="K10" t="e">
            <v>#REF!</v>
          </cell>
          <cell r="L10" t="e">
            <v>#REF!</v>
          </cell>
          <cell r="M10" t="e">
            <v>#REF!</v>
          </cell>
          <cell r="N10" t="e">
            <v>#REF!</v>
          </cell>
          <cell r="O10" t="e">
            <v>#REF!</v>
          </cell>
          <cell r="P10" t="e">
            <v>#REF!</v>
          </cell>
          <cell r="Q10" t="e">
            <v>#REF!</v>
          </cell>
          <cell r="R10" t="e">
            <v>#REF!</v>
          </cell>
          <cell r="S10" t="e">
            <v>#REF!</v>
          </cell>
          <cell r="T10" t="e">
            <v>#REF!</v>
          </cell>
          <cell r="U10" t="e">
            <v>#REF!</v>
          </cell>
          <cell r="V10" t="e">
            <v>#REF!</v>
          </cell>
          <cell r="W10" t="e">
            <v>#REF!</v>
          </cell>
          <cell r="X10" t="e">
            <v>#REF!</v>
          </cell>
          <cell r="Y10" t="e">
            <v>#REF!</v>
          </cell>
          <cell r="Z10" t="e">
            <v>#REF!</v>
          </cell>
          <cell r="AA10" t="e">
            <v>#REF!</v>
          </cell>
          <cell r="AB10" t="e">
            <v>#REF!</v>
          </cell>
          <cell r="AC10" t="e">
            <v>#REF!</v>
          </cell>
          <cell r="AD10" t="e">
            <v>#REF!</v>
          </cell>
          <cell r="AE10" t="e">
            <v>#REF!</v>
          </cell>
          <cell r="AF10" t="e">
            <v>#REF!</v>
          </cell>
          <cell r="AG10" t="e">
            <v>#REF!</v>
          </cell>
          <cell r="AH10" t="e">
            <v>#REF!</v>
          </cell>
        </row>
        <row r="11">
          <cell r="A11" t="str">
            <v>1_FROTA GOL</v>
          </cell>
          <cell r="B11">
            <v>44.513888888888886</v>
          </cell>
          <cell r="C11">
            <v>23.159722222222221</v>
          </cell>
          <cell r="D11">
            <v>0</v>
          </cell>
          <cell r="E11">
            <v>45.902777777777779</v>
          </cell>
          <cell r="F11">
            <v>41.666666666666664</v>
          </cell>
          <cell r="G11">
            <v>0</v>
          </cell>
          <cell r="H11">
            <v>48.055555555555543</v>
          </cell>
          <cell r="I11">
            <v>46.111111111111114</v>
          </cell>
          <cell r="J11">
            <v>48.4375</v>
          </cell>
          <cell r="K11">
            <v>24.756944444444446</v>
          </cell>
          <cell r="L11">
            <v>0</v>
          </cell>
          <cell r="M11">
            <v>48.055555555555543</v>
          </cell>
          <cell r="N11">
            <v>47.881944444444443</v>
          </cell>
          <cell r="O11">
            <v>54.479166666666657</v>
          </cell>
          <cell r="P11">
            <v>50.312500000000007</v>
          </cell>
          <cell r="Q11">
            <v>48.888888888888893</v>
          </cell>
          <cell r="R11">
            <v>23.020833333333332</v>
          </cell>
          <cell r="S11">
            <v>0</v>
          </cell>
          <cell r="T11">
            <v>41.527777777777779</v>
          </cell>
          <cell r="U11">
            <v>39.791666666666664</v>
          </cell>
          <cell r="V11">
            <v>54.131944444444443</v>
          </cell>
          <cell r="W11">
            <v>44.722222222222221</v>
          </cell>
          <cell r="X11">
            <v>46.840277777777771</v>
          </cell>
          <cell r="Y11">
            <v>24.930555555555557</v>
          </cell>
          <cell r="Z11">
            <v>0</v>
          </cell>
          <cell r="AA11">
            <v>46.909722222222221</v>
          </cell>
          <cell r="AB11">
            <v>43.055555555555557</v>
          </cell>
          <cell r="AC11">
            <v>42.222222222222221</v>
          </cell>
          <cell r="AD11">
            <v>51.423611111111114</v>
          </cell>
          <cell r="AE11">
            <v>47.222222222222221</v>
          </cell>
          <cell r="AF11">
            <v>26.736111111111111</v>
          </cell>
          <cell r="AG11">
            <v>35.637320788530452</v>
          </cell>
          <cell r="AH11">
            <v>1104.7569444444441</v>
          </cell>
        </row>
        <row r="12">
          <cell r="A12" t="str">
            <v>1_FROTA PC</v>
          </cell>
          <cell r="B12" t="e">
            <v>#REF!</v>
          </cell>
          <cell r="C12" t="e">
            <v>#REF!</v>
          </cell>
          <cell r="D12" t="e">
            <v>#REF!</v>
          </cell>
          <cell r="E12" t="e">
            <v>#REF!</v>
          </cell>
          <cell r="F12" t="e">
            <v>#REF!</v>
          </cell>
          <cell r="G12" t="e">
            <v>#REF!</v>
          </cell>
          <cell r="H12">
            <v>3</v>
          </cell>
          <cell r="I12">
            <v>3</v>
          </cell>
          <cell r="J12">
            <v>3.3125</v>
          </cell>
          <cell r="K12">
            <v>1.0249999999999999</v>
          </cell>
          <cell r="L12">
            <v>0</v>
          </cell>
          <cell r="M12">
            <v>0</v>
          </cell>
          <cell r="N12">
            <v>1</v>
          </cell>
          <cell r="O12">
            <v>1.4</v>
          </cell>
          <cell r="P12">
            <v>0.375</v>
          </cell>
          <cell r="Q12">
            <v>3</v>
          </cell>
          <cell r="R12">
            <v>3</v>
          </cell>
          <cell r="S12">
            <v>0</v>
          </cell>
          <cell r="T12">
            <v>0.25</v>
          </cell>
          <cell r="U12">
            <v>2.75</v>
          </cell>
          <cell r="V12">
            <v>4.1500000000000004</v>
          </cell>
          <cell r="W12">
            <v>3.625</v>
          </cell>
          <cell r="X12">
            <v>3</v>
          </cell>
          <cell r="Y12">
            <v>3</v>
          </cell>
          <cell r="Z12">
            <v>0</v>
          </cell>
          <cell r="AA12">
            <v>3</v>
          </cell>
          <cell r="AB12">
            <v>0.5</v>
          </cell>
          <cell r="AC12">
            <v>3</v>
          </cell>
          <cell r="AD12">
            <v>3.0625</v>
          </cell>
          <cell r="AE12">
            <v>3</v>
          </cell>
          <cell r="AF12">
            <v>5.75</v>
          </cell>
          <cell r="AG12" t="e">
            <v>#REF!</v>
          </cell>
          <cell r="AH12" t="e">
            <v>#REF!</v>
          </cell>
        </row>
        <row r="13">
          <cell r="A13" t="str">
            <v>1_FROTA PIPA</v>
          </cell>
          <cell r="B13" t="e">
            <v>#REF!</v>
          </cell>
          <cell r="C13" t="e">
            <v>#REF!</v>
          </cell>
          <cell r="D13" t="e">
            <v>#REF!</v>
          </cell>
          <cell r="E13" t="e">
            <v>#REF!</v>
          </cell>
          <cell r="F13" t="e">
            <v>#REF!</v>
          </cell>
          <cell r="G13" t="e">
            <v>#REF!</v>
          </cell>
          <cell r="H13" t="e">
            <v>#REF!</v>
          </cell>
          <cell r="I13" t="e">
            <v>#REF!</v>
          </cell>
          <cell r="J13" t="e">
            <v>#REF!</v>
          </cell>
          <cell r="K13" t="e">
            <v>#REF!</v>
          </cell>
          <cell r="L13" t="e">
            <v>#REF!</v>
          </cell>
          <cell r="M13" t="e">
            <v>#REF!</v>
          </cell>
          <cell r="N13" t="e">
            <v>#REF!</v>
          </cell>
          <cell r="O13" t="e">
            <v>#REF!</v>
          </cell>
          <cell r="P13" t="e">
            <v>#REF!</v>
          </cell>
          <cell r="Q13" t="e">
            <v>#REF!</v>
          </cell>
          <cell r="R13" t="e">
            <v>#REF!</v>
          </cell>
          <cell r="S13" t="e">
            <v>#REF!</v>
          </cell>
          <cell r="T13" t="e">
            <v>#REF!</v>
          </cell>
          <cell r="U13" t="e">
            <v>#REF!</v>
          </cell>
          <cell r="V13" t="e">
            <v>#REF!</v>
          </cell>
          <cell r="W13" t="e">
            <v>#REF!</v>
          </cell>
          <cell r="X13" t="e">
            <v>#REF!</v>
          </cell>
          <cell r="Y13" t="e">
            <v>#REF!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</row>
        <row r="14">
          <cell r="A14" t="str">
            <v>1_FROTA TANQ. ABAST.</v>
          </cell>
          <cell r="B14" t="e">
            <v>#REF!</v>
          </cell>
          <cell r="C14" t="e">
            <v>#REF!</v>
          </cell>
          <cell r="D14" t="e">
            <v>#REF!</v>
          </cell>
          <cell r="E14" t="e">
            <v>#REF!</v>
          </cell>
          <cell r="F14" t="e">
            <v>#REF!</v>
          </cell>
          <cell r="G14" t="e">
            <v>#REF!</v>
          </cell>
          <cell r="H14">
            <v>0</v>
          </cell>
          <cell r="I14">
            <v>3</v>
          </cell>
          <cell r="J14">
            <v>0</v>
          </cell>
          <cell r="K14">
            <v>0</v>
          </cell>
          <cell r="L14">
            <v>3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 t="e">
            <v>#REF!</v>
          </cell>
          <cell r="AH14" t="e">
            <v>#REF!</v>
          </cell>
        </row>
        <row r="15">
          <cell r="A15" t="str">
            <v>1_FROTA UNO</v>
          </cell>
          <cell r="B15">
            <v>44.513888888888886</v>
          </cell>
          <cell r="C15">
            <v>23.159722222222221</v>
          </cell>
          <cell r="D15">
            <v>0</v>
          </cell>
          <cell r="E15">
            <v>45.902777777777779</v>
          </cell>
          <cell r="F15">
            <v>41.666666666666664</v>
          </cell>
          <cell r="G15">
            <v>0</v>
          </cell>
          <cell r="H15">
            <v>48.055555555555543</v>
          </cell>
          <cell r="I15">
            <v>46.111111111111114</v>
          </cell>
          <cell r="J15">
            <v>48.4375</v>
          </cell>
          <cell r="K15">
            <v>24.756944444444446</v>
          </cell>
          <cell r="L15">
            <v>0</v>
          </cell>
          <cell r="M15">
            <v>48.055555555555543</v>
          </cell>
          <cell r="N15">
            <v>47.881944444444443</v>
          </cell>
          <cell r="O15">
            <v>54.479166666666657</v>
          </cell>
          <cell r="P15">
            <v>50.312500000000007</v>
          </cell>
          <cell r="Q15">
            <v>48.888888888888893</v>
          </cell>
          <cell r="R15">
            <v>23.020833333333332</v>
          </cell>
          <cell r="S15">
            <v>0</v>
          </cell>
          <cell r="T15">
            <v>41.527777777777779</v>
          </cell>
          <cell r="U15">
            <v>39.791666666666664</v>
          </cell>
          <cell r="V15">
            <v>54.131944444444443</v>
          </cell>
          <cell r="W15">
            <v>44.722222222222221</v>
          </cell>
          <cell r="X15">
            <v>46.840277777777771</v>
          </cell>
          <cell r="Y15">
            <v>24.930555555555557</v>
          </cell>
          <cell r="Z15">
            <v>0</v>
          </cell>
          <cell r="AA15">
            <v>46.909722222222221</v>
          </cell>
          <cell r="AB15">
            <v>43.055555555555557</v>
          </cell>
          <cell r="AC15">
            <v>42.222222222222221</v>
          </cell>
          <cell r="AD15">
            <v>51.423611111111114</v>
          </cell>
          <cell r="AE15">
            <v>47.222222222222221</v>
          </cell>
          <cell r="AF15">
            <v>26.736111111111111</v>
          </cell>
          <cell r="AG15">
            <v>39.174382716049379</v>
          </cell>
          <cell r="AH15">
            <v>1104.7569444444441</v>
          </cell>
        </row>
        <row r="16">
          <cell r="A16" t="str">
            <v>AMBULÂNCIA 3716</v>
          </cell>
          <cell r="B16" t="e">
            <v>#REF!</v>
          </cell>
          <cell r="C16" t="e">
            <v>#REF!</v>
          </cell>
          <cell r="D16" t="e">
            <v>#REF!</v>
          </cell>
          <cell r="E16" t="e">
            <v>#REF!</v>
          </cell>
          <cell r="F16" t="e">
            <v>#REF!</v>
          </cell>
          <cell r="G16" t="e">
            <v>#REF!</v>
          </cell>
          <cell r="H16" t="e">
            <v>#REF!</v>
          </cell>
          <cell r="I16" t="e">
            <v>#REF!</v>
          </cell>
          <cell r="J16" t="e">
            <v>#REF!</v>
          </cell>
          <cell r="K16" t="e">
            <v>#REF!</v>
          </cell>
          <cell r="L16" t="e">
            <v>#REF!</v>
          </cell>
          <cell r="M16" t="e">
            <v>#REF!</v>
          </cell>
          <cell r="N16" t="e">
            <v>#REF!</v>
          </cell>
          <cell r="O16" t="e">
            <v>#REF!</v>
          </cell>
          <cell r="P16" t="e">
            <v>#REF!</v>
          </cell>
          <cell r="Q16" t="e">
            <v>#REF!</v>
          </cell>
          <cell r="R16" t="e">
            <v>#REF!</v>
          </cell>
          <cell r="S16" t="e">
            <v>#REF!</v>
          </cell>
          <cell r="T16" t="e">
            <v>#REF!</v>
          </cell>
          <cell r="U16" t="e">
            <v>#REF!</v>
          </cell>
          <cell r="V16" t="e">
            <v>#REF!</v>
          </cell>
          <cell r="W16" t="e">
            <v>#REF!</v>
          </cell>
          <cell r="X16" t="e">
            <v>#REF!</v>
          </cell>
          <cell r="Y16" t="e">
            <v>#REF!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  <cell r="AE16" t="e">
            <v>#REF!</v>
          </cell>
          <cell r="AF16" t="e">
            <v>#REF!</v>
          </cell>
          <cell r="AG16" t="e">
            <v>#REF!</v>
          </cell>
          <cell r="AH16" t="e">
            <v>#REF!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>
        <row r="10">
          <cell r="A10">
            <v>37920</v>
          </cell>
          <cell r="B10">
            <v>24</v>
          </cell>
          <cell r="D10" t="e">
            <v>#REF!</v>
          </cell>
          <cell r="E10" t="e">
            <v>#REF!</v>
          </cell>
          <cell r="G10">
            <v>0</v>
          </cell>
          <cell r="H10">
            <v>0</v>
          </cell>
          <cell r="I10">
            <v>24</v>
          </cell>
          <cell r="K10">
            <v>0</v>
          </cell>
          <cell r="P10">
            <v>0</v>
          </cell>
          <cell r="Q10">
            <v>1.2</v>
          </cell>
          <cell r="R10" t="e">
            <v>#REF!</v>
          </cell>
          <cell r="S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24</v>
          </cell>
          <cell r="AK10">
            <v>0</v>
          </cell>
          <cell r="AL10" t="e">
            <v>#REF!</v>
          </cell>
          <cell r="AM10" t="e">
            <v>#REF!</v>
          </cell>
          <cell r="AN10" t="e">
            <v>#REF!</v>
          </cell>
        </row>
        <row r="11">
          <cell r="A11">
            <v>37921</v>
          </cell>
          <cell r="B11">
            <v>24</v>
          </cell>
          <cell r="D11" t="e">
            <v>#REF!</v>
          </cell>
          <cell r="E11" t="e">
            <v>#REF!</v>
          </cell>
          <cell r="G11">
            <v>0</v>
          </cell>
          <cell r="H11">
            <v>0</v>
          </cell>
          <cell r="I11">
            <v>24</v>
          </cell>
          <cell r="K11">
            <v>0</v>
          </cell>
          <cell r="P11">
            <v>0</v>
          </cell>
          <cell r="Q11">
            <v>1.2</v>
          </cell>
          <cell r="R11" t="e">
            <v>#REF!</v>
          </cell>
          <cell r="S11">
            <v>0</v>
          </cell>
          <cell r="T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24</v>
          </cell>
          <cell r="AK11">
            <v>0</v>
          </cell>
          <cell r="AL11" t="e">
            <v>#REF!</v>
          </cell>
          <cell r="AM11" t="e">
            <v>#REF!</v>
          </cell>
          <cell r="AN11" t="e">
            <v>#REF!</v>
          </cell>
        </row>
        <row r="12">
          <cell r="A12">
            <v>37922</v>
          </cell>
          <cell r="B12">
            <v>24</v>
          </cell>
          <cell r="D12" t="e">
            <v>#REF!</v>
          </cell>
          <cell r="E12" t="e">
            <v>#REF!</v>
          </cell>
          <cell r="G12">
            <v>0</v>
          </cell>
          <cell r="H12">
            <v>0</v>
          </cell>
          <cell r="I12">
            <v>0</v>
          </cell>
          <cell r="K12">
            <v>0</v>
          </cell>
          <cell r="P12">
            <v>0</v>
          </cell>
          <cell r="Q12">
            <v>1.2</v>
          </cell>
          <cell r="R12">
            <v>0</v>
          </cell>
          <cell r="S12">
            <v>0</v>
          </cell>
          <cell r="T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100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 t="e">
            <v>#REF!</v>
          </cell>
          <cell r="AN12" t="e">
            <v>#REF!</v>
          </cell>
        </row>
        <row r="13">
          <cell r="A13">
            <v>37923</v>
          </cell>
          <cell r="B13">
            <v>24</v>
          </cell>
          <cell r="D13" t="e">
            <v>#REF!</v>
          </cell>
          <cell r="E13" t="e">
            <v>#REF!</v>
          </cell>
          <cell r="G13">
            <v>0</v>
          </cell>
          <cell r="H13">
            <v>0</v>
          </cell>
          <cell r="I13">
            <v>24</v>
          </cell>
          <cell r="K13">
            <v>0</v>
          </cell>
          <cell r="P13">
            <v>0</v>
          </cell>
          <cell r="Q13">
            <v>1.2</v>
          </cell>
          <cell r="R13" t="e">
            <v>#REF!</v>
          </cell>
          <cell r="S13">
            <v>0</v>
          </cell>
          <cell r="T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24</v>
          </cell>
          <cell r="AK13">
            <v>0</v>
          </cell>
          <cell r="AL13" t="e">
            <v>#REF!</v>
          </cell>
          <cell r="AM13" t="e">
            <v>#REF!</v>
          </cell>
          <cell r="AN13" t="e">
            <v>#REF!</v>
          </cell>
        </row>
        <row r="14">
          <cell r="A14">
            <v>37924</v>
          </cell>
          <cell r="B14">
            <v>24</v>
          </cell>
          <cell r="D14" t="e">
            <v>#REF!</v>
          </cell>
          <cell r="E14" t="e">
            <v>#REF!</v>
          </cell>
          <cell r="G14">
            <v>37</v>
          </cell>
          <cell r="H14">
            <v>0</v>
          </cell>
          <cell r="I14">
            <v>24</v>
          </cell>
          <cell r="K14">
            <v>0</v>
          </cell>
          <cell r="P14">
            <v>0</v>
          </cell>
          <cell r="Q14">
            <v>1.2</v>
          </cell>
          <cell r="R14" t="e">
            <v>#REF!</v>
          </cell>
          <cell r="S14">
            <v>0</v>
          </cell>
          <cell r="T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24</v>
          </cell>
          <cell r="AK14">
            <v>0</v>
          </cell>
          <cell r="AL14" t="e">
            <v>#REF!</v>
          </cell>
          <cell r="AM14" t="e">
            <v>#REF!</v>
          </cell>
          <cell r="AN14" t="e">
            <v>#REF!</v>
          </cell>
        </row>
        <row r="15">
          <cell r="A15">
            <v>37925</v>
          </cell>
          <cell r="B15">
            <v>24</v>
          </cell>
          <cell r="D15" t="e">
            <v>#REF!</v>
          </cell>
          <cell r="E15" t="e">
            <v>#REF!</v>
          </cell>
          <cell r="G15">
            <v>22</v>
          </cell>
          <cell r="H15">
            <v>0</v>
          </cell>
          <cell r="I15">
            <v>0</v>
          </cell>
          <cell r="K15">
            <v>0</v>
          </cell>
          <cell r="P15">
            <v>0</v>
          </cell>
          <cell r="Q15">
            <v>1.2</v>
          </cell>
          <cell r="R15">
            <v>0</v>
          </cell>
          <cell r="S15">
            <v>0</v>
          </cell>
          <cell r="T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100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 t="e">
            <v>#REF!</v>
          </cell>
          <cell r="AN15" t="e">
            <v>#REF!</v>
          </cell>
        </row>
        <row r="16">
          <cell r="A16">
            <v>37926</v>
          </cell>
          <cell r="B16">
            <v>24</v>
          </cell>
          <cell r="D16">
            <v>240</v>
          </cell>
          <cell r="E16">
            <v>0</v>
          </cell>
          <cell r="G16">
            <v>26</v>
          </cell>
          <cell r="H16">
            <v>0</v>
          </cell>
          <cell r="I16">
            <v>24</v>
          </cell>
          <cell r="K16">
            <v>0</v>
          </cell>
          <cell r="P16">
            <v>0</v>
          </cell>
          <cell r="Q16">
            <v>1.2</v>
          </cell>
          <cell r="R16" t="e">
            <v>#REF!</v>
          </cell>
          <cell r="S16">
            <v>0</v>
          </cell>
          <cell r="T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24</v>
          </cell>
          <cell r="AK16">
            <v>0</v>
          </cell>
          <cell r="AL16" t="e">
            <v>#REF!</v>
          </cell>
          <cell r="AM16">
            <v>0</v>
          </cell>
          <cell r="AN16">
            <v>24</v>
          </cell>
        </row>
        <row r="17">
          <cell r="A17">
            <v>37927</v>
          </cell>
          <cell r="B17">
            <v>24</v>
          </cell>
          <cell r="D17">
            <v>240</v>
          </cell>
          <cell r="E17">
            <v>0</v>
          </cell>
          <cell r="G17">
            <v>44</v>
          </cell>
          <cell r="H17">
            <v>0</v>
          </cell>
          <cell r="I17">
            <v>24</v>
          </cell>
          <cell r="K17">
            <v>0</v>
          </cell>
          <cell r="P17">
            <v>0</v>
          </cell>
          <cell r="Q17">
            <v>1.2</v>
          </cell>
          <cell r="R17" t="e">
            <v>#REF!</v>
          </cell>
          <cell r="S17">
            <v>0</v>
          </cell>
          <cell r="T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24</v>
          </cell>
          <cell r="AK17">
            <v>0</v>
          </cell>
          <cell r="AL17" t="e">
            <v>#REF!</v>
          </cell>
          <cell r="AM17">
            <v>0</v>
          </cell>
          <cell r="AN17">
            <v>24</v>
          </cell>
        </row>
        <row r="18">
          <cell r="A18">
            <v>37928</v>
          </cell>
          <cell r="B18">
            <v>24</v>
          </cell>
          <cell r="D18">
            <v>240</v>
          </cell>
          <cell r="E18">
            <v>0</v>
          </cell>
          <cell r="G18">
            <v>40</v>
          </cell>
          <cell r="H18">
            <v>0</v>
          </cell>
          <cell r="I18">
            <v>24</v>
          </cell>
          <cell r="K18">
            <v>0</v>
          </cell>
          <cell r="P18">
            <v>0</v>
          </cell>
          <cell r="Q18">
            <v>1.2</v>
          </cell>
          <cell r="R18" t="e">
            <v>#REF!</v>
          </cell>
          <cell r="S18">
            <v>0</v>
          </cell>
          <cell r="T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24</v>
          </cell>
          <cell r="AK18">
            <v>0</v>
          </cell>
          <cell r="AL18" t="e">
            <v>#REF!</v>
          </cell>
          <cell r="AM18">
            <v>0</v>
          </cell>
          <cell r="AN18">
            <v>24</v>
          </cell>
        </row>
        <row r="19">
          <cell r="A19">
            <v>37929</v>
          </cell>
          <cell r="B19">
            <v>24</v>
          </cell>
          <cell r="D19">
            <v>240</v>
          </cell>
          <cell r="E19">
            <v>0</v>
          </cell>
          <cell r="G19">
            <v>26</v>
          </cell>
          <cell r="H19">
            <v>0</v>
          </cell>
          <cell r="I19">
            <v>24</v>
          </cell>
          <cell r="K19">
            <v>0</v>
          </cell>
          <cell r="P19">
            <v>0</v>
          </cell>
          <cell r="Q19">
            <v>1.2</v>
          </cell>
          <cell r="R19" t="e">
            <v>#REF!</v>
          </cell>
          <cell r="S19">
            <v>0</v>
          </cell>
          <cell r="T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24</v>
          </cell>
          <cell r="AK19">
            <v>0</v>
          </cell>
          <cell r="AL19" t="e">
            <v>#REF!</v>
          </cell>
          <cell r="AM19">
            <v>0</v>
          </cell>
          <cell r="AN19">
            <v>24</v>
          </cell>
        </row>
        <row r="20">
          <cell r="A20">
            <v>37930</v>
          </cell>
          <cell r="B20">
            <v>24</v>
          </cell>
          <cell r="D20">
            <v>240</v>
          </cell>
          <cell r="E20">
            <v>0</v>
          </cell>
          <cell r="G20">
            <v>17</v>
          </cell>
          <cell r="H20">
            <v>0</v>
          </cell>
          <cell r="I20">
            <v>0</v>
          </cell>
          <cell r="K20">
            <v>0</v>
          </cell>
          <cell r="P20">
            <v>0</v>
          </cell>
          <cell r="Q20">
            <v>1.2</v>
          </cell>
          <cell r="R20" t="e">
            <v>#REF!</v>
          </cell>
          <cell r="S20">
            <v>0</v>
          </cell>
          <cell r="T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100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 t="e">
            <v>#REF!</v>
          </cell>
          <cell r="AM20">
            <v>0</v>
          </cell>
          <cell r="AN20">
            <v>0</v>
          </cell>
        </row>
        <row r="21">
          <cell r="A21">
            <v>37931</v>
          </cell>
          <cell r="B21">
            <v>24</v>
          </cell>
          <cell r="D21">
            <v>240</v>
          </cell>
          <cell r="E21">
            <v>0</v>
          </cell>
          <cell r="G21">
            <v>22</v>
          </cell>
          <cell r="H21">
            <v>0</v>
          </cell>
          <cell r="I21">
            <v>24</v>
          </cell>
          <cell r="K21">
            <v>0</v>
          </cell>
          <cell r="P21">
            <v>0</v>
          </cell>
          <cell r="Q21">
            <v>1.2</v>
          </cell>
          <cell r="R21" t="e">
            <v>#REF!</v>
          </cell>
          <cell r="S21">
            <v>0</v>
          </cell>
          <cell r="T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24</v>
          </cell>
          <cell r="AK21">
            <v>0</v>
          </cell>
          <cell r="AL21" t="e">
            <v>#REF!</v>
          </cell>
          <cell r="AM21">
            <v>0</v>
          </cell>
          <cell r="AN21">
            <v>24</v>
          </cell>
        </row>
        <row r="22">
          <cell r="A22">
            <v>37932</v>
          </cell>
          <cell r="B22">
            <v>24</v>
          </cell>
          <cell r="D22">
            <v>240</v>
          </cell>
          <cell r="E22">
            <v>0</v>
          </cell>
          <cell r="G22">
            <v>0</v>
          </cell>
          <cell r="H22">
            <v>0</v>
          </cell>
          <cell r="I22">
            <v>24</v>
          </cell>
          <cell r="K22">
            <v>0</v>
          </cell>
          <cell r="P22">
            <v>0</v>
          </cell>
          <cell r="Q22">
            <v>1.2</v>
          </cell>
          <cell r="R22" t="e">
            <v>#REF!</v>
          </cell>
          <cell r="S22">
            <v>0</v>
          </cell>
          <cell r="T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24</v>
          </cell>
          <cell r="AK22">
            <v>0</v>
          </cell>
          <cell r="AL22" t="e">
            <v>#REF!</v>
          </cell>
          <cell r="AM22">
            <v>0</v>
          </cell>
          <cell r="AN22">
            <v>24</v>
          </cell>
        </row>
        <row r="23">
          <cell r="A23">
            <v>37933</v>
          </cell>
          <cell r="B23">
            <v>24</v>
          </cell>
          <cell r="D23">
            <v>240</v>
          </cell>
          <cell r="E23">
            <v>0</v>
          </cell>
          <cell r="G23">
            <v>34</v>
          </cell>
          <cell r="H23">
            <v>0</v>
          </cell>
          <cell r="I23">
            <v>24</v>
          </cell>
          <cell r="K23">
            <v>0</v>
          </cell>
          <cell r="P23">
            <v>0</v>
          </cell>
          <cell r="Q23">
            <v>1.2</v>
          </cell>
          <cell r="R23" t="e">
            <v>#REF!</v>
          </cell>
          <cell r="S23">
            <v>0</v>
          </cell>
          <cell r="T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24</v>
          </cell>
          <cell r="AK23">
            <v>0</v>
          </cell>
          <cell r="AL23" t="e">
            <v>#REF!</v>
          </cell>
          <cell r="AM23">
            <v>0</v>
          </cell>
          <cell r="AN23">
            <v>24</v>
          </cell>
        </row>
        <row r="24">
          <cell r="A24">
            <v>37934</v>
          </cell>
          <cell r="B24">
            <v>24</v>
          </cell>
          <cell r="D24">
            <v>240</v>
          </cell>
          <cell r="E24">
            <v>0</v>
          </cell>
          <cell r="G24">
            <v>21</v>
          </cell>
          <cell r="H24">
            <v>0</v>
          </cell>
          <cell r="I24">
            <v>24</v>
          </cell>
          <cell r="K24">
            <v>0</v>
          </cell>
          <cell r="P24">
            <v>0</v>
          </cell>
          <cell r="Q24">
            <v>1.2</v>
          </cell>
          <cell r="R24" t="e">
            <v>#REF!</v>
          </cell>
          <cell r="S24">
            <v>0</v>
          </cell>
          <cell r="T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24</v>
          </cell>
          <cell r="AK24">
            <v>0</v>
          </cell>
          <cell r="AL24" t="e">
            <v>#REF!</v>
          </cell>
          <cell r="AM24">
            <v>0</v>
          </cell>
          <cell r="AN24">
            <v>24</v>
          </cell>
        </row>
        <row r="25">
          <cell r="A25">
            <v>37935</v>
          </cell>
          <cell r="B25">
            <v>24</v>
          </cell>
          <cell r="D25">
            <v>240</v>
          </cell>
          <cell r="E25">
            <v>0</v>
          </cell>
          <cell r="G25">
            <v>39</v>
          </cell>
          <cell r="H25">
            <v>0</v>
          </cell>
          <cell r="I25">
            <v>24</v>
          </cell>
          <cell r="K25">
            <v>0</v>
          </cell>
          <cell r="P25">
            <v>0</v>
          </cell>
          <cell r="Q25">
            <v>1.2</v>
          </cell>
          <cell r="R25" t="e">
            <v>#REF!</v>
          </cell>
          <cell r="S25">
            <v>0</v>
          </cell>
          <cell r="T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24</v>
          </cell>
          <cell r="AK25">
            <v>0</v>
          </cell>
          <cell r="AL25" t="e">
            <v>#REF!</v>
          </cell>
          <cell r="AM25">
            <v>0</v>
          </cell>
          <cell r="AN25">
            <v>24</v>
          </cell>
        </row>
        <row r="26">
          <cell r="A26">
            <v>37936</v>
          </cell>
          <cell r="B26">
            <v>24</v>
          </cell>
          <cell r="D26">
            <v>240</v>
          </cell>
          <cell r="E26">
            <v>0</v>
          </cell>
          <cell r="G26">
            <v>30</v>
          </cell>
          <cell r="H26">
            <v>0</v>
          </cell>
          <cell r="I26">
            <v>24</v>
          </cell>
          <cell r="K26">
            <v>0</v>
          </cell>
          <cell r="P26">
            <v>0</v>
          </cell>
          <cell r="Q26">
            <v>1.2</v>
          </cell>
          <cell r="R26" t="e">
            <v>#REF!</v>
          </cell>
          <cell r="S26">
            <v>0</v>
          </cell>
          <cell r="T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24</v>
          </cell>
          <cell r="AK26">
            <v>0</v>
          </cell>
          <cell r="AL26" t="e">
            <v>#REF!</v>
          </cell>
          <cell r="AM26">
            <v>0</v>
          </cell>
          <cell r="AN26">
            <v>24</v>
          </cell>
        </row>
        <row r="27">
          <cell r="A27">
            <v>37937</v>
          </cell>
          <cell r="B27">
            <v>24</v>
          </cell>
          <cell r="D27">
            <v>240</v>
          </cell>
          <cell r="E27">
            <v>0</v>
          </cell>
          <cell r="G27">
            <v>32</v>
          </cell>
          <cell r="H27">
            <v>0</v>
          </cell>
          <cell r="I27">
            <v>0</v>
          </cell>
          <cell r="K27">
            <v>0</v>
          </cell>
          <cell r="P27">
            <v>0</v>
          </cell>
          <cell r="Q27">
            <v>1.2</v>
          </cell>
          <cell r="R27">
            <v>0</v>
          </cell>
          <cell r="S27">
            <v>0</v>
          </cell>
          <cell r="T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100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</row>
        <row r="28">
          <cell r="A28">
            <v>37938</v>
          </cell>
          <cell r="B28">
            <v>24</v>
          </cell>
          <cell r="D28">
            <v>240</v>
          </cell>
          <cell r="E28">
            <v>0</v>
          </cell>
          <cell r="G28">
            <v>43</v>
          </cell>
          <cell r="H28">
            <v>0</v>
          </cell>
          <cell r="I28">
            <v>24</v>
          </cell>
          <cell r="K28">
            <v>0</v>
          </cell>
          <cell r="P28">
            <v>0</v>
          </cell>
          <cell r="Q28">
            <v>1.2</v>
          </cell>
          <cell r="R28" t="e">
            <v>#REF!</v>
          </cell>
          <cell r="S28">
            <v>0</v>
          </cell>
          <cell r="T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24</v>
          </cell>
          <cell r="AK28">
            <v>0</v>
          </cell>
          <cell r="AL28" t="e">
            <v>#REF!</v>
          </cell>
          <cell r="AM28">
            <v>0</v>
          </cell>
          <cell r="AN28">
            <v>24</v>
          </cell>
        </row>
        <row r="29">
          <cell r="A29">
            <v>37939</v>
          </cell>
          <cell r="B29">
            <v>24</v>
          </cell>
          <cell r="D29">
            <v>240</v>
          </cell>
          <cell r="E29">
            <v>0</v>
          </cell>
          <cell r="G29">
            <v>0</v>
          </cell>
          <cell r="H29">
            <v>0</v>
          </cell>
          <cell r="I29">
            <v>24</v>
          </cell>
          <cell r="K29">
            <v>0</v>
          </cell>
          <cell r="P29">
            <v>0</v>
          </cell>
          <cell r="Q29">
            <v>1.2</v>
          </cell>
          <cell r="R29" t="e">
            <v>#REF!</v>
          </cell>
          <cell r="S29">
            <v>0</v>
          </cell>
          <cell r="T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24</v>
          </cell>
          <cell r="AK29">
            <v>0</v>
          </cell>
          <cell r="AL29" t="e">
            <v>#REF!</v>
          </cell>
          <cell r="AM29">
            <v>0</v>
          </cell>
          <cell r="AN29">
            <v>24</v>
          </cell>
        </row>
        <row r="30">
          <cell r="A30">
            <v>37940</v>
          </cell>
          <cell r="B30">
            <v>24</v>
          </cell>
          <cell r="D30">
            <v>240</v>
          </cell>
          <cell r="E30">
            <v>0</v>
          </cell>
          <cell r="G30">
            <v>23</v>
          </cell>
          <cell r="H30">
            <v>0</v>
          </cell>
          <cell r="I30">
            <v>24</v>
          </cell>
          <cell r="K30">
            <v>0</v>
          </cell>
          <cell r="P30">
            <v>0</v>
          </cell>
          <cell r="Q30">
            <v>1.2</v>
          </cell>
          <cell r="R30" t="e">
            <v>#REF!</v>
          </cell>
          <cell r="S30">
            <v>0</v>
          </cell>
          <cell r="T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24</v>
          </cell>
          <cell r="AK30">
            <v>0</v>
          </cell>
          <cell r="AL30" t="e">
            <v>#REF!</v>
          </cell>
          <cell r="AM30">
            <v>0</v>
          </cell>
          <cell r="AN30">
            <v>24</v>
          </cell>
        </row>
        <row r="31">
          <cell r="A31">
            <v>37941</v>
          </cell>
          <cell r="B31">
            <v>24</v>
          </cell>
          <cell r="D31">
            <v>240</v>
          </cell>
          <cell r="E31">
            <v>0</v>
          </cell>
          <cell r="G31">
            <v>14</v>
          </cell>
          <cell r="H31">
            <v>10.5</v>
          </cell>
          <cell r="I31">
            <v>12</v>
          </cell>
          <cell r="K31">
            <v>0</v>
          </cell>
          <cell r="P31">
            <v>0</v>
          </cell>
          <cell r="Q31">
            <v>1.2</v>
          </cell>
          <cell r="R31" t="e">
            <v>#REF!</v>
          </cell>
          <cell r="S31">
            <v>0</v>
          </cell>
          <cell r="T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43.75</v>
          </cell>
          <cell r="AG31">
            <v>50</v>
          </cell>
          <cell r="AH31">
            <v>87.5</v>
          </cell>
          <cell r="AI31">
            <v>10.5</v>
          </cell>
          <cell r="AJ31">
            <v>12</v>
          </cell>
          <cell r="AK31">
            <v>0.46666666666666667</v>
          </cell>
          <cell r="AL31" t="e">
            <v>#REF!</v>
          </cell>
          <cell r="AM31">
            <v>0</v>
          </cell>
          <cell r="AN31">
            <v>12</v>
          </cell>
        </row>
        <row r="32">
          <cell r="A32">
            <v>37942</v>
          </cell>
          <cell r="B32">
            <v>24</v>
          </cell>
          <cell r="D32">
            <v>240</v>
          </cell>
          <cell r="E32">
            <v>0</v>
          </cell>
          <cell r="G32">
            <v>51</v>
          </cell>
          <cell r="H32">
            <v>10.199999999999999</v>
          </cell>
          <cell r="I32">
            <v>0</v>
          </cell>
          <cell r="K32">
            <v>0</v>
          </cell>
          <cell r="P32">
            <v>0</v>
          </cell>
          <cell r="Q32">
            <v>1.2</v>
          </cell>
          <cell r="R32" t="e">
            <v>#REF!</v>
          </cell>
          <cell r="S32">
            <v>0</v>
          </cell>
          <cell r="T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42.5</v>
          </cell>
          <cell r="AG32">
            <v>100</v>
          </cell>
          <cell r="AH32">
            <v>42.5</v>
          </cell>
          <cell r="AI32">
            <v>10.199999999999999</v>
          </cell>
          <cell r="AJ32">
            <v>0</v>
          </cell>
          <cell r="AK32">
            <v>1</v>
          </cell>
          <cell r="AL32" t="e">
            <v>#REF!</v>
          </cell>
          <cell r="AM32">
            <v>0</v>
          </cell>
          <cell r="AN32">
            <v>0</v>
          </cell>
        </row>
        <row r="33">
          <cell r="A33">
            <v>37943</v>
          </cell>
          <cell r="B33">
            <v>24</v>
          </cell>
          <cell r="D33">
            <v>240</v>
          </cell>
          <cell r="E33">
            <v>0</v>
          </cell>
          <cell r="G33">
            <v>46</v>
          </cell>
          <cell r="H33">
            <v>10.1</v>
          </cell>
          <cell r="I33">
            <v>0</v>
          </cell>
          <cell r="K33">
            <v>0</v>
          </cell>
          <cell r="P33">
            <v>0</v>
          </cell>
          <cell r="Q33">
            <v>1.2</v>
          </cell>
          <cell r="R33" t="e">
            <v>#REF!</v>
          </cell>
          <cell r="S33">
            <v>0</v>
          </cell>
          <cell r="T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42.083333333333336</v>
          </cell>
          <cell r="AG33">
            <v>100</v>
          </cell>
          <cell r="AH33">
            <v>42.083333333333336</v>
          </cell>
          <cell r="AI33">
            <v>10.1</v>
          </cell>
          <cell r="AJ33">
            <v>0</v>
          </cell>
          <cell r="AK33">
            <v>1</v>
          </cell>
          <cell r="AL33" t="e">
            <v>#REF!</v>
          </cell>
          <cell r="AM33">
            <v>0</v>
          </cell>
          <cell r="AN33">
            <v>0</v>
          </cell>
        </row>
        <row r="34">
          <cell r="A34">
            <v>37944</v>
          </cell>
          <cell r="B34">
            <v>24</v>
          </cell>
          <cell r="D34">
            <v>240</v>
          </cell>
          <cell r="E34">
            <v>0</v>
          </cell>
          <cell r="G34">
            <v>0</v>
          </cell>
          <cell r="H34">
            <v>0</v>
          </cell>
          <cell r="I34">
            <v>0</v>
          </cell>
          <cell r="K34">
            <v>0</v>
          </cell>
          <cell r="P34">
            <v>0</v>
          </cell>
          <cell r="Q34">
            <v>1.2</v>
          </cell>
          <cell r="R34">
            <v>0</v>
          </cell>
          <cell r="S34">
            <v>0</v>
          </cell>
          <cell r="T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100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</row>
        <row r="35">
          <cell r="A35">
            <v>37945</v>
          </cell>
          <cell r="B35">
            <v>24</v>
          </cell>
          <cell r="D35">
            <v>240</v>
          </cell>
          <cell r="E35">
            <v>0</v>
          </cell>
          <cell r="G35">
            <v>0</v>
          </cell>
          <cell r="H35">
            <v>21.2</v>
          </cell>
          <cell r="I35">
            <v>0</v>
          </cell>
          <cell r="K35">
            <v>0</v>
          </cell>
          <cell r="P35">
            <v>0</v>
          </cell>
          <cell r="Q35">
            <v>1.2</v>
          </cell>
          <cell r="R35" t="e">
            <v>#REF!</v>
          </cell>
          <cell r="S35">
            <v>0</v>
          </cell>
          <cell r="T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88.333333333333329</v>
          </cell>
          <cell r="AG35">
            <v>100</v>
          </cell>
          <cell r="AH35">
            <v>88.333333333333329</v>
          </cell>
          <cell r="AI35">
            <v>21.2</v>
          </cell>
          <cell r="AJ35">
            <v>0</v>
          </cell>
          <cell r="AK35">
            <v>1</v>
          </cell>
          <cell r="AL35" t="e">
            <v>#REF!</v>
          </cell>
          <cell r="AM35">
            <v>0</v>
          </cell>
          <cell r="AN35">
            <v>0</v>
          </cell>
        </row>
        <row r="36">
          <cell r="A36">
            <v>37946</v>
          </cell>
          <cell r="B36">
            <v>24</v>
          </cell>
          <cell r="D36">
            <v>240</v>
          </cell>
          <cell r="E36">
            <v>0</v>
          </cell>
          <cell r="G36">
            <v>0</v>
          </cell>
          <cell r="H36">
            <v>20.2</v>
          </cell>
          <cell r="I36">
            <v>2</v>
          </cell>
          <cell r="K36">
            <v>0</v>
          </cell>
          <cell r="P36">
            <v>0</v>
          </cell>
          <cell r="Q36">
            <v>1.2</v>
          </cell>
          <cell r="R36" t="e">
            <v>#REF!</v>
          </cell>
          <cell r="S36">
            <v>0</v>
          </cell>
          <cell r="T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84.166666666666671</v>
          </cell>
          <cell r="AG36">
            <v>91.666666666666657</v>
          </cell>
          <cell r="AH36">
            <v>91.818181818181813</v>
          </cell>
          <cell r="AI36">
            <v>20.2</v>
          </cell>
          <cell r="AJ36">
            <v>2</v>
          </cell>
          <cell r="AK36">
            <v>0.90990990990990994</v>
          </cell>
          <cell r="AL36" t="e">
            <v>#REF!</v>
          </cell>
          <cell r="AM36">
            <v>0</v>
          </cell>
          <cell r="AN36">
            <v>2</v>
          </cell>
        </row>
        <row r="37">
          <cell r="A37">
            <v>37947</v>
          </cell>
          <cell r="B37">
            <v>24</v>
          </cell>
          <cell r="D37">
            <v>240</v>
          </cell>
          <cell r="E37">
            <v>0</v>
          </cell>
          <cell r="G37">
            <v>0</v>
          </cell>
          <cell r="H37">
            <v>20.7</v>
          </cell>
          <cell r="I37">
            <v>0</v>
          </cell>
          <cell r="K37">
            <v>0</v>
          </cell>
          <cell r="P37">
            <v>0</v>
          </cell>
          <cell r="Q37">
            <v>1.2</v>
          </cell>
          <cell r="R37" t="e">
            <v>#REF!</v>
          </cell>
          <cell r="S37">
            <v>0</v>
          </cell>
          <cell r="T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86.25</v>
          </cell>
          <cell r="AG37">
            <v>100</v>
          </cell>
          <cell r="AH37">
            <v>86.25</v>
          </cell>
          <cell r="AI37">
            <v>20.7</v>
          </cell>
          <cell r="AJ37">
            <v>0</v>
          </cell>
          <cell r="AK37">
            <v>1</v>
          </cell>
          <cell r="AL37" t="e">
            <v>#REF!</v>
          </cell>
          <cell r="AM37">
            <v>0</v>
          </cell>
          <cell r="AN37">
            <v>0</v>
          </cell>
        </row>
        <row r="38">
          <cell r="A38">
            <v>37948</v>
          </cell>
          <cell r="B38">
            <v>24</v>
          </cell>
          <cell r="E38">
            <v>0</v>
          </cell>
          <cell r="G38">
            <v>0</v>
          </cell>
          <cell r="H38">
            <v>21.1</v>
          </cell>
          <cell r="I38">
            <v>0</v>
          </cell>
          <cell r="K38">
            <v>0</v>
          </cell>
          <cell r="P38">
            <v>0</v>
          </cell>
          <cell r="Q38">
            <v>1.2</v>
          </cell>
          <cell r="R38" t="e">
            <v>#REF!</v>
          </cell>
          <cell r="S38">
            <v>0</v>
          </cell>
          <cell r="T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87.916666666666671</v>
          </cell>
          <cell r="AG38">
            <v>100</v>
          </cell>
          <cell r="AH38">
            <v>87.916666666666671</v>
          </cell>
          <cell r="AI38">
            <v>21.1</v>
          </cell>
          <cell r="AJ38">
            <v>0</v>
          </cell>
          <cell r="AK38">
            <v>1</v>
          </cell>
          <cell r="AL38" t="e">
            <v>#REF!</v>
          </cell>
          <cell r="AN38">
            <v>0</v>
          </cell>
        </row>
        <row r="39">
          <cell r="A39">
            <v>37949</v>
          </cell>
          <cell r="B39">
            <v>24</v>
          </cell>
          <cell r="E39">
            <v>0</v>
          </cell>
          <cell r="G39">
            <v>0</v>
          </cell>
          <cell r="H39">
            <v>10.5</v>
          </cell>
          <cell r="I39">
            <v>0</v>
          </cell>
          <cell r="K39">
            <v>0</v>
          </cell>
          <cell r="P39">
            <v>0</v>
          </cell>
          <cell r="Q39">
            <v>1.2</v>
          </cell>
          <cell r="R39" t="e">
            <v>#REF!</v>
          </cell>
          <cell r="S39">
            <v>0</v>
          </cell>
          <cell r="T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43.75</v>
          </cell>
          <cell r="AG39">
            <v>100</v>
          </cell>
          <cell r="AH39">
            <v>43.75</v>
          </cell>
          <cell r="AI39">
            <v>10.5</v>
          </cell>
          <cell r="AJ39">
            <v>0</v>
          </cell>
          <cell r="AK39">
            <v>1</v>
          </cell>
          <cell r="AL39" t="e">
            <v>#REF!</v>
          </cell>
          <cell r="AN39">
            <v>0</v>
          </cell>
        </row>
        <row r="40">
          <cell r="A40">
            <v>37950</v>
          </cell>
          <cell r="B40">
            <v>24</v>
          </cell>
          <cell r="E40">
            <v>0</v>
          </cell>
          <cell r="F40">
            <v>0</v>
          </cell>
          <cell r="G40">
            <v>0</v>
          </cell>
          <cell r="H40">
            <v>10.7</v>
          </cell>
          <cell r="I40">
            <v>0</v>
          </cell>
          <cell r="K40">
            <v>0</v>
          </cell>
          <cell r="P40">
            <v>0</v>
          </cell>
          <cell r="Q40">
            <v>1.2</v>
          </cell>
          <cell r="R40" t="e">
            <v>#REF!</v>
          </cell>
          <cell r="S40">
            <v>0</v>
          </cell>
          <cell r="T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44.583333333333329</v>
          </cell>
          <cell r="AG40">
            <v>100</v>
          </cell>
          <cell r="AH40">
            <v>44.583333333333329</v>
          </cell>
          <cell r="AI40">
            <v>10.7</v>
          </cell>
          <cell r="AJ40">
            <v>0</v>
          </cell>
          <cell r="AK40">
            <v>1</v>
          </cell>
          <cell r="AL40" t="e">
            <v>#REF!</v>
          </cell>
          <cell r="AN40">
            <v>0</v>
          </cell>
        </row>
      </sheetData>
      <sheetData sheetId="73" refreshError="1">
        <row r="10">
          <cell r="A10">
            <v>37920</v>
          </cell>
          <cell r="B10">
            <v>24</v>
          </cell>
          <cell r="D10" t="e">
            <v>#REF!</v>
          </cell>
          <cell r="E10" t="e">
            <v>#REF!</v>
          </cell>
          <cell r="G10">
            <v>0</v>
          </cell>
          <cell r="H10">
            <v>21.3</v>
          </cell>
          <cell r="I10">
            <v>0</v>
          </cell>
          <cell r="K10">
            <v>0</v>
          </cell>
          <cell r="P10">
            <v>0</v>
          </cell>
          <cell r="R10" t="e">
            <v>#REF!</v>
          </cell>
          <cell r="S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88.75</v>
          </cell>
          <cell r="AG10">
            <v>100</v>
          </cell>
          <cell r="AH10">
            <v>88.75</v>
          </cell>
          <cell r="AI10">
            <v>21.3</v>
          </cell>
          <cell r="AJ10">
            <v>0</v>
          </cell>
          <cell r="AK10">
            <v>1</v>
          </cell>
          <cell r="AL10" t="e">
            <v>#REF!</v>
          </cell>
          <cell r="AM10" t="e">
            <v>#REF!</v>
          </cell>
          <cell r="AN10" t="e">
            <v>#REF!</v>
          </cell>
        </row>
        <row r="11">
          <cell r="A11">
            <v>37921</v>
          </cell>
          <cell r="B11">
            <v>24</v>
          </cell>
          <cell r="D11" t="e">
            <v>#REF!</v>
          </cell>
          <cell r="E11" t="e">
            <v>#REF!</v>
          </cell>
          <cell r="G11">
            <v>0</v>
          </cell>
          <cell r="H11">
            <v>9.1999999999999993</v>
          </cell>
          <cell r="I11">
            <v>1.5</v>
          </cell>
          <cell r="K11">
            <v>0</v>
          </cell>
          <cell r="P11">
            <v>0</v>
          </cell>
          <cell r="R11" t="e">
            <v>#REF!</v>
          </cell>
          <cell r="S11">
            <v>0</v>
          </cell>
          <cell r="T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38.333333333333329</v>
          </cell>
          <cell r="AG11">
            <v>93.75</v>
          </cell>
          <cell r="AH11">
            <v>40.888888888888886</v>
          </cell>
          <cell r="AI11">
            <v>9.1999999999999993</v>
          </cell>
          <cell r="AJ11">
            <v>1.5</v>
          </cell>
          <cell r="AK11">
            <v>0.85981308411214952</v>
          </cell>
          <cell r="AL11" t="e">
            <v>#REF!</v>
          </cell>
          <cell r="AM11" t="e">
            <v>#REF!</v>
          </cell>
          <cell r="AN11" t="e">
            <v>#REF!</v>
          </cell>
        </row>
        <row r="12">
          <cell r="A12">
            <v>37922</v>
          </cell>
          <cell r="B12">
            <v>24</v>
          </cell>
          <cell r="D12" t="e">
            <v>#REF!</v>
          </cell>
          <cell r="E12" t="e">
            <v>#REF!</v>
          </cell>
          <cell r="G12">
            <v>0</v>
          </cell>
          <cell r="H12">
            <v>0</v>
          </cell>
          <cell r="I12">
            <v>0</v>
          </cell>
          <cell r="K12">
            <v>0</v>
          </cell>
          <cell r="P12">
            <v>0</v>
          </cell>
          <cell r="R12">
            <v>0</v>
          </cell>
          <cell r="S12">
            <v>0</v>
          </cell>
          <cell r="T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100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 t="e">
            <v>#REF!</v>
          </cell>
          <cell r="AN12" t="e">
            <v>#REF!</v>
          </cell>
        </row>
        <row r="13">
          <cell r="A13">
            <v>37923</v>
          </cell>
          <cell r="B13">
            <v>24</v>
          </cell>
          <cell r="D13" t="e">
            <v>#REF!</v>
          </cell>
          <cell r="E13" t="e">
            <v>#REF!</v>
          </cell>
          <cell r="G13">
            <v>13</v>
          </cell>
          <cell r="H13">
            <v>19</v>
          </cell>
          <cell r="I13">
            <v>0</v>
          </cell>
          <cell r="K13">
            <v>0</v>
          </cell>
          <cell r="P13">
            <v>0</v>
          </cell>
          <cell r="R13" t="e">
            <v>#REF!</v>
          </cell>
          <cell r="S13">
            <v>0</v>
          </cell>
          <cell r="T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79.166666666666657</v>
          </cell>
          <cell r="AG13">
            <v>100</v>
          </cell>
          <cell r="AH13">
            <v>79.166666666666657</v>
          </cell>
          <cell r="AI13">
            <v>19</v>
          </cell>
          <cell r="AJ13">
            <v>0</v>
          </cell>
          <cell r="AK13">
            <v>1</v>
          </cell>
          <cell r="AL13" t="e">
            <v>#REF!</v>
          </cell>
          <cell r="AM13" t="e">
            <v>#REF!</v>
          </cell>
          <cell r="AN13" t="e">
            <v>#REF!</v>
          </cell>
        </row>
        <row r="14">
          <cell r="A14">
            <v>37924</v>
          </cell>
          <cell r="B14">
            <v>24</v>
          </cell>
          <cell r="D14" t="e">
            <v>#REF!</v>
          </cell>
          <cell r="E14" t="e">
            <v>#REF!</v>
          </cell>
          <cell r="G14">
            <v>8</v>
          </cell>
          <cell r="H14">
            <v>19.399999999999999</v>
          </cell>
          <cell r="I14">
            <v>0</v>
          </cell>
          <cell r="K14">
            <v>0</v>
          </cell>
          <cell r="P14">
            <v>0</v>
          </cell>
          <cell r="R14" t="e">
            <v>#REF!</v>
          </cell>
          <cell r="S14">
            <v>0</v>
          </cell>
          <cell r="T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80.833333333333329</v>
          </cell>
          <cell r="AG14">
            <v>100</v>
          </cell>
          <cell r="AH14">
            <v>80.833333333333329</v>
          </cell>
          <cell r="AI14">
            <v>19.399999999999999</v>
          </cell>
          <cell r="AJ14">
            <v>0</v>
          </cell>
          <cell r="AK14">
            <v>1</v>
          </cell>
          <cell r="AL14" t="e">
            <v>#REF!</v>
          </cell>
          <cell r="AM14" t="e">
            <v>#REF!</v>
          </cell>
          <cell r="AN14" t="e">
            <v>#REF!</v>
          </cell>
        </row>
        <row r="15">
          <cell r="A15">
            <v>37925</v>
          </cell>
          <cell r="B15">
            <v>24</v>
          </cell>
          <cell r="D15" t="e">
            <v>#REF!</v>
          </cell>
          <cell r="E15" t="e">
            <v>#REF!</v>
          </cell>
          <cell r="G15">
            <v>0</v>
          </cell>
          <cell r="H15">
            <v>0</v>
          </cell>
          <cell r="I15">
            <v>0</v>
          </cell>
          <cell r="K15">
            <v>0</v>
          </cell>
          <cell r="P15">
            <v>0</v>
          </cell>
          <cell r="R15">
            <v>0</v>
          </cell>
          <cell r="S15">
            <v>0</v>
          </cell>
          <cell r="T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100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 t="e">
            <v>#REF!</v>
          </cell>
          <cell r="AN15" t="e">
            <v>#REF!</v>
          </cell>
        </row>
        <row r="16">
          <cell r="A16">
            <v>37926</v>
          </cell>
          <cell r="B16">
            <v>24</v>
          </cell>
          <cell r="D16">
            <v>240</v>
          </cell>
          <cell r="E16">
            <v>0</v>
          </cell>
          <cell r="G16">
            <v>20</v>
          </cell>
          <cell r="H16">
            <v>13.299999999999999</v>
          </cell>
          <cell r="I16">
            <v>8</v>
          </cell>
          <cell r="K16">
            <v>0</v>
          </cell>
          <cell r="P16">
            <v>0</v>
          </cell>
          <cell r="R16" t="e">
            <v>#REF!</v>
          </cell>
          <cell r="S16">
            <v>0</v>
          </cell>
          <cell r="T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55.416666666666657</v>
          </cell>
          <cell r="AG16">
            <v>66.666666666666657</v>
          </cell>
          <cell r="AH16">
            <v>83.125</v>
          </cell>
          <cell r="AI16">
            <v>13.299999999999999</v>
          </cell>
          <cell r="AJ16">
            <v>8</v>
          </cell>
          <cell r="AK16">
            <v>0.62441314553990612</v>
          </cell>
          <cell r="AL16" t="e">
            <v>#REF!</v>
          </cell>
          <cell r="AM16">
            <v>0</v>
          </cell>
          <cell r="AN16">
            <v>8</v>
          </cell>
        </row>
        <row r="17">
          <cell r="A17">
            <v>37927</v>
          </cell>
          <cell r="B17">
            <v>24</v>
          </cell>
          <cell r="D17">
            <v>240</v>
          </cell>
          <cell r="E17">
            <v>0</v>
          </cell>
          <cell r="G17">
            <v>15</v>
          </cell>
          <cell r="H17">
            <v>11.7</v>
          </cell>
          <cell r="I17">
            <v>10</v>
          </cell>
          <cell r="K17">
            <v>0</v>
          </cell>
          <cell r="P17">
            <v>0</v>
          </cell>
          <cell r="R17" t="e">
            <v>#REF!</v>
          </cell>
          <cell r="S17">
            <v>0</v>
          </cell>
          <cell r="T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48.75</v>
          </cell>
          <cell r="AG17">
            <v>58.333333333333336</v>
          </cell>
          <cell r="AH17">
            <v>83.571428571428569</v>
          </cell>
          <cell r="AI17">
            <v>11.7</v>
          </cell>
          <cell r="AJ17">
            <v>10</v>
          </cell>
          <cell r="AK17">
            <v>0.53917050691244239</v>
          </cell>
          <cell r="AL17" t="e">
            <v>#REF!</v>
          </cell>
          <cell r="AM17">
            <v>0</v>
          </cell>
          <cell r="AN17">
            <v>10</v>
          </cell>
        </row>
        <row r="18">
          <cell r="A18">
            <v>37928</v>
          </cell>
          <cell r="B18">
            <v>24</v>
          </cell>
          <cell r="D18">
            <v>240</v>
          </cell>
          <cell r="E18">
            <v>0</v>
          </cell>
          <cell r="G18">
            <v>5</v>
          </cell>
          <cell r="H18">
            <v>17.8</v>
          </cell>
          <cell r="I18">
            <v>4</v>
          </cell>
          <cell r="K18">
            <v>0</v>
          </cell>
          <cell r="P18">
            <v>0</v>
          </cell>
          <cell r="R18" t="e">
            <v>#REF!</v>
          </cell>
          <cell r="S18">
            <v>0</v>
          </cell>
          <cell r="T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74.166666666666671</v>
          </cell>
          <cell r="AG18">
            <v>83.333333333333343</v>
          </cell>
          <cell r="AH18">
            <v>89</v>
          </cell>
          <cell r="AI18">
            <v>17.8</v>
          </cell>
          <cell r="AJ18">
            <v>4</v>
          </cell>
          <cell r="AK18">
            <v>0.8165137614678899</v>
          </cell>
          <cell r="AL18" t="e">
            <v>#REF!</v>
          </cell>
          <cell r="AM18">
            <v>0</v>
          </cell>
          <cell r="AN18">
            <v>4</v>
          </cell>
        </row>
        <row r="19">
          <cell r="A19">
            <v>37929</v>
          </cell>
          <cell r="B19">
            <v>24</v>
          </cell>
          <cell r="D19">
            <v>240</v>
          </cell>
          <cell r="E19">
            <v>0</v>
          </cell>
          <cell r="G19">
            <v>20</v>
          </cell>
          <cell r="H19">
            <v>0</v>
          </cell>
          <cell r="I19">
            <v>24</v>
          </cell>
          <cell r="K19">
            <v>0</v>
          </cell>
          <cell r="P19">
            <v>0</v>
          </cell>
          <cell r="R19" t="e">
            <v>#REF!</v>
          </cell>
          <cell r="S19">
            <v>0</v>
          </cell>
          <cell r="T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24</v>
          </cell>
          <cell r="AK19">
            <v>0</v>
          </cell>
          <cell r="AL19" t="e">
            <v>#REF!</v>
          </cell>
          <cell r="AM19">
            <v>0</v>
          </cell>
          <cell r="AN19">
            <v>24</v>
          </cell>
        </row>
        <row r="20">
          <cell r="A20">
            <v>37930</v>
          </cell>
          <cell r="B20">
            <v>24</v>
          </cell>
          <cell r="D20">
            <v>240</v>
          </cell>
          <cell r="E20">
            <v>0</v>
          </cell>
          <cell r="G20">
            <v>33</v>
          </cell>
          <cell r="H20">
            <v>0</v>
          </cell>
          <cell r="I20">
            <v>0</v>
          </cell>
          <cell r="K20">
            <v>0</v>
          </cell>
          <cell r="P20">
            <v>0</v>
          </cell>
          <cell r="R20" t="e">
            <v>#REF!</v>
          </cell>
          <cell r="S20">
            <v>0</v>
          </cell>
          <cell r="T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100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 t="e">
            <v>#REF!</v>
          </cell>
          <cell r="AM20">
            <v>0</v>
          </cell>
          <cell r="AN20">
            <v>0</v>
          </cell>
        </row>
        <row r="21">
          <cell r="A21">
            <v>37931</v>
          </cell>
          <cell r="B21">
            <v>24</v>
          </cell>
          <cell r="D21">
            <v>240</v>
          </cell>
          <cell r="E21">
            <v>0</v>
          </cell>
          <cell r="G21">
            <v>31</v>
          </cell>
          <cell r="H21">
            <v>14.6</v>
          </cell>
          <cell r="I21">
            <v>7</v>
          </cell>
          <cell r="K21">
            <v>0</v>
          </cell>
          <cell r="P21">
            <v>0</v>
          </cell>
          <cell r="R21" t="e">
            <v>#REF!</v>
          </cell>
          <cell r="S21">
            <v>0</v>
          </cell>
          <cell r="T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60.833333333333329</v>
          </cell>
          <cell r="AG21">
            <v>70.833333333333343</v>
          </cell>
          <cell r="AH21">
            <v>85.882352941176464</v>
          </cell>
          <cell r="AI21">
            <v>14.6</v>
          </cell>
          <cell r="AJ21">
            <v>7</v>
          </cell>
          <cell r="AK21">
            <v>0.67592592592592582</v>
          </cell>
          <cell r="AL21" t="e">
            <v>#REF!</v>
          </cell>
          <cell r="AM21">
            <v>0</v>
          </cell>
          <cell r="AN21">
            <v>7</v>
          </cell>
        </row>
        <row r="22">
          <cell r="A22">
            <v>37932</v>
          </cell>
          <cell r="B22">
            <v>24</v>
          </cell>
          <cell r="D22">
            <v>240</v>
          </cell>
          <cell r="E22">
            <v>0</v>
          </cell>
          <cell r="G22">
            <v>0</v>
          </cell>
          <cell r="H22">
            <v>18.2</v>
          </cell>
          <cell r="I22">
            <v>0</v>
          </cell>
          <cell r="K22">
            <v>0</v>
          </cell>
          <cell r="P22">
            <v>0</v>
          </cell>
          <cell r="R22" t="e">
            <v>#REF!</v>
          </cell>
          <cell r="S22">
            <v>0</v>
          </cell>
          <cell r="T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75.833333333333329</v>
          </cell>
          <cell r="AG22">
            <v>100</v>
          </cell>
          <cell r="AH22">
            <v>75.833333333333329</v>
          </cell>
          <cell r="AI22">
            <v>18.2</v>
          </cell>
          <cell r="AJ22">
            <v>0</v>
          </cell>
          <cell r="AK22">
            <v>1</v>
          </cell>
          <cell r="AL22" t="e">
            <v>#REF!</v>
          </cell>
          <cell r="AM22">
            <v>0</v>
          </cell>
          <cell r="AN22">
            <v>0</v>
          </cell>
        </row>
        <row r="23">
          <cell r="A23">
            <v>37933</v>
          </cell>
          <cell r="B23">
            <v>24</v>
          </cell>
          <cell r="D23">
            <v>240</v>
          </cell>
          <cell r="E23">
            <v>0</v>
          </cell>
          <cell r="G23">
            <v>30</v>
          </cell>
          <cell r="H23">
            <v>19.899999999999999</v>
          </cell>
          <cell r="I23">
            <v>0</v>
          </cell>
          <cell r="K23">
            <v>0</v>
          </cell>
          <cell r="P23">
            <v>0</v>
          </cell>
          <cell r="R23" t="e">
            <v>#REF!</v>
          </cell>
          <cell r="S23">
            <v>0</v>
          </cell>
          <cell r="T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82.916666666666657</v>
          </cell>
          <cell r="AG23">
            <v>100</v>
          </cell>
          <cell r="AH23">
            <v>82.916666666666657</v>
          </cell>
          <cell r="AI23">
            <v>19.899999999999999</v>
          </cell>
          <cell r="AJ23">
            <v>0</v>
          </cell>
          <cell r="AK23">
            <v>1</v>
          </cell>
          <cell r="AL23" t="e">
            <v>#REF!</v>
          </cell>
          <cell r="AM23">
            <v>0</v>
          </cell>
          <cell r="AN23">
            <v>0</v>
          </cell>
        </row>
        <row r="24">
          <cell r="A24">
            <v>37934</v>
          </cell>
          <cell r="B24">
            <v>24</v>
          </cell>
          <cell r="D24">
            <v>240</v>
          </cell>
          <cell r="E24">
            <v>0</v>
          </cell>
          <cell r="G24">
            <v>8</v>
          </cell>
          <cell r="H24">
            <v>13.600000000000001</v>
          </cell>
          <cell r="I24">
            <v>3</v>
          </cell>
          <cell r="K24">
            <v>0</v>
          </cell>
          <cell r="P24">
            <v>0</v>
          </cell>
          <cell r="R24" t="e">
            <v>#REF!</v>
          </cell>
          <cell r="S24">
            <v>0</v>
          </cell>
          <cell r="T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56.666666666666679</v>
          </cell>
          <cell r="AG24">
            <v>87.5</v>
          </cell>
          <cell r="AH24">
            <v>64.761904761904759</v>
          </cell>
          <cell r="AI24">
            <v>13.600000000000001</v>
          </cell>
          <cell r="AJ24">
            <v>3</v>
          </cell>
          <cell r="AK24">
            <v>0.81927710843373491</v>
          </cell>
          <cell r="AL24" t="e">
            <v>#REF!</v>
          </cell>
          <cell r="AM24">
            <v>0</v>
          </cell>
          <cell r="AN24">
            <v>3</v>
          </cell>
        </row>
        <row r="25">
          <cell r="A25">
            <v>37935</v>
          </cell>
          <cell r="B25">
            <v>24</v>
          </cell>
          <cell r="D25">
            <v>240</v>
          </cell>
          <cell r="E25">
            <v>0</v>
          </cell>
          <cell r="G25">
            <v>24</v>
          </cell>
          <cell r="H25">
            <v>8.1</v>
          </cell>
          <cell r="I25">
            <v>2.9</v>
          </cell>
          <cell r="K25">
            <v>0</v>
          </cell>
          <cell r="P25">
            <v>0</v>
          </cell>
          <cell r="R25" t="e">
            <v>#REF!</v>
          </cell>
          <cell r="S25">
            <v>0</v>
          </cell>
          <cell r="T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33.75</v>
          </cell>
          <cell r="AG25">
            <v>87.916666666666671</v>
          </cell>
          <cell r="AH25">
            <v>38.388625592417057</v>
          </cell>
          <cell r="AI25">
            <v>8.1</v>
          </cell>
          <cell r="AJ25">
            <v>2.9</v>
          </cell>
          <cell r="AK25">
            <v>0.73636363636363633</v>
          </cell>
          <cell r="AL25" t="e">
            <v>#REF!</v>
          </cell>
          <cell r="AM25">
            <v>0</v>
          </cell>
          <cell r="AN25">
            <v>2.9</v>
          </cell>
        </row>
        <row r="26">
          <cell r="A26">
            <v>37936</v>
          </cell>
          <cell r="B26">
            <v>24</v>
          </cell>
          <cell r="D26">
            <v>240</v>
          </cell>
          <cell r="E26">
            <v>0</v>
          </cell>
          <cell r="G26">
            <v>28</v>
          </cell>
          <cell r="H26">
            <v>3.5</v>
          </cell>
          <cell r="I26">
            <v>3</v>
          </cell>
          <cell r="K26">
            <v>0</v>
          </cell>
          <cell r="P26">
            <v>0</v>
          </cell>
          <cell r="R26" t="e">
            <v>#REF!</v>
          </cell>
          <cell r="S26">
            <v>0</v>
          </cell>
          <cell r="T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14.583333333333334</v>
          </cell>
          <cell r="AG26">
            <v>87.5</v>
          </cell>
          <cell r="AH26">
            <v>16.666666666666664</v>
          </cell>
          <cell r="AI26">
            <v>3.5</v>
          </cell>
          <cell r="AJ26">
            <v>3</v>
          </cell>
          <cell r="AK26">
            <v>0.53846153846153844</v>
          </cell>
          <cell r="AL26" t="e">
            <v>#REF!</v>
          </cell>
          <cell r="AM26">
            <v>0</v>
          </cell>
          <cell r="AN26">
            <v>3</v>
          </cell>
        </row>
        <row r="27">
          <cell r="A27">
            <v>37937</v>
          </cell>
          <cell r="B27">
            <v>24</v>
          </cell>
          <cell r="D27">
            <v>240</v>
          </cell>
          <cell r="E27">
            <v>0</v>
          </cell>
          <cell r="G27">
            <v>0</v>
          </cell>
          <cell r="H27">
            <v>0</v>
          </cell>
          <cell r="I27">
            <v>0</v>
          </cell>
          <cell r="K27">
            <v>0</v>
          </cell>
          <cell r="P27">
            <v>0</v>
          </cell>
          <cell r="R27">
            <v>0</v>
          </cell>
          <cell r="S27">
            <v>0</v>
          </cell>
          <cell r="T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100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</row>
        <row r="28">
          <cell r="A28">
            <v>37938</v>
          </cell>
          <cell r="B28">
            <v>24</v>
          </cell>
          <cell r="D28">
            <v>240</v>
          </cell>
          <cell r="E28">
            <v>0</v>
          </cell>
          <cell r="G28">
            <v>0</v>
          </cell>
          <cell r="H28">
            <v>18.2</v>
          </cell>
          <cell r="I28">
            <v>0</v>
          </cell>
          <cell r="K28">
            <v>0</v>
          </cell>
          <cell r="P28">
            <v>0</v>
          </cell>
          <cell r="R28" t="e">
            <v>#REF!</v>
          </cell>
          <cell r="S28">
            <v>0</v>
          </cell>
          <cell r="T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75.833333333333329</v>
          </cell>
          <cell r="AG28">
            <v>100</v>
          </cell>
          <cell r="AH28">
            <v>75.833333333333329</v>
          </cell>
          <cell r="AI28">
            <v>18.2</v>
          </cell>
          <cell r="AJ28">
            <v>0</v>
          </cell>
          <cell r="AK28">
            <v>1</v>
          </cell>
          <cell r="AL28" t="e">
            <v>#REF!</v>
          </cell>
          <cell r="AM28">
            <v>0</v>
          </cell>
          <cell r="AN28">
            <v>0</v>
          </cell>
        </row>
        <row r="29">
          <cell r="A29">
            <v>37939</v>
          </cell>
          <cell r="B29">
            <v>24</v>
          </cell>
          <cell r="D29">
            <v>240</v>
          </cell>
          <cell r="E29">
            <v>0</v>
          </cell>
          <cell r="G29">
            <v>0</v>
          </cell>
          <cell r="H29">
            <v>19.7</v>
          </cell>
          <cell r="I29">
            <v>0</v>
          </cell>
          <cell r="K29">
            <v>0</v>
          </cell>
          <cell r="P29">
            <v>0</v>
          </cell>
          <cell r="R29" t="e">
            <v>#REF!</v>
          </cell>
          <cell r="S29">
            <v>0</v>
          </cell>
          <cell r="T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82.083333333333329</v>
          </cell>
          <cell r="AG29">
            <v>100</v>
          </cell>
          <cell r="AH29">
            <v>82.083333333333329</v>
          </cell>
          <cell r="AI29">
            <v>19.7</v>
          </cell>
          <cell r="AJ29">
            <v>0</v>
          </cell>
          <cell r="AK29">
            <v>1</v>
          </cell>
          <cell r="AL29" t="e">
            <v>#REF!</v>
          </cell>
          <cell r="AM29">
            <v>0</v>
          </cell>
          <cell r="AN29">
            <v>0</v>
          </cell>
        </row>
        <row r="30">
          <cell r="A30">
            <v>37940</v>
          </cell>
          <cell r="B30">
            <v>24</v>
          </cell>
          <cell r="D30">
            <v>240</v>
          </cell>
          <cell r="E30">
            <v>0</v>
          </cell>
          <cell r="G30">
            <v>14</v>
          </cell>
          <cell r="H30">
            <v>8.5</v>
          </cell>
          <cell r="I30">
            <v>14.2</v>
          </cell>
          <cell r="K30">
            <v>0</v>
          </cell>
          <cell r="P30">
            <v>0</v>
          </cell>
          <cell r="R30" t="e">
            <v>#REF!</v>
          </cell>
          <cell r="S30">
            <v>0</v>
          </cell>
          <cell r="T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35.416666666666671</v>
          </cell>
          <cell r="AG30">
            <v>40.833333333333336</v>
          </cell>
          <cell r="AH30">
            <v>86.734693877551024</v>
          </cell>
          <cell r="AI30">
            <v>8.5</v>
          </cell>
          <cell r="AJ30">
            <v>14.2</v>
          </cell>
          <cell r="AK30">
            <v>0.37444933920704848</v>
          </cell>
          <cell r="AL30" t="e">
            <v>#REF!</v>
          </cell>
          <cell r="AM30">
            <v>0</v>
          </cell>
          <cell r="AN30">
            <v>14.2</v>
          </cell>
        </row>
        <row r="31">
          <cell r="A31">
            <v>37941</v>
          </cell>
          <cell r="B31">
            <v>24</v>
          </cell>
          <cell r="D31">
            <v>240</v>
          </cell>
          <cell r="E31">
            <v>0</v>
          </cell>
          <cell r="G31">
            <v>30</v>
          </cell>
          <cell r="H31">
            <v>4.9000000000000004</v>
          </cell>
          <cell r="I31">
            <v>5.0999999999999996</v>
          </cell>
          <cell r="K31">
            <v>0</v>
          </cell>
          <cell r="P31">
            <v>0</v>
          </cell>
          <cell r="R31" t="e">
            <v>#REF!</v>
          </cell>
          <cell r="S31">
            <v>0</v>
          </cell>
          <cell r="T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20.416666666666668</v>
          </cell>
          <cell r="AG31">
            <v>78.75</v>
          </cell>
          <cell r="AH31">
            <v>25.925925925925931</v>
          </cell>
          <cell r="AI31">
            <v>4.9000000000000004</v>
          </cell>
          <cell r="AJ31">
            <v>5.0999999999999996</v>
          </cell>
          <cell r="AK31">
            <v>0.49000000000000005</v>
          </cell>
          <cell r="AL31" t="e">
            <v>#REF!</v>
          </cell>
          <cell r="AM31">
            <v>0</v>
          </cell>
          <cell r="AN31">
            <v>5.0999999999999996</v>
          </cell>
        </row>
        <row r="32">
          <cell r="A32">
            <v>37942</v>
          </cell>
          <cell r="B32">
            <v>24</v>
          </cell>
          <cell r="D32">
            <v>240</v>
          </cell>
          <cell r="E32">
            <v>0</v>
          </cell>
          <cell r="G32">
            <v>27</v>
          </cell>
          <cell r="H32">
            <v>20.6</v>
          </cell>
          <cell r="I32">
            <v>0</v>
          </cell>
          <cell r="K32">
            <v>0</v>
          </cell>
          <cell r="P32">
            <v>0</v>
          </cell>
          <cell r="R32" t="e">
            <v>#REF!</v>
          </cell>
          <cell r="S32">
            <v>0</v>
          </cell>
          <cell r="T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85.833333333333343</v>
          </cell>
          <cell r="AG32">
            <v>100</v>
          </cell>
          <cell r="AH32">
            <v>85.833333333333343</v>
          </cell>
          <cell r="AI32">
            <v>20.6</v>
          </cell>
          <cell r="AJ32">
            <v>0</v>
          </cell>
          <cell r="AK32">
            <v>1</v>
          </cell>
          <cell r="AL32" t="e">
            <v>#REF!</v>
          </cell>
          <cell r="AM32">
            <v>0</v>
          </cell>
          <cell r="AN32">
            <v>0</v>
          </cell>
        </row>
        <row r="33">
          <cell r="A33">
            <v>37943</v>
          </cell>
          <cell r="B33">
            <v>24</v>
          </cell>
          <cell r="D33">
            <v>240</v>
          </cell>
          <cell r="E33">
            <v>0</v>
          </cell>
          <cell r="G33">
            <v>38</v>
          </cell>
          <cell r="H33">
            <v>7.2</v>
          </cell>
          <cell r="I33">
            <v>4</v>
          </cell>
          <cell r="K33">
            <v>0</v>
          </cell>
          <cell r="P33">
            <v>0</v>
          </cell>
          <cell r="R33" t="e">
            <v>#REF!</v>
          </cell>
          <cell r="S33">
            <v>0</v>
          </cell>
          <cell r="T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30</v>
          </cell>
          <cell r="AG33">
            <v>83.333333333333343</v>
          </cell>
          <cell r="AH33">
            <v>36</v>
          </cell>
          <cell r="AI33">
            <v>7.2</v>
          </cell>
          <cell r="AJ33">
            <v>4</v>
          </cell>
          <cell r="AK33">
            <v>0.6428571428571429</v>
          </cell>
          <cell r="AL33" t="e">
            <v>#REF!</v>
          </cell>
          <cell r="AM33">
            <v>0</v>
          </cell>
          <cell r="AN33">
            <v>4</v>
          </cell>
        </row>
        <row r="34">
          <cell r="A34">
            <v>37944</v>
          </cell>
          <cell r="B34">
            <v>24</v>
          </cell>
          <cell r="D34">
            <v>240</v>
          </cell>
          <cell r="E34">
            <v>0</v>
          </cell>
          <cell r="G34">
            <v>0</v>
          </cell>
          <cell r="H34">
            <v>0</v>
          </cell>
          <cell r="I34">
            <v>0</v>
          </cell>
          <cell r="K34">
            <v>0</v>
          </cell>
          <cell r="P34">
            <v>0</v>
          </cell>
          <cell r="R34">
            <v>0</v>
          </cell>
          <cell r="S34">
            <v>0</v>
          </cell>
          <cell r="T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100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</row>
        <row r="35">
          <cell r="A35">
            <v>37945</v>
          </cell>
          <cell r="B35">
            <v>24</v>
          </cell>
          <cell r="D35">
            <v>240</v>
          </cell>
          <cell r="E35">
            <v>0</v>
          </cell>
          <cell r="G35">
            <v>0</v>
          </cell>
          <cell r="H35">
            <v>19.799999999999997</v>
          </cell>
          <cell r="I35">
            <v>0</v>
          </cell>
          <cell r="K35">
            <v>0</v>
          </cell>
          <cell r="P35">
            <v>0</v>
          </cell>
          <cell r="R35" t="e">
            <v>#REF!</v>
          </cell>
          <cell r="S35">
            <v>0</v>
          </cell>
          <cell r="T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82.499999999999986</v>
          </cell>
          <cell r="AG35">
            <v>100</v>
          </cell>
          <cell r="AH35">
            <v>82.499999999999986</v>
          </cell>
          <cell r="AI35">
            <v>19.799999999999997</v>
          </cell>
          <cell r="AJ35">
            <v>0</v>
          </cell>
          <cell r="AK35">
            <v>1</v>
          </cell>
          <cell r="AL35" t="e">
            <v>#REF!</v>
          </cell>
          <cell r="AM35">
            <v>0</v>
          </cell>
          <cell r="AN35">
            <v>0</v>
          </cell>
        </row>
        <row r="36">
          <cell r="A36">
            <v>37946</v>
          </cell>
          <cell r="B36">
            <v>24</v>
          </cell>
          <cell r="D36">
            <v>240</v>
          </cell>
          <cell r="E36">
            <v>0</v>
          </cell>
          <cell r="G36">
            <v>0</v>
          </cell>
          <cell r="H36">
            <v>17.899999999999999</v>
          </cell>
          <cell r="I36">
            <v>2</v>
          </cell>
          <cell r="K36">
            <v>0</v>
          </cell>
          <cell r="P36">
            <v>0</v>
          </cell>
          <cell r="R36" t="e">
            <v>#REF!</v>
          </cell>
          <cell r="S36">
            <v>0</v>
          </cell>
          <cell r="T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74.583333333333329</v>
          </cell>
          <cell r="AG36">
            <v>91.666666666666657</v>
          </cell>
          <cell r="AH36">
            <v>81.36363636363636</v>
          </cell>
          <cell r="AI36">
            <v>17.899999999999999</v>
          </cell>
          <cell r="AJ36">
            <v>2</v>
          </cell>
          <cell r="AK36">
            <v>0.89949748743718594</v>
          </cell>
          <cell r="AL36" t="e">
            <v>#REF!</v>
          </cell>
          <cell r="AM36">
            <v>0</v>
          </cell>
          <cell r="AN36">
            <v>2</v>
          </cell>
        </row>
        <row r="37">
          <cell r="A37">
            <v>37947</v>
          </cell>
          <cell r="B37">
            <v>24</v>
          </cell>
          <cell r="D37">
            <v>240</v>
          </cell>
          <cell r="E37">
            <v>0</v>
          </cell>
          <cell r="G37">
            <v>0</v>
          </cell>
          <cell r="H37">
            <v>20.9</v>
          </cell>
          <cell r="I37">
            <v>0</v>
          </cell>
          <cell r="K37">
            <v>0</v>
          </cell>
          <cell r="P37">
            <v>0</v>
          </cell>
          <cell r="R37" t="e">
            <v>#REF!</v>
          </cell>
          <cell r="S37">
            <v>0</v>
          </cell>
          <cell r="T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87.083333333333329</v>
          </cell>
          <cell r="AG37">
            <v>100</v>
          </cell>
          <cell r="AH37">
            <v>87.083333333333329</v>
          </cell>
          <cell r="AI37">
            <v>20.9</v>
          </cell>
          <cell r="AJ37">
            <v>0</v>
          </cell>
          <cell r="AK37">
            <v>1</v>
          </cell>
          <cell r="AL37" t="e">
            <v>#REF!</v>
          </cell>
          <cell r="AM37">
            <v>0</v>
          </cell>
          <cell r="AN37">
            <v>0</v>
          </cell>
        </row>
        <row r="38">
          <cell r="A38">
            <v>37948</v>
          </cell>
          <cell r="B38">
            <v>24</v>
          </cell>
          <cell r="E38">
            <v>0</v>
          </cell>
          <cell r="G38">
            <v>0</v>
          </cell>
          <cell r="H38">
            <v>18.100000000000001</v>
          </cell>
          <cell r="I38">
            <v>0</v>
          </cell>
          <cell r="K38">
            <v>0</v>
          </cell>
          <cell r="P38">
            <v>0</v>
          </cell>
          <cell r="R38" t="e">
            <v>#REF!</v>
          </cell>
          <cell r="S38">
            <v>0</v>
          </cell>
          <cell r="T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75.416666666666671</v>
          </cell>
          <cell r="AG38">
            <v>100</v>
          </cell>
          <cell r="AH38">
            <v>75.416666666666671</v>
          </cell>
          <cell r="AI38">
            <v>18.100000000000001</v>
          </cell>
          <cell r="AJ38">
            <v>0</v>
          </cell>
          <cell r="AK38">
            <v>1</v>
          </cell>
          <cell r="AL38" t="e">
            <v>#REF!</v>
          </cell>
          <cell r="AN38">
            <v>0</v>
          </cell>
        </row>
        <row r="39">
          <cell r="A39">
            <v>37949</v>
          </cell>
          <cell r="B39">
            <v>24</v>
          </cell>
          <cell r="E39">
            <v>0</v>
          </cell>
          <cell r="G39">
            <v>0</v>
          </cell>
          <cell r="H39">
            <v>19.399999999999999</v>
          </cell>
          <cell r="I39">
            <v>2</v>
          </cell>
          <cell r="K39">
            <v>0</v>
          </cell>
          <cell r="P39">
            <v>0</v>
          </cell>
          <cell r="R39" t="e">
            <v>#REF!</v>
          </cell>
          <cell r="S39">
            <v>0</v>
          </cell>
          <cell r="T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80.833333333333329</v>
          </cell>
          <cell r="AG39">
            <v>91.666666666666657</v>
          </cell>
          <cell r="AH39">
            <v>88.181818181818173</v>
          </cell>
          <cell r="AI39">
            <v>19.399999999999999</v>
          </cell>
          <cell r="AJ39">
            <v>2</v>
          </cell>
          <cell r="AK39">
            <v>0.90654205607476634</v>
          </cell>
          <cell r="AL39" t="e">
            <v>#REF!</v>
          </cell>
          <cell r="AN39">
            <v>2</v>
          </cell>
        </row>
        <row r="40">
          <cell r="A40">
            <v>37950</v>
          </cell>
          <cell r="B40">
            <v>24</v>
          </cell>
          <cell r="E40">
            <v>0</v>
          </cell>
          <cell r="F40">
            <v>0</v>
          </cell>
          <cell r="G40">
            <v>0</v>
          </cell>
          <cell r="H40">
            <v>1.5</v>
          </cell>
          <cell r="I40">
            <v>24</v>
          </cell>
          <cell r="K40">
            <v>0</v>
          </cell>
          <cell r="P40">
            <v>0</v>
          </cell>
          <cell r="R40" t="e">
            <v>#REF!</v>
          </cell>
          <cell r="S40">
            <v>0</v>
          </cell>
          <cell r="T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6.25</v>
          </cell>
          <cell r="AG40">
            <v>0</v>
          </cell>
          <cell r="AH40">
            <v>0</v>
          </cell>
          <cell r="AI40">
            <v>1.5</v>
          </cell>
          <cell r="AJ40">
            <v>24</v>
          </cell>
          <cell r="AK40">
            <v>5.8823529411764705E-2</v>
          </cell>
          <cell r="AL40" t="e">
            <v>#REF!</v>
          </cell>
          <cell r="AN40">
            <v>24</v>
          </cell>
        </row>
      </sheetData>
      <sheetData sheetId="74" refreshError="1">
        <row r="10">
          <cell r="A10">
            <v>37920</v>
          </cell>
          <cell r="B10">
            <v>24</v>
          </cell>
          <cell r="D10" t="e">
            <v>#REF!</v>
          </cell>
          <cell r="E10" t="e">
            <v>#REF!</v>
          </cell>
          <cell r="G10">
            <v>0</v>
          </cell>
          <cell r="H10">
            <v>21</v>
          </cell>
          <cell r="I10">
            <v>0</v>
          </cell>
          <cell r="K10">
            <v>0</v>
          </cell>
          <cell r="P10">
            <v>0</v>
          </cell>
          <cell r="R10" t="e">
            <v>#REF!</v>
          </cell>
          <cell r="S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87.5</v>
          </cell>
          <cell r="AG10">
            <v>100</v>
          </cell>
          <cell r="AH10">
            <v>87.5</v>
          </cell>
          <cell r="AI10">
            <v>21</v>
          </cell>
          <cell r="AJ10">
            <v>0</v>
          </cell>
          <cell r="AK10">
            <v>1</v>
          </cell>
          <cell r="AL10" t="e">
            <v>#REF!</v>
          </cell>
          <cell r="AM10" t="e">
            <v>#REF!</v>
          </cell>
          <cell r="AN10" t="e">
            <v>#REF!</v>
          </cell>
        </row>
        <row r="11">
          <cell r="A11">
            <v>37921</v>
          </cell>
          <cell r="B11">
            <v>24</v>
          </cell>
          <cell r="D11" t="e">
            <v>#REF!</v>
          </cell>
          <cell r="E11" t="e">
            <v>#REF!</v>
          </cell>
          <cell r="G11">
            <v>0</v>
          </cell>
          <cell r="H11">
            <v>10</v>
          </cell>
          <cell r="I11">
            <v>0.8</v>
          </cell>
          <cell r="K11">
            <v>0</v>
          </cell>
          <cell r="P11">
            <v>0</v>
          </cell>
          <cell r="R11" t="e">
            <v>#REF!</v>
          </cell>
          <cell r="S11">
            <v>0</v>
          </cell>
          <cell r="T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41.666666666666671</v>
          </cell>
          <cell r="AG11">
            <v>96.666666666666671</v>
          </cell>
          <cell r="AH11">
            <v>43.103448275862071</v>
          </cell>
          <cell r="AI11">
            <v>10</v>
          </cell>
          <cell r="AJ11">
            <v>0.8</v>
          </cell>
          <cell r="AK11">
            <v>0.92592592592592582</v>
          </cell>
          <cell r="AL11" t="e">
            <v>#REF!</v>
          </cell>
          <cell r="AM11" t="e">
            <v>#REF!</v>
          </cell>
          <cell r="AN11" t="e">
            <v>#REF!</v>
          </cell>
        </row>
        <row r="12">
          <cell r="A12">
            <v>37922</v>
          </cell>
          <cell r="B12">
            <v>24</v>
          </cell>
          <cell r="D12" t="e">
            <v>#REF!</v>
          </cell>
          <cell r="E12" t="e">
            <v>#REF!</v>
          </cell>
          <cell r="G12">
            <v>0</v>
          </cell>
          <cell r="H12">
            <v>0</v>
          </cell>
          <cell r="I12">
            <v>0</v>
          </cell>
          <cell r="K12">
            <v>0</v>
          </cell>
          <cell r="P12">
            <v>0</v>
          </cell>
          <cell r="R12">
            <v>0</v>
          </cell>
          <cell r="S12">
            <v>0</v>
          </cell>
          <cell r="T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100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 t="e">
            <v>#REF!</v>
          </cell>
          <cell r="AN12" t="e">
            <v>#REF!</v>
          </cell>
        </row>
        <row r="13">
          <cell r="A13">
            <v>37923</v>
          </cell>
          <cell r="B13">
            <v>24</v>
          </cell>
          <cell r="D13" t="e">
            <v>#REF!</v>
          </cell>
          <cell r="E13" t="e">
            <v>#REF!</v>
          </cell>
          <cell r="G13">
            <v>35</v>
          </cell>
          <cell r="H13">
            <v>18.399999999999999</v>
          </cell>
          <cell r="I13">
            <v>1</v>
          </cell>
          <cell r="K13">
            <v>0</v>
          </cell>
          <cell r="P13">
            <v>0</v>
          </cell>
          <cell r="R13" t="e">
            <v>#REF!</v>
          </cell>
          <cell r="S13">
            <v>0</v>
          </cell>
          <cell r="T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76.666666666666657</v>
          </cell>
          <cell r="AG13">
            <v>95.833333333333343</v>
          </cell>
          <cell r="AH13">
            <v>80</v>
          </cell>
          <cell r="AI13">
            <v>18.399999999999999</v>
          </cell>
          <cell r="AJ13">
            <v>1</v>
          </cell>
          <cell r="AK13">
            <v>0.94845360824742264</v>
          </cell>
          <cell r="AL13" t="e">
            <v>#REF!</v>
          </cell>
          <cell r="AM13" t="e">
            <v>#REF!</v>
          </cell>
          <cell r="AN13" t="e">
            <v>#REF!</v>
          </cell>
        </row>
        <row r="14">
          <cell r="A14">
            <v>37924</v>
          </cell>
          <cell r="B14">
            <v>24</v>
          </cell>
          <cell r="D14" t="e">
            <v>#REF!</v>
          </cell>
          <cell r="E14" t="e">
            <v>#REF!</v>
          </cell>
          <cell r="G14">
            <v>39</v>
          </cell>
          <cell r="H14">
            <v>19.7</v>
          </cell>
          <cell r="I14">
            <v>0</v>
          </cell>
          <cell r="K14">
            <v>0</v>
          </cell>
          <cell r="P14">
            <v>0</v>
          </cell>
          <cell r="R14" t="e">
            <v>#REF!</v>
          </cell>
          <cell r="S14">
            <v>0</v>
          </cell>
          <cell r="T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82.083333333333329</v>
          </cell>
          <cell r="AG14">
            <v>100</v>
          </cell>
          <cell r="AH14">
            <v>82.083333333333329</v>
          </cell>
          <cell r="AI14">
            <v>19.7</v>
          </cell>
          <cell r="AJ14">
            <v>0</v>
          </cell>
          <cell r="AK14">
            <v>1</v>
          </cell>
          <cell r="AL14" t="e">
            <v>#REF!</v>
          </cell>
          <cell r="AM14" t="e">
            <v>#REF!</v>
          </cell>
          <cell r="AN14" t="e">
            <v>#REF!</v>
          </cell>
        </row>
        <row r="15">
          <cell r="A15">
            <v>37925</v>
          </cell>
          <cell r="B15">
            <v>24</v>
          </cell>
          <cell r="D15" t="e">
            <v>#REF!</v>
          </cell>
          <cell r="E15" t="e">
            <v>#REF!</v>
          </cell>
          <cell r="G15">
            <v>0</v>
          </cell>
          <cell r="H15">
            <v>0</v>
          </cell>
          <cell r="I15">
            <v>0</v>
          </cell>
          <cell r="K15">
            <v>0</v>
          </cell>
          <cell r="P15">
            <v>0</v>
          </cell>
          <cell r="R15">
            <v>0</v>
          </cell>
          <cell r="S15">
            <v>0</v>
          </cell>
          <cell r="T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100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 t="e">
            <v>#REF!</v>
          </cell>
          <cell r="AN15" t="e">
            <v>#REF!</v>
          </cell>
        </row>
        <row r="16">
          <cell r="A16">
            <v>37926</v>
          </cell>
          <cell r="B16">
            <v>24</v>
          </cell>
          <cell r="D16">
            <v>240</v>
          </cell>
          <cell r="E16">
            <v>0</v>
          </cell>
          <cell r="G16">
            <v>0</v>
          </cell>
          <cell r="H16">
            <v>21.2</v>
          </cell>
          <cell r="I16">
            <v>0</v>
          </cell>
          <cell r="K16">
            <v>0</v>
          </cell>
          <cell r="P16">
            <v>0</v>
          </cell>
          <cell r="R16" t="e">
            <v>#REF!</v>
          </cell>
          <cell r="S16">
            <v>0</v>
          </cell>
          <cell r="T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88.333333333333329</v>
          </cell>
          <cell r="AG16">
            <v>100</v>
          </cell>
          <cell r="AH16">
            <v>88.333333333333329</v>
          </cell>
          <cell r="AI16">
            <v>21.2</v>
          </cell>
          <cell r="AJ16">
            <v>0</v>
          </cell>
          <cell r="AK16">
            <v>1</v>
          </cell>
          <cell r="AL16" t="e">
            <v>#REF!</v>
          </cell>
          <cell r="AM16">
            <v>0</v>
          </cell>
          <cell r="AN16">
            <v>0</v>
          </cell>
        </row>
        <row r="17">
          <cell r="A17">
            <v>37927</v>
          </cell>
          <cell r="B17">
            <v>24</v>
          </cell>
          <cell r="D17">
            <v>240</v>
          </cell>
          <cell r="E17">
            <v>0</v>
          </cell>
          <cell r="G17">
            <v>30</v>
          </cell>
          <cell r="H17">
            <v>19.8</v>
          </cell>
          <cell r="I17">
            <v>0</v>
          </cell>
          <cell r="K17">
            <v>0</v>
          </cell>
          <cell r="P17">
            <v>0</v>
          </cell>
          <cell r="R17" t="e">
            <v>#REF!</v>
          </cell>
          <cell r="S17">
            <v>0</v>
          </cell>
          <cell r="T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82.5</v>
          </cell>
          <cell r="AG17">
            <v>100</v>
          </cell>
          <cell r="AH17">
            <v>82.5</v>
          </cell>
          <cell r="AI17">
            <v>19.8</v>
          </cell>
          <cell r="AJ17">
            <v>0</v>
          </cell>
          <cell r="AK17">
            <v>1</v>
          </cell>
          <cell r="AL17" t="e">
            <v>#REF!</v>
          </cell>
          <cell r="AM17">
            <v>0</v>
          </cell>
          <cell r="AN17">
            <v>0</v>
          </cell>
        </row>
        <row r="18">
          <cell r="A18">
            <v>37928</v>
          </cell>
          <cell r="B18">
            <v>24</v>
          </cell>
          <cell r="D18">
            <v>240</v>
          </cell>
          <cell r="E18">
            <v>0</v>
          </cell>
          <cell r="G18">
            <v>5</v>
          </cell>
          <cell r="H18">
            <v>19.3</v>
          </cell>
          <cell r="I18">
            <v>2</v>
          </cell>
          <cell r="K18">
            <v>0</v>
          </cell>
          <cell r="P18">
            <v>0</v>
          </cell>
          <cell r="R18" t="e">
            <v>#REF!</v>
          </cell>
          <cell r="S18">
            <v>0</v>
          </cell>
          <cell r="T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80.416666666666671</v>
          </cell>
          <cell r="AG18">
            <v>91.666666666666657</v>
          </cell>
          <cell r="AH18">
            <v>87.727272727272734</v>
          </cell>
          <cell r="AI18">
            <v>19.3</v>
          </cell>
          <cell r="AJ18">
            <v>2</v>
          </cell>
          <cell r="AK18">
            <v>0.9061032863849765</v>
          </cell>
          <cell r="AL18" t="e">
            <v>#REF!</v>
          </cell>
          <cell r="AM18">
            <v>0</v>
          </cell>
          <cell r="AN18">
            <v>2</v>
          </cell>
        </row>
        <row r="19">
          <cell r="A19">
            <v>37929</v>
          </cell>
          <cell r="B19">
            <v>24</v>
          </cell>
          <cell r="D19">
            <v>240</v>
          </cell>
          <cell r="E19">
            <v>0</v>
          </cell>
          <cell r="G19">
            <v>8</v>
          </cell>
          <cell r="H19">
            <v>10.3</v>
          </cell>
          <cell r="I19">
            <v>0</v>
          </cell>
          <cell r="K19">
            <v>0</v>
          </cell>
          <cell r="P19">
            <v>0</v>
          </cell>
          <cell r="R19" t="e">
            <v>#REF!</v>
          </cell>
          <cell r="S19">
            <v>0</v>
          </cell>
          <cell r="T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42.916666666666671</v>
          </cell>
          <cell r="AG19">
            <v>100</v>
          </cell>
          <cell r="AH19">
            <v>42.916666666666671</v>
          </cell>
          <cell r="AI19">
            <v>10.3</v>
          </cell>
          <cell r="AJ19">
            <v>0</v>
          </cell>
          <cell r="AK19">
            <v>1</v>
          </cell>
          <cell r="AL19" t="e">
            <v>#REF!</v>
          </cell>
          <cell r="AM19">
            <v>0</v>
          </cell>
          <cell r="AN19">
            <v>0</v>
          </cell>
        </row>
        <row r="20">
          <cell r="A20">
            <v>37930</v>
          </cell>
          <cell r="B20">
            <v>24</v>
          </cell>
          <cell r="D20">
            <v>240</v>
          </cell>
          <cell r="E20">
            <v>0</v>
          </cell>
          <cell r="G20">
            <v>14</v>
          </cell>
          <cell r="H20">
            <v>0</v>
          </cell>
          <cell r="I20">
            <v>0</v>
          </cell>
          <cell r="K20">
            <v>0</v>
          </cell>
          <cell r="P20">
            <v>0</v>
          </cell>
          <cell r="R20" t="e">
            <v>#REF!</v>
          </cell>
          <cell r="S20">
            <v>0</v>
          </cell>
          <cell r="T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100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 t="e">
            <v>#REF!</v>
          </cell>
          <cell r="AM20">
            <v>0</v>
          </cell>
          <cell r="AN20">
            <v>0</v>
          </cell>
        </row>
        <row r="21">
          <cell r="A21">
            <v>37931</v>
          </cell>
          <cell r="B21">
            <v>24</v>
          </cell>
          <cell r="D21">
            <v>240</v>
          </cell>
          <cell r="E21">
            <v>0</v>
          </cell>
          <cell r="G21">
            <v>18</v>
          </cell>
          <cell r="H21">
            <v>9.5</v>
          </cell>
          <cell r="I21">
            <v>0</v>
          </cell>
          <cell r="K21">
            <v>0</v>
          </cell>
          <cell r="P21">
            <v>0</v>
          </cell>
          <cell r="R21" t="e">
            <v>#REF!</v>
          </cell>
          <cell r="S21">
            <v>0</v>
          </cell>
          <cell r="T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39.583333333333329</v>
          </cell>
          <cell r="AG21">
            <v>100</v>
          </cell>
          <cell r="AH21">
            <v>39.583333333333329</v>
          </cell>
          <cell r="AI21">
            <v>9.5</v>
          </cell>
          <cell r="AJ21">
            <v>0</v>
          </cell>
          <cell r="AK21">
            <v>1</v>
          </cell>
          <cell r="AL21" t="e">
            <v>#REF!</v>
          </cell>
          <cell r="AM21">
            <v>0</v>
          </cell>
          <cell r="AN21">
            <v>0</v>
          </cell>
        </row>
        <row r="22">
          <cell r="A22">
            <v>37932</v>
          </cell>
          <cell r="B22">
            <v>24</v>
          </cell>
          <cell r="D22">
            <v>240</v>
          </cell>
          <cell r="E22">
            <v>0</v>
          </cell>
          <cell r="G22">
            <v>0</v>
          </cell>
          <cell r="H22">
            <v>14.5</v>
          </cell>
          <cell r="I22">
            <v>2</v>
          </cell>
          <cell r="K22">
            <v>0</v>
          </cell>
          <cell r="P22">
            <v>0</v>
          </cell>
          <cell r="R22" t="e">
            <v>#REF!</v>
          </cell>
          <cell r="S22">
            <v>0</v>
          </cell>
          <cell r="T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60.416666666666664</v>
          </cell>
          <cell r="AG22">
            <v>91.666666666666657</v>
          </cell>
          <cell r="AH22">
            <v>65.909090909090907</v>
          </cell>
          <cell r="AI22">
            <v>14.5</v>
          </cell>
          <cell r="AJ22">
            <v>2</v>
          </cell>
          <cell r="AK22">
            <v>0.87878787878787878</v>
          </cell>
          <cell r="AL22" t="e">
            <v>#REF!</v>
          </cell>
          <cell r="AM22">
            <v>0</v>
          </cell>
          <cell r="AN22">
            <v>2</v>
          </cell>
        </row>
        <row r="23">
          <cell r="A23">
            <v>37933</v>
          </cell>
          <cell r="B23">
            <v>24</v>
          </cell>
          <cell r="D23">
            <v>240</v>
          </cell>
          <cell r="E23">
            <v>0</v>
          </cell>
          <cell r="G23">
            <v>9</v>
          </cell>
          <cell r="H23">
            <v>10.5</v>
          </cell>
          <cell r="I23">
            <v>0</v>
          </cell>
          <cell r="K23">
            <v>0</v>
          </cell>
          <cell r="P23">
            <v>0</v>
          </cell>
          <cell r="R23" t="e">
            <v>#REF!</v>
          </cell>
          <cell r="S23">
            <v>0</v>
          </cell>
          <cell r="T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43.75</v>
          </cell>
          <cell r="AG23">
            <v>100</v>
          </cell>
          <cell r="AH23">
            <v>43.75</v>
          </cell>
          <cell r="AI23">
            <v>10.5</v>
          </cell>
          <cell r="AJ23">
            <v>0</v>
          </cell>
          <cell r="AK23">
            <v>1</v>
          </cell>
          <cell r="AL23" t="e">
            <v>#REF!</v>
          </cell>
          <cell r="AM23">
            <v>0</v>
          </cell>
          <cell r="AN23">
            <v>0</v>
          </cell>
        </row>
        <row r="24">
          <cell r="A24">
            <v>37934</v>
          </cell>
          <cell r="B24">
            <v>24</v>
          </cell>
          <cell r="D24">
            <v>240</v>
          </cell>
          <cell r="E24">
            <v>0</v>
          </cell>
          <cell r="G24">
            <v>0</v>
          </cell>
          <cell r="H24">
            <v>3</v>
          </cell>
          <cell r="I24">
            <v>8</v>
          </cell>
          <cell r="K24">
            <v>0</v>
          </cell>
          <cell r="P24">
            <v>0</v>
          </cell>
          <cell r="R24" t="e">
            <v>#REF!</v>
          </cell>
          <cell r="S24">
            <v>0</v>
          </cell>
          <cell r="T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12.5</v>
          </cell>
          <cell r="AG24">
            <v>66.666666666666657</v>
          </cell>
          <cell r="AH24">
            <v>18.75</v>
          </cell>
          <cell r="AI24">
            <v>3</v>
          </cell>
          <cell r="AJ24">
            <v>8</v>
          </cell>
          <cell r="AK24">
            <v>0.27272727272727271</v>
          </cell>
          <cell r="AL24" t="e">
            <v>#REF!</v>
          </cell>
          <cell r="AM24">
            <v>0</v>
          </cell>
          <cell r="AN24">
            <v>8</v>
          </cell>
        </row>
        <row r="25">
          <cell r="A25">
            <v>37935</v>
          </cell>
          <cell r="B25">
            <v>24</v>
          </cell>
          <cell r="D25">
            <v>240</v>
          </cell>
          <cell r="E25">
            <v>0</v>
          </cell>
          <cell r="G25">
            <v>24</v>
          </cell>
          <cell r="H25">
            <v>0</v>
          </cell>
          <cell r="I25">
            <v>24</v>
          </cell>
          <cell r="K25">
            <v>0</v>
          </cell>
          <cell r="P25">
            <v>0</v>
          </cell>
          <cell r="R25" t="e">
            <v>#REF!</v>
          </cell>
          <cell r="S25">
            <v>0</v>
          </cell>
          <cell r="T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24</v>
          </cell>
          <cell r="AK25">
            <v>0</v>
          </cell>
          <cell r="AL25" t="e">
            <v>#REF!</v>
          </cell>
          <cell r="AM25">
            <v>0</v>
          </cell>
          <cell r="AN25">
            <v>24</v>
          </cell>
        </row>
        <row r="26">
          <cell r="A26">
            <v>37936</v>
          </cell>
          <cell r="B26">
            <v>24</v>
          </cell>
          <cell r="D26">
            <v>240</v>
          </cell>
          <cell r="E26">
            <v>0</v>
          </cell>
          <cell r="G26">
            <v>34</v>
          </cell>
          <cell r="H26">
            <v>0</v>
          </cell>
          <cell r="I26">
            <v>24</v>
          </cell>
          <cell r="K26">
            <v>0</v>
          </cell>
          <cell r="P26">
            <v>0</v>
          </cell>
          <cell r="R26" t="e">
            <v>#REF!</v>
          </cell>
          <cell r="S26">
            <v>0</v>
          </cell>
          <cell r="T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24</v>
          </cell>
          <cell r="AK26">
            <v>0</v>
          </cell>
          <cell r="AL26" t="e">
            <v>#REF!</v>
          </cell>
          <cell r="AM26">
            <v>0</v>
          </cell>
          <cell r="AN26">
            <v>24</v>
          </cell>
        </row>
        <row r="27">
          <cell r="A27">
            <v>37937</v>
          </cell>
          <cell r="B27">
            <v>24</v>
          </cell>
          <cell r="D27">
            <v>240</v>
          </cell>
          <cell r="E27">
            <v>0</v>
          </cell>
          <cell r="G27">
            <v>0</v>
          </cell>
          <cell r="H27">
            <v>0</v>
          </cell>
          <cell r="I27">
            <v>0</v>
          </cell>
          <cell r="K27">
            <v>0</v>
          </cell>
          <cell r="P27">
            <v>0</v>
          </cell>
          <cell r="R27">
            <v>0</v>
          </cell>
          <cell r="S27">
            <v>0</v>
          </cell>
          <cell r="T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100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</row>
        <row r="28">
          <cell r="A28">
            <v>37938</v>
          </cell>
          <cell r="B28">
            <v>24</v>
          </cell>
          <cell r="D28">
            <v>240</v>
          </cell>
          <cell r="E28">
            <v>0</v>
          </cell>
          <cell r="G28">
            <v>0</v>
          </cell>
          <cell r="H28">
            <v>0</v>
          </cell>
          <cell r="I28">
            <v>24</v>
          </cell>
          <cell r="K28">
            <v>0</v>
          </cell>
          <cell r="P28">
            <v>0</v>
          </cell>
          <cell r="R28" t="e">
            <v>#REF!</v>
          </cell>
          <cell r="S28">
            <v>0</v>
          </cell>
          <cell r="T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24</v>
          </cell>
          <cell r="AK28">
            <v>0</v>
          </cell>
          <cell r="AL28" t="e">
            <v>#REF!</v>
          </cell>
          <cell r="AM28">
            <v>0</v>
          </cell>
          <cell r="AN28">
            <v>24</v>
          </cell>
        </row>
        <row r="29">
          <cell r="A29">
            <v>37939</v>
          </cell>
          <cell r="B29">
            <v>24</v>
          </cell>
          <cell r="D29">
            <v>240</v>
          </cell>
          <cell r="E29">
            <v>0</v>
          </cell>
          <cell r="G29">
            <v>0</v>
          </cell>
          <cell r="H29">
            <v>7</v>
          </cell>
          <cell r="I29">
            <v>16</v>
          </cell>
          <cell r="K29">
            <v>0</v>
          </cell>
          <cell r="P29">
            <v>0</v>
          </cell>
          <cell r="R29" t="e">
            <v>#REF!</v>
          </cell>
          <cell r="S29">
            <v>0</v>
          </cell>
          <cell r="T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29.166666666666668</v>
          </cell>
          <cell r="AG29">
            <v>33.333333333333329</v>
          </cell>
          <cell r="AH29">
            <v>87.5</v>
          </cell>
          <cell r="AI29">
            <v>7</v>
          </cell>
          <cell r="AJ29">
            <v>16</v>
          </cell>
          <cell r="AK29">
            <v>0.30434782608695654</v>
          </cell>
          <cell r="AL29" t="e">
            <v>#REF!</v>
          </cell>
          <cell r="AM29">
            <v>0</v>
          </cell>
          <cell r="AN29">
            <v>16</v>
          </cell>
        </row>
        <row r="30">
          <cell r="A30">
            <v>37940</v>
          </cell>
          <cell r="B30">
            <v>24</v>
          </cell>
          <cell r="D30">
            <v>240</v>
          </cell>
          <cell r="E30">
            <v>0</v>
          </cell>
          <cell r="G30">
            <v>0</v>
          </cell>
          <cell r="H30">
            <v>21</v>
          </cell>
          <cell r="I30">
            <v>0</v>
          </cell>
          <cell r="K30">
            <v>0</v>
          </cell>
          <cell r="P30">
            <v>0</v>
          </cell>
          <cell r="R30" t="e">
            <v>#REF!</v>
          </cell>
          <cell r="S30">
            <v>0</v>
          </cell>
          <cell r="T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87.5</v>
          </cell>
          <cell r="AG30">
            <v>100</v>
          </cell>
          <cell r="AH30">
            <v>87.5</v>
          </cell>
          <cell r="AI30">
            <v>21</v>
          </cell>
          <cell r="AJ30">
            <v>0</v>
          </cell>
          <cell r="AK30">
            <v>1</v>
          </cell>
          <cell r="AL30" t="e">
            <v>#REF!</v>
          </cell>
          <cell r="AM30">
            <v>0</v>
          </cell>
          <cell r="AN30">
            <v>0</v>
          </cell>
        </row>
        <row r="31">
          <cell r="A31">
            <v>37941</v>
          </cell>
          <cell r="B31">
            <v>24</v>
          </cell>
          <cell r="D31">
            <v>240</v>
          </cell>
          <cell r="E31">
            <v>0</v>
          </cell>
          <cell r="G31">
            <v>0</v>
          </cell>
          <cell r="H31">
            <v>6.4</v>
          </cell>
          <cell r="I31">
            <v>16</v>
          </cell>
          <cell r="K31">
            <v>0</v>
          </cell>
          <cell r="P31">
            <v>0</v>
          </cell>
          <cell r="R31" t="e">
            <v>#REF!</v>
          </cell>
          <cell r="S31">
            <v>0</v>
          </cell>
          <cell r="T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26.666666666666668</v>
          </cell>
          <cell r="AG31">
            <v>33.333333333333329</v>
          </cell>
          <cell r="AH31">
            <v>80</v>
          </cell>
          <cell r="AI31">
            <v>6.4</v>
          </cell>
          <cell r="AJ31">
            <v>16</v>
          </cell>
          <cell r="AK31">
            <v>0.28571428571428575</v>
          </cell>
          <cell r="AL31" t="e">
            <v>#REF!</v>
          </cell>
          <cell r="AM31">
            <v>0</v>
          </cell>
          <cell r="AN31">
            <v>16</v>
          </cell>
        </row>
        <row r="32">
          <cell r="A32">
            <v>37942</v>
          </cell>
          <cell r="B32">
            <v>24</v>
          </cell>
          <cell r="D32">
            <v>240</v>
          </cell>
          <cell r="E32">
            <v>0</v>
          </cell>
          <cell r="G32">
            <v>0</v>
          </cell>
          <cell r="H32">
            <v>16.8</v>
          </cell>
          <cell r="I32">
            <v>6</v>
          </cell>
          <cell r="K32">
            <v>0</v>
          </cell>
          <cell r="P32">
            <v>0</v>
          </cell>
          <cell r="R32" t="e">
            <v>#REF!</v>
          </cell>
          <cell r="S32">
            <v>0</v>
          </cell>
          <cell r="T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70</v>
          </cell>
          <cell r="AG32">
            <v>75</v>
          </cell>
          <cell r="AH32">
            <v>93.333333333333329</v>
          </cell>
          <cell r="AI32">
            <v>16.8</v>
          </cell>
          <cell r="AJ32">
            <v>6</v>
          </cell>
          <cell r="AK32">
            <v>0.73684210526315785</v>
          </cell>
          <cell r="AL32" t="e">
            <v>#REF!</v>
          </cell>
          <cell r="AM32">
            <v>0</v>
          </cell>
          <cell r="AN32">
            <v>6</v>
          </cell>
        </row>
        <row r="33">
          <cell r="A33">
            <v>37943</v>
          </cell>
          <cell r="B33">
            <v>24</v>
          </cell>
          <cell r="D33">
            <v>240</v>
          </cell>
          <cell r="E33">
            <v>0</v>
          </cell>
          <cell r="G33">
            <v>0</v>
          </cell>
          <cell r="H33">
            <v>10.399999999999999</v>
          </cell>
          <cell r="I33">
            <v>0</v>
          </cell>
          <cell r="K33">
            <v>0</v>
          </cell>
          <cell r="P33">
            <v>0</v>
          </cell>
          <cell r="R33" t="e">
            <v>#REF!</v>
          </cell>
          <cell r="S33">
            <v>0</v>
          </cell>
          <cell r="T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43.333333333333329</v>
          </cell>
          <cell r="AG33">
            <v>100</v>
          </cell>
          <cell r="AH33">
            <v>43.333333333333329</v>
          </cell>
          <cell r="AI33">
            <v>10.399999999999999</v>
          </cell>
          <cell r="AJ33">
            <v>0</v>
          </cell>
          <cell r="AK33">
            <v>1</v>
          </cell>
          <cell r="AL33" t="e">
            <v>#REF!</v>
          </cell>
          <cell r="AM33">
            <v>0</v>
          </cell>
          <cell r="AN33">
            <v>0</v>
          </cell>
        </row>
        <row r="34">
          <cell r="A34">
            <v>37944</v>
          </cell>
          <cell r="B34">
            <v>24</v>
          </cell>
          <cell r="D34">
            <v>240</v>
          </cell>
          <cell r="E34">
            <v>0</v>
          </cell>
          <cell r="G34">
            <v>0</v>
          </cell>
          <cell r="H34">
            <v>0</v>
          </cell>
          <cell r="I34">
            <v>0</v>
          </cell>
          <cell r="K34">
            <v>0</v>
          </cell>
          <cell r="P34">
            <v>0</v>
          </cell>
          <cell r="R34">
            <v>0</v>
          </cell>
          <cell r="S34">
            <v>0</v>
          </cell>
          <cell r="T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100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</row>
        <row r="35">
          <cell r="A35">
            <v>37945</v>
          </cell>
          <cell r="B35">
            <v>24</v>
          </cell>
          <cell r="D35">
            <v>240</v>
          </cell>
          <cell r="E35">
            <v>0</v>
          </cell>
          <cell r="G35">
            <v>0</v>
          </cell>
          <cell r="H35">
            <v>20.9</v>
          </cell>
          <cell r="I35">
            <v>0</v>
          </cell>
          <cell r="K35">
            <v>0</v>
          </cell>
          <cell r="P35">
            <v>0</v>
          </cell>
          <cell r="R35" t="e">
            <v>#REF!</v>
          </cell>
          <cell r="S35">
            <v>0</v>
          </cell>
          <cell r="T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87.083333333333329</v>
          </cell>
          <cell r="AG35">
            <v>100</v>
          </cell>
          <cell r="AH35">
            <v>87.083333333333329</v>
          </cell>
          <cell r="AI35">
            <v>20.9</v>
          </cell>
          <cell r="AJ35">
            <v>0</v>
          </cell>
          <cell r="AK35">
            <v>1</v>
          </cell>
          <cell r="AL35" t="e">
            <v>#REF!</v>
          </cell>
          <cell r="AM35">
            <v>0</v>
          </cell>
          <cell r="AN35">
            <v>0</v>
          </cell>
        </row>
        <row r="36">
          <cell r="A36">
            <v>37946</v>
          </cell>
          <cell r="B36">
            <v>24</v>
          </cell>
          <cell r="D36">
            <v>240</v>
          </cell>
          <cell r="E36">
            <v>0</v>
          </cell>
          <cell r="G36">
            <v>0</v>
          </cell>
          <cell r="H36">
            <v>6.5</v>
          </cell>
          <cell r="I36">
            <v>2</v>
          </cell>
          <cell r="K36">
            <v>0</v>
          </cell>
          <cell r="P36">
            <v>0</v>
          </cell>
          <cell r="R36" t="e">
            <v>#REF!</v>
          </cell>
          <cell r="S36">
            <v>0</v>
          </cell>
          <cell r="T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27.083333333333332</v>
          </cell>
          <cell r="AG36">
            <v>91.666666666666657</v>
          </cell>
          <cell r="AH36">
            <v>29.545454545454547</v>
          </cell>
          <cell r="AI36">
            <v>6.5</v>
          </cell>
          <cell r="AJ36">
            <v>2</v>
          </cell>
          <cell r="AK36">
            <v>0.76470588235294112</v>
          </cell>
          <cell r="AL36" t="e">
            <v>#REF!</v>
          </cell>
          <cell r="AM36">
            <v>0</v>
          </cell>
          <cell r="AN36">
            <v>2</v>
          </cell>
        </row>
        <row r="37">
          <cell r="A37">
            <v>37947</v>
          </cell>
          <cell r="B37">
            <v>24</v>
          </cell>
          <cell r="D37">
            <v>240</v>
          </cell>
          <cell r="E37">
            <v>0</v>
          </cell>
          <cell r="G37">
            <v>0</v>
          </cell>
          <cell r="H37">
            <v>9.1999999999999993</v>
          </cell>
          <cell r="I37">
            <v>14</v>
          </cell>
          <cell r="K37">
            <v>0</v>
          </cell>
          <cell r="P37">
            <v>0</v>
          </cell>
          <cell r="R37" t="e">
            <v>#REF!</v>
          </cell>
          <cell r="S37">
            <v>0</v>
          </cell>
          <cell r="T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38.333333333333329</v>
          </cell>
          <cell r="AG37">
            <v>41.666666666666671</v>
          </cell>
          <cell r="AH37">
            <v>92</v>
          </cell>
          <cell r="AI37">
            <v>9.1999999999999993</v>
          </cell>
          <cell r="AJ37">
            <v>14</v>
          </cell>
          <cell r="AK37">
            <v>0.39655172413793099</v>
          </cell>
          <cell r="AL37" t="e">
            <v>#REF!</v>
          </cell>
          <cell r="AM37">
            <v>0</v>
          </cell>
          <cell r="AN37">
            <v>14</v>
          </cell>
        </row>
        <row r="38">
          <cell r="A38">
            <v>37948</v>
          </cell>
          <cell r="B38">
            <v>24</v>
          </cell>
          <cell r="E38">
            <v>0</v>
          </cell>
          <cell r="G38">
            <v>0</v>
          </cell>
          <cell r="H38">
            <v>21.2</v>
          </cell>
          <cell r="I38">
            <v>0</v>
          </cell>
          <cell r="K38">
            <v>0</v>
          </cell>
          <cell r="P38">
            <v>0</v>
          </cell>
          <cell r="R38" t="e">
            <v>#REF!</v>
          </cell>
          <cell r="S38">
            <v>0</v>
          </cell>
          <cell r="T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88.333333333333329</v>
          </cell>
          <cell r="AG38">
            <v>100</v>
          </cell>
          <cell r="AH38">
            <v>88.333333333333329</v>
          </cell>
          <cell r="AI38">
            <v>21.2</v>
          </cell>
          <cell r="AJ38">
            <v>0</v>
          </cell>
          <cell r="AK38">
            <v>1</v>
          </cell>
          <cell r="AL38" t="e">
            <v>#REF!</v>
          </cell>
          <cell r="AN38">
            <v>0</v>
          </cell>
        </row>
        <row r="39">
          <cell r="A39">
            <v>37949</v>
          </cell>
          <cell r="B39">
            <v>24</v>
          </cell>
          <cell r="E39">
            <v>0</v>
          </cell>
          <cell r="G39">
            <v>0</v>
          </cell>
          <cell r="H39">
            <v>21.2</v>
          </cell>
          <cell r="I39">
            <v>0</v>
          </cell>
          <cell r="K39">
            <v>0</v>
          </cell>
          <cell r="P39">
            <v>0</v>
          </cell>
          <cell r="R39" t="e">
            <v>#REF!</v>
          </cell>
          <cell r="S39">
            <v>0</v>
          </cell>
          <cell r="T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88.333333333333329</v>
          </cell>
          <cell r="AG39">
            <v>100</v>
          </cell>
          <cell r="AH39">
            <v>88.333333333333329</v>
          </cell>
          <cell r="AI39">
            <v>21.2</v>
          </cell>
          <cell r="AJ39">
            <v>0</v>
          </cell>
          <cell r="AK39">
            <v>1</v>
          </cell>
          <cell r="AL39" t="e">
            <v>#REF!</v>
          </cell>
          <cell r="AN39">
            <v>0</v>
          </cell>
        </row>
        <row r="40">
          <cell r="A40">
            <v>37950</v>
          </cell>
          <cell r="B40">
            <v>24</v>
          </cell>
          <cell r="E40">
            <v>0</v>
          </cell>
          <cell r="F40">
            <v>0</v>
          </cell>
          <cell r="G40">
            <v>0</v>
          </cell>
          <cell r="H40">
            <v>10</v>
          </cell>
          <cell r="I40">
            <v>0</v>
          </cell>
          <cell r="K40">
            <v>0</v>
          </cell>
          <cell r="P40">
            <v>0</v>
          </cell>
          <cell r="R40" t="e">
            <v>#REF!</v>
          </cell>
          <cell r="S40">
            <v>0</v>
          </cell>
          <cell r="T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41.666666666666671</v>
          </cell>
          <cell r="AG40">
            <v>100</v>
          </cell>
          <cell r="AH40">
            <v>41.666666666666671</v>
          </cell>
          <cell r="AI40">
            <v>10</v>
          </cell>
          <cell r="AJ40">
            <v>0</v>
          </cell>
          <cell r="AK40">
            <v>1</v>
          </cell>
          <cell r="AL40" t="e">
            <v>#REF!</v>
          </cell>
          <cell r="AN40">
            <v>0</v>
          </cell>
        </row>
      </sheetData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 refreshError="1">
        <row r="10">
          <cell r="A10">
            <v>37920</v>
          </cell>
          <cell r="B10">
            <v>24</v>
          </cell>
          <cell r="D10" t="e">
            <v>#REF!</v>
          </cell>
          <cell r="E10" t="e">
            <v>#REF!</v>
          </cell>
          <cell r="H10">
            <v>8.6999999999999993</v>
          </cell>
          <cell r="I10">
            <v>0</v>
          </cell>
          <cell r="K10">
            <v>0</v>
          </cell>
          <cell r="P10">
            <v>0</v>
          </cell>
          <cell r="R10" t="e">
            <v>#REF!</v>
          </cell>
          <cell r="S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36.25</v>
          </cell>
          <cell r="AG10">
            <v>100</v>
          </cell>
          <cell r="AH10">
            <v>36.25</v>
          </cell>
          <cell r="AI10">
            <v>8.6999999999999993</v>
          </cell>
          <cell r="AJ10">
            <v>0</v>
          </cell>
          <cell r="AK10">
            <v>1</v>
          </cell>
          <cell r="AL10" t="e">
            <v>#REF!</v>
          </cell>
          <cell r="AM10" t="e">
            <v>#REF!</v>
          </cell>
          <cell r="AN10" t="e">
            <v>#REF!</v>
          </cell>
        </row>
        <row r="11">
          <cell r="A11">
            <v>37921</v>
          </cell>
          <cell r="B11">
            <v>24</v>
          </cell>
          <cell r="D11" t="e">
            <v>#REF!</v>
          </cell>
          <cell r="E11" t="e">
            <v>#REF!</v>
          </cell>
          <cell r="H11">
            <v>6.4</v>
          </cell>
          <cell r="I11">
            <v>0</v>
          </cell>
          <cell r="K11">
            <v>0</v>
          </cell>
          <cell r="P11">
            <v>0</v>
          </cell>
          <cell r="R11" t="e">
            <v>#REF!</v>
          </cell>
          <cell r="S11">
            <v>0</v>
          </cell>
          <cell r="T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26.666666666666668</v>
          </cell>
          <cell r="AG11">
            <v>100</v>
          </cell>
          <cell r="AH11">
            <v>26.666666666666668</v>
          </cell>
          <cell r="AI11">
            <v>6.4</v>
          </cell>
          <cell r="AJ11">
            <v>0</v>
          </cell>
          <cell r="AK11">
            <v>1</v>
          </cell>
          <cell r="AL11" t="e">
            <v>#REF!</v>
          </cell>
          <cell r="AM11" t="e">
            <v>#REF!</v>
          </cell>
          <cell r="AN11" t="e">
            <v>#REF!</v>
          </cell>
        </row>
        <row r="12">
          <cell r="A12">
            <v>37922</v>
          </cell>
          <cell r="B12">
            <v>24</v>
          </cell>
          <cell r="D12" t="e">
            <v>#REF!</v>
          </cell>
          <cell r="E12" t="e">
            <v>#REF!</v>
          </cell>
          <cell r="H12">
            <v>0</v>
          </cell>
          <cell r="I12">
            <v>0</v>
          </cell>
          <cell r="K12">
            <v>0</v>
          </cell>
          <cell r="P12">
            <v>0</v>
          </cell>
          <cell r="R12">
            <v>0</v>
          </cell>
          <cell r="S12">
            <v>0</v>
          </cell>
          <cell r="T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100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 t="e">
            <v>#REF!</v>
          </cell>
          <cell r="AN12" t="e">
            <v>#REF!</v>
          </cell>
        </row>
        <row r="13">
          <cell r="A13">
            <v>37923</v>
          </cell>
          <cell r="B13">
            <v>24</v>
          </cell>
          <cell r="D13" t="e">
            <v>#REF!</v>
          </cell>
          <cell r="E13" t="e">
            <v>#REF!</v>
          </cell>
          <cell r="H13">
            <v>18.399999999999999</v>
          </cell>
          <cell r="I13">
            <v>0</v>
          </cell>
          <cell r="K13">
            <v>0</v>
          </cell>
          <cell r="P13">
            <v>0</v>
          </cell>
          <cell r="R13" t="e">
            <v>#REF!</v>
          </cell>
          <cell r="S13">
            <v>0</v>
          </cell>
          <cell r="T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76.666666666666657</v>
          </cell>
          <cell r="AG13">
            <v>100</v>
          </cell>
          <cell r="AH13">
            <v>76.666666666666657</v>
          </cell>
          <cell r="AI13">
            <v>18.399999999999999</v>
          </cell>
          <cell r="AJ13">
            <v>0</v>
          </cell>
          <cell r="AK13">
            <v>1</v>
          </cell>
          <cell r="AL13" t="e">
            <v>#REF!</v>
          </cell>
          <cell r="AM13" t="e">
            <v>#REF!</v>
          </cell>
          <cell r="AN13" t="e">
            <v>#REF!</v>
          </cell>
        </row>
        <row r="14">
          <cell r="A14">
            <v>37924</v>
          </cell>
          <cell r="B14">
            <v>24</v>
          </cell>
          <cell r="D14" t="e">
            <v>#REF!</v>
          </cell>
          <cell r="E14" t="e">
            <v>#REF!</v>
          </cell>
          <cell r="H14">
            <v>17</v>
          </cell>
          <cell r="I14">
            <v>0</v>
          </cell>
          <cell r="K14">
            <v>0</v>
          </cell>
          <cell r="P14">
            <v>0</v>
          </cell>
          <cell r="R14" t="e">
            <v>#REF!</v>
          </cell>
          <cell r="S14">
            <v>0</v>
          </cell>
          <cell r="T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70.833333333333343</v>
          </cell>
          <cell r="AG14">
            <v>100</v>
          </cell>
          <cell r="AH14">
            <v>70.833333333333343</v>
          </cell>
          <cell r="AI14">
            <v>17</v>
          </cell>
          <cell r="AJ14">
            <v>0</v>
          </cell>
          <cell r="AK14">
            <v>1</v>
          </cell>
          <cell r="AL14" t="e">
            <v>#REF!</v>
          </cell>
          <cell r="AM14" t="e">
            <v>#REF!</v>
          </cell>
          <cell r="AN14" t="e">
            <v>#REF!</v>
          </cell>
        </row>
        <row r="15">
          <cell r="A15">
            <v>37925</v>
          </cell>
          <cell r="B15">
            <v>24</v>
          </cell>
          <cell r="D15" t="e">
            <v>#REF!</v>
          </cell>
          <cell r="E15" t="e">
            <v>#REF!</v>
          </cell>
          <cell r="H15">
            <v>0</v>
          </cell>
          <cell r="I15">
            <v>0</v>
          </cell>
          <cell r="K15">
            <v>0</v>
          </cell>
          <cell r="P15">
            <v>0</v>
          </cell>
          <cell r="R15">
            <v>0</v>
          </cell>
          <cell r="S15">
            <v>0</v>
          </cell>
          <cell r="T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100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 t="e">
            <v>#REF!</v>
          </cell>
          <cell r="AN15" t="e">
            <v>#REF!</v>
          </cell>
        </row>
        <row r="16">
          <cell r="A16">
            <v>37926</v>
          </cell>
          <cell r="B16">
            <v>24</v>
          </cell>
          <cell r="D16">
            <v>0</v>
          </cell>
          <cell r="E16">
            <v>0</v>
          </cell>
          <cell r="H16">
            <v>18.100000000000001</v>
          </cell>
          <cell r="I16">
            <v>0</v>
          </cell>
          <cell r="K16">
            <v>0</v>
          </cell>
          <cell r="P16">
            <v>0</v>
          </cell>
          <cell r="R16" t="e">
            <v>#REF!</v>
          </cell>
          <cell r="S16">
            <v>0</v>
          </cell>
          <cell r="T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75.416666666666671</v>
          </cell>
          <cell r="AG16">
            <v>100</v>
          </cell>
          <cell r="AH16">
            <v>75.416666666666671</v>
          </cell>
          <cell r="AI16">
            <v>18.100000000000001</v>
          </cell>
          <cell r="AJ16">
            <v>0</v>
          </cell>
          <cell r="AK16">
            <v>1</v>
          </cell>
          <cell r="AL16" t="e">
            <v>#REF!</v>
          </cell>
          <cell r="AM16">
            <v>0</v>
          </cell>
          <cell r="AN16">
            <v>0</v>
          </cell>
        </row>
        <row r="17">
          <cell r="A17">
            <v>37927</v>
          </cell>
          <cell r="B17">
            <v>24</v>
          </cell>
          <cell r="D17">
            <v>0</v>
          </cell>
          <cell r="E17">
            <v>0</v>
          </cell>
          <cell r="H17">
            <v>18</v>
          </cell>
          <cell r="I17">
            <v>0</v>
          </cell>
          <cell r="K17">
            <v>0</v>
          </cell>
          <cell r="P17">
            <v>0</v>
          </cell>
          <cell r="R17" t="e">
            <v>#REF!</v>
          </cell>
          <cell r="S17">
            <v>0</v>
          </cell>
          <cell r="T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75</v>
          </cell>
          <cell r="AG17">
            <v>100</v>
          </cell>
          <cell r="AH17">
            <v>75</v>
          </cell>
          <cell r="AI17">
            <v>18</v>
          </cell>
          <cell r="AJ17">
            <v>0</v>
          </cell>
          <cell r="AK17">
            <v>1</v>
          </cell>
          <cell r="AL17" t="e">
            <v>#REF!</v>
          </cell>
          <cell r="AM17">
            <v>0</v>
          </cell>
          <cell r="AN17">
            <v>0</v>
          </cell>
        </row>
        <row r="18">
          <cell r="A18">
            <v>37928</v>
          </cell>
          <cell r="B18">
            <v>24</v>
          </cell>
          <cell r="D18">
            <v>0</v>
          </cell>
          <cell r="E18">
            <v>0</v>
          </cell>
          <cell r="H18">
            <v>9.6999999999999993</v>
          </cell>
          <cell r="I18">
            <v>0</v>
          </cell>
          <cell r="K18">
            <v>0</v>
          </cell>
          <cell r="P18">
            <v>0</v>
          </cell>
          <cell r="R18" t="e">
            <v>#REF!</v>
          </cell>
          <cell r="S18">
            <v>0</v>
          </cell>
          <cell r="T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40.416666666666664</v>
          </cell>
          <cell r="AG18">
            <v>100</v>
          </cell>
          <cell r="AH18">
            <v>40.416666666666664</v>
          </cell>
          <cell r="AI18">
            <v>9.6999999999999993</v>
          </cell>
          <cell r="AJ18">
            <v>0</v>
          </cell>
          <cell r="AK18">
            <v>1</v>
          </cell>
          <cell r="AL18" t="e">
            <v>#REF!</v>
          </cell>
          <cell r="AM18">
            <v>0</v>
          </cell>
          <cell r="AN18">
            <v>0</v>
          </cell>
        </row>
        <row r="19">
          <cell r="A19">
            <v>37929</v>
          </cell>
          <cell r="B19">
            <v>24</v>
          </cell>
          <cell r="D19">
            <v>0</v>
          </cell>
          <cell r="E19">
            <v>0</v>
          </cell>
          <cell r="H19">
            <v>6.3</v>
          </cell>
          <cell r="I19">
            <v>0</v>
          </cell>
          <cell r="K19">
            <v>0</v>
          </cell>
          <cell r="P19">
            <v>0</v>
          </cell>
          <cell r="R19" t="e">
            <v>#REF!</v>
          </cell>
          <cell r="S19">
            <v>0</v>
          </cell>
          <cell r="T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26.25</v>
          </cell>
          <cell r="AG19">
            <v>100</v>
          </cell>
          <cell r="AH19">
            <v>26.25</v>
          </cell>
          <cell r="AI19">
            <v>6.3</v>
          </cell>
          <cell r="AJ19">
            <v>0</v>
          </cell>
          <cell r="AK19">
            <v>1</v>
          </cell>
          <cell r="AL19" t="e">
            <v>#REF!</v>
          </cell>
          <cell r="AM19">
            <v>0</v>
          </cell>
          <cell r="AN19">
            <v>0</v>
          </cell>
        </row>
        <row r="20">
          <cell r="A20">
            <v>37930</v>
          </cell>
          <cell r="B20">
            <v>24</v>
          </cell>
          <cell r="D20">
            <v>0</v>
          </cell>
          <cell r="E20">
            <v>0</v>
          </cell>
          <cell r="H20">
            <v>0</v>
          </cell>
          <cell r="I20">
            <v>0</v>
          </cell>
          <cell r="K20">
            <v>0</v>
          </cell>
          <cell r="P20">
            <v>0</v>
          </cell>
          <cell r="R20" t="e">
            <v>#REF!</v>
          </cell>
          <cell r="S20">
            <v>0</v>
          </cell>
          <cell r="T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100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 t="e">
            <v>#REF!</v>
          </cell>
          <cell r="AM20">
            <v>0</v>
          </cell>
          <cell r="AN20">
            <v>0</v>
          </cell>
        </row>
        <row r="21">
          <cell r="A21">
            <v>37931</v>
          </cell>
          <cell r="B21">
            <v>24</v>
          </cell>
          <cell r="D21">
            <v>0</v>
          </cell>
          <cell r="E21">
            <v>0</v>
          </cell>
          <cell r="H21">
            <v>17.399999999999999</v>
          </cell>
          <cell r="I21">
            <v>0</v>
          </cell>
          <cell r="K21">
            <v>0</v>
          </cell>
          <cell r="P21">
            <v>0</v>
          </cell>
          <cell r="R21" t="e">
            <v>#REF!</v>
          </cell>
          <cell r="S21">
            <v>0</v>
          </cell>
          <cell r="T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72.5</v>
          </cell>
          <cell r="AG21">
            <v>100</v>
          </cell>
          <cell r="AH21">
            <v>72.5</v>
          </cell>
          <cell r="AI21">
            <v>17.399999999999999</v>
          </cell>
          <cell r="AJ21">
            <v>0</v>
          </cell>
          <cell r="AK21">
            <v>1</v>
          </cell>
          <cell r="AL21" t="e">
            <v>#REF!</v>
          </cell>
          <cell r="AM21">
            <v>0</v>
          </cell>
          <cell r="AN21">
            <v>0</v>
          </cell>
        </row>
        <row r="22">
          <cell r="A22">
            <v>37932</v>
          </cell>
          <cell r="B22">
            <v>24</v>
          </cell>
          <cell r="D22">
            <v>0</v>
          </cell>
          <cell r="E22">
            <v>0</v>
          </cell>
          <cell r="H22">
            <v>7.8</v>
          </cell>
          <cell r="I22">
            <v>0</v>
          </cell>
          <cell r="K22">
            <v>0</v>
          </cell>
          <cell r="P22">
            <v>0</v>
          </cell>
          <cell r="R22" t="e">
            <v>#REF!</v>
          </cell>
          <cell r="S22">
            <v>0</v>
          </cell>
          <cell r="T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32.5</v>
          </cell>
          <cell r="AG22">
            <v>100</v>
          </cell>
          <cell r="AH22">
            <v>32.5</v>
          </cell>
          <cell r="AI22">
            <v>7.8</v>
          </cell>
          <cell r="AJ22">
            <v>0</v>
          </cell>
          <cell r="AK22">
            <v>1</v>
          </cell>
          <cell r="AL22" t="e">
            <v>#REF!</v>
          </cell>
          <cell r="AM22">
            <v>0</v>
          </cell>
          <cell r="AN22">
            <v>0</v>
          </cell>
        </row>
        <row r="23">
          <cell r="A23">
            <v>37933</v>
          </cell>
          <cell r="B23">
            <v>24</v>
          </cell>
          <cell r="D23">
            <v>0</v>
          </cell>
          <cell r="E23">
            <v>0</v>
          </cell>
          <cell r="H23">
            <v>3.2</v>
          </cell>
          <cell r="I23">
            <v>9</v>
          </cell>
          <cell r="K23">
            <v>0</v>
          </cell>
          <cell r="P23">
            <v>0</v>
          </cell>
          <cell r="R23" t="e">
            <v>#REF!</v>
          </cell>
          <cell r="S23">
            <v>0</v>
          </cell>
          <cell r="T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13.333333333333334</v>
          </cell>
          <cell r="AG23">
            <v>62.5</v>
          </cell>
          <cell r="AH23">
            <v>21.333333333333336</v>
          </cell>
          <cell r="AI23">
            <v>3.2</v>
          </cell>
          <cell r="AJ23">
            <v>9</v>
          </cell>
          <cell r="AK23">
            <v>0.26229508196721313</v>
          </cell>
          <cell r="AL23" t="e">
            <v>#REF!</v>
          </cell>
          <cell r="AM23">
            <v>0</v>
          </cell>
          <cell r="AN23">
            <v>9</v>
          </cell>
        </row>
        <row r="24">
          <cell r="A24">
            <v>37934</v>
          </cell>
          <cell r="B24">
            <v>24</v>
          </cell>
          <cell r="D24">
            <v>0</v>
          </cell>
          <cell r="E24">
            <v>0</v>
          </cell>
          <cell r="H24">
            <v>0</v>
          </cell>
          <cell r="I24">
            <v>0</v>
          </cell>
          <cell r="K24">
            <v>0</v>
          </cell>
          <cell r="P24">
            <v>0</v>
          </cell>
          <cell r="R24" t="e">
            <v>#REF!</v>
          </cell>
          <cell r="S24">
            <v>0</v>
          </cell>
          <cell r="T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100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 t="e">
            <v>#REF!</v>
          </cell>
          <cell r="AM24">
            <v>0</v>
          </cell>
          <cell r="AN24">
            <v>0</v>
          </cell>
        </row>
        <row r="25">
          <cell r="A25">
            <v>37935</v>
          </cell>
          <cell r="B25">
            <v>24</v>
          </cell>
          <cell r="D25">
            <v>0</v>
          </cell>
          <cell r="E25">
            <v>0</v>
          </cell>
          <cell r="H25">
            <v>0</v>
          </cell>
          <cell r="I25">
            <v>24</v>
          </cell>
          <cell r="K25">
            <v>0</v>
          </cell>
          <cell r="P25">
            <v>0</v>
          </cell>
          <cell r="R25" t="e">
            <v>#REF!</v>
          </cell>
          <cell r="S25">
            <v>0</v>
          </cell>
          <cell r="T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24</v>
          </cell>
          <cell r="AK25">
            <v>0</v>
          </cell>
          <cell r="AL25" t="e">
            <v>#REF!</v>
          </cell>
          <cell r="AM25">
            <v>0</v>
          </cell>
          <cell r="AN25">
            <v>24</v>
          </cell>
        </row>
        <row r="26">
          <cell r="A26">
            <v>37936</v>
          </cell>
          <cell r="B26">
            <v>24</v>
          </cell>
          <cell r="D26">
            <v>0</v>
          </cell>
          <cell r="E26">
            <v>0</v>
          </cell>
          <cell r="H26">
            <v>3</v>
          </cell>
          <cell r="I26">
            <v>24</v>
          </cell>
          <cell r="K26">
            <v>0</v>
          </cell>
          <cell r="P26">
            <v>0</v>
          </cell>
          <cell r="R26" t="e">
            <v>#REF!</v>
          </cell>
          <cell r="S26">
            <v>0</v>
          </cell>
          <cell r="T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12.5</v>
          </cell>
          <cell r="AG26">
            <v>0</v>
          </cell>
          <cell r="AH26">
            <v>0</v>
          </cell>
          <cell r="AI26">
            <v>3</v>
          </cell>
          <cell r="AJ26">
            <v>24</v>
          </cell>
          <cell r="AK26">
            <v>0.1111111111111111</v>
          </cell>
          <cell r="AL26" t="e">
            <v>#REF!</v>
          </cell>
          <cell r="AM26">
            <v>0</v>
          </cell>
          <cell r="AN26">
            <v>24</v>
          </cell>
        </row>
        <row r="27">
          <cell r="A27">
            <v>37937</v>
          </cell>
          <cell r="B27">
            <v>24</v>
          </cell>
          <cell r="D27">
            <v>0</v>
          </cell>
          <cell r="E27">
            <v>0</v>
          </cell>
          <cell r="H27">
            <v>0</v>
          </cell>
          <cell r="I27">
            <v>0</v>
          </cell>
          <cell r="K27">
            <v>0</v>
          </cell>
          <cell r="P27">
            <v>0</v>
          </cell>
          <cell r="R27">
            <v>0</v>
          </cell>
          <cell r="S27">
            <v>0</v>
          </cell>
          <cell r="T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100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</row>
        <row r="28">
          <cell r="A28">
            <v>37938</v>
          </cell>
          <cell r="B28">
            <v>24</v>
          </cell>
          <cell r="D28">
            <v>0</v>
          </cell>
          <cell r="E28">
            <v>0</v>
          </cell>
          <cell r="H28">
            <v>21.6</v>
          </cell>
          <cell r="I28">
            <v>0</v>
          </cell>
          <cell r="K28">
            <v>0</v>
          </cell>
          <cell r="P28">
            <v>0</v>
          </cell>
          <cell r="R28" t="e">
            <v>#REF!</v>
          </cell>
          <cell r="S28">
            <v>0</v>
          </cell>
          <cell r="T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90</v>
          </cell>
          <cell r="AG28">
            <v>100</v>
          </cell>
          <cell r="AH28">
            <v>90</v>
          </cell>
          <cell r="AI28">
            <v>21.6</v>
          </cell>
          <cell r="AJ28">
            <v>0</v>
          </cell>
          <cell r="AK28">
            <v>1</v>
          </cell>
          <cell r="AL28" t="e">
            <v>#REF!</v>
          </cell>
          <cell r="AM28">
            <v>0</v>
          </cell>
          <cell r="AN28">
            <v>0</v>
          </cell>
        </row>
        <row r="29">
          <cell r="A29">
            <v>37939</v>
          </cell>
          <cell r="B29">
            <v>24</v>
          </cell>
          <cell r="D29">
            <v>0</v>
          </cell>
          <cell r="E29">
            <v>0</v>
          </cell>
          <cell r="H29">
            <v>11.8</v>
          </cell>
          <cell r="I29">
            <v>0</v>
          </cell>
          <cell r="K29">
            <v>0</v>
          </cell>
          <cell r="P29">
            <v>0</v>
          </cell>
          <cell r="R29" t="e">
            <v>#REF!</v>
          </cell>
          <cell r="S29">
            <v>0</v>
          </cell>
          <cell r="T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49.166666666666671</v>
          </cell>
          <cell r="AG29">
            <v>100</v>
          </cell>
          <cell r="AH29">
            <v>49.166666666666671</v>
          </cell>
          <cell r="AI29">
            <v>11.8</v>
          </cell>
          <cell r="AJ29">
            <v>0</v>
          </cell>
          <cell r="AK29">
            <v>1</v>
          </cell>
          <cell r="AL29" t="e">
            <v>#REF!</v>
          </cell>
          <cell r="AM29">
            <v>0</v>
          </cell>
          <cell r="AN29">
            <v>0</v>
          </cell>
        </row>
        <row r="30">
          <cell r="A30">
            <v>37940</v>
          </cell>
          <cell r="B30">
            <v>24</v>
          </cell>
          <cell r="D30">
            <v>0</v>
          </cell>
          <cell r="E30">
            <v>0</v>
          </cell>
          <cell r="H30">
            <v>8.6999999999999993</v>
          </cell>
          <cell r="I30">
            <v>0</v>
          </cell>
          <cell r="K30">
            <v>0</v>
          </cell>
          <cell r="P30">
            <v>0</v>
          </cell>
          <cell r="R30" t="e">
            <v>#REF!</v>
          </cell>
          <cell r="S30">
            <v>0</v>
          </cell>
          <cell r="T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36.25</v>
          </cell>
          <cell r="AG30">
            <v>100</v>
          </cell>
          <cell r="AH30">
            <v>36.25</v>
          </cell>
          <cell r="AI30">
            <v>8.6999999999999993</v>
          </cell>
          <cell r="AJ30">
            <v>0</v>
          </cell>
          <cell r="AK30">
            <v>1</v>
          </cell>
          <cell r="AL30" t="e">
            <v>#REF!</v>
          </cell>
          <cell r="AM30">
            <v>0</v>
          </cell>
          <cell r="AN30">
            <v>0</v>
          </cell>
        </row>
        <row r="31">
          <cell r="A31">
            <v>37941</v>
          </cell>
          <cell r="B31">
            <v>24</v>
          </cell>
          <cell r="D31">
            <v>0</v>
          </cell>
          <cell r="E31">
            <v>0</v>
          </cell>
          <cell r="H31">
            <v>13.1</v>
          </cell>
          <cell r="I31">
            <v>0</v>
          </cell>
          <cell r="K31">
            <v>0</v>
          </cell>
          <cell r="P31">
            <v>0</v>
          </cell>
          <cell r="R31" t="e">
            <v>#REF!</v>
          </cell>
          <cell r="S31">
            <v>0</v>
          </cell>
          <cell r="T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54.583333333333329</v>
          </cell>
          <cell r="AG31">
            <v>100</v>
          </cell>
          <cell r="AH31">
            <v>54.583333333333329</v>
          </cell>
          <cell r="AI31">
            <v>13.1</v>
          </cell>
          <cell r="AJ31">
            <v>0</v>
          </cell>
          <cell r="AK31">
            <v>1</v>
          </cell>
          <cell r="AL31" t="e">
            <v>#REF!</v>
          </cell>
          <cell r="AM31">
            <v>0</v>
          </cell>
          <cell r="AN31">
            <v>0</v>
          </cell>
        </row>
        <row r="32">
          <cell r="A32">
            <v>37942</v>
          </cell>
          <cell r="B32">
            <v>24</v>
          </cell>
          <cell r="D32">
            <v>0</v>
          </cell>
          <cell r="E32">
            <v>0</v>
          </cell>
          <cell r="H32">
            <v>6.3</v>
          </cell>
          <cell r="I32">
            <v>0</v>
          </cell>
          <cell r="K32">
            <v>0</v>
          </cell>
          <cell r="P32">
            <v>0</v>
          </cell>
          <cell r="R32" t="e">
            <v>#REF!</v>
          </cell>
          <cell r="S32">
            <v>0</v>
          </cell>
          <cell r="T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26.25</v>
          </cell>
          <cell r="AG32">
            <v>100</v>
          </cell>
          <cell r="AH32">
            <v>26.25</v>
          </cell>
          <cell r="AI32">
            <v>6.3</v>
          </cell>
          <cell r="AJ32">
            <v>0</v>
          </cell>
          <cell r="AK32">
            <v>1</v>
          </cell>
          <cell r="AL32" t="e">
            <v>#REF!</v>
          </cell>
          <cell r="AM32">
            <v>0</v>
          </cell>
          <cell r="AN32">
            <v>0</v>
          </cell>
        </row>
        <row r="33">
          <cell r="A33">
            <v>37943</v>
          </cell>
          <cell r="B33">
            <v>24</v>
          </cell>
          <cell r="D33">
            <v>0</v>
          </cell>
          <cell r="E33">
            <v>0</v>
          </cell>
          <cell r="H33">
            <v>6.4</v>
          </cell>
          <cell r="I33">
            <v>0</v>
          </cell>
          <cell r="K33">
            <v>0</v>
          </cell>
          <cell r="P33">
            <v>0</v>
          </cell>
          <cell r="R33" t="e">
            <v>#REF!</v>
          </cell>
          <cell r="S33">
            <v>0</v>
          </cell>
          <cell r="T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26.666666666666668</v>
          </cell>
          <cell r="AG33">
            <v>100</v>
          </cell>
          <cell r="AH33">
            <v>26.666666666666668</v>
          </cell>
          <cell r="AI33">
            <v>6.4</v>
          </cell>
          <cell r="AJ33">
            <v>0</v>
          </cell>
          <cell r="AK33">
            <v>1</v>
          </cell>
          <cell r="AL33" t="e">
            <v>#REF!</v>
          </cell>
          <cell r="AM33">
            <v>0</v>
          </cell>
          <cell r="AN33">
            <v>0</v>
          </cell>
        </row>
        <row r="34">
          <cell r="A34">
            <v>37944</v>
          </cell>
          <cell r="B34">
            <v>24</v>
          </cell>
          <cell r="D34">
            <v>0</v>
          </cell>
          <cell r="E34">
            <v>0</v>
          </cell>
          <cell r="H34">
            <v>0</v>
          </cell>
          <cell r="I34">
            <v>0</v>
          </cell>
          <cell r="K34">
            <v>0</v>
          </cell>
          <cell r="P34">
            <v>0</v>
          </cell>
          <cell r="R34">
            <v>0</v>
          </cell>
          <cell r="S34">
            <v>0</v>
          </cell>
          <cell r="T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100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</row>
        <row r="35">
          <cell r="A35">
            <v>37945</v>
          </cell>
          <cell r="B35">
            <v>24</v>
          </cell>
          <cell r="D35">
            <v>0</v>
          </cell>
          <cell r="E35">
            <v>0</v>
          </cell>
          <cell r="H35">
            <v>19.8</v>
          </cell>
          <cell r="I35">
            <v>0</v>
          </cell>
          <cell r="K35">
            <v>0</v>
          </cell>
          <cell r="P35">
            <v>0</v>
          </cell>
          <cell r="R35" t="e">
            <v>#REF!</v>
          </cell>
          <cell r="S35">
            <v>0</v>
          </cell>
          <cell r="T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82.5</v>
          </cell>
          <cell r="AG35">
            <v>100</v>
          </cell>
          <cell r="AH35">
            <v>82.5</v>
          </cell>
          <cell r="AI35">
            <v>19.8</v>
          </cell>
          <cell r="AJ35">
            <v>0</v>
          </cell>
          <cell r="AK35">
            <v>1</v>
          </cell>
          <cell r="AL35" t="e">
            <v>#REF!</v>
          </cell>
          <cell r="AM35">
            <v>0</v>
          </cell>
          <cell r="AN35">
            <v>0</v>
          </cell>
        </row>
        <row r="36">
          <cell r="A36">
            <v>37946</v>
          </cell>
          <cell r="B36">
            <v>24</v>
          </cell>
          <cell r="D36">
            <v>0</v>
          </cell>
          <cell r="E36">
            <v>0</v>
          </cell>
          <cell r="H36">
            <v>8</v>
          </cell>
          <cell r="I36">
            <v>0</v>
          </cell>
          <cell r="K36">
            <v>0</v>
          </cell>
          <cell r="P36">
            <v>0</v>
          </cell>
          <cell r="R36" t="e">
            <v>#REF!</v>
          </cell>
          <cell r="S36">
            <v>0</v>
          </cell>
          <cell r="T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33.333333333333329</v>
          </cell>
          <cell r="AG36">
            <v>100</v>
          </cell>
          <cell r="AH36">
            <v>33.333333333333329</v>
          </cell>
          <cell r="AI36">
            <v>8</v>
          </cell>
          <cell r="AJ36">
            <v>0</v>
          </cell>
          <cell r="AK36">
            <v>1</v>
          </cell>
          <cell r="AL36" t="e">
            <v>#REF!</v>
          </cell>
          <cell r="AM36">
            <v>0</v>
          </cell>
          <cell r="AN36">
            <v>0</v>
          </cell>
        </row>
        <row r="37">
          <cell r="A37">
            <v>37947</v>
          </cell>
          <cell r="B37">
            <v>24</v>
          </cell>
          <cell r="D37">
            <v>0</v>
          </cell>
          <cell r="E37">
            <v>0</v>
          </cell>
          <cell r="H37">
            <v>11.8</v>
          </cell>
          <cell r="I37">
            <v>0</v>
          </cell>
          <cell r="K37">
            <v>0</v>
          </cell>
          <cell r="P37">
            <v>0</v>
          </cell>
          <cell r="R37" t="e">
            <v>#REF!</v>
          </cell>
          <cell r="S37">
            <v>0</v>
          </cell>
          <cell r="T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49.166666666666671</v>
          </cell>
          <cell r="AG37">
            <v>100</v>
          </cell>
          <cell r="AH37">
            <v>49.166666666666671</v>
          </cell>
          <cell r="AI37">
            <v>11.8</v>
          </cell>
          <cell r="AJ37">
            <v>0</v>
          </cell>
          <cell r="AK37">
            <v>1</v>
          </cell>
          <cell r="AL37" t="e">
            <v>#REF!</v>
          </cell>
          <cell r="AM37">
            <v>0</v>
          </cell>
          <cell r="AN37">
            <v>0</v>
          </cell>
        </row>
        <row r="38">
          <cell r="A38">
            <v>37948</v>
          </cell>
          <cell r="B38">
            <v>24</v>
          </cell>
          <cell r="E38">
            <v>0</v>
          </cell>
          <cell r="H38">
            <v>13.1</v>
          </cell>
          <cell r="I38">
            <v>0</v>
          </cell>
          <cell r="K38">
            <v>0</v>
          </cell>
          <cell r="P38">
            <v>0</v>
          </cell>
          <cell r="R38" t="e">
            <v>#REF!</v>
          </cell>
          <cell r="S38">
            <v>0</v>
          </cell>
          <cell r="T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54.583333333333329</v>
          </cell>
          <cell r="AG38">
            <v>100</v>
          </cell>
          <cell r="AH38">
            <v>54.583333333333329</v>
          </cell>
          <cell r="AI38">
            <v>13.1</v>
          </cell>
          <cell r="AJ38">
            <v>0</v>
          </cell>
          <cell r="AK38">
            <v>1</v>
          </cell>
          <cell r="AL38" t="e">
            <v>#REF!</v>
          </cell>
          <cell r="AN38">
            <v>0</v>
          </cell>
        </row>
        <row r="39">
          <cell r="A39">
            <v>37949</v>
          </cell>
          <cell r="B39">
            <v>24</v>
          </cell>
          <cell r="E39">
            <v>0</v>
          </cell>
          <cell r="H39">
            <v>10.6</v>
          </cell>
          <cell r="I39">
            <v>0</v>
          </cell>
          <cell r="K39">
            <v>0</v>
          </cell>
          <cell r="P39">
            <v>0</v>
          </cell>
          <cell r="R39" t="e">
            <v>#REF!</v>
          </cell>
          <cell r="S39">
            <v>0</v>
          </cell>
          <cell r="T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44.166666666666664</v>
          </cell>
          <cell r="AG39">
            <v>100</v>
          </cell>
          <cell r="AH39">
            <v>44.166666666666664</v>
          </cell>
          <cell r="AI39">
            <v>10.6</v>
          </cell>
          <cell r="AJ39">
            <v>0</v>
          </cell>
          <cell r="AK39">
            <v>1</v>
          </cell>
          <cell r="AL39" t="e">
            <v>#REF!</v>
          </cell>
          <cell r="AN39">
            <v>0</v>
          </cell>
        </row>
        <row r="40">
          <cell r="A40">
            <v>37950</v>
          </cell>
          <cell r="B40">
            <v>24</v>
          </cell>
          <cell r="E40">
            <v>0</v>
          </cell>
          <cell r="F40">
            <v>0</v>
          </cell>
          <cell r="H40">
            <v>6.3</v>
          </cell>
          <cell r="I40">
            <v>0</v>
          </cell>
          <cell r="K40">
            <v>0</v>
          </cell>
          <cell r="P40">
            <v>0</v>
          </cell>
          <cell r="R40" t="e">
            <v>#REF!</v>
          </cell>
          <cell r="S40">
            <v>0</v>
          </cell>
          <cell r="T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26.25</v>
          </cell>
          <cell r="AG40">
            <v>100</v>
          </cell>
          <cell r="AH40">
            <v>26.25</v>
          </cell>
          <cell r="AI40">
            <v>6.3</v>
          </cell>
          <cell r="AJ40">
            <v>0</v>
          </cell>
          <cell r="AK40">
            <v>1</v>
          </cell>
          <cell r="AL40" t="e">
            <v>#REF!</v>
          </cell>
          <cell r="AN40">
            <v>0</v>
          </cell>
        </row>
      </sheetData>
      <sheetData sheetId="86" refreshError="1">
        <row r="10">
          <cell r="A10">
            <v>37920</v>
          </cell>
          <cell r="B10">
            <v>24</v>
          </cell>
          <cell r="E10">
            <v>0</v>
          </cell>
          <cell r="H10">
            <v>10.1</v>
          </cell>
          <cell r="I10">
            <v>0</v>
          </cell>
          <cell r="K10">
            <v>0</v>
          </cell>
          <cell r="P10">
            <v>0</v>
          </cell>
          <cell r="R10" t="e">
            <v>#REF!</v>
          </cell>
          <cell r="S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42.083333333333336</v>
          </cell>
          <cell r="AG10">
            <v>100</v>
          </cell>
          <cell r="AH10">
            <v>42.083333333333336</v>
          </cell>
          <cell r="AI10">
            <v>10.1</v>
          </cell>
          <cell r="AJ10">
            <v>0</v>
          </cell>
          <cell r="AK10">
            <v>1</v>
          </cell>
          <cell r="AL10" t="e">
            <v>#REF!</v>
          </cell>
          <cell r="AM10" t="e">
            <v>#VALUE!</v>
          </cell>
          <cell r="AN10" t="e">
            <v>#REF!</v>
          </cell>
        </row>
        <row r="11">
          <cell r="A11">
            <v>37921</v>
          </cell>
          <cell r="B11">
            <v>24</v>
          </cell>
          <cell r="E11">
            <v>0</v>
          </cell>
          <cell r="H11">
            <v>10.3</v>
          </cell>
          <cell r="I11">
            <v>0</v>
          </cell>
          <cell r="K11">
            <v>0</v>
          </cell>
          <cell r="P11">
            <v>0</v>
          </cell>
          <cell r="R11" t="e">
            <v>#REF!</v>
          </cell>
          <cell r="S11">
            <v>0</v>
          </cell>
          <cell r="T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42.916666666666671</v>
          </cell>
          <cell r="AG11">
            <v>100</v>
          </cell>
          <cell r="AH11">
            <v>42.916666666666671</v>
          </cell>
          <cell r="AI11">
            <v>10.3</v>
          </cell>
          <cell r="AJ11">
            <v>0</v>
          </cell>
          <cell r="AK11">
            <v>1</v>
          </cell>
          <cell r="AL11" t="e">
            <v>#REF!</v>
          </cell>
          <cell r="AM11" t="e">
            <v>#VALUE!</v>
          </cell>
          <cell r="AN11" t="e">
            <v>#REF!</v>
          </cell>
        </row>
        <row r="12">
          <cell r="A12">
            <v>37922</v>
          </cell>
          <cell r="B12">
            <v>24</v>
          </cell>
          <cell r="E12">
            <v>0</v>
          </cell>
          <cell r="H12">
            <v>0</v>
          </cell>
          <cell r="I12">
            <v>0</v>
          </cell>
          <cell r="K12">
            <v>0</v>
          </cell>
          <cell r="P12">
            <v>0</v>
          </cell>
          <cell r="R12">
            <v>0</v>
          </cell>
          <cell r="S12">
            <v>0</v>
          </cell>
          <cell r="T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100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 t="e">
            <v>#VALUE!</v>
          </cell>
          <cell r="AN12" t="e">
            <v>#REF!</v>
          </cell>
        </row>
        <row r="13">
          <cell r="A13">
            <v>37923</v>
          </cell>
          <cell r="B13">
            <v>24</v>
          </cell>
          <cell r="E13">
            <v>0</v>
          </cell>
          <cell r="H13">
            <v>8.8000000000000007</v>
          </cell>
          <cell r="I13">
            <v>0</v>
          </cell>
          <cell r="K13">
            <v>0</v>
          </cell>
          <cell r="P13">
            <v>0</v>
          </cell>
          <cell r="R13" t="e">
            <v>#REF!</v>
          </cell>
          <cell r="S13">
            <v>0</v>
          </cell>
          <cell r="T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36.666666666666671</v>
          </cell>
          <cell r="AG13">
            <v>100</v>
          </cell>
          <cell r="AH13">
            <v>36.666666666666671</v>
          </cell>
          <cell r="AI13">
            <v>8.8000000000000007</v>
          </cell>
          <cell r="AJ13">
            <v>0</v>
          </cell>
          <cell r="AK13">
            <v>1</v>
          </cell>
          <cell r="AL13" t="e">
            <v>#REF!</v>
          </cell>
          <cell r="AM13" t="e">
            <v>#VALUE!</v>
          </cell>
          <cell r="AN13" t="e">
            <v>#REF!</v>
          </cell>
        </row>
        <row r="14">
          <cell r="A14">
            <v>37924</v>
          </cell>
          <cell r="B14">
            <v>24</v>
          </cell>
          <cell r="E14">
            <v>0</v>
          </cell>
          <cell r="H14">
            <v>8.1999999999999993</v>
          </cell>
          <cell r="I14">
            <v>0</v>
          </cell>
          <cell r="K14">
            <v>0</v>
          </cell>
          <cell r="P14">
            <v>0</v>
          </cell>
          <cell r="R14" t="e">
            <v>#REF!</v>
          </cell>
          <cell r="S14">
            <v>0</v>
          </cell>
          <cell r="T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34.166666666666664</v>
          </cell>
          <cell r="AG14">
            <v>100</v>
          </cell>
          <cell r="AH14">
            <v>34.166666666666664</v>
          </cell>
          <cell r="AI14">
            <v>8.1999999999999993</v>
          </cell>
          <cell r="AJ14">
            <v>0</v>
          </cell>
          <cell r="AK14">
            <v>1</v>
          </cell>
          <cell r="AL14" t="e">
            <v>#REF!</v>
          </cell>
          <cell r="AM14" t="e">
            <v>#VALUE!</v>
          </cell>
          <cell r="AN14" t="e">
            <v>#REF!</v>
          </cell>
        </row>
        <row r="15">
          <cell r="A15">
            <v>37925</v>
          </cell>
          <cell r="B15">
            <v>24</v>
          </cell>
          <cell r="E15">
            <v>0</v>
          </cell>
          <cell r="H15">
            <v>0</v>
          </cell>
          <cell r="I15">
            <v>0</v>
          </cell>
          <cell r="K15">
            <v>0</v>
          </cell>
          <cell r="P15">
            <v>0</v>
          </cell>
          <cell r="R15">
            <v>0</v>
          </cell>
          <cell r="S15">
            <v>0</v>
          </cell>
          <cell r="T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100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 t="e">
            <v>#VALUE!</v>
          </cell>
          <cell r="AN15" t="e">
            <v>#REF!</v>
          </cell>
        </row>
        <row r="16">
          <cell r="A16">
            <v>37926</v>
          </cell>
          <cell r="B16">
            <v>24</v>
          </cell>
          <cell r="E16">
            <v>0</v>
          </cell>
          <cell r="H16">
            <v>10</v>
          </cell>
          <cell r="I16">
            <v>0</v>
          </cell>
          <cell r="K16">
            <v>0</v>
          </cell>
          <cell r="P16">
            <v>0</v>
          </cell>
          <cell r="R16" t="e">
            <v>#REF!</v>
          </cell>
          <cell r="S16">
            <v>0</v>
          </cell>
          <cell r="T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41.666666666666671</v>
          </cell>
          <cell r="AG16">
            <v>100</v>
          </cell>
          <cell r="AH16">
            <v>41.666666666666671</v>
          </cell>
          <cell r="AI16">
            <v>10</v>
          </cell>
          <cell r="AJ16">
            <v>0</v>
          </cell>
          <cell r="AK16">
            <v>1</v>
          </cell>
          <cell r="AL16" t="e">
            <v>#REF!</v>
          </cell>
          <cell r="AM16" t="e">
            <v>#VALUE!</v>
          </cell>
          <cell r="AN16">
            <v>0</v>
          </cell>
        </row>
        <row r="17">
          <cell r="A17">
            <v>37927</v>
          </cell>
          <cell r="B17">
            <v>24</v>
          </cell>
          <cell r="E17">
            <v>0</v>
          </cell>
          <cell r="H17">
            <v>10</v>
          </cell>
          <cell r="I17">
            <v>0</v>
          </cell>
          <cell r="K17">
            <v>0</v>
          </cell>
          <cell r="P17">
            <v>0</v>
          </cell>
          <cell r="R17" t="e">
            <v>#REF!</v>
          </cell>
          <cell r="S17">
            <v>0</v>
          </cell>
          <cell r="T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41.666666666666671</v>
          </cell>
          <cell r="AG17">
            <v>100</v>
          </cell>
          <cell r="AH17">
            <v>41.666666666666671</v>
          </cell>
          <cell r="AI17">
            <v>10</v>
          </cell>
          <cell r="AJ17">
            <v>0</v>
          </cell>
          <cell r="AK17">
            <v>1</v>
          </cell>
          <cell r="AL17" t="e">
            <v>#REF!</v>
          </cell>
          <cell r="AM17" t="e">
            <v>#VALUE!</v>
          </cell>
          <cell r="AN17">
            <v>0</v>
          </cell>
        </row>
        <row r="18">
          <cell r="A18">
            <v>37928</v>
          </cell>
          <cell r="B18">
            <v>24</v>
          </cell>
          <cell r="E18">
            <v>0</v>
          </cell>
          <cell r="H18">
            <v>6.4</v>
          </cell>
          <cell r="I18">
            <v>2.5</v>
          </cell>
          <cell r="K18">
            <v>0</v>
          </cell>
          <cell r="P18">
            <v>0</v>
          </cell>
          <cell r="R18" t="e">
            <v>#REF!</v>
          </cell>
          <cell r="S18">
            <v>0</v>
          </cell>
          <cell r="T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26.666666666666668</v>
          </cell>
          <cell r="AG18">
            <v>89.583333333333343</v>
          </cell>
          <cell r="AH18">
            <v>29.767441860465116</v>
          </cell>
          <cell r="AI18">
            <v>6.4</v>
          </cell>
          <cell r="AJ18">
            <v>2.5</v>
          </cell>
          <cell r="AK18">
            <v>0.7191011235955056</v>
          </cell>
          <cell r="AL18" t="e">
            <v>#REF!</v>
          </cell>
          <cell r="AM18" t="e">
            <v>#VALUE!</v>
          </cell>
          <cell r="AN18">
            <v>2.5</v>
          </cell>
        </row>
        <row r="19">
          <cell r="A19">
            <v>37929</v>
          </cell>
          <cell r="B19">
            <v>24</v>
          </cell>
          <cell r="E19">
            <v>0</v>
          </cell>
          <cell r="H19">
            <v>2.8</v>
          </cell>
          <cell r="I19">
            <v>8.1999999999999993</v>
          </cell>
          <cell r="K19">
            <v>0</v>
          </cell>
          <cell r="P19">
            <v>0</v>
          </cell>
          <cell r="R19" t="e">
            <v>#REF!</v>
          </cell>
          <cell r="S19">
            <v>0</v>
          </cell>
          <cell r="T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11.666666666666666</v>
          </cell>
          <cell r="AG19">
            <v>65.833333333333329</v>
          </cell>
          <cell r="AH19">
            <v>17.721518987341771</v>
          </cell>
          <cell r="AI19">
            <v>2.8</v>
          </cell>
          <cell r="AJ19">
            <v>8.1999999999999993</v>
          </cell>
          <cell r="AK19">
            <v>0.25454545454545452</v>
          </cell>
          <cell r="AL19" t="e">
            <v>#REF!</v>
          </cell>
          <cell r="AM19" t="e">
            <v>#VALUE!</v>
          </cell>
          <cell r="AN19">
            <v>8.1999999999999993</v>
          </cell>
        </row>
        <row r="20">
          <cell r="A20">
            <v>37930</v>
          </cell>
          <cell r="B20">
            <v>24</v>
          </cell>
          <cell r="E20">
            <v>0</v>
          </cell>
          <cell r="H20">
            <v>0</v>
          </cell>
          <cell r="I20">
            <v>0</v>
          </cell>
          <cell r="K20">
            <v>0</v>
          </cell>
          <cell r="P20">
            <v>0</v>
          </cell>
          <cell r="R20" t="e">
            <v>#REF!</v>
          </cell>
          <cell r="S20">
            <v>0</v>
          </cell>
          <cell r="T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100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 t="e">
            <v>#REF!</v>
          </cell>
          <cell r="AM20" t="e">
            <v>#VALUE!</v>
          </cell>
          <cell r="AN20">
            <v>0</v>
          </cell>
        </row>
        <row r="21">
          <cell r="A21">
            <v>37931</v>
          </cell>
          <cell r="B21">
            <v>24</v>
          </cell>
          <cell r="E21">
            <v>0</v>
          </cell>
          <cell r="H21">
            <v>0</v>
          </cell>
          <cell r="I21">
            <v>0</v>
          </cell>
          <cell r="K21">
            <v>0</v>
          </cell>
          <cell r="P21">
            <v>0</v>
          </cell>
          <cell r="R21" t="e">
            <v>#REF!</v>
          </cell>
          <cell r="S21">
            <v>0</v>
          </cell>
          <cell r="T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100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 t="e">
            <v>#REF!</v>
          </cell>
          <cell r="AM21" t="e">
            <v>#VALUE!</v>
          </cell>
          <cell r="AN21">
            <v>0</v>
          </cell>
        </row>
        <row r="22">
          <cell r="A22">
            <v>37932</v>
          </cell>
          <cell r="B22">
            <v>24</v>
          </cell>
          <cell r="E22">
            <v>0</v>
          </cell>
          <cell r="H22">
            <v>7</v>
          </cell>
          <cell r="I22">
            <v>0</v>
          </cell>
          <cell r="K22">
            <v>0</v>
          </cell>
          <cell r="P22">
            <v>0</v>
          </cell>
          <cell r="R22" t="e">
            <v>#REF!</v>
          </cell>
          <cell r="S22">
            <v>0</v>
          </cell>
          <cell r="T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29.166666666666668</v>
          </cell>
          <cell r="AG22">
            <v>100</v>
          </cell>
          <cell r="AH22">
            <v>29.166666666666668</v>
          </cell>
          <cell r="AI22">
            <v>7</v>
          </cell>
          <cell r="AJ22">
            <v>0</v>
          </cell>
          <cell r="AK22">
            <v>1</v>
          </cell>
          <cell r="AL22" t="e">
            <v>#REF!</v>
          </cell>
          <cell r="AM22" t="e">
            <v>#VALUE!</v>
          </cell>
          <cell r="AN22">
            <v>0</v>
          </cell>
        </row>
        <row r="23">
          <cell r="A23">
            <v>37933</v>
          </cell>
          <cell r="B23">
            <v>24</v>
          </cell>
          <cell r="E23">
            <v>0</v>
          </cell>
          <cell r="H23">
            <v>14</v>
          </cell>
          <cell r="I23">
            <v>0</v>
          </cell>
          <cell r="K23">
            <v>0</v>
          </cell>
          <cell r="P23">
            <v>0</v>
          </cell>
          <cell r="R23" t="e">
            <v>#REF!</v>
          </cell>
          <cell r="S23">
            <v>0</v>
          </cell>
          <cell r="T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58.333333333333336</v>
          </cell>
          <cell r="AG23">
            <v>100</v>
          </cell>
          <cell r="AH23">
            <v>58.333333333333336</v>
          </cell>
          <cell r="AI23">
            <v>14</v>
          </cell>
          <cell r="AJ23">
            <v>0</v>
          </cell>
          <cell r="AK23">
            <v>1</v>
          </cell>
          <cell r="AL23" t="e">
            <v>#REF!</v>
          </cell>
          <cell r="AM23" t="e">
            <v>#VALUE!</v>
          </cell>
          <cell r="AN23">
            <v>0</v>
          </cell>
        </row>
        <row r="24">
          <cell r="A24">
            <v>37934</v>
          </cell>
          <cell r="B24">
            <v>24</v>
          </cell>
          <cell r="E24">
            <v>0</v>
          </cell>
          <cell r="H24">
            <v>7.5</v>
          </cell>
          <cell r="I24">
            <v>0</v>
          </cell>
          <cell r="K24">
            <v>0</v>
          </cell>
          <cell r="P24">
            <v>0</v>
          </cell>
          <cell r="R24" t="e">
            <v>#REF!</v>
          </cell>
          <cell r="S24">
            <v>0</v>
          </cell>
          <cell r="T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31.25</v>
          </cell>
          <cell r="AG24">
            <v>100</v>
          </cell>
          <cell r="AH24">
            <v>31.25</v>
          </cell>
          <cell r="AI24">
            <v>7.5</v>
          </cell>
          <cell r="AJ24">
            <v>0</v>
          </cell>
          <cell r="AK24">
            <v>1</v>
          </cell>
          <cell r="AL24" t="e">
            <v>#REF!</v>
          </cell>
          <cell r="AM24" t="e">
            <v>#VALUE!</v>
          </cell>
          <cell r="AN24">
            <v>0</v>
          </cell>
        </row>
        <row r="25">
          <cell r="A25">
            <v>37935</v>
          </cell>
          <cell r="B25">
            <v>24</v>
          </cell>
          <cell r="E25">
            <v>0</v>
          </cell>
          <cell r="H25">
            <v>6.9</v>
          </cell>
          <cell r="I25">
            <v>0</v>
          </cell>
          <cell r="K25">
            <v>0</v>
          </cell>
          <cell r="P25">
            <v>0</v>
          </cell>
          <cell r="R25" t="e">
            <v>#REF!</v>
          </cell>
          <cell r="S25">
            <v>0</v>
          </cell>
          <cell r="T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28.750000000000004</v>
          </cell>
          <cell r="AG25">
            <v>100</v>
          </cell>
          <cell r="AH25">
            <v>28.750000000000004</v>
          </cell>
          <cell r="AI25">
            <v>6.9</v>
          </cell>
          <cell r="AJ25">
            <v>0</v>
          </cell>
          <cell r="AK25">
            <v>1</v>
          </cell>
          <cell r="AL25" t="e">
            <v>#REF!</v>
          </cell>
          <cell r="AM25" t="e">
            <v>#VALUE!</v>
          </cell>
          <cell r="AN25">
            <v>0</v>
          </cell>
        </row>
        <row r="26">
          <cell r="A26">
            <v>37936</v>
          </cell>
          <cell r="B26">
            <v>24</v>
          </cell>
          <cell r="E26">
            <v>0</v>
          </cell>
          <cell r="H26">
            <v>8.6999999999999993</v>
          </cell>
          <cell r="I26">
            <v>0</v>
          </cell>
          <cell r="K26">
            <v>0</v>
          </cell>
          <cell r="P26">
            <v>0</v>
          </cell>
          <cell r="R26" t="e">
            <v>#REF!</v>
          </cell>
          <cell r="S26">
            <v>0</v>
          </cell>
          <cell r="T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36.25</v>
          </cell>
          <cell r="AG26">
            <v>100</v>
          </cell>
          <cell r="AH26">
            <v>36.25</v>
          </cell>
          <cell r="AI26">
            <v>8.6999999999999993</v>
          </cell>
          <cell r="AJ26">
            <v>0</v>
          </cell>
          <cell r="AK26">
            <v>1</v>
          </cell>
          <cell r="AL26" t="e">
            <v>#REF!</v>
          </cell>
          <cell r="AM26" t="e">
            <v>#VALUE!</v>
          </cell>
          <cell r="AN26">
            <v>0</v>
          </cell>
        </row>
        <row r="27">
          <cell r="A27">
            <v>37937</v>
          </cell>
          <cell r="B27">
            <v>24</v>
          </cell>
          <cell r="E27">
            <v>0</v>
          </cell>
          <cell r="H27">
            <v>0</v>
          </cell>
          <cell r="I27">
            <v>0</v>
          </cell>
          <cell r="K27">
            <v>0</v>
          </cell>
          <cell r="P27">
            <v>0</v>
          </cell>
          <cell r="R27">
            <v>0</v>
          </cell>
          <cell r="S27">
            <v>0</v>
          </cell>
          <cell r="T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100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 t="e">
            <v>#VALUE!</v>
          </cell>
          <cell r="AN27">
            <v>0</v>
          </cell>
        </row>
        <row r="28">
          <cell r="A28">
            <v>37938</v>
          </cell>
          <cell r="B28">
            <v>24</v>
          </cell>
          <cell r="E28">
            <v>0</v>
          </cell>
          <cell r="H28">
            <v>8</v>
          </cell>
          <cell r="I28">
            <v>2</v>
          </cell>
          <cell r="K28">
            <v>0</v>
          </cell>
          <cell r="P28">
            <v>0</v>
          </cell>
          <cell r="R28" t="e">
            <v>#REF!</v>
          </cell>
          <cell r="S28">
            <v>0</v>
          </cell>
          <cell r="T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33.333333333333329</v>
          </cell>
          <cell r="AG28">
            <v>91.666666666666657</v>
          </cell>
          <cell r="AH28">
            <v>36.363636363636367</v>
          </cell>
          <cell r="AI28">
            <v>8</v>
          </cell>
          <cell r="AJ28">
            <v>2</v>
          </cell>
          <cell r="AK28">
            <v>0.8</v>
          </cell>
          <cell r="AL28" t="e">
            <v>#REF!</v>
          </cell>
          <cell r="AM28" t="e">
            <v>#VALUE!</v>
          </cell>
          <cell r="AN28">
            <v>2</v>
          </cell>
        </row>
        <row r="29">
          <cell r="A29">
            <v>37939</v>
          </cell>
          <cell r="B29">
            <v>24</v>
          </cell>
          <cell r="E29">
            <v>0</v>
          </cell>
          <cell r="H29">
            <v>1.4</v>
          </cell>
          <cell r="I29">
            <v>22</v>
          </cell>
          <cell r="K29">
            <v>0</v>
          </cell>
          <cell r="P29">
            <v>0</v>
          </cell>
          <cell r="R29" t="e">
            <v>#REF!</v>
          </cell>
          <cell r="S29">
            <v>0</v>
          </cell>
          <cell r="T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5.833333333333333</v>
          </cell>
          <cell r="AG29">
            <v>8.3333333333333321</v>
          </cell>
          <cell r="AH29">
            <v>70</v>
          </cell>
          <cell r="AI29">
            <v>1.4</v>
          </cell>
          <cell r="AJ29">
            <v>22</v>
          </cell>
          <cell r="AK29">
            <v>5.9829059829059832E-2</v>
          </cell>
          <cell r="AL29" t="e">
            <v>#REF!</v>
          </cell>
          <cell r="AM29" t="e">
            <v>#VALUE!</v>
          </cell>
          <cell r="AN29">
            <v>22</v>
          </cell>
        </row>
        <row r="30">
          <cell r="A30">
            <v>37940</v>
          </cell>
          <cell r="B30">
            <v>24</v>
          </cell>
          <cell r="E30">
            <v>0</v>
          </cell>
          <cell r="H30">
            <v>8.8000000000000007</v>
          </cell>
          <cell r="I30">
            <v>2.9</v>
          </cell>
          <cell r="K30">
            <v>0</v>
          </cell>
          <cell r="P30">
            <v>0</v>
          </cell>
          <cell r="R30" t="e">
            <v>#REF!</v>
          </cell>
          <cell r="S30">
            <v>0</v>
          </cell>
          <cell r="T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36.666666666666671</v>
          </cell>
          <cell r="AG30">
            <v>87.916666666666671</v>
          </cell>
          <cell r="AH30">
            <v>41.706161137440759</v>
          </cell>
          <cell r="AI30">
            <v>8.8000000000000007</v>
          </cell>
          <cell r="AJ30">
            <v>2.9</v>
          </cell>
          <cell r="AK30">
            <v>0.75213675213675213</v>
          </cell>
          <cell r="AL30" t="e">
            <v>#REF!</v>
          </cell>
          <cell r="AM30" t="e">
            <v>#VALUE!</v>
          </cell>
          <cell r="AN30">
            <v>2.9</v>
          </cell>
        </row>
        <row r="31">
          <cell r="A31">
            <v>37941</v>
          </cell>
          <cell r="B31">
            <v>24</v>
          </cell>
          <cell r="E31">
            <v>0</v>
          </cell>
          <cell r="H31">
            <v>0</v>
          </cell>
          <cell r="I31">
            <v>24</v>
          </cell>
          <cell r="K31">
            <v>0</v>
          </cell>
          <cell r="P31">
            <v>0</v>
          </cell>
          <cell r="R31" t="e">
            <v>#REF!</v>
          </cell>
          <cell r="S31">
            <v>0</v>
          </cell>
          <cell r="T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24</v>
          </cell>
          <cell r="AK31">
            <v>0</v>
          </cell>
          <cell r="AL31" t="e">
            <v>#REF!</v>
          </cell>
          <cell r="AM31" t="e">
            <v>#VALUE!</v>
          </cell>
          <cell r="AN31">
            <v>24</v>
          </cell>
        </row>
        <row r="32">
          <cell r="A32">
            <v>37942</v>
          </cell>
          <cell r="B32">
            <v>24</v>
          </cell>
          <cell r="E32">
            <v>0</v>
          </cell>
          <cell r="H32">
            <v>0</v>
          </cell>
          <cell r="I32">
            <v>24</v>
          </cell>
          <cell r="K32">
            <v>0</v>
          </cell>
          <cell r="P32">
            <v>0</v>
          </cell>
          <cell r="R32" t="e">
            <v>#REF!</v>
          </cell>
          <cell r="S32">
            <v>0</v>
          </cell>
          <cell r="T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24</v>
          </cell>
          <cell r="AK32">
            <v>0</v>
          </cell>
          <cell r="AL32" t="e">
            <v>#REF!</v>
          </cell>
          <cell r="AM32" t="e">
            <v>#VALUE!</v>
          </cell>
          <cell r="AN32">
            <v>24</v>
          </cell>
        </row>
        <row r="33">
          <cell r="A33">
            <v>37943</v>
          </cell>
          <cell r="B33">
            <v>24</v>
          </cell>
          <cell r="E33">
            <v>0</v>
          </cell>
          <cell r="H33">
            <v>0</v>
          </cell>
          <cell r="I33">
            <v>24</v>
          </cell>
          <cell r="K33">
            <v>0</v>
          </cell>
          <cell r="P33">
            <v>0</v>
          </cell>
          <cell r="R33" t="e">
            <v>#REF!</v>
          </cell>
          <cell r="S33">
            <v>0</v>
          </cell>
          <cell r="T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24</v>
          </cell>
          <cell r="AK33">
            <v>0</v>
          </cell>
          <cell r="AL33" t="e">
            <v>#REF!</v>
          </cell>
          <cell r="AM33" t="e">
            <v>#VALUE!</v>
          </cell>
          <cell r="AN33">
            <v>24</v>
          </cell>
        </row>
        <row r="34">
          <cell r="A34">
            <v>37944</v>
          </cell>
          <cell r="B34">
            <v>24</v>
          </cell>
          <cell r="E34">
            <v>0</v>
          </cell>
          <cell r="H34">
            <v>0</v>
          </cell>
          <cell r="I34">
            <v>0</v>
          </cell>
          <cell r="K34">
            <v>0</v>
          </cell>
          <cell r="P34">
            <v>0</v>
          </cell>
          <cell r="R34">
            <v>0</v>
          </cell>
          <cell r="S34">
            <v>0</v>
          </cell>
          <cell r="T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100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 t="e">
            <v>#VALUE!</v>
          </cell>
          <cell r="AN34">
            <v>0</v>
          </cell>
        </row>
        <row r="35">
          <cell r="A35">
            <v>37945</v>
          </cell>
          <cell r="B35">
            <v>24</v>
          </cell>
          <cell r="E35">
            <v>0</v>
          </cell>
          <cell r="H35">
            <v>0</v>
          </cell>
          <cell r="I35">
            <v>24</v>
          </cell>
          <cell r="K35">
            <v>0</v>
          </cell>
          <cell r="P35">
            <v>0</v>
          </cell>
          <cell r="R35" t="e">
            <v>#REF!</v>
          </cell>
          <cell r="S35">
            <v>0</v>
          </cell>
          <cell r="T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24</v>
          </cell>
          <cell r="AK35">
            <v>0</v>
          </cell>
          <cell r="AL35" t="e">
            <v>#REF!</v>
          </cell>
          <cell r="AM35" t="e">
            <v>#VALUE!</v>
          </cell>
          <cell r="AN35">
            <v>24</v>
          </cell>
        </row>
        <row r="36">
          <cell r="A36">
            <v>37946</v>
          </cell>
          <cell r="B36">
            <v>24</v>
          </cell>
          <cell r="E36">
            <v>0</v>
          </cell>
          <cell r="H36">
            <v>0</v>
          </cell>
          <cell r="I36">
            <v>2</v>
          </cell>
          <cell r="K36">
            <v>0</v>
          </cell>
          <cell r="P36">
            <v>0</v>
          </cell>
          <cell r="R36" t="e">
            <v>#REF!</v>
          </cell>
          <cell r="S36">
            <v>0</v>
          </cell>
          <cell r="T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91.666666666666657</v>
          </cell>
          <cell r="AH36">
            <v>0</v>
          </cell>
          <cell r="AI36">
            <v>0</v>
          </cell>
          <cell r="AJ36">
            <v>2</v>
          </cell>
          <cell r="AK36">
            <v>0</v>
          </cell>
          <cell r="AL36" t="e">
            <v>#REF!</v>
          </cell>
          <cell r="AM36" t="e">
            <v>#VALUE!</v>
          </cell>
          <cell r="AN36">
            <v>2</v>
          </cell>
        </row>
        <row r="37">
          <cell r="A37">
            <v>37947</v>
          </cell>
          <cell r="B37">
            <v>24</v>
          </cell>
          <cell r="E37">
            <v>0</v>
          </cell>
          <cell r="H37">
            <v>0</v>
          </cell>
          <cell r="I37">
            <v>24</v>
          </cell>
          <cell r="K37">
            <v>0</v>
          </cell>
          <cell r="P37">
            <v>0</v>
          </cell>
          <cell r="R37" t="e">
            <v>#REF!</v>
          </cell>
          <cell r="S37">
            <v>0</v>
          </cell>
          <cell r="T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24</v>
          </cell>
          <cell r="AK37">
            <v>0</v>
          </cell>
          <cell r="AL37" t="e">
            <v>#REF!</v>
          </cell>
          <cell r="AM37" t="e">
            <v>#VALUE!</v>
          </cell>
          <cell r="AN37">
            <v>24</v>
          </cell>
        </row>
        <row r="38">
          <cell r="A38">
            <v>37948</v>
          </cell>
          <cell r="B38">
            <v>24</v>
          </cell>
          <cell r="E38">
            <v>0</v>
          </cell>
          <cell r="H38">
            <v>0</v>
          </cell>
          <cell r="I38">
            <v>24</v>
          </cell>
          <cell r="K38">
            <v>0</v>
          </cell>
          <cell r="P38">
            <v>0</v>
          </cell>
          <cell r="R38" t="e">
            <v>#REF!</v>
          </cell>
          <cell r="S38">
            <v>0</v>
          </cell>
          <cell r="T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24</v>
          </cell>
          <cell r="AK38">
            <v>0</v>
          </cell>
          <cell r="AL38" t="e">
            <v>#REF!</v>
          </cell>
          <cell r="AN38">
            <v>24</v>
          </cell>
        </row>
        <row r="39">
          <cell r="A39">
            <v>37949</v>
          </cell>
          <cell r="B39">
            <v>24</v>
          </cell>
          <cell r="E39">
            <v>0</v>
          </cell>
          <cell r="H39">
            <v>0</v>
          </cell>
          <cell r="I39">
            <v>24</v>
          </cell>
          <cell r="K39">
            <v>0</v>
          </cell>
          <cell r="P39">
            <v>0</v>
          </cell>
          <cell r="R39" t="e">
            <v>#REF!</v>
          </cell>
          <cell r="S39">
            <v>0</v>
          </cell>
          <cell r="T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24</v>
          </cell>
          <cell r="AK39">
            <v>0</v>
          </cell>
          <cell r="AL39" t="e">
            <v>#REF!</v>
          </cell>
          <cell r="AN39">
            <v>24</v>
          </cell>
        </row>
        <row r="40">
          <cell r="A40">
            <v>37950</v>
          </cell>
          <cell r="B40">
            <v>24</v>
          </cell>
          <cell r="E40">
            <v>0</v>
          </cell>
          <cell r="F40">
            <v>0</v>
          </cell>
          <cell r="H40">
            <v>0</v>
          </cell>
          <cell r="I40">
            <v>24</v>
          </cell>
          <cell r="K40">
            <v>0</v>
          </cell>
          <cell r="P40">
            <v>0</v>
          </cell>
          <cell r="R40" t="e">
            <v>#REF!</v>
          </cell>
          <cell r="S40">
            <v>0</v>
          </cell>
          <cell r="T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24</v>
          </cell>
          <cell r="AK40">
            <v>0</v>
          </cell>
          <cell r="AL40" t="e">
            <v>#REF!</v>
          </cell>
          <cell r="AN40">
            <v>24</v>
          </cell>
        </row>
      </sheetData>
      <sheetData sheetId="87" refreshError="1">
        <row r="10">
          <cell r="A10">
            <v>37920</v>
          </cell>
          <cell r="B10">
            <v>24</v>
          </cell>
          <cell r="D10" t="e">
            <v>#REF!</v>
          </cell>
          <cell r="E10" t="e">
            <v>#REF!</v>
          </cell>
          <cell r="H10">
            <v>19.100000000000001</v>
          </cell>
          <cell r="I10">
            <v>0</v>
          </cell>
          <cell r="K10">
            <v>0</v>
          </cell>
          <cell r="P10">
            <v>0</v>
          </cell>
          <cell r="R10" t="e">
            <v>#REF!</v>
          </cell>
          <cell r="S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79.583333333333343</v>
          </cell>
          <cell r="AG10">
            <v>100</v>
          </cell>
          <cell r="AH10">
            <v>79.583333333333343</v>
          </cell>
          <cell r="AI10">
            <v>19.100000000000001</v>
          </cell>
          <cell r="AJ10">
            <v>0</v>
          </cell>
          <cell r="AK10">
            <v>1</v>
          </cell>
          <cell r="AL10" t="e">
            <v>#REF!</v>
          </cell>
          <cell r="AM10" t="e">
            <v>#REF!</v>
          </cell>
          <cell r="AN10" t="e">
            <v>#REF!</v>
          </cell>
        </row>
        <row r="11">
          <cell r="A11">
            <v>37921</v>
          </cell>
          <cell r="B11">
            <v>24</v>
          </cell>
          <cell r="D11" t="e">
            <v>#REF!</v>
          </cell>
          <cell r="E11" t="e">
            <v>#REF!</v>
          </cell>
          <cell r="H11">
            <v>9.6999999999999993</v>
          </cell>
          <cell r="I11">
            <v>0</v>
          </cell>
          <cell r="K11">
            <v>0</v>
          </cell>
          <cell r="P11">
            <v>0</v>
          </cell>
          <cell r="R11" t="e">
            <v>#REF!</v>
          </cell>
          <cell r="S11">
            <v>0</v>
          </cell>
          <cell r="T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40.416666666666664</v>
          </cell>
          <cell r="AG11">
            <v>100</v>
          </cell>
          <cell r="AH11">
            <v>40.416666666666664</v>
          </cell>
          <cell r="AI11">
            <v>9.6999999999999993</v>
          </cell>
          <cell r="AJ11">
            <v>0</v>
          </cell>
          <cell r="AK11">
            <v>1</v>
          </cell>
          <cell r="AL11" t="e">
            <v>#REF!</v>
          </cell>
          <cell r="AM11" t="e">
            <v>#REF!</v>
          </cell>
          <cell r="AN11" t="e">
            <v>#REF!</v>
          </cell>
        </row>
        <row r="12">
          <cell r="A12">
            <v>37922</v>
          </cell>
          <cell r="B12">
            <v>24</v>
          </cell>
          <cell r="D12" t="e">
            <v>#REF!</v>
          </cell>
          <cell r="E12" t="e">
            <v>#REF!</v>
          </cell>
          <cell r="H12">
            <v>0</v>
          </cell>
          <cell r="I12">
            <v>0</v>
          </cell>
          <cell r="K12">
            <v>0</v>
          </cell>
          <cell r="P12">
            <v>0</v>
          </cell>
          <cell r="R12">
            <v>0</v>
          </cell>
          <cell r="S12">
            <v>0</v>
          </cell>
          <cell r="T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100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 t="e">
            <v>#REF!</v>
          </cell>
          <cell r="AN12" t="e">
            <v>#REF!</v>
          </cell>
        </row>
        <row r="13">
          <cell r="A13">
            <v>37923</v>
          </cell>
          <cell r="B13">
            <v>24</v>
          </cell>
          <cell r="D13" t="e">
            <v>#REF!</v>
          </cell>
          <cell r="E13" t="e">
            <v>#REF!</v>
          </cell>
          <cell r="H13">
            <v>9.3000000000000007</v>
          </cell>
          <cell r="I13">
            <v>0</v>
          </cell>
          <cell r="K13">
            <v>0</v>
          </cell>
          <cell r="P13">
            <v>0</v>
          </cell>
          <cell r="R13" t="e">
            <v>#REF!</v>
          </cell>
          <cell r="S13">
            <v>0</v>
          </cell>
          <cell r="T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38.75</v>
          </cell>
          <cell r="AG13">
            <v>100</v>
          </cell>
          <cell r="AH13">
            <v>38.75</v>
          </cell>
          <cell r="AI13">
            <v>9.3000000000000007</v>
          </cell>
          <cell r="AJ13">
            <v>0</v>
          </cell>
          <cell r="AK13">
            <v>1</v>
          </cell>
          <cell r="AL13" t="e">
            <v>#REF!</v>
          </cell>
          <cell r="AM13" t="e">
            <v>#REF!</v>
          </cell>
          <cell r="AN13" t="e">
            <v>#REF!</v>
          </cell>
        </row>
        <row r="14">
          <cell r="A14">
            <v>37924</v>
          </cell>
          <cell r="B14">
            <v>24</v>
          </cell>
          <cell r="D14" t="e">
            <v>#REF!</v>
          </cell>
          <cell r="E14" t="e">
            <v>#REF!</v>
          </cell>
          <cell r="H14">
            <v>8.4</v>
          </cell>
          <cell r="I14">
            <v>0</v>
          </cell>
          <cell r="K14">
            <v>0</v>
          </cell>
          <cell r="P14">
            <v>0</v>
          </cell>
          <cell r="R14" t="e">
            <v>#REF!</v>
          </cell>
          <cell r="S14">
            <v>0</v>
          </cell>
          <cell r="T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35</v>
          </cell>
          <cell r="AG14">
            <v>100</v>
          </cell>
          <cell r="AH14">
            <v>35</v>
          </cell>
          <cell r="AI14">
            <v>8.4</v>
          </cell>
          <cell r="AJ14">
            <v>0</v>
          </cell>
          <cell r="AK14">
            <v>1</v>
          </cell>
          <cell r="AL14" t="e">
            <v>#REF!</v>
          </cell>
          <cell r="AM14" t="e">
            <v>#REF!</v>
          </cell>
          <cell r="AN14" t="e">
            <v>#REF!</v>
          </cell>
        </row>
        <row r="15">
          <cell r="A15">
            <v>37925</v>
          </cell>
          <cell r="B15">
            <v>24</v>
          </cell>
          <cell r="D15" t="e">
            <v>#REF!</v>
          </cell>
          <cell r="E15" t="e">
            <v>#REF!</v>
          </cell>
          <cell r="H15">
            <v>0</v>
          </cell>
          <cell r="I15">
            <v>0</v>
          </cell>
          <cell r="K15">
            <v>0</v>
          </cell>
          <cell r="P15">
            <v>0</v>
          </cell>
          <cell r="R15">
            <v>0</v>
          </cell>
          <cell r="S15">
            <v>0</v>
          </cell>
          <cell r="T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100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 t="e">
            <v>#REF!</v>
          </cell>
          <cell r="AN15" t="e">
            <v>#REF!</v>
          </cell>
        </row>
        <row r="16">
          <cell r="A16">
            <v>37926</v>
          </cell>
          <cell r="B16">
            <v>24</v>
          </cell>
          <cell r="D16">
            <v>0</v>
          </cell>
          <cell r="E16">
            <v>0</v>
          </cell>
          <cell r="H16">
            <v>10.7</v>
          </cell>
          <cell r="I16">
            <v>0</v>
          </cell>
          <cell r="K16">
            <v>0</v>
          </cell>
          <cell r="P16">
            <v>0</v>
          </cell>
          <cell r="R16" t="e">
            <v>#REF!</v>
          </cell>
          <cell r="S16">
            <v>0</v>
          </cell>
          <cell r="T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44.583333333333329</v>
          </cell>
          <cell r="AG16">
            <v>100</v>
          </cell>
          <cell r="AH16">
            <v>44.583333333333329</v>
          </cell>
          <cell r="AI16">
            <v>10.7</v>
          </cell>
          <cell r="AJ16">
            <v>0</v>
          </cell>
          <cell r="AK16">
            <v>1</v>
          </cell>
          <cell r="AL16" t="e">
            <v>#REF!</v>
          </cell>
          <cell r="AM16">
            <v>0</v>
          </cell>
          <cell r="AN16">
            <v>0</v>
          </cell>
        </row>
        <row r="17">
          <cell r="A17">
            <v>37927</v>
          </cell>
          <cell r="B17">
            <v>24</v>
          </cell>
          <cell r="D17">
            <v>0</v>
          </cell>
          <cell r="E17">
            <v>0</v>
          </cell>
          <cell r="H17">
            <v>16.3</v>
          </cell>
          <cell r="I17">
            <v>0</v>
          </cell>
          <cell r="K17">
            <v>0</v>
          </cell>
          <cell r="P17">
            <v>0</v>
          </cell>
          <cell r="R17" t="e">
            <v>#REF!</v>
          </cell>
          <cell r="S17">
            <v>0</v>
          </cell>
          <cell r="T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67.916666666666671</v>
          </cell>
          <cell r="AG17">
            <v>100</v>
          </cell>
          <cell r="AH17">
            <v>67.916666666666671</v>
          </cell>
          <cell r="AI17">
            <v>16.3</v>
          </cell>
          <cell r="AJ17">
            <v>0</v>
          </cell>
          <cell r="AK17">
            <v>1</v>
          </cell>
          <cell r="AL17" t="e">
            <v>#REF!</v>
          </cell>
          <cell r="AM17">
            <v>0</v>
          </cell>
          <cell r="AN17">
            <v>0</v>
          </cell>
        </row>
        <row r="18">
          <cell r="A18">
            <v>37928</v>
          </cell>
          <cell r="B18">
            <v>24</v>
          </cell>
          <cell r="D18">
            <v>0</v>
          </cell>
          <cell r="E18">
            <v>0</v>
          </cell>
          <cell r="H18">
            <v>10</v>
          </cell>
          <cell r="I18">
            <v>0</v>
          </cell>
          <cell r="K18">
            <v>0</v>
          </cell>
          <cell r="P18">
            <v>0</v>
          </cell>
          <cell r="R18" t="e">
            <v>#REF!</v>
          </cell>
          <cell r="S18">
            <v>0</v>
          </cell>
          <cell r="T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41.666666666666671</v>
          </cell>
          <cell r="AG18">
            <v>100</v>
          </cell>
          <cell r="AH18">
            <v>41.666666666666671</v>
          </cell>
          <cell r="AI18">
            <v>10</v>
          </cell>
          <cell r="AJ18">
            <v>0</v>
          </cell>
          <cell r="AK18">
            <v>1</v>
          </cell>
          <cell r="AL18" t="e">
            <v>#REF!</v>
          </cell>
          <cell r="AM18">
            <v>0</v>
          </cell>
          <cell r="AN18">
            <v>0</v>
          </cell>
        </row>
        <row r="19">
          <cell r="A19">
            <v>37929</v>
          </cell>
          <cell r="B19">
            <v>24</v>
          </cell>
          <cell r="D19">
            <v>0</v>
          </cell>
          <cell r="E19">
            <v>0</v>
          </cell>
          <cell r="H19">
            <v>10.3</v>
          </cell>
          <cell r="I19">
            <v>0</v>
          </cell>
          <cell r="K19">
            <v>0</v>
          </cell>
          <cell r="P19">
            <v>0</v>
          </cell>
          <cell r="R19" t="e">
            <v>#REF!</v>
          </cell>
          <cell r="S19">
            <v>0</v>
          </cell>
          <cell r="T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42.916666666666671</v>
          </cell>
          <cell r="AG19">
            <v>100</v>
          </cell>
          <cell r="AH19">
            <v>42.916666666666671</v>
          </cell>
          <cell r="AI19">
            <v>10.3</v>
          </cell>
          <cell r="AJ19">
            <v>0</v>
          </cell>
          <cell r="AK19">
            <v>1</v>
          </cell>
          <cell r="AL19" t="e">
            <v>#REF!</v>
          </cell>
          <cell r="AM19">
            <v>0</v>
          </cell>
          <cell r="AN19">
            <v>0</v>
          </cell>
        </row>
        <row r="20">
          <cell r="A20">
            <v>37930</v>
          </cell>
          <cell r="B20">
            <v>24</v>
          </cell>
          <cell r="D20">
            <v>0</v>
          </cell>
          <cell r="E20">
            <v>0</v>
          </cell>
          <cell r="H20">
            <v>0</v>
          </cell>
          <cell r="I20">
            <v>0</v>
          </cell>
          <cell r="K20">
            <v>0</v>
          </cell>
          <cell r="P20">
            <v>0</v>
          </cell>
          <cell r="R20" t="e">
            <v>#REF!</v>
          </cell>
          <cell r="S20">
            <v>0</v>
          </cell>
          <cell r="T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100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 t="e">
            <v>#REF!</v>
          </cell>
          <cell r="AM20">
            <v>0</v>
          </cell>
          <cell r="AN20">
            <v>0</v>
          </cell>
        </row>
        <row r="21">
          <cell r="A21">
            <v>37931</v>
          </cell>
          <cell r="B21">
            <v>24</v>
          </cell>
          <cell r="D21">
            <v>0</v>
          </cell>
          <cell r="E21">
            <v>0</v>
          </cell>
          <cell r="H21">
            <v>13.6</v>
          </cell>
          <cell r="I21">
            <v>0</v>
          </cell>
          <cell r="K21">
            <v>0</v>
          </cell>
          <cell r="P21">
            <v>0</v>
          </cell>
          <cell r="R21" t="e">
            <v>#REF!</v>
          </cell>
          <cell r="S21">
            <v>0</v>
          </cell>
          <cell r="T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56.666666666666664</v>
          </cell>
          <cell r="AG21">
            <v>100</v>
          </cell>
          <cell r="AH21">
            <v>56.666666666666664</v>
          </cell>
          <cell r="AI21">
            <v>13.6</v>
          </cell>
          <cell r="AJ21">
            <v>0</v>
          </cell>
          <cell r="AK21">
            <v>1</v>
          </cell>
          <cell r="AL21" t="e">
            <v>#REF!</v>
          </cell>
          <cell r="AM21">
            <v>0</v>
          </cell>
          <cell r="AN21">
            <v>0</v>
          </cell>
        </row>
        <row r="22">
          <cell r="A22">
            <v>37932</v>
          </cell>
          <cell r="B22">
            <v>24</v>
          </cell>
          <cell r="D22">
            <v>0</v>
          </cell>
          <cell r="E22">
            <v>0</v>
          </cell>
          <cell r="H22">
            <v>8.8000000000000007</v>
          </cell>
          <cell r="I22">
            <v>0</v>
          </cell>
          <cell r="K22">
            <v>0</v>
          </cell>
          <cell r="P22">
            <v>0</v>
          </cell>
          <cell r="R22" t="e">
            <v>#REF!</v>
          </cell>
          <cell r="S22">
            <v>0</v>
          </cell>
          <cell r="T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36.666666666666671</v>
          </cell>
          <cell r="AG22">
            <v>100</v>
          </cell>
          <cell r="AH22">
            <v>36.666666666666671</v>
          </cell>
          <cell r="AI22">
            <v>8.8000000000000007</v>
          </cell>
          <cell r="AJ22">
            <v>0</v>
          </cell>
          <cell r="AK22">
            <v>1</v>
          </cell>
          <cell r="AL22" t="e">
            <v>#REF!</v>
          </cell>
          <cell r="AM22">
            <v>0</v>
          </cell>
          <cell r="AN22">
            <v>0</v>
          </cell>
        </row>
        <row r="23">
          <cell r="A23">
            <v>37933</v>
          </cell>
          <cell r="B23">
            <v>24</v>
          </cell>
          <cell r="D23">
            <v>0</v>
          </cell>
          <cell r="E23">
            <v>0</v>
          </cell>
          <cell r="H23">
            <v>8.5</v>
          </cell>
          <cell r="I23">
            <v>2.2000000000000002</v>
          </cell>
          <cell r="K23">
            <v>0</v>
          </cell>
          <cell r="P23">
            <v>0</v>
          </cell>
          <cell r="R23" t="e">
            <v>#REF!</v>
          </cell>
          <cell r="S23">
            <v>0</v>
          </cell>
          <cell r="T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35.416666666666671</v>
          </cell>
          <cell r="AG23">
            <v>90.833333333333329</v>
          </cell>
          <cell r="AH23">
            <v>38.990825688073393</v>
          </cell>
          <cell r="AI23">
            <v>8.5</v>
          </cell>
          <cell r="AJ23">
            <v>2.2000000000000002</v>
          </cell>
          <cell r="AK23">
            <v>0.79439252336448607</v>
          </cell>
          <cell r="AL23" t="e">
            <v>#REF!</v>
          </cell>
          <cell r="AM23">
            <v>0</v>
          </cell>
          <cell r="AN23">
            <v>2.2000000000000002</v>
          </cell>
        </row>
        <row r="24">
          <cell r="A24">
            <v>37934</v>
          </cell>
          <cell r="B24">
            <v>24</v>
          </cell>
          <cell r="D24">
            <v>0</v>
          </cell>
          <cell r="E24">
            <v>0</v>
          </cell>
          <cell r="H24">
            <v>14.1</v>
          </cell>
          <cell r="I24">
            <v>3</v>
          </cell>
          <cell r="K24">
            <v>0</v>
          </cell>
          <cell r="P24">
            <v>0</v>
          </cell>
          <cell r="R24" t="e">
            <v>#REF!</v>
          </cell>
          <cell r="S24">
            <v>0</v>
          </cell>
          <cell r="T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58.75</v>
          </cell>
          <cell r="AG24">
            <v>87.5</v>
          </cell>
          <cell r="AH24">
            <v>67.142857142857139</v>
          </cell>
          <cell r="AI24">
            <v>14.1</v>
          </cell>
          <cell r="AJ24">
            <v>3</v>
          </cell>
          <cell r="AK24">
            <v>0.82456140350877183</v>
          </cell>
          <cell r="AL24" t="e">
            <v>#REF!</v>
          </cell>
          <cell r="AM24">
            <v>0</v>
          </cell>
          <cell r="AN24">
            <v>3</v>
          </cell>
        </row>
        <row r="25">
          <cell r="A25">
            <v>37935</v>
          </cell>
          <cell r="B25">
            <v>24</v>
          </cell>
          <cell r="D25">
            <v>0</v>
          </cell>
          <cell r="E25">
            <v>0</v>
          </cell>
          <cell r="H25">
            <v>5.3</v>
          </cell>
          <cell r="I25">
            <v>0</v>
          </cell>
          <cell r="K25">
            <v>0</v>
          </cell>
          <cell r="P25">
            <v>0</v>
          </cell>
          <cell r="R25" t="e">
            <v>#REF!</v>
          </cell>
          <cell r="S25">
            <v>0</v>
          </cell>
          <cell r="T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22.083333333333332</v>
          </cell>
          <cell r="AG25">
            <v>100</v>
          </cell>
          <cell r="AH25">
            <v>22.083333333333332</v>
          </cell>
          <cell r="AI25">
            <v>5.3</v>
          </cell>
          <cell r="AJ25">
            <v>0</v>
          </cell>
          <cell r="AK25">
            <v>1</v>
          </cell>
          <cell r="AL25" t="e">
            <v>#REF!</v>
          </cell>
          <cell r="AM25">
            <v>0</v>
          </cell>
          <cell r="AN25">
            <v>0</v>
          </cell>
        </row>
        <row r="26">
          <cell r="A26">
            <v>37936</v>
          </cell>
          <cell r="B26">
            <v>24</v>
          </cell>
          <cell r="D26">
            <v>0</v>
          </cell>
          <cell r="E26">
            <v>0</v>
          </cell>
          <cell r="H26">
            <v>10.3</v>
          </cell>
          <cell r="I26">
            <v>0</v>
          </cell>
          <cell r="K26">
            <v>0</v>
          </cell>
          <cell r="P26">
            <v>0</v>
          </cell>
          <cell r="R26" t="e">
            <v>#REF!</v>
          </cell>
          <cell r="S26">
            <v>0</v>
          </cell>
          <cell r="T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42.916666666666671</v>
          </cell>
          <cell r="AG26">
            <v>100</v>
          </cell>
          <cell r="AH26">
            <v>42.916666666666671</v>
          </cell>
          <cell r="AI26">
            <v>10.3</v>
          </cell>
          <cell r="AJ26">
            <v>0</v>
          </cell>
          <cell r="AK26">
            <v>1</v>
          </cell>
          <cell r="AL26" t="e">
            <v>#REF!</v>
          </cell>
          <cell r="AM26">
            <v>0</v>
          </cell>
          <cell r="AN26">
            <v>0</v>
          </cell>
        </row>
        <row r="27">
          <cell r="A27">
            <v>37937</v>
          </cell>
          <cell r="B27">
            <v>24</v>
          </cell>
          <cell r="D27">
            <v>0</v>
          </cell>
          <cell r="E27">
            <v>0</v>
          </cell>
          <cell r="H27">
            <v>0</v>
          </cell>
          <cell r="I27">
            <v>0</v>
          </cell>
          <cell r="K27">
            <v>0</v>
          </cell>
          <cell r="P27">
            <v>0</v>
          </cell>
          <cell r="R27">
            <v>0</v>
          </cell>
          <cell r="S27">
            <v>0</v>
          </cell>
          <cell r="T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100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</row>
        <row r="28">
          <cell r="A28">
            <v>37938</v>
          </cell>
          <cell r="B28">
            <v>24</v>
          </cell>
          <cell r="D28">
            <v>0</v>
          </cell>
          <cell r="E28">
            <v>0</v>
          </cell>
          <cell r="H28">
            <v>9.9</v>
          </cell>
          <cell r="I28">
            <v>0</v>
          </cell>
          <cell r="K28">
            <v>0</v>
          </cell>
          <cell r="P28">
            <v>0</v>
          </cell>
          <cell r="R28" t="e">
            <v>#REF!</v>
          </cell>
          <cell r="S28">
            <v>0</v>
          </cell>
          <cell r="T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41.25</v>
          </cell>
          <cell r="AG28">
            <v>100</v>
          </cell>
          <cell r="AH28">
            <v>41.25</v>
          </cell>
          <cell r="AI28">
            <v>9.9</v>
          </cell>
          <cell r="AJ28">
            <v>0</v>
          </cell>
          <cell r="AK28">
            <v>1</v>
          </cell>
          <cell r="AL28" t="e">
            <v>#REF!</v>
          </cell>
          <cell r="AM28">
            <v>0</v>
          </cell>
          <cell r="AN28">
            <v>0</v>
          </cell>
        </row>
        <row r="29">
          <cell r="A29">
            <v>37939</v>
          </cell>
          <cell r="B29">
            <v>24</v>
          </cell>
          <cell r="D29">
            <v>0</v>
          </cell>
          <cell r="E29">
            <v>0</v>
          </cell>
          <cell r="H29">
            <v>9.1</v>
          </cell>
          <cell r="I29">
            <v>0</v>
          </cell>
          <cell r="K29">
            <v>0</v>
          </cell>
          <cell r="P29">
            <v>0</v>
          </cell>
          <cell r="R29" t="e">
            <v>#REF!</v>
          </cell>
          <cell r="S29">
            <v>0</v>
          </cell>
          <cell r="T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37.916666666666664</v>
          </cell>
          <cell r="AG29">
            <v>100</v>
          </cell>
          <cell r="AH29">
            <v>37.916666666666664</v>
          </cell>
          <cell r="AI29">
            <v>9.1</v>
          </cell>
          <cell r="AJ29">
            <v>0</v>
          </cell>
          <cell r="AK29">
            <v>1</v>
          </cell>
          <cell r="AL29" t="e">
            <v>#REF!</v>
          </cell>
          <cell r="AM29">
            <v>0</v>
          </cell>
          <cell r="AN29">
            <v>0</v>
          </cell>
        </row>
        <row r="30">
          <cell r="A30">
            <v>37940</v>
          </cell>
          <cell r="B30">
            <v>24</v>
          </cell>
          <cell r="D30">
            <v>0</v>
          </cell>
          <cell r="E30">
            <v>0</v>
          </cell>
          <cell r="H30">
            <v>4.4000000000000004</v>
          </cell>
          <cell r="I30">
            <v>6.3</v>
          </cell>
          <cell r="K30">
            <v>0</v>
          </cell>
          <cell r="P30">
            <v>0</v>
          </cell>
          <cell r="R30" t="e">
            <v>#REF!</v>
          </cell>
          <cell r="S30">
            <v>0</v>
          </cell>
          <cell r="T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18.333333333333336</v>
          </cell>
          <cell r="AG30">
            <v>73.75</v>
          </cell>
          <cell r="AH30">
            <v>24.858757062146896</v>
          </cell>
          <cell r="AI30">
            <v>4.4000000000000004</v>
          </cell>
          <cell r="AJ30">
            <v>6.3</v>
          </cell>
          <cell r="AK30">
            <v>0.41121495327102808</v>
          </cell>
          <cell r="AL30" t="e">
            <v>#REF!</v>
          </cell>
          <cell r="AM30">
            <v>0</v>
          </cell>
          <cell r="AN30">
            <v>6.3</v>
          </cell>
        </row>
        <row r="31">
          <cell r="A31">
            <v>37941</v>
          </cell>
          <cell r="B31">
            <v>24</v>
          </cell>
          <cell r="D31">
            <v>0</v>
          </cell>
          <cell r="E31">
            <v>0</v>
          </cell>
          <cell r="H31">
            <v>10.199999999999999</v>
          </cell>
          <cell r="I31">
            <v>0</v>
          </cell>
          <cell r="K31">
            <v>0</v>
          </cell>
          <cell r="P31">
            <v>0</v>
          </cell>
          <cell r="R31" t="e">
            <v>#REF!</v>
          </cell>
          <cell r="S31">
            <v>0</v>
          </cell>
          <cell r="T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42.5</v>
          </cell>
          <cell r="AG31">
            <v>100</v>
          </cell>
          <cell r="AH31">
            <v>42.5</v>
          </cell>
          <cell r="AI31">
            <v>10.199999999999999</v>
          </cell>
          <cell r="AJ31">
            <v>0</v>
          </cell>
          <cell r="AK31">
            <v>1</v>
          </cell>
          <cell r="AL31" t="e">
            <v>#REF!</v>
          </cell>
          <cell r="AM31">
            <v>0</v>
          </cell>
          <cell r="AN31">
            <v>0</v>
          </cell>
        </row>
        <row r="32">
          <cell r="A32">
            <v>37942</v>
          </cell>
          <cell r="B32">
            <v>24</v>
          </cell>
          <cell r="D32">
            <v>0</v>
          </cell>
          <cell r="E32">
            <v>0</v>
          </cell>
          <cell r="H32">
            <v>16.399999999999999</v>
          </cell>
          <cell r="I32">
            <v>0</v>
          </cell>
          <cell r="K32">
            <v>0</v>
          </cell>
          <cell r="P32">
            <v>0</v>
          </cell>
          <cell r="R32" t="e">
            <v>#REF!</v>
          </cell>
          <cell r="S32">
            <v>0</v>
          </cell>
          <cell r="T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68.333333333333329</v>
          </cell>
          <cell r="AG32">
            <v>100</v>
          </cell>
          <cell r="AH32">
            <v>68.333333333333329</v>
          </cell>
          <cell r="AI32">
            <v>16.399999999999999</v>
          </cell>
          <cell r="AJ32">
            <v>0</v>
          </cell>
          <cell r="AK32">
            <v>1</v>
          </cell>
          <cell r="AL32" t="e">
            <v>#REF!</v>
          </cell>
          <cell r="AM32">
            <v>0</v>
          </cell>
          <cell r="AN32">
            <v>0</v>
          </cell>
        </row>
        <row r="33">
          <cell r="A33">
            <v>37943</v>
          </cell>
          <cell r="B33">
            <v>24</v>
          </cell>
          <cell r="D33">
            <v>0</v>
          </cell>
          <cell r="E33">
            <v>0</v>
          </cell>
          <cell r="H33">
            <v>9.3000000000000007</v>
          </cell>
          <cell r="I33">
            <v>0</v>
          </cell>
          <cell r="K33">
            <v>0</v>
          </cell>
          <cell r="P33">
            <v>0</v>
          </cell>
          <cell r="R33" t="e">
            <v>#REF!</v>
          </cell>
          <cell r="S33">
            <v>0</v>
          </cell>
          <cell r="T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38.75</v>
          </cell>
          <cell r="AG33">
            <v>100</v>
          </cell>
          <cell r="AH33">
            <v>38.75</v>
          </cell>
          <cell r="AI33">
            <v>9.3000000000000007</v>
          </cell>
          <cell r="AJ33">
            <v>0</v>
          </cell>
          <cell r="AK33">
            <v>1</v>
          </cell>
          <cell r="AL33" t="e">
            <v>#REF!</v>
          </cell>
          <cell r="AM33">
            <v>0</v>
          </cell>
          <cell r="AN33">
            <v>0</v>
          </cell>
        </row>
        <row r="34">
          <cell r="A34">
            <v>37944</v>
          </cell>
          <cell r="B34">
            <v>24</v>
          </cell>
          <cell r="D34">
            <v>0</v>
          </cell>
          <cell r="E34">
            <v>0</v>
          </cell>
          <cell r="H34">
            <v>0</v>
          </cell>
          <cell r="I34">
            <v>0</v>
          </cell>
          <cell r="K34">
            <v>0</v>
          </cell>
          <cell r="P34">
            <v>0</v>
          </cell>
          <cell r="R34">
            <v>0</v>
          </cell>
          <cell r="S34">
            <v>0</v>
          </cell>
          <cell r="T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100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</row>
        <row r="35">
          <cell r="A35">
            <v>37945</v>
          </cell>
          <cell r="B35">
            <v>24</v>
          </cell>
          <cell r="D35">
            <v>0</v>
          </cell>
          <cell r="E35">
            <v>0</v>
          </cell>
          <cell r="H35">
            <v>11.1</v>
          </cell>
          <cell r="I35">
            <v>0</v>
          </cell>
          <cell r="K35">
            <v>0</v>
          </cell>
          <cell r="P35">
            <v>0</v>
          </cell>
          <cell r="R35" t="e">
            <v>#REF!</v>
          </cell>
          <cell r="S35">
            <v>0</v>
          </cell>
          <cell r="T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46.25</v>
          </cell>
          <cell r="AG35">
            <v>100</v>
          </cell>
          <cell r="AH35">
            <v>46.25</v>
          </cell>
          <cell r="AI35">
            <v>11.1</v>
          </cell>
          <cell r="AJ35">
            <v>0</v>
          </cell>
          <cell r="AK35">
            <v>1</v>
          </cell>
          <cell r="AL35" t="e">
            <v>#REF!</v>
          </cell>
          <cell r="AM35">
            <v>0</v>
          </cell>
          <cell r="AN35">
            <v>0</v>
          </cell>
        </row>
        <row r="36">
          <cell r="A36">
            <v>37946</v>
          </cell>
          <cell r="B36">
            <v>24</v>
          </cell>
          <cell r="D36">
            <v>0</v>
          </cell>
          <cell r="E36">
            <v>0</v>
          </cell>
          <cell r="H36">
            <v>7.6</v>
          </cell>
          <cell r="I36">
            <v>2</v>
          </cell>
          <cell r="K36">
            <v>0</v>
          </cell>
          <cell r="P36">
            <v>0</v>
          </cell>
          <cell r="R36" t="e">
            <v>#REF!</v>
          </cell>
          <cell r="S36">
            <v>0</v>
          </cell>
          <cell r="T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31.666666666666664</v>
          </cell>
          <cell r="AG36">
            <v>91.666666666666657</v>
          </cell>
          <cell r="AH36">
            <v>34.545454545454547</v>
          </cell>
          <cell r="AI36">
            <v>7.6</v>
          </cell>
          <cell r="AJ36">
            <v>2</v>
          </cell>
          <cell r="AK36">
            <v>0.79166666666666663</v>
          </cell>
          <cell r="AL36" t="e">
            <v>#REF!</v>
          </cell>
          <cell r="AM36">
            <v>0</v>
          </cell>
          <cell r="AN36">
            <v>2</v>
          </cell>
        </row>
        <row r="37">
          <cell r="A37">
            <v>37947</v>
          </cell>
          <cell r="B37">
            <v>24</v>
          </cell>
          <cell r="D37">
            <v>0</v>
          </cell>
          <cell r="E37">
            <v>0</v>
          </cell>
          <cell r="H37">
            <v>11.8</v>
          </cell>
          <cell r="I37">
            <v>0</v>
          </cell>
          <cell r="K37">
            <v>0</v>
          </cell>
          <cell r="P37">
            <v>0</v>
          </cell>
          <cell r="R37" t="e">
            <v>#REF!</v>
          </cell>
          <cell r="S37">
            <v>0</v>
          </cell>
          <cell r="T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49.166666666666671</v>
          </cell>
          <cell r="AG37">
            <v>100</v>
          </cell>
          <cell r="AH37">
            <v>49.166666666666671</v>
          </cell>
          <cell r="AI37">
            <v>11.8</v>
          </cell>
          <cell r="AJ37">
            <v>0</v>
          </cell>
          <cell r="AK37">
            <v>1</v>
          </cell>
          <cell r="AL37" t="e">
            <v>#REF!</v>
          </cell>
          <cell r="AM37">
            <v>0</v>
          </cell>
          <cell r="AN37">
            <v>0</v>
          </cell>
        </row>
        <row r="38">
          <cell r="A38">
            <v>37948</v>
          </cell>
          <cell r="B38">
            <v>24</v>
          </cell>
          <cell r="E38">
            <v>0</v>
          </cell>
          <cell r="H38">
            <v>17.7</v>
          </cell>
          <cell r="I38">
            <v>0.5</v>
          </cell>
          <cell r="K38">
            <v>0</v>
          </cell>
          <cell r="P38">
            <v>0</v>
          </cell>
          <cell r="R38" t="e">
            <v>#REF!</v>
          </cell>
          <cell r="S38">
            <v>0</v>
          </cell>
          <cell r="T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73.75</v>
          </cell>
          <cell r="AG38">
            <v>97.916666666666657</v>
          </cell>
          <cell r="AH38">
            <v>75.319148936170208</v>
          </cell>
          <cell r="AI38">
            <v>17.7</v>
          </cell>
          <cell r="AJ38">
            <v>0.5</v>
          </cell>
          <cell r="AK38">
            <v>0.97252747252747251</v>
          </cell>
          <cell r="AL38" t="e">
            <v>#REF!</v>
          </cell>
          <cell r="AN38">
            <v>0.5</v>
          </cell>
        </row>
        <row r="39">
          <cell r="A39">
            <v>37949</v>
          </cell>
          <cell r="B39">
            <v>24</v>
          </cell>
          <cell r="E39">
            <v>0</v>
          </cell>
          <cell r="H39">
            <v>9.9</v>
          </cell>
          <cell r="I39">
            <v>0</v>
          </cell>
          <cell r="K39">
            <v>0</v>
          </cell>
          <cell r="P39">
            <v>0</v>
          </cell>
          <cell r="R39" t="e">
            <v>#REF!</v>
          </cell>
          <cell r="S39">
            <v>0</v>
          </cell>
          <cell r="T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41.25</v>
          </cell>
          <cell r="AG39">
            <v>100</v>
          </cell>
          <cell r="AH39">
            <v>41.25</v>
          </cell>
          <cell r="AI39">
            <v>9.9</v>
          </cell>
          <cell r="AJ39">
            <v>0</v>
          </cell>
          <cell r="AK39">
            <v>1</v>
          </cell>
          <cell r="AL39" t="e">
            <v>#REF!</v>
          </cell>
          <cell r="AN39">
            <v>0</v>
          </cell>
        </row>
        <row r="40">
          <cell r="A40">
            <v>37950</v>
          </cell>
          <cell r="B40">
            <v>24</v>
          </cell>
          <cell r="E40">
            <v>0</v>
          </cell>
          <cell r="F40">
            <v>0</v>
          </cell>
          <cell r="H40">
            <v>1.8</v>
          </cell>
          <cell r="I40">
            <v>0</v>
          </cell>
          <cell r="K40">
            <v>0</v>
          </cell>
          <cell r="P40">
            <v>0</v>
          </cell>
          <cell r="R40" t="e">
            <v>#REF!</v>
          </cell>
          <cell r="S40">
            <v>0</v>
          </cell>
          <cell r="T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7.5</v>
          </cell>
          <cell r="AG40">
            <v>100</v>
          </cell>
          <cell r="AH40">
            <v>7.5</v>
          </cell>
          <cell r="AI40">
            <v>1.8</v>
          </cell>
          <cell r="AJ40">
            <v>0</v>
          </cell>
          <cell r="AK40">
            <v>1</v>
          </cell>
          <cell r="AL40" t="e">
            <v>#REF!</v>
          </cell>
          <cell r="AN40">
            <v>0</v>
          </cell>
        </row>
      </sheetData>
      <sheetData sheetId="88" refreshError="1">
        <row r="10">
          <cell r="A10">
            <v>37920</v>
          </cell>
          <cell r="B10">
            <v>24</v>
          </cell>
          <cell r="D10" t="e">
            <v>#REF!</v>
          </cell>
          <cell r="E10" t="e">
            <v>#REF!</v>
          </cell>
          <cell r="H10">
            <v>0</v>
          </cell>
          <cell r="I10">
            <v>0</v>
          </cell>
          <cell r="K10">
            <v>0</v>
          </cell>
          <cell r="P10">
            <v>0</v>
          </cell>
          <cell r="R10" t="e">
            <v>#REF!</v>
          </cell>
          <cell r="S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100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 t="e">
            <v>#REF!</v>
          </cell>
          <cell r="AM10" t="e">
            <v>#REF!</v>
          </cell>
          <cell r="AN10" t="e">
            <v>#REF!</v>
          </cell>
        </row>
        <row r="11">
          <cell r="A11">
            <v>37921</v>
          </cell>
          <cell r="B11">
            <v>24</v>
          </cell>
          <cell r="D11" t="e">
            <v>#REF!</v>
          </cell>
          <cell r="E11" t="e">
            <v>#REF!</v>
          </cell>
          <cell r="H11">
            <v>0</v>
          </cell>
          <cell r="I11">
            <v>0</v>
          </cell>
          <cell r="K11">
            <v>0</v>
          </cell>
          <cell r="P11">
            <v>0</v>
          </cell>
          <cell r="R11" t="e">
            <v>#REF!</v>
          </cell>
          <cell r="S11">
            <v>0</v>
          </cell>
          <cell r="T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100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 t="e">
            <v>#REF!</v>
          </cell>
          <cell r="AM11" t="e">
            <v>#REF!</v>
          </cell>
          <cell r="AN11" t="e">
            <v>#REF!</v>
          </cell>
        </row>
        <row r="12">
          <cell r="A12">
            <v>37922</v>
          </cell>
          <cell r="B12">
            <v>24</v>
          </cell>
          <cell r="D12" t="e">
            <v>#REF!</v>
          </cell>
          <cell r="E12" t="e">
            <v>#REF!</v>
          </cell>
          <cell r="H12">
            <v>0</v>
          </cell>
          <cell r="I12">
            <v>0</v>
          </cell>
          <cell r="K12">
            <v>0</v>
          </cell>
          <cell r="P12">
            <v>0</v>
          </cell>
          <cell r="R12">
            <v>0</v>
          </cell>
          <cell r="S12">
            <v>0</v>
          </cell>
          <cell r="T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100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 t="e">
            <v>#REF!</v>
          </cell>
          <cell r="AN12" t="e">
            <v>#REF!</v>
          </cell>
        </row>
        <row r="13">
          <cell r="A13">
            <v>37923</v>
          </cell>
          <cell r="B13">
            <v>24</v>
          </cell>
          <cell r="D13" t="e">
            <v>#REF!</v>
          </cell>
          <cell r="E13" t="e">
            <v>#REF!</v>
          </cell>
          <cell r="H13">
            <v>0</v>
          </cell>
          <cell r="I13">
            <v>0</v>
          </cell>
          <cell r="K13">
            <v>0</v>
          </cell>
          <cell r="P13">
            <v>0</v>
          </cell>
          <cell r="R13" t="e">
            <v>#REF!</v>
          </cell>
          <cell r="S13">
            <v>0</v>
          </cell>
          <cell r="T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100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 t="e">
            <v>#REF!</v>
          </cell>
          <cell r="AM13" t="e">
            <v>#REF!</v>
          </cell>
          <cell r="AN13" t="e">
            <v>#REF!</v>
          </cell>
        </row>
        <row r="14">
          <cell r="A14">
            <v>37924</v>
          </cell>
          <cell r="B14">
            <v>24</v>
          </cell>
          <cell r="D14" t="e">
            <v>#REF!</v>
          </cell>
          <cell r="E14" t="e">
            <v>#REF!</v>
          </cell>
          <cell r="H14">
            <v>0</v>
          </cell>
          <cell r="I14">
            <v>0</v>
          </cell>
          <cell r="K14">
            <v>0</v>
          </cell>
          <cell r="P14">
            <v>0</v>
          </cell>
          <cell r="R14" t="e">
            <v>#REF!</v>
          </cell>
          <cell r="S14">
            <v>0</v>
          </cell>
          <cell r="T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100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 t="e">
            <v>#REF!</v>
          </cell>
          <cell r="AM14" t="e">
            <v>#REF!</v>
          </cell>
          <cell r="AN14" t="e">
            <v>#REF!</v>
          </cell>
        </row>
        <row r="15">
          <cell r="A15">
            <v>37925</v>
          </cell>
          <cell r="B15">
            <v>24</v>
          </cell>
          <cell r="D15" t="e">
            <v>#REF!</v>
          </cell>
          <cell r="E15" t="e">
            <v>#REF!</v>
          </cell>
          <cell r="G15" t="str">
            <v>EXCEPCIONAL E MSG</v>
          </cell>
          <cell r="H15">
            <v>6.9</v>
          </cell>
          <cell r="I15">
            <v>0</v>
          </cell>
          <cell r="K15">
            <v>0</v>
          </cell>
          <cell r="P15">
            <v>0</v>
          </cell>
          <cell r="R15">
            <v>0</v>
          </cell>
          <cell r="S15">
            <v>0</v>
          </cell>
          <cell r="T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28.750000000000004</v>
          </cell>
          <cell r="AG15">
            <v>100</v>
          </cell>
          <cell r="AH15">
            <v>28.750000000000004</v>
          </cell>
          <cell r="AI15">
            <v>6.9</v>
          </cell>
          <cell r="AJ15">
            <v>0</v>
          </cell>
          <cell r="AK15">
            <v>1</v>
          </cell>
          <cell r="AL15">
            <v>0</v>
          </cell>
          <cell r="AM15" t="e">
            <v>#REF!</v>
          </cell>
          <cell r="AN15" t="e">
            <v>#REF!</v>
          </cell>
        </row>
        <row r="16">
          <cell r="A16">
            <v>37926</v>
          </cell>
          <cell r="B16">
            <v>24</v>
          </cell>
          <cell r="D16">
            <v>0</v>
          </cell>
          <cell r="E16">
            <v>0</v>
          </cell>
          <cell r="H16">
            <v>0</v>
          </cell>
          <cell r="I16">
            <v>0</v>
          </cell>
          <cell r="K16">
            <v>0</v>
          </cell>
          <cell r="P16">
            <v>0</v>
          </cell>
          <cell r="R16" t="e">
            <v>#REF!</v>
          </cell>
          <cell r="S16">
            <v>0</v>
          </cell>
          <cell r="T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100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 t="e">
            <v>#REF!</v>
          </cell>
          <cell r="AM16">
            <v>0</v>
          </cell>
          <cell r="AN16">
            <v>0</v>
          </cell>
        </row>
        <row r="17">
          <cell r="A17">
            <v>37927</v>
          </cell>
          <cell r="B17">
            <v>24</v>
          </cell>
          <cell r="D17">
            <v>0</v>
          </cell>
          <cell r="E17">
            <v>0</v>
          </cell>
          <cell r="H17">
            <v>0</v>
          </cell>
          <cell r="I17">
            <v>0</v>
          </cell>
          <cell r="K17">
            <v>0</v>
          </cell>
          <cell r="P17">
            <v>0</v>
          </cell>
          <cell r="R17" t="e">
            <v>#REF!</v>
          </cell>
          <cell r="S17">
            <v>0</v>
          </cell>
          <cell r="T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100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 t="e">
            <v>#REF!</v>
          </cell>
          <cell r="AM17">
            <v>0</v>
          </cell>
          <cell r="AN17">
            <v>0</v>
          </cell>
        </row>
        <row r="18">
          <cell r="A18">
            <v>37928</v>
          </cell>
          <cell r="B18">
            <v>24</v>
          </cell>
          <cell r="D18">
            <v>0</v>
          </cell>
          <cell r="E18">
            <v>0</v>
          </cell>
          <cell r="H18">
            <v>0</v>
          </cell>
          <cell r="I18">
            <v>0</v>
          </cell>
          <cell r="K18">
            <v>0</v>
          </cell>
          <cell r="P18">
            <v>0</v>
          </cell>
          <cell r="R18" t="e">
            <v>#REF!</v>
          </cell>
          <cell r="S18">
            <v>0</v>
          </cell>
          <cell r="T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100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 t="e">
            <v>#REF!</v>
          </cell>
          <cell r="AM18">
            <v>0</v>
          </cell>
          <cell r="AN18">
            <v>0</v>
          </cell>
        </row>
        <row r="19">
          <cell r="A19">
            <v>37929</v>
          </cell>
          <cell r="B19">
            <v>24</v>
          </cell>
          <cell r="D19">
            <v>0</v>
          </cell>
          <cell r="E19">
            <v>0</v>
          </cell>
          <cell r="H19">
            <v>6.7</v>
          </cell>
          <cell r="I19">
            <v>0</v>
          </cell>
          <cell r="K19">
            <v>0</v>
          </cell>
          <cell r="P19">
            <v>0</v>
          </cell>
          <cell r="R19" t="e">
            <v>#REF!</v>
          </cell>
          <cell r="S19">
            <v>0</v>
          </cell>
          <cell r="T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27.916666666666668</v>
          </cell>
          <cell r="AG19">
            <v>100</v>
          </cell>
          <cell r="AH19">
            <v>27.916666666666668</v>
          </cell>
          <cell r="AI19">
            <v>6.7</v>
          </cell>
          <cell r="AJ19">
            <v>0</v>
          </cell>
          <cell r="AK19">
            <v>1</v>
          </cell>
          <cell r="AL19" t="e">
            <v>#REF!</v>
          </cell>
          <cell r="AM19">
            <v>0</v>
          </cell>
          <cell r="AN19">
            <v>0</v>
          </cell>
        </row>
        <row r="20">
          <cell r="A20">
            <v>37930</v>
          </cell>
          <cell r="B20">
            <v>24</v>
          </cell>
          <cell r="D20">
            <v>0</v>
          </cell>
          <cell r="E20">
            <v>0</v>
          </cell>
          <cell r="H20">
            <v>0</v>
          </cell>
          <cell r="I20">
            <v>0</v>
          </cell>
          <cell r="K20">
            <v>0</v>
          </cell>
          <cell r="P20">
            <v>0</v>
          </cell>
          <cell r="R20" t="e">
            <v>#REF!</v>
          </cell>
          <cell r="S20">
            <v>0</v>
          </cell>
          <cell r="T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100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 t="e">
            <v>#REF!</v>
          </cell>
          <cell r="AM20">
            <v>0</v>
          </cell>
          <cell r="AN20">
            <v>0</v>
          </cell>
        </row>
        <row r="21">
          <cell r="A21">
            <v>37931</v>
          </cell>
          <cell r="B21">
            <v>24</v>
          </cell>
          <cell r="D21">
            <v>0</v>
          </cell>
          <cell r="E21">
            <v>0</v>
          </cell>
          <cell r="H21">
            <v>0</v>
          </cell>
          <cell r="I21">
            <v>0</v>
          </cell>
          <cell r="K21">
            <v>0</v>
          </cell>
          <cell r="P21">
            <v>0</v>
          </cell>
          <cell r="R21" t="e">
            <v>#REF!</v>
          </cell>
          <cell r="S21">
            <v>0</v>
          </cell>
          <cell r="T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100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 t="e">
            <v>#REF!</v>
          </cell>
          <cell r="AM21">
            <v>0</v>
          </cell>
          <cell r="AN21">
            <v>0</v>
          </cell>
        </row>
        <row r="22">
          <cell r="A22">
            <v>37932</v>
          </cell>
          <cell r="B22">
            <v>24</v>
          </cell>
          <cell r="D22">
            <v>0</v>
          </cell>
          <cell r="E22">
            <v>0</v>
          </cell>
          <cell r="H22">
            <v>8.4</v>
          </cell>
          <cell r="I22">
            <v>8</v>
          </cell>
          <cell r="K22">
            <v>0</v>
          </cell>
          <cell r="P22">
            <v>0</v>
          </cell>
          <cell r="R22" t="e">
            <v>#REF!</v>
          </cell>
          <cell r="S22">
            <v>0</v>
          </cell>
          <cell r="T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35</v>
          </cell>
          <cell r="AG22">
            <v>66.666666666666657</v>
          </cell>
          <cell r="AH22">
            <v>52.5</v>
          </cell>
          <cell r="AI22">
            <v>8.4</v>
          </cell>
          <cell r="AJ22">
            <v>8</v>
          </cell>
          <cell r="AK22">
            <v>0.51219512195121952</v>
          </cell>
          <cell r="AL22" t="e">
            <v>#REF!</v>
          </cell>
          <cell r="AM22">
            <v>0</v>
          </cell>
          <cell r="AN22">
            <v>8</v>
          </cell>
        </row>
        <row r="23">
          <cell r="A23">
            <v>37933</v>
          </cell>
          <cell r="B23">
            <v>24</v>
          </cell>
          <cell r="D23">
            <v>0</v>
          </cell>
          <cell r="E23">
            <v>0</v>
          </cell>
          <cell r="H23">
            <v>7.9</v>
          </cell>
          <cell r="I23">
            <v>0</v>
          </cell>
          <cell r="K23">
            <v>0</v>
          </cell>
          <cell r="P23">
            <v>0</v>
          </cell>
          <cell r="R23" t="e">
            <v>#REF!</v>
          </cell>
          <cell r="S23">
            <v>0</v>
          </cell>
          <cell r="T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32.916666666666664</v>
          </cell>
          <cell r="AG23">
            <v>100</v>
          </cell>
          <cell r="AH23">
            <v>32.916666666666664</v>
          </cell>
          <cell r="AI23">
            <v>7.9</v>
          </cell>
          <cell r="AJ23">
            <v>0</v>
          </cell>
          <cell r="AK23">
            <v>1</v>
          </cell>
          <cell r="AL23" t="e">
            <v>#REF!</v>
          </cell>
          <cell r="AM23">
            <v>0</v>
          </cell>
          <cell r="AN23">
            <v>0</v>
          </cell>
        </row>
        <row r="24">
          <cell r="A24">
            <v>37934</v>
          </cell>
          <cell r="B24">
            <v>24</v>
          </cell>
          <cell r="D24">
            <v>0</v>
          </cell>
          <cell r="E24">
            <v>0</v>
          </cell>
          <cell r="H24">
            <v>20.5</v>
          </cell>
          <cell r="I24">
            <v>0</v>
          </cell>
          <cell r="K24">
            <v>0</v>
          </cell>
          <cell r="P24">
            <v>0</v>
          </cell>
          <cell r="R24" t="e">
            <v>#REF!</v>
          </cell>
          <cell r="S24">
            <v>0</v>
          </cell>
          <cell r="T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85.416666666666657</v>
          </cell>
          <cell r="AG24">
            <v>100</v>
          </cell>
          <cell r="AH24">
            <v>85.416666666666657</v>
          </cell>
          <cell r="AI24">
            <v>20.5</v>
          </cell>
          <cell r="AJ24">
            <v>0</v>
          </cell>
          <cell r="AK24">
            <v>1</v>
          </cell>
          <cell r="AL24" t="e">
            <v>#REF!</v>
          </cell>
          <cell r="AM24">
            <v>0</v>
          </cell>
          <cell r="AN24">
            <v>0</v>
          </cell>
        </row>
        <row r="25">
          <cell r="A25">
            <v>37935</v>
          </cell>
          <cell r="B25">
            <v>24</v>
          </cell>
          <cell r="D25">
            <v>0</v>
          </cell>
          <cell r="E25">
            <v>0</v>
          </cell>
          <cell r="H25">
            <v>4.9000000000000004</v>
          </cell>
          <cell r="I25">
            <v>0</v>
          </cell>
          <cell r="K25">
            <v>0</v>
          </cell>
          <cell r="P25">
            <v>0</v>
          </cell>
          <cell r="R25" t="e">
            <v>#REF!</v>
          </cell>
          <cell r="S25">
            <v>0</v>
          </cell>
          <cell r="T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20.416666666666668</v>
          </cell>
          <cell r="AG25">
            <v>100</v>
          </cell>
          <cell r="AH25">
            <v>20.416666666666668</v>
          </cell>
          <cell r="AI25">
            <v>4.9000000000000004</v>
          </cell>
          <cell r="AJ25">
            <v>0</v>
          </cell>
          <cell r="AK25">
            <v>1</v>
          </cell>
          <cell r="AL25" t="e">
            <v>#REF!</v>
          </cell>
          <cell r="AM25">
            <v>0</v>
          </cell>
          <cell r="AN25">
            <v>0</v>
          </cell>
        </row>
        <row r="26">
          <cell r="A26">
            <v>37936</v>
          </cell>
          <cell r="B26">
            <v>24</v>
          </cell>
          <cell r="D26">
            <v>0</v>
          </cell>
          <cell r="E26">
            <v>0</v>
          </cell>
          <cell r="H26">
            <v>5.6</v>
          </cell>
          <cell r="I26">
            <v>0</v>
          </cell>
          <cell r="K26">
            <v>0</v>
          </cell>
          <cell r="P26">
            <v>0</v>
          </cell>
          <cell r="R26" t="e">
            <v>#REF!</v>
          </cell>
          <cell r="S26">
            <v>0</v>
          </cell>
          <cell r="T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23.333333333333332</v>
          </cell>
          <cell r="AG26">
            <v>100</v>
          </cell>
          <cell r="AH26">
            <v>23.333333333333332</v>
          </cell>
          <cell r="AI26">
            <v>5.6</v>
          </cell>
          <cell r="AJ26">
            <v>0</v>
          </cell>
          <cell r="AK26">
            <v>1</v>
          </cell>
          <cell r="AL26" t="e">
            <v>#REF!</v>
          </cell>
          <cell r="AM26">
            <v>0</v>
          </cell>
          <cell r="AN26">
            <v>0</v>
          </cell>
        </row>
        <row r="27">
          <cell r="A27">
            <v>37937</v>
          </cell>
          <cell r="B27">
            <v>24</v>
          </cell>
          <cell r="D27">
            <v>0</v>
          </cell>
          <cell r="E27">
            <v>0</v>
          </cell>
          <cell r="H27">
            <v>0</v>
          </cell>
          <cell r="I27">
            <v>0</v>
          </cell>
          <cell r="K27">
            <v>0</v>
          </cell>
          <cell r="P27">
            <v>0</v>
          </cell>
          <cell r="R27">
            <v>0</v>
          </cell>
          <cell r="S27">
            <v>0</v>
          </cell>
          <cell r="T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100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</row>
        <row r="28">
          <cell r="A28">
            <v>37938</v>
          </cell>
          <cell r="B28">
            <v>24</v>
          </cell>
          <cell r="D28">
            <v>0</v>
          </cell>
          <cell r="E28">
            <v>0</v>
          </cell>
          <cell r="H28">
            <v>8</v>
          </cell>
          <cell r="I28">
            <v>0</v>
          </cell>
          <cell r="K28">
            <v>0</v>
          </cell>
          <cell r="P28">
            <v>0</v>
          </cell>
          <cell r="R28" t="e">
            <v>#REF!</v>
          </cell>
          <cell r="S28">
            <v>0</v>
          </cell>
          <cell r="T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33.333333333333329</v>
          </cell>
          <cell r="AG28">
            <v>100</v>
          </cell>
          <cell r="AH28">
            <v>33.333333333333329</v>
          </cell>
          <cell r="AI28">
            <v>8</v>
          </cell>
          <cell r="AJ28">
            <v>0</v>
          </cell>
          <cell r="AK28">
            <v>1</v>
          </cell>
          <cell r="AL28" t="e">
            <v>#REF!</v>
          </cell>
          <cell r="AM28">
            <v>0</v>
          </cell>
          <cell r="AN28">
            <v>0</v>
          </cell>
        </row>
        <row r="29">
          <cell r="A29">
            <v>37939</v>
          </cell>
          <cell r="B29">
            <v>24</v>
          </cell>
          <cell r="D29">
            <v>0</v>
          </cell>
          <cell r="E29">
            <v>0</v>
          </cell>
          <cell r="H29">
            <v>5</v>
          </cell>
          <cell r="I29">
            <v>0</v>
          </cell>
          <cell r="K29">
            <v>0</v>
          </cell>
          <cell r="P29">
            <v>0</v>
          </cell>
          <cell r="R29" t="e">
            <v>#REF!</v>
          </cell>
          <cell r="S29">
            <v>0</v>
          </cell>
          <cell r="T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20.833333333333336</v>
          </cell>
          <cell r="AG29">
            <v>100</v>
          </cell>
          <cell r="AH29">
            <v>20.833333333333336</v>
          </cell>
          <cell r="AI29">
            <v>5</v>
          </cell>
          <cell r="AJ29">
            <v>0</v>
          </cell>
          <cell r="AK29">
            <v>1</v>
          </cell>
          <cell r="AL29" t="e">
            <v>#REF!</v>
          </cell>
          <cell r="AM29">
            <v>0</v>
          </cell>
          <cell r="AN29">
            <v>0</v>
          </cell>
        </row>
        <row r="30">
          <cell r="A30">
            <v>37940</v>
          </cell>
          <cell r="B30">
            <v>24</v>
          </cell>
          <cell r="D30">
            <v>0</v>
          </cell>
          <cell r="E30">
            <v>0</v>
          </cell>
          <cell r="H30">
            <v>6.7</v>
          </cell>
          <cell r="I30">
            <v>24</v>
          </cell>
          <cell r="K30">
            <v>0</v>
          </cell>
          <cell r="P30">
            <v>0</v>
          </cell>
          <cell r="R30" t="e">
            <v>#REF!</v>
          </cell>
          <cell r="S30">
            <v>0</v>
          </cell>
          <cell r="T30">
            <v>0</v>
          </cell>
          <cell r="AC30">
            <v>0</v>
          </cell>
          <cell r="AD30">
            <v>0</v>
          </cell>
          <cell r="AF30">
            <v>27.916666666666668</v>
          </cell>
          <cell r="AG30">
            <v>0</v>
          </cell>
          <cell r="AH30">
            <v>0</v>
          </cell>
          <cell r="AI30">
            <v>6.7</v>
          </cell>
          <cell r="AJ30">
            <v>24</v>
          </cell>
          <cell r="AK30">
            <v>0.21824104234527689</v>
          </cell>
          <cell r="AL30" t="e">
            <v>#REF!</v>
          </cell>
          <cell r="AM30">
            <v>0</v>
          </cell>
          <cell r="AN30">
            <v>24</v>
          </cell>
        </row>
        <row r="31">
          <cell r="A31">
            <v>37941</v>
          </cell>
          <cell r="B31">
            <v>24</v>
          </cell>
          <cell r="D31">
            <v>0</v>
          </cell>
          <cell r="E31">
            <v>0</v>
          </cell>
          <cell r="H31">
            <v>0</v>
          </cell>
          <cell r="I31">
            <v>5</v>
          </cell>
          <cell r="K31">
            <v>0</v>
          </cell>
          <cell r="P31">
            <v>0</v>
          </cell>
          <cell r="R31" t="e">
            <v>#REF!</v>
          </cell>
          <cell r="S31">
            <v>0</v>
          </cell>
          <cell r="T31">
            <v>0</v>
          </cell>
          <cell r="AC31">
            <v>0</v>
          </cell>
          <cell r="AD31">
            <v>0</v>
          </cell>
          <cell r="AF31">
            <v>0</v>
          </cell>
          <cell r="AG31">
            <v>79.166666666666657</v>
          </cell>
          <cell r="AH31">
            <v>0</v>
          </cell>
          <cell r="AI31">
            <v>0</v>
          </cell>
          <cell r="AJ31">
            <v>5</v>
          </cell>
          <cell r="AK31">
            <v>0</v>
          </cell>
          <cell r="AL31" t="e">
            <v>#REF!</v>
          </cell>
          <cell r="AM31">
            <v>0</v>
          </cell>
          <cell r="AN31">
            <v>5</v>
          </cell>
        </row>
        <row r="32">
          <cell r="A32">
            <v>37942</v>
          </cell>
          <cell r="B32">
            <v>24</v>
          </cell>
          <cell r="D32">
            <v>0</v>
          </cell>
          <cell r="E32">
            <v>0</v>
          </cell>
          <cell r="H32">
            <v>8.9</v>
          </cell>
          <cell r="I32">
            <v>0</v>
          </cell>
          <cell r="K32">
            <v>0</v>
          </cell>
          <cell r="P32">
            <v>0</v>
          </cell>
          <cell r="R32" t="e">
            <v>#REF!</v>
          </cell>
          <cell r="S32">
            <v>0</v>
          </cell>
          <cell r="T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37.083333333333336</v>
          </cell>
          <cell r="AG32">
            <v>100</v>
          </cell>
          <cell r="AH32">
            <v>37.083333333333336</v>
          </cell>
          <cell r="AI32">
            <v>8.9</v>
          </cell>
          <cell r="AJ32">
            <v>0</v>
          </cell>
          <cell r="AK32">
            <v>1</v>
          </cell>
          <cell r="AL32" t="e">
            <v>#REF!</v>
          </cell>
          <cell r="AM32">
            <v>0</v>
          </cell>
          <cell r="AN32">
            <v>0</v>
          </cell>
        </row>
        <row r="33">
          <cell r="A33">
            <v>37943</v>
          </cell>
          <cell r="B33">
            <v>24</v>
          </cell>
          <cell r="D33">
            <v>0</v>
          </cell>
          <cell r="E33">
            <v>0</v>
          </cell>
          <cell r="H33">
            <v>10.199999999999999</v>
          </cell>
          <cell r="I33">
            <v>0</v>
          </cell>
          <cell r="K33">
            <v>0</v>
          </cell>
          <cell r="P33">
            <v>0</v>
          </cell>
          <cell r="R33" t="e">
            <v>#REF!</v>
          </cell>
          <cell r="S33">
            <v>0</v>
          </cell>
          <cell r="T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42.5</v>
          </cell>
          <cell r="AG33">
            <v>100</v>
          </cell>
          <cell r="AH33">
            <v>42.5</v>
          </cell>
          <cell r="AI33">
            <v>10.199999999999999</v>
          </cell>
          <cell r="AJ33">
            <v>0</v>
          </cell>
          <cell r="AK33">
            <v>1</v>
          </cell>
          <cell r="AL33" t="e">
            <v>#REF!</v>
          </cell>
          <cell r="AM33">
            <v>0</v>
          </cell>
          <cell r="AN33">
            <v>0</v>
          </cell>
        </row>
        <row r="34">
          <cell r="A34">
            <v>37944</v>
          </cell>
          <cell r="B34">
            <v>24</v>
          </cell>
          <cell r="D34">
            <v>0</v>
          </cell>
          <cell r="E34">
            <v>0</v>
          </cell>
          <cell r="H34">
            <v>0</v>
          </cell>
          <cell r="I34">
            <v>0</v>
          </cell>
          <cell r="K34">
            <v>0</v>
          </cell>
          <cell r="P34">
            <v>0</v>
          </cell>
          <cell r="R34">
            <v>0</v>
          </cell>
          <cell r="S34">
            <v>0</v>
          </cell>
          <cell r="T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100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</row>
        <row r="35">
          <cell r="A35">
            <v>37945</v>
          </cell>
          <cell r="B35">
            <v>24</v>
          </cell>
          <cell r="D35">
            <v>0</v>
          </cell>
          <cell r="E35">
            <v>0</v>
          </cell>
          <cell r="H35">
            <v>2.4</v>
          </cell>
          <cell r="I35">
            <v>0</v>
          </cell>
          <cell r="K35">
            <v>0</v>
          </cell>
          <cell r="P35">
            <v>0</v>
          </cell>
          <cell r="R35" t="e">
            <v>#REF!</v>
          </cell>
          <cell r="S35">
            <v>0</v>
          </cell>
          <cell r="T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10</v>
          </cell>
          <cell r="AG35">
            <v>100</v>
          </cell>
          <cell r="AH35">
            <v>10</v>
          </cell>
          <cell r="AI35">
            <v>2.4</v>
          </cell>
          <cell r="AJ35">
            <v>0</v>
          </cell>
          <cell r="AK35">
            <v>1</v>
          </cell>
          <cell r="AL35" t="e">
            <v>#REF!</v>
          </cell>
          <cell r="AM35">
            <v>0</v>
          </cell>
          <cell r="AN35">
            <v>0</v>
          </cell>
        </row>
        <row r="36">
          <cell r="A36">
            <v>37946</v>
          </cell>
          <cell r="B36">
            <v>24</v>
          </cell>
          <cell r="D36">
            <v>0</v>
          </cell>
          <cell r="E36">
            <v>0</v>
          </cell>
          <cell r="H36">
            <v>0</v>
          </cell>
          <cell r="I36">
            <v>0</v>
          </cell>
          <cell r="K36">
            <v>0</v>
          </cell>
          <cell r="P36">
            <v>0</v>
          </cell>
          <cell r="R36" t="e">
            <v>#REF!</v>
          </cell>
          <cell r="S36">
            <v>0</v>
          </cell>
          <cell r="T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100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 t="e">
            <v>#REF!</v>
          </cell>
          <cell r="AM36">
            <v>0</v>
          </cell>
          <cell r="AN36">
            <v>0</v>
          </cell>
        </row>
        <row r="37">
          <cell r="A37">
            <v>37947</v>
          </cell>
          <cell r="B37">
            <v>24</v>
          </cell>
          <cell r="D37">
            <v>0</v>
          </cell>
          <cell r="E37">
            <v>0</v>
          </cell>
          <cell r="H37">
            <v>4</v>
          </cell>
          <cell r="I37">
            <v>0</v>
          </cell>
          <cell r="K37">
            <v>0</v>
          </cell>
          <cell r="P37">
            <v>0</v>
          </cell>
          <cell r="R37" t="e">
            <v>#REF!</v>
          </cell>
          <cell r="S37">
            <v>0</v>
          </cell>
          <cell r="T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16.666666666666664</v>
          </cell>
          <cell r="AG37">
            <v>100</v>
          </cell>
          <cell r="AH37">
            <v>16.666666666666664</v>
          </cell>
          <cell r="AI37">
            <v>4</v>
          </cell>
          <cell r="AJ37">
            <v>0</v>
          </cell>
          <cell r="AK37">
            <v>1</v>
          </cell>
          <cell r="AL37" t="e">
            <v>#REF!</v>
          </cell>
          <cell r="AM37">
            <v>0</v>
          </cell>
          <cell r="AN37">
            <v>0</v>
          </cell>
        </row>
        <row r="38">
          <cell r="A38">
            <v>37948</v>
          </cell>
          <cell r="B38">
            <v>24</v>
          </cell>
          <cell r="E38">
            <v>0</v>
          </cell>
          <cell r="H38">
            <v>10.5</v>
          </cell>
          <cell r="I38">
            <v>0</v>
          </cell>
          <cell r="K38">
            <v>0</v>
          </cell>
          <cell r="P38">
            <v>0</v>
          </cell>
          <cell r="R38" t="e">
            <v>#REF!</v>
          </cell>
          <cell r="S38">
            <v>0</v>
          </cell>
          <cell r="T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43.75</v>
          </cell>
          <cell r="AG38">
            <v>100</v>
          </cell>
          <cell r="AH38">
            <v>43.75</v>
          </cell>
          <cell r="AI38">
            <v>10.5</v>
          </cell>
          <cell r="AJ38">
            <v>0</v>
          </cell>
          <cell r="AK38">
            <v>1</v>
          </cell>
          <cell r="AL38" t="e">
            <v>#REF!</v>
          </cell>
          <cell r="AN38">
            <v>0</v>
          </cell>
        </row>
        <row r="39">
          <cell r="A39">
            <v>37949</v>
          </cell>
          <cell r="B39">
            <v>24</v>
          </cell>
          <cell r="E39">
            <v>0</v>
          </cell>
          <cell r="H39">
            <v>9.6</v>
          </cell>
          <cell r="I39">
            <v>0</v>
          </cell>
          <cell r="K39">
            <v>0</v>
          </cell>
          <cell r="P39">
            <v>0</v>
          </cell>
          <cell r="R39" t="e">
            <v>#REF!</v>
          </cell>
          <cell r="S39">
            <v>0</v>
          </cell>
          <cell r="T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40</v>
          </cell>
          <cell r="AG39">
            <v>100</v>
          </cell>
          <cell r="AH39">
            <v>40</v>
          </cell>
          <cell r="AI39">
            <v>9.6</v>
          </cell>
          <cell r="AJ39">
            <v>0</v>
          </cell>
          <cell r="AK39">
            <v>1</v>
          </cell>
          <cell r="AL39" t="e">
            <v>#REF!</v>
          </cell>
          <cell r="AN39">
            <v>0</v>
          </cell>
        </row>
        <row r="40">
          <cell r="A40">
            <v>37950</v>
          </cell>
          <cell r="B40">
            <v>24</v>
          </cell>
          <cell r="E40">
            <v>0</v>
          </cell>
          <cell r="F40">
            <v>0</v>
          </cell>
          <cell r="G40" t="str">
            <v>EXCEPCIONAL E MSG</v>
          </cell>
          <cell r="H40">
            <v>23</v>
          </cell>
          <cell r="I40">
            <v>22</v>
          </cell>
          <cell r="K40">
            <v>0</v>
          </cell>
          <cell r="P40">
            <v>0</v>
          </cell>
          <cell r="R40" t="e">
            <v>#REF!</v>
          </cell>
          <cell r="S40">
            <v>0</v>
          </cell>
          <cell r="T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95.833333333333343</v>
          </cell>
          <cell r="AG40">
            <v>8.3333333333333321</v>
          </cell>
          <cell r="AH40">
            <v>1150</v>
          </cell>
          <cell r="AI40">
            <v>23</v>
          </cell>
          <cell r="AJ40">
            <v>22</v>
          </cell>
          <cell r="AK40">
            <v>0.51111111111111107</v>
          </cell>
          <cell r="AL40" t="e">
            <v>#REF!</v>
          </cell>
          <cell r="AN40">
            <v>22</v>
          </cell>
        </row>
      </sheetData>
      <sheetData sheetId="89" refreshError="1">
        <row r="10">
          <cell r="A10">
            <v>37920</v>
          </cell>
          <cell r="B10">
            <v>24</v>
          </cell>
          <cell r="D10" t="e">
            <v>#REF!</v>
          </cell>
          <cell r="E10" t="e">
            <v>#REF!</v>
          </cell>
          <cell r="H10">
            <v>16.300000000001091</v>
          </cell>
          <cell r="I10">
            <v>0</v>
          </cell>
          <cell r="K10">
            <v>0</v>
          </cell>
          <cell r="P10">
            <v>0</v>
          </cell>
          <cell r="R10" t="e">
            <v>#REF!</v>
          </cell>
          <cell r="S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67.916666666671205</v>
          </cell>
          <cell r="AG10">
            <v>100</v>
          </cell>
          <cell r="AH10">
            <v>67.916666666671205</v>
          </cell>
          <cell r="AI10">
            <v>16.300000000001091</v>
          </cell>
          <cell r="AJ10">
            <v>0</v>
          </cell>
          <cell r="AK10">
            <v>1</v>
          </cell>
          <cell r="AL10" t="e">
            <v>#REF!</v>
          </cell>
          <cell r="AM10" t="e">
            <v>#REF!</v>
          </cell>
          <cell r="AN10" t="e">
            <v>#REF!</v>
          </cell>
        </row>
        <row r="11">
          <cell r="A11">
            <v>37921</v>
          </cell>
          <cell r="B11">
            <v>24</v>
          </cell>
          <cell r="D11" t="e">
            <v>#REF!</v>
          </cell>
          <cell r="E11" t="e">
            <v>#REF!</v>
          </cell>
          <cell r="H11">
            <v>16.399999999999636</v>
          </cell>
          <cell r="I11">
            <v>0</v>
          </cell>
          <cell r="K11">
            <v>0</v>
          </cell>
          <cell r="P11">
            <v>0</v>
          </cell>
          <cell r="R11" t="e">
            <v>#REF!</v>
          </cell>
          <cell r="S11">
            <v>0</v>
          </cell>
          <cell r="T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68.333333333331808</v>
          </cell>
          <cell r="AG11">
            <v>100</v>
          </cell>
          <cell r="AH11">
            <v>68.333333333331808</v>
          </cell>
          <cell r="AI11">
            <v>16.399999999999636</v>
          </cell>
          <cell r="AJ11">
            <v>0</v>
          </cell>
          <cell r="AK11">
            <v>1</v>
          </cell>
          <cell r="AL11" t="e">
            <v>#REF!</v>
          </cell>
          <cell r="AM11" t="e">
            <v>#REF!</v>
          </cell>
          <cell r="AN11" t="e">
            <v>#REF!</v>
          </cell>
        </row>
        <row r="12">
          <cell r="A12">
            <v>37922</v>
          </cell>
          <cell r="B12">
            <v>24</v>
          </cell>
          <cell r="D12" t="e">
            <v>#REF!</v>
          </cell>
          <cell r="E12" t="e">
            <v>#REF!</v>
          </cell>
          <cell r="H12">
            <v>11.5</v>
          </cell>
          <cell r="I12">
            <v>0</v>
          </cell>
          <cell r="K12">
            <v>0</v>
          </cell>
          <cell r="P12">
            <v>0</v>
          </cell>
          <cell r="R12">
            <v>0</v>
          </cell>
          <cell r="S12">
            <v>0</v>
          </cell>
          <cell r="T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47.916666666666671</v>
          </cell>
          <cell r="AG12">
            <v>100</v>
          </cell>
          <cell r="AH12">
            <v>47.916666666666671</v>
          </cell>
          <cell r="AI12">
            <v>11.5</v>
          </cell>
          <cell r="AJ12">
            <v>0</v>
          </cell>
          <cell r="AK12">
            <v>1</v>
          </cell>
          <cell r="AL12">
            <v>0</v>
          </cell>
          <cell r="AM12" t="e">
            <v>#REF!</v>
          </cell>
          <cell r="AN12" t="e">
            <v>#REF!</v>
          </cell>
        </row>
        <row r="13">
          <cell r="A13">
            <v>37923</v>
          </cell>
          <cell r="B13">
            <v>24</v>
          </cell>
          <cell r="D13" t="e">
            <v>#REF!</v>
          </cell>
          <cell r="E13" t="e">
            <v>#REF!</v>
          </cell>
          <cell r="H13">
            <v>16.600000000000364</v>
          </cell>
          <cell r="I13">
            <v>0</v>
          </cell>
          <cell r="K13">
            <v>0</v>
          </cell>
          <cell r="P13">
            <v>0</v>
          </cell>
          <cell r="R13" t="e">
            <v>#REF!</v>
          </cell>
          <cell r="S13">
            <v>0</v>
          </cell>
          <cell r="T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69.166666666668192</v>
          </cell>
          <cell r="AG13">
            <v>100</v>
          </cell>
          <cell r="AH13">
            <v>69.166666666668192</v>
          </cell>
          <cell r="AI13">
            <v>16.600000000000364</v>
          </cell>
          <cell r="AJ13">
            <v>0</v>
          </cell>
          <cell r="AK13">
            <v>1</v>
          </cell>
          <cell r="AL13" t="e">
            <v>#REF!</v>
          </cell>
          <cell r="AM13" t="e">
            <v>#REF!</v>
          </cell>
          <cell r="AN13" t="e">
            <v>#REF!</v>
          </cell>
        </row>
        <row r="14">
          <cell r="A14">
            <v>37924</v>
          </cell>
          <cell r="B14">
            <v>24</v>
          </cell>
          <cell r="D14" t="e">
            <v>#REF!</v>
          </cell>
          <cell r="E14" t="e">
            <v>#REF!</v>
          </cell>
          <cell r="H14">
            <v>13.899999999999636</v>
          </cell>
          <cell r="I14">
            <v>0</v>
          </cell>
          <cell r="K14">
            <v>0</v>
          </cell>
          <cell r="P14">
            <v>0</v>
          </cell>
          <cell r="R14" t="e">
            <v>#REF!</v>
          </cell>
          <cell r="S14">
            <v>0</v>
          </cell>
          <cell r="T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57.916666666665151</v>
          </cell>
          <cell r="AG14">
            <v>100</v>
          </cell>
          <cell r="AH14">
            <v>57.916666666665151</v>
          </cell>
          <cell r="AI14">
            <v>13.899999999999636</v>
          </cell>
          <cell r="AJ14">
            <v>0</v>
          </cell>
          <cell r="AK14">
            <v>1</v>
          </cell>
          <cell r="AL14" t="e">
            <v>#REF!</v>
          </cell>
          <cell r="AM14" t="e">
            <v>#REF!</v>
          </cell>
          <cell r="AN14" t="e">
            <v>#REF!</v>
          </cell>
        </row>
        <row r="15">
          <cell r="A15">
            <v>37925</v>
          </cell>
          <cell r="B15">
            <v>24</v>
          </cell>
          <cell r="D15" t="e">
            <v>#REF!</v>
          </cell>
          <cell r="E15" t="e">
            <v>#REF!</v>
          </cell>
          <cell r="H15">
            <v>6.8999999999996362</v>
          </cell>
          <cell r="I15">
            <v>0</v>
          </cell>
          <cell r="K15">
            <v>0</v>
          </cell>
          <cell r="P15">
            <v>0</v>
          </cell>
          <cell r="R15">
            <v>0</v>
          </cell>
          <cell r="S15">
            <v>0</v>
          </cell>
          <cell r="T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28.749999999998483</v>
          </cell>
          <cell r="AG15">
            <v>100</v>
          </cell>
          <cell r="AH15">
            <v>28.749999999998483</v>
          </cell>
          <cell r="AI15">
            <v>6.8999999999996362</v>
          </cell>
          <cell r="AJ15">
            <v>0</v>
          </cell>
          <cell r="AK15">
            <v>1</v>
          </cell>
          <cell r="AL15">
            <v>0</v>
          </cell>
          <cell r="AM15" t="e">
            <v>#REF!</v>
          </cell>
          <cell r="AN15" t="e">
            <v>#REF!</v>
          </cell>
        </row>
        <row r="16">
          <cell r="A16">
            <v>37926</v>
          </cell>
          <cell r="B16">
            <v>24</v>
          </cell>
          <cell r="D16">
            <v>0</v>
          </cell>
          <cell r="E16">
            <v>0</v>
          </cell>
          <cell r="H16">
            <v>11.899999999999636</v>
          </cell>
          <cell r="I16">
            <v>24</v>
          </cell>
          <cell r="K16">
            <v>0</v>
          </cell>
          <cell r="P16">
            <v>0</v>
          </cell>
          <cell r="R16" t="e">
            <v>#REF!</v>
          </cell>
          <cell r="S16">
            <v>0</v>
          </cell>
          <cell r="T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49.583333333331822</v>
          </cell>
          <cell r="AG16">
            <v>0</v>
          </cell>
          <cell r="AH16">
            <v>0</v>
          </cell>
          <cell r="AI16">
            <v>11.899999999999636</v>
          </cell>
          <cell r="AJ16">
            <v>24</v>
          </cell>
          <cell r="AK16">
            <v>0.33147632311977038</v>
          </cell>
          <cell r="AL16" t="e">
            <v>#REF!</v>
          </cell>
          <cell r="AM16">
            <v>0</v>
          </cell>
          <cell r="AN16">
            <v>24</v>
          </cell>
        </row>
        <row r="17">
          <cell r="A17">
            <v>37927</v>
          </cell>
          <cell r="B17">
            <v>24</v>
          </cell>
          <cell r="D17">
            <v>0</v>
          </cell>
          <cell r="E17">
            <v>0</v>
          </cell>
          <cell r="H17">
            <v>15.399999999999636</v>
          </cell>
          <cell r="I17">
            <v>24</v>
          </cell>
          <cell r="K17">
            <v>0</v>
          </cell>
          <cell r="P17">
            <v>0</v>
          </cell>
          <cell r="R17" t="e">
            <v>#REF!</v>
          </cell>
          <cell r="S17">
            <v>0</v>
          </cell>
          <cell r="T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64.166666666665151</v>
          </cell>
          <cell r="AG17">
            <v>0</v>
          </cell>
          <cell r="AH17">
            <v>0</v>
          </cell>
          <cell r="AI17">
            <v>15.399999999999636</v>
          </cell>
          <cell r="AJ17">
            <v>24</v>
          </cell>
          <cell r="AK17">
            <v>0.39086294416243095</v>
          </cell>
          <cell r="AL17" t="e">
            <v>#REF!</v>
          </cell>
          <cell r="AM17">
            <v>0</v>
          </cell>
          <cell r="AN17">
            <v>24</v>
          </cell>
        </row>
        <row r="18">
          <cell r="A18">
            <v>37928</v>
          </cell>
          <cell r="B18">
            <v>24</v>
          </cell>
          <cell r="D18">
            <v>0</v>
          </cell>
          <cell r="E18">
            <v>0</v>
          </cell>
          <cell r="H18">
            <v>0</v>
          </cell>
          <cell r="I18">
            <v>24</v>
          </cell>
          <cell r="K18">
            <v>0</v>
          </cell>
          <cell r="P18">
            <v>0</v>
          </cell>
          <cell r="R18" t="e">
            <v>#REF!</v>
          </cell>
          <cell r="S18">
            <v>0</v>
          </cell>
          <cell r="T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24</v>
          </cell>
          <cell r="AK18">
            <v>0</v>
          </cell>
          <cell r="AL18" t="e">
            <v>#REF!</v>
          </cell>
          <cell r="AM18">
            <v>0</v>
          </cell>
          <cell r="AN18">
            <v>24</v>
          </cell>
        </row>
        <row r="19">
          <cell r="A19">
            <v>37929</v>
          </cell>
          <cell r="B19">
            <v>24</v>
          </cell>
          <cell r="D19">
            <v>0</v>
          </cell>
          <cell r="E19">
            <v>0</v>
          </cell>
          <cell r="H19">
            <v>4.6000000000003638</v>
          </cell>
          <cell r="I19">
            <v>0</v>
          </cell>
          <cell r="K19">
            <v>0</v>
          </cell>
          <cell r="P19">
            <v>0</v>
          </cell>
          <cell r="R19" t="e">
            <v>#REF!</v>
          </cell>
          <cell r="S19">
            <v>0</v>
          </cell>
          <cell r="T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19.166666666668185</v>
          </cell>
          <cell r="AG19">
            <v>100</v>
          </cell>
          <cell r="AH19">
            <v>19.166666666668185</v>
          </cell>
          <cell r="AI19">
            <v>4.6000000000003638</v>
          </cell>
          <cell r="AJ19">
            <v>0</v>
          </cell>
          <cell r="AK19">
            <v>1</v>
          </cell>
          <cell r="AL19" t="e">
            <v>#REF!</v>
          </cell>
          <cell r="AM19">
            <v>0</v>
          </cell>
          <cell r="AN19">
            <v>0</v>
          </cell>
        </row>
        <row r="20">
          <cell r="A20">
            <v>37930</v>
          </cell>
          <cell r="B20">
            <v>24</v>
          </cell>
          <cell r="D20">
            <v>0</v>
          </cell>
          <cell r="E20">
            <v>0</v>
          </cell>
          <cell r="H20">
            <v>14.5</v>
          </cell>
          <cell r="I20">
            <v>0</v>
          </cell>
          <cell r="K20">
            <v>0</v>
          </cell>
          <cell r="P20">
            <v>0</v>
          </cell>
          <cell r="R20" t="e">
            <v>#REF!</v>
          </cell>
          <cell r="S20">
            <v>0</v>
          </cell>
          <cell r="T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60.416666666666664</v>
          </cell>
          <cell r="AG20">
            <v>100</v>
          </cell>
          <cell r="AH20">
            <v>60.416666666666664</v>
          </cell>
          <cell r="AI20">
            <v>14.5</v>
          </cell>
          <cell r="AJ20">
            <v>0</v>
          </cell>
          <cell r="AK20">
            <v>1</v>
          </cell>
          <cell r="AL20" t="e">
            <v>#REF!</v>
          </cell>
          <cell r="AM20">
            <v>0</v>
          </cell>
          <cell r="AN20">
            <v>0</v>
          </cell>
        </row>
        <row r="21">
          <cell r="A21">
            <v>37931</v>
          </cell>
          <cell r="B21">
            <v>24</v>
          </cell>
          <cell r="D21">
            <v>0</v>
          </cell>
          <cell r="E21">
            <v>0</v>
          </cell>
          <cell r="H21">
            <v>11.899999999999636</v>
          </cell>
          <cell r="I21">
            <v>0</v>
          </cell>
          <cell r="K21">
            <v>0</v>
          </cell>
          <cell r="P21">
            <v>0</v>
          </cell>
          <cell r="R21" t="e">
            <v>#REF!</v>
          </cell>
          <cell r="S21">
            <v>0</v>
          </cell>
          <cell r="T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49.583333333331822</v>
          </cell>
          <cell r="AG21">
            <v>100</v>
          </cell>
          <cell r="AH21">
            <v>49.583333333331822</v>
          </cell>
          <cell r="AI21">
            <v>11.899999999999636</v>
          </cell>
          <cell r="AJ21">
            <v>0</v>
          </cell>
          <cell r="AK21">
            <v>1</v>
          </cell>
          <cell r="AL21" t="e">
            <v>#REF!</v>
          </cell>
          <cell r="AM21">
            <v>0</v>
          </cell>
          <cell r="AN21">
            <v>0</v>
          </cell>
        </row>
        <row r="22">
          <cell r="A22">
            <v>37932</v>
          </cell>
          <cell r="B22">
            <v>24</v>
          </cell>
          <cell r="D22">
            <v>0</v>
          </cell>
          <cell r="E22">
            <v>0</v>
          </cell>
          <cell r="H22">
            <v>0</v>
          </cell>
          <cell r="I22">
            <v>0</v>
          </cell>
          <cell r="K22">
            <v>0</v>
          </cell>
          <cell r="P22">
            <v>0</v>
          </cell>
          <cell r="R22" t="e">
            <v>#REF!</v>
          </cell>
          <cell r="S22">
            <v>0</v>
          </cell>
          <cell r="T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100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 t="e">
            <v>#REF!</v>
          </cell>
          <cell r="AM22">
            <v>0</v>
          </cell>
          <cell r="AN22">
            <v>0</v>
          </cell>
        </row>
        <row r="23">
          <cell r="A23">
            <v>37933</v>
          </cell>
          <cell r="B23">
            <v>24</v>
          </cell>
          <cell r="D23">
            <v>0</v>
          </cell>
          <cell r="E23">
            <v>0</v>
          </cell>
          <cell r="H23">
            <v>16.799999999999272</v>
          </cell>
          <cell r="I23">
            <v>0</v>
          </cell>
          <cell r="K23">
            <v>0</v>
          </cell>
          <cell r="P23">
            <v>0</v>
          </cell>
          <cell r="R23" t="e">
            <v>#REF!</v>
          </cell>
          <cell r="S23">
            <v>0</v>
          </cell>
          <cell r="T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69.999999999996959</v>
          </cell>
          <cell r="AG23">
            <v>100</v>
          </cell>
          <cell r="AH23">
            <v>69.999999999996959</v>
          </cell>
          <cell r="AI23">
            <v>16.799999999999272</v>
          </cell>
          <cell r="AJ23">
            <v>0</v>
          </cell>
          <cell r="AK23">
            <v>1</v>
          </cell>
          <cell r="AL23" t="e">
            <v>#REF!</v>
          </cell>
          <cell r="AM23">
            <v>0</v>
          </cell>
          <cell r="AN23">
            <v>0</v>
          </cell>
        </row>
        <row r="24">
          <cell r="A24">
            <v>37934</v>
          </cell>
          <cell r="B24">
            <v>24</v>
          </cell>
          <cell r="D24">
            <v>0</v>
          </cell>
          <cell r="E24">
            <v>0</v>
          </cell>
          <cell r="H24">
            <v>16.5</v>
          </cell>
          <cell r="I24">
            <v>0</v>
          </cell>
          <cell r="K24">
            <v>0</v>
          </cell>
          <cell r="P24">
            <v>0</v>
          </cell>
          <cell r="R24" t="e">
            <v>#REF!</v>
          </cell>
          <cell r="S24">
            <v>0</v>
          </cell>
          <cell r="T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68.75</v>
          </cell>
          <cell r="AG24">
            <v>100</v>
          </cell>
          <cell r="AH24">
            <v>68.75</v>
          </cell>
          <cell r="AI24">
            <v>16.5</v>
          </cell>
          <cell r="AJ24">
            <v>0</v>
          </cell>
          <cell r="AK24">
            <v>1</v>
          </cell>
          <cell r="AL24" t="e">
            <v>#REF!</v>
          </cell>
          <cell r="AM24">
            <v>0</v>
          </cell>
          <cell r="AN24">
            <v>0</v>
          </cell>
        </row>
        <row r="25">
          <cell r="A25">
            <v>37935</v>
          </cell>
          <cell r="B25">
            <v>24</v>
          </cell>
          <cell r="D25">
            <v>0</v>
          </cell>
          <cell r="E25">
            <v>0</v>
          </cell>
          <cell r="H25">
            <v>14.200000000000728</v>
          </cell>
          <cell r="I25">
            <v>0</v>
          </cell>
          <cell r="K25">
            <v>0</v>
          </cell>
          <cell r="P25">
            <v>0</v>
          </cell>
          <cell r="R25" t="e">
            <v>#REF!</v>
          </cell>
          <cell r="S25">
            <v>0</v>
          </cell>
          <cell r="T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59.166666666669698</v>
          </cell>
          <cell r="AG25">
            <v>100</v>
          </cell>
          <cell r="AH25">
            <v>59.166666666669698</v>
          </cell>
          <cell r="AI25">
            <v>14.200000000000728</v>
          </cell>
          <cell r="AJ25">
            <v>0</v>
          </cell>
          <cell r="AK25">
            <v>1</v>
          </cell>
          <cell r="AL25" t="e">
            <v>#REF!</v>
          </cell>
          <cell r="AM25">
            <v>0</v>
          </cell>
          <cell r="AN25">
            <v>0</v>
          </cell>
        </row>
        <row r="26">
          <cell r="A26">
            <v>37936</v>
          </cell>
          <cell r="B26">
            <v>24</v>
          </cell>
          <cell r="D26">
            <v>0</v>
          </cell>
          <cell r="E26">
            <v>0</v>
          </cell>
          <cell r="H26">
            <v>14</v>
          </cell>
          <cell r="I26">
            <v>0</v>
          </cell>
          <cell r="K26">
            <v>0</v>
          </cell>
          <cell r="P26">
            <v>0</v>
          </cell>
          <cell r="R26" t="e">
            <v>#REF!</v>
          </cell>
          <cell r="S26">
            <v>0</v>
          </cell>
          <cell r="T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58.333333333333336</v>
          </cell>
          <cell r="AG26">
            <v>100</v>
          </cell>
          <cell r="AH26">
            <v>58.333333333333336</v>
          </cell>
          <cell r="AI26">
            <v>14</v>
          </cell>
          <cell r="AJ26">
            <v>0</v>
          </cell>
          <cell r="AK26">
            <v>1</v>
          </cell>
          <cell r="AL26" t="e">
            <v>#REF!</v>
          </cell>
          <cell r="AM26">
            <v>0</v>
          </cell>
          <cell r="AN26">
            <v>0</v>
          </cell>
        </row>
        <row r="27">
          <cell r="A27">
            <v>37937</v>
          </cell>
          <cell r="B27">
            <v>24</v>
          </cell>
          <cell r="D27">
            <v>0</v>
          </cell>
          <cell r="E27">
            <v>0</v>
          </cell>
          <cell r="H27">
            <v>12.600000000000364</v>
          </cell>
          <cell r="I27">
            <v>0</v>
          </cell>
          <cell r="K27">
            <v>0</v>
          </cell>
          <cell r="P27">
            <v>0</v>
          </cell>
          <cell r="R27">
            <v>0</v>
          </cell>
          <cell r="S27">
            <v>0</v>
          </cell>
          <cell r="T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52.500000000001513</v>
          </cell>
          <cell r="AG27">
            <v>100</v>
          </cell>
          <cell r="AH27">
            <v>52.500000000001513</v>
          </cell>
          <cell r="AI27">
            <v>12.600000000000364</v>
          </cell>
          <cell r="AJ27">
            <v>0</v>
          </cell>
          <cell r="AK27">
            <v>1</v>
          </cell>
          <cell r="AL27">
            <v>0</v>
          </cell>
          <cell r="AM27">
            <v>0</v>
          </cell>
          <cell r="AN27">
            <v>0</v>
          </cell>
        </row>
        <row r="28">
          <cell r="A28">
            <v>37938</v>
          </cell>
          <cell r="B28">
            <v>24</v>
          </cell>
          <cell r="D28">
            <v>0</v>
          </cell>
          <cell r="E28">
            <v>0</v>
          </cell>
          <cell r="H28">
            <v>14.199999999998909</v>
          </cell>
          <cell r="I28">
            <v>0</v>
          </cell>
          <cell r="K28">
            <v>0</v>
          </cell>
          <cell r="P28">
            <v>0</v>
          </cell>
          <cell r="R28" t="e">
            <v>#REF!</v>
          </cell>
          <cell r="S28">
            <v>0</v>
          </cell>
          <cell r="T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59.166666666662117</v>
          </cell>
          <cell r="AG28">
            <v>100</v>
          </cell>
          <cell r="AH28">
            <v>59.166666666662117</v>
          </cell>
          <cell r="AI28">
            <v>14.199999999998909</v>
          </cell>
          <cell r="AJ28">
            <v>0</v>
          </cell>
          <cell r="AK28">
            <v>1</v>
          </cell>
          <cell r="AL28" t="e">
            <v>#REF!</v>
          </cell>
          <cell r="AM28">
            <v>0</v>
          </cell>
          <cell r="AN28">
            <v>0</v>
          </cell>
        </row>
        <row r="29">
          <cell r="A29">
            <v>37939</v>
          </cell>
          <cell r="B29">
            <v>24</v>
          </cell>
          <cell r="D29">
            <v>0</v>
          </cell>
          <cell r="E29">
            <v>0</v>
          </cell>
          <cell r="H29">
            <v>0</v>
          </cell>
          <cell r="I29">
            <v>0</v>
          </cell>
          <cell r="K29">
            <v>0</v>
          </cell>
          <cell r="P29">
            <v>0</v>
          </cell>
          <cell r="R29" t="e">
            <v>#REF!</v>
          </cell>
          <cell r="S29">
            <v>0</v>
          </cell>
          <cell r="T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100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 t="e">
            <v>#REF!</v>
          </cell>
          <cell r="AM29">
            <v>0</v>
          </cell>
          <cell r="AN29">
            <v>0</v>
          </cell>
        </row>
        <row r="30">
          <cell r="A30">
            <v>37940</v>
          </cell>
          <cell r="B30">
            <v>24</v>
          </cell>
          <cell r="D30">
            <v>0</v>
          </cell>
          <cell r="E30">
            <v>0</v>
          </cell>
          <cell r="H30">
            <v>13.300000000001091</v>
          </cell>
          <cell r="I30">
            <v>0</v>
          </cell>
          <cell r="K30">
            <v>0</v>
          </cell>
          <cell r="P30">
            <v>0</v>
          </cell>
          <cell r="R30" t="e">
            <v>#REF!</v>
          </cell>
          <cell r="S30">
            <v>0</v>
          </cell>
          <cell r="T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55.416666666671212</v>
          </cell>
          <cell r="AG30">
            <v>100</v>
          </cell>
          <cell r="AH30">
            <v>55.416666666671212</v>
          </cell>
          <cell r="AI30">
            <v>13.300000000001091</v>
          </cell>
          <cell r="AJ30">
            <v>0</v>
          </cell>
          <cell r="AK30">
            <v>1</v>
          </cell>
          <cell r="AL30" t="e">
            <v>#REF!</v>
          </cell>
          <cell r="AM30">
            <v>0</v>
          </cell>
          <cell r="AN30">
            <v>0</v>
          </cell>
        </row>
        <row r="31">
          <cell r="A31">
            <v>37941</v>
          </cell>
          <cell r="B31">
            <v>24</v>
          </cell>
          <cell r="D31">
            <v>0</v>
          </cell>
          <cell r="E31">
            <v>0</v>
          </cell>
          <cell r="H31">
            <v>13.799999999999272</v>
          </cell>
          <cell r="I31">
            <v>0</v>
          </cell>
          <cell r="K31">
            <v>0</v>
          </cell>
          <cell r="P31">
            <v>0</v>
          </cell>
          <cell r="R31" t="e">
            <v>#REF!</v>
          </cell>
          <cell r="S31">
            <v>0</v>
          </cell>
          <cell r="T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57.499999999996966</v>
          </cell>
          <cell r="AG31">
            <v>100</v>
          </cell>
          <cell r="AH31">
            <v>57.499999999996966</v>
          </cell>
          <cell r="AI31">
            <v>13.799999999999272</v>
          </cell>
          <cell r="AJ31">
            <v>0</v>
          </cell>
          <cell r="AK31">
            <v>1</v>
          </cell>
          <cell r="AL31" t="e">
            <v>#REF!</v>
          </cell>
          <cell r="AM31">
            <v>0</v>
          </cell>
          <cell r="AN31">
            <v>0</v>
          </cell>
        </row>
        <row r="32">
          <cell r="A32">
            <v>37942</v>
          </cell>
          <cell r="B32">
            <v>24</v>
          </cell>
          <cell r="D32">
            <v>0</v>
          </cell>
          <cell r="E32">
            <v>0</v>
          </cell>
          <cell r="H32">
            <v>5.7000000000007276</v>
          </cell>
          <cell r="I32">
            <v>0</v>
          </cell>
          <cell r="K32">
            <v>0</v>
          </cell>
          <cell r="P32">
            <v>0</v>
          </cell>
          <cell r="R32" t="e">
            <v>#REF!</v>
          </cell>
          <cell r="S32">
            <v>0</v>
          </cell>
          <cell r="T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23.750000000003034</v>
          </cell>
          <cell r="AG32">
            <v>100</v>
          </cell>
          <cell r="AH32">
            <v>23.750000000003034</v>
          </cell>
          <cell r="AI32">
            <v>5.7000000000007276</v>
          </cell>
          <cell r="AJ32">
            <v>0</v>
          </cell>
          <cell r="AK32">
            <v>1</v>
          </cell>
          <cell r="AL32" t="e">
            <v>#REF!</v>
          </cell>
          <cell r="AM32">
            <v>0</v>
          </cell>
          <cell r="AN32">
            <v>0</v>
          </cell>
        </row>
        <row r="33">
          <cell r="A33">
            <v>37943</v>
          </cell>
          <cell r="B33">
            <v>24</v>
          </cell>
          <cell r="D33">
            <v>0</v>
          </cell>
          <cell r="E33">
            <v>0</v>
          </cell>
          <cell r="H33">
            <v>3.2000000000007276</v>
          </cell>
          <cell r="I33">
            <v>0</v>
          </cell>
          <cell r="K33">
            <v>0</v>
          </cell>
          <cell r="P33">
            <v>0</v>
          </cell>
          <cell r="R33" t="e">
            <v>#REF!</v>
          </cell>
          <cell r="S33">
            <v>0</v>
          </cell>
          <cell r="T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13.333333333336364</v>
          </cell>
          <cell r="AG33">
            <v>100</v>
          </cell>
          <cell r="AH33">
            <v>13.333333333336364</v>
          </cell>
          <cell r="AI33">
            <v>3.2000000000007276</v>
          </cell>
          <cell r="AJ33">
            <v>0</v>
          </cell>
          <cell r="AK33">
            <v>1</v>
          </cell>
          <cell r="AL33" t="e">
            <v>#REF!</v>
          </cell>
          <cell r="AM33">
            <v>0</v>
          </cell>
          <cell r="AN33">
            <v>0</v>
          </cell>
        </row>
        <row r="34">
          <cell r="A34">
            <v>37944</v>
          </cell>
          <cell r="B34">
            <v>24</v>
          </cell>
          <cell r="D34">
            <v>0</v>
          </cell>
          <cell r="E34">
            <v>0</v>
          </cell>
          <cell r="H34">
            <v>7.6000000000003638</v>
          </cell>
          <cell r="I34">
            <v>0</v>
          </cell>
          <cell r="K34">
            <v>0</v>
          </cell>
          <cell r="P34">
            <v>0</v>
          </cell>
          <cell r="R34">
            <v>0</v>
          </cell>
          <cell r="S34">
            <v>0</v>
          </cell>
          <cell r="T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31.666666666668181</v>
          </cell>
          <cell r="AG34">
            <v>100</v>
          </cell>
          <cell r="AH34">
            <v>31.666666666668181</v>
          </cell>
          <cell r="AI34">
            <v>7.6000000000003638</v>
          </cell>
          <cell r="AJ34">
            <v>0</v>
          </cell>
          <cell r="AK34">
            <v>1</v>
          </cell>
          <cell r="AL34">
            <v>0</v>
          </cell>
          <cell r="AM34">
            <v>0</v>
          </cell>
          <cell r="AN34">
            <v>0</v>
          </cell>
        </row>
        <row r="35">
          <cell r="A35">
            <v>37945</v>
          </cell>
          <cell r="B35">
            <v>24</v>
          </cell>
          <cell r="D35">
            <v>0</v>
          </cell>
          <cell r="E35">
            <v>0</v>
          </cell>
          <cell r="H35">
            <v>3.1000000000003638</v>
          </cell>
          <cell r="I35">
            <v>0</v>
          </cell>
          <cell r="K35">
            <v>0</v>
          </cell>
          <cell r="P35">
            <v>0</v>
          </cell>
          <cell r="R35" t="e">
            <v>#REF!</v>
          </cell>
          <cell r="S35">
            <v>0</v>
          </cell>
          <cell r="T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12.916666666668183</v>
          </cell>
          <cell r="AG35">
            <v>100</v>
          </cell>
          <cell r="AH35">
            <v>12.916666666668183</v>
          </cell>
          <cell r="AI35">
            <v>3.1000000000003638</v>
          </cell>
          <cell r="AJ35">
            <v>0</v>
          </cell>
          <cell r="AK35">
            <v>1</v>
          </cell>
          <cell r="AL35" t="e">
            <v>#REF!</v>
          </cell>
          <cell r="AM35">
            <v>0</v>
          </cell>
          <cell r="AN35">
            <v>0</v>
          </cell>
        </row>
        <row r="36">
          <cell r="A36">
            <v>37946</v>
          </cell>
          <cell r="B36">
            <v>24</v>
          </cell>
          <cell r="D36">
            <v>0</v>
          </cell>
          <cell r="E36">
            <v>0</v>
          </cell>
          <cell r="H36">
            <v>0</v>
          </cell>
          <cell r="I36">
            <v>0</v>
          </cell>
          <cell r="K36">
            <v>0</v>
          </cell>
          <cell r="P36">
            <v>0</v>
          </cell>
          <cell r="R36" t="e">
            <v>#REF!</v>
          </cell>
          <cell r="S36">
            <v>0</v>
          </cell>
          <cell r="T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100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 t="e">
            <v>#REF!</v>
          </cell>
          <cell r="AM36">
            <v>0</v>
          </cell>
          <cell r="AN36">
            <v>0</v>
          </cell>
        </row>
        <row r="37">
          <cell r="A37">
            <v>37947</v>
          </cell>
          <cell r="B37">
            <v>24</v>
          </cell>
          <cell r="D37">
            <v>0</v>
          </cell>
          <cell r="E37">
            <v>0</v>
          </cell>
          <cell r="H37">
            <v>14</v>
          </cell>
          <cell r="I37">
            <v>0</v>
          </cell>
          <cell r="K37">
            <v>0</v>
          </cell>
          <cell r="P37">
            <v>0</v>
          </cell>
          <cell r="R37" t="e">
            <v>#REF!</v>
          </cell>
          <cell r="S37">
            <v>0</v>
          </cell>
          <cell r="T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58.333333333333336</v>
          </cell>
          <cell r="AG37">
            <v>100</v>
          </cell>
          <cell r="AH37">
            <v>58.333333333333336</v>
          </cell>
          <cell r="AI37">
            <v>14</v>
          </cell>
          <cell r="AJ37">
            <v>0</v>
          </cell>
          <cell r="AK37">
            <v>1</v>
          </cell>
          <cell r="AL37" t="e">
            <v>#REF!</v>
          </cell>
          <cell r="AM37">
            <v>0</v>
          </cell>
          <cell r="AN37">
            <v>0</v>
          </cell>
        </row>
        <row r="38">
          <cell r="A38">
            <v>37948</v>
          </cell>
          <cell r="B38">
            <v>24</v>
          </cell>
          <cell r="E38">
            <v>0</v>
          </cell>
          <cell r="H38">
            <v>16.299999999999272</v>
          </cell>
          <cell r="I38">
            <v>0</v>
          </cell>
          <cell r="K38">
            <v>0</v>
          </cell>
          <cell r="P38">
            <v>0</v>
          </cell>
          <cell r="R38" t="e">
            <v>#REF!</v>
          </cell>
          <cell r="S38">
            <v>0</v>
          </cell>
          <cell r="T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67.916666666663644</v>
          </cell>
          <cell r="AG38">
            <v>100</v>
          </cell>
          <cell r="AH38">
            <v>67.916666666663644</v>
          </cell>
          <cell r="AI38">
            <v>16.299999999999272</v>
          </cell>
          <cell r="AJ38">
            <v>0</v>
          </cell>
          <cell r="AK38">
            <v>1</v>
          </cell>
          <cell r="AL38" t="e">
            <v>#REF!</v>
          </cell>
          <cell r="AN38">
            <v>0</v>
          </cell>
        </row>
        <row r="39">
          <cell r="A39">
            <v>37949</v>
          </cell>
          <cell r="B39">
            <v>24</v>
          </cell>
          <cell r="E39">
            <v>0</v>
          </cell>
          <cell r="H39">
            <v>11.200000000000728</v>
          </cell>
          <cell r="I39">
            <v>0</v>
          </cell>
          <cell r="K39">
            <v>0</v>
          </cell>
          <cell r="P39">
            <v>0</v>
          </cell>
          <cell r="R39" t="e">
            <v>#REF!</v>
          </cell>
          <cell r="S39">
            <v>0</v>
          </cell>
          <cell r="T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46.666666666669698</v>
          </cell>
          <cell r="AG39">
            <v>100</v>
          </cell>
          <cell r="AH39">
            <v>46.666666666669698</v>
          </cell>
          <cell r="AI39">
            <v>11.200000000000728</v>
          </cell>
          <cell r="AJ39">
            <v>0</v>
          </cell>
          <cell r="AK39">
            <v>1</v>
          </cell>
          <cell r="AL39" t="e">
            <v>#REF!</v>
          </cell>
          <cell r="AN39">
            <v>0</v>
          </cell>
        </row>
        <row r="40">
          <cell r="A40">
            <v>37950</v>
          </cell>
          <cell r="B40">
            <v>24</v>
          </cell>
          <cell r="E40">
            <v>0</v>
          </cell>
          <cell r="F40">
            <v>0</v>
          </cell>
          <cell r="H40">
            <v>1.3999999999996362</v>
          </cell>
          <cell r="I40">
            <v>0</v>
          </cell>
          <cell r="K40">
            <v>0</v>
          </cell>
          <cell r="P40">
            <v>0</v>
          </cell>
          <cell r="R40" t="e">
            <v>#REF!</v>
          </cell>
          <cell r="S40">
            <v>0</v>
          </cell>
          <cell r="T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5.8333333333318169</v>
          </cell>
          <cell r="AG40">
            <v>100</v>
          </cell>
          <cell r="AH40">
            <v>5.8333333333318169</v>
          </cell>
          <cell r="AI40">
            <v>1.3999999999996362</v>
          </cell>
          <cell r="AJ40">
            <v>0</v>
          </cell>
          <cell r="AK40">
            <v>1</v>
          </cell>
          <cell r="AL40" t="e">
            <v>#REF!</v>
          </cell>
          <cell r="AN40">
            <v>0</v>
          </cell>
        </row>
      </sheetData>
      <sheetData sheetId="90" refreshError="1">
        <row r="10">
          <cell r="A10">
            <v>37920</v>
          </cell>
          <cell r="B10">
            <v>24</v>
          </cell>
          <cell r="D10" t="e">
            <v>#REF!</v>
          </cell>
          <cell r="E10" t="e">
            <v>#REF!</v>
          </cell>
          <cell r="H10">
            <v>0</v>
          </cell>
          <cell r="I10">
            <v>0</v>
          </cell>
          <cell r="K10">
            <v>0</v>
          </cell>
          <cell r="P10">
            <v>0</v>
          </cell>
          <cell r="R10" t="e">
            <v>#REF!</v>
          </cell>
          <cell r="S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100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 t="e">
            <v>#REF!</v>
          </cell>
          <cell r="AM10" t="e">
            <v>#REF!</v>
          </cell>
          <cell r="AN10" t="e">
            <v>#REF!</v>
          </cell>
        </row>
        <row r="11">
          <cell r="A11">
            <v>37921</v>
          </cell>
          <cell r="B11">
            <v>24</v>
          </cell>
          <cell r="D11" t="e">
            <v>#REF!</v>
          </cell>
          <cell r="E11" t="e">
            <v>#REF!</v>
          </cell>
          <cell r="H11">
            <v>0</v>
          </cell>
          <cell r="I11">
            <v>0</v>
          </cell>
          <cell r="K11">
            <v>0</v>
          </cell>
          <cell r="P11">
            <v>0</v>
          </cell>
          <cell r="R11" t="e">
            <v>#REF!</v>
          </cell>
          <cell r="S11">
            <v>0</v>
          </cell>
          <cell r="T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100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 t="e">
            <v>#REF!</v>
          </cell>
          <cell r="AM11" t="e">
            <v>#REF!</v>
          </cell>
          <cell r="AN11" t="e">
            <v>#REF!</v>
          </cell>
        </row>
        <row r="12">
          <cell r="A12">
            <v>37922</v>
          </cell>
          <cell r="B12">
            <v>24</v>
          </cell>
          <cell r="D12" t="e">
            <v>#REF!</v>
          </cell>
          <cell r="E12" t="e">
            <v>#REF!</v>
          </cell>
          <cell r="H12">
            <v>0</v>
          </cell>
          <cell r="I12">
            <v>0</v>
          </cell>
          <cell r="K12">
            <v>0</v>
          </cell>
          <cell r="P12">
            <v>0</v>
          </cell>
          <cell r="R12">
            <v>0</v>
          </cell>
          <cell r="S12">
            <v>0</v>
          </cell>
          <cell r="T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100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 t="e">
            <v>#REF!</v>
          </cell>
          <cell r="AN12" t="e">
            <v>#REF!</v>
          </cell>
        </row>
        <row r="13">
          <cell r="A13">
            <v>37923</v>
          </cell>
          <cell r="B13">
            <v>24</v>
          </cell>
          <cell r="D13" t="e">
            <v>#REF!</v>
          </cell>
          <cell r="E13" t="e">
            <v>#REF!</v>
          </cell>
          <cell r="H13">
            <v>0</v>
          </cell>
          <cell r="I13">
            <v>0</v>
          </cell>
          <cell r="K13">
            <v>0</v>
          </cell>
          <cell r="P13">
            <v>0</v>
          </cell>
          <cell r="R13" t="e">
            <v>#REF!</v>
          </cell>
          <cell r="S13">
            <v>0</v>
          </cell>
          <cell r="T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100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 t="e">
            <v>#REF!</v>
          </cell>
          <cell r="AM13" t="e">
            <v>#REF!</v>
          </cell>
          <cell r="AN13" t="e">
            <v>#REF!</v>
          </cell>
        </row>
        <row r="14">
          <cell r="A14">
            <v>37924</v>
          </cell>
          <cell r="B14">
            <v>24</v>
          </cell>
          <cell r="D14" t="e">
            <v>#REF!</v>
          </cell>
          <cell r="E14" t="e">
            <v>#REF!</v>
          </cell>
          <cell r="H14">
            <v>0</v>
          </cell>
          <cell r="I14">
            <v>0</v>
          </cell>
          <cell r="K14">
            <v>0</v>
          </cell>
          <cell r="P14">
            <v>0</v>
          </cell>
          <cell r="R14" t="e">
            <v>#REF!</v>
          </cell>
          <cell r="S14">
            <v>0</v>
          </cell>
          <cell r="T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100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 t="e">
            <v>#REF!</v>
          </cell>
          <cell r="AM14" t="e">
            <v>#REF!</v>
          </cell>
          <cell r="AN14" t="e">
            <v>#REF!</v>
          </cell>
        </row>
        <row r="15">
          <cell r="A15">
            <v>37925</v>
          </cell>
          <cell r="B15">
            <v>24</v>
          </cell>
          <cell r="D15" t="e">
            <v>#REF!</v>
          </cell>
          <cell r="E15" t="e">
            <v>#REF!</v>
          </cell>
          <cell r="H15">
            <v>0</v>
          </cell>
          <cell r="I15">
            <v>0</v>
          </cell>
          <cell r="K15">
            <v>0</v>
          </cell>
          <cell r="P15">
            <v>0</v>
          </cell>
          <cell r="R15">
            <v>0</v>
          </cell>
          <cell r="S15">
            <v>0</v>
          </cell>
          <cell r="T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100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 t="e">
            <v>#REF!</v>
          </cell>
          <cell r="AN15" t="e">
            <v>#REF!</v>
          </cell>
        </row>
        <row r="16">
          <cell r="A16">
            <v>37926</v>
          </cell>
          <cell r="B16">
            <v>24</v>
          </cell>
          <cell r="D16">
            <v>0</v>
          </cell>
          <cell r="E16">
            <v>0</v>
          </cell>
          <cell r="H16">
            <v>0</v>
          </cell>
          <cell r="I16">
            <v>0</v>
          </cell>
          <cell r="K16">
            <v>0</v>
          </cell>
          <cell r="P16">
            <v>0</v>
          </cell>
          <cell r="R16" t="e">
            <v>#REF!</v>
          </cell>
          <cell r="S16">
            <v>0</v>
          </cell>
          <cell r="T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100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 t="e">
            <v>#REF!</v>
          </cell>
          <cell r="AM16">
            <v>0</v>
          </cell>
          <cell r="AN16">
            <v>0</v>
          </cell>
        </row>
        <row r="17">
          <cell r="A17">
            <v>37927</v>
          </cell>
          <cell r="B17">
            <v>24</v>
          </cell>
          <cell r="D17">
            <v>0</v>
          </cell>
          <cell r="E17">
            <v>0</v>
          </cell>
          <cell r="H17">
            <v>0</v>
          </cell>
          <cell r="I17">
            <v>0</v>
          </cell>
          <cell r="K17">
            <v>0</v>
          </cell>
          <cell r="P17">
            <v>0</v>
          </cell>
          <cell r="R17" t="e">
            <v>#REF!</v>
          </cell>
          <cell r="S17">
            <v>0</v>
          </cell>
          <cell r="T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100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 t="e">
            <v>#REF!</v>
          </cell>
          <cell r="AM17">
            <v>0</v>
          </cell>
          <cell r="AN17">
            <v>0</v>
          </cell>
        </row>
        <row r="18">
          <cell r="A18">
            <v>37928</v>
          </cell>
          <cell r="B18">
            <v>24</v>
          </cell>
          <cell r="D18">
            <v>0</v>
          </cell>
          <cell r="E18">
            <v>0</v>
          </cell>
          <cell r="H18">
            <v>0</v>
          </cell>
          <cell r="I18">
            <v>0</v>
          </cell>
          <cell r="K18">
            <v>0</v>
          </cell>
          <cell r="P18">
            <v>0</v>
          </cell>
          <cell r="R18" t="e">
            <v>#REF!</v>
          </cell>
          <cell r="S18">
            <v>0</v>
          </cell>
          <cell r="T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100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 t="e">
            <v>#REF!</v>
          </cell>
          <cell r="AM18">
            <v>0</v>
          </cell>
          <cell r="AN18">
            <v>0</v>
          </cell>
        </row>
        <row r="19">
          <cell r="A19">
            <v>37929</v>
          </cell>
          <cell r="B19">
            <v>24</v>
          </cell>
          <cell r="D19">
            <v>0</v>
          </cell>
          <cell r="E19">
            <v>0</v>
          </cell>
          <cell r="H19">
            <v>0</v>
          </cell>
          <cell r="I19">
            <v>0</v>
          </cell>
          <cell r="K19">
            <v>0</v>
          </cell>
          <cell r="P19">
            <v>0</v>
          </cell>
          <cell r="R19" t="e">
            <v>#REF!</v>
          </cell>
          <cell r="S19">
            <v>0</v>
          </cell>
          <cell r="T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100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 t="e">
            <v>#REF!</v>
          </cell>
          <cell r="AM19">
            <v>0</v>
          </cell>
          <cell r="AN19">
            <v>0</v>
          </cell>
        </row>
        <row r="20">
          <cell r="A20">
            <v>37930</v>
          </cell>
          <cell r="B20">
            <v>24</v>
          </cell>
          <cell r="D20">
            <v>0</v>
          </cell>
          <cell r="E20">
            <v>0</v>
          </cell>
          <cell r="H20">
            <v>0</v>
          </cell>
          <cell r="I20">
            <v>0</v>
          </cell>
          <cell r="K20">
            <v>0</v>
          </cell>
          <cell r="P20">
            <v>0</v>
          </cell>
          <cell r="R20" t="e">
            <v>#REF!</v>
          </cell>
          <cell r="S20">
            <v>0</v>
          </cell>
          <cell r="T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100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 t="e">
            <v>#REF!</v>
          </cell>
          <cell r="AM20">
            <v>0</v>
          </cell>
          <cell r="AN20">
            <v>0</v>
          </cell>
        </row>
        <row r="21">
          <cell r="A21">
            <v>37931</v>
          </cell>
          <cell r="B21">
            <v>24</v>
          </cell>
          <cell r="D21">
            <v>0</v>
          </cell>
          <cell r="E21">
            <v>0</v>
          </cell>
          <cell r="H21">
            <v>0</v>
          </cell>
          <cell r="I21">
            <v>0</v>
          </cell>
          <cell r="K21">
            <v>0</v>
          </cell>
          <cell r="P21">
            <v>0</v>
          </cell>
          <cell r="R21" t="e">
            <v>#REF!</v>
          </cell>
          <cell r="S21">
            <v>0</v>
          </cell>
          <cell r="T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100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 t="e">
            <v>#REF!</v>
          </cell>
          <cell r="AM21">
            <v>0</v>
          </cell>
          <cell r="AN21">
            <v>0</v>
          </cell>
        </row>
        <row r="22">
          <cell r="A22">
            <v>37932</v>
          </cell>
          <cell r="B22">
            <v>24</v>
          </cell>
          <cell r="D22">
            <v>0</v>
          </cell>
          <cell r="E22">
            <v>0</v>
          </cell>
          <cell r="H22">
            <v>0</v>
          </cell>
          <cell r="I22">
            <v>0</v>
          </cell>
          <cell r="K22">
            <v>0</v>
          </cell>
          <cell r="P22">
            <v>0</v>
          </cell>
          <cell r="R22" t="e">
            <v>#REF!</v>
          </cell>
          <cell r="S22">
            <v>0</v>
          </cell>
          <cell r="T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100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 t="e">
            <v>#REF!</v>
          </cell>
          <cell r="AM22">
            <v>0</v>
          </cell>
          <cell r="AN22">
            <v>0</v>
          </cell>
        </row>
        <row r="23">
          <cell r="A23">
            <v>37933</v>
          </cell>
          <cell r="B23">
            <v>24</v>
          </cell>
          <cell r="D23">
            <v>0</v>
          </cell>
          <cell r="E23">
            <v>0</v>
          </cell>
          <cell r="H23">
            <v>0</v>
          </cell>
          <cell r="I23">
            <v>0</v>
          </cell>
          <cell r="K23">
            <v>0</v>
          </cell>
          <cell r="P23">
            <v>0</v>
          </cell>
          <cell r="R23" t="e">
            <v>#REF!</v>
          </cell>
          <cell r="S23">
            <v>0</v>
          </cell>
          <cell r="T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100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 t="e">
            <v>#REF!</v>
          </cell>
          <cell r="AM23">
            <v>0</v>
          </cell>
          <cell r="AN23">
            <v>0</v>
          </cell>
        </row>
        <row r="24">
          <cell r="A24">
            <v>37934</v>
          </cell>
          <cell r="B24">
            <v>24</v>
          </cell>
          <cell r="D24">
            <v>0</v>
          </cell>
          <cell r="E24">
            <v>0</v>
          </cell>
          <cell r="H24">
            <v>0</v>
          </cell>
          <cell r="I24">
            <v>0</v>
          </cell>
          <cell r="K24">
            <v>0</v>
          </cell>
          <cell r="P24">
            <v>0</v>
          </cell>
          <cell r="R24" t="e">
            <v>#REF!</v>
          </cell>
          <cell r="S24">
            <v>0</v>
          </cell>
          <cell r="T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100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 t="e">
            <v>#REF!</v>
          </cell>
          <cell r="AM24">
            <v>0</v>
          </cell>
          <cell r="AN24">
            <v>0</v>
          </cell>
        </row>
        <row r="25">
          <cell r="A25">
            <v>37935</v>
          </cell>
          <cell r="B25">
            <v>24</v>
          </cell>
          <cell r="D25">
            <v>0</v>
          </cell>
          <cell r="E25">
            <v>0</v>
          </cell>
          <cell r="H25">
            <v>0</v>
          </cell>
          <cell r="I25">
            <v>0</v>
          </cell>
          <cell r="K25">
            <v>0</v>
          </cell>
          <cell r="P25">
            <v>0</v>
          </cell>
          <cell r="R25" t="e">
            <v>#REF!</v>
          </cell>
          <cell r="S25">
            <v>0</v>
          </cell>
          <cell r="T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100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 t="e">
            <v>#REF!</v>
          </cell>
          <cell r="AM25">
            <v>0</v>
          </cell>
          <cell r="AN25">
            <v>0</v>
          </cell>
        </row>
        <row r="26">
          <cell r="A26">
            <v>37936</v>
          </cell>
          <cell r="B26">
            <v>24</v>
          </cell>
          <cell r="D26">
            <v>0</v>
          </cell>
          <cell r="E26">
            <v>0</v>
          </cell>
          <cell r="H26">
            <v>0</v>
          </cell>
          <cell r="I26">
            <v>0</v>
          </cell>
          <cell r="K26">
            <v>0</v>
          </cell>
          <cell r="P26">
            <v>0</v>
          </cell>
          <cell r="R26" t="e">
            <v>#REF!</v>
          </cell>
          <cell r="S26">
            <v>0</v>
          </cell>
          <cell r="T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100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 t="e">
            <v>#REF!</v>
          </cell>
          <cell r="AM26">
            <v>0</v>
          </cell>
          <cell r="AN26">
            <v>0</v>
          </cell>
        </row>
        <row r="27">
          <cell r="A27">
            <v>37937</v>
          </cell>
          <cell r="B27">
            <v>24</v>
          </cell>
          <cell r="D27">
            <v>0</v>
          </cell>
          <cell r="E27">
            <v>0</v>
          </cell>
          <cell r="H27">
            <v>0</v>
          </cell>
          <cell r="I27">
            <v>0</v>
          </cell>
          <cell r="K27">
            <v>0</v>
          </cell>
          <cell r="P27">
            <v>0</v>
          </cell>
          <cell r="R27">
            <v>0</v>
          </cell>
          <cell r="S27">
            <v>0</v>
          </cell>
          <cell r="T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100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</row>
        <row r="28">
          <cell r="A28">
            <v>37938</v>
          </cell>
          <cell r="B28">
            <v>24</v>
          </cell>
          <cell r="D28">
            <v>0</v>
          </cell>
          <cell r="E28">
            <v>0</v>
          </cell>
          <cell r="H28">
            <v>0</v>
          </cell>
          <cell r="I28">
            <v>0</v>
          </cell>
          <cell r="K28">
            <v>0</v>
          </cell>
          <cell r="P28">
            <v>0</v>
          </cell>
          <cell r="R28" t="e">
            <v>#REF!</v>
          </cell>
          <cell r="S28">
            <v>0</v>
          </cell>
          <cell r="T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100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 t="e">
            <v>#REF!</v>
          </cell>
          <cell r="AM28">
            <v>0</v>
          </cell>
          <cell r="AN28">
            <v>0</v>
          </cell>
        </row>
        <row r="29">
          <cell r="A29">
            <v>37939</v>
          </cell>
          <cell r="B29">
            <v>24</v>
          </cell>
          <cell r="D29">
            <v>0</v>
          </cell>
          <cell r="E29">
            <v>0</v>
          </cell>
          <cell r="H29">
            <v>0</v>
          </cell>
          <cell r="I29">
            <v>0</v>
          </cell>
          <cell r="K29">
            <v>0</v>
          </cell>
          <cell r="P29">
            <v>0</v>
          </cell>
          <cell r="R29" t="e">
            <v>#REF!</v>
          </cell>
          <cell r="S29">
            <v>0</v>
          </cell>
          <cell r="T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100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 t="e">
            <v>#REF!</v>
          </cell>
          <cell r="AM29">
            <v>0</v>
          </cell>
          <cell r="AN29">
            <v>0</v>
          </cell>
        </row>
        <row r="30">
          <cell r="A30">
            <v>37940</v>
          </cell>
          <cell r="B30">
            <v>24</v>
          </cell>
          <cell r="D30">
            <v>0</v>
          </cell>
          <cell r="E30">
            <v>0</v>
          </cell>
          <cell r="H30">
            <v>0</v>
          </cell>
          <cell r="I30">
            <v>0</v>
          </cell>
          <cell r="K30">
            <v>0</v>
          </cell>
          <cell r="P30">
            <v>0</v>
          </cell>
          <cell r="R30" t="e">
            <v>#REF!</v>
          </cell>
          <cell r="S30">
            <v>0</v>
          </cell>
          <cell r="T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100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 t="e">
            <v>#REF!</v>
          </cell>
          <cell r="AM30">
            <v>0</v>
          </cell>
          <cell r="AN30">
            <v>0</v>
          </cell>
        </row>
        <row r="31">
          <cell r="A31">
            <v>37941</v>
          </cell>
          <cell r="B31">
            <v>24</v>
          </cell>
          <cell r="D31">
            <v>0</v>
          </cell>
          <cell r="E31">
            <v>0</v>
          </cell>
          <cell r="H31">
            <v>0</v>
          </cell>
          <cell r="I31">
            <v>0</v>
          </cell>
          <cell r="K31">
            <v>0</v>
          </cell>
          <cell r="P31">
            <v>0</v>
          </cell>
          <cell r="R31" t="e">
            <v>#REF!</v>
          </cell>
          <cell r="S31">
            <v>0</v>
          </cell>
          <cell r="T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100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 t="e">
            <v>#REF!</v>
          </cell>
          <cell r="AM31">
            <v>0</v>
          </cell>
          <cell r="AN31">
            <v>0</v>
          </cell>
        </row>
        <row r="32">
          <cell r="A32">
            <v>37942</v>
          </cell>
          <cell r="B32">
            <v>24</v>
          </cell>
          <cell r="D32">
            <v>0</v>
          </cell>
          <cell r="E32">
            <v>0</v>
          </cell>
          <cell r="H32">
            <v>0</v>
          </cell>
          <cell r="I32">
            <v>0</v>
          </cell>
          <cell r="K32">
            <v>0</v>
          </cell>
          <cell r="P32">
            <v>0</v>
          </cell>
          <cell r="R32" t="e">
            <v>#REF!</v>
          </cell>
          <cell r="S32">
            <v>0</v>
          </cell>
          <cell r="T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100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 t="e">
            <v>#REF!</v>
          </cell>
          <cell r="AM32">
            <v>0</v>
          </cell>
          <cell r="AN32">
            <v>0</v>
          </cell>
        </row>
        <row r="33">
          <cell r="A33">
            <v>37943</v>
          </cell>
          <cell r="B33">
            <v>24</v>
          </cell>
          <cell r="D33">
            <v>0</v>
          </cell>
          <cell r="E33">
            <v>0</v>
          </cell>
          <cell r="H33">
            <v>0</v>
          </cell>
          <cell r="I33">
            <v>0</v>
          </cell>
          <cell r="K33">
            <v>0</v>
          </cell>
          <cell r="P33">
            <v>0</v>
          </cell>
          <cell r="R33" t="e">
            <v>#REF!</v>
          </cell>
          <cell r="S33">
            <v>0</v>
          </cell>
          <cell r="T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100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 t="e">
            <v>#REF!</v>
          </cell>
          <cell r="AM33">
            <v>0</v>
          </cell>
          <cell r="AN33">
            <v>0</v>
          </cell>
        </row>
        <row r="34">
          <cell r="A34">
            <v>37944</v>
          </cell>
          <cell r="B34">
            <v>24</v>
          </cell>
          <cell r="D34">
            <v>0</v>
          </cell>
          <cell r="E34">
            <v>0</v>
          </cell>
          <cell r="H34">
            <v>0</v>
          </cell>
          <cell r="I34">
            <v>0</v>
          </cell>
          <cell r="K34">
            <v>0</v>
          </cell>
          <cell r="P34">
            <v>0</v>
          </cell>
          <cell r="R34">
            <v>0</v>
          </cell>
          <cell r="S34">
            <v>0</v>
          </cell>
          <cell r="T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100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</row>
        <row r="35">
          <cell r="A35">
            <v>37945</v>
          </cell>
          <cell r="B35">
            <v>24</v>
          </cell>
          <cell r="D35">
            <v>0</v>
          </cell>
          <cell r="E35">
            <v>0</v>
          </cell>
          <cell r="H35">
            <v>0</v>
          </cell>
          <cell r="I35">
            <v>0</v>
          </cell>
          <cell r="K35">
            <v>0</v>
          </cell>
          <cell r="P35">
            <v>0</v>
          </cell>
          <cell r="R35" t="e">
            <v>#REF!</v>
          </cell>
          <cell r="S35">
            <v>0</v>
          </cell>
          <cell r="T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100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 t="e">
            <v>#REF!</v>
          </cell>
          <cell r="AM35">
            <v>0</v>
          </cell>
          <cell r="AN35">
            <v>0</v>
          </cell>
        </row>
        <row r="36">
          <cell r="A36">
            <v>37946</v>
          </cell>
          <cell r="B36">
            <v>24</v>
          </cell>
          <cell r="D36">
            <v>0</v>
          </cell>
          <cell r="E36">
            <v>0</v>
          </cell>
          <cell r="H36">
            <v>0</v>
          </cell>
          <cell r="I36">
            <v>0</v>
          </cell>
          <cell r="K36">
            <v>0</v>
          </cell>
          <cell r="P36">
            <v>0</v>
          </cell>
          <cell r="R36" t="e">
            <v>#REF!</v>
          </cell>
          <cell r="S36">
            <v>0</v>
          </cell>
          <cell r="T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100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 t="e">
            <v>#REF!</v>
          </cell>
          <cell r="AM36">
            <v>0</v>
          </cell>
          <cell r="AN36">
            <v>0</v>
          </cell>
        </row>
        <row r="37">
          <cell r="A37">
            <v>37947</v>
          </cell>
          <cell r="B37">
            <v>24</v>
          </cell>
          <cell r="D37">
            <v>0</v>
          </cell>
          <cell r="E37">
            <v>0</v>
          </cell>
          <cell r="H37">
            <v>0</v>
          </cell>
          <cell r="I37">
            <v>0</v>
          </cell>
          <cell r="K37">
            <v>0</v>
          </cell>
          <cell r="P37">
            <v>0</v>
          </cell>
          <cell r="R37" t="e">
            <v>#REF!</v>
          </cell>
          <cell r="S37">
            <v>0</v>
          </cell>
          <cell r="T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100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 t="e">
            <v>#REF!</v>
          </cell>
          <cell r="AM37">
            <v>0</v>
          </cell>
          <cell r="AN37">
            <v>0</v>
          </cell>
        </row>
        <row r="38">
          <cell r="A38">
            <v>37948</v>
          </cell>
          <cell r="B38">
            <v>24</v>
          </cell>
          <cell r="E38">
            <v>0</v>
          </cell>
          <cell r="H38">
            <v>0</v>
          </cell>
          <cell r="I38">
            <v>0</v>
          </cell>
          <cell r="K38">
            <v>0</v>
          </cell>
          <cell r="P38">
            <v>0</v>
          </cell>
          <cell r="R38" t="e">
            <v>#REF!</v>
          </cell>
          <cell r="S38">
            <v>0</v>
          </cell>
          <cell r="T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100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 t="e">
            <v>#REF!</v>
          </cell>
          <cell r="AN38">
            <v>0</v>
          </cell>
        </row>
        <row r="39">
          <cell r="A39">
            <v>37949</v>
          </cell>
          <cell r="B39">
            <v>24</v>
          </cell>
          <cell r="E39">
            <v>0</v>
          </cell>
          <cell r="H39">
            <v>0</v>
          </cell>
          <cell r="I39">
            <v>0</v>
          </cell>
          <cell r="K39">
            <v>0</v>
          </cell>
          <cell r="P39">
            <v>0</v>
          </cell>
          <cell r="R39" t="e">
            <v>#REF!</v>
          </cell>
          <cell r="S39">
            <v>0</v>
          </cell>
          <cell r="T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100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 t="e">
            <v>#REF!</v>
          </cell>
          <cell r="AN39">
            <v>0</v>
          </cell>
        </row>
        <row r="40">
          <cell r="A40">
            <v>37950</v>
          </cell>
          <cell r="B40">
            <v>24</v>
          </cell>
          <cell r="E40">
            <v>0</v>
          </cell>
          <cell r="F40">
            <v>0</v>
          </cell>
          <cell r="H40">
            <v>0</v>
          </cell>
          <cell r="I40">
            <v>0</v>
          </cell>
          <cell r="K40">
            <v>0</v>
          </cell>
          <cell r="P40">
            <v>0</v>
          </cell>
          <cell r="R40" t="e">
            <v>#REF!</v>
          </cell>
          <cell r="S40">
            <v>0</v>
          </cell>
          <cell r="T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100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 t="e">
            <v>#REF!</v>
          </cell>
          <cell r="AN40">
            <v>0</v>
          </cell>
        </row>
      </sheetData>
      <sheetData sheetId="91" refreshError="1">
        <row r="10">
          <cell r="A10">
            <v>37920</v>
          </cell>
          <cell r="B10">
            <v>24</v>
          </cell>
          <cell r="D10" t="e">
            <v>#REF!</v>
          </cell>
          <cell r="E10" t="e">
            <v>#REF!</v>
          </cell>
          <cell r="K10">
            <v>0</v>
          </cell>
          <cell r="P10">
            <v>0</v>
          </cell>
          <cell r="R10" t="e">
            <v>#REF!</v>
          </cell>
          <cell r="S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 t="e">
            <v>#REF!</v>
          </cell>
          <cell r="AN10" t="e">
            <v>#REF!</v>
          </cell>
        </row>
        <row r="11">
          <cell r="A11">
            <v>37921</v>
          </cell>
          <cell r="B11">
            <v>24</v>
          </cell>
          <cell r="D11" t="e">
            <v>#REF!</v>
          </cell>
          <cell r="E11" t="e">
            <v>#REF!</v>
          </cell>
          <cell r="K11">
            <v>0</v>
          </cell>
          <cell r="P11">
            <v>0</v>
          </cell>
          <cell r="R11" t="e">
            <v>#REF!</v>
          </cell>
          <cell r="S11">
            <v>0</v>
          </cell>
          <cell r="T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 t="e">
            <v>#REF!</v>
          </cell>
          <cell r="AN11" t="e">
            <v>#REF!</v>
          </cell>
        </row>
        <row r="12">
          <cell r="A12">
            <v>37922</v>
          </cell>
          <cell r="B12">
            <v>24</v>
          </cell>
          <cell r="D12" t="e">
            <v>#REF!</v>
          </cell>
          <cell r="E12" t="e">
            <v>#REF!</v>
          </cell>
          <cell r="K12">
            <v>0</v>
          </cell>
          <cell r="P12">
            <v>0</v>
          </cell>
          <cell r="R12">
            <v>0</v>
          </cell>
          <cell r="S12">
            <v>0</v>
          </cell>
          <cell r="T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 t="e">
            <v>#REF!</v>
          </cell>
          <cell r="AN12" t="e">
            <v>#REF!</v>
          </cell>
        </row>
        <row r="13">
          <cell r="A13">
            <v>37923</v>
          </cell>
          <cell r="B13">
            <v>24</v>
          </cell>
          <cell r="D13" t="e">
            <v>#REF!</v>
          </cell>
          <cell r="E13" t="e">
            <v>#REF!</v>
          </cell>
          <cell r="K13">
            <v>0</v>
          </cell>
          <cell r="P13">
            <v>0</v>
          </cell>
          <cell r="R13" t="e">
            <v>#REF!</v>
          </cell>
          <cell r="S13">
            <v>0</v>
          </cell>
          <cell r="T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 t="e">
            <v>#REF!</v>
          </cell>
          <cell r="AN13" t="e">
            <v>#REF!</v>
          </cell>
        </row>
        <row r="14">
          <cell r="A14">
            <v>37924</v>
          </cell>
          <cell r="B14">
            <v>24</v>
          </cell>
          <cell r="D14" t="e">
            <v>#REF!</v>
          </cell>
          <cell r="E14" t="e">
            <v>#REF!</v>
          </cell>
          <cell r="K14">
            <v>0</v>
          </cell>
          <cell r="P14">
            <v>0</v>
          </cell>
          <cell r="R14" t="e">
            <v>#REF!</v>
          </cell>
          <cell r="S14">
            <v>0</v>
          </cell>
          <cell r="T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 t="e">
            <v>#REF!</v>
          </cell>
          <cell r="AN14" t="e">
            <v>#REF!</v>
          </cell>
        </row>
        <row r="15">
          <cell r="A15">
            <v>37925</v>
          </cell>
          <cell r="B15">
            <v>24</v>
          </cell>
          <cell r="D15" t="e">
            <v>#REF!</v>
          </cell>
          <cell r="E15" t="e">
            <v>#REF!</v>
          </cell>
          <cell r="K15">
            <v>0</v>
          </cell>
          <cell r="P15">
            <v>0</v>
          </cell>
          <cell r="R15">
            <v>0</v>
          </cell>
          <cell r="S15">
            <v>0</v>
          </cell>
          <cell r="T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 t="e">
            <v>#REF!</v>
          </cell>
          <cell r="AN15" t="e">
            <v>#REF!</v>
          </cell>
        </row>
        <row r="16">
          <cell r="A16">
            <v>37926</v>
          </cell>
          <cell r="B16">
            <v>24</v>
          </cell>
          <cell r="D16">
            <v>0</v>
          </cell>
          <cell r="E16">
            <v>0</v>
          </cell>
          <cell r="K16">
            <v>0</v>
          </cell>
          <cell r="P16">
            <v>0</v>
          </cell>
          <cell r="R16" t="e">
            <v>#REF!</v>
          </cell>
          <cell r="S16">
            <v>0</v>
          </cell>
          <cell r="T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</row>
        <row r="17">
          <cell r="A17">
            <v>37927</v>
          </cell>
          <cell r="B17">
            <v>24</v>
          </cell>
          <cell r="D17">
            <v>0</v>
          </cell>
          <cell r="E17">
            <v>0</v>
          </cell>
          <cell r="K17">
            <v>0</v>
          </cell>
          <cell r="P17">
            <v>0</v>
          </cell>
          <cell r="R17" t="e">
            <v>#REF!</v>
          </cell>
          <cell r="S17">
            <v>0</v>
          </cell>
          <cell r="T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</row>
        <row r="18">
          <cell r="A18">
            <v>37928</v>
          </cell>
          <cell r="B18">
            <v>24</v>
          </cell>
          <cell r="D18">
            <v>0</v>
          </cell>
          <cell r="E18">
            <v>0</v>
          </cell>
          <cell r="K18">
            <v>0</v>
          </cell>
          <cell r="P18">
            <v>0</v>
          </cell>
          <cell r="R18" t="e">
            <v>#REF!</v>
          </cell>
          <cell r="S18">
            <v>0</v>
          </cell>
          <cell r="T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</row>
        <row r="19">
          <cell r="A19">
            <v>37929</v>
          </cell>
          <cell r="B19">
            <v>24</v>
          </cell>
          <cell r="D19">
            <v>0</v>
          </cell>
          <cell r="E19">
            <v>0</v>
          </cell>
          <cell r="K19">
            <v>0</v>
          </cell>
          <cell r="P19">
            <v>0</v>
          </cell>
          <cell r="R19" t="e">
            <v>#REF!</v>
          </cell>
          <cell r="S19">
            <v>0</v>
          </cell>
          <cell r="T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</row>
        <row r="20">
          <cell r="A20">
            <v>37930</v>
          </cell>
          <cell r="B20">
            <v>24</v>
          </cell>
          <cell r="D20">
            <v>0</v>
          </cell>
          <cell r="E20">
            <v>0</v>
          </cell>
          <cell r="K20">
            <v>0</v>
          </cell>
          <cell r="P20">
            <v>0</v>
          </cell>
          <cell r="R20" t="e">
            <v>#REF!</v>
          </cell>
          <cell r="S20">
            <v>0</v>
          </cell>
          <cell r="T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</row>
        <row r="21">
          <cell r="A21">
            <v>37931</v>
          </cell>
          <cell r="B21">
            <v>24</v>
          </cell>
          <cell r="D21">
            <v>0</v>
          </cell>
          <cell r="E21">
            <v>0</v>
          </cell>
          <cell r="K21">
            <v>0</v>
          </cell>
          <cell r="P21">
            <v>0</v>
          </cell>
          <cell r="R21" t="e">
            <v>#REF!</v>
          </cell>
          <cell r="S21">
            <v>0</v>
          </cell>
          <cell r="T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</row>
        <row r="22">
          <cell r="A22">
            <v>37932</v>
          </cell>
          <cell r="B22">
            <v>24</v>
          </cell>
          <cell r="D22">
            <v>0</v>
          </cell>
          <cell r="E22">
            <v>0</v>
          </cell>
          <cell r="K22">
            <v>0</v>
          </cell>
          <cell r="P22">
            <v>0</v>
          </cell>
          <cell r="R22" t="e">
            <v>#REF!</v>
          </cell>
          <cell r="S22">
            <v>0</v>
          </cell>
          <cell r="T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</row>
        <row r="23">
          <cell r="A23">
            <v>37933</v>
          </cell>
          <cell r="B23">
            <v>24</v>
          </cell>
          <cell r="D23">
            <v>0</v>
          </cell>
          <cell r="E23">
            <v>0</v>
          </cell>
          <cell r="K23">
            <v>0</v>
          </cell>
          <cell r="P23">
            <v>0</v>
          </cell>
          <cell r="R23" t="e">
            <v>#REF!</v>
          </cell>
          <cell r="S23">
            <v>0</v>
          </cell>
          <cell r="T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</row>
        <row r="24">
          <cell r="A24">
            <v>37934</v>
          </cell>
          <cell r="B24">
            <v>24</v>
          </cell>
          <cell r="D24">
            <v>0</v>
          </cell>
          <cell r="E24">
            <v>0</v>
          </cell>
          <cell r="K24">
            <v>0</v>
          </cell>
          <cell r="P24">
            <v>0</v>
          </cell>
          <cell r="R24" t="e">
            <v>#REF!</v>
          </cell>
          <cell r="S24">
            <v>0</v>
          </cell>
          <cell r="T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</row>
        <row r="25">
          <cell r="A25">
            <v>37935</v>
          </cell>
          <cell r="B25">
            <v>24</v>
          </cell>
          <cell r="D25">
            <v>0</v>
          </cell>
          <cell r="E25">
            <v>0</v>
          </cell>
          <cell r="K25">
            <v>0</v>
          </cell>
          <cell r="P25">
            <v>0</v>
          </cell>
          <cell r="R25" t="e">
            <v>#REF!</v>
          </cell>
          <cell r="S25">
            <v>0</v>
          </cell>
          <cell r="T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</row>
        <row r="26">
          <cell r="A26">
            <v>37936</v>
          </cell>
          <cell r="B26">
            <v>24</v>
          </cell>
          <cell r="D26">
            <v>0</v>
          </cell>
          <cell r="E26">
            <v>0</v>
          </cell>
          <cell r="K26">
            <v>0</v>
          </cell>
          <cell r="P26">
            <v>0</v>
          </cell>
          <cell r="R26" t="e">
            <v>#REF!</v>
          </cell>
          <cell r="S26">
            <v>0</v>
          </cell>
          <cell r="T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</row>
        <row r="27">
          <cell r="A27">
            <v>37937</v>
          </cell>
          <cell r="B27">
            <v>24</v>
          </cell>
          <cell r="D27">
            <v>0</v>
          </cell>
          <cell r="E27">
            <v>0</v>
          </cell>
          <cell r="K27">
            <v>0</v>
          </cell>
          <cell r="P27">
            <v>0</v>
          </cell>
          <cell r="R27">
            <v>0</v>
          </cell>
          <cell r="S27">
            <v>0</v>
          </cell>
          <cell r="T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</row>
        <row r="28">
          <cell r="A28">
            <v>37938</v>
          </cell>
          <cell r="B28">
            <v>24</v>
          </cell>
          <cell r="D28">
            <v>0</v>
          </cell>
          <cell r="E28">
            <v>0</v>
          </cell>
          <cell r="K28">
            <v>0</v>
          </cell>
          <cell r="P28">
            <v>0</v>
          </cell>
          <cell r="R28" t="e">
            <v>#REF!</v>
          </cell>
          <cell r="S28">
            <v>0</v>
          </cell>
          <cell r="T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</row>
        <row r="29">
          <cell r="A29">
            <v>37939</v>
          </cell>
          <cell r="B29">
            <v>24</v>
          </cell>
          <cell r="D29">
            <v>0</v>
          </cell>
          <cell r="E29">
            <v>0</v>
          </cell>
          <cell r="K29">
            <v>0</v>
          </cell>
          <cell r="P29">
            <v>0</v>
          </cell>
          <cell r="R29" t="e">
            <v>#REF!</v>
          </cell>
          <cell r="S29">
            <v>0</v>
          </cell>
          <cell r="T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</row>
        <row r="30">
          <cell r="A30">
            <v>37940</v>
          </cell>
          <cell r="B30">
            <v>24</v>
          </cell>
          <cell r="D30">
            <v>0</v>
          </cell>
          <cell r="E30">
            <v>0</v>
          </cell>
          <cell r="K30">
            <v>0</v>
          </cell>
          <cell r="P30">
            <v>0</v>
          </cell>
          <cell r="R30" t="e">
            <v>#REF!</v>
          </cell>
          <cell r="S30">
            <v>0</v>
          </cell>
          <cell r="T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</row>
        <row r="31">
          <cell r="A31">
            <v>37941</v>
          </cell>
          <cell r="B31">
            <v>24</v>
          </cell>
          <cell r="D31">
            <v>0</v>
          </cell>
          <cell r="E31">
            <v>0</v>
          </cell>
          <cell r="K31">
            <v>0</v>
          </cell>
          <cell r="P31">
            <v>0</v>
          </cell>
          <cell r="R31" t="e">
            <v>#REF!</v>
          </cell>
          <cell r="S31">
            <v>0</v>
          </cell>
          <cell r="T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</row>
        <row r="32">
          <cell r="A32">
            <v>37942</v>
          </cell>
          <cell r="B32">
            <v>24</v>
          </cell>
          <cell r="D32">
            <v>0</v>
          </cell>
          <cell r="E32">
            <v>0</v>
          </cell>
          <cell r="K32">
            <v>0</v>
          </cell>
          <cell r="P32">
            <v>0</v>
          </cell>
          <cell r="R32" t="e">
            <v>#REF!</v>
          </cell>
          <cell r="S32">
            <v>0</v>
          </cell>
          <cell r="T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</row>
        <row r="33">
          <cell r="A33">
            <v>37943</v>
          </cell>
          <cell r="B33">
            <v>24</v>
          </cell>
          <cell r="D33">
            <v>0</v>
          </cell>
          <cell r="E33">
            <v>0</v>
          </cell>
          <cell r="K33">
            <v>0</v>
          </cell>
          <cell r="P33">
            <v>0</v>
          </cell>
          <cell r="R33" t="e">
            <v>#REF!</v>
          </cell>
          <cell r="S33">
            <v>0</v>
          </cell>
          <cell r="T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</row>
        <row r="34">
          <cell r="A34">
            <v>37944</v>
          </cell>
          <cell r="B34">
            <v>24</v>
          </cell>
          <cell r="D34">
            <v>0</v>
          </cell>
          <cell r="E34">
            <v>0</v>
          </cell>
          <cell r="K34">
            <v>0</v>
          </cell>
          <cell r="P34">
            <v>0</v>
          </cell>
          <cell r="R34">
            <v>0</v>
          </cell>
          <cell r="S34">
            <v>0</v>
          </cell>
          <cell r="T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</row>
        <row r="35">
          <cell r="A35">
            <v>37945</v>
          </cell>
          <cell r="B35">
            <v>24</v>
          </cell>
          <cell r="D35">
            <v>0</v>
          </cell>
          <cell r="E35">
            <v>0</v>
          </cell>
          <cell r="K35">
            <v>0</v>
          </cell>
          <cell r="P35">
            <v>0</v>
          </cell>
          <cell r="R35" t="e">
            <v>#REF!</v>
          </cell>
          <cell r="S35">
            <v>0</v>
          </cell>
          <cell r="T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</row>
        <row r="36">
          <cell r="A36">
            <v>37946</v>
          </cell>
          <cell r="B36">
            <v>24</v>
          </cell>
          <cell r="D36">
            <v>0</v>
          </cell>
          <cell r="E36">
            <v>0</v>
          </cell>
          <cell r="K36">
            <v>0</v>
          </cell>
          <cell r="P36">
            <v>0</v>
          </cell>
          <cell r="R36" t="e">
            <v>#REF!</v>
          </cell>
          <cell r="S36">
            <v>0</v>
          </cell>
          <cell r="T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</row>
        <row r="37">
          <cell r="A37">
            <v>37947</v>
          </cell>
          <cell r="B37">
            <v>24</v>
          </cell>
          <cell r="D37">
            <v>0</v>
          </cell>
          <cell r="E37">
            <v>0</v>
          </cell>
          <cell r="K37">
            <v>0</v>
          </cell>
          <cell r="P37">
            <v>0</v>
          </cell>
          <cell r="R37" t="e">
            <v>#REF!</v>
          </cell>
          <cell r="S37">
            <v>0</v>
          </cell>
          <cell r="T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</row>
        <row r="38">
          <cell r="A38">
            <v>37948</v>
          </cell>
          <cell r="B38">
            <v>24</v>
          </cell>
          <cell r="E38">
            <v>0</v>
          </cell>
          <cell r="K38">
            <v>0</v>
          </cell>
          <cell r="P38">
            <v>0</v>
          </cell>
          <cell r="R38" t="e">
            <v>#REF!</v>
          </cell>
          <cell r="S38">
            <v>0</v>
          </cell>
          <cell r="T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N38">
            <v>0</v>
          </cell>
        </row>
        <row r="39">
          <cell r="A39">
            <v>37949</v>
          </cell>
          <cell r="B39">
            <v>24</v>
          </cell>
          <cell r="E39">
            <v>0</v>
          </cell>
          <cell r="K39">
            <v>0</v>
          </cell>
          <cell r="P39">
            <v>0</v>
          </cell>
          <cell r="R39" t="e">
            <v>#REF!</v>
          </cell>
          <cell r="S39">
            <v>0</v>
          </cell>
          <cell r="T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N39">
            <v>0</v>
          </cell>
        </row>
        <row r="40">
          <cell r="A40">
            <v>37950</v>
          </cell>
          <cell r="B40">
            <v>24</v>
          </cell>
          <cell r="E40">
            <v>0</v>
          </cell>
          <cell r="F40">
            <v>0</v>
          </cell>
          <cell r="K40">
            <v>0</v>
          </cell>
          <cell r="P40">
            <v>0</v>
          </cell>
          <cell r="R40" t="e">
            <v>#REF!</v>
          </cell>
          <cell r="S40">
            <v>0</v>
          </cell>
          <cell r="T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N40">
            <v>0</v>
          </cell>
        </row>
      </sheetData>
      <sheetData sheetId="92" refreshError="1">
        <row r="10">
          <cell r="A10">
            <v>37920</v>
          </cell>
          <cell r="B10">
            <v>24</v>
          </cell>
          <cell r="E10">
            <v>0</v>
          </cell>
          <cell r="K10">
            <v>0</v>
          </cell>
          <cell r="P10">
            <v>0</v>
          </cell>
          <cell r="R10" t="e">
            <v>#REF!</v>
          </cell>
          <cell r="S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 t="e">
            <v>#VALUE!</v>
          </cell>
          <cell r="AN10" t="e">
            <v>#REF!</v>
          </cell>
        </row>
        <row r="11">
          <cell r="A11">
            <v>37921</v>
          </cell>
          <cell r="B11">
            <v>24</v>
          </cell>
          <cell r="E11">
            <v>0</v>
          </cell>
          <cell r="K11">
            <v>0</v>
          </cell>
          <cell r="P11">
            <v>0</v>
          </cell>
          <cell r="R11" t="e">
            <v>#REF!</v>
          </cell>
          <cell r="S11">
            <v>0</v>
          </cell>
          <cell r="T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 t="e">
            <v>#VALUE!</v>
          </cell>
          <cell r="AN11" t="e">
            <v>#REF!</v>
          </cell>
        </row>
        <row r="12">
          <cell r="A12">
            <v>37922</v>
          </cell>
          <cell r="B12">
            <v>24</v>
          </cell>
          <cell r="E12">
            <v>0</v>
          </cell>
          <cell r="K12">
            <v>0</v>
          </cell>
          <cell r="P12">
            <v>0</v>
          </cell>
          <cell r="R12">
            <v>0</v>
          </cell>
          <cell r="S12">
            <v>0</v>
          </cell>
          <cell r="T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 t="e">
            <v>#VALUE!</v>
          </cell>
          <cell r="AN12" t="e">
            <v>#REF!</v>
          </cell>
        </row>
        <row r="13">
          <cell r="A13">
            <v>37923</v>
          </cell>
          <cell r="B13">
            <v>24</v>
          </cell>
          <cell r="E13">
            <v>0</v>
          </cell>
          <cell r="K13">
            <v>0</v>
          </cell>
          <cell r="P13">
            <v>0</v>
          </cell>
          <cell r="R13" t="e">
            <v>#REF!</v>
          </cell>
          <cell r="S13">
            <v>0</v>
          </cell>
          <cell r="T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 t="e">
            <v>#VALUE!</v>
          </cell>
          <cell r="AN13" t="e">
            <v>#REF!</v>
          </cell>
        </row>
        <row r="14">
          <cell r="A14">
            <v>37924</v>
          </cell>
          <cell r="B14">
            <v>24</v>
          </cell>
          <cell r="E14">
            <v>0</v>
          </cell>
          <cell r="K14">
            <v>0</v>
          </cell>
          <cell r="P14">
            <v>0</v>
          </cell>
          <cell r="R14" t="e">
            <v>#REF!</v>
          </cell>
          <cell r="S14">
            <v>0</v>
          </cell>
          <cell r="T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 t="e">
            <v>#VALUE!</v>
          </cell>
          <cell r="AN14" t="e">
            <v>#REF!</v>
          </cell>
        </row>
        <row r="15">
          <cell r="A15">
            <v>37925</v>
          </cell>
          <cell r="B15">
            <v>24</v>
          </cell>
          <cell r="E15">
            <v>0</v>
          </cell>
          <cell r="K15">
            <v>0</v>
          </cell>
          <cell r="P15">
            <v>0</v>
          </cell>
          <cell r="R15">
            <v>0</v>
          </cell>
          <cell r="S15">
            <v>0</v>
          </cell>
          <cell r="T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 t="e">
            <v>#VALUE!</v>
          </cell>
          <cell r="AN15" t="e">
            <v>#REF!</v>
          </cell>
        </row>
        <row r="16">
          <cell r="A16">
            <v>37926</v>
          </cell>
          <cell r="B16">
            <v>24</v>
          </cell>
          <cell r="E16">
            <v>0</v>
          </cell>
          <cell r="K16">
            <v>0</v>
          </cell>
          <cell r="P16">
            <v>0</v>
          </cell>
          <cell r="R16" t="e">
            <v>#REF!</v>
          </cell>
          <cell r="S16">
            <v>0</v>
          </cell>
          <cell r="T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 t="e">
            <v>#VALUE!</v>
          </cell>
          <cell r="AN16">
            <v>0</v>
          </cell>
        </row>
        <row r="17">
          <cell r="A17">
            <v>37927</v>
          </cell>
          <cell r="B17">
            <v>24</v>
          </cell>
          <cell r="E17">
            <v>0</v>
          </cell>
          <cell r="K17">
            <v>0</v>
          </cell>
          <cell r="P17">
            <v>0</v>
          </cell>
          <cell r="R17" t="e">
            <v>#REF!</v>
          </cell>
          <cell r="S17">
            <v>0</v>
          </cell>
          <cell r="T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 t="e">
            <v>#VALUE!</v>
          </cell>
          <cell r="AN17">
            <v>0</v>
          </cell>
        </row>
        <row r="18">
          <cell r="A18">
            <v>37928</v>
          </cell>
          <cell r="B18">
            <v>24</v>
          </cell>
          <cell r="E18">
            <v>0</v>
          </cell>
          <cell r="K18">
            <v>0</v>
          </cell>
          <cell r="P18">
            <v>0</v>
          </cell>
          <cell r="R18" t="e">
            <v>#REF!</v>
          </cell>
          <cell r="S18">
            <v>0</v>
          </cell>
          <cell r="T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 t="e">
            <v>#VALUE!</v>
          </cell>
          <cell r="AN18">
            <v>0</v>
          </cell>
        </row>
        <row r="19">
          <cell r="A19">
            <v>37929</v>
          </cell>
          <cell r="B19">
            <v>24</v>
          </cell>
          <cell r="E19">
            <v>0</v>
          </cell>
          <cell r="K19">
            <v>0</v>
          </cell>
          <cell r="P19">
            <v>0</v>
          </cell>
          <cell r="R19" t="e">
            <v>#REF!</v>
          </cell>
          <cell r="S19">
            <v>0</v>
          </cell>
          <cell r="T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 t="e">
            <v>#VALUE!</v>
          </cell>
          <cell r="AN19">
            <v>0</v>
          </cell>
        </row>
        <row r="20">
          <cell r="A20">
            <v>37930</v>
          </cell>
          <cell r="B20">
            <v>24</v>
          </cell>
          <cell r="E20">
            <v>0</v>
          </cell>
          <cell r="K20">
            <v>0</v>
          </cell>
          <cell r="P20">
            <v>0</v>
          </cell>
          <cell r="R20" t="e">
            <v>#REF!</v>
          </cell>
          <cell r="S20">
            <v>0</v>
          </cell>
          <cell r="T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 t="e">
            <v>#VALUE!</v>
          </cell>
          <cell r="AN20">
            <v>0</v>
          </cell>
        </row>
        <row r="21">
          <cell r="A21">
            <v>37931</v>
          </cell>
          <cell r="B21">
            <v>24</v>
          </cell>
          <cell r="E21">
            <v>0</v>
          </cell>
          <cell r="K21">
            <v>0</v>
          </cell>
          <cell r="P21">
            <v>0</v>
          </cell>
          <cell r="R21" t="e">
            <v>#REF!</v>
          </cell>
          <cell r="S21">
            <v>0</v>
          </cell>
          <cell r="T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 t="e">
            <v>#VALUE!</v>
          </cell>
          <cell r="AN21">
            <v>0</v>
          </cell>
        </row>
        <row r="22">
          <cell r="A22">
            <v>37932</v>
          </cell>
          <cell r="B22">
            <v>24</v>
          </cell>
          <cell r="E22">
            <v>0</v>
          </cell>
          <cell r="K22">
            <v>0</v>
          </cell>
          <cell r="P22">
            <v>0</v>
          </cell>
          <cell r="R22" t="e">
            <v>#REF!</v>
          </cell>
          <cell r="S22">
            <v>0</v>
          </cell>
          <cell r="T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 t="e">
            <v>#VALUE!</v>
          </cell>
          <cell r="AN22">
            <v>0</v>
          </cell>
        </row>
        <row r="23">
          <cell r="A23">
            <v>37933</v>
          </cell>
          <cell r="B23">
            <v>24</v>
          </cell>
          <cell r="E23">
            <v>0</v>
          </cell>
          <cell r="K23">
            <v>0</v>
          </cell>
          <cell r="P23">
            <v>0</v>
          </cell>
          <cell r="R23" t="e">
            <v>#REF!</v>
          </cell>
          <cell r="S23">
            <v>0</v>
          </cell>
          <cell r="T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 t="e">
            <v>#VALUE!</v>
          </cell>
          <cell r="AN23">
            <v>0</v>
          </cell>
        </row>
        <row r="24">
          <cell r="A24">
            <v>37934</v>
          </cell>
          <cell r="B24">
            <v>24</v>
          </cell>
          <cell r="E24">
            <v>0</v>
          </cell>
          <cell r="K24">
            <v>0</v>
          </cell>
          <cell r="P24">
            <v>0</v>
          </cell>
          <cell r="R24" t="e">
            <v>#REF!</v>
          </cell>
          <cell r="S24">
            <v>0</v>
          </cell>
          <cell r="T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 t="e">
            <v>#VALUE!</v>
          </cell>
          <cell r="AN24">
            <v>0</v>
          </cell>
        </row>
        <row r="25">
          <cell r="A25">
            <v>37935</v>
          </cell>
          <cell r="B25">
            <v>24</v>
          </cell>
          <cell r="E25">
            <v>0</v>
          </cell>
          <cell r="K25">
            <v>0</v>
          </cell>
          <cell r="P25">
            <v>0</v>
          </cell>
          <cell r="R25" t="e">
            <v>#REF!</v>
          </cell>
          <cell r="S25">
            <v>0</v>
          </cell>
          <cell r="T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 t="e">
            <v>#VALUE!</v>
          </cell>
          <cell r="AN25">
            <v>0</v>
          </cell>
        </row>
        <row r="26">
          <cell r="A26">
            <v>37936</v>
          </cell>
          <cell r="B26">
            <v>24</v>
          </cell>
          <cell r="E26">
            <v>0</v>
          </cell>
          <cell r="K26">
            <v>0</v>
          </cell>
          <cell r="P26">
            <v>0</v>
          </cell>
          <cell r="R26" t="e">
            <v>#REF!</v>
          </cell>
          <cell r="S26">
            <v>0</v>
          </cell>
          <cell r="T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 t="e">
            <v>#VALUE!</v>
          </cell>
          <cell r="AN26">
            <v>0</v>
          </cell>
        </row>
        <row r="27">
          <cell r="A27">
            <v>37937</v>
          </cell>
          <cell r="B27">
            <v>24</v>
          </cell>
          <cell r="E27">
            <v>0</v>
          </cell>
          <cell r="K27">
            <v>0</v>
          </cell>
          <cell r="P27">
            <v>0</v>
          </cell>
          <cell r="R27">
            <v>0</v>
          </cell>
          <cell r="S27">
            <v>0</v>
          </cell>
          <cell r="T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 t="e">
            <v>#VALUE!</v>
          </cell>
          <cell r="AN27">
            <v>0</v>
          </cell>
        </row>
        <row r="28">
          <cell r="A28">
            <v>37938</v>
          </cell>
          <cell r="B28">
            <v>24</v>
          </cell>
          <cell r="E28">
            <v>0</v>
          </cell>
          <cell r="K28">
            <v>0</v>
          </cell>
          <cell r="P28">
            <v>0</v>
          </cell>
          <cell r="R28" t="e">
            <v>#REF!</v>
          </cell>
          <cell r="S28">
            <v>0</v>
          </cell>
          <cell r="T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 t="e">
            <v>#VALUE!</v>
          </cell>
          <cell r="AN28">
            <v>0</v>
          </cell>
        </row>
        <row r="29">
          <cell r="A29">
            <v>37939</v>
          </cell>
          <cell r="B29">
            <v>24</v>
          </cell>
          <cell r="E29">
            <v>0</v>
          </cell>
          <cell r="K29">
            <v>0</v>
          </cell>
          <cell r="P29">
            <v>0</v>
          </cell>
          <cell r="R29" t="e">
            <v>#REF!</v>
          </cell>
          <cell r="S29">
            <v>0</v>
          </cell>
          <cell r="T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 t="e">
            <v>#VALUE!</v>
          </cell>
          <cell r="AN29">
            <v>0</v>
          </cell>
        </row>
        <row r="30">
          <cell r="A30">
            <v>37940</v>
          </cell>
          <cell r="B30">
            <v>24</v>
          </cell>
          <cell r="E30">
            <v>0</v>
          </cell>
          <cell r="K30">
            <v>0</v>
          </cell>
          <cell r="P30">
            <v>0</v>
          </cell>
          <cell r="R30" t="e">
            <v>#REF!</v>
          </cell>
          <cell r="S30">
            <v>0</v>
          </cell>
          <cell r="T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 t="e">
            <v>#VALUE!</v>
          </cell>
          <cell r="AN30">
            <v>0</v>
          </cell>
        </row>
        <row r="31">
          <cell r="A31">
            <v>37941</v>
          </cell>
          <cell r="B31">
            <v>24</v>
          </cell>
          <cell r="E31">
            <v>0</v>
          </cell>
          <cell r="K31">
            <v>0</v>
          </cell>
          <cell r="P31">
            <v>0</v>
          </cell>
          <cell r="R31" t="e">
            <v>#REF!</v>
          </cell>
          <cell r="S31">
            <v>0</v>
          </cell>
          <cell r="T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 t="e">
            <v>#VALUE!</v>
          </cell>
          <cell r="AN31">
            <v>0</v>
          </cell>
        </row>
        <row r="32">
          <cell r="A32">
            <v>37942</v>
          </cell>
          <cell r="B32">
            <v>24</v>
          </cell>
          <cell r="E32">
            <v>0</v>
          </cell>
          <cell r="K32">
            <v>0</v>
          </cell>
          <cell r="P32">
            <v>0</v>
          </cell>
          <cell r="R32" t="e">
            <v>#REF!</v>
          </cell>
          <cell r="S32">
            <v>0</v>
          </cell>
          <cell r="T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 t="e">
            <v>#VALUE!</v>
          </cell>
          <cell r="AN32">
            <v>0</v>
          </cell>
        </row>
        <row r="33">
          <cell r="A33">
            <v>37943</v>
          </cell>
          <cell r="B33">
            <v>24</v>
          </cell>
          <cell r="E33">
            <v>0</v>
          </cell>
          <cell r="K33">
            <v>0</v>
          </cell>
          <cell r="P33">
            <v>0</v>
          </cell>
          <cell r="R33" t="e">
            <v>#REF!</v>
          </cell>
          <cell r="S33">
            <v>0</v>
          </cell>
          <cell r="T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 t="e">
            <v>#VALUE!</v>
          </cell>
          <cell r="AN33">
            <v>0</v>
          </cell>
        </row>
        <row r="34">
          <cell r="A34">
            <v>37944</v>
          </cell>
          <cell r="B34">
            <v>24</v>
          </cell>
          <cell r="E34">
            <v>0</v>
          </cell>
          <cell r="K34">
            <v>0</v>
          </cell>
          <cell r="P34">
            <v>0</v>
          </cell>
          <cell r="R34">
            <v>0</v>
          </cell>
          <cell r="S34">
            <v>0</v>
          </cell>
          <cell r="T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 t="e">
            <v>#VALUE!</v>
          </cell>
          <cell r="AN34">
            <v>0</v>
          </cell>
        </row>
        <row r="35">
          <cell r="A35">
            <v>37945</v>
          </cell>
          <cell r="B35">
            <v>24</v>
          </cell>
          <cell r="E35">
            <v>0</v>
          </cell>
          <cell r="K35">
            <v>0</v>
          </cell>
          <cell r="P35">
            <v>0</v>
          </cell>
          <cell r="R35" t="e">
            <v>#REF!</v>
          </cell>
          <cell r="S35">
            <v>0</v>
          </cell>
          <cell r="T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 t="e">
            <v>#VALUE!</v>
          </cell>
          <cell r="AN35">
            <v>0</v>
          </cell>
        </row>
        <row r="36">
          <cell r="A36">
            <v>37946</v>
          </cell>
          <cell r="B36">
            <v>24</v>
          </cell>
          <cell r="E36">
            <v>0</v>
          </cell>
          <cell r="K36">
            <v>0</v>
          </cell>
          <cell r="P36">
            <v>0</v>
          </cell>
          <cell r="R36" t="e">
            <v>#REF!</v>
          </cell>
          <cell r="S36">
            <v>0</v>
          </cell>
          <cell r="T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 t="e">
            <v>#VALUE!</v>
          </cell>
          <cell r="AN36">
            <v>0</v>
          </cell>
        </row>
        <row r="37">
          <cell r="A37">
            <v>37947</v>
          </cell>
          <cell r="B37">
            <v>24</v>
          </cell>
          <cell r="E37">
            <v>0</v>
          </cell>
          <cell r="K37">
            <v>0</v>
          </cell>
          <cell r="P37">
            <v>0</v>
          </cell>
          <cell r="R37" t="e">
            <v>#REF!</v>
          </cell>
          <cell r="S37">
            <v>0</v>
          </cell>
          <cell r="T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 t="e">
            <v>#VALUE!</v>
          </cell>
          <cell r="AN37">
            <v>0</v>
          </cell>
        </row>
        <row r="38">
          <cell r="A38">
            <v>37948</v>
          </cell>
          <cell r="B38">
            <v>24</v>
          </cell>
          <cell r="E38">
            <v>0</v>
          </cell>
          <cell r="K38">
            <v>0</v>
          </cell>
          <cell r="P38">
            <v>0</v>
          </cell>
          <cell r="R38" t="e">
            <v>#REF!</v>
          </cell>
          <cell r="S38">
            <v>0</v>
          </cell>
          <cell r="T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N38">
            <v>0</v>
          </cell>
        </row>
        <row r="39">
          <cell r="A39">
            <v>37949</v>
          </cell>
          <cell r="B39">
            <v>24</v>
          </cell>
          <cell r="E39">
            <v>0</v>
          </cell>
          <cell r="K39">
            <v>0</v>
          </cell>
          <cell r="P39">
            <v>0</v>
          </cell>
          <cell r="R39" t="e">
            <v>#REF!</v>
          </cell>
          <cell r="S39">
            <v>0</v>
          </cell>
          <cell r="T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N39">
            <v>0</v>
          </cell>
        </row>
        <row r="40">
          <cell r="A40">
            <v>37950</v>
          </cell>
          <cell r="B40">
            <v>24</v>
          </cell>
          <cell r="E40">
            <v>0</v>
          </cell>
          <cell r="F40">
            <v>0</v>
          </cell>
          <cell r="K40">
            <v>0</v>
          </cell>
          <cell r="P40">
            <v>0</v>
          </cell>
          <cell r="R40" t="e">
            <v>#REF!</v>
          </cell>
          <cell r="S40">
            <v>0</v>
          </cell>
          <cell r="T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N40">
            <v>0</v>
          </cell>
        </row>
      </sheetData>
      <sheetData sheetId="93" refreshError="1">
        <row r="10">
          <cell r="A10">
            <v>37920</v>
          </cell>
          <cell r="B10">
            <v>24</v>
          </cell>
          <cell r="E10">
            <v>0</v>
          </cell>
          <cell r="H10">
            <v>10</v>
          </cell>
          <cell r="I10">
            <v>0</v>
          </cell>
          <cell r="K10">
            <v>0</v>
          </cell>
          <cell r="P10">
            <v>0</v>
          </cell>
          <cell r="R10" t="e">
            <v>#REF!</v>
          </cell>
          <cell r="S10">
            <v>0</v>
          </cell>
          <cell r="AD10">
            <v>0</v>
          </cell>
          <cell r="AE10">
            <v>0</v>
          </cell>
          <cell r="AF10">
            <v>41.666666666666671</v>
          </cell>
          <cell r="AG10">
            <v>100</v>
          </cell>
          <cell r="AH10">
            <v>41.666666666666671</v>
          </cell>
          <cell r="AI10">
            <v>10</v>
          </cell>
          <cell r="AJ10">
            <v>0</v>
          </cell>
          <cell r="AK10">
            <v>1</v>
          </cell>
          <cell r="AL10" t="e">
            <v>#REF!</v>
          </cell>
          <cell r="AM10" t="e">
            <v>#VALUE!</v>
          </cell>
          <cell r="AN10" t="e">
            <v>#REF!</v>
          </cell>
        </row>
        <row r="11">
          <cell r="A11">
            <v>37921</v>
          </cell>
          <cell r="B11">
            <v>24</v>
          </cell>
          <cell r="E11">
            <v>0</v>
          </cell>
          <cell r="H11">
            <v>10.1</v>
          </cell>
          <cell r="I11">
            <v>0</v>
          </cell>
          <cell r="K11">
            <v>0</v>
          </cell>
          <cell r="P11">
            <v>0</v>
          </cell>
          <cell r="R11" t="e">
            <v>#REF!</v>
          </cell>
          <cell r="S11">
            <v>0</v>
          </cell>
          <cell r="T11">
            <v>1089</v>
          </cell>
          <cell r="AC11">
            <v>0</v>
          </cell>
          <cell r="AD11">
            <v>0</v>
          </cell>
          <cell r="AE11">
            <v>0</v>
          </cell>
          <cell r="AF11">
            <v>42.083333333333336</v>
          </cell>
          <cell r="AG11">
            <v>100</v>
          </cell>
          <cell r="AH11">
            <v>42.083333333333336</v>
          </cell>
          <cell r="AI11">
            <v>10.1</v>
          </cell>
          <cell r="AJ11">
            <v>0</v>
          </cell>
          <cell r="AK11">
            <v>1</v>
          </cell>
          <cell r="AL11" t="e">
            <v>#REF!</v>
          </cell>
          <cell r="AM11" t="e">
            <v>#VALUE!</v>
          </cell>
          <cell r="AN11" t="e">
            <v>#REF!</v>
          </cell>
        </row>
        <row r="12">
          <cell r="A12">
            <v>37922</v>
          </cell>
          <cell r="B12">
            <v>24</v>
          </cell>
          <cell r="E12">
            <v>0</v>
          </cell>
          <cell r="H12">
            <v>0</v>
          </cell>
          <cell r="I12">
            <v>0</v>
          </cell>
          <cell r="K12">
            <v>0</v>
          </cell>
          <cell r="P12">
            <v>0</v>
          </cell>
          <cell r="R12">
            <v>0</v>
          </cell>
          <cell r="S12">
            <v>0</v>
          </cell>
          <cell r="T12">
            <v>1089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100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 t="e">
            <v>#VALUE!</v>
          </cell>
          <cell r="AN12" t="e">
            <v>#REF!</v>
          </cell>
        </row>
        <row r="13">
          <cell r="A13">
            <v>37923</v>
          </cell>
          <cell r="B13">
            <v>24</v>
          </cell>
          <cell r="E13">
            <v>0</v>
          </cell>
          <cell r="H13">
            <v>9.8000000000000007</v>
          </cell>
          <cell r="I13">
            <v>0</v>
          </cell>
          <cell r="K13">
            <v>0</v>
          </cell>
          <cell r="P13">
            <v>0</v>
          </cell>
          <cell r="R13" t="e">
            <v>#REF!</v>
          </cell>
          <cell r="S13">
            <v>0</v>
          </cell>
          <cell r="T13">
            <v>1089</v>
          </cell>
          <cell r="AC13">
            <v>0</v>
          </cell>
          <cell r="AD13">
            <v>0</v>
          </cell>
          <cell r="AE13">
            <v>0</v>
          </cell>
          <cell r="AF13">
            <v>40.833333333333336</v>
          </cell>
          <cell r="AG13">
            <v>100</v>
          </cell>
          <cell r="AH13">
            <v>40.833333333333336</v>
          </cell>
          <cell r="AI13">
            <v>9.8000000000000007</v>
          </cell>
          <cell r="AJ13">
            <v>0</v>
          </cell>
          <cell r="AK13">
            <v>1</v>
          </cell>
          <cell r="AL13" t="e">
            <v>#REF!</v>
          </cell>
          <cell r="AM13" t="e">
            <v>#VALUE!</v>
          </cell>
          <cell r="AN13" t="e">
            <v>#REF!</v>
          </cell>
        </row>
        <row r="14">
          <cell r="A14">
            <v>37924</v>
          </cell>
          <cell r="B14">
            <v>24</v>
          </cell>
          <cell r="E14">
            <v>0</v>
          </cell>
          <cell r="H14">
            <v>8.6999999999999993</v>
          </cell>
          <cell r="I14">
            <v>0.2</v>
          </cell>
          <cell r="K14">
            <v>0</v>
          </cell>
          <cell r="P14">
            <v>0</v>
          </cell>
          <cell r="R14" t="e">
            <v>#REF!</v>
          </cell>
          <cell r="S14">
            <v>0</v>
          </cell>
          <cell r="T14">
            <v>1089</v>
          </cell>
          <cell r="AC14">
            <v>0</v>
          </cell>
          <cell r="AD14">
            <v>0</v>
          </cell>
          <cell r="AE14">
            <v>0</v>
          </cell>
          <cell r="AF14">
            <v>36.25</v>
          </cell>
          <cell r="AG14">
            <v>99.166666666666671</v>
          </cell>
          <cell r="AH14">
            <v>36.554621848739494</v>
          </cell>
          <cell r="AI14">
            <v>8.6999999999999993</v>
          </cell>
          <cell r="AJ14">
            <v>0.2</v>
          </cell>
          <cell r="AK14">
            <v>0.97752808988764051</v>
          </cell>
          <cell r="AL14" t="e">
            <v>#REF!</v>
          </cell>
          <cell r="AM14" t="e">
            <v>#VALUE!</v>
          </cell>
          <cell r="AN14" t="e">
            <v>#REF!</v>
          </cell>
        </row>
        <row r="15">
          <cell r="A15">
            <v>37925</v>
          </cell>
          <cell r="B15">
            <v>24</v>
          </cell>
          <cell r="E15">
            <v>0</v>
          </cell>
          <cell r="H15">
            <v>0</v>
          </cell>
          <cell r="I15">
            <v>0</v>
          </cell>
          <cell r="K15">
            <v>0</v>
          </cell>
          <cell r="P15">
            <v>0</v>
          </cell>
          <cell r="R15">
            <v>0</v>
          </cell>
          <cell r="S15">
            <v>0</v>
          </cell>
          <cell r="T15">
            <v>1089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100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 t="e">
            <v>#VALUE!</v>
          </cell>
          <cell r="AN15" t="e">
            <v>#REF!</v>
          </cell>
        </row>
        <row r="16">
          <cell r="A16">
            <v>37926</v>
          </cell>
          <cell r="B16">
            <v>24</v>
          </cell>
          <cell r="E16">
            <v>0</v>
          </cell>
          <cell r="H16">
            <v>9.3000000000000007</v>
          </cell>
          <cell r="I16">
            <v>1.3</v>
          </cell>
          <cell r="K16">
            <v>0</v>
          </cell>
          <cell r="P16">
            <v>0</v>
          </cell>
          <cell r="R16" t="e">
            <v>#REF!</v>
          </cell>
          <cell r="S16">
            <v>0</v>
          </cell>
          <cell r="T16">
            <v>1089</v>
          </cell>
          <cell r="AC16">
            <v>0</v>
          </cell>
          <cell r="AD16">
            <v>0</v>
          </cell>
          <cell r="AE16">
            <v>0</v>
          </cell>
          <cell r="AF16">
            <v>38.75</v>
          </cell>
          <cell r="AG16">
            <v>94.583333333333329</v>
          </cell>
          <cell r="AH16">
            <v>40.969162995594715</v>
          </cell>
          <cell r="AI16">
            <v>9.3000000000000007</v>
          </cell>
          <cell r="AJ16">
            <v>1.3</v>
          </cell>
          <cell r="AK16">
            <v>0.87735849056603765</v>
          </cell>
          <cell r="AL16" t="e">
            <v>#REF!</v>
          </cell>
          <cell r="AM16" t="e">
            <v>#VALUE!</v>
          </cell>
          <cell r="AN16">
            <v>1.3</v>
          </cell>
        </row>
        <row r="17">
          <cell r="A17">
            <v>37927</v>
          </cell>
          <cell r="B17">
            <v>24</v>
          </cell>
          <cell r="E17">
            <v>0</v>
          </cell>
          <cell r="H17">
            <v>9.5</v>
          </cell>
          <cell r="I17">
            <v>0</v>
          </cell>
          <cell r="K17">
            <v>0</v>
          </cell>
          <cell r="P17">
            <v>0</v>
          </cell>
          <cell r="R17" t="e">
            <v>#REF!</v>
          </cell>
          <cell r="S17">
            <v>0</v>
          </cell>
          <cell r="T17">
            <v>1089</v>
          </cell>
          <cell r="AC17">
            <v>0</v>
          </cell>
          <cell r="AD17">
            <v>0</v>
          </cell>
          <cell r="AE17">
            <v>0</v>
          </cell>
          <cell r="AF17">
            <v>39.583333333333329</v>
          </cell>
          <cell r="AG17">
            <v>100</v>
          </cell>
          <cell r="AH17">
            <v>39.583333333333329</v>
          </cell>
          <cell r="AI17">
            <v>9.5</v>
          </cell>
          <cell r="AJ17">
            <v>0</v>
          </cell>
          <cell r="AK17">
            <v>1</v>
          </cell>
          <cell r="AL17" t="e">
            <v>#REF!</v>
          </cell>
          <cell r="AM17" t="e">
            <v>#VALUE!</v>
          </cell>
          <cell r="AN17">
            <v>0</v>
          </cell>
        </row>
        <row r="18">
          <cell r="A18">
            <v>37928</v>
          </cell>
          <cell r="B18">
            <v>24</v>
          </cell>
          <cell r="E18">
            <v>0</v>
          </cell>
          <cell r="H18">
            <v>9.6999999999999993</v>
          </cell>
          <cell r="I18">
            <v>0</v>
          </cell>
          <cell r="K18">
            <v>0</v>
          </cell>
          <cell r="P18">
            <v>0</v>
          </cell>
          <cell r="R18" t="e">
            <v>#REF!</v>
          </cell>
          <cell r="S18">
            <v>0</v>
          </cell>
          <cell r="T18">
            <v>1089</v>
          </cell>
          <cell r="AC18">
            <v>0</v>
          </cell>
          <cell r="AD18">
            <v>0</v>
          </cell>
          <cell r="AE18">
            <v>0</v>
          </cell>
          <cell r="AF18">
            <v>40.416666666666664</v>
          </cell>
          <cell r="AG18">
            <v>100</v>
          </cell>
          <cell r="AH18">
            <v>40.416666666666664</v>
          </cell>
          <cell r="AI18">
            <v>9.6999999999999993</v>
          </cell>
          <cell r="AJ18">
            <v>0</v>
          </cell>
          <cell r="AK18">
            <v>1</v>
          </cell>
          <cell r="AL18" t="e">
            <v>#REF!</v>
          </cell>
          <cell r="AM18" t="e">
            <v>#VALUE!</v>
          </cell>
          <cell r="AN18">
            <v>0</v>
          </cell>
        </row>
        <row r="19">
          <cell r="A19">
            <v>37929</v>
          </cell>
          <cell r="B19">
            <v>24</v>
          </cell>
          <cell r="E19">
            <v>0</v>
          </cell>
          <cell r="H19">
            <v>9.8000000000000007</v>
          </cell>
          <cell r="I19">
            <v>0</v>
          </cell>
          <cell r="K19">
            <v>0</v>
          </cell>
          <cell r="P19">
            <v>0</v>
          </cell>
          <cell r="R19" t="e">
            <v>#REF!</v>
          </cell>
          <cell r="S19">
            <v>0</v>
          </cell>
          <cell r="T19">
            <v>1089</v>
          </cell>
          <cell r="AC19">
            <v>0</v>
          </cell>
          <cell r="AD19">
            <v>0</v>
          </cell>
          <cell r="AE19">
            <v>0</v>
          </cell>
          <cell r="AF19">
            <v>40.833333333333336</v>
          </cell>
          <cell r="AG19">
            <v>100</v>
          </cell>
          <cell r="AH19">
            <v>40.833333333333336</v>
          </cell>
          <cell r="AI19">
            <v>9.8000000000000007</v>
          </cell>
          <cell r="AJ19">
            <v>0</v>
          </cell>
          <cell r="AK19">
            <v>1</v>
          </cell>
          <cell r="AL19" t="e">
            <v>#REF!</v>
          </cell>
          <cell r="AM19" t="e">
            <v>#VALUE!</v>
          </cell>
          <cell r="AN19">
            <v>0</v>
          </cell>
        </row>
        <row r="20">
          <cell r="A20">
            <v>37930</v>
          </cell>
          <cell r="B20">
            <v>24</v>
          </cell>
          <cell r="E20">
            <v>0</v>
          </cell>
          <cell r="H20">
            <v>0</v>
          </cell>
          <cell r="I20">
            <v>0</v>
          </cell>
          <cell r="K20">
            <v>0</v>
          </cell>
          <cell r="P20">
            <v>0</v>
          </cell>
          <cell r="R20" t="e">
            <v>#REF!</v>
          </cell>
          <cell r="S20">
            <v>0</v>
          </cell>
          <cell r="T20">
            <v>1089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100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 t="e">
            <v>#REF!</v>
          </cell>
          <cell r="AM20" t="e">
            <v>#VALUE!</v>
          </cell>
          <cell r="AN20">
            <v>0</v>
          </cell>
        </row>
        <row r="21">
          <cell r="A21">
            <v>37931</v>
          </cell>
          <cell r="B21">
            <v>24</v>
          </cell>
          <cell r="E21">
            <v>0</v>
          </cell>
          <cell r="H21">
            <v>8.8000000000000007</v>
          </cell>
          <cell r="I21">
            <v>1.9</v>
          </cell>
          <cell r="K21">
            <v>0</v>
          </cell>
          <cell r="P21">
            <v>0</v>
          </cell>
          <cell r="R21" t="e">
            <v>#REF!</v>
          </cell>
          <cell r="S21">
            <v>0</v>
          </cell>
          <cell r="T21">
            <v>1089</v>
          </cell>
          <cell r="AC21">
            <v>0</v>
          </cell>
          <cell r="AD21">
            <v>0</v>
          </cell>
          <cell r="AE21">
            <v>0</v>
          </cell>
          <cell r="AF21">
            <v>36.666666666666671</v>
          </cell>
          <cell r="AG21">
            <v>92.083333333333343</v>
          </cell>
          <cell r="AH21">
            <v>39.819004524886878</v>
          </cell>
          <cell r="AI21">
            <v>8.8000000000000007</v>
          </cell>
          <cell r="AJ21">
            <v>1.9</v>
          </cell>
          <cell r="AK21">
            <v>0.82242990654205606</v>
          </cell>
          <cell r="AL21" t="e">
            <v>#REF!</v>
          </cell>
          <cell r="AM21" t="e">
            <v>#VALUE!</v>
          </cell>
          <cell r="AN21">
            <v>1.9</v>
          </cell>
        </row>
        <row r="22">
          <cell r="A22">
            <v>37932</v>
          </cell>
          <cell r="B22">
            <v>24</v>
          </cell>
          <cell r="E22">
            <v>0</v>
          </cell>
          <cell r="H22">
            <v>8.9</v>
          </cell>
          <cell r="I22">
            <v>0</v>
          </cell>
          <cell r="K22">
            <v>0</v>
          </cell>
          <cell r="P22">
            <v>0</v>
          </cell>
          <cell r="R22" t="e">
            <v>#REF!</v>
          </cell>
          <cell r="S22">
            <v>0</v>
          </cell>
          <cell r="T22">
            <v>1089</v>
          </cell>
          <cell r="AC22">
            <v>0</v>
          </cell>
          <cell r="AD22">
            <v>0</v>
          </cell>
          <cell r="AE22">
            <v>0</v>
          </cell>
          <cell r="AF22">
            <v>37.083333333333336</v>
          </cell>
          <cell r="AG22">
            <v>100</v>
          </cell>
          <cell r="AH22">
            <v>37.083333333333336</v>
          </cell>
          <cell r="AI22">
            <v>8.9</v>
          </cell>
          <cell r="AJ22">
            <v>0</v>
          </cell>
          <cell r="AK22">
            <v>1</v>
          </cell>
          <cell r="AL22" t="e">
            <v>#REF!</v>
          </cell>
          <cell r="AM22" t="e">
            <v>#VALUE!</v>
          </cell>
          <cell r="AN22">
            <v>0</v>
          </cell>
        </row>
        <row r="23">
          <cell r="A23">
            <v>37933</v>
          </cell>
          <cell r="B23">
            <v>24</v>
          </cell>
          <cell r="E23">
            <v>0</v>
          </cell>
          <cell r="H23">
            <v>9.4</v>
          </cell>
          <cell r="I23">
            <v>0</v>
          </cell>
          <cell r="K23">
            <v>0</v>
          </cell>
          <cell r="P23">
            <v>0</v>
          </cell>
          <cell r="R23" t="e">
            <v>#REF!</v>
          </cell>
          <cell r="S23">
            <v>0</v>
          </cell>
          <cell r="T23">
            <v>1089</v>
          </cell>
          <cell r="AC23">
            <v>0</v>
          </cell>
          <cell r="AD23">
            <v>0</v>
          </cell>
          <cell r="AE23">
            <v>0</v>
          </cell>
          <cell r="AF23">
            <v>39.166666666666664</v>
          </cell>
          <cell r="AG23">
            <v>100</v>
          </cell>
          <cell r="AH23">
            <v>39.166666666666664</v>
          </cell>
          <cell r="AI23">
            <v>9.4</v>
          </cell>
          <cell r="AJ23">
            <v>0</v>
          </cell>
          <cell r="AK23">
            <v>1</v>
          </cell>
          <cell r="AL23" t="e">
            <v>#REF!</v>
          </cell>
          <cell r="AM23" t="e">
            <v>#VALUE!</v>
          </cell>
          <cell r="AN23">
            <v>0</v>
          </cell>
        </row>
        <row r="24">
          <cell r="A24">
            <v>37934</v>
          </cell>
          <cell r="B24">
            <v>24</v>
          </cell>
          <cell r="E24">
            <v>0</v>
          </cell>
          <cell r="H24">
            <v>9.6999999999999993</v>
          </cell>
          <cell r="I24">
            <v>0</v>
          </cell>
          <cell r="K24">
            <v>0</v>
          </cell>
          <cell r="P24">
            <v>0</v>
          </cell>
          <cell r="R24" t="e">
            <v>#REF!</v>
          </cell>
          <cell r="S24">
            <v>0</v>
          </cell>
          <cell r="T24">
            <v>1089</v>
          </cell>
          <cell r="AC24">
            <v>0</v>
          </cell>
          <cell r="AD24">
            <v>0</v>
          </cell>
          <cell r="AE24">
            <v>0</v>
          </cell>
          <cell r="AF24">
            <v>40.416666666666664</v>
          </cell>
          <cell r="AG24">
            <v>100</v>
          </cell>
          <cell r="AH24">
            <v>40.416666666666664</v>
          </cell>
          <cell r="AI24">
            <v>9.6999999999999993</v>
          </cell>
          <cell r="AJ24">
            <v>0</v>
          </cell>
          <cell r="AK24">
            <v>1</v>
          </cell>
          <cell r="AL24" t="e">
            <v>#REF!</v>
          </cell>
          <cell r="AM24" t="e">
            <v>#VALUE!</v>
          </cell>
          <cell r="AN24">
            <v>0</v>
          </cell>
        </row>
        <row r="25">
          <cell r="A25">
            <v>37935</v>
          </cell>
          <cell r="B25">
            <v>24</v>
          </cell>
          <cell r="E25">
            <v>0</v>
          </cell>
          <cell r="H25">
            <v>17</v>
          </cell>
          <cell r="I25">
            <v>0</v>
          </cell>
          <cell r="K25">
            <v>0</v>
          </cell>
          <cell r="P25">
            <v>0</v>
          </cell>
          <cell r="R25" t="e">
            <v>#REF!</v>
          </cell>
          <cell r="S25">
            <v>0</v>
          </cell>
          <cell r="T25">
            <v>1089</v>
          </cell>
          <cell r="AC25">
            <v>0</v>
          </cell>
          <cell r="AD25">
            <v>0</v>
          </cell>
          <cell r="AE25">
            <v>0</v>
          </cell>
          <cell r="AF25">
            <v>70.833333333333343</v>
          </cell>
          <cell r="AG25">
            <v>100</v>
          </cell>
          <cell r="AH25">
            <v>70.833333333333343</v>
          </cell>
          <cell r="AI25">
            <v>17</v>
          </cell>
          <cell r="AJ25">
            <v>0</v>
          </cell>
          <cell r="AK25">
            <v>1</v>
          </cell>
          <cell r="AL25" t="e">
            <v>#REF!</v>
          </cell>
          <cell r="AM25" t="e">
            <v>#VALUE!</v>
          </cell>
          <cell r="AN25">
            <v>0</v>
          </cell>
        </row>
        <row r="26">
          <cell r="A26">
            <v>37936</v>
          </cell>
          <cell r="B26">
            <v>24</v>
          </cell>
          <cell r="E26">
            <v>0</v>
          </cell>
          <cell r="H26">
            <v>4.8</v>
          </cell>
          <cell r="I26">
            <v>6</v>
          </cell>
          <cell r="K26">
            <v>0</v>
          </cell>
          <cell r="P26">
            <v>0</v>
          </cell>
          <cell r="R26" t="e">
            <v>#REF!</v>
          </cell>
          <cell r="S26">
            <v>0</v>
          </cell>
          <cell r="T26">
            <v>1089</v>
          </cell>
          <cell r="AC26">
            <v>0</v>
          </cell>
          <cell r="AD26">
            <v>0</v>
          </cell>
          <cell r="AE26">
            <v>0</v>
          </cell>
          <cell r="AF26">
            <v>20</v>
          </cell>
          <cell r="AG26">
            <v>75</v>
          </cell>
          <cell r="AH26">
            <v>26.666666666666668</v>
          </cell>
          <cell r="AI26">
            <v>4.8</v>
          </cell>
          <cell r="AJ26">
            <v>6</v>
          </cell>
          <cell r="AK26">
            <v>0.44444444444444442</v>
          </cell>
          <cell r="AL26" t="e">
            <v>#REF!</v>
          </cell>
          <cell r="AM26" t="e">
            <v>#VALUE!</v>
          </cell>
          <cell r="AN26">
            <v>6</v>
          </cell>
        </row>
        <row r="27">
          <cell r="A27">
            <v>37937</v>
          </cell>
          <cell r="B27">
            <v>24</v>
          </cell>
          <cell r="E27">
            <v>0</v>
          </cell>
          <cell r="H27">
            <v>8.6</v>
          </cell>
          <cell r="I27">
            <v>0</v>
          </cell>
          <cell r="K27">
            <v>0</v>
          </cell>
          <cell r="P27">
            <v>0</v>
          </cell>
          <cell r="R27">
            <v>0</v>
          </cell>
          <cell r="S27">
            <v>0</v>
          </cell>
          <cell r="T27">
            <v>1089</v>
          </cell>
          <cell r="AC27">
            <v>0</v>
          </cell>
          <cell r="AD27">
            <v>0</v>
          </cell>
          <cell r="AE27">
            <v>0</v>
          </cell>
          <cell r="AF27">
            <v>35.833333333333336</v>
          </cell>
          <cell r="AG27">
            <v>100</v>
          </cell>
          <cell r="AH27">
            <v>35.833333333333336</v>
          </cell>
          <cell r="AI27">
            <v>8.6</v>
          </cell>
          <cell r="AJ27">
            <v>0</v>
          </cell>
          <cell r="AK27">
            <v>1</v>
          </cell>
          <cell r="AL27">
            <v>0</v>
          </cell>
          <cell r="AM27" t="e">
            <v>#VALUE!</v>
          </cell>
          <cell r="AN27">
            <v>0</v>
          </cell>
        </row>
        <row r="28">
          <cell r="A28">
            <v>37938</v>
          </cell>
          <cell r="B28">
            <v>24</v>
          </cell>
          <cell r="E28">
            <v>0</v>
          </cell>
          <cell r="H28">
            <v>8.1</v>
          </cell>
          <cell r="I28">
            <v>1</v>
          </cell>
          <cell r="K28">
            <v>0</v>
          </cell>
          <cell r="P28">
            <v>0</v>
          </cell>
          <cell r="R28" t="e">
            <v>#REF!</v>
          </cell>
          <cell r="S28">
            <v>0</v>
          </cell>
          <cell r="T28">
            <v>1089</v>
          </cell>
          <cell r="AC28">
            <v>0</v>
          </cell>
          <cell r="AD28">
            <v>0</v>
          </cell>
          <cell r="AE28">
            <v>0</v>
          </cell>
          <cell r="AF28">
            <v>33.75</v>
          </cell>
          <cell r="AG28">
            <v>95.833333333333343</v>
          </cell>
          <cell r="AH28">
            <v>35.217391304347821</v>
          </cell>
          <cell r="AI28">
            <v>8.1</v>
          </cell>
          <cell r="AJ28">
            <v>1</v>
          </cell>
          <cell r="AK28">
            <v>0.89010989010989006</v>
          </cell>
          <cell r="AL28" t="e">
            <v>#REF!</v>
          </cell>
          <cell r="AM28" t="e">
            <v>#VALUE!</v>
          </cell>
          <cell r="AN28">
            <v>1</v>
          </cell>
        </row>
        <row r="29">
          <cell r="A29">
            <v>37939</v>
          </cell>
          <cell r="B29">
            <v>24</v>
          </cell>
          <cell r="E29">
            <v>0</v>
          </cell>
          <cell r="H29">
            <v>0</v>
          </cell>
          <cell r="I29">
            <v>24</v>
          </cell>
          <cell r="K29">
            <v>0</v>
          </cell>
          <cell r="P29">
            <v>0</v>
          </cell>
          <cell r="R29" t="e">
            <v>#REF!</v>
          </cell>
          <cell r="S29">
            <v>0</v>
          </cell>
          <cell r="T29">
            <v>1089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24</v>
          </cell>
          <cell r="AK29">
            <v>0</v>
          </cell>
          <cell r="AL29" t="e">
            <v>#REF!</v>
          </cell>
          <cell r="AM29" t="e">
            <v>#VALUE!</v>
          </cell>
          <cell r="AN29">
            <v>24</v>
          </cell>
        </row>
        <row r="30">
          <cell r="A30">
            <v>37940</v>
          </cell>
          <cell r="B30">
            <v>24</v>
          </cell>
          <cell r="E30">
            <v>0</v>
          </cell>
          <cell r="H30">
            <v>0</v>
          </cell>
          <cell r="I30">
            <v>24</v>
          </cell>
          <cell r="K30">
            <v>0</v>
          </cell>
          <cell r="P30">
            <v>0</v>
          </cell>
          <cell r="R30" t="e">
            <v>#REF!</v>
          </cell>
          <cell r="S30">
            <v>0</v>
          </cell>
          <cell r="T30">
            <v>1089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24</v>
          </cell>
          <cell r="AK30">
            <v>0</v>
          </cell>
          <cell r="AL30" t="e">
            <v>#REF!</v>
          </cell>
          <cell r="AM30" t="e">
            <v>#VALUE!</v>
          </cell>
          <cell r="AN30">
            <v>24</v>
          </cell>
        </row>
        <row r="31">
          <cell r="A31">
            <v>37941</v>
          </cell>
          <cell r="B31">
            <v>24</v>
          </cell>
          <cell r="E31">
            <v>0</v>
          </cell>
          <cell r="H31">
            <v>0</v>
          </cell>
          <cell r="I31">
            <v>24</v>
          </cell>
          <cell r="K31">
            <v>0</v>
          </cell>
          <cell r="P31">
            <v>0</v>
          </cell>
          <cell r="R31" t="e">
            <v>#REF!</v>
          </cell>
          <cell r="S31">
            <v>0</v>
          </cell>
          <cell r="T31">
            <v>1089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24</v>
          </cell>
          <cell r="AK31">
            <v>0</v>
          </cell>
          <cell r="AL31" t="e">
            <v>#REF!</v>
          </cell>
          <cell r="AM31" t="e">
            <v>#VALUE!</v>
          </cell>
          <cell r="AN31">
            <v>24</v>
          </cell>
        </row>
        <row r="32">
          <cell r="A32">
            <v>37942</v>
          </cell>
          <cell r="B32">
            <v>24</v>
          </cell>
          <cell r="E32">
            <v>0</v>
          </cell>
          <cell r="H32">
            <v>0</v>
          </cell>
          <cell r="I32">
            <v>24</v>
          </cell>
          <cell r="K32">
            <v>0</v>
          </cell>
          <cell r="P32">
            <v>0</v>
          </cell>
          <cell r="R32" t="e">
            <v>#REF!</v>
          </cell>
          <cell r="S32">
            <v>0</v>
          </cell>
          <cell r="T32">
            <v>1089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24</v>
          </cell>
          <cell r="AK32">
            <v>0</v>
          </cell>
          <cell r="AL32" t="e">
            <v>#REF!</v>
          </cell>
          <cell r="AM32" t="e">
            <v>#VALUE!</v>
          </cell>
          <cell r="AN32">
            <v>24</v>
          </cell>
        </row>
        <row r="33">
          <cell r="A33">
            <v>37943</v>
          </cell>
          <cell r="B33">
            <v>24</v>
          </cell>
          <cell r="E33">
            <v>0</v>
          </cell>
          <cell r="H33">
            <v>0</v>
          </cell>
          <cell r="I33">
            <v>24</v>
          </cell>
          <cell r="K33">
            <v>0</v>
          </cell>
          <cell r="P33">
            <v>0</v>
          </cell>
          <cell r="R33" t="e">
            <v>#REF!</v>
          </cell>
          <cell r="S33">
            <v>0</v>
          </cell>
          <cell r="T33">
            <v>1089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24</v>
          </cell>
          <cell r="AK33">
            <v>0</v>
          </cell>
          <cell r="AL33" t="e">
            <v>#REF!</v>
          </cell>
          <cell r="AM33" t="e">
            <v>#VALUE!</v>
          </cell>
          <cell r="AN33">
            <v>24</v>
          </cell>
        </row>
        <row r="34">
          <cell r="A34">
            <v>37944</v>
          </cell>
          <cell r="B34">
            <v>24</v>
          </cell>
          <cell r="E34">
            <v>0</v>
          </cell>
          <cell r="H34">
            <v>0</v>
          </cell>
          <cell r="I34">
            <v>0</v>
          </cell>
          <cell r="K34">
            <v>0</v>
          </cell>
          <cell r="P34">
            <v>0</v>
          </cell>
          <cell r="R34">
            <v>0</v>
          </cell>
          <cell r="S34">
            <v>0</v>
          </cell>
          <cell r="T34">
            <v>1089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100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 t="e">
            <v>#VALUE!</v>
          </cell>
          <cell r="AN34">
            <v>0</v>
          </cell>
        </row>
        <row r="35">
          <cell r="A35">
            <v>37945</v>
          </cell>
          <cell r="B35">
            <v>24</v>
          </cell>
          <cell r="E35">
            <v>0</v>
          </cell>
          <cell r="H35">
            <v>0</v>
          </cell>
          <cell r="I35">
            <v>24</v>
          </cell>
          <cell r="K35">
            <v>0</v>
          </cell>
          <cell r="P35">
            <v>0</v>
          </cell>
          <cell r="R35" t="e">
            <v>#REF!</v>
          </cell>
          <cell r="S35">
            <v>0</v>
          </cell>
          <cell r="T35">
            <v>1089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24</v>
          </cell>
          <cell r="AK35">
            <v>0</v>
          </cell>
          <cell r="AL35" t="e">
            <v>#REF!</v>
          </cell>
          <cell r="AM35" t="e">
            <v>#VALUE!</v>
          </cell>
          <cell r="AN35">
            <v>24</v>
          </cell>
        </row>
        <row r="36">
          <cell r="A36">
            <v>37946</v>
          </cell>
          <cell r="B36">
            <v>24</v>
          </cell>
          <cell r="E36">
            <v>0</v>
          </cell>
          <cell r="H36">
            <v>0</v>
          </cell>
          <cell r="I36">
            <v>24</v>
          </cell>
          <cell r="K36">
            <v>0</v>
          </cell>
          <cell r="P36">
            <v>0</v>
          </cell>
          <cell r="R36" t="e">
            <v>#REF!</v>
          </cell>
          <cell r="S36">
            <v>0</v>
          </cell>
          <cell r="T36">
            <v>1089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24</v>
          </cell>
          <cell r="AK36">
            <v>0</v>
          </cell>
          <cell r="AL36" t="e">
            <v>#REF!</v>
          </cell>
          <cell r="AM36" t="e">
            <v>#VALUE!</v>
          </cell>
          <cell r="AN36">
            <v>24</v>
          </cell>
        </row>
        <row r="37">
          <cell r="A37">
            <v>37947</v>
          </cell>
          <cell r="B37">
            <v>24</v>
          </cell>
          <cell r="E37">
            <v>0</v>
          </cell>
          <cell r="H37">
            <v>0</v>
          </cell>
          <cell r="I37">
            <v>24</v>
          </cell>
          <cell r="K37">
            <v>0</v>
          </cell>
          <cell r="P37">
            <v>0</v>
          </cell>
          <cell r="R37" t="e">
            <v>#REF!</v>
          </cell>
          <cell r="S37">
            <v>0</v>
          </cell>
          <cell r="T37">
            <v>1089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24</v>
          </cell>
          <cell r="AK37">
            <v>0</v>
          </cell>
          <cell r="AL37" t="e">
            <v>#REF!</v>
          </cell>
          <cell r="AM37" t="e">
            <v>#VALUE!</v>
          </cell>
          <cell r="AN37">
            <v>24</v>
          </cell>
        </row>
        <row r="38">
          <cell r="A38">
            <v>37948</v>
          </cell>
          <cell r="B38">
            <v>24</v>
          </cell>
          <cell r="E38">
            <v>0</v>
          </cell>
          <cell r="H38">
            <v>0</v>
          </cell>
          <cell r="I38">
            <v>24</v>
          </cell>
          <cell r="K38">
            <v>0</v>
          </cell>
          <cell r="P38">
            <v>0</v>
          </cell>
          <cell r="R38" t="e">
            <v>#REF!</v>
          </cell>
          <cell r="S38">
            <v>0</v>
          </cell>
          <cell r="T38">
            <v>1089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24</v>
          </cell>
          <cell r="AK38">
            <v>0</v>
          </cell>
          <cell r="AL38" t="e">
            <v>#REF!</v>
          </cell>
          <cell r="AN38">
            <v>24</v>
          </cell>
        </row>
        <row r="39">
          <cell r="A39">
            <v>37949</v>
          </cell>
          <cell r="B39">
            <v>24</v>
          </cell>
          <cell r="E39">
            <v>0</v>
          </cell>
          <cell r="H39">
            <v>0</v>
          </cell>
          <cell r="I39">
            <v>24</v>
          </cell>
          <cell r="K39">
            <v>0</v>
          </cell>
          <cell r="P39">
            <v>0</v>
          </cell>
          <cell r="R39" t="e">
            <v>#REF!</v>
          </cell>
          <cell r="S39">
            <v>0</v>
          </cell>
          <cell r="T39">
            <v>1089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24</v>
          </cell>
          <cell r="AK39">
            <v>0</v>
          </cell>
          <cell r="AL39" t="e">
            <v>#REF!</v>
          </cell>
          <cell r="AN39">
            <v>24</v>
          </cell>
        </row>
        <row r="40">
          <cell r="A40">
            <v>37950</v>
          </cell>
          <cell r="B40">
            <v>24</v>
          </cell>
          <cell r="E40">
            <v>0</v>
          </cell>
          <cell r="F40">
            <v>0</v>
          </cell>
          <cell r="H40">
            <v>14.1</v>
          </cell>
          <cell r="I40">
            <v>8</v>
          </cell>
          <cell r="K40">
            <v>0</v>
          </cell>
          <cell r="P40">
            <v>0</v>
          </cell>
          <cell r="R40" t="e">
            <v>#REF!</v>
          </cell>
          <cell r="S40">
            <v>0</v>
          </cell>
          <cell r="T40">
            <v>1089</v>
          </cell>
          <cell r="AC40">
            <v>0</v>
          </cell>
          <cell r="AD40">
            <v>0</v>
          </cell>
          <cell r="AE40">
            <v>0</v>
          </cell>
          <cell r="AF40">
            <v>58.75</v>
          </cell>
          <cell r="AG40">
            <v>66.666666666666657</v>
          </cell>
          <cell r="AH40">
            <v>88.125</v>
          </cell>
          <cell r="AI40">
            <v>14.1</v>
          </cell>
          <cell r="AJ40">
            <v>8</v>
          </cell>
          <cell r="AK40">
            <v>0.63800904977375561</v>
          </cell>
          <cell r="AL40" t="e">
            <v>#REF!</v>
          </cell>
          <cell r="AN40">
            <v>8</v>
          </cell>
        </row>
      </sheetData>
      <sheetData sheetId="94"/>
      <sheetData sheetId="95"/>
      <sheetData sheetId="96"/>
      <sheetData sheetId="97" refreshError="1">
        <row r="10">
          <cell r="A10">
            <v>37920</v>
          </cell>
          <cell r="B10">
            <v>24</v>
          </cell>
          <cell r="D10">
            <v>32.299999999999997</v>
          </cell>
          <cell r="E10">
            <v>0</v>
          </cell>
          <cell r="H10">
            <v>0</v>
          </cell>
          <cell r="I10">
            <v>24</v>
          </cell>
          <cell r="K10">
            <v>0</v>
          </cell>
          <cell r="P10">
            <v>0</v>
          </cell>
          <cell r="R10" t="e">
            <v>#REF!</v>
          </cell>
          <cell r="S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24</v>
          </cell>
          <cell r="AK10">
            <v>0</v>
          </cell>
          <cell r="AL10" t="e">
            <v>#REF!</v>
          </cell>
          <cell r="AM10">
            <v>0</v>
          </cell>
          <cell r="AN10" t="e">
            <v>#REF!</v>
          </cell>
        </row>
        <row r="11">
          <cell r="A11">
            <v>37921</v>
          </cell>
          <cell r="B11">
            <v>24</v>
          </cell>
          <cell r="E11">
            <v>0</v>
          </cell>
          <cell r="H11">
            <v>0</v>
          </cell>
          <cell r="I11">
            <v>24</v>
          </cell>
          <cell r="K11">
            <v>0</v>
          </cell>
          <cell r="P11">
            <v>0</v>
          </cell>
          <cell r="R11" t="e">
            <v>#REF!</v>
          </cell>
          <cell r="S11">
            <v>0</v>
          </cell>
          <cell r="T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24</v>
          </cell>
          <cell r="AK11">
            <v>0</v>
          </cell>
          <cell r="AL11" t="e">
            <v>#REF!</v>
          </cell>
          <cell r="AM11" t="e">
            <v>#VALUE!</v>
          </cell>
          <cell r="AN11" t="e">
            <v>#REF!</v>
          </cell>
        </row>
        <row r="12">
          <cell r="A12">
            <v>37922</v>
          </cell>
          <cell r="B12">
            <v>24</v>
          </cell>
          <cell r="E12">
            <v>0</v>
          </cell>
          <cell r="H12">
            <v>0</v>
          </cell>
          <cell r="I12">
            <v>0</v>
          </cell>
          <cell r="K12">
            <v>0</v>
          </cell>
          <cell r="P12">
            <v>0</v>
          </cell>
          <cell r="R12">
            <v>0</v>
          </cell>
          <cell r="S12">
            <v>0</v>
          </cell>
          <cell r="T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100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 t="e">
            <v>#VALUE!</v>
          </cell>
          <cell r="AN12" t="e">
            <v>#REF!</v>
          </cell>
        </row>
        <row r="13">
          <cell r="A13">
            <v>37923</v>
          </cell>
          <cell r="B13">
            <v>24</v>
          </cell>
          <cell r="E13">
            <v>0</v>
          </cell>
          <cell r="H13">
            <v>9.5</v>
          </cell>
          <cell r="I13">
            <v>12</v>
          </cell>
          <cell r="K13">
            <v>0</v>
          </cell>
          <cell r="P13">
            <v>0</v>
          </cell>
          <cell r="R13" t="e">
            <v>#REF!</v>
          </cell>
          <cell r="S13">
            <v>0</v>
          </cell>
          <cell r="T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39.583333333333329</v>
          </cell>
          <cell r="AG13">
            <v>50</v>
          </cell>
          <cell r="AH13">
            <v>79.166666666666657</v>
          </cell>
          <cell r="AI13">
            <v>9.5</v>
          </cell>
          <cell r="AJ13">
            <v>12</v>
          </cell>
          <cell r="AK13">
            <v>0.44186046511627908</v>
          </cell>
          <cell r="AL13" t="e">
            <v>#REF!</v>
          </cell>
          <cell r="AM13" t="e">
            <v>#VALUE!</v>
          </cell>
          <cell r="AN13" t="e">
            <v>#REF!</v>
          </cell>
        </row>
        <row r="14">
          <cell r="A14">
            <v>37924</v>
          </cell>
          <cell r="B14">
            <v>24</v>
          </cell>
          <cell r="E14">
            <v>0</v>
          </cell>
          <cell r="H14">
            <v>19.600000000000001</v>
          </cell>
          <cell r="I14">
            <v>0</v>
          </cell>
          <cell r="K14">
            <v>0</v>
          </cell>
          <cell r="P14">
            <v>0</v>
          </cell>
          <cell r="R14" t="e">
            <v>#REF!</v>
          </cell>
          <cell r="S14">
            <v>0</v>
          </cell>
          <cell r="T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81.666666666666671</v>
          </cell>
          <cell r="AG14">
            <v>100</v>
          </cell>
          <cell r="AH14">
            <v>81.666666666666671</v>
          </cell>
          <cell r="AI14">
            <v>19.600000000000001</v>
          </cell>
          <cell r="AJ14">
            <v>0</v>
          </cell>
          <cell r="AK14">
            <v>1</v>
          </cell>
          <cell r="AL14" t="e">
            <v>#REF!</v>
          </cell>
          <cell r="AM14" t="e">
            <v>#VALUE!</v>
          </cell>
          <cell r="AN14" t="e">
            <v>#REF!</v>
          </cell>
        </row>
        <row r="15">
          <cell r="A15">
            <v>37925</v>
          </cell>
          <cell r="B15">
            <v>24</v>
          </cell>
          <cell r="E15">
            <v>0</v>
          </cell>
          <cell r="H15">
            <v>0</v>
          </cell>
          <cell r="I15">
            <v>0</v>
          </cell>
          <cell r="K15">
            <v>0</v>
          </cell>
          <cell r="P15">
            <v>0</v>
          </cell>
          <cell r="R15">
            <v>0</v>
          </cell>
          <cell r="S15">
            <v>0</v>
          </cell>
          <cell r="T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100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 t="e">
            <v>#VALUE!</v>
          </cell>
          <cell r="AN15" t="e">
            <v>#REF!</v>
          </cell>
        </row>
        <row r="16">
          <cell r="A16">
            <v>37926</v>
          </cell>
          <cell r="B16">
            <v>24</v>
          </cell>
          <cell r="E16">
            <v>0</v>
          </cell>
          <cell r="H16">
            <v>19.8</v>
          </cell>
          <cell r="I16">
            <v>0</v>
          </cell>
          <cell r="K16">
            <v>0</v>
          </cell>
          <cell r="P16">
            <v>0</v>
          </cell>
          <cell r="R16" t="e">
            <v>#REF!</v>
          </cell>
          <cell r="S16">
            <v>0</v>
          </cell>
          <cell r="T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82.5</v>
          </cell>
          <cell r="AG16">
            <v>100</v>
          </cell>
          <cell r="AH16">
            <v>82.5</v>
          </cell>
          <cell r="AI16">
            <v>19.8</v>
          </cell>
          <cell r="AJ16">
            <v>0</v>
          </cell>
          <cell r="AK16">
            <v>1</v>
          </cell>
          <cell r="AL16" t="e">
            <v>#REF!</v>
          </cell>
          <cell r="AM16" t="e">
            <v>#VALUE!</v>
          </cell>
          <cell r="AN16">
            <v>0</v>
          </cell>
        </row>
        <row r="17">
          <cell r="A17">
            <v>37927</v>
          </cell>
          <cell r="B17">
            <v>24</v>
          </cell>
          <cell r="E17">
            <v>0</v>
          </cell>
          <cell r="H17">
            <v>19.899999999999999</v>
          </cell>
          <cell r="I17">
            <v>0</v>
          </cell>
          <cell r="K17">
            <v>0</v>
          </cell>
          <cell r="P17">
            <v>0</v>
          </cell>
          <cell r="R17" t="e">
            <v>#REF!</v>
          </cell>
          <cell r="S17">
            <v>0</v>
          </cell>
          <cell r="T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82.916666666666657</v>
          </cell>
          <cell r="AG17">
            <v>100</v>
          </cell>
          <cell r="AH17">
            <v>82.916666666666657</v>
          </cell>
          <cell r="AI17">
            <v>19.899999999999999</v>
          </cell>
          <cell r="AJ17">
            <v>0</v>
          </cell>
          <cell r="AK17">
            <v>1</v>
          </cell>
          <cell r="AL17" t="e">
            <v>#REF!</v>
          </cell>
          <cell r="AM17" t="e">
            <v>#VALUE!</v>
          </cell>
          <cell r="AN17">
            <v>0</v>
          </cell>
        </row>
        <row r="18">
          <cell r="A18">
            <v>37928</v>
          </cell>
          <cell r="B18">
            <v>24</v>
          </cell>
          <cell r="E18">
            <v>0</v>
          </cell>
          <cell r="H18">
            <v>20</v>
          </cell>
          <cell r="I18">
            <v>0</v>
          </cell>
          <cell r="K18">
            <v>0</v>
          </cell>
          <cell r="P18">
            <v>0</v>
          </cell>
          <cell r="R18" t="e">
            <v>#REF!</v>
          </cell>
          <cell r="S18">
            <v>0</v>
          </cell>
          <cell r="T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83.333333333333343</v>
          </cell>
          <cell r="AG18">
            <v>100</v>
          </cell>
          <cell r="AH18">
            <v>83.333333333333343</v>
          </cell>
          <cell r="AI18">
            <v>20</v>
          </cell>
          <cell r="AJ18">
            <v>0</v>
          </cell>
          <cell r="AK18">
            <v>1</v>
          </cell>
          <cell r="AL18" t="e">
            <v>#REF!</v>
          </cell>
          <cell r="AM18" t="e">
            <v>#VALUE!</v>
          </cell>
          <cell r="AN18">
            <v>0</v>
          </cell>
        </row>
        <row r="19">
          <cell r="A19">
            <v>37929</v>
          </cell>
          <cell r="B19">
            <v>24</v>
          </cell>
          <cell r="E19">
            <v>0</v>
          </cell>
          <cell r="H19">
            <v>9.6999999999999993</v>
          </cell>
          <cell r="I19">
            <v>0</v>
          </cell>
          <cell r="K19">
            <v>0</v>
          </cell>
          <cell r="P19">
            <v>0</v>
          </cell>
          <cell r="R19" t="e">
            <v>#REF!</v>
          </cell>
          <cell r="S19">
            <v>0</v>
          </cell>
          <cell r="T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40.416666666666664</v>
          </cell>
          <cell r="AG19">
            <v>100</v>
          </cell>
          <cell r="AH19">
            <v>40.416666666666664</v>
          </cell>
          <cell r="AI19">
            <v>9.6999999999999993</v>
          </cell>
          <cell r="AJ19">
            <v>0</v>
          </cell>
          <cell r="AK19">
            <v>1</v>
          </cell>
          <cell r="AL19" t="e">
            <v>#REF!</v>
          </cell>
          <cell r="AM19" t="e">
            <v>#VALUE!</v>
          </cell>
          <cell r="AN19">
            <v>0</v>
          </cell>
        </row>
        <row r="20">
          <cell r="A20">
            <v>37930</v>
          </cell>
          <cell r="B20">
            <v>24</v>
          </cell>
          <cell r="E20">
            <v>0</v>
          </cell>
          <cell r="H20">
            <v>0</v>
          </cell>
          <cell r="I20">
            <v>0</v>
          </cell>
          <cell r="K20">
            <v>0</v>
          </cell>
          <cell r="P20">
            <v>0</v>
          </cell>
          <cell r="R20" t="e">
            <v>#REF!</v>
          </cell>
          <cell r="S20">
            <v>0</v>
          </cell>
          <cell r="T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100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 t="e">
            <v>#REF!</v>
          </cell>
          <cell r="AM20" t="e">
            <v>#VALUE!</v>
          </cell>
          <cell r="AN20">
            <v>0</v>
          </cell>
        </row>
        <row r="21">
          <cell r="A21">
            <v>37931</v>
          </cell>
          <cell r="B21">
            <v>24</v>
          </cell>
          <cell r="E21">
            <v>0</v>
          </cell>
          <cell r="H21">
            <v>19</v>
          </cell>
          <cell r="I21">
            <v>2</v>
          </cell>
          <cell r="K21">
            <v>0</v>
          </cell>
          <cell r="P21">
            <v>0</v>
          </cell>
          <cell r="R21" t="e">
            <v>#REF!</v>
          </cell>
          <cell r="S21">
            <v>0</v>
          </cell>
          <cell r="T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79.166666666666657</v>
          </cell>
          <cell r="AG21">
            <v>91.666666666666657</v>
          </cell>
          <cell r="AH21">
            <v>86.36363636363636</v>
          </cell>
          <cell r="AI21">
            <v>19</v>
          </cell>
          <cell r="AJ21">
            <v>2</v>
          </cell>
          <cell r="AK21">
            <v>0.90476190476190477</v>
          </cell>
          <cell r="AL21" t="e">
            <v>#REF!</v>
          </cell>
          <cell r="AM21" t="e">
            <v>#VALUE!</v>
          </cell>
          <cell r="AN21">
            <v>2</v>
          </cell>
        </row>
        <row r="22">
          <cell r="A22">
            <v>37932</v>
          </cell>
          <cell r="B22">
            <v>24</v>
          </cell>
          <cell r="E22">
            <v>0</v>
          </cell>
          <cell r="H22">
            <v>14.9</v>
          </cell>
          <cell r="I22">
            <v>6</v>
          </cell>
          <cell r="K22">
            <v>0</v>
          </cell>
          <cell r="P22">
            <v>0</v>
          </cell>
          <cell r="R22" t="e">
            <v>#REF!</v>
          </cell>
          <cell r="S22">
            <v>0</v>
          </cell>
          <cell r="T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62.083333333333336</v>
          </cell>
          <cell r="AG22">
            <v>75</v>
          </cell>
          <cell r="AH22">
            <v>82.777777777777786</v>
          </cell>
          <cell r="AI22">
            <v>14.9</v>
          </cell>
          <cell r="AJ22">
            <v>6</v>
          </cell>
          <cell r="AK22">
            <v>0.7129186602870814</v>
          </cell>
          <cell r="AL22" t="e">
            <v>#REF!</v>
          </cell>
          <cell r="AM22" t="e">
            <v>#VALUE!</v>
          </cell>
          <cell r="AN22">
            <v>6</v>
          </cell>
        </row>
        <row r="23">
          <cell r="A23">
            <v>37933</v>
          </cell>
          <cell r="B23">
            <v>24</v>
          </cell>
          <cell r="E23">
            <v>0</v>
          </cell>
          <cell r="H23">
            <v>18.7</v>
          </cell>
          <cell r="I23">
            <v>0</v>
          </cell>
          <cell r="K23">
            <v>0</v>
          </cell>
          <cell r="P23">
            <v>0</v>
          </cell>
          <cell r="R23" t="e">
            <v>#REF!</v>
          </cell>
          <cell r="S23">
            <v>0</v>
          </cell>
          <cell r="T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77.916666666666671</v>
          </cell>
          <cell r="AG23">
            <v>100</v>
          </cell>
          <cell r="AH23">
            <v>77.916666666666671</v>
          </cell>
          <cell r="AI23">
            <v>18.7</v>
          </cell>
          <cell r="AJ23">
            <v>0</v>
          </cell>
          <cell r="AK23">
            <v>1</v>
          </cell>
          <cell r="AL23" t="e">
            <v>#REF!</v>
          </cell>
          <cell r="AM23" t="e">
            <v>#VALUE!</v>
          </cell>
          <cell r="AN23">
            <v>0</v>
          </cell>
        </row>
        <row r="24">
          <cell r="A24">
            <v>37934</v>
          </cell>
          <cell r="B24">
            <v>24</v>
          </cell>
          <cell r="E24">
            <v>0</v>
          </cell>
          <cell r="H24">
            <v>10.199999999999999</v>
          </cell>
          <cell r="I24">
            <v>0</v>
          </cell>
          <cell r="K24">
            <v>0</v>
          </cell>
          <cell r="P24">
            <v>0</v>
          </cell>
          <cell r="R24" t="e">
            <v>#REF!</v>
          </cell>
          <cell r="S24">
            <v>0</v>
          </cell>
          <cell r="T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42.5</v>
          </cell>
          <cell r="AG24">
            <v>100</v>
          </cell>
          <cell r="AH24">
            <v>42.5</v>
          </cell>
          <cell r="AI24">
            <v>10.199999999999999</v>
          </cell>
          <cell r="AJ24">
            <v>0</v>
          </cell>
          <cell r="AK24">
            <v>1</v>
          </cell>
          <cell r="AL24" t="e">
            <v>#REF!</v>
          </cell>
          <cell r="AM24" t="e">
            <v>#VALUE!</v>
          </cell>
          <cell r="AN24">
            <v>0</v>
          </cell>
        </row>
        <row r="25">
          <cell r="A25">
            <v>37935</v>
          </cell>
          <cell r="B25">
            <v>24</v>
          </cell>
          <cell r="E25">
            <v>0</v>
          </cell>
          <cell r="H25">
            <v>19.5</v>
          </cell>
          <cell r="I25">
            <v>0</v>
          </cell>
          <cell r="K25">
            <v>0</v>
          </cell>
          <cell r="P25">
            <v>0</v>
          </cell>
          <cell r="R25" t="e">
            <v>#REF!</v>
          </cell>
          <cell r="S25">
            <v>0</v>
          </cell>
          <cell r="T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81.25</v>
          </cell>
          <cell r="AG25">
            <v>100</v>
          </cell>
          <cell r="AH25">
            <v>81.25</v>
          </cell>
          <cell r="AI25">
            <v>19.5</v>
          </cell>
          <cell r="AJ25">
            <v>0</v>
          </cell>
          <cell r="AK25">
            <v>1</v>
          </cell>
          <cell r="AL25" t="e">
            <v>#REF!</v>
          </cell>
          <cell r="AM25" t="e">
            <v>#VALUE!</v>
          </cell>
          <cell r="AN25">
            <v>0</v>
          </cell>
        </row>
        <row r="26">
          <cell r="A26">
            <v>37936</v>
          </cell>
          <cell r="B26">
            <v>24</v>
          </cell>
          <cell r="E26">
            <v>0</v>
          </cell>
          <cell r="H26">
            <v>8.5</v>
          </cell>
          <cell r="I26">
            <v>0</v>
          </cell>
          <cell r="K26">
            <v>0</v>
          </cell>
          <cell r="P26">
            <v>0</v>
          </cell>
          <cell r="R26" t="e">
            <v>#REF!</v>
          </cell>
          <cell r="S26">
            <v>0</v>
          </cell>
          <cell r="T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35.416666666666671</v>
          </cell>
          <cell r="AG26">
            <v>100</v>
          </cell>
          <cell r="AH26">
            <v>35.416666666666671</v>
          </cell>
          <cell r="AI26">
            <v>8.5</v>
          </cell>
          <cell r="AJ26">
            <v>0</v>
          </cell>
          <cell r="AK26">
            <v>1</v>
          </cell>
          <cell r="AL26" t="e">
            <v>#REF!</v>
          </cell>
          <cell r="AM26" t="e">
            <v>#VALUE!</v>
          </cell>
          <cell r="AN26">
            <v>0</v>
          </cell>
        </row>
        <row r="27">
          <cell r="A27">
            <v>37937</v>
          </cell>
          <cell r="B27">
            <v>24</v>
          </cell>
          <cell r="E27">
            <v>0</v>
          </cell>
          <cell r="H27">
            <v>0</v>
          </cell>
          <cell r="I27">
            <v>0</v>
          </cell>
          <cell r="K27">
            <v>0</v>
          </cell>
          <cell r="P27">
            <v>0</v>
          </cell>
          <cell r="R27">
            <v>0</v>
          </cell>
          <cell r="S27">
            <v>0</v>
          </cell>
          <cell r="T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100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 t="e">
            <v>#VALUE!</v>
          </cell>
          <cell r="AN27">
            <v>0</v>
          </cell>
        </row>
        <row r="28">
          <cell r="A28">
            <v>37938</v>
          </cell>
          <cell r="B28">
            <v>24</v>
          </cell>
          <cell r="E28">
            <v>0</v>
          </cell>
          <cell r="H28">
            <v>19.100000000000001</v>
          </cell>
          <cell r="I28">
            <v>2</v>
          </cell>
          <cell r="K28">
            <v>0</v>
          </cell>
          <cell r="P28">
            <v>0</v>
          </cell>
          <cell r="R28" t="e">
            <v>#REF!</v>
          </cell>
          <cell r="S28">
            <v>0</v>
          </cell>
          <cell r="T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79.583333333333343</v>
          </cell>
          <cell r="AG28">
            <v>91.666666666666657</v>
          </cell>
          <cell r="AH28">
            <v>86.818181818181827</v>
          </cell>
          <cell r="AI28">
            <v>19.100000000000001</v>
          </cell>
          <cell r="AJ28">
            <v>2</v>
          </cell>
          <cell r="AK28">
            <v>0.90521327014218012</v>
          </cell>
          <cell r="AL28" t="e">
            <v>#REF!</v>
          </cell>
          <cell r="AM28" t="e">
            <v>#VALUE!</v>
          </cell>
          <cell r="AN28">
            <v>2</v>
          </cell>
        </row>
        <row r="29">
          <cell r="A29">
            <v>37939</v>
          </cell>
          <cell r="B29">
            <v>24</v>
          </cell>
          <cell r="E29">
            <v>0</v>
          </cell>
          <cell r="H29">
            <v>19.3</v>
          </cell>
          <cell r="I29">
            <v>0</v>
          </cell>
          <cell r="K29">
            <v>0</v>
          </cell>
          <cell r="P29">
            <v>0</v>
          </cell>
          <cell r="R29" t="e">
            <v>#REF!</v>
          </cell>
          <cell r="S29">
            <v>0</v>
          </cell>
          <cell r="T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80.416666666666671</v>
          </cell>
          <cell r="AG29">
            <v>100</v>
          </cell>
          <cell r="AH29">
            <v>80.416666666666671</v>
          </cell>
          <cell r="AI29">
            <v>19.3</v>
          </cell>
          <cell r="AJ29">
            <v>0</v>
          </cell>
          <cell r="AK29">
            <v>1</v>
          </cell>
          <cell r="AL29" t="e">
            <v>#REF!</v>
          </cell>
          <cell r="AM29" t="e">
            <v>#VALUE!</v>
          </cell>
          <cell r="AN29">
            <v>0</v>
          </cell>
        </row>
        <row r="30">
          <cell r="A30">
            <v>37940</v>
          </cell>
          <cell r="B30">
            <v>24</v>
          </cell>
          <cell r="E30">
            <v>0</v>
          </cell>
          <cell r="H30">
            <v>19.5</v>
          </cell>
          <cell r="I30">
            <v>1.6</v>
          </cell>
          <cell r="K30">
            <v>0</v>
          </cell>
          <cell r="P30">
            <v>0</v>
          </cell>
          <cell r="R30" t="e">
            <v>#REF!</v>
          </cell>
          <cell r="S30">
            <v>0</v>
          </cell>
          <cell r="T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81.25</v>
          </cell>
          <cell r="AG30">
            <v>93.333333333333329</v>
          </cell>
          <cell r="AH30">
            <v>87.053571428571431</v>
          </cell>
          <cell r="AI30">
            <v>19.5</v>
          </cell>
          <cell r="AJ30">
            <v>1.6</v>
          </cell>
          <cell r="AK30">
            <v>0.92417061611374396</v>
          </cell>
          <cell r="AL30" t="e">
            <v>#REF!</v>
          </cell>
          <cell r="AM30" t="e">
            <v>#VALUE!</v>
          </cell>
          <cell r="AN30">
            <v>1.6</v>
          </cell>
        </row>
        <row r="31">
          <cell r="A31">
            <v>37941</v>
          </cell>
          <cell r="B31">
            <v>24</v>
          </cell>
          <cell r="E31">
            <v>0</v>
          </cell>
          <cell r="H31">
            <v>19.3</v>
          </cell>
          <cell r="I31">
            <v>1</v>
          </cell>
          <cell r="K31">
            <v>0</v>
          </cell>
          <cell r="P31">
            <v>0</v>
          </cell>
          <cell r="R31" t="e">
            <v>#REF!</v>
          </cell>
          <cell r="S31">
            <v>0</v>
          </cell>
          <cell r="T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80.416666666666671</v>
          </cell>
          <cell r="AG31">
            <v>95.833333333333343</v>
          </cell>
          <cell r="AH31">
            <v>83.913043478260875</v>
          </cell>
          <cell r="AI31">
            <v>19.3</v>
          </cell>
          <cell r="AJ31">
            <v>1</v>
          </cell>
          <cell r="AK31">
            <v>0.95073891625615758</v>
          </cell>
          <cell r="AL31" t="e">
            <v>#REF!</v>
          </cell>
          <cell r="AM31" t="e">
            <v>#VALUE!</v>
          </cell>
          <cell r="AN31">
            <v>1</v>
          </cell>
        </row>
        <row r="32">
          <cell r="A32">
            <v>37942</v>
          </cell>
          <cell r="B32">
            <v>24</v>
          </cell>
          <cell r="E32">
            <v>0</v>
          </cell>
          <cell r="H32">
            <v>12.1</v>
          </cell>
          <cell r="I32">
            <v>0</v>
          </cell>
          <cell r="K32">
            <v>0</v>
          </cell>
          <cell r="P32">
            <v>0</v>
          </cell>
          <cell r="R32" t="e">
            <v>#REF!</v>
          </cell>
          <cell r="S32">
            <v>0</v>
          </cell>
          <cell r="T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50.416666666666664</v>
          </cell>
          <cell r="AG32">
            <v>100</v>
          </cell>
          <cell r="AH32">
            <v>50.416666666666664</v>
          </cell>
          <cell r="AI32">
            <v>12.1</v>
          </cell>
          <cell r="AJ32">
            <v>0</v>
          </cell>
          <cell r="AK32">
            <v>1</v>
          </cell>
          <cell r="AL32" t="e">
            <v>#REF!</v>
          </cell>
          <cell r="AM32" t="e">
            <v>#VALUE!</v>
          </cell>
          <cell r="AN32">
            <v>0</v>
          </cell>
        </row>
        <row r="33">
          <cell r="A33">
            <v>37943</v>
          </cell>
          <cell r="B33">
            <v>24</v>
          </cell>
          <cell r="E33">
            <v>0</v>
          </cell>
          <cell r="H33">
            <v>8.4</v>
          </cell>
          <cell r="I33">
            <v>3</v>
          </cell>
          <cell r="K33">
            <v>0</v>
          </cell>
          <cell r="P33">
            <v>0</v>
          </cell>
          <cell r="R33" t="e">
            <v>#REF!</v>
          </cell>
          <cell r="S33">
            <v>0</v>
          </cell>
          <cell r="T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35</v>
          </cell>
          <cell r="AG33">
            <v>87.5</v>
          </cell>
          <cell r="AH33">
            <v>40</v>
          </cell>
          <cell r="AI33">
            <v>8.4</v>
          </cell>
          <cell r="AJ33">
            <v>3</v>
          </cell>
          <cell r="AK33">
            <v>0.73684210526315785</v>
          </cell>
          <cell r="AL33" t="e">
            <v>#REF!</v>
          </cell>
          <cell r="AM33" t="e">
            <v>#VALUE!</v>
          </cell>
          <cell r="AN33">
            <v>3</v>
          </cell>
        </row>
        <row r="34">
          <cell r="A34">
            <v>37944</v>
          </cell>
          <cell r="B34">
            <v>24</v>
          </cell>
          <cell r="E34">
            <v>0</v>
          </cell>
          <cell r="H34">
            <v>0</v>
          </cell>
          <cell r="I34">
            <v>0</v>
          </cell>
          <cell r="K34">
            <v>0</v>
          </cell>
          <cell r="P34">
            <v>0</v>
          </cell>
          <cell r="R34">
            <v>0</v>
          </cell>
          <cell r="S34">
            <v>0</v>
          </cell>
          <cell r="T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100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 t="e">
            <v>#VALUE!</v>
          </cell>
          <cell r="AN34">
            <v>0</v>
          </cell>
        </row>
        <row r="35">
          <cell r="A35">
            <v>37945</v>
          </cell>
          <cell r="B35">
            <v>24</v>
          </cell>
          <cell r="E35">
            <v>0</v>
          </cell>
          <cell r="H35">
            <v>20.200000000000003</v>
          </cell>
          <cell r="I35">
            <v>0</v>
          </cell>
          <cell r="K35">
            <v>0</v>
          </cell>
          <cell r="P35">
            <v>0</v>
          </cell>
          <cell r="R35" t="e">
            <v>#REF!</v>
          </cell>
          <cell r="S35">
            <v>0</v>
          </cell>
          <cell r="T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84.166666666666686</v>
          </cell>
          <cell r="AG35">
            <v>100</v>
          </cell>
          <cell r="AH35">
            <v>84.166666666666686</v>
          </cell>
          <cell r="AI35">
            <v>20.200000000000003</v>
          </cell>
          <cell r="AJ35">
            <v>0</v>
          </cell>
          <cell r="AK35">
            <v>1</v>
          </cell>
          <cell r="AL35" t="e">
            <v>#REF!</v>
          </cell>
          <cell r="AM35" t="e">
            <v>#VALUE!</v>
          </cell>
          <cell r="AN35">
            <v>0</v>
          </cell>
        </row>
        <row r="36">
          <cell r="A36">
            <v>37946</v>
          </cell>
          <cell r="B36">
            <v>24</v>
          </cell>
          <cell r="E36">
            <v>0</v>
          </cell>
          <cell r="H36">
            <v>17.899999999999999</v>
          </cell>
          <cell r="I36">
            <v>0</v>
          </cell>
          <cell r="K36">
            <v>0</v>
          </cell>
          <cell r="P36">
            <v>0</v>
          </cell>
          <cell r="R36" t="e">
            <v>#REF!</v>
          </cell>
          <cell r="S36">
            <v>0</v>
          </cell>
          <cell r="T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74.583333333333329</v>
          </cell>
          <cell r="AG36">
            <v>100</v>
          </cell>
          <cell r="AH36">
            <v>74.583333333333329</v>
          </cell>
          <cell r="AI36">
            <v>17.899999999999999</v>
          </cell>
          <cell r="AJ36">
            <v>0</v>
          </cell>
          <cell r="AK36">
            <v>1</v>
          </cell>
          <cell r="AL36" t="e">
            <v>#REF!</v>
          </cell>
          <cell r="AM36" t="e">
            <v>#VALUE!</v>
          </cell>
          <cell r="AN36">
            <v>0</v>
          </cell>
        </row>
        <row r="37">
          <cell r="A37">
            <v>37947</v>
          </cell>
          <cell r="B37">
            <v>24</v>
          </cell>
          <cell r="E37">
            <v>0</v>
          </cell>
          <cell r="H37">
            <v>18.8</v>
          </cell>
          <cell r="I37">
            <v>0.4</v>
          </cell>
          <cell r="K37">
            <v>0</v>
          </cell>
          <cell r="P37">
            <v>0</v>
          </cell>
          <cell r="R37" t="e">
            <v>#REF!</v>
          </cell>
          <cell r="S37">
            <v>0</v>
          </cell>
          <cell r="T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78.333333333333329</v>
          </cell>
          <cell r="AG37">
            <v>98.333333333333343</v>
          </cell>
          <cell r="AH37">
            <v>79.66101694915254</v>
          </cell>
          <cell r="AI37">
            <v>18.8</v>
          </cell>
          <cell r="AJ37">
            <v>0.4</v>
          </cell>
          <cell r="AK37">
            <v>0.97916666666666674</v>
          </cell>
          <cell r="AL37" t="e">
            <v>#REF!</v>
          </cell>
          <cell r="AM37" t="e">
            <v>#VALUE!</v>
          </cell>
          <cell r="AN37">
            <v>0.4</v>
          </cell>
        </row>
        <row r="38">
          <cell r="A38">
            <v>37948</v>
          </cell>
          <cell r="B38">
            <v>24</v>
          </cell>
          <cell r="E38">
            <v>0</v>
          </cell>
          <cell r="H38">
            <v>0</v>
          </cell>
          <cell r="I38">
            <v>24</v>
          </cell>
          <cell r="K38">
            <v>0</v>
          </cell>
          <cell r="P38">
            <v>0</v>
          </cell>
          <cell r="R38" t="e">
            <v>#REF!</v>
          </cell>
          <cell r="S38">
            <v>0</v>
          </cell>
          <cell r="T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24</v>
          </cell>
          <cell r="AK38">
            <v>0</v>
          </cell>
          <cell r="AL38" t="e">
            <v>#REF!</v>
          </cell>
          <cell r="AN38">
            <v>24</v>
          </cell>
        </row>
        <row r="39">
          <cell r="A39">
            <v>37949</v>
          </cell>
          <cell r="B39">
            <v>24</v>
          </cell>
          <cell r="E39">
            <v>0</v>
          </cell>
          <cell r="H39">
            <v>18.3</v>
          </cell>
          <cell r="I39">
            <v>3</v>
          </cell>
          <cell r="K39">
            <v>0</v>
          </cell>
          <cell r="P39">
            <v>0</v>
          </cell>
          <cell r="R39" t="e">
            <v>#REF!</v>
          </cell>
          <cell r="S39">
            <v>0</v>
          </cell>
          <cell r="T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76.25</v>
          </cell>
          <cell r="AG39">
            <v>87.5</v>
          </cell>
          <cell r="AH39">
            <v>87.142857142857139</v>
          </cell>
          <cell r="AI39">
            <v>18.3</v>
          </cell>
          <cell r="AJ39">
            <v>3</v>
          </cell>
          <cell r="AK39">
            <v>0.85915492957746475</v>
          </cell>
          <cell r="AL39" t="e">
            <v>#REF!</v>
          </cell>
          <cell r="AN39">
            <v>3</v>
          </cell>
        </row>
        <row r="40">
          <cell r="A40">
            <v>37950</v>
          </cell>
          <cell r="B40">
            <v>24</v>
          </cell>
          <cell r="E40">
            <v>0</v>
          </cell>
          <cell r="F40">
            <v>0</v>
          </cell>
          <cell r="H40">
            <v>9.8000000000000007</v>
          </cell>
          <cell r="I40">
            <v>0</v>
          </cell>
          <cell r="K40">
            <v>0</v>
          </cell>
          <cell r="P40">
            <v>0</v>
          </cell>
          <cell r="R40" t="e">
            <v>#REF!</v>
          </cell>
          <cell r="S40">
            <v>0</v>
          </cell>
          <cell r="T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40.833333333333336</v>
          </cell>
          <cell r="AG40">
            <v>100</v>
          </cell>
          <cell r="AH40">
            <v>40.833333333333336</v>
          </cell>
          <cell r="AI40">
            <v>9.8000000000000007</v>
          </cell>
          <cell r="AJ40">
            <v>0</v>
          </cell>
          <cell r="AK40">
            <v>1</v>
          </cell>
          <cell r="AL40" t="e">
            <v>#REF!</v>
          </cell>
          <cell r="AN40">
            <v>0</v>
          </cell>
        </row>
      </sheetData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 refreshError="1">
        <row r="10">
          <cell r="A10">
            <v>37920</v>
          </cell>
          <cell r="B10">
            <v>24</v>
          </cell>
          <cell r="D10">
            <v>32.299999999999997</v>
          </cell>
          <cell r="E10">
            <v>0</v>
          </cell>
          <cell r="H10">
            <v>22</v>
          </cell>
          <cell r="I10">
            <v>0</v>
          </cell>
          <cell r="K10">
            <v>0</v>
          </cell>
          <cell r="P10">
            <v>0</v>
          </cell>
          <cell r="R10" t="e">
            <v>#REF!</v>
          </cell>
          <cell r="S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91.666666666666657</v>
          </cell>
          <cell r="AG10">
            <v>100</v>
          </cell>
          <cell r="AH10">
            <v>91.666666666666657</v>
          </cell>
          <cell r="AI10">
            <v>22</v>
          </cell>
          <cell r="AJ10">
            <v>0</v>
          </cell>
          <cell r="AK10">
            <v>1</v>
          </cell>
          <cell r="AL10" t="e">
            <v>#REF!</v>
          </cell>
          <cell r="AM10">
            <v>0</v>
          </cell>
          <cell r="AN10" t="e">
            <v>#REF!</v>
          </cell>
        </row>
        <row r="11">
          <cell r="A11">
            <v>37921</v>
          </cell>
          <cell r="B11">
            <v>24</v>
          </cell>
          <cell r="E11">
            <v>0</v>
          </cell>
          <cell r="H11">
            <v>20.400000000001455</v>
          </cell>
          <cell r="I11">
            <v>0</v>
          </cell>
          <cell r="K11">
            <v>0</v>
          </cell>
          <cell r="P11">
            <v>0</v>
          </cell>
          <cell r="R11" t="e">
            <v>#REF!</v>
          </cell>
          <cell r="S11">
            <v>0</v>
          </cell>
          <cell r="T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85.000000000006054</v>
          </cell>
          <cell r="AG11">
            <v>100</v>
          </cell>
          <cell r="AH11">
            <v>85.000000000006054</v>
          </cell>
          <cell r="AI11">
            <v>20.400000000001455</v>
          </cell>
          <cell r="AJ11">
            <v>0</v>
          </cell>
          <cell r="AK11">
            <v>1</v>
          </cell>
          <cell r="AL11" t="e">
            <v>#REF!</v>
          </cell>
          <cell r="AM11" t="e">
            <v>#VALUE!</v>
          </cell>
          <cell r="AN11" t="e">
            <v>#REF!</v>
          </cell>
        </row>
        <row r="12">
          <cell r="A12">
            <v>37922</v>
          </cell>
          <cell r="B12">
            <v>24</v>
          </cell>
          <cell r="E12">
            <v>0</v>
          </cell>
          <cell r="H12">
            <v>10.299999999999272</v>
          </cell>
          <cell r="I12">
            <v>0</v>
          </cell>
          <cell r="K12">
            <v>0</v>
          </cell>
          <cell r="P12">
            <v>0</v>
          </cell>
          <cell r="R12">
            <v>0</v>
          </cell>
          <cell r="S12">
            <v>0</v>
          </cell>
          <cell r="T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42.91666666666363</v>
          </cell>
          <cell r="AG12">
            <v>100</v>
          </cell>
          <cell r="AH12">
            <v>42.91666666666363</v>
          </cell>
          <cell r="AI12">
            <v>10.299999999999272</v>
          </cell>
          <cell r="AJ12">
            <v>0</v>
          </cell>
          <cell r="AK12">
            <v>1</v>
          </cell>
          <cell r="AL12">
            <v>0</v>
          </cell>
          <cell r="AM12" t="e">
            <v>#VALUE!</v>
          </cell>
          <cell r="AN12" t="e">
            <v>#REF!</v>
          </cell>
        </row>
        <row r="13">
          <cell r="A13">
            <v>37923</v>
          </cell>
          <cell r="B13">
            <v>24</v>
          </cell>
          <cell r="E13">
            <v>0</v>
          </cell>
          <cell r="H13">
            <v>17.5</v>
          </cell>
          <cell r="I13">
            <v>0</v>
          </cell>
          <cell r="K13">
            <v>0</v>
          </cell>
          <cell r="P13">
            <v>0</v>
          </cell>
          <cell r="R13" t="e">
            <v>#REF!</v>
          </cell>
          <cell r="S13">
            <v>0</v>
          </cell>
          <cell r="T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72.916666666666657</v>
          </cell>
          <cell r="AG13">
            <v>100</v>
          </cell>
          <cell r="AH13">
            <v>72.916666666666657</v>
          </cell>
          <cell r="AI13">
            <v>17.5</v>
          </cell>
          <cell r="AJ13">
            <v>0</v>
          </cell>
          <cell r="AK13">
            <v>1</v>
          </cell>
          <cell r="AL13" t="e">
            <v>#REF!</v>
          </cell>
          <cell r="AM13" t="e">
            <v>#VALUE!</v>
          </cell>
          <cell r="AN13" t="e">
            <v>#REF!</v>
          </cell>
        </row>
        <row r="14">
          <cell r="A14">
            <v>37924</v>
          </cell>
          <cell r="B14">
            <v>24</v>
          </cell>
          <cell r="E14">
            <v>0</v>
          </cell>
          <cell r="H14">
            <v>19.299999999999272</v>
          </cell>
          <cell r="I14">
            <v>0</v>
          </cell>
          <cell r="K14">
            <v>0</v>
          </cell>
          <cell r="P14">
            <v>0</v>
          </cell>
          <cell r="R14" t="e">
            <v>#REF!</v>
          </cell>
          <cell r="S14">
            <v>0</v>
          </cell>
          <cell r="T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80.416666666663644</v>
          </cell>
          <cell r="AG14">
            <v>100</v>
          </cell>
          <cell r="AH14">
            <v>80.416666666663644</v>
          </cell>
          <cell r="AI14">
            <v>19.299999999999272</v>
          </cell>
          <cell r="AJ14">
            <v>0</v>
          </cell>
          <cell r="AK14">
            <v>1</v>
          </cell>
          <cell r="AL14" t="e">
            <v>#REF!</v>
          </cell>
          <cell r="AM14" t="e">
            <v>#VALUE!</v>
          </cell>
          <cell r="AN14" t="e">
            <v>#REF!</v>
          </cell>
        </row>
        <row r="15">
          <cell r="A15">
            <v>37925</v>
          </cell>
          <cell r="B15">
            <v>24</v>
          </cell>
          <cell r="E15">
            <v>0</v>
          </cell>
          <cell r="H15">
            <v>0</v>
          </cell>
          <cell r="I15">
            <v>0</v>
          </cell>
          <cell r="K15">
            <v>0</v>
          </cell>
          <cell r="P15">
            <v>0</v>
          </cell>
          <cell r="R15">
            <v>0</v>
          </cell>
          <cell r="S15">
            <v>0</v>
          </cell>
          <cell r="T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100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 t="e">
            <v>#VALUE!</v>
          </cell>
          <cell r="AN15" t="e">
            <v>#REF!</v>
          </cell>
        </row>
        <row r="16">
          <cell r="A16">
            <v>37926</v>
          </cell>
          <cell r="B16">
            <v>24</v>
          </cell>
          <cell r="E16">
            <v>0</v>
          </cell>
          <cell r="H16">
            <v>9.1000000000021828</v>
          </cell>
          <cell r="I16">
            <v>0</v>
          </cell>
          <cell r="K16">
            <v>0</v>
          </cell>
          <cell r="P16">
            <v>0</v>
          </cell>
          <cell r="R16" t="e">
            <v>#REF!</v>
          </cell>
          <cell r="S16">
            <v>0</v>
          </cell>
          <cell r="T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37.916666666675766</v>
          </cell>
          <cell r="AG16">
            <v>100</v>
          </cell>
          <cell r="AH16">
            <v>37.916666666675766</v>
          </cell>
          <cell r="AI16">
            <v>9.1000000000021828</v>
          </cell>
          <cell r="AJ16">
            <v>0</v>
          </cell>
          <cell r="AK16">
            <v>1</v>
          </cell>
          <cell r="AL16" t="e">
            <v>#REF!</v>
          </cell>
          <cell r="AM16" t="e">
            <v>#VALUE!</v>
          </cell>
          <cell r="AN16">
            <v>0</v>
          </cell>
        </row>
        <row r="17">
          <cell r="A17">
            <v>37927</v>
          </cell>
          <cell r="B17">
            <v>24</v>
          </cell>
          <cell r="E17">
            <v>0</v>
          </cell>
          <cell r="H17">
            <v>20</v>
          </cell>
          <cell r="I17">
            <v>0</v>
          </cell>
          <cell r="K17">
            <v>0</v>
          </cell>
          <cell r="P17">
            <v>0</v>
          </cell>
          <cell r="R17" t="e">
            <v>#REF!</v>
          </cell>
          <cell r="S17">
            <v>0</v>
          </cell>
          <cell r="T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83.333333333333343</v>
          </cell>
          <cell r="AG17">
            <v>100</v>
          </cell>
          <cell r="AH17">
            <v>83.333333333333343</v>
          </cell>
          <cell r="AI17">
            <v>20</v>
          </cell>
          <cell r="AJ17">
            <v>0</v>
          </cell>
          <cell r="AK17">
            <v>1</v>
          </cell>
          <cell r="AL17" t="e">
            <v>#REF!</v>
          </cell>
          <cell r="AM17" t="e">
            <v>#VALUE!</v>
          </cell>
          <cell r="AN17">
            <v>0</v>
          </cell>
        </row>
        <row r="18">
          <cell r="A18">
            <v>37928</v>
          </cell>
          <cell r="B18">
            <v>24</v>
          </cell>
          <cell r="E18">
            <v>0</v>
          </cell>
          <cell r="H18">
            <v>21.899999999997817</v>
          </cell>
          <cell r="I18">
            <v>0</v>
          </cell>
          <cell r="K18">
            <v>0</v>
          </cell>
          <cell r="P18">
            <v>0</v>
          </cell>
          <cell r="R18" t="e">
            <v>#REF!</v>
          </cell>
          <cell r="S18">
            <v>0</v>
          </cell>
          <cell r="T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91.249999999990905</v>
          </cell>
          <cell r="AG18">
            <v>100</v>
          </cell>
          <cell r="AH18">
            <v>91.249999999990905</v>
          </cell>
          <cell r="AI18">
            <v>21.899999999997817</v>
          </cell>
          <cell r="AJ18">
            <v>0</v>
          </cell>
          <cell r="AK18">
            <v>1</v>
          </cell>
          <cell r="AL18" t="e">
            <v>#REF!</v>
          </cell>
          <cell r="AM18" t="e">
            <v>#VALUE!</v>
          </cell>
          <cell r="AN18">
            <v>0</v>
          </cell>
        </row>
        <row r="19">
          <cell r="A19">
            <v>37929</v>
          </cell>
          <cell r="B19">
            <v>24</v>
          </cell>
          <cell r="E19">
            <v>0</v>
          </cell>
          <cell r="H19">
            <v>20.900000000001455</v>
          </cell>
          <cell r="I19">
            <v>0</v>
          </cell>
          <cell r="K19">
            <v>0</v>
          </cell>
          <cell r="P19">
            <v>0</v>
          </cell>
          <cell r="R19" t="e">
            <v>#REF!</v>
          </cell>
          <cell r="S19">
            <v>0</v>
          </cell>
          <cell r="T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87.083333333339397</v>
          </cell>
          <cell r="AG19">
            <v>100</v>
          </cell>
          <cell r="AH19">
            <v>87.083333333339397</v>
          </cell>
          <cell r="AI19">
            <v>20.900000000001455</v>
          </cell>
          <cell r="AJ19">
            <v>0</v>
          </cell>
          <cell r="AK19">
            <v>1</v>
          </cell>
          <cell r="AL19" t="e">
            <v>#REF!</v>
          </cell>
          <cell r="AM19" t="e">
            <v>#VALUE!</v>
          </cell>
          <cell r="AN19">
            <v>0</v>
          </cell>
        </row>
        <row r="20">
          <cell r="A20">
            <v>37930</v>
          </cell>
          <cell r="B20">
            <v>24</v>
          </cell>
          <cell r="E20">
            <v>0</v>
          </cell>
          <cell r="H20">
            <v>0</v>
          </cell>
          <cell r="I20">
            <v>0</v>
          </cell>
          <cell r="K20">
            <v>0</v>
          </cell>
          <cell r="P20">
            <v>0</v>
          </cell>
          <cell r="R20" t="e">
            <v>#REF!</v>
          </cell>
          <cell r="S20">
            <v>0</v>
          </cell>
          <cell r="T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100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 t="e">
            <v>#REF!</v>
          </cell>
          <cell r="AM20" t="e">
            <v>#VALUE!</v>
          </cell>
          <cell r="AN20">
            <v>0</v>
          </cell>
        </row>
        <row r="21">
          <cell r="A21">
            <v>37931</v>
          </cell>
          <cell r="B21">
            <v>24</v>
          </cell>
          <cell r="E21">
            <v>0</v>
          </cell>
          <cell r="H21">
            <v>14.099999999998545</v>
          </cell>
          <cell r="I21">
            <v>2</v>
          </cell>
          <cell r="K21">
            <v>0</v>
          </cell>
          <cell r="P21">
            <v>0</v>
          </cell>
          <cell r="R21" t="e">
            <v>#REF!</v>
          </cell>
          <cell r="S21">
            <v>0</v>
          </cell>
          <cell r="T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58.749999999993939</v>
          </cell>
          <cell r="AG21">
            <v>91.666666666666657</v>
          </cell>
          <cell r="AH21">
            <v>64.090909090902485</v>
          </cell>
          <cell r="AI21">
            <v>14.099999999998545</v>
          </cell>
          <cell r="AJ21">
            <v>2</v>
          </cell>
          <cell r="AK21">
            <v>0.87577639751551672</v>
          </cell>
          <cell r="AL21" t="e">
            <v>#REF!</v>
          </cell>
          <cell r="AM21" t="e">
            <v>#VALUE!</v>
          </cell>
          <cell r="AN21">
            <v>2</v>
          </cell>
        </row>
        <row r="22">
          <cell r="A22">
            <v>37932</v>
          </cell>
          <cell r="B22">
            <v>24</v>
          </cell>
          <cell r="E22">
            <v>0</v>
          </cell>
          <cell r="H22">
            <v>22</v>
          </cell>
          <cell r="I22">
            <v>2</v>
          </cell>
          <cell r="K22">
            <v>0</v>
          </cell>
          <cell r="P22">
            <v>0</v>
          </cell>
          <cell r="R22" t="e">
            <v>#REF!</v>
          </cell>
          <cell r="S22">
            <v>0</v>
          </cell>
          <cell r="T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91.666666666666657</v>
          </cell>
          <cell r="AG22">
            <v>91.666666666666657</v>
          </cell>
          <cell r="AH22">
            <v>100</v>
          </cell>
          <cell r="AI22">
            <v>22</v>
          </cell>
          <cell r="AJ22">
            <v>2</v>
          </cell>
          <cell r="AK22">
            <v>0.91666666666666663</v>
          </cell>
          <cell r="AL22" t="e">
            <v>#REF!</v>
          </cell>
          <cell r="AM22" t="e">
            <v>#VALUE!</v>
          </cell>
          <cell r="AN22">
            <v>2</v>
          </cell>
        </row>
        <row r="23">
          <cell r="A23">
            <v>37933</v>
          </cell>
          <cell r="B23">
            <v>24</v>
          </cell>
          <cell r="E23">
            <v>0</v>
          </cell>
          <cell r="H23">
            <v>16.100000000002183</v>
          </cell>
          <cell r="I23">
            <v>0</v>
          </cell>
          <cell r="K23">
            <v>0</v>
          </cell>
          <cell r="P23">
            <v>0</v>
          </cell>
          <cell r="R23" t="e">
            <v>#REF!</v>
          </cell>
          <cell r="S23">
            <v>0</v>
          </cell>
          <cell r="T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67.083333333342438</v>
          </cell>
          <cell r="AG23">
            <v>100</v>
          </cell>
          <cell r="AH23">
            <v>67.083333333342438</v>
          </cell>
          <cell r="AI23">
            <v>16.100000000002183</v>
          </cell>
          <cell r="AJ23">
            <v>0</v>
          </cell>
          <cell r="AK23">
            <v>1</v>
          </cell>
          <cell r="AL23" t="e">
            <v>#REF!</v>
          </cell>
          <cell r="AM23" t="e">
            <v>#VALUE!</v>
          </cell>
          <cell r="AN23">
            <v>0</v>
          </cell>
        </row>
        <row r="24">
          <cell r="A24">
            <v>37934</v>
          </cell>
          <cell r="B24">
            <v>24</v>
          </cell>
          <cell r="E24">
            <v>0</v>
          </cell>
          <cell r="H24">
            <v>21.799999999999272</v>
          </cell>
          <cell r="I24">
            <v>0</v>
          </cell>
          <cell r="K24">
            <v>0</v>
          </cell>
          <cell r="P24">
            <v>0</v>
          </cell>
          <cell r="R24" t="e">
            <v>#REF!</v>
          </cell>
          <cell r="S24">
            <v>0</v>
          </cell>
          <cell r="T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90.833333333330302</v>
          </cell>
          <cell r="AG24">
            <v>100</v>
          </cell>
          <cell r="AH24">
            <v>90.833333333330302</v>
          </cell>
          <cell r="AI24">
            <v>21.799999999999272</v>
          </cell>
          <cell r="AJ24">
            <v>0</v>
          </cell>
          <cell r="AK24">
            <v>1</v>
          </cell>
          <cell r="AL24" t="e">
            <v>#REF!</v>
          </cell>
          <cell r="AM24" t="e">
            <v>#VALUE!</v>
          </cell>
          <cell r="AN24">
            <v>0</v>
          </cell>
        </row>
        <row r="25">
          <cell r="A25">
            <v>37935</v>
          </cell>
          <cell r="B25">
            <v>24</v>
          </cell>
          <cell r="E25">
            <v>0</v>
          </cell>
          <cell r="H25">
            <v>11.099999999998545</v>
          </cell>
          <cell r="I25">
            <v>0</v>
          </cell>
          <cell r="K25">
            <v>0</v>
          </cell>
          <cell r="P25">
            <v>0</v>
          </cell>
          <cell r="R25" t="e">
            <v>#REF!</v>
          </cell>
          <cell r="S25">
            <v>0</v>
          </cell>
          <cell r="T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46.249999999993932</v>
          </cell>
          <cell r="AG25">
            <v>100</v>
          </cell>
          <cell r="AH25">
            <v>46.249999999993932</v>
          </cell>
          <cell r="AI25">
            <v>11.099999999998545</v>
          </cell>
          <cell r="AJ25">
            <v>0</v>
          </cell>
          <cell r="AK25">
            <v>1</v>
          </cell>
          <cell r="AL25" t="e">
            <v>#REF!</v>
          </cell>
          <cell r="AM25" t="e">
            <v>#VALUE!</v>
          </cell>
          <cell r="AN25">
            <v>0</v>
          </cell>
        </row>
        <row r="26">
          <cell r="A26">
            <v>37936</v>
          </cell>
          <cell r="B26">
            <v>24</v>
          </cell>
          <cell r="E26">
            <v>0</v>
          </cell>
          <cell r="H26">
            <v>7.8000000000029104</v>
          </cell>
          <cell r="I26">
            <v>0</v>
          </cell>
          <cell r="K26">
            <v>0</v>
          </cell>
          <cell r="P26">
            <v>0</v>
          </cell>
          <cell r="R26" t="e">
            <v>#REF!</v>
          </cell>
          <cell r="S26">
            <v>0</v>
          </cell>
          <cell r="T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32.500000000012122</v>
          </cell>
          <cell r="AG26">
            <v>100</v>
          </cell>
          <cell r="AH26">
            <v>32.500000000012122</v>
          </cell>
          <cell r="AI26">
            <v>7.8000000000029104</v>
          </cell>
          <cell r="AJ26">
            <v>0</v>
          </cell>
          <cell r="AK26">
            <v>1</v>
          </cell>
          <cell r="AL26" t="e">
            <v>#REF!</v>
          </cell>
          <cell r="AM26" t="e">
            <v>#VALUE!</v>
          </cell>
          <cell r="AN26">
            <v>0</v>
          </cell>
        </row>
        <row r="27">
          <cell r="A27">
            <v>37937</v>
          </cell>
          <cell r="B27">
            <v>24</v>
          </cell>
          <cell r="E27">
            <v>0</v>
          </cell>
          <cell r="H27">
            <v>2.8999999999978172</v>
          </cell>
          <cell r="I27">
            <v>0</v>
          </cell>
          <cell r="K27">
            <v>0</v>
          </cell>
          <cell r="P27">
            <v>0</v>
          </cell>
          <cell r="R27">
            <v>0</v>
          </cell>
          <cell r="S27">
            <v>0</v>
          </cell>
          <cell r="T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12.083333333324237</v>
          </cell>
          <cell r="AG27">
            <v>100</v>
          </cell>
          <cell r="AH27">
            <v>12.083333333324237</v>
          </cell>
          <cell r="AI27">
            <v>2.8999999999978172</v>
          </cell>
          <cell r="AJ27">
            <v>0</v>
          </cell>
          <cell r="AK27">
            <v>1</v>
          </cell>
          <cell r="AL27">
            <v>0</v>
          </cell>
          <cell r="AM27" t="e">
            <v>#VALUE!</v>
          </cell>
          <cell r="AN27">
            <v>0</v>
          </cell>
        </row>
        <row r="28">
          <cell r="A28">
            <v>37938</v>
          </cell>
          <cell r="B28">
            <v>24</v>
          </cell>
          <cell r="E28">
            <v>0</v>
          </cell>
          <cell r="H28">
            <v>8</v>
          </cell>
          <cell r="I28">
            <v>0</v>
          </cell>
          <cell r="K28">
            <v>0</v>
          </cell>
          <cell r="P28">
            <v>0</v>
          </cell>
          <cell r="R28" t="e">
            <v>#REF!</v>
          </cell>
          <cell r="S28">
            <v>0</v>
          </cell>
          <cell r="T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33.333333333333329</v>
          </cell>
          <cell r="AG28">
            <v>100</v>
          </cell>
          <cell r="AH28">
            <v>33.333333333333329</v>
          </cell>
          <cell r="AI28">
            <v>8</v>
          </cell>
          <cell r="AJ28">
            <v>0</v>
          </cell>
          <cell r="AK28">
            <v>1</v>
          </cell>
          <cell r="AL28" t="e">
            <v>#REF!</v>
          </cell>
          <cell r="AM28" t="e">
            <v>#VALUE!</v>
          </cell>
          <cell r="AN28">
            <v>0</v>
          </cell>
        </row>
        <row r="29">
          <cell r="A29">
            <v>37939</v>
          </cell>
          <cell r="B29">
            <v>24</v>
          </cell>
          <cell r="E29">
            <v>0</v>
          </cell>
          <cell r="H29">
            <v>13.299999999999272</v>
          </cell>
          <cell r="I29">
            <v>5.17</v>
          </cell>
          <cell r="K29">
            <v>0</v>
          </cell>
          <cell r="P29">
            <v>0</v>
          </cell>
          <cell r="R29" t="e">
            <v>#REF!</v>
          </cell>
          <cell r="S29">
            <v>0</v>
          </cell>
          <cell r="T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55.416666666663637</v>
          </cell>
          <cell r="AG29">
            <v>78.458333333333329</v>
          </cell>
          <cell r="AH29">
            <v>70.631970260219191</v>
          </cell>
          <cell r="AI29">
            <v>13.299999999999272</v>
          </cell>
          <cell r="AJ29">
            <v>5.17</v>
          </cell>
          <cell r="AK29">
            <v>0.72008662696263104</v>
          </cell>
          <cell r="AL29" t="e">
            <v>#REF!</v>
          </cell>
          <cell r="AM29" t="e">
            <v>#VALUE!</v>
          </cell>
          <cell r="AN29">
            <v>5.17</v>
          </cell>
        </row>
        <row r="30">
          <cell r="A30">
            <v>37940</v>
          </cell>
          <cell r="B30">
            <v>24</v>
          </cell>
          <cell r="E30">
            <v>0</v>
          </cell>
          <cell r="H30">
            <v>10.30000000000291</v>
          </cell>
          <cell r="I30">
            <v>0</v>
          </cell>
          <cell r="K30">
            <v>0</v>
          </cell>
          <cell r="P30">
            <v>0</v>
          </cell>
          <cell r="R30" t="e">
            <v>#REF!</v>
          </cell>
          <cell r="S30">
            <v>0</v>
          </cell>
          <cell r="T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42.916666666678793</v>
          </cell>
          <cell r="AG30">
            <v>100</v>
          </cell>
          <cell r="AH30">
            <v>42.916666666678793</v>
          </cell>
          <cell r="AI30">
            <v>10.30000000000291</v>
          </cell>
          <cell r="AJ30">
            <v>0</v>
          </cell>
          <cell r="AK30">
            <v>1</v>
          </cell>
          <cell r="AL30" t="e">
            <v>#REF!</v>
          </cell>
          <cell r="AM30" t="e">
            <v>#VALUE!</v>
          </cell>
          <cell r="AN30">
            <v>0</v>
          </cell>
        </row>
        <row r="31">
          <cell r="A31">
            <v>37941</v>
          </cell>
          <cell r="B31">
            <v>24</v>
          </cell>
          <cell r="E31">
            <v>0</v>
          </cell>
          <cell r="H31">
            <v>0</v>
          </cell>
          <cell r="I31">
            <v>14</v>
          </cell>
          <cell r="K31">
            <v>0</v>
          </cell>
          <cell r="P31">
            <v>0</v>
          </cell>
          <cell r="R31" t="e">
            <v>#REF!</v>
          </cell>
          <cell r="S31">
            <v>0</v>
          </cell>
          <cell r="T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41.666666666666671</v>
          </cell>
          <cell r="AH31">
            <v>0</v>
          </cell>
          <cell r="AI31">
            <v>0</v>
          </cell>
          <cell r="AJ31">
            <v>14</v>
          </cell>
          <cell r="AK31">
            <v>0</v>
          </cell>
          <cell r="AL31" t="e">
            <v>#REF!</v>
          </cell>
          <cell r="AM31" t="e">
            <v>#VALUE!</v>
          </cell>
          <cell r="AN31">
            <v>14</v>
          </cell>
        </row>
        <row r="32">
          <cell r="A32">
            <v>37942</v>
          </cell>
          <cell r="B32">
            <v>24</v>
          </cell>
          <cell r="E32">
            <v>0</v>
          </cell>
          <cell r="H32">
            <v>19</v>
          </cell>
          <cell r="I32">
            <v>11</v>
          </cell>
          <cell r="K32">
            <v>0</v>
          </cell>
          <cell r="P32">
            <v>0</v>
          </cell>
          <cell r="R32" t="e">
            <v>#REF!</v>
          </cell>
          <cell r="S32">
            <v>0</v>
          </cell>
          <cell r="T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79.166666666666657</v>
          </cell>
          <cell r="AG32">
            <v>54.166666666666664</v>
          </cell>
          <cell r="AH32">
            <v>146.15384615384613</v>
          </cell>
          <cell r="AI32">
            <v>19</v>
          </cell>
          <cell r="AJ32">
            <v>11</v>
          </cell>
          <cell r="AK32">
            <v>0.6333333333333333</v>
          </cell>
          <cell r="AL32" t="e">
            <v>#REF!</v>
          </cell>
          <cell r="AM32" t="e">
            <v>#VALUE!</v>
          </cell>
          <cell r="AN32">
            <v>11</v>
          </cell>
        </row>
        <row r="33">
          <cell r="A33">
            <v>37943</v>
          </cell>
          <cell r="B33">
            <v>24</v>
          </cell>
          <cell r="E33">
            <v>0</v>
          </cell>
          <cell r="H33">
            <v>10.7</v>
          </cell>
          <cell r="I33">
            <v>0</v>
          </cell>
          <cell r="K33">
            <v>0</v>
          </cell>
          <cell r="P33">
            <v>0</v>
          </cell>
          <cell r="R33" t="e">
            <v>#REF!</v>
          </cell>
          <cell r="S33">
            <v>0</v>
          </cell>
          <cell r="T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44.583333333333329</v>
          </cell>
          <cell r="AG33">
            <v>100</v>
          </cell>
          <cell r="AH33">
            <v>44.583333333333329</v>
          </cell>
          <cell r="AI33">
            <v>10.7</v>
          </cell>
          <cell r="AJ33">
            <v>0</v>
          </cell>
          <cell r="AK33">
            <v>1</v>
          </cell>
          <cell r="AL33" t="e">
            <v>#REF!</v>
          </cell>
          <cell r="AM33" t="e">
            <v>#VALUE!</v>
          </cell>
          <cell r="AN33">
            <v>0</v>
          </cell>
        </row>
        <row r="34">
          <cell r="A34">
            <v>37944</v>
          </cell>
          <cell r="B34">
            <v>24</v>
          </cell>
          <cell r="E34">
            <v>0</v>
          </cell>
          <cell r="H34">
            <v>15</v>
          </cell>
          <cell r="I34">
            <v>0</v>
          </cell>
          <cell r="K34">
            <v>0</v>
          </cell>
          <cell r="P34">
            <v>0</v>
          </cell>
          <cell r="R34">
            <v>0</v>
          </cell>
          <cell r="S34">
            <v>0</v>
          </cell>
          <cell r="T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62.5</v>
          </cell>
          <cell r="AG34">
            <v>100</v>
          </cell>
          <cell r="AH34">
            <v>62.5</v>
          </cell>
          <cell r="AI34">
            <v>15</v>
          </cell>
          <cell r="AJ34">
            <v>0</v>
          </cell>
          <cell r="AK34">
            <v>1</v>
          </cell>
          <cell r="AL34">
            <v>0</v>
          </cell>
          <cell r="AM34" t="e">
            <v>#VALUE!</v>
          </cell>
          <cell r="AN34">
            <v>0</v>
          </cell>
        </row>
        <row r="35">
          <cell r="A35">
            <v>37945</v>
          </cell>
          <cell r="B35">
            <v>24</v>
          </cell>
          <cell r="E35">
            <v>0</v>
          </cell>
          <cell r="H35">
            <v>21.400000000001455</v>
          </cell>
          <cell r="I35">
            <v>0</v>
          </cell>
          <cell r="K35">
            <v>0</v>
          </cell>
          <cell r="P35">
            <v>0</v>
          </cell>
          <cell r="R35" t="e">
            <v>#REF!</v>
          </cell>
          <cell r="S35">
            <v>0</v>
          </cell>
          <cell r="T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89.166666666672739</v>
          </cell>
          <cell r="AG35">
            <v>100</v>
          </cell>
          <cell r="AH35">
            <v>89.166666666672739</v>
          </cell>
          <cell r="AI35">
            <v>21.400000000001455</v>
          </cell>
          <cell r="AJ35">
            <v>0</v>
          </cell>
          <cell r="AK35">
            <v>1</v>
          </cell>
          <cell r="AL35" t="e">
            <v>#REF!</v>
          </cell>
          <cell r="AM35" t="e">
            <v>#VALUE!</v>
          </cell>
          <cell r="AN35">
            <v>0</v>
          </cell>
        </row>
        <row r="36">
          <cell r="A36">
            <v>37946</v>
          </cell>
          <cell r="B36">
            <v>24</v>
          </cell>
          <cell r="E36">
            <v>0</v>
          </cell>
          <cell r="H36">
            <v>20.799999999999272</v>
          </cell>
          <cell r="I36">
            <v>0</v>
          </cell>
          <cell r="K36">
            <v>0</v>
          </cell>
          <cell r="P36">
            <v>0</v>
          </cell>
          <cell r="R36" t="e">
            <v>#REF!</v>
          </cell>
          <cell r="S36">
            <v>0</v>
          </cell>
          <cell r="T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86.666666666663644</v>
          </cell>
          <cell r="AG36">
            <v>100</v>
          </cell>
          <cell r="AH36">
            <v>86.666666666663644</v>
          </cell>
          <cell r="AI36">
            <v>20.799999999999272</v>
          </cell>
          <cell r="AJ36">
            <v>0</v>
          </cell>
          <cell r="AK36">
            <v>1</v>
          </cell>
          <cell r="AL36" t="e">
            <v>#REF!</v>
          </cell>
          <cell r="AM36" t="e">
            <v>#VALUE!</v>
          </cell>
          <cell r="AN36">
            <v>0</v>
          </cell>
        </row>
        <row r="37">
          <cell r="A37">
            <v>37947</v>
          </cell>
          <cell r="B37">
            <v>24</v>
          </cell>
          <cell r="E37">
            <v>0</v>
          </cell>
          <cell r="H37">
            <v>20.5</v>
          </cell>
          <cell r="I37">
            <v>0</v>
          </cell>
          <cell r="K37">
            <v>0</v>
          </cell>
          <cell r="P37">
            <v>0</v>
          </cell>
          <cell r="R37" t="e">
            <v>#REF!</v>
          </cell>
          <cell r="S37">
            <v>0</v>
          </cell>
          <cell r="T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85.416666666666657</v>
          </cell>
          <cell r="AG37">
            <v>100</v>
          </cell>
          <cell r="AH37">
            <v>85.416666666666657</v>
          </cell>
          <cell r="AI37">
            <v>20.5</v>
          </cell>
          <cell r="AJ37">
            <v>0</v>
          </cell>
          <cell r="AK37">
            <v>1</v>
          </cell>
          <cell r="AL37" t="e">
            <v>#REF!</v>
          </cell>
          <cell r="AM37" t="e">
            <v>#VALUE!</v>
          </cell>
          <cell r="AN37">
            <v>0</v>
          </cell>
        </row>
        <row r="38">
          <cell r="A38">
            <v>37948</v>
          </cell>
          <cell r="B38">
            <v>24</v>
          </cell>
          <cell r="E38">
            <v>0</v>
          </cell>
          <cell r="H38">
            <v>10.600000000002183</v>
          </cell>
          <cell r="I38">
            <v>0.25</v>
          </cell>
          <cell r="K38">
            <v>0</v>
          </cell>
          <cell r="P38">
            <v>0</v>
          </cell>
          <cell r="R38" t="e">
            <v>#REF!</v>
          </cell>
          <cell r="S38">
            <v>0</v>
          </cell>
          <cell r="T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44.166666666675766</v>
          </cell>
          <cell r="AG38">
            <v>98.958333333333343</v>
          </cell>
          <cell r="AH38">
            <v>44.631578947377612</v>
          </cell>
          <cell r="AI38">
            <v>10.600000000002183</v>
          </cell>
          <cell r="AJ38">
            <v>0.25</v>
          </cell>
          <cell r="AK38">
            <v>0.97695852534562677</v>
          </cell>
          <cell r="AL38" t="e">
            <v>#REF!</v>
          </cell>
          <cell r="AN38">
            <v>0.25</v>
          </cell>
        </row>
        <row r="39">
          <cell r="A39">
            <v>37949</v>
          </cell>
          <cell r="B39">
            <v>24</v>
          </cell>
          <cell r="E39">
            <v>0</v>
          </cell>
          <cell r="H39">
            <v>13.399999999997817</v>
          </cell>
          <cell r="I39">
            <v>0</v>
          </cell>
          <cell r="K39">
            <v>0</v>
          </cell>
          <cell r="P39">
            <v>0</v>
          </cell>
          <cell r="R39" t="e">
            <v>#REF!</v>
          </cell>
          <cell r="S39">
            <v>0</v>
          </cell>
          <cell r="T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55.833333333324241</v>
          </cell>
          <cell r="AG39">
            <v>100</v>
          </cell>
          <cell r="AH39">
            <v>55.833333333324241</v>
          </cell>
          <cell r="AI39">
            <v>13.399999999997817</v>
          </cell>
          <cell r="AJ39">
            <v>0</v>
          </cell>
          <cell r="AK39">
            <v>1</v>
          </cell>
          <cell r="AL39" t="e">
            <v>#REF!</v>
          </cell>
          <cell r="AN39">
            <v>0</v>
          </cell>
        </row>
        <row r="40">
          <cell r="A40">
            <v>37950</v>
          </cell>
          <cell r="B40">
            <v>24</v>
          </cell>
          <cell r="E40">
            <v>0</v>
          </cell>
          <cell r="F40">
            <v>0</v>
          </cell>
          <cell r="H40">
            <v>0</v>
          </cell>
          <cell r="I40">
            <v>0</v>
          </cell>
          <cell r="K40">
            <v>0</v>
          </cell>
          <cell r="P40">
            <v>0</v>
          </cell>
          <cell r="R40" t="e">
            <v>#REF!</v>
          </cell>
          <cell r="S40">
            <v>0</v>
          </cell>
          <cell r="T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100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 t="e">
            <v>#REF!</v>
          </cell>
          <cell r="AN40">
            <v>0</v>
          </cell>
        </row>
      </sheetData>
      <sheetData sheetId="107"/>
      <sheetData sheetId="108"/>
      <sheetData sheetId="109" refreshError="1">
        <row r="10">
          <cell r="A10">
            <v>37920</v>
          </cell>
          <cell r="B10">
            <v>24</v>
          </cell>
          <cell r="D10">
            <v>32.299999999999997</v>
          </cell>
          <cell r="E10">
            <v>0</v>
          </cell>
          <cell r="F10">
            <v>11.2</v>
          </cell>
          <cell r="H10">
            <v>12.699999999999818</v>
          </cell>
          <cell r="I10">
            <v>0</v>
          </cell>
          <cell r="K10">
            <v>0</v>
          </cell>
          <cell r="P10">
            <v>0</v>
          </cell>
          <cell r="R10" t="e">
            <v>#REF!</v>
          </cell>
          <cell r="S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52.916666666665911</v>
          </cell>
          <cell r="AG10">
            <v>100</v>
          </cell>
          <cell r="AH10">
            <v>52.916666666665911</v>
          </cell>
          <cell r="AI10">
            <v>12.699999999999818</v>
          </cell>
          <cell r="AJ10">
            <v>0</v>
          </cell>
          <cell r="AK10">
            <v>1</v>
          </cell>
          <cell r="AL10" t="e">
            <v>#REF!</v>
          </cell>
          <cell r="AM10">
            <v>0</v>
          </cell>
          <cell r="AN10" t="e">
            <v>#REF!</v>
          </cell>
        </row>
        <row r="11">
          <cell r="A11">
            <v>37921</v>
          </cell>
          <cell r="B11">
            <v>24</v>
          </cell>
          <cell r="E11">
            <v>0</v>
          </cell>
          <cell r="F11">
            <v>62.9</v>
          </cell>
          <cell r="H11">
            <v>11.100000000000364</v>
          </cell>
          <cell r="I11">
            <v>0</v>
          </cell>
          <cell r="K11">
            <v>0</v>
          </cell>
          <cell r="P11">
            <v>0</v>
          </cell>
          <cell r="R11" t="e">
            <v>#REF!</v>
          </cell>
          <cell r="S11">
            <v>0</v>
          </cell>
          <cell r="T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46.250000000001521</v>
          </cell>
          <cell r="AG11">
            <v>100</v>
          </cell>
          <cell r="AH11">
            <v>46.250000000001521</v>
          </cell>
          <cell r="AI11">
            <v>11.100000000000364</v>
          </cell>
          <cell r="AJ11">
            <v>0</v>
          </cell>
          <cell r="AK11">
            <v>1</v>
          </cell>
          <cell r="AL11" t="e">
            <v>#REF!</v>
          </cell>
          <cell r="AM11" t="e">
            <v>#VALUE!</v>
          </cell>
          <cell r="AN11" t="e">
            <v>#REF!</v>
          </cell>
        </row>
        <row r="12">
          <cell r="A12">
            <v>37922</v>
          </cell>
          <cell r="B12">
            <v>24</v>
          </cell>
          <cell r="E12">
            <v>0</v>
          </cell>
          <cell r="F12">
            <v>59.2</v>
          </cell>
          <cell r="H12">
            <v>12.799999999999727</v>
          </cell>
          <cell r="I12">
            <v>0</v>
          </cell>
          <cell r="K12">
            <v>0</v>
          </cell>
          <cell r="P12">
            <v>0</v>
          </cell>
          <cell r="R12">
            <v>0</v>
          </cell>
          <cell r="S12">
            <v>0</v>
          </cell>
          <cell r="T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53.333333333332199</v>
          </cell>
          <cell r="AG12">
            <v>100</v>
          </cell>
          <cell r="AH12">
            <v>53.333333333332199</v>
          </cell>
          <cell r="AI12">
            <v>12.799999999999727</v>
          </cell>
          <cell r="AJ12">
            <v>0</v>
          </cell>
          <cell r="AK12">
            <v>1</v>
          </cell>
          <cell r="AL12">
            <v>0</v>
          </cell>
          <cell r="AM12" t="e">
            <v>#VALUE!</v>
          </cell>
          <cell r="AN12" t="e">
            <v>#REF!</v>
          </cell>
        </row>
        <row r="13">
          <cell r="A13">
            <v>37923</v>
          </cell>
          <cell r="B13">
            <v>24</v>
          </cell>
          <cell r="E13">
            <v>0</v>
          </cell>
          <cell r="F13">
            <v>56.7</v>
          </cell>
          <cell r="H13">
            <v>7.5</v>
          </cell>
          <cell r="I13">
            <v>0</v>
          </cell>
          <cell r="K13">
            <v>0</v>
          </cell>
          <cell r="P13">
            <v>0</v>
          </cell>
          <cell r="R13" t="e">
            <v>#REF!</v>
          </cell>
          <cell r="S13">
            <v>0</v>
          </cell>
          <cell r="T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31.25</v>
          </cell>
          <cell r="AG13">
            <v>100</v>
          </cell>
          <cell r="AH13">
            <v>31.25</v>
          </cell>
          <cell r="AI13">
            <v>7.5</v>
          </cell>
          <cell r="AJ13">
            <v>0</v>
          </cell>
          <cell r="AK13">
            <v>1</v>
          </cell>
          <cell r="AL13" t="e">
            <v>#REF!</v>
          </cell>
          <cell r="AM13" t="e">
            <v>#VALUE!</v>
          </cell>
          <cell r="AN13" t="e">
            <v>#REF!</v>
          </cell>
        </row>
        <row r="14">
          <cell r="A14">
            <v>37924</v>
          </cell>
          <cell r="B14">
            <v>24</v>
          </cell>
          <cell r="E14">
            <v>0</v>
          </cell>
          <cell r="F14">
            <v>47.7</v>
          </cell>
          <cell r="H14">
            <v>14.599999999999909</v>
          </cell>
          <cell r="I14">
            <v>0</v>
          </cell>
          <cell r="K14">
            <v>0</v>
          </cell>
          <cell r="P14">
            <v>0</v>
          </cell>
          <cell r="R14" t="e">
            <v>#REF!</v>
          </cell>
          <cell r="S14">
            <v>0</v>
          </cell>
          <cell r="T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60.833333333332952</v>
          </cell>
          <cell r="AG14">
            <v>100</v>
          </cell>
          <cell r="AH14">
            <v>60.833333333332952</v>
          </cell>
          <cell r="AI14">
            <v>14.599999999999909</v>
          </cell>
          <cell r="AJ14">
            <v>0</v>
          </cell>
          <cell r="AK14">
            <v>1</v>
          </cell>
          <cell r="AL14" t="e">
            <v>#REF!</v>
          </cell>
          <cell r="AM14" t="e">
            <v>#VALUE!</v>
          </cell>
          <cell r="AN14" t="e">
            <v>#REF!</v>
          </cell>
        </row>
        <row r="15">
          <cell r="A15">
            <v>37925</v>
          </cell>
          <cell r="B15">
            <v>24</v>
          </cell>
          <cell r="E15">
            <v>0</v>
          </cell>
          <cell r="F15">
            <v>57.7</v>
          </cell>
          <cell r="H15">
            <v>0</v>
          </cell>
          <cell r="I15">
            <v>0</v>
          </cell>
          <cell r="K15">
            <v>0</v>
          </cell>
          <cell r="P15">
            <v>0</v>
          </cell>
          <cell r="R15">
            <v>0</v>
          </cell>
          <cell r="S15">
            <v>0</v>
          </cell>
          <cell r="T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100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 t="e">
            <v>#VALUE!</v>
          </cell>
          <cell r="AN15" t="e">
            <v>#REF!</v>
          </cell>
        </row>
        <row r="16">
          <cell r="A16">
            <v>37926</v>
          </cell>
          <cell r="B16">
            <v>24</v>
          </cell>
          <cell r="E16">
            <v>0</v>
          </cell>
          <cell r="F16">
            <v>48</v>
          </cell>
          <cell r="H16">
            <v>13.600000000000364</v>
          </cell>
          <cell r="I16">
            <v>0</v>
          </cell>
          <cell r="K16">
            <v>0</v>
          </cell>
          <cell r="P16">
            <v>0</v>
          </cell>
          <cell r="R16" t="e">
            <v>#REF!</v>
          </cell>
          <cell r="S16">
            <v>0</v>
          </cell>
          <cell r="T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56.666666666668185</v>
          </cell>
          <cell r="AG16">
            <v>100</v>
          </cell>
          <cell r="AH16">
            <v>56.666666666668185</v>
          </cell>
          <cell r="AI16">
            <v>13.600000000000364</v>
          </cell>
          <cell r="AJ16">
            <v>0</v>
          </cell>
          <cell r="AK16">
            <v>1</v>
          </cell>
          <cell r="AL16" t="e">
            <v>#REF!</v>
          </cell>
          <cell r="AM16" t="e">
            <v>#VALUE!</v>
          </cell>
          <cell r="AN16">
            <v>0</v>
          </cell>
        </row>
        <row r="17">
          <cell r="A17">
            <v>37927</v>
          </cell>
          <cell r="B17">
            <v>24</v>
          </cell>
          <cell r="E17">
            <v>0</v>
          </cell>
          <cell r="F17">
            <v>47.3</v>
          </cell>
          <cell r="H17">
            <v>12.5</v>
          </cell>
          <cell r="I17">
            <v>2</v>
          </cell>
          <cell r="K17">
            <v>0</v>
          </cell>
          <cell r="P17">
            <v>0</v>
          </cell>
          <cell r="R17" t="e">
            <v>#REF!</v>
          </cell>
          <cell r="S17">
            <v>0</v>
          </cell>
          <cell r="T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52.083333333333336</v>
          </cell>
          <cell r="AG17">
            <v>91.666666666666657</v>
          </cell>
          <cell r="AH17">
            <v>56.81818181818182</v>
          </cell>
          <cell r="AI17">
            <v>12.5</v>
          </cell>
          <cell r="AJ17">
            <v>2</v>
          </cell>
          <cell r="AK17">
            <v>0.86206896551724133</v>
          </cell>
          <cell r="AL17" t="e">
            <v>#REF!</v>
          </cell>
          <cell r="AM17" t="e">
            <v>#VALUE!</v>
          </cell>
          <cell r="AN17">
            <v>2</v>
          </cell>
        </row>
        <row r="18">
          <cell r="A18">
            <v>37928</v>
          </cell>
          <cell r="B18">
            <v>24</v>
          </cell>
          <cell r="E18">
            <v>0</v>
          </cell>
          <cell r="F18">
            <v>52.2</v>
          </cell>
          <cell r="H18">
            <v>6.5999999999999091</v>
          </cell>
          <cell r="I18">
            <v>0</v>
          </cell>
          <cell r="K18">
            <v>0</v>
          </cell>
          <cell r="P18">
            <v>0</v>
          </cell>
          <cell r="R18" t="e">
            <v>#REF!</v>
          </cell>
          <cell r="S18">
            <v>0</v>
          </cell>
          <cell r="T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27.49999999999962</v>
          </cell>
          <cell r="AG18">
            <v>100</v>
          </cell>
          <cell r="AH18">
            <v>27.49999999999962</v>
          </cell>
          <cell r="AI18">
            <v>6.5999999999999091</v>
          </cell>
          <cell r="AJ18">
            <v>0</v>
          </cell>
          <cell r="AK18">
            <v>1</v>
          </cell>
          <cell r="AL18" t="e">
            <v>#REF!</v>
          </cell>
          <cell r="AM18" t="e">
            <v>#VALUE!</v>
          </cell>
          <cell r="AN18">
            <v>0</v>
          </cell>
        </row>
        <row r="19">
          <cell r="A19">
            <v>37929</v>
          </cell>
          <cell r="B19">
            <v>24</v>
          </cell>
          <cell r="E19">
            <v>0</v>
          </cell>
          <cell r="F19">
            <v>6.1</v>
          </cell>
          <cell r="H19">
            <v>10.699999999999818</v>
          </cell>
          <cell r="I19">
            <v>0</v>
          </cell>
          <cell r="K19">
            <v>0</v>
          </cell>
          <cell r="P19">
            <v>0</v>
          </cell>
          <cell r="R19" t="e">
            <v>#REF!</v>
          </cell>
          <cell r="S19">
            <v>0</v>
          </cell>
          <cell r="T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44.583333333332575</v>
          </cell>
          <cell r="AG19">
            <v>100</v>
          </cell>
          <cell r="AH19">
            <v>44.583333333332575</v>
          </cell>
          <cell r="AI19">
            <v>10.699999999999818</v>
          </cell>
          <cell r="AJ19">
            <v>0</v>
          </cell>
          <cell r="AK19">
            <v>1</v>
          </cell>
          <cell r="AL19" t="e">
            <v>#REF!</v>
          </cell>
          <cell r="AM19" t="e">
            <v>#VALUE!</v>
          </cell>
          <cell r="AN19">
            <v>0</v>
          </cell>
        </row>
        <row r="20">
          <cell r="A20">
            <v>37930</v>
          </cell>
          <cell r="B20">
            <v>24</v>
          </cell>
          <cell r="E20">
            <v>0</v>
          </cell>
          <cell r="F20">
            <v>0</v>
          </cell>
          <cell r="H20">
            <v>8.7000000000002728</v>
          </cell>
          <cell r="I20">
            <v>6</v>
          </cell>
          <cell r="K20">
            <v>0</v>
          </cell>
          <cell r="P20">
            <v>0</v>
          </cell>
          <cell r="R20" t="e">
            <v>#REF!</v>
          </cell>
          <cell r="S20">
            <v>0</v>
          </cell>
          <cell r="T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36.250000000001137</v>
          </cell>
          <cell r="AG20">
            <v>75</v>
          </cell>
          <cell r="AH20">
            <v>48.333333333334849</v>
          </cell>
          <cell r="AI20">
            <v>8.7000000000002728</v>
          </cell>
          <cell r="AJ20">
            <v>6</v>
          </cell>
          <cell r="AK20">
            <v>0.59183673469388509</v>
          </cell>
          <cell r="AL20" t="e">
            <v>#REF!</v>
          </cell>
          <cell r="AM20" t="e">
            <v>#VALUE!</v>
          </cell>
          <cell r="AN20">
            <v>6</v>
          </cell>
        </row>
        <row r="21">
          <cell r="A21">
            <v>37931</v>
          </cell>
          <cell r="B21">
            <v>24</v>
          </cell>
          <cell r="E21">
            <v>0</v>
          </cell>
          <cell r="F21">
            <v>147.5</v>
          </cell>
          <cell r="H21">
            <v>9</v>
          </cell>
          <cell r="I21">
            <v>0</v>
          </cell>
          <cell r="K21">
            <v>0</v>
          </cell>
          <cell r="P21">
            <v>0</v>
          </cell>
          <cell r="R21" t="e">
            <v>#REF!</v>
          </cell>
          <cell r="S21">
            <v>0</v>
          </cell>
          <cell r="T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37.5</v>
          </cell>
          <cell r="AG21">
            <v>100</v>
          </cell>
          <cell r="AH21">
            <v>37.5</v>
          </cell>
          <cell r="AI21">
            <v>9</v>
          </cell>
          <cell r="AJ21">
            <v>0</v>
          </cell>
          <cell r="AK21">
            <v>1</v>
          </cell>
          <cell r="AL21" t="e">
            <v>#REF!</v>
          </cell>
          <cell r="AM21" t="e">
            <v>#VALUE!</v>
          </cell>
          <cell r="AN21">
            <v>0</v>
          </cell>
        </row>
        <row r="22">
          <cell r="A22">
            <v>37932</v>
          </cell>
          <cell r="B22">
            <v>24</v>
          </cell>
          <cell r="E22">
            <v>0</v>
          </cell>
          <cell r="F22">
            <v>0</v>
          </cell>
          <cell r="H22">
            <v>10.599999999999909</v>
          </cell>
          <cell r="I22">
            <v>0</v>
          </cell>
          <cell r="K22">
            <v>0</v>
          </cell>
          <cell r="P22">
            <v>0</v>
          </cell>
          <cell r="R22" t="e">
            <v>#REF!</v>
          </cell>
          <cell r="S22">
            <v>0</v>
          </cell>
          <cell r="T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44.166666666666288</v>
          </cell>
          <cell r="AG22">
            <v>100</v>
          </cell>
          <cell r="AH22">
            <v>44.166666666666288</v>
          </cell>
          <cell r="AI22">
            <v>10.599999999999909</v>
          </cell>
          <cell r="AJ22">
            <v>0</v>
          </cell>
          <cell r="AK22">
            <v>1</v>
          </cell>
          <cell r="AL22" t="e">
            <v>#REF!</v>
          </cell>
          <cell r="AM22" t="e">
            <v>#VALUE!</v>
          </cell>
          <cell r="AN22">
            <v>0</v>
          </cell>
        </row>
        <row r="23">
          <cell r="A23">
            <v>37933</v>
          </cell>
          <cell r="B23">
            <v>24</v>
          </cell>
          <cell r="E23">
            <v>0</v>
          </cell>
          <cell r="F23">
            <v>0</v>
          </cell>
          <cell r="H23">
            <v>11.800000000000182</v>
          </cell>
          <cell r="I23">
            <v>0</v>
          </cell>
          <cell r="K23">
            <v>0</v>
          </cell>
          <cell r="P23">
            <v>0</v>
          </cell>
          <cell r="R23" t="e">
            <v>#REF!</v>
          </cell>
          <cell r="S23">
            <v>0</v>
          </cell>
          <cell r="T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49.166666666667425</v>
          </cell>
          <cell r="AG23">
            <v>100</v>
          </cell>
          <cell r="AH23">
            <v>49.166666666667425</v>
          </cell>
          <cell r="AI23">
            <v>11.800000000000182</v>
          </cell>
          <cell r="AJ23">
            <v>0</v>
          </cell>
          <cell r="AK23">
            <v>1</v>
          </cell>
          <cell r="AL23" t="e">
            <v>#REF!</v>
          </cell>
          <cell r="AM23" t="e">
            <v>#VALUE!</v>
          </cell>
          <cell r="AN23">
            <v>0</v>
          </cell>
        </row>
        <row r="24">
          <cell r="A24">
            <v>37934</v>
          </cell>
          <cell r="B24">
            <v>24</v>
          </cell>
          <cell r="E24">
            <v>0</v>
          </cell>
          <cell r="F24">
            <v>244</v>
          </cell>
          <cell r="H24">
            <v>9.1999999999998181</v>
          </cell>
          <cell r="I24">
            <v>0</v>
          </cell>
          <cell r="K24">
            <v>0</v>
          </cell>
          <cell r="P24">
            <v>0</v>
          </cell>
          <cell r="R24" t="e">
            <v>#REF!</v>
          </cell>
          <cell r="S24">
            <v>0</v>
          </cell>
          <cell r="T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38.333333333332575</v>
          </cell>
          <cell r="AG24">
            <v>100</v>
          </cell>
          <cell r="AH24">
            <v>38.333333333332575</v>
          </cell>
          <cell r="AI24">
            <v>9.1999999999998181</v>
          </cell>
          <cell r="AJ24">
            <v>0</v>
          </cell>
          <cell r="AK24">
            <v>1</v>
          </cell>
          <cell r="AL24" t="e">
            <v>#REF!</v>
          </cell>
          <cell r="AM24" t="e">
            <v>#VALUE!</v>
          </cell>
          <cell r="AN24">
            <v>0</v>
          </cell>
        </row>
        <row r="25">
          <cell r="A25">
            <v>37935</v>
          </cell>
          <cell r="B25">
            <v>24</v>
          </cell>
          <cell r="E25">
            <v>0</v>
          </cell>
          <cell r="F25">
            <v>24</v>
          </cell>
          <cell r="H25">
            <v>8.5</v>
          </cell>
          <cell r="I25">
            <v>0</v>
          </cell>
          <cell r="K25">
            <v>0</v>
          </cell>
          <cell r="P25">
            <v>0</v>
          </cell>
          <cell r="R25" t="e">
            <v>#REF!</v>
          </cell>
          <cell r="S25">
            <v>0</v>
          </cell>
          <cell r="T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35.416666666666671</v>
          </cell>
          <cell r="AG25">
            <v>100</v>
          </cell>
          <cell r="AH25">
            <v>35.416666666666671</v>
          </cell>
          <cell r="AI25">
            <v>8.5</v>
          </cell>
          <cell r="AJ25">
            <v>0</v>
          </cell>
          <cell r="AK25">
            <v>1</v>
          </cell>
          <cell r="AL25" t="e">
            <v>#REF!</v>
          </cell>
          <cell r="AM25" t="e">
            <v>#VALUE!</v>
          </cell>
          <cell r="AN25">
            <v>0</v>
          </cell>
        </row>
        <row r="26">
          <cell r="A26">
            <v>37936</v>
          </cell>
          <cell r="B26">
            <v>24</v>
          </cell>
          <cell r="E26">
            <v>0</v>
          </cell>
          <cell r="F26">
            <v>0</v>
          </cell>
          <cell r="H26">
            <v>11.099999999999909</v>
          </cell>
          <cell r="I26">
            <v>0</v>
          </cell>
          <cell r="K26">
            <v>0</v>
          </cell>
          <cell r="P26">
            <v>0</v>
          </cell>
          <cell r="R26" t="e">
            <v>#REF!</v>
          </cell>
          <cell r="S26">
            <v>0</v>
          </cell>
          <cell r="T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46.249999999999616</v>
          </cell>
          <cell r="AG26">
            <v>100</v>
          </cell>
          <cell r="AH26">
            <v>46.249999999999616</v>
          </cell>
          <cell r="AI26">
            <v>11.099999999999909</v>
          </cell>
          <cell r="AJ26">
            <v>0</v>
          </cell>
          <cell r="AK26">
            <v>1</v>
          </cell>
          <cell r="AL26" t="e">
            <v>#REF!</v>
          </cell>
          <cell r="AM26" t="e">
            <v>#VALUE!</v>
          </cell>
          <cell r="AN26">
            <v>0</v>
          </cell>
        </row>
        <row r="27">
          <cell r="A27">
            <v>37937</v>
          </cell>
          <cell r="B27">
            <v>24</v>
          </cell>
          <cell r="E27">
            <v>0</v>
          </cell>
          <cell r="F27">
            <v>128.1</v>
          </cell>
          <cell r="H27">
            <v>9.9000000000000909</v>
          </cell>
          <cell r="I27">
            <v>0</v>
          </cell>
          <cell r="K27">
            <v>0</v>
          </cell>
          <cell r="P27">
            <v>0</v>
          </cell>
          <cell r="R27">
            <v>0</v>
          </cell>
          <cell r="S27">
            <v>0</v>
          </cell>
          <cell r="T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41.250000000000384</v>
          </cell>
          <cell r="AG27">
            <v>100</v>
          </cell>
          <cell r="AH27">
            <v>41.250000000000384</v>
          </cell>
          <cell r="AI27">
            <v>9.9000000000000909</v>
          </cell>
          <cell r="AJ27">
            <v>0</v>
          </cell>
          <cell r="AK27">
            <v>1</v>
          </cell>
          <cell r="AL27">
            <v>0</v>
          </cell>
          <cell r="AM27" t="e">
            <v>#VALUE!</v>
          </cell>
          <cell r="AN27">
            <v>0</v>
          </cell>
        </row>
        <row r="28">
          <cell r="A28">
            <v>37938</v>
          </cell>
          <cell r="B28">
            <v>24</v>
          </cell>
          <cell r="E28">
            <v>0</v>
          </cell>
          <cell r="F28">
            <v>2.1</v>
          </cell>
          <cell r="H28">
            <v>12.700000000000273</v>
          </cell>
          <cell r="I28">
            <v>0</v>
          </cell>
          <cell r="K28">
            <v>0</v>
          </cell>
          <cell r="P28">
            <v>0</v>
          </cell>
          <cell r="R28" t="e">
            <v>#REF!</v>
          </cell>
          <cell r="S28">
            <v>0</v>
          </cell>
          <cell r="T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52.916666666667801</v>
          </cell>
          <cell r="AG28">
            <v>100</v>
          </cell>
          <cell r="AH28">
            <v>52.916666666667801</v>
          </cell>
          <cell r="AI28">
            <v>12.700000000000273</v>
          </cell>
          <cell r="AJ28">
            <v>0</v>
          </cell>
          <cell r="AK28">
            <v>1</v>
          </cell>
          <cell r="AL28" t="e">
            <v>#REF!</v>
          </cell>
          <cell r="AM28" t="e">
            <v>#VALUE!</v>
          </cell>
          <cell r="AN28">
            <v>0</v>
          </cell>
        </row>
        <row r="29">
          <cell r="A29">
            <v>37939</v>
          </cell>
          <cell r="B29">
            <v>24</v>
          </cell>
          <cell r="E29">
            <v>0</v>
          </cell>
          <cell r="F29">
            <v>0</v>
          </cell>
          <cell r="H29">
            <v>9.5</v>
          </cell>
          <cell r="I29">
            <v>0</v>
          </cell>
          <cell r="K29">
            <v>0</v>
          </cell>
          <cell r="P29">
            <v>0</v>
          </cell>
          <cell r="R29" t="e">
            <v>#REF!</v>
          </cell>
          <cell r="S29">
            <v>0</v>
          </cell>
          <cell r="T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39.583333333333329</v>
          </cell>
          <cell r="AG29">
            <v>100</v>
          </cell>
          <cell r="AH29">
            <v>39.583333333333329</v>
          </cell>
          <cell r="AI29">
            <v>9.5</v>
          </cell>
          <cell r="AJ29">
            <v>0</v>
          </cell>
          <cell r="AK29">
            <v>1</v>
          </cell>
          <cell r="AL29" t="e">
            <v>#REF!</v>
          </cell>
          <cell r="AM29" t="e">
            <v>#VALUE!</v>
          </cell>
          <cell r="AN29">
            <v>0</v>
          </cell>
        </row>
        <row r="30">
          <cell r="A30">
            <v>37940</v>
          </cell>
          <cell r="B30">
            <v>24</v>
          </cell>
          <cell r="E30">
            <v>0</v>
          </cell>
          <cell r="F30">
            <v>0</v>
          </cell>
          <cell r="H30">
            <v>11.5</v>
          </cell>
          <cell r="I30">
            <v>0</v>
          </cell>
          <cell r="K30">
            <v>0</v>
          </cell>
          <cell r="P30">
            <v>0</v>
          </cell>
          <cell r="R30" t="e">
            <v>#REF!</v>
          </cell>
          <cell r="S30">
            <v>0</v>
          </cell>
          <cell r="T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47.916666666666671</v>
          </cell>
          <cell r="AG30">
            <v>100</v>
          </cell>
          <cell r="AH30">
            <v>47.916666666666671</v>
          </cell>
          <cell r="AI30">
            <v>11.5</v>
          </cell>
          <cell r="AJ30">
            <v>0</v>
          </cell>
          <cell r="AK30">
            <v>1</v>
          </cell>
          <cell r="AL30" t="e">
            <v>#REF!</v>
          </cell>
          <cell r="AM30" t="e">
            <v>#VALUE!</v>
          </cell>
          <cell r="AN30">
            <v>0</v>
          </cell>
        </row>
        <row r="31">
          <cell r="A31">
            <v>37941</v>
          </cell>
          <cell r="B31">
            <v>24</v>
          </cell>
          <cell r="E31">
            <v>0</v>
          </cell>
          <cell r="F31">
            <v>0</v>
          </cell>
          <cell r="H31">
            <v>9.8999999999996362</v>
          </cell>
          <cell r="I31">
            <v>0</v>
          </cell>
          <cell r="K31">
            <v>0</v>
          </cell>
          <cell r="P31">
            <v>0</v>
          </cell>
          <cell r="R31" t="e">
            <v>#REF!</v>
          </cell>
          <cell r="S31">
            <v>0</v>
          </cell>
          <cell r="T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41.249999999998479</v>
          </cell>
          <cell r="AG31">
            <v>100</v>
          </cell>
          <cell r="AH31">
            <v>41.249999999998479</v>
          </cell>
          <cell r="AI31">
            <v>9.8999999999996362</v>
          </cell>
          <cell r="AJ31">
            <v>0</v>
          </cell>
          <cell r="AK31">
            <v>1</v>
          </cell>
          <cell r="AL31" t="e">
            <v>#REF!</v>
          </cell>
          <cell r="AM31" t="e">
            <v>#VALUE!</v>
          </cell>
          <cell r="AN31">
            <v>0</v>
          </cell>
        </row>
        <row r="32">
          <cell r="A32">
            <v>37942</v>
          </cell>
          <cell r="B32">
            <v>24</v>
          </cell>
          <cell r="E32">
            <v>0</v>
          </cell>
          <cell r="F32">
            <v>0</v>
          </cell>
          <cell r="H32">
            <v>12.400000000000091</v>
          </cell>
          <cell r="I32">
            <v>0</v>
          </cell>
          <cell r="K32">
            <v>0</v>
          </cell>
          <cell r="P32">
            <v>0</v>
          </cell>
          <cell r="R32" t="e">
            <v>#REF!</v>
          </cell>
          <cell r="S32">
            <v>0</v>
          </cell>
          <cell r="T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51.666666666667048</v>
          </cell>
          <cell r="AG32">
            <v>100</v>
          </cell>
          <cell r="AH32">
            <v>51.666666666667048</v>
          </cell>
          <cell r="AI32">
            <v>12.400000000000091</v>
          </cell>
          <cell r="AJ32">
            <v>0</v>
          </cell>
          <cell r="AK32">
            <v>1</v>
          </cell>
          <cell r="AL32" t="e">
            <v>#REF!</v>
          </cell>
          <cell r="AM32" t="e">
            <v>#VALUE!</v>
          </cell>
          <cell r="AN32">
            <v>0</v>
          </cell>
        </row>
        <row r="33">
          <cell r="A33">
            <v>37943</v>
          </cell>
          <cell r="B33">
            <v>24</v>
          </cell>
          <cell r="E33">
            <v>0</v>
          </cell>
          <cell r="F33">
            <v>0</v>
          </cell>
          <cell r="H33">
            <v>10.799999999999727</v>
          </cell>
          <cell r="I33">
            <v>0</v>
          </cell>
          <cell r="K33">
            <v>0</v>
          </cell>
          <cell r="P33">
            <v>0</v>
          </cell>
          <cell r="R33" t="e">
            <v>#REF!</v>
          </cell>
          <cell r="S33">
            <v>0</v>
          </cell>
          <cell r="T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44.999999999998863</v>
          </cell>
          <cell r="AG33">
            <v>100</v>
          </cell>
          <cell r="AH33">
            <v>44.999999999998863</v>
          </cell>
          <cell r="AI33">
            <v>10.799999999999727</v>
          </cell>
          <cell r="AJ33">
            <v>0</v>
          </cell>
          <cell r="AK33">
            <v>1</v>
          </cell>
          <cell r="AL33" t="e">
            <v>#REF!</v>
          </cell>
          <cell r="AM33" t="e">
            <v>#VALUE!</v>
          </cell>
          <cell r="AN33">
            <v>0</v>
          </cell>
        </row>
        <row r="34">
          <cell r="A34">
            <v>37944</v>
          </cell>
          <cell r="B34">
            <v>24</v>
          </cell>
          <cell r="E34">
            <v>0</v>
          </cell>
          <cell r="F34">
            <v>0</v>
          </cell>
          <cell r="H34">
            <v>11.299999999999727</v>
          </cell>
          <cell r="I34">
            <v>0</v>
          </cell>
          <cell r="K34">
            <v>0</v>
          </cell>
          <cell r="P34">
            <v>0</v>
          </cell>
          <cell r="R34">
            <v>0</v>
          </cell>
          <cell r="S34">
            <v>0</v>
          </cell>
          <cell r="T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47.083333333332192</v>
          </cell>
          <cell r="AG34">
            <v>100</v>
          </cell>
          <cell r="AH34">
            <v>47.083333333332192</v>
          </cell>
          <cell r="AI34">
            <v>11.299999999999727</v>
          </cell>
          <cell r="AJ34">
            <v>0</v>
          </cell>
          <cell r="AK34">
            <v>1</v>
          </cell>
          <cell r="AL34">
            <v>0</v>
          </cell>
          <cell r="AM34" t="e">
            <v>#VALUE!</v>
          </cell>
          <cell r="AN34">
            <v>0</v>
          </cell>
        </row>
        <row r="35">
          <cell r="A35">
            <v>37945</v>
          </cell>
          <cell r="B35">
            <v>24</v>
          </cell>
          <cell r="E35">
            <v>0</v>
          </cell>
          <cell r="F35">
            <v>0</v>
          </cell>
          <cell r="H35">
            <v>8.4000000000000909</v>
          </cell>
          <cell r="I35">
            <v>0</v>
          </cell>
          <cell r="K35">
            <v>0</v>
          </cell>
          <cell r="P35">
            <v>0</v>
          </cell>
          <cell r="R35" t="e">
            <v>#REF!</v>
          </cell>
          <cell r="S35">
            <v>0</v>
          </cell>
          <cell r="T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35.000000000000384</v>
          </cell>
          <cell r="AG35">
            <v>100</v>
          </cell>
          <cell r="AH35">
            <v>35.000000000000384</v>
          </cell>
          <cell r="AI35">
            <v>8.4000000000000909</v>
          </cell>
          <cell r="AJ35">
            <v>0</v>
          </cell>
          <cell r="AK35">
            <v>1</v>
          </cell>
          <cell r="AL35" t="e">
            <v>#REF!</v>
          </cell>
          <cell r="AM35" t="e">
            <v>#VALUE!</v>
          </cell>
          <cell r="AN35">
            <v>0</v>
          </cell>
        </row>
        <row r="36">
          <cell r="A36">
            <v>37946</v>
          </cell>
          <cell r="B36">
            <v>24</v>
          </cell>
          <cell r="E36">
            <v>0</v>
          </cell>
          <cell r="F36">
            <v>0</v>
          </cell>
          <cell r="H36">
            <v>12.300000000000182</v>
          </cell>
          <cell r="I36">
            <v>0</v>
          </cell>
          <cell r="K36">
            <v>0</v>
          </cell>
          <cell r="P36">
            <v>0</v>
          </cell>
          <cell r="R36" t="e">
            <v>#REF!</v>
          </cell>
          <cell r="S36">
            <v>0</v>
          </cell>
          <cell r="T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51.25000000000076</v>
          </cell>
          <cell r="AG36">
            <v>100</v>
          </cell>
          <cell r="AH36">
            <v>51.25000000000076</v>
          </cell>
          <cell r="AI36">
            <v>12.300000000000182</v>
          </cell>
          <cell r="AJ36">
            <v>0</v>
          </cell>
          <cell r="AK36">
            <v>1</v>
          </cell>
          <cell r="AL36" t="e">
            <v>#REF!</v>
          </cell>
          <cell r="AM36" t="e">
            <v>#VALUE!</v>
          </cell>
          <cell r="AN36">
            <v>0</v>
          </cell>
        </row>
        <row r="37">
          <cell r="A37">
            <v>37947</v>
          </cell>
          <cell r="B37">
            <v>24</v>
          </cell>
          <cell r="E37">
            <v>0</v>
          </cell>
          <cell r="F37">
            <v>0</v>
          </cell>
          <cell r="H37">
            <v>9.5</v>
          </cell>
          <cell r="I37">
            <v>0</v>
          </cell>
          <cell r="K37">
            <v>0</v>
          </cell>
          <cell r="P37">
            <v>0</v>
          </cell>
          <cell r="R37" t="e">
            <v>#REF!</v>
          </cell>
          <cell r="S37">
            <v>0</v>
          </cell>
          <cell r="T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39.583333333333329</v>
          </cell>
          <cell r="AG37">
            <v>100</v>
          </cell>
          <cell r="AH37">
            <v>39.583333333333329</v>
          </cell>
          <cell r="AI37">
            <v>9.5</v>
          </cell>
          <cell r="AJ37">
            <v>0</v>
          </cell>
          <cell r="AK37">
            <v>1</v>
          </cell>
          <cell r="AL37" t="e">
            <v>#REF!</v>
          </cell>
          <cell r="AM37" t="e">
            <v>#VALUE!</v>
          </cell>
          <cell r="AN37">
            <v>0</v>
          </cell>
        </row>
        <row r="38">
          <cell r="A38">
            <v>37948</v>
          </cell>
          <cell r="B38">
            <v>24</v>
          </cell>
          <cell r="E38">
            <v>0</v>
          </cell>
          <cell r="F38">
            <v>0</v>
          </cell>
          <cell r="H38">
            <v>10.599999999999909</v>
          </cell>
          <cell r="I38">
            <v>0</v>
          </cell>
          <cell r="K38">
            <v>0</v>
          </cell>
          <cell r="P38">
            <v>0</v>
          </cell>
          <cell r="R38" t="e">
            <v>#REF!</v>
          </cell>
          <cell r="S38">
            <v>0</v>
          </cell>
          <cell r="T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44.166666666666288</v>
          </cell>
          <cell r="AG38">
            <v>100</v>
          </cell>
          <cell r="AH38">
            <v>44.166666666666288</v>
          </cell>
          <cell r="AI38">
            <v>10.599999999999909</v>
          </cell>
          <cell r="AJ38">
            <v>0</v>
          </cell>
          <cell r="AK38">
            <v>1</v>
          </cell>
          <cell r="AL38" t="e">
            <v>#REF!</v>
          </cell>
          <cell r="AN38">
            <v>0</v>
          </cell>
        </row>
        <row r="39">
          <cell r="A39">
            <v>37949</v>
          </cell>
          <cell r="B39">
            <v>24</v>
          </cell>
          <cell r="E39">
            <v>0</v>
          </cell>
          <cell r="F39">
            <v>0</v>
          </cell>
          <cell r="H39">
            <v>11</v>
          </cell>
          <cell r="I39">
            <v>0</v>
          </cell>
          <cell r="K39">
            <v>0</v>
          </cell>
          <cell r="P39">
            <v>0</v>
          </cell>
          <cell r="R39" t="e">
            <v>#REF!</v>
          </cell>
          <cell r="S39">
            <v>0</v>
          </cell>
          <cell r="T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45.833333333333329</v>
          </cell>
          <cell r="AG39">
            <v>100</v>
          </cell>
          <cell r="AH39">
            <v>45.833333333333329</v>
          </cell>
          <cell r="AI39">
            <v>11</v>
          </cell>
          <cell r="AJ39">
            <v>0</v>
          </cell>
          <cell r="AK39">
            <v>1</v>
          </cell>
          <cell r="AL39" t="e">
            <v>#REF!</v>
          </cell>
          <cell r="AN39">
            <v>0</v>
          </cell>
        </row>
        <row r="40">
          <cell r="A40">
            <v>37950</v>
          </cell>
          <cell r="B40">
            <v>24</v>
          </cell>
          <cell r="E40">
            <v>0</v>
          </cell>
          <cell r="F40">
            <v>0</v>
          </cell>
          <cell r="H40">
            <v>10</v>
          </cell>
          <cell r="I40">
            <v>0</v>
          </cell>
          <cell r="K40">
            <v>0</v>
          </cell>
          <cell r="P40">
            <v>0</v>
          </cell>
          <cell r="R40" t="e">
            <v>#REF!</v>
          </cell>
          <cell r="S40">
            <v>0</v>
          </cell>
          <cell r="T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41.666666666666671</v>
          </cell>
          <cell r="AG40">
            <v>100</v>
          </cell>
          <cell r="AH40">
            <v>41.666666666666671</v>
          </cell>
          <cell r="AI40">
            <v>10</v>
          </cell>
          <cell r="AJ40">
            <v>0</v>
          </cell>
          <cell r="AK40">
            <v>1</v>
          </cell>
          <cell r="AL40" t="e">
            <v>#REF!</v>
          </cell>
          <cell r="AN40">
            <v>0</v>
          </cell>
        </row>
      </sheetData>
      <sheetData sheetId="110"/>
      <sheetData sheetId="111" refreshError="1">
        <row r="10">
          <cell r="A10">
            <v>37920</v>
          </cell>
          <cell r="B10">
            <v>24</v>
          </cell>
          <cell r="D10">
            <v>32.299999999999997</v>
          </cell>
          <cell r="E10">
            <v>0</v>
          </cell>
          <cell r="H10">
            <v>0</v>
          </cell>
          <cell r="I10">
            <v>0</v>
          </cell>
          <cell r="K10">
            <v>0</v>
          </cell>
          <cell r="P10">
            <v>0</v>
          </cell>
          <cell r="R10" t="e">
            <v>#REF!</v>
          </cell>
          <cell r="S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100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 t="e">
            <v>#REF!</v>
          </cell>
          <cell r="AM10">
            <v>0</v>
          </cell>
          <cell r="AN10" t="e">
            <v>#REF!</v>
          </cell>
        </row>
        <row r="11">
          <cell r="A11">
            <v>37921</v>
          </cell>
          <cell r="B11">
            <v>24</v>
          </cell>
          <cell r="E11">
            <v>0</v>
          </cell>
          <cell r="H11">
            <v>0</v>
          </cell>
          <cell r="I11">
            <v>1.5</v>
          </cell>
          <cell r="K11">
            <v>0</v>
          </cell>
          <cell r="P11">
            <v>0</v>
          </cell>
          <cell r="R11" t="e">
            <v>#REF!</v>
          </cell>
          <cell r="S11">
            <v>0</v>
          </cell>
          <cell r="T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93.75</v>
          </cell>
          <cell r="AH11">
            <v>0</v>
          </cell>
          <cell r="AI11">
            <v>0</v>
          </cell>
          <cell r="AJ11">
            <v>1.5</v>
          </cell>
          <cell r="AK11">
            <v>0</v>
          </cell>
          <cell r="AL11" t="e">
            <v>#REF!</v>
          </cell>
          <cell r="AM11" t="e">
            <v>#VALUE!</v>
          </cell>
          <cell r="AN11" t="e">
            <v>#REF!</v>
          </cell>
        </row>
        <row r="12">
          <cell r="A12">
            <v>37922</v>
          </cell>
          <cell r="B12">
            <v>24</v>
          </cell>
          <cell r="E12">
            <v>0</v>
          </cell>
          <cell r="H12">
            <v>0</v>
          </cell>
          <cell r="I12">
            <v>0</v>
          </cell>
          <cell r="K12">
            <v>0</v>
          </cell>
          <cell r="P12">
            <v>0</v>
          </cell>
          <cell r="R12">
            <v>0</v>
          </cell>
          <cell r="S12">
            <v>0</v>
          </cell>
          <cell r="T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100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 t="e">
            <v>#VALUE!</v>
          </cell>
          <cell r="AN12" t="e">
            <v>#REF!</v>
          </cell>
        </row>
        <row r="13">
          <cell r="A13">
            <v>37923</v>
          </cell>
          <cell r="B13">
            <v>24</v>
          </cell>
          <cell r="E13">
            <v>0</v>
          </cell>
          <cell r="H13">
            <v>7</v>
          </cell>
          <cell r="I13">
            <v>0</v>
          </cell>
          <cell r="K13">
            <v>0</v>
          </cell>
          <cell r="P13">
            <v>0</v>
          </cell>
          <cell r="R13" t="e">
            <v>#REF!</v>
          </cell>
          <cell r="S13">
            <v>0</v>
          </cell>
          <cell r="T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29.166666666666668</v>
          </cell>
          <cell r="AG13">
            <v>100</v>
          </cell>
          <cell r="AH13">
            <v>29.166666666666668</v>
          </cell>
          <cell r="AI13">
            <v>7</v>
          </cell>
          <cell r="AJ13">
            <v>0</v>
          </cell>
          <cell r="AK13">
            <v>1</v>
          </cell>
          <cell r="AL13" t="e">
            <v>#REF!</v>
          </cell>
          <cell r="AM13" t="e">
            <v>#VALUE!</v>
          </cell>
          <cell r="AN13" t="e">
            <v>#REF!</v>
          </cell>
        </row>
        <row r="14">
          <cell r="A14">
            <v>37924</v>
          </cell>
          <cell r="B14">
            <v>24</v>
          </cell>
          <cell r="E14">
            <v>0</v>
          </cell>
          <cell r="H14">
            <v>0</v>
          </cell>
          <cell r="I14">
            <v>0</v>
          </cell>
          <cell r="K14">
            <v>0</v>
          </cell>
          <cell r="P14">
            <v>0</v>
          </cell>
          <cell r="R14" t="e">
            <v>#REF!</v>
          </cell>
          <cell r="S14">
            <v>0</v>
          </cell>
          <cell r="T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100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 t="e">
            <v>#REF!</v>
          </cell>
          <cell r="AM14" t="e">
            <v>#VALUE!</v>
          </cell>
          <cell r="AN14" t="e">
            <v>#REF!</v>
          </cell>
        </row>
        <row r="15">
          <cell r="A15">
            <v>37925</v>
          </cell>
          <cell r="B15">
            <v>24</v>
          </cell>
          <cell r="E15">
            <v>0</v>
          </cell>
          <cell r="H15">
            <v>0</v>
          </cell>
          <cell r="I15">
            <v>0</v>
          </cell>
          <cell r="K15">
            <v>0</v>
          </cell>
          <cell r="P15">
            <v>0</v>
          </cell>
          <cell r="R15">
            <v>0</v>
          </cell>
          <cell r="S15">
            <v>0</v>
          </cell>
          <cell r="T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100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 t="e">
            <v>#VALUE!</v>
          </cell>
          <cell r="AN15" t="e">
            <v>#REF!</v>
          </cell>
        </row>
        <row r="16">
          <cell r="A16">
            <v>37926</v>
          </cell>
          <cell r="B16">
            <v>24</v>
          </cell>
          <cell r="E16">
            <v>0</v>
          </cell>
          <cell r="H16">
            <v>0</v>
          </cell>
          <cell r="I16">
            <v>8</v>
          </cell>
          <cell r="K16">
            <v>0</v>
          </cell>
          <cell r="P16">
            <v>0</v>
          </cell>
          <cell r="R16" t="e">
            <v>#REF!</v>
          </cell>
          <cell r="S16">
            <v>0</v>
          </cell>
          <cell r="T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66.666666666666657</v>
          </cell>
          <cell r="AH16">
            <v>0</v>
          </cell>
          <cell r="AI16">
            <v>0</v>
          </cell>
          <cell r="AJ16">
            <v>8</v>
          </cell>
          <cell r="AK16">
            <v>0</v>
          </cell>
          <cell r="AL16" t="e">
            <v>#REF!</v>
          </cell>
          <cell r="AM16" t="e">
            <v>#VALUE!</v>
          </cell>
          <cell r="AN16">
            <v>8</v>
          </cell>
        </row>
        <row r="17">
          <cell r="A17">
            <v>37927</v>
          </cell>
          <cell r="B17">
            <v>24</v>
          </cell>
          <cell r="E17">
            <v>0</v>
          </cell>
          <cell r="H17">
            <v>0</v>
          </cell>
          <cell r="I17">
            <v>10</v>
          </cell>
          <cell r="K17">
            <v>0</v>
          </cell>
          <cell r="P17">
            <v>0</v>
          </cell>
          <cell r="R17" t="e">
            <v>#REF!</v>
          </cell>
          <cell r="S17">
            <v>0</v>
          </cell>
          <cell r="T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58.333333333333336</v>
          </cell>
          <cell r="AH17">
            <v>0</v>
          </cell>
          <cell r="AI17">
            <v>0</v>
          </cell>
          <cell r="AJ17">
            <v>10</v>
          </cell>
          <cell r="AK17">
            <v>0</v>
          </cell>
          <cell r="AL17" t="e">
            <v>#REF!</v>
          </cell>
          <cell r="AM17" t="e">
            <v>#VALUE!</v>
          </cell>
          <cell r="AN17">
            <v>10</v>
          </cell>
        </row>
        <row r="18">
          <cell r="A18">
            <v>37928</v>
          </cell>
          <cell r="B18">
            <v>24</v>
          </cell>
          <cell r="E18">
            <v>0</v>
          </cell>
          <cell r="H18">
            <v>4.8999999999978172</v>
          </cell>
          <cell r="I18">
            <v>4</v>
          </cell>
          <cell r="K18">
            <v>0</v>
          </cell>
          <cell r="P18">
            <v>0</v>
          </cell>
          <cell r="R18" t="e">
            <v>#REF!</v>
          </cell>
          <cell r="S18">
            <v>0</v>
          </cell>
          <cell r="T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20.416666666657569</v>
          </cell>
          <cell r="AG18">
            <v>83.333333333333343</v>
          </cell>
          <cell r="AH18">
            <v>24.499999999989086</v>
          </cell>
          <cell r="AI18">
            <v>4.8999999999978172</v>
          </cell>
          <cell r="AJ18">
            <v>4</v>
          </cell>
          <cell r="AK18">
            <v>0.55056179775269876</v>
          </cell>
          <cell r="AL18" t="e">
            <v>#REF!</v>
          </cell>
          <cell r="AM18" t="e">
            <v>#VALUE!</v>
          </cell>
          <cell r="AN18">
            <v>4</v>
          </cell>
        </row>
        <row r="19">
          <cell r="A19">
            <v>37929</v>
          </cell>
          <cell r="B19">
            <v>24</v>
          </cell>
          <cell r="E19">
            <v>0</v>
          </cell>
          <cell r="H19">
            <v>0</v>
          </cell>
          <cell r="I19">
            <v>24</v>
          </cell>
          <cell r="K19">
            <v>0</v>
          </cell>
          <cell r="P19">
            <v>0</v>
          </cell>
          <cell r="R19" t="e">
            <v>#REF!</v>
          </cell>
          <cell r="S19">
            <v>0</v>
          </cell>
          <cell r="T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24</v>
          </cell>
          <cell r="AK19">
            <v>0</v>
          </cell>
          <cell r="AL19" t="e">
            <v>#REF!</v>
          </cell>
          <cell r="AM19" t="e">
            <v>#VALUE!</v>
          </cell>
          <cell r="AN19">
            <v>24</v>
          </cell>
        </row>
        <row r="20">
          <cell r="A20">
            <v>37930</v>
          </cell>
          <cell r="B20">
            <v>24</v>
          </cell>
          <cell r="E20">
            <v>0</v>
          </cell>
          <cell r="H20">
            <v>0</v>
          </cell>
          <cell r="I20">
            <v>0</v>
          </cell>
          <cell r="K20">
            <v>0</v>
          </cell>
          <cell r="P20">
            <v>0</v>
          </cell>
          <cell r="R20" t="e">
            <v>#REF!</v>
          </cell>
          <cell r="S20">
            <v>0</v>
          </cell>
          <cell r="T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100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 t="e">
            <v>#REF!</v>
          </cell>
          <cell r="AM20" t="e">
            <v>#VALUE!</v>
          </cell>
          <cell r="AN20">
            <v>0</v>
          </cell>
        </row>
        <row r="21">
          <cell r="A21">
            <v>37931</v>
          </cell>
          <cell r="B21">
            <v>24</v>
          </cell>
          <cell r="E21">
            <v>0</v>
          </cell>
          <cell r="H21">
            <v>2.5</v>
          </cell>
          <cell r="I21">
            <v>7</v>
          </cell>
          <cell r="K21">
            <v>0</v>
          </cell>
          <cell r="P21">
            <v>0</v>
          </cell>
          <cell r="R21" t="e">
            <v>#REF!</v>
          </cell>
          <cell r="S21">
            <v>0</v>
          </cell>
          <cell r="T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10.416666666666668</v>
          </cell>
          <cell r="AG21">
            <v>70.833333333333343</v>
          </cell>
          <cell r="AH21">
            <v>14.705882352941178</v>
          </cell>
          <cell r="AI21">
            <v>2.5</v>
          </cell>
          <cell r="AJ21">
            <v>7</v>
          </cell>
          <cell r="AK21">
            <v>0.26315789473684209</v>
          </cell>
          <cell r="AL21" t="e">
            <v>#REF!</v>
          </cell>
          <cell r="AM21" t="e">
            <v>#VALUE!</v>
          </cell>
          <cell r="AN21">
            <v>7</v>
          </cell>
        </row>
        <row r="22">
          <cell r="A22">
            <v>37932</v>
          </cell>
          <cell r="B22">
            <v>24</v>
          </cell>
          <cell r="E22">
            <v>0</v>
          </cell>
          <cell r="H22">
            <v>0</v>
          </cell>
          <cell r="I22">
            <v>0</v>
          </cell>
          <cell r="K22">
            <v>0</v>
          </cell>
          <cell r="P22">
            <v>0</v>
          </cell>
          <cell r="R22" t="e">
            <v>#REF!</v>
          </cell>
          <cell r="S22">
            <v>0</v>
          </cell>
          <cell r="T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100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 t="e">
            <v>#REF!</v>
          </cell>
          <cell r="AM22" t="e">
            <v>#VALUE!</v>
          </cell>
          <cell r="AN22">
            <v>0</v>
          </cell>
        </row>
        <row r="23">
          <cell r="A23">
            <v>37933</v>
          </cell>
          <cell r="B23">
            <v>24</v>
          </cell>
          <cell r="E23">
            <v>0</v>
          </cell>
          <cell r="H23">
            <v>0</v>
          </cell>
          <cell r="I23">
            <v>0</v>
          </cell>
          <cell r="K23">
            <v>0</v>
          </cell>
          <cell r="P23">
            <v>0</v>
          </cell>
          <cell r="R23" t="e">
            <v>#REF!</v>
          </cell>
          <cell r="S23">
            <v>0</v>
          </cell>
          <cell r="T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100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 t="e">
            <v>#REF!</v>
          </cell>
          <cell r="AM23" t="e">
            <v>#VALUE!</v>
          </cell>
          <cell r="AN23">
            <v>0</v>
          </cell>
        </row>
        <row r="24">
          <cell r="A24">
            <v>37934</v>
          </cell>
          <cell r="B24">
            <v>24</v>
          </cell>
          <cell r="E24">
            <v>0</v>
          </cell>
          <cell r="H24">
            <v>0</v>
          </cell>
          <cell r="I24">
            <v>3</v>
          </cell>
          <cell r="K24">
            <v>0</v>
          </cell>
          <cell r="P24">
            <v>0</v>
          </cell>
          <cell r="R24" t="e">
            <v>#REF!</v>
          </cell>
          <cell r="S24">
            <v>0</v>
          </cell>
          <cell r="T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87.5</v>
          </cell>
          <cell r="AH24">
            <v>0</v>
          </cell>
          <cell r="AI24">
            <v>0</v>
          </cell>
          <cell r="AJ24">
            <v>3</v>
          </cell>
          <cell r="AK24">
            <v>0</v>
          </cell>
          <cell r="AL24" t="e">
            <v>#REF!</v>
          </cell>
          <cell r="AM24" t="e">
            <v>#VALUE!</v>
          </cell>
          <cell r="AN24">
            <v>3</v>
          </cell>
        </row>
        <row r="25">
          <cell r="A25">
            <v>37935</v>
          </cell>
          <cell r="B25">
            <v>24</v>
          </cell>
          <cell r="E25">
            <v>0</v>
          </cell>
          <cell r="H25">
            <v>0</v>
          </cell>
          <cell r="I25">
            <v>2.9</v>
          </cell>
          <cell r="K25">
            <v>0</v>
          </cell>
          <cell r="P25">
            <v>0</v>
          </cell>
          <cell r="R25" t="e">
            <v>#REF!</v>
          </cell>
          <cell r="S25">
            <v>0</v>
          </cell>
          <cell r="T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87.916666666666671</v>
          </cell>
          <cell r="AH25">
            <v>0</v>
          </cell>
          <cell r="AI25">
            <v>0</v>
          </cell>
          <cell r="AJ25">
            <v>2.9</v>
          </cell>
          <cell r="AK25">
            <v>0</v>
          </cell>
          <cell r="AL25" t="e">
            <v>#REF!</v>
          </cell>
          <cell r="AM25" t="e">
            <v>#VALUE!</v>
          </cell>
          <cell r="AN25">
            <v>2.9</v>
          </cell>
        </row>
        <row r="26">
          <cell r="A26">
            <v>37936</v>
          </cell>
          <cell r="B26">
            <v>24</v>
          </cell>
          <cell r="E26">
            <v>0</v>
          </cell>
          <cell r="H26">
            <v>0</v>
          </cell>
          <cell r="I26">
            <v>3</v>
          </cell>
          <cell r="K26">
            <v>0</v>
          </cell>
          <cell r="P26">
            <v>0</v>
          </cell>
          <cell r="R26" t="e">
            <v>#REF!</v>
          </cell>
          <cell r="S26">
            <v>0</v>
          </cell>
          <cell r="T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87.5</v>
          </cell>
          <cell r="AH26">
            <v>0</v>
          </cell>
          <cell r="AI26">
            <v>0</v>
          </cell>
          <cell r="AJ26">
            <v>3</v>
          </cell>
          <cell r="AK26">
            <v>0</v>
          </cell>
          <cell r="AL26" t="e">
            <v>#REF!</v>
          </cell>
          <cell r="AM26" t="e">
            <v>#VALUE!</v>
          </cell>
          <cell r="AN26">
            <v>3</v>
          </cell>
        </row>
        <row r="27">
          <cell r="A27">
            <v>37937</v>
          </cell>
          <cell r="B27">
            <v>24</v>
          </cell>
          <cell r="E27">
            <v>0</v>
          </cell>
          <cell r="H27">
            <v>0</v>
          </cell>
          <cell r="I27">
            <v>0</v>
          </cell>
          <cell r="K27">
            <v>0</v>
          </cell>
          <cell r="P27">
            <v>0</v>
          </cell>
          <cell r="R27">
            <v>0</v>
          </cell>
          <cell r="S27">
            <v>0</v>
          </cell>
          <cell r="T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100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 t="e">
            <v>#VALUE!</v>
          </cell>
          <cell r="AN27">
            <v>0</v>
          </cell>
        </row>
        <row r="28">
          <cell r="A28">
            <v>37938</v>
          </cell>
          <cell r="B28">
            <v>24</v>
          </cell>
          <cell r="E28">
            <v>0</v>
          </cell>
          <cell r="H28">
            <v>0</v>
          </cell>
          <cell r="I28">
            <v>0</v>
          </cell>
          <cell r="K28">
            <v>0</v>
          </cell>
          <cell r="P28">
            <v>0</v>
          </cell>
          <cell r="R28" t="e">
            <v>#REF!</v>
          </cell>
          <cell r="S28">
            <v>0</v>
          </cell>
          <cell r="T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100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 t="e">
            <v>#REF!</v>
          </cell>
          <cell r="AM28" t="e">
            <v>#VALUE!</v>
          </cell>
          <cell r="AN28">
            <v>0</v>
          </cell>
        </row>
        <row r="29">
          <cell r="A29">
            <v>37939</v>
          </cell>
          <cell r="B29">
            <v>24</v>
          </cell>
          <cell r="E29">
            <v>0</v>
          </cell>
          <cell r="H29">
            <v>0</v>
          </cell>
          <cell r="I29">
            <v>0</v>
          </cell>
          <cell r="K29">
            <v>0</v>
          </cell>
          <cell r="P29">
            <v>0</v>
          </cell>
          <cell r="R29" t="e">
            <v>#REF!</v>
          </cell>
          <cell r="S29">
            <v>0</v>
          </cell>
          <cell r="T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100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 t="e">
            <v>#REF!</v>
          </cell>
          <cell r="AM29" t="e">
            <v>#VALUE!</v>
          </cell>
          <cell r="AN29">
            <v>0</v>
          </cell>
        </row>
        <row r="30">
          <cell r="A30">
            <v>37940</v>
          </cell>
          <cell r="B30">
            <v>24</v>
          </cell>
          <cell r="E30">
            <v>0</v>
          </cell>
          <cell r="H30">
            <v>0</v>
          </cell>
          <cell r="I30">
            <v>14.2</v>
          </cell>
          <cell r="K30">
            <v>0</v>
          </cell>
          <cell r="P30">
            <v>0</v>
          </cell>
          <cell r="R30" t="e">
            <v>#REF!</v>
          </cell>
          <cell r="S30">
            <v>0</v>
          </cell>
          <cell r="T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40.833333333333336</v>
          </cell>
          <cell r="AH30">
            <v>0</v>
          </cell>
          <cell r="AI30">
            <v>0</v>
          </cell>
          <cell r="AJ30">
            <v>14.2</v>
          </cell>
          <cell r="AK30">
            <v>0</v>
          </cell>
          <cell r="AL30" t="e">
            <v>#REF!</v>
          </cell>
          <cell r="AM30" t="e">
            <v>#VALUE!</v>
          </cell>
          <cell r="AN30">
            <v>14.2</v>
          </cell>
        </row>
        <row r="31">
          <cell r="A31">
            <v>37941</v>
          </cell>
          <cell r="B31">
            <v>24</v>
          </cell>
          <cell r="E31">
            <v>0</v>
          </cell>
          <cell r="H31">
            <v>0</v>
          </cell>
          <cell r="I31">
            <v>5.0999999999999996</v>
          </cell>
          <cell r="K31">
            <v>0</v>
          </cell>
          <cell r="P31">
            <v>0</v>
          </cell>
          <cell r="R31" t="e">
            <v>#REF!</v>
          </cell>
          <cell r="S31">
            <v>0</v>
          </cell>
          <cell r="T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78.75</v>
          </cell>
          <cell r="AH31">
            <v>0</v>
          </cell>
          <cell r="AI31">
            <v>0</v>
          </cell>
          <cell r="AJ31">
            <v>5.0999999999999996</v>
          </cell>
          <cell r="AK31">
            <v>0</v>
          </cell>
          <cell r="AL31" t="e">
            <v>#REF!</v>
          </cell>
          <cell r="AM31" t="e">
            <v>#VALUE!</v>
          </cell>
          <cell r="AN31">
            <v>5.0999999999999996</v>
          </cell>
        </row>
        <row r="32">
          <cell r="A32">
            <v>37942</v>
          </cell>
          <cell r="B32">
            <v>24</v>
          </cell>
          <cell r="E32">
            <v>0</v>
          </cell>
          <cell r="H32">
            <v>0</v>
          </cell>
          <cell r="I32">
            <v>0</v>
          </cell>
          <cell r="K32">
            <v>0</v>
          </cell>
          <cell r="P32">
            <v>0</v>
          </cell>
          <cell r="R32" t="e">
            <v>#REF!</v>
          </cell>
          <cell r="S32">
            <v>0</v>
          </cell>
          <cell r="T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100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 t="e">
            <v>#REF!</v>
          </cell>
          <cell r="AM32" t="e">
            <v>#VALUE!</v>
          </cell>
          <cell r="AN32">
            <v>0</v>
          </cell>
        </row>
        <row r="33">
          <cell r="A33">
            <v>37943</v>
          </cell>
          <cell r="B33">
            <v>24</v>
          </cell>
          <cell r="E33">
            <v>0</v>
          </cell>
          <cell r="H33">
            <v>0</v>
          </cell>
          <cell r="I33">
            <v>4</v>
          </cell>
          <cell r="K33">
            <v>0</v>
          </cell>
          <cell r="P33">
            <v>0</v>
          </cell>
          <cell r="R33" t="e">
            <v>#REF!</v>
          </cell>
          <cell r="S33">
            <v>0</v>
          </cell>
          <cell r="T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83.333333333333343</v>
          </cell>
          <cell r="AH33">
            <v>0</v>
          </cell>
          <cell r="AI33">
            <v>0</v>
          </cell>
          <cell r="AJ33">
            <v>4</v>
          </cell>
          <cell r="AK33">
            <v>0</v>
          </cell>
          <cell r="AL33" t="e">
            <v>#REF!</v>
          </cell>
          <cell r="AM33" t="e">
            <v>#VALUE!</v>
          </cell>
          <cell r="AN33">
            <v>4</v>
          </cell>
        </row>
        <row r="34">
          <cell r="A34">
            <v>37944</v>
          </cell>
          <cell r="B34">
            <v>24</v>
          </cell>
          <cell r="E34">
            <v>0</v>
          </cell>
          <cell r="H34">
            <v>0</v>
          </cell>
          <cell r="I34">
            <v>0</v>
          </cell>
          <cell r="K34">
            <v>0</v>
          </cell>
          <cell r="P34">
            <v>0</v>
          </cell>
          <cell r="R34">
            <v>0</v>
          </cell>
          <cell r="S34">
            <v>0</v>
          </cell>
          <cell r="T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100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 t="e">
            <v>#VALUE!</v>
          </cell>
          <cell r="AN34">
            <v>0</v>
          </cell>
        </row>
        <row r="35">
          <cell r="A35">
            <v>37945</v>
          </cell>
          <cell r="B35">
            <v>24</v>
          </cell>
          <cell r="E35">
            <v>0</v>
          </cell>
          <cell r="H35">
            <v>0</v>
          </cell>
          <cell r="I35">
            <v>0</v>
          </cell>
          <cell r="K35">
            <v>0</v>
          </cell>
          <cell r="P35">
            <v>0</v>
          </cell>
          <cell r="R35" t="e">
            <v>#REF!</v>
          </cell>
          <cell r="S35">
            <v>0</v>
          </cell>
          <cell r="T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100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 t="e">
            <v>#REF!</v>
          </cell>
          <cell r="AM35" t="e">
            <v>#VALUE!</v>
          </cell>
          <cell r="AN35">
            <v>0</v>
          </cell>
        </row>
        <row r="36">
          <cell r="A36">
            <v>37946</v>
          </cell>
          <cell r="B36">
            <v>24</v>
          </cell>
          <cell r="E36">
            <v>0</v>
          </cell>
          <cell r="H36">
            <v>0</v>
          </cell>
          <cell r="I36">
            <v>2</v>
          </cell>
          <cell r="K36">
            <v>0</v>
          </cell>
          <cell r="P36">
            <v>0</v>
          </cell>
          <cell r="R36" t="e">
            <v>#REF!</v>
          </cell>
          <cell r="S36">
            <v>0</v>
          </cell>
          <cell r="T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91.666666666666657</v>
          </cell>
          <cell r="AH36">
            <v>0</v>
          </cell>
          <cell r="AI36">
            <v>0</v>
          </cell>
          <cell r="AJ36">
            <v>2</v>
          </cell>
          <cell r="AK36">
            <v>0</v>
          </cell>
          <cell r="AL36" t="e">
            <v>#REF!</v>
          </cell>
          <cell r="AM36" t="e">
            <v>#VALUE!</v>
          </cell>
          <cell r="AN36">
            <v>2</v>
          </cell>
        </row>
        <row r="37">
          <cell r="A37">
            <v>37947</v>
          </cell>
          <cell r="B37">
            <v>24</v>
          </cell>
          <cell r="E37">
            <v>0</v>
          </cell>
          <cell r="H37">
            <v>0</v>
          </cell>
          <cell r="I37">
            <v>0</v>
          </cell>
          <cell r="K37">
            <v>0</v>
          </cell>
          <cell r="P37">
            <v>0</v>
          </cell>
          <cell r="R37" t="e">
            <v>#REF!</v>
          </cell>
          <cell r="S37">
            <v>0</v>
          </cell>
          <cell r="T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100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 t="e">
            <v>#REF!</v>
          </cell>
          <cell r="AM37" t="e">
            <v>#VALUE!</v>
          </cell>
          <cell r="AN37">
            <v>0</v>
          </cell>
        </row>
        <row r="38">
          <cell r="A38">
            <v>37948</v>
          </cell>
          <cell r="B38">
            <v>24</v>
          </cell>
          <cell r="E38">
            <v>0</v>
          </cell>
          <cell r="H38">
            <v>0</v>
          </cell>
          <cell r="I38">
            <v>0</v>
          </cell>
          <cell r="K38">
            <v>0</v>
          </cell>
          <cell r="P38">
            <v>0</v>
          </cell>
          <cell r="R38" t="e">
            <v>#REF!</v>
          </cell>
          <cell r="S38">
            <v>0</v>
          </cell>
          <cell r="T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100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 t="e">
            <v>#REF!</v>
          </cell>
          <cell r="AN38">
            <v>0</v>
          </cell>
        </row>
        <row r="39">
          <cell r="A39">
            <v>37949</v>
          </cell>
          <cell r="B39">
            <v>24</v>
          </cell>
          <cell r="E39">
            <v>0</v>
          </cell>
          <cell r="H39">
            <v>0</v>
          </cell>
          <cell r="I39">
            <v>2</v>
          </cell>
          <cell r="K39">
            <v>0</v>
          </cell>
          <cell r="P39">
            <v>0</v>
          </cell>
          <cell r="R39" t="e">
            <v>#REF!</v>
          </cell>
          <cell r="S39">
            <v>0</v>
          </cell>
          <cell r="T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91.666666666666657</v>
          </cell>
          <cell r="AH39">
            <v>0</v>
          </cell>
          <cell r="AI39">
            <v>0</v>
          </cell>
          <cell r="AJ39">
            <v>2</v>
          </cell>
          <cell r="AK39">
            <v>0</v>
          </cell>
          <cell r="AL39" t="e">
            <v>#REF!</v>
          </cell>
          <cell r="AN39">
            <v>2</v>
          </cell>
        </row>
        <row r="40">
          <cell r="A40">
            <v>37950</v>
          </cell>
          <cell r="B40">
            <v>24</v>
          </cell>
          <cell r="E40">
            <v>0</v>
          </cell>
          <cell r="F40">
            <v>0</v>
          </cell>
          <cell r="H40">
            <v>0</v>
          </cell>
          <cell r="I40">
            <v>24</v>
          </cell>
          <cell r="K40">
            <v>0</v>
          </cell>
          <cell r="P40">
            <v>0</v>
          </cell>
          <cell r="R40" t="e">
            <v>#REF!</v>
          </cell>
          <cell r="S40">
            <v>0</v>
          </cell>
          <cell r="T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24</v>
          </cell>
          <cell r="AK40">
            <v>0</v>
          </cell>
          <cell r="AL40" t="e">
            <v>#REF!</v>
          </cell>
          <cell r="AN40">
            <v>24</v>
          </cell>
        </row>
      </sheetData>
      <sheetData sheetId="112"/>
      <sheetData sheetId="113"/>
      <sheetData sheetId="114" refreshError="1">
        <row r="10">
          <cell r="A10">
            <v>37920</v>
          </cell>
          <cell r="B10">
            <v>24</v>
          </cell>
          <cell r="C10">
            <v>0</v>
          </cell>
          <cell r="G10">
            <v>0</v>
          </cell>
          <cell r="H10">
            <v>45.500000000001094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 t="e">
            <v>#REF!</v>
          </cell>
          <cell r="S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47.395833333334473</v>
          </cell>
          <cell r="AG10">
            <v>100</v>
          </cell>
          <cell r="AH10">
            <v>47.395833333334473</v>
          </cell>
          <cell r="AI10">
            <v>45.500000000001094</v>
          </cell>
          <cell r="AJ10">
            <v>0</v>
          </cell>
          <cell r="AK10">
            <v>1</v>
          </cell>
          <cell r="AL10" t="e">
            <v>#REF!</v>
          </cell>
          <cell r="AM10">
            <v>0</v>
          </cell>
          <cell r="AN10" t="e">
            <v>#REF!</v>
          </cell>
        </row>
        <row r="11">
          <cell r="A11">
            <v>37921</v>
          </cell>
          <cell r="B11">
            <v>24</v>
          </cell>
          <cell r="C11">
            <v>0</v>
          </cell>
          <cell r="G11">
            <v>0</v>
          </cell>
          <cell r="H11">
            <v>36.399999999999636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 t="e">
            <v>#REF!</v>
          </cell>
          <cell r="S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37.916666666666288</v>
          </cell>
          <cell r="AG11">
            <v>100</v>
          </cell>
          <cell r="AH11">
            <v>37.916666666666288</v>
          </cell>
          <cell r="AI11">
            <v>36.399999999999636</v>
          </cell>
          <cell r="AJ11">
            <v>0</v>
          </cell>
          <cell r="AK11">
            <v>1</v>
          </cell>
          <cell r="AL11" t="e">
            <v>#REF!</v>
          </cell>
          <cell r="AM11">
            <v>0</v>
          </cell>
          <cell r="AN11" t="e">
            <v>#REF!</v>
          </cell>
        </row>
        <row r="12">
          <cell r="A12">
            <v>37922</v>
          </cell>
          <cell r="B12">
            <v>24</v>
          </cell>
          <cell r="C12">
            <v>0</v>
          </cell>
          <cell r="G12">
            <v>0</v>
          </cell>
          <cell r="H12">
            <v>11.5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11.979166666666668</v>
          </cell>
          <cell r="AG12">
            <v>100</v>
          </cell>
          <cell r="AH12">
            <v>11.979166666666668</v>
          </cell>
          <cell r="AI12">
            <v>11.5</v>
          </cell>
          <cell r="AJ12">
            <v>0</v>
          </cell>
          <cell r="AK12">
            <v>1</v>
          </cell>
          <cell r="AL12">
            <v>0</v>
          </cell>
          <cell r="AM12">
            <v>0</v>
          </cell>
          <cell r="AN12">
            <v>0</v>
          </cell>
        </row>
        <row r="13">
          <cell r="A13">
            <v>37923</v>
          </cell>
          <cell r="B13">
            <v>24</v>
          </cell>
          <cell r="C13">
            <v>0</v>
          </cell>
          <cell r="G13">
            <v>0</v>
          </cell>
          <cell r="H13">
            <v>34.700000000000365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 t="e">
            <v>#REF!</v>
          </cell>
          <cell r="S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36.145833333333712</v>
          </cell>
          <cell r="AG13">
            <v>100</v>
          </cell>
          <cell r="AH13">
            <v>36.145833333333712</v>
          </cell>
          <cell r="AI13">
            <v>34.700000000000365</v>
          </cell>
          <cell r="AJ13">
            <v>0</v>
          </cell>
          <cell r="AK13">
            <v>1</v>
          </cell>
          <cell r="AL13" t="e">
            <v>#REF!</v>
          </cell>
          <cell r="AM13">
            <v>0</v>
          </cell>
          <cell r="AN13" t="e">
            <v>#REF!</v>
          </cell>
        </row>
        <row r="14">
          <cell r="A14">
            <v>37924</v>
          </cell>
          <cell r="B14">
            <v>24</v>
          </cell>
          <cell r="C14">
            <v>0</v>
          </cell>
          <cell r="G14">
            <v>0</v>
          </cell>
          <cell r="H14">
            <v>30.499999999999638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 t="e">
            <v>#REF!</v>
          </cell>
          <cell r="S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31.770833333332956</v>
          </cell>
          <cell r="AG14">
            <v>100</v>
          </cell>
          <cell r="AH14">
            <v>31.770833333332956</v>
          </cell>
          <cell r="AI14">
            <v>30.499999999999638</v>
          </cell>
          <cell r="AJ14">
            <v>0</v>
          </cell>
          <cell r="AK14">
            <v>1</v>
          </cell>
          <cell r="AL14" t="e">
            <v>#REF!</v>
          </cell>
          <cell r="AM14">
            <v>0</v>
          </cell>
          <cell r="AN14" t="e">
            <v>#REF!</v>
          </cell>
        </row>
        <row r="15">
          <cell r="A15">
            <v>37925</v>
          </cell>
          <cell r="B15">
            <v>24</v>
          </cell>
          <cell r="C15">
            <v>0</v>
          </cell>
          <cell r="G15">
            <v>0</v>
          </cell>
          <cell r="H15">
            <v>13.799999999999637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14.374999999999622</v>
          </cell>
          <cell r="AG15">
            <v>100</v>
          </cell>
          <cell r="AH15">
            <v>14.374999999999622</v>
          </cell>
          <cell r="AI15">
            <v>13.799999999999637</v>
          </cell>
          <cell r="AJ15">
            <v>0</v>
          </cell>
          <cell r="AK15">
            <v>1</v>
          </cell>
          <cell r="AL15">
            <v>0</v>
          </cell>
          <cell r="AM15">
            <v>0</v>
          </cell>
          <cell r="AN15">
            <v>0</v>
          </cell>
        </row>
        <row r="16">
          <cell r="A16">
            <v>37926</v>
          </cell>
          <cell r="B16">
            <v>24</v>
          </cell>
          <cell r="C16">
            <v>0</v>
          </cell>
          <cell r="G16">
            <v>0</v>
          </cell>
          <cell r="H16">
            <v>32.599999999999639</v>
          </cell>
          <cell r="I16">
            <v>24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 t="e">
            <v>#REF!</v>
          </cell>
          <cell r="S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33.958333333332959</v>
          </cell>
          <cell r="AG16">
            <v>75</v>
          </cell>
          <cell r="AH16">
            <v>45.277777777777281</v>
          </cell>
          <cell r="AI16">
            <v>32.599999999999639</v>
          </cell>
          <cell r="AJ16">
            <v>24</v>
          </cell>
          <cell r="AK16">
            <v>0.57597173144876057</v>
          </cell>
          <cell r="AL16" t="e">
            <v>#REF!</v>
          </cell>
          <cell r="AM16">
            <v>0</v>
          </cell>
          <cell r="AN16" t="e">
            <v>#REF!</v>
          </cell>
        </row>
        <row r="17">
          <cell r="A17">
            <v>37927</v>
          </cell>
          <cell r="B17">
            <v>24</v>
          </cell>
          <cell r="C17">
            <v>0</v>
          </cell>
          <cell r="G17">
            <v>0</v>
          </cell>
          <cell r="H17">
            <v>41.699999999999633</v>
          </cell>
          <cell r="I17">
            <v>24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 t="e">
            <v>#REF!</v>
          </cell>
          <cell r="S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43.437499999999616</v>
          </cell>
          <cell r="AG17">
            <v>75</v>
          </cell>
          <cell r="AH17">
            <v>57.91666666666616</v>
          </cell>
          <cell r="AI17">
            <v>41.699999999999633</v>
          </cell>
          <cell r="AJ17">
            <v>24</v>
          </cell>
          <cell r="AK17">
            <v>0.63470319634702987</v>
          </cell>
          <cell r="AL17" t="e">
            <v>#REF!</v>
          </cell>
          <cell r="AM17">
            <v>0</v>
          </cell>
          <cell r="AN17" t="e">
            <v>#REF!</v>
          </cell>
        </row>
        <row r="18">
          <cell r="A18">
            <v>37928</v>
          </cell>
          <cell r="B18">
            <v>24</v>
          </cell>
          <cell r="C18">
            <v>0</v>
          </cell>
          <cell r="G18">
            <v>0</v>
          </cell>
          <cell r="H18">
            <v>16.399999999999999</v>
          </cell>
          <cell r="I18">
            <v>26.5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 t="e">
            <v>#REF!</v>
          </cell>
          <cell r="S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17.083333333333332</v>
          </cell>
          <cell r="AG18">
            <v>72.395833333333343</v>
          </cell>
          <cell r="AH18">
            <v>23.597122302158272</v>
          </cell>
          <cell r="AI18">
            <v>16.399999999999999</v>
          </cell>
          <cell r="AJ18">
            <v>26.5</v>
          </cell>
          <cell r="AK18">
            <v>0.38228438228438227</v>
          </cell>
          <cell r="AL18" t="e">
            <v>#REF!</v>
          </cell>
          <cell r="AM18">
            <v>0</v>
          </cell>
          <cell r="AN18" t="e">
            <v>#REF!</v>
          </cell>
        </row>
        <row r="19">
          <cell r="A19">
            <v>37929</v>
          </cell>
          <cell r="B19">
            <v>24</v>
          </cell>
          <cell r="C19">
            <v>0</v>
          </cell>
          <cell r="G19">
            <v>0</v>
          </cell>
          <cell r="H19">
            <v>24.400000000000365</v>
          </cell>
          <cell r="I19">
            <v>8.1999999999999993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 t="e">
            <v>#REF!</v>
          </cell>
          <cell r="S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25.416666666667048</v>
          </cell>
          <cell r="AG19">
            <v>91.458333333333329</v>
          </cell>
          <cell r="AH19">
            <v>27.790432801822739</v>
          </cell>
          <cell r="AI19">
            <v>24.400000000000365</v>
          </cell>
          <cell r="AJ19">
            <v>8.1999999999999993</v>
          </cell>
          <cell r="AK19">
            <v>0.74846625766871444</v>
          </cell>
          <cell r="AL19" t="e">
            <v>#REF!</v>
          </cell>
          <cell r="AM19">
            <v>0</v>
          </cell>
          <cell r="AN19" t="e">
            <v>#REF!</v>
          </cell>
        </row>
        <row r="20">
          <cell r="A20">
            <v>37930</v>
          </cell>
          <cell r="B20">
            <v>24</v>
          </cell>
          <cell r="C20">
            <v>0</v>
          </cell>
          <cell r="G20">
            <v>0</v>
          </cell>
          <cell r="H20">
            <v>14.5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 t="e">
            <v>#REF!</v>
          </cell>
          <cell r="S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15.104166666666666</v>
          </cell>
          <cell r="AG20">
            <v>100</v>
          </cell>
          <cell r="AH20">
            <v>15.104166666666666</v>
          </cell>
          <cell r="AI20">
            <v>14.5</v>
          </cell>
          <cell r="AJ20">
            <v>0</v>
          </cell>
          <cell r="AK20">
            <v>1</v>
          </cell>
          <cell r="AL20" t="e">
            <v>#REF!</v>
          </cell>
          <cell r="AM20">
            <v>0</v>
          </cell>
          <cell r="AN20" t="e">
            <v>#REF!</v>
          </cell>
        </row>
        <row r="21">
          <cell r="A21">
            <v>37931</v>
          </cell>
          <cell r="B21">
            <v>24</v>
          </cell>
          <cell r="C21">
            <v>0</v>
          </cell>
          <cell r="G21">
            <v>0</v>
          </cell>
          <cell r="H21">
            <v>25.499999999999638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 t="e">
            <v>#REF!</v>
          </cell>
          <cell r="S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26.562499999999623</v>
          </cell>
          <cell r="AG21">
            <v>100</v>
          </cell>
          <cell r="AH21">
            <v>26.562499999999623</v>
          </cell>
          <cell r="AI21">
            <v>25.499999999999638</v>
          </cell>
          <cell r="AJ21">
            <v>0</v>
          </cell>
          <cell r="AK21">
            <v>1</v>
          </cell>
          <cell r="AL21" t="e">
            <v>#REF!</v>
          </cell>
          <cell r="AM21">
            <v>0</v>
          </cell>
          <cell r="AN21" t="e">
            <v>#REF!</v>
          </cell>
        </row>
        <row r="22">
          <cell r="A22">
            <v>37932</v>
          </cell>
          <cell r="B22">
            <v>24</v>
          </cell>
          <cell r="C22">
            <v>0</v>
          </cell>
          <cell r="G22">
            <v>0</v>
          </cell>
          <cell r="H22">
            <v>24.200000000000003</v>
          </cell>
          <cell r="I22">
            <v>8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 t="e">
            <v>#REF!</v>
          </cell>
          <cell r="S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25.208333333333339</v>
          </cell>
          <cell r="AG22">
            <v>91.666666666666657</v>
          </cell>
          <cell r="AH22">
            <v>27.500000000000004</v>
          </cell>
          <cell r="AI22">
            <v>24.200000000000003</v>
          </cell>
          <cell r="AJ22">
            <v>8</v>
          </cell>
          <cell r="AK22">
            <v>0.75155279503105588</v>
          </cell>
          <cell r="AL22" t="e">
            <v>#REF!</v>
          </cell>
          <cell r="AM22">
            <v>0</v>
          </cell>
          <cell r="AN22" t="e">
            <v>#REF!</v>
          </cell>
        </row>
        <row r="23">
          <cell r="A23">
            <v>37933</v>
          </cell>
          <cell r="B23">
            <v>24</v>
          </cell>
          <cell r="C23">
            <v>0</v>
          </cell>
          <cell r="G23">
            <v>0</v>
          </cell>
          <cell r="H23">
            <v>47.199999999999271</v>
          </cell>
          <cell r="I23">
            <v>2.2000000000000002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 t="e">
            <v>#REF!</v>
          </cell>
          <cell r="S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49.166666666665911</v>
          </cell>
          <cell r="AG23">
            <v>97.708333333333329</v>
          </cell>
          <cell r="AH23">
            <v>50.319829424306263</v>
          </cell>
          <cell r="AI23">
            <v>47.199999999999271</v>
          </cell>
          <cell r="AJ23">
            <v>2.2000000000000002</v>
          </cell>
          <cell r="AK23">
            <v>0.95546558704453366</v>
          </cell>
          <cell r="AL23" t="e">
            <v>#REF!</v>
          </cell>
          <cell r="AM23">
            <v>0</v>
          </cell>
          <cell r="AN23" t="e">
            <v>#REF!</v>
          </cell>
        </row>
        <row r="24">
          <cell r="A24">
            <v>37934</v>
          </cell>
          <cell r="B24">
            <v>24</v>
          </cell>
          <cell r="C24">
            <v>0</v>
          </cell>
          <cell r="G24">
            <v>0</v>
          </cell>
          <cell r="H24">
            <v>58.6</v>
          </cell>
          <cell r="I24">
            <v>3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 t="e">
            <v>#REF!</v>
          </cell>
          <cell r="S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61.041666666666671</v>
          </cell>
          <cell r="AG24">
            <v>96.875</v>
          </cell>
          <cell r="AH24">
            <v>63.010752688172047</v>
          </cell>
          <cell r="AI24">
            <v>58.6</v>
          </cell>
          <cell r="AJ24">
            <v>3</v>
          </cell>
          <cell r="AK24">
            <v>0.95129870129870131</v>
          </cell>
          <cell r="AL24" t="e">
            <v>#REF!</v>
          </cell>
          <cell r="AM24">
            <v>0</v>
          </cell>
          <cell r="AN24" t="e">
            <v>#REF!</v>
          </cell>
        </row>
        <row r="25">
          <cell r="A25">
            <v>37935</v>
          </cell>
          <cell r="B25">
            <v>24</v>
          </cell>
          <cell r="C25">
            <v>0</v>
          </cell>
          <cell r="G25">
            <v>0</v>
          </cell>
          <cell r="H25">
            <v>31.300000000000729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 t="e">
            <v>#REF!</v>
          </cell>
          <cell r="S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32.604166666667425</v>
          </cell>
          <cell r="AG25">
            <v>100</v>
          </cell>
          <cell r="AH25">
            <v>32.604166666667425</v>
          </cell>
          <cell r="AI25">
            <v>31.300000000000729</v>
          </cell>
          <cell r="AJ25">
            <v>0</v>
          </cell>
          <cell r="AK25">
            <v>1</v>
          </cell>
          <cell r="AL25" t="e">
            <v>#REF!</v>
          </cell>
          <cell r="AM25">
            <v>0</v>
          </cell>
          <cell r="AN25" t="e">
            <v>#REF!</v>
          </cell>
        </row>
        <row r="26">
          <cell r="A26">
            <v>37936</v>
          </cell>
          <cell r="B26">
            <v>24</v>
          </cell>
          <cell r="C26">
            <v>0</v>
          </cell>
          <cell r="G26">
            <v>0</v>
          </cell>
          <cell r="H26">
            <v>38.6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 t="e">
            <v>#REF!</v>
          </cell>
          <cell r="S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40.208333333333336</v>
          </cell>
          <cell r="AG26">
            <v>100</v>
          </cell>
          <cell r="AH26">
            <v>40.208333333333336</v>
          </cell>
          <cell r="AI26">
            <v>38.6</v>
          </cell>
          <cell r="AJ26">
            <v>0</v>
          </cell>
          <cell r="AK26">
            <v>1</v>
          </cell>
          <cell r="AL26" t="e">
            <v>#REF!</v>
          </cell>
          <cell r="AM26">
            <v>0</v>
          </cell>
          <cell r="AN26" t="e">
            <v>#REF!</v>
          </cell>
        </row>
        <row r="27">
          <cell r="A27">
            <v>37937</v>
          </cell>
          <cell r="B27">
            <v>24</v>
          </cell>
          <cell r="C27">
            <v>0</v>
          </cell>
          <cell r="G27">
            <v>0</v>
          </cell>
          <cell r="H27">
            <v>12.600000000000364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13.125000000000378</v>
          </cell>
          <cell r="AG27">
            <v>100</v>
          </cell>
          <cell r="AH27">
            <v>13.125000000000378</v>
          </cell>
          <cell r="AI27">
            <v>12.600000000000364</v>
          </cell>
          <cell r="AJ27">
            <v>0</v>
          </cell>
          <cell r="AK27">
            <v>1</v>
          </cell>
          <cell r="AL27">
            <v>0</v>
          </cell>
          <cell r="AM27">
            <v>0</v>
          </cell>
          <cell r="AN27">
            <v>0</v>
          </cell>
        </row>
        <row r="28">
          <cell r="A28">
            <v>37938</v>
          </cell>
          <cell r="B28">
            <v>24</v>
          </cell>
          <cell r="C28">
            <v>0</v>
          </cell>
          <cell r="G28">
            <v>0</v>
          </cell>
          <cell r="H28">
            <v>40.099999999998907</v>
          </cell>
          <cell r="I28">
            <v>2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 t="e">
            <v>#REF!</v>
          </cell>
          <cell r="S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41.770833333332199</v>
          </cell>
          <cell r="AG28">
            <v>97.916666666666657</v>
          </cell>
          <cell r="AH28">
            <v>42.659574468083946</v>
          </cell>
          <cell r="AI28">
            <v>40.099999999998907</v>
          </cell>
          <cell r="AJ28">
            <v>2</v>
          </cell>
          <cell r="AK28">
            <v>0.95249406175771845</v>
          </cell>
          <cell r="AL28" t="e">
            <v>#REF!</v>
          </cell>
          <cell r="AM28">
            <v>0</v>
          </cell>
          <cell r="AN28" t="e">
            <v>#REF!</v>
          </cell>
        </row>
        <row r="29">
          <cell r="A29">
            <v>37939</v>
          </cell>
          <cell r="B29">
            <v>24</v>
          </cell>
          <cell r="C29">
            <v>0</v>
          </cell>
          <cell r="G29">
            <v>0</v>
          </cell>
          <cell r="H29">
            <v>15.5</v>
          </cell>
          <cell r="I29">
            <v>22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 t="e">
            <v>#REF!</v>
          </cell>
          <cell r="S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16.145833333333336</v>
          </cell>
          <cell r="AG29">
            <v>77.083333333333343</v>
          </cell>
          <cell r="AH29">
            <v>20.945945945945947</v>
          </cell>
          <cell r="AI29">
            <v>15.5</v>
          </cell>
          <cell r="AJ29">
            <v>22</v>
          </cell>
          <cell r="AK29">
            <v>0.41333333333333333</v>
          </cell>
          <cell r="AL29" t="e">
            <v>#REF!</v>
          </cell>
          <cell r="AM29">
            <v>0</v>
          </cell>
          <cell r="AN29" t="e">
            <v>#REF!</v>
          </cell>
        </row>
        <row r="30">
          <cell r="A30">
            <v>37940</v>
          </cell>
          <cell r="B30">
            <v>24</v>
          </cell>
          <cell r="C30">
            <v>0</v>
          </cell>
          <cell r="G30">
            <v>0</v>
          </cell>
          <cell r="H30">
            <v>33.200000000001097</v>
          </cell>
          <cell r="I30">
            <v>33.200000000000003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 t="e">
            <v>#REF!</v>
          </cell>
          <cell r="S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34.58333333333448</v>
          </cell>
          <cell r="AG30">
            <v>65.416666666666671</v>
          </cell>
          <cell r="AH30">
            <v>52.866242038218317</v>
          </cell>
          <cell r="AI30">
            <v>33.200000000001097</v>
          </cell>
          <cell r="AJ30">
            <v>33.200000000000003</v>
          </cell>
          <cell r="AK30">
            <v>0.50000000000000822</v>
          </cell>
          <cell r="AL30" t="e">
            <v>#REF!</v>
          </cell>
          <cell r="AM30">
            <v>0</v>
          </cell>
          <cell r="AN30" t="e">
            <v>#REF!</v>
          </cell>
        </row>
        <row r="31">
          <cell r="A31">
            <v>37941</v>
          </cell>
          <cell r="B31">
            <v>24</v>
          </cell>
          <cell r="C31">
            <v>0</v>
          </cell>
          <cell r="G31">
            <v>0</v>
          </cell>
          <cell r="H31">
            <v>23.999999999999272</v>
          </cell>
          <cell r="I31">
            <v>29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 t="e">
            <v>#REF!</v>
          </cell>
          <cell r="S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24.999999999999243</v>
          </cell>
          <cell r="AG31">
            <v>69.791666666666657</v>
          </cell>
          <cell r="AH31">
            <v>35.820895522386976</v>
          </cell>
          <cell r="AI31">
            <v>23.999999999999272</v>
          </cell>
          <cell r="AJ31">
            <v>29</v>
          </cell>
          <cell r="AK31">
            <v>0.45283018867923774</v>
          </cell>
          <cell r="AL31" t="e">
            <v>#REF!</v>
          </cell>
          <cell r="AM31">
            <v>0</v>
          </cell>
          <cell r="AN31" t="e">
            <v>#REF!</v>
          </cell>
        </row>
        <row r="32">
          <cell r="A32">
            <v>37942</v>
          </cell>
          <cell r="B32">
            <v>24</v>
          </cell>
          <cell r="C32">
            <v>0</v>
          </cell>
          <cell r="G32">
            <v>0</v>
          </cell>
          <cell r="H32">
            <v>31.000000000000725</v>
          </cell>
          <cell r="I32">
            <v>24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 t="e">
            <v>#REF!</v>
          </cell>
          <cell r="S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32.291666666667425</v>
          </cell>
          <cell r="AG32">
            <v>75</v>
          </cell>
          <cell r="AH32">
            <v>43.055555555556566</v>
          </cell>
          <cell r="AI32">
            <v>31.000000000000725</v>
          </cell>
          <cell r="AJ32">
            <v>24</v>
          </cell>
          <cell r="AK32">
            <v>0.56363636363636938</v>
          </cell>
          <cell r="AL32" t="e">
            <v>#REF!</v>
          </cell>
          <cell r="AM32">
            <v>0</v>
          </cell>
          <cell r="AN32" t="e">
            <v>#REF!</v>
          </cell>
        </row>
        <row r="33">
          <cell r="A33">
            <v>37943</v>
          </cell>
          <cell r="B33">
            <v>24</v>
          </cell>
          <cell r="C33">
            <v>0</v>
          </cell>
          <cell r="G33">
            <v>0</v>
          </cell>
          <cell r="H33">
            <v>22.700000000000728</v>
          </cell>
          <cell r="I33">
            <v>24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 t="e">
            <v>#REF!</v>
          </cell>
          <cell r="S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23.645833333334089</v>
          </cell>
          <cell r="AG33">
            <v>75</v>
          </cell>
          <cell r="AH33">
            <v>31.527777777778788</v>
          </cell>
          <cell r="AI33">
            <v>22.700000000000728</v>
          </cell>
          <cell r="AJ33">
            <v>24</v>
          </cell>
          <cell r="AK33">
            <v>0.4860813704496868</v>
          </cell>
          <cell r="AL33" t="e">
            <v>#REF!</v>
          </cell>
          <cell r="AM33">
            <v>0</v>
          </cell>
          <cell r="AN33" t="e">
            <v>#REF!</v>
          </cell>
        </row>
        <row r="34">
          <cell r="A34">
            <v>37944</v>
          </cell>
          <cell r="B34">
            <v>24</v>
          </cell>
          <cell r="C34">
            <v>0</v>
          </cell>
          <cell r="G34">
            <v>0</v>
          </cell>
          <cell r="H34">
            <v>7.6000000000003638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7.9166666666670453</v>
          </cell>
          <cell r="AG34">
            <v>100</v>
          </cell>
          <cell r="AH34">
            <v>7.9166666666670453</v>
          </cell>
          <cell r="AI34">
            <v>7.6000000000003638</v>
          </cell>
          <cell r="AJ34">
            <v>0</v>
          </cell>
          <cell r="AK34">
            <v>1</v>
          </cell>
          <cell r="AL34">
            <v>0</v>
          </cell>
          <cell r="AM34">
            <v>0</v>
          </cell>
          <cell r="AN34">
            <v>0</v>
          </cell>
        </row>
        <row r="35">
          <cell r="A35">
            <v>37945</v>
          </cell>
          <cell r="B35">
            <v>24</v>
          </cell>
          <cell r="C35">
            <v>0</v>
          </cell>
          <cell r="G35">
            <v>0</v>
          </cell>
          <cell r="H35">
            <v>16.600000000000364</v>
          </cell>
          <cell r="I35">
            <v>24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 t="e">
            <v>#REF!</v>
          </cell>
          <cell r="S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17.291666666667048</v>
          </cell>
          <cell r="AG35">
            <v>75</v>
          </cell>
          <cell r="AH35">
            <v>23.055555555556062</v>
          </cell>
          <cell r="AI35">
            <v>16.600000000000364</v>
          </cell>
          <cell r="AJ35">
            <v>24</v>
          </cell>
          <cell r="AK35">
            <v>0.4088669950738969</v>
          </cell>
          <cell r="AL35" t="e">
            <v>#REF!</v>
          </cell>
          <cell r="AM35">
            <v>0</v>
          </cell>
          <cell r="AN35" t="e">
            <v>#REF!</v>
          </cell>
        </row>
        <row r="36">
          <cell r="A36">
            <v>37946</v>
          </cell>
          <cell r="B36">
            <v>24</v>
          </cell>
          <cell r="C36">
            <v>0</v>
          </cell>
          <cell r="G36">
            <v>0</v>
          </cell>
          <cell r="H36">
            <v>7.6</v>
          </cell>
          <cell r="I36">
            <v>4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 t="e">
            <v>#REF!</v>
          </cell>
          <cell r="S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7.9166666666666661</v>
          </cell>
          <cell r="AG36">
            <v>95.833333333333343</v>
          </cell>
          <cell r="AH36">
            <v>8.2608695652173907</v>
          </cell>
          <cell r="AI36">
            <v>7.6</v>
          </cell>
          <cell r="AJ36">
            <v>4</v>
          </cell>
          <cell r="AK36">
            <v>0.65517241379310343</v>
          </cell>
          <cell r="AL36" t="e">
            <v>#REF!</v>
          </cell>
          <cell r="AM36">
            <v>0</v>
          </cell>
          <cell r="AN36" t="e">
            <v>#REF!</v>
          </cell>
        </row>
        <row r="37">
          <cell r="A37">
            <v>37947</v>
          </cell>
          <cell r="B37">
            <v>24</v>
          </cell>
          <cell r="C37">
            <v>0</v>
          </cell>
          <cell r="G37">
            <v>0</v>
          </cell>
          <cell r="H37">
            <v>29.8</v>
          </cell>
          <cell r="I37">
            <v>24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 t="e">
            <v>#REF!</v>
          </cell>
          <cell r="S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31.041666666666668</v>
          </cell>
          <cell r="AG37">
            <v>75</v>
          </cell>
          <cell r="AH37">
            <v>41.388888888888893</v>
          </cell>
          <cell r="AI37">
            <v>29.8</v>
          </cell>
          <cell r="AJ37">
            <v>24</v>
          </cell>
          <cell r="AK37">
            <v>0.55390334572490707</v>
          </cell>
          <cell r="AL37" t="e">
            <v>#REF!</v>
          </cell>
          <cell r="AM37">
            <v>0</v>
          </cell>
          <cell r="AN37" t="e">
            <v>#REF!</v>
          </cell>
        </row>
        <row r="38">
          <cell r="A38">
            <v>37948</v>
          </cell>
          <cell r="B38">
            <v>24</v>
          </cell>
          <cell r="C38">
            <v>0</v>
          </cell>
          <cell r="G38">
            <v>0</v>
          </cell>
          <cell r="H38">
            <v>44.499999999999275</v>
          </cell>
          <cell r="I38">
            <v>24.5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46.354166666665911</v>
          </cell>
          <cell r="AG38">
            <v>74.479166666666657</v>
          </cell>
          <cell r="AH38">
            <v>62.237762237761231</v>
          </cell>
          <cell r="AI38">
            <v>44.499999999999275</v>
          </cell>
          <cell r="AJ38">
            <v>24.5</v>
          </cell>
          <cell r="AK38">
            <v>0.64492753623188037</v>
          </cell>
          <cell r="AL38">
            <v>0</v>
          </cell>
          <cell r="AN38">
            <v>0</v>
          </cell>
        </row>
        <row r="39">
          <cell r="A39">
            <v>37949</v>
          </cell>
          <cell r="B39">
            <v>24</v>
          </cell>
          <cell r="C39">
            <v>0</v>
          </cell>
          <cell r="G39">
            <v>0</v>
          </cell>
          <cell r="H39">
            <v>30.700000000000728</v>
          </cell>
          <cell r="I39">
            <v>24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31.979166666667425</v>
          </cell>
          <cell r="AG39">
            <v>75</v>
          </cell>
          <cell r="AH39">
            <v>42.638888888889895</v>
          </cell>
          <cell r="AI39">
            <v>30.700000000000728</v>
          </cell>
          <cell r="AJ39">
            <v>24</v>
          </cell>
          <cell r="AK39">
            <v>0.56124314442413747</v>
          </cell>
          <cell r="AL39">
            <v>0</v>
          </cell>
          <cell r="AN39">
            <v>0</v>
          </cell>
        </row>
        <row r="40">
          <cell r="A40">
            <v>37950</v>
          </cell>
          <cell r="B40">
            <v>24</v>
          </cell>
          <cell r="C40">
            <v>0</v>
          </cell>
          <cell r="F40">
            <v>0</v>
          </cell>
          <cell r="G40">
            <v>0</v>
          </cell>
          <cell r="H40">
            <v>26.199999999999637</v>
          </cell>
          <cell r="I40">
            <v>46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27.291666666666288</v>
          </cell>
          <cell r="AG40">
            <v>52.083333333333336</v>
          </cell>
          <cell r="AH40">
            <v>52.399999999999267</v>
          </cell>
          <cell r="AI40">
            <v>26.199999999999637</v>
          </cell>
          <cell r="AJ40">
            <v>46</v>
          </cell>
          <cell r="AK40">
            <v>0.36288088642658961</v>
          </cell>
          <cell r="AL40">
            <v>0</v>
          </cell>
          <cell r="AN40">
            <v>0</v>
          </cell>
        </row>
      </sheetData>
      <sheetData sheetId="115"/>
      <sheetData sheetId="116"/>
      <sheetData sheetId="117"/>
      <sheetData sheetId="118" refreshError="1">
        <row r="10">
          <cell r="A10">
            <v>37920</v>
          </cell>
          <cell r="B10">
            <v>24</v>
          </cell>
          <cell r="C10" t="e">
            <v>#REF!</v>
          </cell>
          <cell r="D10" t="e">
            <v>#REF!</v>
          </cell>
          <cell r="E10" t="e">
            <v>#REF!</v>
          </cell>
          <cell r="F10">
            <v>0</v>
          </cell>
          <cell r="G10">
            <v>0</v>
          </cell>
          <cell r="H10">
            <v>43.30000000000291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 t="e">
            <v>#REF!</v>
          </cell>
          <cell r="S10" t="e">
            <v>#REF!</v>
          </cell>
          <cell r="AC10">
            <v>0</v>
          </cell>
          <cell r="AD10">
            <v>0</v>
          </cell>
          <cell r="AE10">
            <v>0</v>
          </cell>
          <cell r="AF10">
            <v>60.138888888892929</v>
          </cell>
          <cell r="AG10">
            <v>100</v>
          </cell>
          <cell r="AH10">
            <v>60.138888888892929</v>
          </cell>
          <cell r="AI10">
            <v>43.30000000000291</v>
          </cell>
          <cell r="AJ10">
            <v>0</v>
          </cell>
          <cell r="AK10">
            <v>1</v>
          </cell>
          <cell r="AL10" t="e">
            <v>#REF!</v>
          </cell>
          <cell r="AM10" t="e">
            <v>#REF!</v>
          </cell>
          <cell r="AN10" t="e">
            <v>#REF!</v>
          </cell>
        </row>
        <row r="11">
          <cell r="A11">
            <v>37921</v>
          </cell>
          <cell r="B11">
            <v>24</v>
          </cell>
          <cell r="C11" t="e">
            <v>#REF!</v>
          </cell>
          <cell r="D11" t="e">
            <v>#REF!</v>
          </cell>
          <cell r="E11" t="e">
            <v>#REF!</v>
          </cell>
          <cell r="F11">
            <v>0</v>
          </cell>
          <cell r="G11">
            <v>0</v>
          </cell>
          <cell r="H11">
            <v>31.400000000001455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 t="e">
            <v>#REF!</v>
          </cell>
          <cell r="S11" t="e">
            <v>#REF!</v>
          </cell>
          <cell r="AC11">
            <v>0</v>
          </cell>
          <cell r="AD11">
            <v>0</v>
          </cell>
          <cell r="AE11">
            <v>0</v>
          </cell>
          <cell r="AF11">
            <v>43.611111111113132</v>
          </cell>
          <cell r="AG11">
            <v>100</v>
          </cell>
          <cell r="AH11">
            <v>43.611111111113132</v>
          </cell>
          <cell r="AI11">
            <v>31.400000000001455</v>
          </cell>
          <cell r="AJ11">
            <v>0</v>
          </cell>
          <cell r="AK11">
            <v>1</v>
          </cell>
          <cell r="AL11" t="e">
            <v>#REF!</v>
          </cell>
          <cell r="AM11" t="e">
            <v>#REF!</v>
          </cell>
          <cell r="AN11" t="e">
            <v>#REF!</v>
          </cell>
        </row>
        <row r="12">
          <cell r="A12">
            <v>37922</v>
          </cell>
          <cell r="B12">
            <v>24</v>
          </cell>
          <cell r="C12" t="e">
            <v>#REF!</v>
          </cell>
          <cell r="D12" t="e">
            <v>#REF!</v>
          </cell>
          <cell r="E12" t="e">
            <v>#REF!</v>
          </cell>
          <cell r="F12">
            <v>0</v>
          </cell>
          <cell r="G12">
            <v>0</v>
          </cell>
          <cell r="H12">
            <v>18.499999999996362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 t="e">
            <v>#REF!</v>
          </cell>
          <cell r="S12" t="e">
            <v>#REF!</v>
          </cell>
          <cell r="AC12">
            <v>0</v>
          </cell>
          <cell r="AD12">
            <v>0</v>
          </cell>
          <cell r="AE12">
            <v>0</v>
          </cell>
          <cell r="AF12">
            <v>25.694444444439391</v>
          </cell>
          <cell r="AG12">
            <v>100</v>
          </cell>
          <cell r="AH12">
            <v>25.694444444439391</v>
          </cell>
          <cell r="AI12">
            <v>18.499999999996362</v>
          </cell>
          <cell r="AJ12">
            <v>0</v>
          </cell>
          <cell r="AK12">
            <v>1</v>
          </cell>
          <cell r="AL12" t="e">
            <v>#REF!</v>
          </cell>
          <cell r="AM12" t="e">
            <v>#REF!</v>
          </cell>
          <cell r="AN12" t="e">
            <v>#REF!</v>
          </cell>
        </row>
        <row r="13">
          <cell r="A13">
            <v>37923</v>
          </cell>
          <cell r="B13">
            <v>24</v>
          </cell>
          <cell r="C13" t="e">
            <v>#REF!</v>
          </cell>
          <cell r="D13" t="e">
            <v>#REF!</v>
          </cell>
          <cell r="E13" t="e">
            <v>#REF!</v>
          </cell>
          <cell r="F13">
            <v>0</v>
          </cell>
          <cell r="G13">
            <v>0</v>
          </cell>
          <cell r="H13">
            <v>31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 t="e">
            <v>#REF!</v>
          </cell>
          <cell r="S13" t="e">
            <v>#REF!</v>
          </cell>
          <cell r="AC13">
            <v>0</v>
          </cell>
          <cell r="AD13">
            <v>0</v>
          </cell>
          <cell r="AE13">
            <v>0</v>
          </cell>
          <cell r="AF13">
            <v>43.055555555555557</v>
          </cell>
          <cell r="AG13">
            <v>100</v>
          </cell>
          <cell r="AH13">
            <v>43.055555555555557</v>
          </cell>
          <cell r="AI13">
            <v>31</v>
          </cell>
          <cell r="AJ13">
            <v>0</v>
          </cell>
          <cell r="AK13">
            <v>1</v>
          </cell>
          <cell r="AL13" t="e">
            <v>#REF!</v>
          </cell>
          <cell r="AM13" t="e">
            <v>#REF!</v>
          </cell>
          <cell r="AN13" t="e">
            <v>#REF!</v>
          </cell>
        </row>
        <row r="14">
          <cell r="A14">
            <v>37924</v>
          </cell>
          <cell r="B14">
            <v>24</v>
          </cell>
          <cell r="C14" t="e">
            <v>#REF!</v>
          </cell>
          <cell r="D14" t="e">
            <v>#REF!</v>
          </cell>
          <cell r="E14" t="e">
            <v>#REF!</v>
          </cell>
          <cell r="F14">
            <v>0</v>
          </cell>
          <cell r="G14">
            <v>0</v>
          </cell>
          <cell r="H14">
            <v>34.700000000000728</v>
          </cell>
          <cell r="I14">
            <v>3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 t="e">
            <v>#REF!</v>
          </cell>
          <cell r="S14" t="e">
            <v>#REF!</v>
          </cell>
          <cell r="AC14">
            <v>0</v>
          </cell>
          <cell r="AD14">
            <v>0</v>
          </cell>
          <cell r="AE14">
            <v>0</v>
          </cell>
          <cell r="AF14">
            <v>48.194444444445459</v>
          </cell>
          <cell r="AG14">
            <v>95.833333333333343</v>
          </cell>
          <cell r="AH14">
            <v>50.289855072464817</v>
          </cell>
          <cell r="AI14">
            <v>34.700000000000728</v>
          </cell>
          <cell r="AJ14">
            <v>3</v>
          </cell>
          <cell r="AK14">
            <v>0.92042440318302543</v>
          </cell>
          <cell r="AL14" t="e">
            <v>#REF!</v>
          </cell>
          <cell r="AM14" t="e">
            <v>#REF!</v>
          </cell>
          <cell r="AN14" t="e">
            <v>#REF!</v>
          </cell>
        </row>
        <row r="15">
          <cell r="A15">
            <v>37925</v>
          </cell>
          <cell r="B15">
            <v>24</v>
          </cell>
          <cell r="C15" t="e">
            <v>#REF!</v>
          </cell>
          <cell r="D15" t="e">
            <v>#REF!</v>
          </cell>
          <cell r="E15" t="e">
            <v>#REF!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 t="e">
            <v>#REF!</v>
          </cell>
          <cell r="S15" t="e">
            <v>#REF!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100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 t="e">
            <v>#REF!</v>
          </cell>
          <cell r="AM15" t="e">
            <v>#REF!</v>
          </cell>
          <cell r="AN15" t="e">
            <v>#REF!</v>
          </cell>
        </row>
        <row r="16">
          <cell r="A16">
            <v>37926</v>
          </cell>
          <cell r="B16">
            <v>24</v>
          </cell>
          <cell r="C16" t="e">
            <v>#REF!</v>
          </cell>
          <cell r="D16">
            <v>240</v>
          </cell>
          <cell r="E16" t="e">
            <v>#REF!</v>
          </cell>
          <cell r="F16">
            <v>0</v>
          </cell>
          <cell r="G16">
            <v>0</v>
          </cell>
          <cell r="H16">
            <v>22.400000000001455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 t="e">
            <v>#REF!</v>
          </cell>
          <cell r="S16" t="e">
            <v>#REF!</v>
          </cell>
          <cell r="AC16">
            <v>0</v>
          </cell>
          <cell r="AD16">
            <v>0</v>
          </cell>
          <cell r="AE16">
            <v>0</v>
          </cell>
          <cell r="AF16">
            <v>31.111111111113132</v>
          </cell>
          <cell r="AG16">
            <v>100</v>
          </cell>
          <cell r="AH16">
            <v>31.111111111113132</v>
          </cell>
          <cell r="AI16">
            <v>22.400000000001455</v>
          </cell>
          <cell r="AJ16">
            <v>0</v>
          </cell>
          <cell r="AK16">
            <v>1</v>
          </cell>
          <cell r="AL16" t="e">
            <v>#REF!</v>
          </cell>
          <cell r="AM16" t="e">
            <v>#REF!</v>
          </cell>
          <cell r="AN16" t="e">
            <v>#REF!</v>
          </cell>
        </row>
        <row r="17">
          <cell r="A17">
            <v>37927</v>
          </cell>
          <cell r="B17">
            <v>24</v>
          </cell>
          <cell r="C17" t="e">
            <v>#REF!</v>
          </cell>
          <cell r="D17">
            <v>240</v>
          </cell>
          <cell r="E17" t="e">
            <v>#REF!</v>
          </cell>
          <cell r="F17">
            <v>0</v>
          </cell>
          <cell r="G17">
            <v>0</v>
          </cell>
          <cell r="H17">
            <v>40.5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 t="e">
            <v>#REF!</v>
          </cell>
          <cell r="S17" t="e">
            <v>#REF!</v>
          </cell>
          <cell r="AC17">
            <v>0</v>
          </cell>
          <cell r="AD17">
            <v>0</v>
          </cell>
          <cell r="AE17">
            <v>0</v>
          </cell>
          <cell r="AF17">
            <v>56.25</v>
          </cell>
          <cell r="AG17">
            <v>100</v>
          </cell>
          <cell r="AH17">
            <v>56.25</v>
          </cell>
          <cell r="AI17">
            <v>40.5</v>
          </cell>
          <cell r="AJ17">
            <v>0</v>
          </cell>
          <cell r="AK17">
            <v>1</v>
          </cell>
          <cell r="AL17" t="e">
            <v>#REF!</v>
          </cell>
          <cell r="AM17" t="e">
            <v>#REF!</v>
          </cell>
          <cell r="AN17" t="e">
            <v>#REF!</v>
          </cell>
        </row>
        <row r="18">
          <cell r="A18">
            <v>37928</v>
          </cell>
          <cell r="B18">
            <v>24</v>
          </cell>
          <cell r="C18" t="e">
            <v>#REF!</v>
          </cell>
          <cell r="D18">
            <v>240</v>
          </cell>
          <cell r="E18" t="e">
            <v>#REF!</v>
          </cell>
          <cell r="F18">
            <v>0</v>
          </cell>
          <cell r="G18">
            <v>0</v>
          </cell>
          <cell r="H18">
            <v>44.299999999999272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61.52777777777677</v>
          </cell>
          <cell r="AG18">
            <v>100</v>
          </cell>
          <cell r="AH18">
            <v>61.52777777777677</v>
          </cell>
          <cell r="AI18">
            <v>44.299999999999272</v>
          </cell>
          <cell r="AJ18">
            <v>0</v>
          </cell>
          <cell r="AK18">
            <v>1</v>
          </cell>
          <cell r="AL18">
            <v>0</v>
          </cell>
          <cell r="AM18" t="e">
            <v>#REF!</v>
          </cell>
          <cell r="AN18">
            <v>0</v>
          </cell>
        </row>
        <row r="19">
          <cell r="A19">
            <v>37929</v>
          </cell>
          <cell r="B19">
            <v>24</v>
          </cell>
          <cell r="C19" t="e">
            <v>#REF!</v>
          </cell>
          <cell r="D19">
            <v>240</v>
          </cell>
          <cell r="E19" t="e">
            <v>#REF!</v>
          </cell>
          <cell r="F19">
            <v>0</v>
          </cell>
          <cell r="G19">
            <v>0</v>
          </cell>
          <cell r="H19">
            <v>41.80000000000291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 t="e">
            <v>#REF!</v>
          </cell>
          <cell r="S19" t="e">
            <v>#REF!</v>
          </cell>
          <cell r="AC19">
            <v>0</v>
          </cell>
          <cell r="AD19">
            <v>0</v>
          </cell>
          <cell r="AE19">
            <v>0</v>
          </cell>
          <cell r="AF19">
            <v>58.0555555555596</v>
          </cell>
          <cell r="AG19">
            <v>100</v>
          </cell>
          <cell r="AH19">
            <v>58.0555555555596</v>
          </cell>
          <cell r="AI19">
            <v>41.80000000000291</v>
          </cell>
          <cell r="AJ19">
            <v>0</v>
          </cell>
          <cell r="AK19">
            <v>1</v>
          </cell>
          <cell r="AL19" t="e">
            <v>#REF!</v>
          </cell>
          <cell r="AM19" t="e">
            <v>#REF!</v>
          </cell>
          <cell r="AN19" t="e">
            <v>#REF!</v>
          </cell>
        </row>
        <row r="20">
          <cell r="A20">
            <v>37930</v>
          </cell>
          <cell r="B20">
            <v>24</v>
          </cell>
          <cell r="C20" t="e">
            <v>#REF!</v>
          </cell>
          <cell r="D20">
            <v>240</v>
          </cell>
          <cell r="E20" t="e">
            <v>#REF!</v>
          </cell>
          <cell r="F20">
            <v>0</v>
          </cell>
          <cell r="G20">
            <v>0</v>
          </cell>
          <cell r="H20">
            <v>21.69999999999709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 t="e">
            <v>#REF!</v>
          </cell>
          <cell r="S20" t="e">
            <v>#REF!</v>
          </cell>
          <cell r="AC20">
            <v>0</v>
          </cell>
          <cell r="AD20">
            <v>0</v>
          </cell>
          <cell r="AE20">
            <v>0</v>
          </cell>
          <cell r="AF20">
            <v>30.138888888884846</v>
          </cell>
          <cell r="AG20">
            <v>100</v>
          </cell>
          <cell r="AH20">
            <v>30.138888888884846</v>
          </cell>
          <cell r="AI20">
            <v>21.69999999999709</v>
          </cell>
          <cell r="AJ20">
            <v>0</v>
          </cell>
          <cell r="AK20">
            <v>1</v>
          </cell>
          <cell r="AL20" t="e">
            <v>#REF!</v>
          </cell>
          <cell r="AM20" t="e">
            <v>#REF!</v>
          </cell>
          <cell r="AN20" t="e">
            <v>#REF!</v>
          </cell>
        </row>
        <row r="21">
          <cell r="A21">
            <v>37931</v>
          </cell>
          <cell r="B21">
            <v>24</v>
          </cell>
          <cell r="C21" t="e">
            <v>#REF!</v>
          </cell>
          <cell r="D21">
            <v>240</v>
          </cell>
          <cell r="E21" t="e">
            <v>#REF!</v>
          </cell>
          <cell r="F21">
            <v>0</v>
          </cell>
          <cell r="G21">
            <v>0</v>
          </cell>
          <cell r="H21">
            <v>22.299999999999272</v>
          </cell>
          <cell r="I21">
            <v>2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30.972222222221212</v>
          </cell>
          <cell r="AG21">
            <v>97.222222222222214</v>
          </cell>
          <cell r="AH21">
            <v>31.857142857141817</v>
          </cell>
          <cell r="AI21">
            <v>22.299999999999272</v>
          </cell>
          <cell r="AJ21">
            <v>2</v>
          </cell>
          <cell r="AK21">
            <v>0.91769547325102629</v>
          </cell>
          <cell r="AL21">
            <v>0</v>
          </cell>
          <cell r="AM21" t="e">
            <v>#REF!</v>
          </cell>
          <cell r="AN21">
            <v>0</v>
          </cell>
        </row>
        <row r="22">
          <cell r="A22">
            <v>37932</v>
          </cell>
          <cell r="B22">
            <v>24</v>
          </cell>
          <cell r="C22" t="e">
            <v>#REF!</v>
          </cell>
          <cell r="D22">
            <v>240</v>
          </cell>
          <cell r="E22" t="e">
            <v>#REF!</v>
          </cell>
          <cell r="F22">
            <v>0</v>
          </cell>
          <cell r="G22">
            <v>0</v>
          </cell>
          <cell r="H22">
            <v>32.299999999999272</v>
          </cell>
          <cell r="I22">
            <v>10.25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 t="e">
            <v>#REF!</v>
          </cell>
          <cell r="S22" t="e">
            <v>#REF!</v>
          </cell>
          <cell r="AC22">
            <v>0</v>
          </cell>
          <cell r="AD22">
            <v>0</v>
          </cell>
          <cell r="AE22">
            <v>0</v>
          </cell>
          <cell r="AF22">
            <v>44.861111111110105</v>
          </cell>
          <cell r="AG22">
            <v>85.763888888888886</v>
          </cell>
          <cell r="AH22">
            <v>52.307692307691134</v>
          </cell>
          <cell r="AI22">
            <v>32.299999999999272</v>
          </cell>
          <cell r="AJ22">
            <v>10.25</v>
          </cell>
          <cell r="AK22">
            <v>0.75910693301997234</v>
          </cell>
          <cell r="AL22" t="e">
            <v>#REF!</v>
          </cell>
          <cell r="AM22" t="e">
            <v>#REF!</v>
          </cell>
          <cell r="AN22" t="e">
            <v>#REF!</v>
          </cell>
        </row>
        <row r="23">
          <cell r="A23">
            <v>37933</v>
          </cell>
          <cell r="B23">
            <v>24</v>
          </cell>
          <cell r="C23" t="e">
            <v>#REF!</v>
          </cell>
          <cell r="D23">
            <v>240</v>
          </cell>
          <cell r="E23" t="e">
            <v>#REF!</v>
          </cell>
          <cell r="F23">
            <v>0</v>
          </cell>
          <cell r="G23">
            <v>0</v>
          </cell>
          <cell r="H23">
            <v>32.700000000004366</v>
          </cell>
          <cell r="I23">
            <v>2.33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 t="e">
            <v>#REF!</v>
          </cell>
          <cell r="S23" t="e">
            <v>#REF!</v>
          </cell>
          <cell r="AC23">
            <v>0</v>
          </cell>
          <cell r="AD23">
            <v>0</v>
          </cell>
          <cell r="AE23">
            <v>0</v>
          </cell>
          <cell r="AF23">
            <v>45.416666666672725</v>
          </cell>
          <cell r="AG23">
            <v>96.7638888888889</v>
          </cell>
          <cell r="AH23">
            <v>46.935553322813782</v>
          </cell>
          <cell r="AI23">
            <v>32.700000000004366</v>
          </cell>
          <cell r="AJ23">
            <v>2.33</v>
          </cell>
          <cell r="AK23">
            <v>0.93348558378533519</v>
          </cell>
          <cell r="AL23" t="e">
            <v>#REF!</v>
          </cell>
          <cell r="AM23" t="e">
            <v>#REF!</v>
          </cell>
          <cell r="AN23" t="e">
            <v>#REF!</v>
          </cell>
        </row>
        <row r="24">
          <cell r="A24">
            <v>37934</v>
          </cell>
          <cell r="B24">
            <v>24</v>
          </cell>
          <cell r="C24" t="e">
            <v>#REF!</v>
          </cell>
          <cell r="D24">
            <v>240</v>
          </cell>
          <cell r="E24" t="e">
            <v>#REF!</v>
          </cell>
          <cell r="F24">
            <v>0</v>
          </cell>
          <cell r="G24">
            <v>0</v>
          </cell>
          <cell r="H24">
            <v>39</v>
          </cell>
          <cell r="I24">
            <v>0.83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 t="e">
            <v>#REF!</v>
          </cell>
          <cell r="S24" t="e">
            <v>#REF!</v>
          </cell>
          <cell r="AC24">
            <v>0</v>
          </cell>
          <cell r="AD24">
            <v>0</v>
          </cell>
          <cell r="AE24">
            <v>0</v>
          </cell>
          <cell r="AF24">
            <v>54.166666666666664</v>
          </cell>
          <cell r="AG24">
            <v>98.847222222222214</v>
          </cell>
          <cell r="AH24">
            <v>54.798370099761129</v>
          </cell>
          <cell r="AI24">
            <v>39</v>
          </cell>
          <cell r="AJ24">
            <v>0.83</v>
          </cell>
          <cell r="AK24">
            <v>0.97916143610343964</v>
          </cell>
          <cell r="AL24" t="e">
            <v>#REF!</v>
          </cell>
          <cell r="AM24" t="e">
            <v>#REF!</v>
          </cell>
          <cell r="AN24" t="e">
            <v>#REF!</v>
          </cell>
        </row>
        <row r="25">
          <cell r="A25">
            <v>37935</v>
          </cell>
          <cell r="B25">
            <v>24</v>
          </cell>
          <cell r="C25" t="e">
            <v>#REF!</v>
          </cell>
          <cell r="D25">
            <v>240</v>
          </cell>
          <cell r="E25" t="e">
            <v>#REF!</v>
          </cell>
          <cell r="F25">
            <v>0</v>
          </cell>
          <cell r="G25">
            <v>0</v>
          </cell>
          <cell r="H25">
            <v>23.499999999996362</v>
          </cell>
          <cell r="I25">
            <v>2.5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 t="e">
            <v>#REF!</v>
          </cell>
          <cell r="S25" t="e">
            <v>#REF!</v>
          </cell>
          <cell r="AC25">
            <v>0</v>
          </cell>
          <cell r="AD25">
            <v>0</v>
          </cell>
          <cell r="AE25">
            <v>0</v>
          </cell>
          <cell r="AF25">
            <v>32.638888888883841</v>
          </cell>
          <cell r="AG25">
            <v>96.527777777777786</v>
          </cell>
          <cell r="AH25">
            <v>33.812949640282532</v>
          </cell>
          <cell r="AI25">
            <v>23.499999999996362</v>
          </cell>
          <cell r="AJ25">
            <v>2.5</v>
          </cell>
          <cell r="AK25">
            <v>0.90384615384614042</v>
          </cell>
          <cell r="AL25" t="e">
            <v>#REF!</v>
          </cell>
          <cell r="AM25" t="e">
            <v>#REF!</v>
          </cell>
          <cell r="AN25" t="e">
            <v>#REF!</v>
          </cell>
        </row>
        <row r="26">
          <cell r="A26">
            <v>37936</v>
          </cell>
          <cell r="B26">
            <v>24</v>
          </cell>
          <cell r="C26" t="e">
            <v>#REF!</v>
          </cell>
          <cell r="D26">
            <v>240</v>
          </cell>
          <cell r="E26" t="e">
            <v>#REF!</v>
          </cell>
          <cell r="F26">
            <v>0</v>
          </cell>
          <cell r="G26">
            <v>0</v>
          </cell>
          <cell r="H26">
            <v>13.700000000004366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 t="e">
            <v>#REF!</v>
          </cell>
          <cell r="S26" t="e">
            <v>#REF!</v>
          </cell>
          <cell r="AC26">
            <v>0</v>
          </cell>
          <cell r="AD26">
            <v>0</v>
          </cell>
          <cell r="AE26">
            <v>0</v>
          </cell>
          <cell r="AF26">
            <v>19.027777777783843</v>
          </cell>
          <cell r="AG26">
            <v>100</v>
          </cell>
          <cell r="AH26">
            <v>19.027777777783843</v>
          </cell>
          <cell r="AI26">
            <v>13.700000000004366</v>
          </cell>
          <cell r="AJ26">
            <v>0</v>
          </cell>
          <cell r="AK26">
            <v>1</v>
          </cell>
          <cell r="AL26" t="e">
            <v>#REF!</v>
          </cell>
          <cell r="AM26" t="e">
            <v>#REF!</v>
          </cell>
          <cell r="AN26" t="e">
            <v>#REF!</v>
          </cell>
        </row>
        <row r="27">
          <cell r="A27">
            <v>37937</v>
          </cell>
          <cell r="B27">
            <v>24</v>
          </cell>
          <cell r="C27" t="e">
            <v>#REF!</v>
          </cell>
          <cell r="D27">
            <v>240</v>
          </cell>
          <cell r="E27" t="e">
            <v>#REF!</v>
          </cell>
          <cell r="F27">
            <v>0</v>
          </cell>
          <cell r="G27">
            <v>0</v>
          </cell>
          <cell r="H27">
            <v>13.099999999998545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 t="e">
            <v>#REF!</v>
          </cell>
          <cell r="S27" t="e">
            <v>#REF!</v>
          </cell>
          <cell r="AC27">
            <v>0</v>
          </cell>
          <cell r="AD27">
            <v>0</v>
          </cell>
          <cell r="AE27">
            <v>0</v>
          </cell>
          <cell r="AF27">
            <v>18.194444444442421</v>
          </cell>
          <cell r="AG27">
            <v>100</v>
          </cell>
          <cell r="AH27">
            <v>18.194444444442421</v>
          </cell>
          <cell r="AI27">
            <v>13.099999999998545</v>
          </cell>
          <cell r="AJ27">
            <v>0</v>
          </cell>
          <cell r="AK27">
            <v>1</v>
          </cell>
          <cell r="AL27" t="e">
            <v>#REF!</v>
          </cell>
          <cell r="AM27" t="e">
            <v>#REF!</v>
          </cell>
          <cell r="AN27" t="e">
            <v>#REF!</v>
          </cell>
        </row>
        <row r="28">
          <cell r="A28">
            <v>37938</v>
          </cell>
          <cell r="B28">
            <v>24</v>
          </cell>
          <cell r="C28" t="e">
            <v>#REF!</v>
          </cell>
          <cell r="D28">
            <v>240</v>
          </cell>
          <cell r="E28" t="e">
            <v>#REF!</v>
          </cell>
          <cell r="F28">
            <v>0</v>
          </cell>
          <cell r="G28">
            <v>0</v>
          </cell>
          <cell r="H28">
            <v>15.099999999998545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 t="e">
            <v>#REF!</v>
          </cell>
          <cell r="S28" t="e">
            <v>#REF!</v>
          </cell>
          <cell r="AC28">
            <v>0</v>
          </cell>
          <cell r="AD28">
            <v>0</v>
          </cell>
          <cell r="AE28">
            <v>0</v>
          </cell>
          <cell r="AF28">
            <v>20.972222222220203</v>
          </cell>
          <cell r="AG28">
            <v>100</v>
          </cell>
          <cell r="AH28">
            <v>20.972222222220203</v>
          </cell>
          <cell r="AI28">
            <v>15.099999999998545</v>
          </cell>
          <cell r="AJ28">
            <v>0</v>
          </cell>
          <cell r="AK28">
            <v>1</v>
          </cell>
          <cell r="AL28" t="e">
            <v>#REF!</v>
          </cell>
          <cell r="AM28" t="e">
            <v>#REF!</v>
          </cell>
          <cell r="AN28" t="e">
            <v>#REF!</v>
          </cell>
        </row>
        <row r="29">
          <cell r="A29">
            <v>37939</v>
          </cell>
          <cell r="B29">
            <v>24</v>
          </cell>
          <cell r="C29" t="e">
            <v>#REF!</v>
          </cell>
          <cell r="D29">
            <v>240</v>
          </cell>
          <cell r="E29" t="e">
            <v>#REF!</v>
          </cell>
          <cell r="F29">
            <v>0</v>
          </cell>
          <cell r="G29">
            <v>0</v>
          </cell>
          <cell r="H29">
            <v>17.900000000001455</v>
          </cell>
          <cell r="I29">
            <v>5.17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 t="e">
            <v>#REF!</v>
          </cell>
          <cell r="S29" t="e">
            <v>#REF!</v>
          </cell>
          <cell r="AC29">
            <v>0</v>
          </cell>
          <cell r="AD29">
            <v>0</v>
          </cell>
          <cell r="AE29">
            <v>0</v>
          </cell>
          <cell r="AF29">
            <v>24.861111111113132</v>
          </cell>
          <cell r="AG29">
            <v>92.819444444444443</v>
          </cell>
          <cell r="AH29">
            <v>26.784378273232761</v>
          </cell>
          <cell r="AI29">
            <v>17.900000000001455</v>
          </cell>
          <cell r="AJ29">
            <v>5.17</v>
          </cell>
          <cell r="AK29">
            <v>0.77589943649763005</v>
          </cell>
          <cell r="AL29" t="e">
            <v>#REF!</v>
          </cell>
          <cell r="AM29" t="e">
            <v>#REF!</v>
          </cell>
          <cell r="AN29" t="e">
            <v>#REF!</v>
          </cell>
        </row>
        <row r="30">
          <cell r="A30">
            <v>37940</v>
          </cell>
          <cell r="B30">
            <v>24</v>
          </cell>
          <cell r="C30" t="e">
            <v>#REF!</v>
          </cell>
          <cell r="D30">
            <v>240</v>
          </cell>
          <cell r="E30" t="e">
            <v>#REF!</v>
          </cell>
          <cell r="F30">
            <v>0</v>
          </cell>
          <cell r="G30">
            <v>0</v>
          </cell>
          <cell r="H30">
            <v>10.30000000000291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 t="e">
            <v>#REF!</v>
          </cell>
          <cell r="S30" t="e">
            <v>#REF!</v>
          </cell>
          <cell r="AC30">
            <v>0</v>
          </cell>
          <cell r="AD30">
            <v>0</v>
          </cell>
          <cell r="AE30">
            <v>0</v>
          </cell>
          <cell r="AF30">
            <v>14.305555555559598</v>
          </cell>
          <cell r="AG30">
            <v>100</v>
          </cell>
          <cell r="AH30">
            <v>14.305555555559598</v>
          </cell>
          <cell r="AI30">
            <v>10.30000000000291</v>
          </cell>
          <cell r="AJ30">
            <v>0</v>
          </cell>
          <cell r="AK30">
            <v>1</v>
          </cell>
          <cell r="AL30" t="e">
            <v>#REF!</v>
          </cell>
          <cell r="AM30" t="e">
            <v>#REF!</v>
          </cell>
          <cell r="AN30" t="e">
            <v>#REF!</v>
          </cell>
        </row>
        <row r="31">
          <cell r="A31">
            <v>37941</v>
          </cell>
          <cell r="B31">
            <v>24</v>
          </cell>
          <cell r="C31" t="e">
            <v>#REF!</v>
          </cell>
          <cell r="D31">
            <v>240</v>
          </cell>
          <cell r="E31" t="e">
            <v>#REF!</v>
          </cell>
          <cell r="F31">
            <v>0</v>
          </cell>
          <cell r="G31">
            <v>0</v>
          </cell>
          <cell r="H31">
            <v>10.599999999998545</v>
          </cell>
          <cell r="I31">
            <v>14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 t="e">
            <v>#REF!</v>
          </cell>
          <cell r="S31" t="e">
            <v>#REF!</v>
          </cell>
          <cell r="AC31">
            <v>0</v>
          </cell>
          <cell r="AD31">
            <v>0</v>
          </cell>
          <cell r="AE31">
            <v>0</v>
          </cell>
          <cell r="AF31">
            <v>14.722222222220202</v>
          </cell>
          <cell r="AG31">
            <v>80.555555555555557</v>
          </cell>
          <cell r="AH31">
            <v>18.275862068963008</v>
          </cell>
          <cell r="AI31">
            <v>10.599999999998545</v>
          </cell>
          <cell r="AJ31">
            <v>14</v>
          </cell>
          <cell r="AK31">
            <v>0.43089430894305575</v>
          </cell>
          <cell r="AL31" t="e">
            <v>#REF!</v>
          </cell>
          <cell r="AM31" t="e">
            <v>#REF!</v>
          </cell>
          <cell r="AN31" t="e">
            <v>#REF!</v>
          </cell>
        </row>
        <row r="32">
          <cell r="A32">
            <v>37942</v>
          </cell>
          <cell r="B32">
            <v>24</v>
          </cell>
          <cell r="C32" t="e">
            <v>#REF!</v>
          </cell>
          <cell r="D32">
            <v>240</v>
          </cell>
          <cell r="E32" t="e">
            <v>#REF!</v>
          </cell>
          <cell r="F32">
            <v>0</v>
          </cell>
          <cell r="G32">
            <v>0</v>
          </cell>
          <cell r="H32">
            <v>40.900000000001455</v>
          </cell>
          <cell r="I32">
            <v>11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 t="e">
            <v>#REF!</v>
          </cell>
          <cell r="S32" t="e">
            <v>#REF!</v>
          </cell>
          <cell r="AC32">
            <v>0</v>
          </cell>
          <cell r="AD32">
            <v>0</v>
          </cell>
          <cell r="AE32">
            <v>0</v>
          </cell>
          <cell r="AF32">
            <v>56.805555555557575</v>
          </cell>
          <cell r="AG32">
            <v>84.722222222222214</v>
          </cell>
          <cell r="AH32">
            <v>67.049180327871241</v>
          </cell>
          <cell r="AI32">
            <v>40.900000000001455</v>
          </cell>
          <cell r="AJ32">
            <v>11</v>
          </cell>
          <cell r="AK32">
            <v>0.78805394990366684</v>
          </cell>
          <cell r="AL32" t="e">
            <v>#REF!</v>
          </cell>
          <cell r="AM32" t="e">
            <v>#REF!</v>
          </cell>
          <cell r="AN32" t="e">
            <v>#REF!</v>
          </cell>
        </row>
        <row r="33">
          <cell r="A33">
            <v>37943</v>
          </cell>
          <cell r="B33">
            <v>24</v>
          </cell>
          <cell r="C33" t="e">
            <v>#REF!</v>
          </cell>
          <cell r="D33">
            <v>240</v>
          </cell>
          <cell r="E33" t="e">
            <v>#REF!</v>
          </cell>
          <cell r="F33">
            <v>0</v>
          </cell>
          <cell r="G33">
            <v>0</v>
          </cell>
          <cell r="H33">
            <v>29.400000000000727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40.833333333334345</v>
          </cell>
          <cell r="AG33">
            <v>100</v>
          </cell>
          <cell r="AH33">
            <v>40.833333333334345</v>
          </cell>
          <cell r="AI33">
            <v>29.400000000000727</v>
          </cell>
          <cell r="AJ33">
            <v>0</v>
          </cell>
          <cell r="AK33">
            <v>1</v>
          </cell>
          <cell r="AL33">
            <v>0</v>
          </cell>
          <cell r="AM33" t="e">
            <v>#REF!</v>
          </cell>
          <cell r="AN33">
            <v>0</v>
          </cell>
        </row>
        <row r="34">
          <cell r="A34">
            <v>37944</v>
          </cell>
          <cell r="B34">
            <v>24</v>
          </cell>
          <cell r="C34" t="e">
            <v>#REF!</v>
          </cell>
          <cell r="D34">
            <v>240</v>
          </cell>
          <cell r="E34" t="e">
            <v>#REF!</v>
          </cell>
          <cell r="F34">
            <v>0</v>
          </cell>
          <cell r="G34">
            <v>0</v>
          </cell>
          <cell r="H34">
            <v>15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 t="e">
            <v>#REF!</v>
          </cell>
          <cell r="S34" t="e">
            <v>#REF!</v>
          </cell>
          <cell r="AC34">
            <v>0</v>
          </cell>
          <cell r="AD34">
            <v>0</v>
          </cell>
          <cell r="AE34">
            <v>0</v>
          </cell>
          <cell r="AF34">
            <v>20.833333333333336</v>
          </cell>
          <cell r="AG34">
            <v>100</v>
          </cell>
          <cell r="AH34">
            <v>20.833333333333336</v>
          </cell>
          <cell r="AI34">
            <v>15</v>
          </cell>
          <cell r="AJ34">
            <v>0</v>
          </cell>
          <cell r="AK34">
            <v>1</v>
          </cell>
          <cell r="AL34" t="e">
            <v>#REF!</v>
          </cell>
          <cell r="AM34" t="e">
            <v>#REF!</v>
          </cell>
          <cell r="AN34" t="e">
            <v>#REF!</v>
          </cell>
        </row>
        <row r="35">
          <cell r="A35">
            <v>37945</v>
          </cell>
          <cell r="B35">
            <v>24</v>
          </cell>
          <cell r="C35" t="e">
            <v>#REF!</v>
          </cell>
          <cell r="D35">
            <v>240</v>
          </cell>
          <cell r="E35" t="e">
            <v>#REF!</v>
          </cell>
          <cell r="F35">
            <v>0</v>
          </cell>
          <cell r="G35">
            <v>0</v>
          </cell>
          <cell r="H35">
            <v>21.400000000001455</v>
          </cell>
          <cell r="I35">
            <v>24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 t="e">
            <v>#REF!</v>
          </cell>
          <cell r="S35" t="e">
            <v>#REF!</v>
          </cell>
          <cell r="AC35">
            <v>0</v>
          </cell>
          <cell r="AD35">
            <v>0</v>
          </cell>
          <cell r="AE35">
            <v>0</v>
          </cell>
          <cell r="AF35">
            <v>29.722222222224243</v>
          </cell>
          <cell r="AG35">
            <v>66.666666666666657</v>
          </cell>
          <cell r="AH35">
            <v>44.58333333333637</v>
          </cell>
          <cell r="AI35">
            <v>21.400000000001455</v>
          </cell>
          <cell r="AJ35">
            <v>24</v>
          </cell>
          <cell r="AK35">
            <v>0.47136563876653675</v>
          </cell>
          <cell r="AL35" t="e">
            <v>#REF!</v>
          </cell>
          <cell r="AM35" t="e">
            <v>#REF!</v>
          </cell>
          <cell r="AN35" t="e">
            <v>#REF!</v>
          </cell>
        </row>
        <row r="36">
          <cell r="A36">
            <v>37946</v>
          </cell>
          <cell r="B36">
            <v>24</v>
          </cell>
          <cell r="C36" t="e">
            <v>#REF!</v>
          </cell>
          <cell r="D36">
            <v>240</v>
          </cell>
          <cell r="E36" t="e">
            <v>#REF!</v>
          </cell>
          <cell r="F36">
            <v>0</v>
          </cell>
          <cell r="G36">
            <v>0</v>
          </cell>
          <cell r="H36">
            <v>20.799999999999272</v>
          </cell>
          <cell r="I36">
            <v>24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 t="e">
            <v>#REF!</v>
          </cell>
          <cell r="S36" t="e">
            <v>#REF!</v>
          </cell>
          <cell r="AC36">
            <v>0</v>
          </cell>
          <cell r="AD36">
            <v>0</v>
          </cell>
          <cell r="AE36">
            <v>0</v>
          </cell>
          <cell r="AF36">
            <v>28.888888888887877</v>
          </cell>
          <cell r="AG36">
            <v>66.666666666666657</v>
          </cell>
          <cell r="AH36">
            <v>43.333333333331822</v>
          </cell>
          <cell r="AI36">
            <v>20.799999999999272</v>
          </cell>
          <cell r="AJ36">
            <v>24</v>
          </cell>
          <cell r="AK36">
            <v>0.46428571428570559</v>
          </cell>
          <cell r="AL36" t="e">
            <v>#REF!</v>
          </cell>
          <cell r="AM36" t="e">
            <v>#REF!</v>
          </cell>
          <cell r="AN36" t="e">
            <v>#REF!</v>
          </cell>
        </row>
        <row r="37">
          <cell r="A37">
            <v>37947</v>
          </cell>
          <cell r="B37">
            <v>24</v>
          </cell>
          <cell r="C37" t="e">
            <v>#REF!</v>
          </cell>
          <cell r="D37">
            <v>240</v>
          </cell>
          <cell r="E37" t="e">
            <v>#REF!</v>
          </cell>
          <cell r="F37">
            <v>0</v>
          </cell>
          <cell r="G37">
            <v>0</v>
          </cell>
          <cell r="H37">
            <v>20.5</v>
          </cell>
          <cell r="I37">
            <v>3.4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 t="e">
            <v>#REF!</v>
          </cell>
          <cell r="S37" t="e">
            <v>#REF!</v>
          </cell>
          <cell r="AC37">
            <v>0</v>
          </cell>
          <cell r="AD37">
            <v>0</v>
          </cell>
          <cell r="AE37">
            <v>0</v>
          </cell>
          <cell r="AF37">
            <v>28.472222222222221</v>
          </cell>
          <cell r="AG37">
            <v>95.277777777777771</v>
          </cell>
          <cell r="AH37">
            <v>29.883381924198254</v>
          </cell>
          <cell r="AI37">
            <v>20.5</v>
          </cell>
          <cell r="AJ37">
            <v>3.4</v>
          </cell>
          <cell r="AK37">
            <v>0.85774058577405865</v>
          </cell>
          <cell r="AL37" t="e">
            <v>#REF!</v>
          </cell>
          <cell r="AM37" t="e">
            <v>#REF!</v>
          </cell>
          <cell r="AN37" t="e">
            <v>#REF!</v>
          </cell>
        </row>
        <row r="38">
          <cell r="A38">
            <v>37948</v>
          </cell>
          <cell r="B38">
            <v>24</v>
          </cell>
          <cell r="C38" t="e">
            <v>#REF!</v>
          </cell>
          <cell r="E38">
            <v>0</v>
          </cell>
          <cell r="F38">
            <v>0</v>
          </cell>
          <cell r="G38">
            <v>0</v>
          </cell>
          <cell r="H38">
            <v>10.600000000002183</v>
          </cell>
          <cell r="I38">
            <v>0.25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14.722222222225254</v>
          </cell>
          <cell r="AG38">
            <v>99.652777777777786</v>
          </cell>
          <cell r="AH38">
            <v>14.773519163766109</v>
          </cell>
          <cell r="AI38">
            <v>10.600000000002183</v>
          </cell>
          <cell r="AJ38">
            <v>0.25</v>
          </cell>
          <cell r="AK38">
            <v>0.97695852534562677</v>
          </cell>
          <cell r="AL38">
            <v>0</v>
          </cell>
          <cell r="AN38">
            <v>0</v>
          </cell>
        </row>
        <row r="39">
          <cell r="A39">
            <v>37949</v>
          </cell>
          <cell r="B39">
            <v>24</v>
          </cell>
          <cell r="C39" t="e">
            <v>#REF!</v>
          </cell>
          <cell r="E39">
            <v>0</v>
          </cell>
          <cell r="F39">
            <v>0</v>
          </cell>
          <cell r="G39">
            <v>0</v>
          </cell>
          <cell r="H39">
            <v>13.399999999997817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18.61111111110808</v>
          </cell>
          <cell r="AG39">
            <v>100</v>
          </cell>
          <cell r="AH39">
            <v>18.61111111110808</v>
          </cell>
          <cell r="AI39">
            <v>13.399999999997817</v>
          </cell>
          <cell r="AJ39">
            <v>0</v>
          </cell>
          <cell r="AK39">
            <v>1</v>
          </cell>
          <cell r="AL39">
            <v>0</v>
          </cell>
          <cell r="AN39">
            <v>0</v>
          </cell>
        </row>
        <row r="40">
          <cell r="A40">
            <v>37950</v>
          </cell>
          <cell r="B40">
            <v>24</v>
          </cell>
          <cell r="C40" t="e">
            <v>#REF!</v>
          </cell>
          <cell r="E40">
            <v>0</v>
          </cell>
          <cell r="F40">
            <v>0</v>
          </cell>
          <cell r="G40">
            <v>0</v>
          </cell>
          <cell r="H40">
            <v>17.700000000000728</v>
          </cell>
          <cell r="I40">
            <v>1.08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24.583333333334345</v>
          </cell>
          <cell r="AG40">
            <v>98.5</v>
          </cell>
          <cell r="AH40">
            <v>24.957698815567859</v>
          </cell>
          <cell r="AI40">
            <v>17.700000000000728</v>
          </cell>
          <cell r="AJ40">
            <v>1.08</v>
          </cell>
          <cell r="AK40">
            <v>0.94249201277955508</v>
          </cell>
          <cell r="AL40">
            <v>0</v>
          </cell>
          <cell r="AN40">
            <v>0</v>
          </cell>
        </row>
      </sheetData>
      <sheetData sheetId="119"/>
      <sheetData sheetId="120" refreshError="1">
        <row r="10">
          <cell r="A10">
            <v>37920</v>
          </cell>
          <cell r="B10">
            <v>24</v>
          </cell>
          <cell r="C10" t="e">
            <v>#REF!</v>
          </cell>
          <cell r="D10" t="e">
            <v>#REF!</v>
          </cell>
          <cell r="E10" t="e">
            <v>#REF!</v>
          </cell>
          <cell r="F10">
            <v>22.4</v>
          </cell>
          <cell r="G10">
            <v>0</v>
          </cell>
          <cell r="H10">
            <v>12.699999999999818</v>
          </cell>
          <cell r="I10">
            <v>0</v>
          </cell>
          <cell r="J10">
            <v>0</v>
          </cell>
          <cell r="K10" t="e">
            <v>#REF!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 t="e">
            <v>#REF!</v>
          </cell>
          <cell r="S10" t="e">
            <v>#REF!</v>
          </cell>
          <cell r="AC10">
            <v>0</v>
          </cell>
          <cell r="AD10">
            <v>0</v>
          </cell>
          <cell r="AE10">
            <v>0</v>
          </cell>
          <cell r="AF10">
            <v>26.458333333332956</v>
          </cell>
          <cell r="AG10">
            <v>100</v>
          </cell>
          <cell r="AH10">
            <v>26.458333333332956</v>
          </cell>
          <cell r="AI10">
            <v>12.699999999999818</v>
          </cell>
          <cell r="AJ10">
            <v>0</v>
          </cell>
          <cell r="AK10">
            <v>1</v>
          </cell>
          <cell r="AL10" t="e">
            <v>#REF!</v>
          </cell>
          <cell r="AM10" t="e">
            <v>#REF!</v>
          </cell>
          <cell r="AN10" t="e">
            <v>#REF!</v>
          </cell>
        </row>
        <row r="11">
          <cell r="A11">
            <v>37921</v>
          </cell>
          <cell r="B11">
            <v>24</v>
          </cell>
          <cell r="C11" t="e">
            <v>#REF!</v>
          </cell>
          <cell r="D11" t="e">
            <v>#REF!</v>
          </cell>
          <cell r="E11" t="e">
            <v>#REF!</v>
          </cell>
          <cell r="F11">
            <v>125.8</v>
          </cell>
          <cell r="G11">
            <v>0</v>
          </cell>
          <cell r="H11">
            <v>11.100000000000364</v>
          </cell>
          <cell r="I11">
            <v>0</v>
          </cell>
          <cell r="J11">
            <v>0</v>
          </cell>
          <cell r="K11" t="e">
            <v>#REF!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 t="e">
            <v>#REF!</v>
          </cell>
          <cell r="S11" t="e">
            <v>#REF!</v>
          </cell>
          <cell r="AC11">
            <v>0</v>
          </cell>
          <cell r="AD11">
            <v>0</v>
          </cell>
          <cell r="AE11">
            <v>0</v>
          </cell>
          <cell r="AF11">
            <v>23.12500000000076</v>
          </cell>
          <cell r="AG11">
            <v>100</v>
          </cell>
          <cell r="AH11">
            <v>23.12500000000076</v>
          </cell>
          <cell r="AI11">
            <v>11.100000000000364</v>
          </cell>
          <cell r="AJ11">
            <v>0</v>
          </cell>
          <cell r="AK11">
            <v>1</v>
          </cell>
          <cell r="AL11" t="e">
            <v>#REF!</v>
          </cell>
          <cell r="AM11" t="e">
            <v>#REF!</v>
          </cell>
          <cell r="AN11" t="e">
            <v>#REF!</v>
          </cell>
        </row>
        <row r="12">
          <cell r="A12">
            <v>37922</v>
          </cell>
          <cell r="B12">
            <v>24</v>
          </cell>
          <cell r="C12" t="e">
            <v>#REF!</v>
          </cell>
          <cell r="D12" t="e">
            <v>#REF!</v>
          </cell>
          <cell r="E12" t="e">
            <v>#REF!</v>
          </cell>
          <cell r="F12">
            <v>118.4</v>
          </cell>
          <cell r="G12">
            <v>0</v>
          </cell>
          <cell r="H12">
            <v>12.799999999999727</v>
          </cell>
          <cell r="I12">
            <v>0</v>
          </cell>
          <cell r="J12">
            <v>0</v>
          </cell>
          <cell r="K12" t="e">
            <v>#REF!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 t="e">
            <v>#REF!</v>
          </cell>
          <cell r="S12" t="e">
            <v>#REF!</v>
          </cell>
          <cell r="AC12">
            <v>0</v>
          </cell>
          <cell r="AD12">
            <v>0</v>
          </cell>
          <cell r="AE12">
            <v>0</v>
          </cell>
          <cell r="AF12">
            <v>26.666666666666099</v>
          </cell>
          <cell r="AG12">
            <v>100</v>
          </cell>
          <cell r="AH12">
            <v>26.666666666666099</v>
          </cell>
          <cell r="AI12">
            <v>12.799999999999727</v>
          </cell>
          <cell r="AJ12">
            <v>0</v>
          </cell>
          <cell r="AK12">
            <v>1</v>
          </cell>
          <cell r="AL12" t="e">
            <v>#REF!</v>
          </cell>
          <cell r="AM12" t="e">
            <v>#REF!</v>
          </cell>
          <cell r="AN12" t="e">
            <v>#REF!</v>
          </cell>
        </row>
        <row r="13">
          <cell r="A13">
            <v>37923</v>
          </cell>
          <cell r="B13">
            <v>24</v>
          </cell>
          <cell r="C13" t="e">
            <v>#REF!</v>
          </cell>
          <cell r="D13" t="e">
            <v>#REF!</v>
          </cell>
          <cell r="E13" t="e">
            <v>#REF!</v>
          </cell>
          <cell r="F13">
            <v>113.4</v>
          </cell>
          <cell r="G13">
            <v>0</v>
          </cell>
          <cell r="H13">
            <v>14.5</v>
          </cell>
          <cell r="I13">
            <v>8.5</v>
          </cell>
          <cell r="J13">
            <v>0</v>
          </cell>
          <cell r="K13" t="e">
            <v>#REF!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 t="e">
            <v>#REF!</v>
          </cell>
          <cell r="S13" t="e">
            <v>#REF!</v>
          </cell>
          <cell r="AC13">
            <v>0</v>
          </cell>
          <cell r="AD13">
            <v>0</v>
          </cell>
          <cell r="AE13">
            <v>0</v>
          </cell>
          <cell r="AF13">
            <v>30.208333333333332</v>
          </cell>
          <cell r="AG13">
            <v>82.291666666666657</v>
          </cell>
          <cell r="AH13">
            <v>36.708860759493675</v>
          </cell>
          <cell r="AI13">
            <v>14.5</v>
          </cell>
          <cell r="AJ13">
            <v>8.5</v>
          </cell>
          <cell r="AK13">
            <v>0.63043478260869568</v>
          </cell>
          <cell r="AL13" t="e">
            <v>#REF!</v>
          </cell>
          <cell r="AM13" t="e">
            <v>#REF!</v>
          </cell>
          <cell r="AN13" t="e">
            <v>#REF!</v>
          </cell>
        </row>
        <row r="14">
          <cell r="A14">
            <v>37924</v>
          </cell>
          <cell r="B14">
            <v>24</v>
          </cell>
          <cell r="C14" t="e">
            <v>#REF!</v>
          </cell>
          <cell r="D14" t="e">
            <v>#REF!</v>
          </cell>
          <cell r="E14" t="e">
            <v>#REF!</v>
          </cell>
          <cell r="F14">
            <v>95.4</v>
          </cell>
          <cell r="G14">
            <v>0</v>
          </cell>
          <cell r="H14">
            <v>14.599999999999909</v>
          </cell>
          <cell r="I14">
            <v>0</v>
          </cell>
          <cell r="J14">
            <v>0</v>
          </cell>
          <cell r="K14" t="e">
            <v>#REF!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 t="e">
            <v>#REF!</v>
          </cell>
          <cell r="S14" t="e">
            <v>#REF!</v>
          </cell>
          <cell r="AC14">
            <v>0</v>
          </cell>
          <cell r="AD14">
            <v>0</v>
          </cell>
          <cell r="AE14">
            <v>0</v>
          </cell>
          <cell r="AF14">
            <v>30.416666666666476</v>
          </cell>
          <cell r="AG14">
            <v>100</v>
          </cell>
          <cell r="AH14">
            <v>30.416666666666476</v>
          </cell>
          <cell r="AI14">
            <v>14.599999999999909</v>
          </cell>
          <cell r="AJ14">
            <v>0</v>
          </cell>
          <cell r="AK14">
            <v>1</v>
          </cell>
          <cell r="AL14" t="e">
            <v>#REF!</v>
          </cell>
          <cell r="AM14" t="e">
            <v>#REF!</v>
          </cell>
          <cell r="AN14" t="e">
            <v>#REF!</v>
          </cell>
        </row>
        <row r="15">
          <cell r="A15">
            <v>37925</v>
          </cell>
          <cell r="B15">
            <v>24</v>
          </cell>
          <cell r="C15" t="e">
            <v>#REF!</v>
          </cell>
          <cell r="D15" t="e">
            <v>#REF!</v>
          </cell>
          <cell r="E15" t="e">
            <v>#REF!</v>
          </cell>
          <cell r="F15">
            <v>115.4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e">
            <v>#REF!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 t="e">
            <v>#REF!</v>
          </cell>
          <cell r="S15" t="e">
            <v>#REF!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100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 t="e">
            <v>#REF!</v>
          </cell>
          <cell r="AM15" t="e">
            <v>#REF!</v>
          </cell>
          <cell r="AN15" t="e">
            <v>#REF!</v>
          </cell>
        </row>
        <row r="16">
          <cell r="A16">
            <v>37926</v>
          </cell>
          <cell r="B16">
            <v>24</v>
          </cell>
          <cell r="C16" t="e">
            <v>#REF!</v>
          </cell>
          <cell r="D16">
            <v>240</v>
          </cell>
          <cell r="E16" t="e">
            <v>#REF!</v>
          </cell>
          <cell r="F16">
            <v>96</v>
          </cell>
          <cell r="G16">
            <v>0</v>
          </cell>
          <cell r="H16">
            <v>13.600000000000364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 t="e">
            <v>#REF!</v>
          </cell>
          <cell r="S16" t="e">
            <v>#REF!</v>
          </cell>
          <cell r="AC16">
            <v>0</v>
          </cell>
          <cell r="AD16">
            <v>0</v>
          </cell>
          <cell r="AE16">
            <v>0</v>
          </cell>
          <cell r="AF16">
            <v>28.333333333334092</v>
          </cell>
          <cell r="AG16">
            <v>100</v>
          </cell>
          <cell r="AH16">
            <v>28.333333333334092</v>
          </cell>
          <cell r="AI16">
            <v>13.600000000000364</v>
          </cell>
          <cell r="AJ16">
            <v>0</v>
          </cell>
          <cell r="AK16">
            <v>1</v>
          </cell>
          <cell r="AL16" t="e">
            <v>#REF!</v>
          </cell>
          <cell r="AM16" t="e">
            <v>#REF!</v>
          </cell>
          <cell r="AN16" t="e">
            <v>#REF!</v>
          </cell>
        </row>
        <row r="17">
          <cell r="A17">
            <v>37927</v>
          </cell>
          <cell r="B17">
            <v>24</v>
          </cell>
          <cell r="C17" t="e">
            <v>#REF!</v>
          </cell>
          <cell r="D17">
            <v>240</v>
          </cell>
          <cell r="E17" t="e">
            <v>#REF!</v>
          </cell>
          <cell r="F17">
            <v>94.6</v>
          </cell>
          <cell r="G17">
            <v>0</v>
          </cell>
          <cell r="H17">
            <v>12.5</v>
          </cell>
          <cell r="I17">
            <v>6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 t="e">
            <v>#REF!</v>
          </cell>
          <cell r="S17" t="e">
            <v>#REF!</v>
          </cell>
          <cell r="AC17">
            <v>0</v>
          </cell>
          <cell r="AD17">
            <v>0</v>
          </cell>
          <cell r="AE17">
            <v>0</v>
          </cell>
          <cell r="AF17">
            <v>26.041666666666668</v>
          </cell>
          <cell r="AG17">
            <v>87.5</v>
          </cell>
          <cell r="AH17">
            <v>29.761904761904763</v>
          </cell>
          <cell r="AI17">
            <v>12.5</v>
          </cell>
          <cell r="AJ17">
            <v>6</v>
          </cell>
          <cell r="AK17">
            <v>0.67567567567567566</v>
          </cell>
          <cell r="AL17" t="e">
            <v>#REF!</v>
          </cell>
          <cell r="AM17" t="e">
            <v>#REF!</v>
          </cell>
          <cell r="AN17" t="e">
            <v>#REF!</v>
          </cell>
        </row>
        <row r="18">
          <cell r="A18">
            <v>37928</v>
          </cell>
          <cell r="B18">
            <v>24</v>
          </cell>
          <cell r="C18" t="e">
            <v>#REF!</v>
          </cell>
          <cell r="D18">
            <v>240</v>
          </cell>
          <cell r="E18" t="e">
            <v>#REF!</v>
          </cell>
          <cell r="F18">
            <v>104.4</v>
          </cell>
          <cell r="G18">
            <v>0</v>
          </cell>
          <cell r="H18">
            <v>11.499999999997726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23.958333333328596</v>
          </cell>
          <cell r="AG18">
            <v>100</v>
          </cell>
          <cell r="AH18">
            <v>23.958333333328596</v>
          </cell>
          <cell r="AI18">
            <v>11.499999999997726</v>
          </cell>
          <cell r="AJ18">
            <v>0</v>
          </cell>
          <cell r="AK18">
            <v>1</v>
          </cell>
          <cell r="AL18">
            <v>0</v>
          </cell>
          <cell r="AM18" t="e">
            <v>#REF!</v>
          </cell>
          <cell r="AN18">
            <v>0</v>
          </cell>
        </row>
        <row r="19">
          <cell r="A19">
            <v>37929</v>
          </cell>
          <cell r="B19">
            <v>24</v>
          </cell>
          <cell r="C19" t="e">
            <v>#REF!</v>
          </cell>
          <cell r="D19">
            <v>240</v>
          </cell>
          <cell r="E19" t="e">
            <v>#REF!</v>
          </cell>
          <cell r="F19">
            <v>12.2</v>
          </cell>
          <cell r="G19">
            <v>0</v>
          </cell>
          <cell r="H19">
            <v>10.699999999999818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 t="e">
            <v>#REF!</v>
          </cell>
          <cell r="S19" t="e">
            <v>#REF!</v>
          </cell>
          <cell r="AC19">
            <v>0</v>
          </cell>
          <cell r="AD19">
            <v>0</v>
          </cell>
          <cell r="AE19">
            <v>0</v>
          </cell>
          <cell r="AF19">
            <v>22.291666666666288</v>
          </cell>
          <cell r="AG19">
            <v>100</v>
          </cell>
          <cell r="AH19">
            <v>22.291666666666288</v>
          </cell>
          <cell r="AI19">
            <v>10.699999999999818</v>
          </cell>
          <cell r="AJ19">
            <v>0</v>
          </cell>
          <cell r="AK19">
            <v>1</v>
          </cell>
          <cell r="AL19" t="e">
            <v>#REF!</v>
          </cell>
          <cell r="AM19" t="e">
            <v>#REF!</v>
          </cell>
          <cell r="AN19" t="e">
            <v>#REF!</v>
          </cell>
        </row>
        <row r="20">
          <cell r="A20">
            <v>37930</v>
          </cell>
          <cell r="B20">
            <v>24</v>
          </cell>
          <cell r="C20" t="e">
            <v>#REF!</v>
          </cell>
          <cell r="D20">
            <v>240</v>
          </cell>
          <cell r="E20" t="e">
            <v>#REF!</v>
          </cell>
          <cell r="F20">
            <v>0</v>
          </cell>
          <cell r="G20">
            <v>0</v>
          </cell>
          <cell r="H20">
            <v>8.7000000000002728</v>
          </cell>
          <cell r="I20">
            <v>6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 t="e">
            <v>#REF!</v>
          </cell>
          <cell r="S20" t="e">
            <v>#REF!</v>
          </cell>
          <cell r="AC20">
            <v>0</v>
          </cell>
          <cell r="AD20">
            <v>0</v>
          </cell>
          <cell r="AE20">
            <v>0</v>
          </cell>
          <cell r="AF20">
            <v>18.125000000000568</v>
          </cell>
          <cell r="AG20">
            <v>87.5</v>
          </cell>
          <cell r="AH20">
            <v>20.714285714286365</v>
          </cell>
          <cell r="AI20">
            <v>8.7000000000002728</v>
          </cell>
          <cell r="AJ20">
            <v>6</v>
          </cell>
          <cell r="AK20">
            <v>0.59183673469388509</v>
          </cell>
          <cell r="AL20" t="e">
            <v>#REF!</v>
          </cell>
          <cell r="AM20" t="e">
            <v>#REF!</v>
          </cell>
          <cell r="AN20" t="e">
            <v>#REF!</v>
          </cell>
        </row>
        <row r="21">
          <cell r="A21">
            <v>37931</v>
          </cell>
          <cell r="B21">
            <v>24</v>
          </cell>
          <cell r="C21" t="e">
            <v>#REF!</v>
          </cell>
          <cell r="D21">
            <v>240</v>
          </cell>
          <cell r="E21" t="e">
            <v>#REF!</v>
          </cell>
          <cell r="F21">
            <v>295</v>
          </cell>
          <cell r="G21">
            <v>0</v>
          </cell>
          <cell r="H21">
            <v>11.5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23.958333333333336</v>
          </cell>
          <cell r="AG21">
            <v>100</v>
          </cell>
          <cell r="AH21">
            <v>23.958333333333336</v>
          </cell>
          <cell r="AI21">
            <v>11.5</v>
          </cell>
          <cell r="AJ21">
            <v>0</v>
          </cell>
          <cell r="AK21">
            <v>1</v>
          </cell>
          <cell r="AL21">
            <v>0</v>
          </cell>
          <cell r="AM21" t="e">
            <v>#REF!</v>
          </cell>
          <cell r="AN21">
            <v>0</v>
          </cell>
        </row>
        <row r="22">
          <cell r="A22">
            <v>37932</v>
          </cell>
          <cell r="B22">
            <v>24</v>
          </cell>
          <cell r="C22" t="e">
            <v>#REF!</v>
          </cell>
          <cell r="D22">
            <v>240</v>
          </cell>
          <cell r="E22" t="e">
            <v>#REF!</v>
          </cell>
          <cell r="F22">
            <v>0</v>
          </cell>
          <cell r="G22">
            <v>0</v>
          </cell>
          <cell r="H22">
            <v>10.599999999999909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 t="e">
            <v>#REF!</v>
          </cell>
          <cell r="S22" t="e">
            <v>#REF!</v>
          </cell>
          <cell r="AC22">
            <v>0</v>
          </cell>
          <cell r="AD22">
            <v>0</v>
          </cell>
          <cell r="AE22">
            <v>0</v>
          </cell>
          <cell r="AF22">
            <v>22.083333333333144</v>
          </cell>
          <cell r="AG22">
            <v>100</v>
          </cell>
          <cell r="AH22">
            <v>22.083333333333144</v>
          </cell>
          <cell r="AI22">
            <v>10.599999999999909</v>
          </cell>
          <cell r="AJ22">
            <v>0</v>
          </cell>
          <cell r="AK22">
            <v>1</v>
          </cell>
          <cell r="AL22" t="e">
            <v>#REF!</v>
          </cell>
          <cell r="AM22" t="e">
            <v>#REF!</v>
          </cell>
          <cell r="AN22" t="e">
            <v>#REF!</v>
          </cell>
        </row>
        <row r="23">
          <cell r="A23">
            <v>37933</v>
          </cell>
          <cell r="B23">
            <v>24</v>
          </cell>
          <cell r="C23" t="e">
            <v>#REF!</v>
          </cell>
          <cell r="D23">
            <v>240</v>
          </cell>
          <cell r="E23" t="e">
            <v>#REF!</v>
          </cell>
          <cell r="F23">
            <v>0</v>
          </cell>
          <cell r="G23">
            <v>0</v>
          </cell>
          <cell r="H23">
            <v>11.800000000000182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 t="e">
            <v>#REF!</v>
          </cell>
          <cell r="S23" t="e">
            <v>#REF!</v>
          </cell>
          <cell r="AC23">
            <v>0</v>
          </cell>
          <cell r="AD23">
            <v>0</v>
          </cell>
          <cell r="AE23">
            <v>0</v>
          </cell>
          <cell r="AF23">
            <v>24.583333333333712</v>
          </cell>
          <cell r="AG23">
            <v>100</v>
          </cell>
          <cell r="AH23">
            <v>24.583333333333712</v>
          </cell>
          <cell r="AI23">
            <v>11.800000000000182</v>
          </cell>
          <cell r="AJ23">
            <v>0</v>
          </cell>
          <cell r="AK23">
            <v>1</v>
          </cell>
          <cell r="AL23" t="e">
            <v>#REF!</v>
          </cell>
          <cell r="AM23" t="e">
            <v>#REF!</v>
          </cell>
          <cell r="AN23" t="e">
            <v>#REF!</v>
          </cell>
        </row>
        <row r="24">
          <cell r="A24">
            <v>37934</v>
          </cell>
          <cell r="B24">
            <v>24</v>
          </cell>
          <cell r="C24" t="e">
            <v>#REF!</v>
          </cell>
          <cell r="D24">
            <v>240</v>
          </cell>
          <cell r="E24" t="e">
            <v>#REF!</v>
          </cell>
          <cell r="F24">
            <v>488</v>
          </cell>
          <cell r="G24">
            <v>0</v>
          </cell>
          <cell r="H24">
            <v>9.1999999999998181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 t="e">
            <v>#REF!</v>
          </cell>
          <cell r="S24" t="e">
            <v>#REF!</v>
          </cell>
          <cell r="AC24">
            <v>0</v>
          </cell>
          <cell r="AD24">
            <v>0</v>
          </cell>
          <cell r="AE24">
            <v>0</v>
          </cell>
          <cell r="AF24">
            <v>19.166666666666288</v>
          </cell>
          <cell r="AG24">
            <v>100</v>
          </cell>
          <cell r="AH24">
            <v>19.166666666666288</v>
          </cell>
          <cell r="AI24">
            <v>9.1999999999998181</v>
          </cell>
          <cell r="AJ24">
            <v>0</v>
          </cell>
          <cell r="AK24">
            <v>1</v>
          </cell>
          <cell r="AL24" t="e">
            <v>#REF!</v>
          </cell>
          <cell r="AM24" t="e">
            <v>#REF!</v>
          </cell>
          <cell r="AN24" t="e">
            <v>#REF!</v>
          </cell>
        </row>
        <row r="25">
          <cell r="A25">
            <v>37935</v>
          </cell>
          <cell r="B25">
            <v>24</v>
          </cell>
          <cell r="C25" t="e">
            <v>#REF!</v>
          </cell>
          <cell r="D25">
            <v>240</v>
          </cell>
          <cell r="E25" t="e">
            <v>#REF!</v>
          </cell>
          <cell r="F25">
            <v>48</v>
          </cell>
          <cell r="G25">
            <v>0</v>
          </cell>
          <cell r="H25">
            <v>8.5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 t="e">
            <v>#REF!</v>
          </cell>
          <cell r="S25" t="e">
            <v>#REF!</v>
          </cell>
          <cell r="AC25">
            <v>0</v>
          </cell>
          <cell r="AD25">
            <v>0</v>
          </cell>
          <cell r="AE25">
            <v>0</v>
          </cell>
          <cell r="AF25">
            <v>17.708333333333336</v>
          </cell>
          <cell r="AG25">
            <v>100</v>
          </cell>
          <cell r="AH25">
            <v>17.708333333333336</v>
          </cell>
          <cell r="AI25">
            <v>8.5</v>
          </cell>
          <cell r="AJ25">
            <v>0</v>
          </cell>
          <cell r="AK25">
            <v>1</v>
          </cell>
          <cell r="AL25" t="e">
            <v>#REF!</v>
          </cell>
          <cell r="AM25" t="e">
            <v>#REF!</v>
          </cell>
          <cell r="AN25" t="e">
            <v>#REF!</v>
          </cell>
        </row>
        <row r="26">
          <cell r="A26">
            <v>37936</v>
          </cell>
          <cell r="B26">
            <v>24</v>
          </cell>
          <cell r="C26" t="e">
            <v>#REF!</v>
          </cell>
          <cell r="D26">
            <v>240</v>
          </cell>
          <cell r="E26" t="e">
            <v>#REF!</v>
          </cell>
          <cell r="F26">
            <v>0</v>
          </cell>
          <cell r="G26">
            <v>0</v>
          </cell>
          <cell r="H26">
            <v>11.099999999999909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 t="e">
            <v>#REF!</v>
          </cell>
          <cell r="S26" t="e">
            <v>#REF!</v>
          </cell>
          <cell r="AC26">
            <v>0</v>
          </cell>
          <cell r="AD26">
            <v>0</v>
          </cell>
          <cell r="AE26">
            <v>0</v>
          </cell>
          <cell r="AF26">
            <v>23.124999999999808</v>
          </cell>
          <cell r="AG26">
            <v>100</v>
          </cell>
          <cell r="AH26">
            <v>23.124999999999808</v>
          </cell>
          <cell r="AI26">
            <v>11.099999999999909</v>
          </cell>
          <cell r="AJ26">
            <v>0</v>
          </cell>
          <cell r="AK26">
            <v>1</v>
          </cell>
          <cell r="AL26" t="e">
            <v>#REF!</v>
          </cell>
          <cell r="AM26" t="e">
            <v>#REF!</v>
          </cell>
          <cell r="AN26" t="e">
            <v>#REF!</v>
          </cell>
        </row>
        <row r="27">
          <cell r="A27">
            <v>37937</v>
          </cell>
          <cell r="B27">
            <v>24</v>
          </cell>
          <cell r="C27" t="e">
            <v>#REF!</v>
          </cell>
          <cell r="D27">
            <v>240</v>
          </cell>
          <cell r="E27" t="e">
            <v>#REF!</v>
          </cell>
          <cell r="F27">
            <v>256.2</v>
          </cell>
          <cell r="G27">
            <v>0</v>
          </cell>
          <cell r="H27">
            <v>9.9000000000000909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 t="e">
            <v>#REF!</v>
          </cell>
          <cell r="S27" t="e">
            <v>#REF!</v>
          </cell>
          <cell r="AC27">
            <v>0</v>
          </cell>
          <cell r="AD27">
            <v>0</v>
          </cell>
          <cell r="AE27">
            <v>0</v>
          </cell>
          <cell r="AF27">
            <v>20.625000000000192</v>
          </cell>
          <cell r="AG27">
            <v>100</v>
          </cell>
          <cell r="AH27">
            <v>20.625000000000192</v>
          </cell>
          <cell r="AI27">
            <v>9.9000000000000909</v>
          </cell>
          <cell r="AJ27">
            <v>0</v>
          </cell>
          <cell r="AK27">
            <v>1</v>
          </cell>
          <cell r="AL27" t="e">
            <v>#REF!</v>
          </cell>
          <cell r="AM27" t="e">
            <v>#REF!</v>
          </cell>
          <cell r="AN27" t="e">
            <v>#REF!</v>
          </cell>
        </row>
        <row r="28">
          <cell r="A28">
            <v>37938</v>
          </cell>
          <cell r="B28">
            <v>24</v>
          </cell>
          <cell r="C28" t="e">
            <v>#REF!</v>
          </cell>
          <cell r="D28">
            <v>240</v>
          </cell>
          <cell r="E28" t="e">
            <v>#REF!</v>
          </cell>
          <cell r="F28">
            <v>4.2</v>
          </cell>
          <cell r="G28">
            <v>0</v>
          </cell>
          <cell r="H28">
            <v>12.700000000000273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 t="e">
            <v>#REF!</v>
          </cell>
          <cell r="S28" t="e">
            <v>#REF!</v>
          </cell>
          <cell r="AC28">
            <v>0</v>
          </cell>
          <cell r="AD28">
            <v>0</v>
          </cell>
          <cell r="AE28">
            <v>0</v>
          </cell>
          <cell r="AF28">
            <v>26.458333333333901</v>
          </cell>
          <cell r="AG28">
            <v>100</v>
          </cell>
          <cell r="AH28">
            <v>26.458333333333901</v>
          </cell>
          <cell r="AI28">
            <v>12.700000000000273</v>
          </cell>
          <cell r="AJ28">
            <v>0</v>
          </cell>
          <cell r="AK28">
            <v>1</v>
          </cell>
          <cell r="AL28" t="e">
            <v>#REF!</v>
          </cell>
          <cell r="AM28" t="e">
            <v>#REF!</v>
          </cell>
          <cell r="AN28" t="e">
            <v>#REF!</v>
          </cell>
        </row>
        <row r="29">
          <cell r="A29">
            <v>37939</v>
          </cell>
          <cell r="B29">
            <v>24</v>
          </cell>
          <cell r="C29" t="e">
            <v>#REF!</v>
          </cell>
          <cell r="D29">
            <v>240</v>
          </cell>
          <cell r="E29" t="e">
            <v>#REF!</v>
          </cell>
          <cell r="F29">
            <v>0</v>
          </cell>
          <cell r="G29">
            <v>0</v>
          </cell>
          <cell r="H29">
            <v>9.5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 t="e">
            <v>#REF!</v>
          </cell>
          <cell r="S29" t="e">
            <v>#REF!</v>
          </cell>
          <cell r="AC29">
            <v>0</v>
          </cell>
          <cell r="AD29">
            <v>0</v>
          </cell>
          <cell r="AE29">
            <v>0</v>
          </cell>
          <cell r="AF29">
            <v>19.791666666666664</v>
          </cell>
          <cell r="AG29">
            <v>100</v>
          </cell>
          <cell r="AH29">
            <v>19.791666666666664</v>
          </cell>
          <cell r="AI29">
            <v>9.5</v>
          </cell>
          <cell r="AJ29">
            <v>0</v>
          </cell>
          <cell r="AK29">
            <v>1</v>
          </cell>
          <cell r="AL29" t="e">
            <v>#REF!</v>
          </cell>
          <cell r="AM29" t="e">
            <v>#REF!</v>
          </cell>
          <cell r="AN29" t="e">
            <v>#REF!</v>
          </cell>
        </row>
        <row r="30">
          <cell r="A30">
            <v>37940</v>
          </cell>
          <cell r="B30">
            <v>24</v>
          </cell>
          <cell r="C30" t="e">
            <v>#REF!</v>
          </cell>
          <cell r="D30">
            <v>240</v>
          </cell>
          <cell r="E30" t="e">
            <v>#REF!</v>
          </cell>
          <cell r="F30">
            <v>0</v>
          </cell>
          <cell r="G30">
            <v>0</v>
          </cell>
          <cell r="H30">
            <v>11.5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 t="e">
            <v>#REF!</v>
          </cell>
          <cell r="S30" t="e">
            <v>#REF!</v>
          </cell>
          <cell r="AC30">
            <v>0</v>
          </cell>
          <cell r="AD30">
            <v>0</v>
          </cell>
          <cell r="AE30">
            <v>0</v>
          </cell>
          <cell r="AF30">
            <v>23.958333333333336</v>
          </cell>
          <cell r="AG30">
            <v>100</v>
          </cell>
          <cell r="AH30">
            <v>23.958333333333336</v>
          </cell>
          <cell r="AI30">
            <v>11.5</v>
          </cell>
          <cell r="AJ30">
            <v>0</v>
          </cell>
          <cell r="AK30">
            <v>1</v>
          </cell>
          <cell r="AL30" t="e">
            <v>#REF!</v>
          </cell>
          <cell r="AM30" t="e">
            <v>#REF!</v>
          </cell>
          <cell r="AN30" t="e">
            <v>#REF!</v>
          </cell>
        </row>
        <row r="31">
          <cell r="A31">
            <v>37941</v>
          </cell>
          <cell r="B31">
            <v>24</v>
          </cell>
          <cell r="C31" t="e">
            <v>#REF!</v>
          </cell>
          <cell r="D31">
            <v>240</v>
          </cell>
          <cell r="E31" t="e">
            <v>#REF!</v>
          </cell>
          <cell r="F31">
            <v>0</v>
          </cell>
          <cell r="G31">
            <v>0</v>
          </cell>
          <cell r="H31">
            <v>9.8999999999996362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 t="e">
            <v>#REF!</v>
          </cell>
          <cell r="S31" t="e">
            <v>#REF!</v>
          </cell>
          <cell r="AC31">
            <v>0</v>
          </cell>
          <cell r="AD31">
            <v>0</v>
          </cell>
          <cell r="AE31">
            <v>0</v>
          </cell>
          <cell r="AF31">
            <v>20.62499999999924</v>
          </cell>
          <cell r="AG31">
            <v>100</v>
          </cell>
          <cell r="AH31">
            <v>20.62499999999924</v>
          </cell>
          <cell r="AI31">
            <v>9.8999999999996362</v>
          </cell>
          <cell r="AJ31">
            <v>0</v>
          </cell>
          <cell r="AK31">
            <v>1</v>
          </cell>
          <cell r="AL31" t="e">
            <v>#REF!</v>
          </cell>
          <cell r="AM31" t="e">
            <v>#REF!</v>
          </cell>
          <cell r="AN31" t="e">
            <v>#REF!</v>
          </cell>
        </row>
        <row r="32">
          <cell r="A32">
            <v>37942</v>
          </cell>
          <cell r="B32">
            <v>24</v>
          </cell>
          <cell r="C32" t="e">
            <v>#REF!</v>
          </cell>
          <cell r="D32">
            <v>240</v>
          </cell>
          <cell r="E32" t="e">
            <v>#REF!</v>
          </cell>
          <cell r="F32">
            <v>0</v>
          </cell>
          <cell r="G32">
            <v>0</v>
          </cell>
          <cell r="H32">
            <v>12.400000000000091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 t="e">
            <v>#REF!</v>
          </cell>
          <cell r="S32" t="e">
            <v>#REF!</v>
          </cell>
          <cell r="AC32">
            <v>0</v>
          </cell>
          <cell r="AD32">
            <v>0</v>
          </cell>
          <cell r="AE32">
            <v>0</v>
          </cell>
          <cell r="AF32">
            <v>25.833333333333524</v>
          </cell>
          <cell r="AG32">
            <v>100</v>
          </cell>
          <cell r="AH32">
            <v>25.833333333333524</v>
          </cell>
          <cell r="AI32">
            <v>12.400000000000091</v>
          </cell>
          <cell r="AJ32">
            <v>0</v>
          </cell>
          <cell r="AK32">
            <v>1</v>
          </cell>
          <cell r="AL32" t="e">
            <v>#REF!</v>
          </cell>
          <cell r="AM32" t="e">
            <v>#REF!</v>
          </cell>
          <cell r="AN32" t="e">
            <v>#REF!</v>
          </cell>
        </row>
        <row r="33">
          <cell r="A33">
            <v>37943</v>
          </cell>
          <cell r="B33">
            <v>24</v>
          </cell>
          <cell r="C33" t="e">
            <v>#REF!</v>
          </cell>
          <cell r="D33">
            <v>240</v>
          </cell>
          <cell r="E33" t="e">
            <v>#REF!</v>
          </cell>
          <cell r="F33">
            <v>0</v>
          </cell>
          <cell r="G33">
            <v>0</v>
          </cell>
          <cell r="H33">
            <v>10.799999999999727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22.499999999999432</v>
          </cell>
          <cell r="AG33">
            <v>100</v>
          </cell>
          <cell r="AH33">
            <v>22.499999999999432</v>
          </cell>
          <cell r="AI33">
            <v>10.799999999999727</v>
          </cell>
          <cell r="AJ33">
            <v>0</v>
          </cell>
          <cell r="AK33">
            <v>1</v>
          </cell>
          <cell r="AL33">
            <v>0</v>
          </cell>
          <cell r="AM33" t="e">
            <v>#REF!</v>
          </cell>
          <cell r="AN33">
            <v>0</v>
          </cell>
        </row>
        <row r="34">
          <cell r="A34">
            <v>37944</v>
          </cell>
          <cell r="B34">
            <v>24</v>
          </cell>
          <cell r="C34" t="e">
            <v>#REF!</v>
          </cell>
          <cell r="D34">
            <v>240</v>
          </cell>
          <cell r="E34" t="e">
            <v>#REF!</v>
          </cell>
          <cell r="F34">
            <v>0</v>
          </cell>
          <cell r="G34">
            <v>0</v>
          </cell>
          <cell r="H34">
            <v>11.299999999999727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 t="e">
            <v>#REF!</v>
          </cell>
          <cell r="S34" t="e">
            <v>#REF!</v>
          </cell>
          <cell r="AC34">
            <v>0</v>
          </cell>
          <cell r="AD34">
            <v>0</v>
          </cell>
          <cell r="AE34">
            <v>0</v>
          </cell>
          <cell r="AF34">
            <v>23.541666666666096</v>
          </cell>
          <cell r="AG34">
            <v>100</v>
          </cell>
          <cell r="AH34">
            <v>23.541666666666096</v>
          </cell>
          <cell r="AI34">
            <v>11.299999999999727</v>
          </cell>
          <cell r="AJ34">
            <v>0</v>
          </cell>
          <cell r="AK34">
            <v>1</v>
          </cell>
          <cell r="AL34" t="e">
            <v>#REF!</v>
          </cell>
          <cell r="AM34" t="e">
            <v>#REF!</v>
          </cell>
          <cell r="AN34" t="e">
            <v>#REF!</v>
          </cell>
        </row>
        <row r="35">
          <cell r="A35">
            <v>37945</v>
          </cell>
          <cell r="B35">
            <v>24</v>
          </cell>
          <cell r="C35" t="e">
            <v>#REF!</v>
          </cell>
          <cell r="D35">
            <v>240</v>
          </cell>
          <cell r="E35" t="e">
            <v>#REF!</v>
          </cell>
          <cell r="F35">
            <v>0</v>
          </cell>
          <cell r="G35">
            <v>0</v>
          </cell>
          <cell r="H35">
            <v>8.4000000000000909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 t="e">
            <v>#REF!</v>
          </cell>
          <cell r="S35" t="e">
            <v>#REF!</v>
          </cell>
          <cell r="AC35">
            <v>0</v>
          </cell>
          <cell r="AD35">
            <v>0</v>
          </cell>
          <cell r="AE35">
            <v>0</v>
          </cell>
          <cell r="AF35">
            <v>17.500000000000192</v>
          </cell>
          <cell r="AG35">
            <v>100</v>
          </cell>
          <cell r="AH35">
            <v>17.500000000000192</v>
          </cell>
          <cell r="AI35">
            <v>8.4000000000000909</v>
          </cell>
          <cell r="AJ35">
            <v>0</v>
          </cell>
          <cell r="AK35">
            <v>1</v>
          </cell>
          <cell r="AL35" t="e">
            <v>#REF!</v>
          </cell>
          <cell r="AM35" t="e">
            <v>#REF!</v>
          </cell>
          <cell r="AN35" t="e">
            <v>#REF!</v>
          </cell>
        </row>
        <row r="36">
          <cell r="A36">
            <v>37946</v>
          </cell>
          <cell r="B36">
            <v>24</v>
          </cell>
          <cell r="C36" t="e">
            <v>#REF!</v>
          </cell>
          <cell r="D36">
            <v>240</v>
          </cell>
          <cell r="E36" t="e">
            <v>#REF!</v>
          </cell>
          <cell r="F36">
            <v>0</v>
          </cell>
          <cell r="G36">
            <v>0</v>
          </cell>
          <cell r="H36">
            <v>12.300000000000182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 t="e">
            <v>#REF!</v>
          </cell>
          <cell r="S36" t="e">
            <v>#REF!</v>
          </cell>
          <cell r="AC36">
            <v>0</v>
          </cell>
          <cell r="AD36">
            <v>0</v>
          </cell>
          <cell r="AE36">
            <v>0</v>
          </cell>
          <cell r="AF36">
            <v>25.62500000000038</v>
          </cell>
          <cell r="AG36">
            <v>100</v>
          </cell>
          <cell r="AH36">
            <v>25.62500000000038</v>
          </cell>
          <cell r="AI36">
            <v>12.300000000000182</v>
          </cell>
          <cell r="AJ36">
            <v>0</v>
          </cell>
          <cell r="AK36">
            <v>1</v>
          </cell>
          <cell r="AL36" t="e">
            <v>#REF!</v>
          </cell>
          <cell r="AM36" t="e">
            <v>#REF!</v>
          </cell>
          <cell r="AN36" t="e">
            <v>#REF!</v>
          </cell>
        </row>
        <row r="37">
          <cell r="A37">
            <v>37947</v>
          </cell>
          <cell r="B37">
            <v>24</v>
          </cell>
          <cell r="C37" t="e">
            <v>#REF!</v>
          </cell>
          <cell r="D37">
            <v>240</v>
          </cell>
          <cell r="E37" t="e">
            <v>#REF!</v>
          </cell>
          <cell r="F37">
            <v>0</v>
          </cell>
          <cell r="G37">
            <v>0</v>
          </cell>
          <cell r="H37">
            <v>9.5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 t="e">
            <v>#REF!</v>
          </cell>
          <cell r="S37" t="e">
            <v>#REF!</v>
          </cell>
          <cell r="AC37">
            <v>0</v>
          </cell>
          <cell r="AD37">
            <v>0</v>
          </cell>
          <cell r="AE37">
            <v>0</v>
          </cell>
          <cell r="AF37">
            <v>19.791666666666664</v>
          </cell>
          <cell r="AG37">
            <v>100</v>
          </cell>
          <cell r="AH37">
            <v>19.791666666666664</v>
          </cell>
          <cell r="AI37">
            <v>9.5</v>
          </cell>
          <cell r="AJ37">
            <v>0</v>
          </cell>
          <cell r="AK37">
            <v>1</v>
          </cell>
          <cell r="AL37" t="e">
            <v>#REF!</v>
          </cell>
          <cell r="AM37" t="e">
            <v>#REF!</v>
          </cell>
          <cell r="AN37" t="e">
            <v>#REF!</v>
          </cell>
        </row>
        <row r="38">
          <cell r="A38">
            <v>37948</v>
          </cell>
          <cell r="B38">
            <v>24</v>
          </cell>
          <cell r="C38" t="e">
            <v>#REF!</v>
          </cell>
          <cell r="E38">
            <v>0</v>
          </cell>
          <cell r="F38">
            <v>0</v>
          </cell>
          <cell r="G38">
            <v>0</v>
          </cell>
          <cell r="H38">
            <v>10.599999999999909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22.083333333333144</v>
          </cell>
          <cell r="AG38">
            <v>100</v>
          </cell>
          <cell r="AH38">
            <v>22.083333333333144</v>
          </cell>
          <cell r="AI38">
            <v>10.599999999999909</v>
          </cell>
          <cell r="AJ38">
            <v>0</v>
          </cell>
          <cell r="AK38">
            <v>1</v>
          </cell>
          <cell r="AL38">
            <v>0</v>
          </cell>
          <cell r="AN38">
            <v>0</v>
          </cell>
        </row>
        <row r="39">
          <cell r="A39">
            <v>37949</v>
          </cell>
          <cell r="B39">
            <v>24</v>
          </cell>
          <cell r="C39" t="e">
            <v>#REF!</v>
          </cell>
          <cell r="E39">
            <v>0</v>
          </cell>
          <cell r="F39">
            <v>0</v>
          </cell>
          <cell r="G39">
            <v>0</v>
          </cell>
          <cell r="H39">
            <v>11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22.916666666666664</v>
          </cell>
          <cell r="AG39">
            <v>100</v>
          </cell>
          <cell r="AH39">
            <v>22.916666666666664</v>
          </cell>
          <cell r="AI39">
            <v>11</v>
          </cell>
          <cell r="AJ39">
            <v>0</v>
          </cell>
          <cell r="AK39">
            <v>1</v>
          </cell>
          <cell r="AL39">
            <v>0</v>
          </cell>
          <cell r="AN39">
            <v>0</v>
          </cell>
        </row>
        <row r="40">
          <cell r="A40">
            <v>37950</v>
          </cell>
          <cell r="B40">
            <v>24</v>
          </cell>
          <cell r="C40" t="e">
            <v>#REF!</v>
          </cell>
          <cell r="E40">
            <v>0</v>
          </cell>
          <cell r="F40">
            <v>0</v>
          </cell>
          <cell r="G40">
            <v>0</v>
          </cell>
          <cell r="H40">
            <v>10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20.833333333333336</v>
          </cell>
          <cell r="AG40">
            <v>100</v>
          </cell>
          <cell r="AH40">
            <v>20.833333333333336</v>
          </cell>
          <cell r="AI40">
            <v>10</v>
          </cell>
          <cell r="AJ40">
            <v>0</v>
          </cell>
          <cell r="AK40">
            <v>1</v>
          </cell>
          <cell r="AL40">
            <v>0</v>
          </cell>
          <cell r="AN40">
            <v>0</v>
          </cell>
        </row>
      </sheetData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</sheetDataSet>
  </externalBook>
</externalLink>
</file>

<file path=xl/externalLinks/externalLink65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Menu_Produção"/>
      <sheetName val="Menu_Manutenção Equip."/>
      <sheetName val="Menu_Manutenção Veíc. Ger"/>
      <sheetName val="Menu_Manutenção_Veículos MSG"/>
      <sheetName val="Planilha_Desp._Veículos GER"/>
      <sheetName val="Planilha_Desp._Veículos  MSG"/>
      <sheetName val="diario de produção_08-03"/>
      <sheetName val="Data"/>
      <sheetName val="Dados_Gerais"/>
      <sheetName val="Relação Equipto"/>
      <sheetName val="Relação veículos"/>
      <sheetName val="Relação Maquinas"/>
      <sheetName val="Horas_Trabalhadas_Equip."/>
      <sheetName val="Horas_Trabalhadas_Mecânico"/>
      <sheetName val="Consumo_Comb_Equip."/>
      <sheetName val="Consumo_Comb_Veículos"/>
      <sheetName val="Eficiência"/>
      <sheetName val="Disponibilidade"/>
      <sheetName val="Utilização"/>
      <sheetName val="MTBF"/>
      <sheetName val="MTTR"/>
      <sheetName val="RENDIMENTO"/>
      <sheetName val="CUSTO HORA_EQUIP."/>
      <sheetName val="CUSTO HORA_VEÍCULOS"/>
      <sheetName val="PRODUTIVIDADE"/>
      <sheetName val="Carga média"/>
      <sheetName val="G_Consumo-Hora"/>
      <sheetName val="G_Consumo-Km"/>
      <sheetName val="G_Eficiência_Eq."/>
      <sheetName val="G_Eficiência_Veíc."/>
      <sheetName val="G_Produtividade"/>
      <sheetName val="G_Disponibilidade_Eq."/>
      <sheetName val="G_Disponibilidade_Veíc."/>
      <sheetName val="G_Utilização_Eq."/>
      <sheetName val="G_Utilização_Veíc."/>
      <sheetName val="G_MTBF_Eq."/>
      <sheetName val="G_MTBF_veíc."/>
      <sheetName val="G_MTTR_Eq."/>
      <sheetName val="G_MTTR_Veíc."/>
      <sheetName val="G_Rendimento_Eq."/>
      <sheetName val="G_Rendimento_Veíc."/>
      <sheetName val="G_Custo_Hora_EQUIP."/>
      <sheetName val="G_Custo_Hora_VEÍCULOS"/>
      <sheetName val="G_Carga Média"/>
      <sheetName val="HT_D8L"/>
      <sheetName val="HT_PC_950G"/>
      <sheetName val="HT_PC_924F"/>
      <sheetName val="HT_ES_320BL"/>
      <sheetName val="HT_Pipa_Toco"/>
      <sheetName val="HT_Pipa_Traçado"/>
      <sheetName val="HT_TE_D6R"/>
      <sheetName val="HT_TE_D65"/>
      <sheetName val="HT_Rolo_CA25"/>
      <sheetName val="HT_ES_315"/>
      <sheetName val="HT_CB_6x4"/>
      <sheetName val="Planilha_Desp._Equip."/>
      <sheetName val="Manut_Cor"/>
      <sheetName val="Manut_Prev"/>
      <sheetName val="Mat_Desg"/>
      <sheetName val="Mat_Rod"/>
      <sheetName val="Pneus_Câm_Prot"/>
      <sheetName val="Ref_Pneus"/>
      <sheetName val="Óleo_Die"/>
      <sheetName val="Gasolina"/>
      <sheetName val="Gás_Comb"/>
      <sheetName val="Lubrificantes"/>
      <sheetName val="Shampoo_Deseng"/>
      <sheetName val="Custo total Equipamentos"/>
      <sheetName val="Manut_Prev MSG"/>
      <sheetName val="Manut_Cor MSG"/>
      <sheetName val="Pneus_Câm_Prot MSG"/>
      <sheetName val="Ref_Pneus MSG"/>
      <sheetName val="Óleo_Die MSG"/>
      <sheetName val="Gasolina MSG"/>
      <sheetName val="Lubrificantes MSG"/>
      <sheetName val="Shampoo_Deseng MSG"/>
      <sheetName val="Custo Total MSG"/>
      <sheetName val="Manut_Prev Veic. Ger"/>
      <sheetName val="Manut_Cor Veic. Ger"/>
      <sheetName val="Pneus_Câm_Prot Veic. Ger"/>
      <sheetName val="Ref_Pneus Veic. Ger"/>
      <sheetName val="Óleo_Dies Veic. Ger"/>
      <sheetName val="Gasolina Veic. Ger"/>
      <sheetName val="Lubrificantes Veic. Ger"/>
      <sheetName val="Shampoo_DesengVeci. Ger"/>
      <sheetName val="Total Veíc. Ger"/>
      <sheetName val="Ranger-7851"/>
      <sheetName val="Ranger-7938"/>
      <sheetName val="Ranger-7967"/>
      <sheetName val="RANGER-7968"/>
      <sheetName val="RANGER-1533"/>
      <sheetName val="RANGER-1626"/>
      <sheetName val="RANGER-1523"/>
      <sheetName val="Ranger-1534"/>
      <sheetName val="RANGER-4939"/>
      <sheetName val="Ranger-4951"/>
      <sheetName val="Ranger-4956"/>
      <sheetName val="Ranger-4945"/>
      <sheetName val="Ranger-3452"/>
      <sheetName val="Ranger-3454"/>
      <sheetName val="Ranger-3459"/>
      <sheetName val="Ranger-3461"/>
      <sheetName val="Ranger-5458"/>
      <sheetName val="Ranger-5474"/>
      <sheetName val="Ranger-5690"/>
      <sheetName val="Ranger-5461"/>
      <sheetName val="Ranger-5475"/>
      <sheetName val="Ranger-5469"/>
      <sheetName val="Ranger-5467"/>
      <sheetName val="Ranger-0523"/>
      <sheetName val="Ranger-7180"/>
      <sheetName val="Ranger-7179"/>
      <sheetName val="Ranger-9225"/>
      <sheetName val="Ranger-9233"/>
      <sheetName val="Gol-9628"/>
      <sheetName val="Gol-3725"/>
      <sheetName val="Gol-8314"/>
      <sheetName val="Uno-5044"/>
      <sheetName val="Uno-6052"/>
      <sheetName val="Uno-9015"/>
      <sheetName val="Uno-7552"/>
      <sheetName val="Saveiro-7789"/>
      <sheetName val="Uno-8586"/>
      <sheetName val="Ducato-0086"/>
      <sheetName val="Toyota-8598"/>
      <sheetName val="Sprinter-0093"/>
      <sheetName val="Sprinter-9318"/>
      <sheetName val="Sprinter-0461"/>
      <sheetName val="Sprinter-7138"/>
      <sheetName val="Ambulância-3716"/>
      <sheetName val="Palio-7875"/>
      <sheetName val="CB-0040"/>
      <sheetName val="CB-0045"/>
      <sheetName val="CB-0050"/>
      <sheetName val="CB-0060"/>
      <sheetName val="CB-0065"/>
      <sheetName val="CB-0215"/>
      <sheetName val="CB-0250"/>
      <sheetName val="CB-0255"/>
      <sheetName val="CB-0260"/>
      <sheetName val="CB-0265"/>
      <sheetName val="CB-Alugado1"/>
      <sheetName val="CB-Alugado2"/>
      <sheetName val="CB-Alugado3"/>
      <sheetName val="CB-Alugado4"/>
      <sheetName val="PC-054"/>
      <sheetName val="PC-056"/>
      <sheetName val="PC-058"/>
      <sheetName val="PC-060"/>
      <sheetName val="PC-062"/>
      <sheetName val="PC-Alugada1"/>
      <sheetName val="PC-Alugada2"/>
      <sheetName val="PC-Alugada3"/>
      <sheetName val="TE-13"/>
      <sheetName val="TE-15"/>
      <sheetName val="TE-37"/>
      <sheetName val="TE-39"/>
      <sheetName val="TE-55"/>
      <sheetName val="ES-001"/>
      <sheetName val="ES-003"/>
      <sheetName val="ES-011"/>
      <sheetName val="ES-023"/>
      <sheetName val="ES-0xx"/>
      <sheetName val="ES-Alugada1"/>
      <sheetName val="ES-Alugada2"/>
      <sheetName val="ES-Alugada3"/>
      <sheetName val="CP-0120"/>
      <sheetName val="CP-0125"/>
      <sheetName val="CP-0185"/>
      <sheetName val="CP-0190"/>
      <sheetName val="CP-0926"/>
      <sheetName val="GVH-9511"/>
      <sheetName val="GNI-7840"/>
      <sheetName val="GLL-5459"/>
      <sheetName val="FROTA-6X4"/>
      <sheetName val="FROTA-ES"/>
      <sheetName val="FROTA-PC"/>
      <sheetName val="FROTA-D6"/>
      <sheetName val="FROTA-PIPA"/>
      <sheetName val="FROTA TANQ. ABAST"/>
      <sheetName val="Frota-Uno"/>
      <sheetName val="Frota-Gol"/>
      <sheetName val="Frota-Caminhonet"/>
      <sheetName val="diario de produção_09-03"/>
      <sheetName val="TE-35"/>
      <sheetName val="ES-Alugada-0xx"/>
      <sheetName val="FROTA-PC-950"/>
      <sheetName val="FROTA-D65"/>
      <sheetName val="FROTA-D6R"/>
      <sheetName val="FROTA-D8"/>
      <sheetName val="FROTA-PIPA-TOCO"/>
      <sheetName val="Frota-Sprinter"/>
      <sheetName val="GNI-052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 refreshError="1">
        <row r="12">
          <cell r="A12" t="str">
            <v>2_FROTA  BÁSCULA</v>
          </cell>
        </row>
        <row r="13">
          <cell r="A13" t="str">
            <v>CB-0040</v>
          </cell>
        </row>
        <row r="14">
          <cell r="A14" t="str">
            <v>CB-0045</v>
          </cell>
        </row>
        <row r="15">
          <cell r="A15" t="str">
            <v>CB-0050</v>
          </cell>
        </row>
        <row r="16">
          <cell r="A16" t="str">
            <v>CB-0060</v>
          </cell>
        </row>
        <row r="17">
          <cell r="A17" t="str">
            <v>CB-0065</v>
          </cell>
        </row>
        <row r="18">
          <cell r="A18" t="str">
            <v>CB-0215</v>
          </cell>
        </row>
        <row r="19">
          <cell r="A19" t="str">
            <v>CB-0250</v>
          </cell>
        </row>
        <row r="20">
          <cell r="A20" t="str">
            <v>CB-0255</v>
          </cell>
        </row>
        <row r="21">
          <cell r="A21" t="str">
            <v>CB-0260</v>
          </cell>
        </row>
        <row r="22">
          <cell r="A22" t="str">
            <v>CB-0265</v>
          </cell>
        </row>
        <row r="23">
          <cell r="A23" t="str">
            <v>CB-Alugado1</v>
          </cell>
        </row>
        <row r="24">
          <cell r="A24" t="str">
            <v>CB-Alugado2</v>
          </cell>
        </row>
        <row r="25">
          <cell r="A25" t="str">
            <v>CB-Alugado3</v>
          </cell>
        </row>
        <row r="26">
          <cell r="A26" t="str">
            <v>CB-Alugado4</v>
          </cell>
        </row>
        <row r="27">
          <cell r="A27" t="str">
            <v>CB-TOCO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>
        <row r="7">
          <cell r="A7" t="str">
            <v>1_FROTA  BÁSCULA</v>
          </cell>
          <cell r="B7">
            <v>0</v>
          </cell>
          <cell r="C7">
            <v>1.8035714285714286</v>
          </cell>
          <cell r="D7">
            <v>0</v>
          </cell>
          <cell r="E7">
            <v>1.8035714285714286</v>
          </cell>
          <cell r="F7">
            <v>1.5357142857142858</v>
          </cell>
          <cell r="G7">
            <v>0.9464285714285714</v>
          </cell>
          <cell r="H7">
            <v>1.0178571428571428</v>
          </cell>
          <cell r="I7">
            <v>1.8392857142857142</v>
          </cell>
          <cell r="J7">
            <v>1.0357142857142858</v>
          </cell>
          <cell r="K7">
            <v>0</v>
          </cell>
          <cell r="L7">
            <v>1.3335714285714286</v>
          </cell>
          <cell r="M7">
            <v>1.5535714285714286</v>
          </cell>
          <cell r="N7">
            <v>2.0535714285714284</v>
          </cell>
          <cell r="O7">
            <v>2.2142857142857144</v>
          </cell>
          <cell r="P7">
            <v>3.1428571428571428</v>
          </cell>
          <cell r="Q7">
            <v>1.4407142857142858</v>
          </cell>
          <cell r="R7">
            <v>0</v>
          </cell>
          <cell r="S7">
            <v>2.1014285714285714</v>
          </cell>
          <cell r="T7">
            <v>1.5714285714285714</v>
          </cell>
          <cell r="U7">
            <v>1.8392857142857142</v>
          </cell>
          <cell r="V7">
            <v>2.5</v>
          </cell>
          <cell r="W7">
            <v>1.4285714285714286</v>
          </cell>
          <cell r="X7">
            <v>1.5535714285714286</v>
          </cell>
          <cell r="Y7">
            <v>0</v>
          </cell>
          <cell r="Z7">
            <v>1.3157142857142858</v>
          </cell>
          <cell r="AA7">
            <v>1.6071428571428572</v>
          </cell>
          <cell r="AB7">
            <v>0</v>
          </cell>
          <cell r="AC7">
            <v>1.9107142857142858</v>
          </cell>
          <cell r="AD7">
            <v>1.5357142857142858</v>
          </cell>
          <cell r="AE7">
            <v>1.5</v>
          </cell>
          <cell r="AF7">
            <v>2.0178571428571428</v>
          </cell>
          <cell r="AG7">
            <v>1.3742626728110598</v>
          </cell>
          <cell r="AH7">
            <v>42.602142857142859</v>
          </cell>
        </row>
        <row r="8">
          <cell r="A8" t="str">
            <v>1_FROTA CAMINHONETE</v>
          </cell>
          <cell r="B8">
            <v>73.854166666666671</v>
          </cell>
          <cell r="C8">
            <v>74.6875</v>
          </cell>
          <cell r="D8">
            <v>0</v>
          </cell>
          <cell r="E8">
            <v>88.75</v>
          </cell>
          <cell r="F8">
            <v>90.104166666666657</v>
          </cell>
          <cell r="G8">
            <v>81.770833333333343</v>
          </cell>
          <cell r="H8">
            <v>81.458333333333329</v>
          </cell>
          <cell r="I8">
            <v>75.625</v>
          </cell>
          <cell r="J8">
            <v>78.75</v>
          </cell>
          <cell r="K8">
            <v>0</v>
          </cell>
          <cell r="L8">
            <v>92.1875</v>
          </cell>
          <cell r="M8">
            <v>80.729166666666657</v>
          </cell>
          <cell r="N8">
            <v>84.062499999999986</v>
          </cell>
          <cell r="O8">
            <v>56.875000000000007</v>
          </cell>
          <cell r="P8">
            <v>57.291666666666664</v>
          </cell>
          <cell r="Q8">
            <v>75.625</v>
          </cell>
          <cell r="R8">
            <v>0</v>
          </cell>
          <cell r="S8">
            <v>63.333333333333329</v>
          </cell>
          <cell r="T8">
            <v>77.499999999999986</v>
          </cell>
          <cell r="U8">
            <v>43.020833333333329</v>
          </cell>
          <cell r="V8">
            <v>46.5625</v>
          </cell>
          <cell r="W8">
            <v>61.666666666666657</v>
          </cell>
          <cell r="X8">
            <v>64.6875</v>
          </cell>
          <cell r="Y8">
            <v>0</v>
          </cell>
          <cell r="Z8">
            <v>85.9375</v>
          </cell>
          <cell r="AA8">
            <v>85.9375</v>
          </cell>
          <cell r="AB8">
            <v>85.9375</v>
          </cell>
          <cell r="AC8">
            <v>85.9375</v>
          </cell>
          <cell r="AD8">
            <v>85.9375</v>
          </cell>
          <cell r="AE8">
            <v>85.9375</v>
          </cell>
          <cell r="AF8">
            <v>85.9375</v>
          </cell>
          <cell r="AG8">
            <v>66.132392473118273</v>
          </cell>
          <cell r="AH8">
            <v>2050.1041666666665</v>
          </cell>
        </row>
        <row r="9">
          <cell r="A9" t="str">
            <v>1_FROTA D6</v>
          </cell>
          <cell r="B9">
            <v>73.854166666666671</v>
          </cell>
          <cell r="C9">
            <v>74.6875</v>
          </cell>
          <cell r="D9">
            <v>0</v>
          </cell>
          <cell r="E9">
            <v>88.75</v>
          </cell>
          <cell r="F9">
            <v>90.104166666666657</v>
          </cell>
          <cell r="G9">
            <v>81.770833333333343</v>
          </cell>
          <cell r="H9">
            <v>81.458333333333329</v>
          </cell>
          <cell r="I9">
            <v>75.625</v>
          </cell>
          <cell r="J9">
            <v>78.75</v>
          </cell>
          <cell r="K9">
            <v>0</v>
          </cell>
          <cell r="L9">
            <v>92.1875</v>
          </cell>
          <cell r="M9">
            <v>80.729166666666657</v>
          </cell>
          <cell r="N9">
            <v>84.062499999999986</v>
          </cell>
          <cell r="O9">
            <v>56.875000000000007</v>
          </cell>
          <cell r="P9">
            <v>57.291666666666664</v>
          </cell>
          <cell r="Q9">
            <v>75.625</v>
          </cell>
          <cell r="R9">
            <v>0</v>
          </cell>
          <cell r="S9">
            <v>63.333333333333329</v>
          </cell>
          <cell r="T9">
            <v>77.499999999999986</v>
          </cell>
          <cell r="U9">
            <v>43.020833333333329</v>
          </cell>
          <cell r="V9">
            <v>46.5625</v>
          </cell>
          <cell r="W9">
            <v>61.666666666666657</v>
          </cell>
          <cell r="X9">
            <v>64.6875</v>
          </cell>
          <cell r="Y9">
            <v>0</v>
          </cell>
          <cell r="Z9">
            <v>85.9375</v>
          </cell>
          <cell r="AA9">
            <v>85.9375</v>
          </cell>
          <cell r="AB9">
            <v>85.9375</v>
          </cell>
          <cell r="AC9">
            <v>85.9375</v>
          </cell>
          <cell r="AD9">
            <v>85.9375</v>
          </cell>
          <cell r="AE9">
            <v>85.9375</v>
          </cell>
          <cell r="AF9">
            <v>85.9375</v>
          </cell>
          <cell r="AG9">
            <v>66.132392473118273</v>
          </cell>
          <cell r="AH9">
            <v>2050.1041666666665</v>
          </cell>
        </row>
        <row r="10">
          <cell r="A10" t="str">
            <v>1_FROTA ES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0.21875</v>
          </cell>
          <cell r="J10">
            <v>0</v>
          </cell>
          <cell r="K10">
            <v>0</v>
          </cell>
          <cell r="L10">
            <v>6.25E-2</v>
          </cell>
          <cell r="M10">
            <v>0</v>
          </cell>
          <cell r="N10">
            <v>0.3125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0.53125</v>
          </cell>
          <cell r="Z10">
            <v>0</v>
          </cell>
          <cell r="AA10">
            <v>0</v>
          </cell>
          <cell r="AB10">
            <v>6.25E-2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3.8306451612903226E-2</v>
          </cell>
          <cell r="AH10">
            <v>1.1875</v>
          </cell>
        </row>
        <row r="11">
          <cell r="A11" t="str">
            <v>1_FROTA GOL</v>
          </cell>
          <cell r="B11">
            <v>73.854166666666671</v>
          </cell>
          <cell r="C11">
            <v>74.6875</v>
          </cell>
          <cell r="D11">
            <v>0</v>
          </cell>
          <cell r="E11">
            <v>88.75</v>
          </cell>
          <cell r="F11">
            <v>90.104166666666657</v>
          </cell>
          <cell r="G11">
            <v>81.770833333333343</v>
          </cell>
          <cell r="H11">
            <v>81.458333333333329</v>
          </cell>
          <cell r="I11">
            <v>75.625</v>
          </cell>
          <cell r="J11">
            <v>78.75</v>
          </cell>
          <cell r="K11">
            <v>0</v>
          </cell>
          <cell r="L11">
            <v>92.1875</v>
          </cell>
          <cell r="M11">
            <v>80.729166666666657</v>
          </cell>
          <cell r="N11">
            <v>84.062499999999986</v>
          </cell>
          <cell r="O11">
            <v>56.875000000000007</v>
          </cell>
          <cell r="P11">
            <v>57.291666666666664</v>
          </cell>
          <cell r="Q11">
            <v>75.625</v>
          </cell>
          <cell r="R11">
            <v>0</v>
          </cell>
          <cell r="S11">
            <v>63.333333333333329</v>
          </cell>
          <cell r="T11">
            <v>77.499999999999986</v>
          </cell>
          <cell r="U11">
            <v>43.020833333333329</v>
          </cell>
          <cell r="V11">
            <v>46.5625</v>
          </cell>
          <cell r="W11">
            <v>61.666666666666657</v>
          </cell>
          <cell r="X11">
            <v>64.6875</v>
          </cell>
          <cell r="Y11">
            <v>0</v>
          </cell>
          <cell r="Z11">
            <v>85.9375</v>
          </cell>
          <cell r="AA11">
            <v>85.9375</v>
          </cell>
          <cell r="AB11">
            <v>85.9375</v>
          </cell>
          <cell r="AC11">
            <v>85.9375</v>
          </cell>
          <cell r="AD11">
            <v>85.9375</v>
          </cell>
          <cell r="AE11">
            <v>85.9375</v>
          </cell>
          <cell r="AF11">
            <v>85.9375</v>
          </cell>
          <cell r="AG11">
            <v>66.132392473118273</v>
          </cell>
          <cell r="AH11">
            <v>2050.1041666666665</v>
          </cell>
        </row>
        <row r="12">
          <cell r="A12" t="str">
            <v>1_FROTA PC</v>
          </cell>
          <cell r="B12">
            <v>1.3374999999999999</v>
          </cell>
          <cell r="C12">
            <v>1.3374999999999999</v>
          </cell>
          <cell r="D12">
            <v>0.53125</v>
          </cell>
          <cell r="E12">
            <v>0</v>
          </cell>
          <cell r="F12">
            <v>0</v>
          </cell>
          <cell r="G12">
            <v>0</v>
          </cell>
          <cell r="H12">
            <v>0.56874999999999998</v>
          </cell>
          <cell r="I12">
            <v>0</v>
          </cell>
          <cell r="J12">
            <v>0.185</v>
          </cell>
          <cell r="K12">
            <v>0</v>
          </cell>
          <cell r="L12">
            <v>0</v>
          </cell>
          <cell r="M12">
            <v>0.3125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1.3374999999999999</v>
          </cell>
          <cell r="AB12">
            <v>1.3374999999999999</v>
          </cell>
          <cell r="AC12">
            <v>0.83750000000000002</v>
          </cell>
          <cell r="AD12">
            <v>0</v>
          </cell>
          <cell r="AE12">
            <v>1.3374999999999999</v>
          </cell>
          <cell r="AF12">
            <v>0</v>
          </cell>
          <cell r="AG12">
            <v>0.29427419354838713</v>
          </cell>
          <cell r="AH12">
            <v>9.1225000000000005</v>
          </cell>
        </row>
        <row r="13">
          <cell r="A13" t="str">
            <v>1_FROTA PIPA</v>
          </cell>
          <cell r="B13">
            <v>0.9</v>
          </cell>
          <cell r="C13">
            <v>0.3</v>
          </cell>
          <cell r="D13">
            <v>0.78400000000000003</v>
          </cell>
          <cell r="E13">
            <v>0</v>
          </cell>
          <cell r="F13">
            <v>0.01</v>
          </cell>
          <cell r="G13">
            <v>0</v>
          </cell>
          <cell r="H13">
            <v>0</v>
          </cell>
          <cell r="I13">
            <v>0</v>
          </cell>
          <cell r="J13">
            <v>0.85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0.4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1.01</v>
          </cell>
          <cell r="X13">
            <v>0</v>
          </cell>
          <cell r="Y13">
            <v>0</v>
          </cell>
          <cell r="Z13">
            <v>1.1000000000000001</v>
          </cell>
          <cell r="AA13">
            <v>0.71799999999999997</v>
          </cell>
          <cell r="AB13">
            <v>1</v>
          </cell>
          <cell r="AC13">
            <v>1</v>
          </cell>
          <cell r="AD13">
            <v>1</v>
          </cell>
          <cell r="AE13">
            <v>1.1499999999999999</v>
          </cell>
          <cell r="AF13">
            <v>0</v>
          </cell>
          <cell r="AG13">
            <v>0.32974193548387093</v>
          </cell>
          <cell r="AH13">
            <v>10.222</v>
          </cell>
        </row>
        <row r="14">
          <cell r="A14" t="str">
            <v>1_FROTA TANQ. ABAST.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</row>
        <row r="15">
          <cell r="A15" t="str">
            <v>1_FROTA UNO</v>
          </cell>
          <cell r="B15">
            <v>73.854166666666671</v>
          </cell>
          <cell r="C15">
            <v>74.6875</v>
          </cell>
          <cell r="D15">
            <v>0</v>
          </cell>
          <cell r="E15">
            <v>88.75</v>
          </cell>
          <cell r="F15">
            <v>90.104166666666657</v>
          </cell>
          <cell r="G15">
            <v>81.770833333333343</v>
          </cell>
          <cell r="H15">
            <v>81.458333333333329</v>
          </cell>
          <cell r="I15">
            <v>75.625</v>
          </cell>
          <cell r="J15">
            <v>78.75</v>
          </cell>
          <cell r="K15">
            <v>0</v>
          </cell>
          <cell r="L15">
            <v>92.1875</v>
          </cell>
          <cell r="M15">
            <v>80.729166666666657</v>
          </cell>
          <cell r="N15">
            <v>84.062499999999986</v>
          </cell>
          <cell r="O15">
            <v>56.875000000000007</v>
          </cell>
          <cell r="P15">
            <v>57.291666666666664</v>
          </cell>
          <cell r="Q15">
            <v>75.625</v>
          </cell>
          <cell r="R15">
            <v>0</v>
          </cell>
          <cell r="S15">
            <v>63.333333333333329</v>
          </cell>
          <cell r="T15">
            <v>77.499999999999986</v>
          </cell>
          <cell r="U15">
            <v>43.020833333333329</v>
          </cell>
          <cell r="V15">
            <v>46.5625</v>
          </cell>
          <cell r="W15">
            <v>61.666666666666657</v>
          </cell>
          <cell r="X15">
            <v>64.6875</v>
          </cell>
          <cell r="Y15">
            <v>0</v>
          </cell>
          <cell r="Z15">
            <v>85.9375</v>
          </cell>
          <cell r="AA15">
            <v>85.9375</v>
          </cell>
          <cell r="AB15">
            <v>85.9375</v>
          </cell>
          <cell r="AC15">
            <v>85.9375</v>
          </cell>
          <cell r="AD15">
            <v>85.9375</v>
          </cell>
          <cell r="AE15">
            <v>85.9375</v>
          </cell>
          <cell r="AF15">
            <v>85.9375</v>
          </cell>
          <cell r="AG15">
            <v>0.41002083333333333</v>
          </cell>
          <cell r="AH15">
            <v>2050.1041666666665</v>
          </cell>
        </row>
        <row r="16">
          <cell r="A16" t="str">
            <v>AMBULÂNCIA 3716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>
        <row r="10">
          <cell r="A10">
            <v>37834</v>
          </cell>
          <cell r="B10">
            <v>24</v>
          </cell>
          <cell r="D10" t="e">
            <v>#REF!</v>
          </cell>
          <cell r="E10" t="e">
            <v>#REF!</v>
          </cell>
          <cell r="F10">
            <v>0</v>
          </cell>
          <cell r="H10">
            <v>24</v>
          </cell>
          <cell r="P10">
            <v>0</v>
          </cell>
          <cell r="Q10">
            <v>1.22</v>
          </cell>
          <cell r="R10">
            <v>0</v>
          </cell>
          <cell r="S10">
            <v>0</v>
          </cell>
          <cell r="T10">
            <v>73669</v>
          </cell>
          <cell r="AC10">
            <v>0</v>
          </cell>
          <cell r="AD10">
            <v>0</v>
          </cell>
          <cell r="AE10">
            <v>0</v>
          </cell>
          <cell r="AF10">
            <v>100</v>
          </cell>
          <cell r="AG10">
            <v>0</v>
          </cell>
          <cell r="AH10">
            <v>100</v>
          </cell>
          <cell r="AI10">
            <v>0</v>
          </cell>
          <cell r="AJ10">
            <v>0</v>
          </cell>
          <cell r="AK10">
            <v>0</v>
          </cell>
          <cell r="AL10">
            <v>1.22</v>
          </cell>
          <cell r="AM10" t="e">
            <v>#REF!</v>
          </cell>
          <cell r="AN10">
            <v>0</v>
          </cell>
        </row>
        <row r="11">
          <cell r="A11">
            <v>37835</v>
          </cell>
          <cell r="B11">
            <v>24</v>
          </cell>
          <cell r="D11" t="e">
            <v>#REF!</v>
          </cell>
          <cell r="E11" t="e">
            <v>#REF!</v>
          </cell>
          <cell r="F11">
            <v>434</v>
          </cell>
          <cell r="H11">
            <v>24</v>
          </cell>
          <cell r="P11">
            <v>62.22</v>
          </cell>
          <cell r="Q11">
            <v>1.22</v>
          </cell>
          <cell r="R11">
            <v>0</v>
          </cell>
          <cell r="S11">
            <v>0</v>
          </cell>
          <cell r="T11">
            <v>73669</v>
          </cell>
          <cell r="U11">
            <v>74103</v>
          </cell>
          <cell r="V11">
            <v>51</v>
          </cell>
          <cell r="AC11">
            <v>434</v>
          </cell>
          <cell r="AD11">
            <v>51</v>
          </cell>
          <cell r="AE11">
            <v>8.5098039215686274</v>
          </cell>
          <cell r="AF11">
            <v>100</v>
          </cell>
          <cell r="AG11">
            <v>0</v>
          </cell>
          <cell r="AH11">
            <v>100</v>
          </cell>
          <cell r="AI11">
            <v>434</v>
          </cell>
          <cell r="AJ11">
            <v>0</v>
          </cell>
          <cell r="AK11">
            <v>1</v>
          </cell>
          <cell r="AL11">
            <v>0.14617511520737328</v>
          </cell>
          <cell r="AM11" t="e">
            <v>#REF!</v>
          </cell>
          <cell r="AN11">
            <v>0</v>
          </cell>
        </row>
        <row r="12">
          <cell r="A12">
            <v>37836</v>
          </cell>
          <cell r="B12">
            <v>24</v>
          </cell>
          <cell r="D12" t="e">
            <v>#REF!</v>
          </cell>
          <cell r="E12" t="e">
            <v>#REF!</v>
          </cell>
          <cell r="F12">
            <v>285</v>
          </cell>
          <cell r="H12">
            <v>24</v>
          </cell>
          <cell r="P12">
            <v>39.04</v>
          </cell>
          <cell r="Q12">
            <v>1.22</v>
          </cell>
          <cell r="R12">
            <v>0</v>
          </cell>
          <cell r="S12">
            <v>0</v>
          </cell>
          <cell r="T12">
            <v>74103</v>
          </cell>
          <cell r="U12">
            <v>74388</v>
          </cell>
          <cell r="V12">
            <v>32</v>
          </cell>
          <cell r="AC12">
            <v>285</v>
          </cell>
          <cell r="AD12">
            <v>32</v>
          </cell>
          <cell r="AE12">
            <v>8.90625</v>
          </cell>
          <cell r="AF12">
            <v>100</v>
          </cell>
          <cell r="AG12">
            <v>0</v>
          </cell>
          <cell r="AH12">
            <v>100</v>
          </cell>
          <cell r="AI12">
            <v>285</v>
          </cell>
          <cell r="AJ12">
            <v>0</v>
          </cell>
          <cell r="AK12">
            <v>1</v>
          </cell>
          <cell r="AL12">
            <v>0.14126315789473684</v>
          </cell>
          <cell r="AM12" t="e">
            <v>#REF!</v>
          </cell>
          <cell r="AN12">
            <v>0</v>
          </cell>
        </row>
        <row r="13">
          <cell r="A13">
            <v>37837</v>
          </cell>
          <cell r="B13">
            <v>24</v>
          </cell>
          <cell r="D13" t="e">
            <v>#REF!</v>
          </cell>
          <cell r="E13" t="e">
            <v>#REF!</v>
          </cell>
          <cell r="F13">
            <v>0</v>
          </cell>
          <cell r="H13">
            <v>22.9</v>
          </cell>
          <cell r="I13">
            <v>1.1000000000000001</v>
          </cell>
          <cell r="J13">
            <v>1</v>
          </cell>
          <cell r="K13">
            <v>1.1000000000000001</v>
          </cell>
          <cell r="P13">
            <v>0</v>
          </cell>
          <cell r="Q13">
            <v>1.22</v>
          </cell>
          <cell r="R13">
            <v>0</v>
          </cell>
          <cell r="S13">
            <v>0</v>
          </cell>
          <cell r="T13">
            <v>74388</v>
          </cell>
          <cell r="AC13">
            <v>0</v>
          </cell>
          <cell r="AD13">
            <v>0</v>
          </cell>
          <cell r="AE13">
            <v>0</v>
          </cell>
          <cell r="AF13">
            <v>95.416666666666657</v>
          </cell>
          <cell r="AG13">
            <v>95.416666666666657</v>
          </cell>
          <cell r="AH13">
            <v>100</v>
          </cell>
          <cell r="AI13">
            <v>0</v>
          </cell>
          <cell r="AJ13">
            <v>1.1000000000000001</v>
          </cell>
          <cell r="AK13">
            <v>0</v>
          </cell>
          <cell r="AL13">
            <v>1.22</v>
          </cell>
          <cell r="AM13" t="e">
            <v>#REF!</v>
          </cell>
          <cell r="AN13">
            <v>0</v>
          </cell>
        </row>
        <row r="14">
          <cell r="A14">
            <v>37838</v>
          </cell>
          <cell r="B14">
            <v>24</v>
          </cell>
          <cell r="D14" t="e">
            <v>#REF!</v>
          </cell>
          <cell r="E14" t="e">
            <v>#REF!</v>
          </cell>
          <cell r="F14">
            <v>0</v>
          </cell>
          <cell r="H14">
            <v>20.7</v>
          </cell>
          <cell r="I14">
            <v>3.3</v>
          </cell>
          <cell r="J14">
            <v>1</v>
          </cell>
          <cell r="K14">
            <v>3.3</v>
          </cell>
          <cell r="P14">
            <v>0</v>
          </cell>
          <cell r="Q14">
            <v>1.22</v>
          </cell>
          <cell r="R14">
            <v>0</v>
          </cell>
          <cell r="S14">
            <v>0</v>
          </cell>
          <cell r="T14">
            <v>74388</v>
          </cell>
          <cell r="AC14">
            <v>0</v>
          </cell>
          <cell r="AD14">
            <v>0</v>
          </cell>
          <cell r="AE14">
            <v>0</v>
          </cell>
          <cell r="AF14">
            <v>86.25</v>
          </cell>
          <cell r="AG14">
            <v>86.25</v>
          </cell>
          <cell r="AH14">
            <v>100</v>
          </cell>
          <cell r="AI14">
            <v>0</v>
          </cell>
          <cell r="AJ14">
            <v>3.3</v>
          </cell>
          <cell r="AK14">
            <v>0</v>
          </cell>
          <cell r="AL14">
            <v>1.22</v>
          </cell>
          <cell r="AM14" t="e">
            <v>#REF!</v>
          </cell>
          <cell r="AN14">
            <v>0</v>
          </cell>
        </row>
        <row r="15">
          <cell r="A15">
            <v>37839</v>
          </cell>
          <cell r="B15">
            <v>24</v>
          </cell>
          <cell r="D15" t="e">
            <v>#REF!</v>
          </cell>
          <cell r="E15" t="e">
            <v>#REF!</v>
          </cell>
          <cell r="F15">
            <v>477</v>
          </cell>
          <cell r="H15">
            <v>24</v>
          </cell>
          <cell r="P15">
            <v>68.319999999999993</v>
          </cell>
          <cell r="Q15">
            <v>1.22</v>
          </cell>
          <cell r="R15">
            <v>0</v>
          </cell>
          <cell r="S15">
            <v>0</v>
          </cell>
          <cell r="T15">
            <v>74388</v>
          </cell>
          <cell r="U15">
            <v>74865</v>
          </cell>
          <cell r="V15">
            <v>56</v>
          </cell>
          <cell r="AC15">
            <v>477</v>
          </cell>
          <cell r="AD15">
            <v>56</v>
          </cell>
          <cell r="AE15">
            <v>8.5178571428571423</v>
          </cell>
          <cell r="AF15">
            <v>100</v>
          </cell>
          <cell r="AG15">
            <v>0</v>
          </cell>
          <cell r="AH15">
            <v>100</v>
          </cell>
          <cell r="AI15">
            <v>477</v>
          </cell>
          <cell r="AJ15">
            <v>0</v>
          </cell>
          <cell r="AK15">
            <v>1</v>
          </cell>
          <cell r="AL15">
            <v>0.14578616352201257</v>
          </cell>
          <cell r="AM15" t="e">
            <v>#REF!</v>
          </cell>
          <cell r="AN15">
            <v>0</v>
          </cell>
        </row>
        <row r="16">
          <cell r="A16">
            <v>37840</v>
          </cell>
          <cell r="B16">
            <v>24</v>
          </cell>
          <cell r="D16" t="e">
            <v>#REF!</v>
          </cell>
          <cell r="E16" t="e">
            <v>#REF!</v>
          </cell>
          <cell r="F16">
            <v>0</v>
          </cell>
          <cell r="H16">
            <v>24</v>
          </cell>
          <cell r="P16">
            <v>0</v>
          </cell>
          <cell r="Q16">
            <v>1.22</v>
          </cell>
          <cell r="R16">
            <v>0</v>
          </cell>
          <cell r="S16">
            <v>0</v>
          </cell>
          <cell r="T16">
            <v>74865</v>
          </cell>
          <cell r="AC16">
            <v>0</v>
          </cell>
          <cell r="AD16">
            <v>0</v>
          </cell>
          <cell r="AE16">
            <v>0</v>
          </cell>
          <cell r="AF16">
            <v>100</v>
          </cell>
          <cell r="AG16">
            <v>0</v>
          </cell>
          <cell r="AH16">
            <v>100</v>
          </cell>
          <cell r="AI16">
            <v>0</v>
          </cell>
          <cell r="AJ16">
            <v>0</v>
          </cell>
          <cell r="AK16">
            <v>0</v>
          </cell>
          <cell r="AL16">
            <v>1.22</v>
          </cell>
          <cell r="AM16" t="e">
            <v>#REF!</v>
          </cell>
          <cell r="AN16">
            <v>0</v>
          </cell>
        </row>
        <row r="17">
          <cell r="A17">
            <v>37841</v>
          </cell>
          <cell r="B17">
            <v>24</v>
          </cell>
          <cell r="D17" t="e">
            <v>#REF!</v>
          </cell>
          <cell r="E17" t="e">
            <v>#REF!</v>
          </cell>
          <cell r="F17">
            <v>0</v>
          </cell>
          <cell r="H17">
            <v>24</v>
          </cell>
          <cell r="P17">
            <v>0</v>
          </cell>
          <cell r="Q17">
            <v>1.22</v>
          </cell>
          <cell r="R17">
            <v>0</v>
          </cell>
          <cell r="S17">
            <v>0</v>
          </cell>
          <cell r="T17">
            <v>74865</v>
          </cell>
          <cell r="AC17">
            <v>0</v>
          </cell>
          <cell r="AD17">
            <v>0</v>
          </cell>
          <cell r="AE17">
            <v>0</v>
          </cell>
          <cell r="AF17">
            <v>100</v>
          </cell>
          <cell r="AG17">
            <v>0</v>
          </cell>
          <cell r="AH17">
            <v>100</v>
          </cell>
          <cell r="AI17">
            <v>0</v>
          </cell>
          <cell r="AJ17">
            <v>0</v>
          </cell>
          <cell r="AK17">
            <v>0</v>
          </cell>
          <cell r="AL17">
            <v>1.22</v>
          </cell>
          <cell r="AM17" t="e">
            <v>#REF!</v>
          </cell>
          <cell r="AN17">
            <v>0</v>
          </cell>
        </row>
        <row r="18">
          <cell r="A18">
            <v>37842</v>
          </cell>
          <cell r="B18">
            <v>24</v>
          </cell>
          <cell r="D18" t="e">
            <v>#REF!</v>
          </cell>
          <cell r="E18" t="e">
            <v>#REF!</v>
          </cell>
          <cell r="F18">
            <v>0</v>
          </cell>
          <cell r="H18">
            <v>24</v>
          </cell>
          <cell r="P18">
            <v>0</v>
          </cell>
          <cell r="Q18">
            <v>1.22</v>
          </cell>
          <cell r="R18">
            <v>0</v>
          </cell>
          <cell r="S18">
            <v>0</v>
          </cell>
          <cell r="T18">
            <v>74865</v>
          </cell>
          <cell r="AC18">
            <v>0</v>
          </cell>
          <cell r="AD18">
            <v>0</v>
          </cell>
          <cell r="AE18">
            <v>0</v>
          </cell>
          <cell r="AF18">
            <v>100</v>
          </cell>
          <cell r="AG18">
            <v>0</v>
          </cell>
          <cell r="AH18">
            <v>100</v>
          </cell>
          <cell r="AI18">
            <v>0</v>
          </cell>
          <cell r="AJ18">
            <v>0</v>
          </cell>
          <cell r="AK18">
            <v>0</v>
          </cell>
          <cell r="AL18">
            <v>1.22</v>
          </cell>
          <cell r="AM18" t="e">
            <v>#REF!</v>
          </cell>
          <cell r="AN18">
            <v>0</v>
          </cell>
        </row>
        <row r="19">
          <cell r="A19">
            <v>37843</v>
          </cell>
          <cell r="B19">
            <v>24</v>
          </cell>
          <cell r="D19" t="e">
            <v>#REF!</v>
          </cell>
          <cell r="E19" t="e">
            <v>#REF!</v>
          </cell>
          <cell r="F19">
            <v>0</v>
          </cell>
          <cell r="H19">
            <v>24</v>
          </cell>
          <cell r="P19">
            <v>0</v>
          </cell>
          <cell r="Q19">
            <v>1.22</v>
          </cell>
          <cell r="R19">
            <v>0</v>
          </cell>
          <cell r="S19">
            <v>0</v>
          </cell>
          <cell r="T19">
            <v>74865</v>
          </cell>
          <cell r="AC19">
            <v>0</v>
          </cell>
          <cell r="AD19">
            <v>0</v>
          </cell>
          <cell r="AE19">
            <v>0</v>
          </cell>
          <cell r="AF19">
            <v>100</v>
          </cell>
          <cell r="AG19">
            <v>0</v>
          </cell>
          <cell r="AH19">
            <v>100</v>
          </cell>
          <cell r="AI19">
            <v>0</v>
          </cell>
          <cell r="AJ19">
            <v>0</v>
          </cell>
          <cell r="AK19">
            <v>0</v>
          </cell>
          <cell r="AL19">
            <v>1.22</v>
          </cell>
          <cell r="AM19" t="e">
            <v>#REF!</v>
          </cell>
          <cell r="AN19">
            <v>0</v>
          </cell>
        </row>
        <row r="20">
          <cell r="A20">
            <v>37844</v>
          </cell>
          <cell r="B20">
            <v>24</v>
          </cell>
          <cell r="D20" t="e">
            <v>#REF!</v>
          </cell>
          <cell r="E20" t="e">
            <v>#REF!</v>
          </cell>
          <cell r="F20">
            <v>440</v>
          </cell>
          <cell r="H20">
            <v>24</v>
          </cell>
          <cell r="P20">
            <v>62.22</v>
          </cell>
          <cell r="Q20">
            <v>1.22</v>
          </cell>
          <cell r="R20">
            <v>0</v>
          </cell>
          <cell r="S20">
            <v>0</v>
          </cell>
          <cell r="T20">
            <v>74865</v>
          </cell>
          <cell r="U20">
            <v>75305</v>
          </cell>
          <cell r="V20">
            <v>51</v>
          </cell>
          <cell r="AC20">
            <v>440</v>
          </cell>
          <cell r="AD20">
            <v>51</v>
          </cell>
          <cell r="AE20">
            <v>8.6274509803921564</v>
          </cell>
          <cell r="AF20">
            <v>100</v>
          </cell>
          <cell r="AG20">
            <v>0</v>
          </cell>
          <cell r="AH20">
            <v>100</v>
          </cell>
          <cell r="AI20">
            <v>440</v>
          </cell>
          <cell r="AJ20">
            <v>0</v>
          </cell>
          <cell r="AK20">
            <v>1</v>
          </cell>
          <cell r="AL20">
            <v>0.14418181818181819</v>
          </cell>
          <cell r="AM20" t="e">
            <v>#REF!</v>
          </cell>
          <cell r="AN20">
            <v>0</v>
          </cell>
        </row>
        <row r="21">
          <cell r="A21">
            <v>37845</v>
          </cell>
          <cell r="B21">
            <v>24</v>
          </cell>
          <cell r="D21" t="e">
            <v>#REF!</v>
          </cell>
          <cell r="E21" t="e">
            <v>#REF!</v>
          </cell>
          <cell r="F21">
            <v>0</v>
          </cell>
          <cell r="H21">
            <v>24</v>
          </cell>
          <cell r="P21">
            <v>0</v>
          </cell>
          <cell r="Q21">
            <v>1.22</v>
          </cell>
          <cell r="R21">
            <v>0</v>
          </cell>
          <cell r="S21">
            <v>0</v>
          </cell>
          <cell r="T21">
            <v>75305</v>
          </cell>
          <cell r="AC21">
            <v>0</v>
          </cell>
          <cell r="AD21">
            <v>0</v>
          </cell>
          <cell r="AE21">
            <v>0</v>
          </cell>
          <cell r="AF21">
            <v>100</v>
          </cell>
          <cell r="AG21">
            <v>0</v>
          </cell>
          <cell r="AH21">
            <v>100</v>
          </cell>
          <cell r="AI21">
            <v>0</v>
          </cell>
          <cell r="AJ21">
            <v>0</v>
          </cell>
          <cell r="AK21">
            <v>0</v>
          </cell>
          <cell r="AL21">
            <v>1.22</v>
          </cell>
          <cell r="AM21" t="e">
            <v>#REF!</v>
          </cell>
          <cell r="AN21">
            <v>0</v>
          </cell>
        </row>
        <row r="22">
          <cell r="A22">
            <v>37846</v>
          </cell>
          <cell r="B22">
            <v>24</v>
          </cell>
          <cell r="D22" t="e">
            <v>#DIV/0!</v>
          </cell>
          <cell r="E22" t="e">
            <v>#DIV/0!</v>
          </cell>
          <cell r="F22">
            <v>461</v>
          </cell>
          <cell r="H22">
            <v>24</v>
          </cell>
          <cell r="P22">
            <v>64.66</v>
          </cell>
          <cell r="Q22">
            <v>1.22</v>
          </cell>
          <cell r="R22">
            <v>0</v>
          </cell>
          <cell r="S22">
            <v>0</v>
          </cell>
          <cell r="T22">
            <v>75305</v>
          </cell>
          <cell r="U22">
            <v>75766</v>
          </cell>
          <cell r="V22">
            <v>53</v>
          </cell>
          <cell r="AC22">
            <v>461</v>
          </cell>
          <cell r="AD22">
            <v>53</v>
          </cell>
          <cell r="AE22">
            <v>8.6981132075471699</v>
          </cell>
          <cell r="AF22">
            <v>100</v>
          </cell>
          <cell r="AG22">
            <v>0</v>
          </cell>
          <cell r="AH22">
            <v>100</v>
          </cell>
          <cell r="AI22">
            <v>461</v>
          </cell>
          <cell r="AJ22">
            <v>0</v>
          </cell>
          <cell r="AK22">
            <v>1</v>
          </cell>
          <cell r="AL22">
            <v>0.14290672451193057</v>
          </cell>
          <cell r="AM22" t="e">
            <v>#DIV/0!</v>
          </cell>
          <cell r="AN22">
            <v>0</v>
          </cell>
        </row>
        <row r="23">
          <cell r="A23">
            <v>37847</v>
          </cell>
          <cell r="B23">
            <v>24</v>
          </cell>
          <cell r="D23" t="e">
            <v>#DIV/0!</v>
          </cell>
          <cell r="E23" t="e">
            <v>#DIV/0!</v>
          </cell>
          <cell r="F23">
            <v>0</v>
          </cell>
          <cell r="H23">
            <v>24</v>
          </cell>
          <cell r="P23">
            <v>0</v>
          </cell>
          <cell r="Q23">
            <v>1.22</v>
          </cell>
          <cell r="R23">
            <v>0</v>
          </cell>
          <cell r="S23">
            <v>0</v>
          </cell>
          <cell r="T23">
            <v>75766</v>
          </cell>
          <cell r="AC23">
            <v>0</v>
          </cell>
          <cell r="AD23">
            <v>0</v>
          </cell>
          <cell r="AE23">
            <v>0</v>
          </cell>
          <cell r="AF23">
            <v>100</v>
          </cell>
          <cell r="AG23">
            <v>0</v>
          </cell>
          <cell r="AH23">
            <v>100</v>
          </cell>
          <cell r="AI23">
            <v>0</v>
          </cell>
          <cell r="AJ23">
            <v>0</v>
          </cell>
          <cell r="AK23">
            <v>0</v>
          </cell>
          <cell r="AL23">
            <v>1.22</v>
          </cell>
          <cell r="AM23" t="e">
            <v>#DIV/0!</v>
          </cell>
          <cell r="AN23">
            <v>0</v>
          </cell>
        </row>
        <row r="24">
          <cell r="A24">
            <v>37848</v>
          </cell>
          <cell r="B24">
            <v>24</v>
          </cell>
          <cell r="D24" t="e">
            <v>#DIV/0!</v>
          </cell>
          <cell r="E24" t="e">
            <v>#DIV/0!</v>
          </cell>
          <cell r="F24">
            <v>0</v>
          </cell>
          <cell r="H24">
            <v>24</v>
          </cell>
          <cell r="P24">
            <v>0</v>
          </cell>
          <cell r="Q24">
            <v>1.22</v>
          </cell>
          <cell r="R24">
            <v>0</v>
          </cell>
          <cell r="S24">
            <v>0</v>
          </cell>
          <cell r="T24">
            <v>75766</v>
          </cell>
          <cell r="AC24">
            <v>0</v>
          </cell>
          <cell r="AD24">
            <v>0</v>
          </cell>
          <cell r="AE24">
            <v>0</v>
          </cell>
          <cell r="AF24">
            <v>100</v>
          </cell>
          <cell r="AG24">
            <v>0</v>
          </cell>
          <cell r="AH24">
            <v>100</v>
          </cell>
          <cell r="AI24">
            <v>0</v>
          </cell>
          <cell r="AJ24">
            <v>0</v>
          </cell>
          <cell r="AK24">
            <v>0</v>
          </cell>
          <cell r="AL24">
            <v>1.22</v>
          </cell>
          <cell r="AM24" t="e">
            <v>#DIV/0!</v>
          </cell>
          <cell r="AN24">
            <v>0</v>
          </cell>
        </row>
        <row r="25">
          <cell r="A25">
            <v>37849</v>
          </cell>
          <cell r="B25">
            <v>24</v>
          </cell>
          <cell r="D25" t="e">
            <v>#DIV/0!</v>
          </cell>
          <cell r="E25" t="e">
            <v>#DIV/0!</v>
          </cell>
          <cell r="F25">
            <v>0</v>
          </cell>
          <cell r="H25">
            <v>24</v>
          </cell>
          <cell r="P25">
            <v>0</v>
          </cell>
          <cell r="Q25">
            <v>1.22</v>
          </cell>
          <cell r="R25">
            <v>0</v>
          </cell>
          <cell r="S25">
            <v>0</v>
          </cell>
          <cell r="T25">
            <v>75766</v>
          </cell>
          <cell r="AC25">
            <v>0</v>
          </cell>
          <cell r="AD25">
            <v>0</v>
          </cell>
          <cell r="AE25">
            <v>0</v>
          </cell>
          <cell r="AF25">
            <v>100</v>
          </cell>
          <cell r="AG25">
            <v>0</v>
          </cell>
          <cell r="AH25">
            <v>100</v>
          </cell>
          <cell r="AI25">
            <v>0</v>
          </cell>
          <cell r="AJ25">
            <v>0</v>
          </cell>
          <cell r="AK25">
            <v>0</v>
          </cell>
          <cell r="AL25">
            <v>1.22</v>
          </cell>
          <cell r="AM25" t="e">
            <v>#DIV/0!</v>
          </cell>
          <cell r="AN25">
            <v>0</v>
          </cell>
        </row>
        <row r="26">
          <cell r="A26">
            <v>37850</v>
          </cell>
          <cell r="B26">
            <v>24</v>
          </cell>
          <cell r="D26" t="e">
            <v>#DIV/0!</v>
          </cell>
          <cell r="E26" t="e">
            <v>#DIV/0!</v>
          </cell>
          <cell r="F26">
            <v>0</v>
          </cell>
          <cell r="H26">
            <v>9</v>
          </cell>
          <cell r="I26">
            <v>15</v>
          </cell>
          <cell r="J26">
            <v>1</v>
          </cell>
          <cell r="K26">
            <v>2</v>
          </cell>
          <cell r="P26">
            <v>0</v>
          </cell>
          <cell r="Q26">
            <v>1.22</v>
          </cell>
          <cell r="R26">
            <v>0</v>
          </cell>
          <cell r="S26">
            <v>0</v>
          </cell>
          <cell r="T26">
            <v>75766</v>
          </cell>
          <cell r="AC26">
            <v>0</v>
          </cell>
          <cell r="AD26">
            <v>0</v>
          </cell>
          <cell r="AE26">
            <v>0</v>
          </cell>
          <cell r="AF26">
            <v>37.5</v>
          </cell>
          <cell r="AG26">
            <v>37.5</v>
          </cell>
          <cell r="AH26">
            <v>100</v>
          </cell>
          <cell r="AI26">
            <v>0</v>
          </cell>
          <cell r="AJ26">
            <v>15</v>
          </cell>
          <cell r="AK26">
            <v>0</v>
          </cell>
          <cell r="AL26">
            <v>1.22</v>
          </cell>
          <cell r="AM26" t="e">
            <v>#DIV/0!</v>
          </cell>
          <cell r="AN26">
            <v>13</v>
          </cell>
        </row>
        <row r="27">
          <cell r="A27">
            <v>37851</v>
          </cell>
          <cell r="B27">
            <v>24</v>
          </cell>
          <cell r="D27" t="e">
            <v>#DIV/0!</v>
          </cell>
          <cell r="E27" t="e">
            <v>#DIV/0!</v>
          </cell>
          <cell r="F27">
            <v>0</v>
          </cell>
          <cell r="G27">
            <v>0</v>
          </cell>
          <cell r="H27">
            <v>0</v>
          </cell>
          <cell r="I27">
            <v>24</v>
          </cell>
          <cell r="P27">
            <v>0</v>
          </cell>
          <cell r="Q27">
            <v>1.22</v>
          </cell>
          <cell r="R27">
            <v>0</v>
          </cell>
          <cell r="S27">
            <v>0</v>
          </cell>
          <cell r="T27">
            <v>75766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24</v>
          </cell>
          <cell r="AK27">
            <v>0</v>
          </cell>
          <cell r="AL27">
            <v>1.22</v>
          </cell>
          <cell r="AM27" t="e">
            <v>#DIV/0!</v>
          </cell>
          <cell r="AN27">
            <v>24</v>
          </cell>
        </row>
        <row r="28">
          <cell r="A28">
            <v>37852</v>
          </cell>
          <cell r="B28">
            <v>24</v>
          </cell>
          <cell r="D28" t="e">
            <v>#DIV/0!</v>
          </cell>
          <cell r="E28" t="e">
            <v>#DIV/0!</v>
          </cell>
          <cell r="F28">
            <v>0</v>
          </cell>
          <cell r="H28">
            <v>0</v>
          </cell>
          <cell r="I28">
            <v>24</v>
          </cell>
          <cell r="P28">
            <v>0</v>
          </cell>
          <cell r="Q28">
            <v>1.22</v>
          </cell>
          <cell r="R28">
            <v>0</v>
          </cell>
          <cell r="S28">
            <v>0</v>
          </cell>
          <cell r="T28">
            <v>75766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24</v>
          </cell>
          <cell r="AK28">
            <v>0</v>
          </cell>
          <cell r="AL28">
            <v>1.22</v>
          </cell>
          <cell r="AM28" t="e">
            <v>#DIV/0!</v>
          </cell>
          <cell r="AN28">
            <v>24</v>
          </cell>
        </row>
        <row r="29">
          <cell r="A29">
            <v>37853</v>
          </cell>
          <cell r="B29">
            <v>24</v>
          </cell>
          <cell r="D29" t="e">
            <v>#DIV/0!</v>
          </cell>
          <cell r="E29" t="e">
            <v>#DIV/0!</v>
          </cell>
          <cell r="F29">
            <v>0</v>
          </cell>
          <cell r="H29">
            <v>0</v>
          </cell>
          <cell r="I29">
            <v>24</v>
          </cell>
          <cell r="P29">
            <v>0</v>
          </cell>
          <cell r="Q29">
            <v>1.22</v>
          </cell>
          <cell r="R29">
            <v>0</v>
          </cell>
          <cell r="S29">
            <v>0</v>
          </cell>
          <cell r="T29">
            <v>75766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24</v>
          </cell>
          <cell r="AK29">
            <v>0</v>
          </cell>
          <cell r="AL29">
            <v>1.22</v>
          </cell>
          <cell r="AM29" t="e">
            <v>#DIV/0!</v>
          </cell>
          <cell r="AN29">
            <v>24</v>
          </cell>
        </row>
        <row r="30">
          <cell r="A30">
            <v>37854</v>
          </cell>
          <cell r="B30">
            <v>24</v>
          </cell>
          <cell r="D30" t="e">
            <v>#DIV/0!</v>
          </cell>
          <cell r="E30" t="e">
            <v>#DIV/0!</v>
          </cell>
          <cell r="F30">
            <v>0</v>
          </cell>
          <cell r="H30">
            <v>0</v>
          </cell>
          <cell r="I30">
            <v>24</v>
          </cell>
          <cell r="P30">
            <v>0</v>
          </cell>
          <cell r="Q30">
            <v>1.22</v>
          </cell>
          <cell r="R30">
            <v>0</v>
          </cell>
          <cell r="S30">
            <v>0</v>
          </cell>
          <cell r="T30">
            <v>75766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24</v>
          </cell>
          <cell r="AK30">
            <v>0</v>
          </cell>
          <cell r="AL30">
            <v>1.22</v>
          </cell>
          <cell r="AM30" t="e">
            <v>#DIV/0!</v>
          </cell>
          <cell r="AN30">
            <v>24</v>
          </cell>
        </row>
        <row r="31">
          <cell r="A31">
            <v>37855</v>
          </cell>
          <cell r="B31">
            <v>24</v>
          </cell>
          <cell r="D31" t="e">
            <v>#DIV/0!</v>
          </cell>
          <cell r="E31" t="e">
            <v>#DIV/0!</v>
          </cell>
          <cell r="F31">
            <v>442</v>
          </cell>
          <cell r="H31">
            <v>5</v>
          </cell>
          <cell r="I31">
            <v>19</v>
          </cell>
          <cell r="K31">
            <v>3</v>
          </cell>
          <cell r="P31">
            <v>71.98</v>
          </cell>
          <cell r="Q31">
            <v>1.22</v>
          </cell>
          <cell r="R31">
            <v>0</v>
          </cell>
          <cell r="S31">
            <v>0</v>
          </cell>
          <cell r="T31">
            <v>75766</v>
          </cell>
          <cell r="U31">
            <v>76208</v>
          </cell>
          <cell r="V31">
            <v>59</v>
          </cell>
          <cell r="AC31">
            <v>442</v>
          </cell>
          <cell r="AD31">
            <v>59</v>
          </cell>
          <cell r="AE31">
            <v>7.4915254237288131</v>
          </cell>
          <cell r="AF31">
            <v>20.833333333333336</v>
          </cell>
          <cell r="AG31">
            <v>20.833333333333336</v>
          </cell>
          <cell r="AH31">
            <v>100</v>
          </cell>
          <cell r="AI31">
            <v>442</v>
          </cell>
          <cell r="AJ31">
            <v>19</v>
          </cell>
          <cell r="AK31">
            <v>0.95878524945770061</v>
          </cell>
          <cell r="AL31">
            <v>0.16561085972850678</v>
          </cell>
          <cell r="AM31" t="e">
            <v>#DIV/0!</v>
          </cell>
          <cell r="AN31">
            <v>16</v>
          </cell>
        </row>
        <row r="32">
          <cell r="A32">
            <v>37856</v>
          </cell>
          <cell r="B32">
            <v>24</v>
          </cell>
          <cell r="D32" t="e">
            <v>#DIV/0!</v>
          </cell>
          <cell r="E32" t="e">
            <v>#DIV/0!</v>
          </cell>
          <cell r="F32">
            <v>0</v>
          </cell>
          <cell r="H32">
            <v>24</v>
          </cell>
          <cell r="J32">
            <v>1</v>
          </cell>
          <cell r="K32">
            <v>1.5</v>
          </cell>
          <cell r="P32">
            <v>0</v>
          </cell>
          <cell r="Q32">
            <v>1.22</v>
          </cell>
          <cell r="R32">
            <v>0</v>
          </cell>
          <cell r="S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100</v>
          </cell>
          <cell r="AG32">
            <v>0</v>
          </cell>
          <cell r="AH32">
            <v>100</v>
          </cell>
          <cell r="AI32">
            <v>0</v>
          </cell>
          <cell r="AJ32">
            <v>0</v>
          </cell>
          <cell r="AK32">
            <v>0</v>
          </cell>
          <cell r="AL32">
            <v>1.22</v>
          </cell>
          <cell r="AM32" t="e">
            <v>#DIV/0!</v>
          </cell>
          <cell r="AN32">
            <v>-1.5</v>
          </cell>
        </row>
        <row r="33">
          <cell r="A33">
            <v>37857</v>
          </cell>
          <cell r="B33">
            <v>24</v>
          </cell>
          <cell r="D33" t="e">
            <v>#DIV/0!</v>
          </cell>
          <cell r="E33" t="e">
            <v>#DIV/0!</v>
          </cell>
          <cell r="F33">
            <v>0</v>
          </cell>
          <cell r="H33">
            <v>24</v>
          </cell>
          <cell r="P33">
            <v>0</v>
          </cell>
          <cell r="Q33">
            <v>1.22</v>
          </cell>
          <cell r="R33">
            <v>0</v>
          </cell>
          <cell r="S33">
            <v>0</v>
          </cell>
          <cell r="T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100</v>
          </cell>
          <cell r="AG33">
            <v>0</v>
          </cell>
          <cell r="AH33">
            <v>100</v>
          </cell>
          <cell r="AI33">
            <v>0</v>
          </cell>
          <cell r="AJ33">
            <v>0</v>
          </cell>
          <cell r="AK33">
            <v>0</v>
          </cell>
          <cell r="AL33">
            <v>1.22</v>
          </cell>
          <cell r="AM33" t="e">
            <v>#DIV/0!</v>
          </cell>
          <cell r="AN33">
            <v>0</v>
          </cell>
        </row>
        <row r="34">
          <cell r="A34">
            <v>37858</v>
          </cell>
          <cell r="B34">
            <v>24</v>
          </cell>
          <cell r="D34" t="e">
            <v>#DIV/0!</v>
          </cell>
          <cell r="E34" t="e">
            <v>#DIV/0!</v>
          </cell>
          <cell r="F34">
            <v>0</v>
          </cell>
          <cell r="H34">
            <v>24</v>
          </cell>
          <cell r="P34">
            <v>0</v>
          </cell>
          <cell r="Q34">
            <v>1.22</v>
          </cell>
          <cell r="R34">
            <v>0</v>
          </cell>
          <cell r="S34">
            <v>0</v>
          </cell>
          <cell r="T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100</v>
          </cell>
          <cell r="AG34">
            <v>0</v>
          </cell>
          <cell r="AH34">
            <v>100</v>
          </cell>
          <cell r="AI34">
            <v>0</v>
          </cell>
          <cell r="AJ34">
            <v>0</v>
          </cell>
          <cell r="AK34">
            <v>0</v>
          </cell>
          <cell r="AL34">
            <v>1.22</v>
          </cell>
          <cell r="AM34" t="e">
            <v>#DIV/0!</v>
          </cell>
          <cell r="AN34">
            <v>0</v>
          </cell>
        </row>
        <row r="35">
          <cell r="A35">
            <v>37859</v>
          </cell>
          <cell r="B35">
            <v>24</v>
          </cell>
          <cell r="D35" t="e">
            <v>#DIV/0!</v>
          </cell>
          <cell r="E35" t="e">
            <v>#DIV/0!</v>
          </cell>
          <cell r="F35">
            <v>0</v>
          </cell>
          <cell r="H35">
            <v>24</v>
          </cell>
          <cell r="P35">
            <v>0</v>
          </cell>
          <cell r="Q35">
            <v>1.22</v>
          </cell>
          <cell r="R35">
            <v>0</v>
          </cell>
          <cell r="S35">
            <v>0</v>
          </cell>
          <cell r="T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100</v>
          </cell>
          <cell r="AG35">
            <v>0</v>
          </cell>
          <cell r="AH35">
            <v>100</v>
          </cell>
          <cell r="AI35">
            <v>0</v>
          </cell>
          <cell r="AJ35">
            <v>0</v>
          </cell>
          <cell r="AK35">
            <v>0</v>
          </cell>
          <cell r="AL35">
            <v>1.22</v>
          </cell>
          <cell r="AM35" t="e">
            <v>#DIV/0!</v>
          </cell>
          <cell r="AN35">
            <v>0</v>
          </cell>
        </row>
        <row r="36">
          <cell r="A36">
            <v>37860</v>
          </cell>
          <cell r="B36">
            <v>24</v>
          </cell>
          <cell r="D36" t="e">
            <v>#DIV/0!</v>
          </cell>
          <cell r="E36" t="e">
            <v>#DIV/0!</v>
          </cell>
          <cell r="F36">
            <v>0</v>
          </cell>
          <cell r="H36">
            <v>24</v>
          </cell>
          <cell r="P36">
            <v>0</v>
          </cell>
          <cell r="Q36">
            <v>1.22</v>
          </cell>
          <cell r="R36">
            <v>0</v>
          </cell>
          <cell r="S36">
            <v>0</v>
          </cell>
          <cell r="T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100</v>
          </cell>
          <cell r="AG36">
            <v>0</v>
          </cell>
          <cell r="AH36">
            <v>100</v>
          </cell>
          <cell r="AI36">
            <v>0</v>
          </cell>
          <cell r="AJ36">
            <v>0</v>
          </cell>
          <cell r="AK36">
            <v>0</v>
          </cell>
          <cell r="AL36">
            <v>1.22</v>
          </cell>
          <cell r="AM36" t="e">
            <v>#DIV/0!</v>
          </cell>
          <cell r="AN36">
            <v>0</v>
          </cell>
        </row>
        <row r="37">
          <cell r="A37">
            <v>37861</v>
          </cell>
          <cell r="B37">
            <v>24</v>
          </cell>
          <cell r="D37" t="e">
            <v>#DIV/0!</v>
          </cell>
          <cell r="E37" t="e">
            <v>#DIV/0!</v>
          </cell>
          <cell r="F37">
            <v>0</v>
          </cell>
          <cell r="H37">
            <v>24</v>
          </cell>
          <cell r="P37">
            <v>0</v>
          </cell>
          <cell r="Q37">
            <v>1.22</v>
          </cell>
          <cell r="R37">
            <v>0</v>
          </cell>
          <cell r="S37">
            <v>0</v>
          </cell>
          <cell r="T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100</v>
          </cell>
          <cell r="AG37">
            <v>0</v>
          </cell>
          <cell r="AH37">
            <v>100</v>
          </cell>
          <cell r="AI37">
            <v>0</v>
          </cell>
          <cell r="AJ37">
            <v>0</v>
          </cell>
          <cell r="AK37">
            <v>0</v>
          </cell>
          <cell r="AL37">
            <v>1.22</v>
          </cell>
          <cell r="AM37" t="e">
            <v>#DIV/0!</v>
          </cell>
          <cell r="AN37">
            <v>0</v>
          </cell>
        </row>
        <row r="38">
          <cell r="A38">
            <v>37862</v>
          </cell>
          <cell r="B38">
            <v>24</v>
          </cell>
          <cell r="E38">
            <v>0</v>
          </cell>
          <cell r="F38">
            <v>0</v>
          </cell>
          <cell r="H38">
            <v>24</v>
          </cell>
          <cell r="P38">
            <v>0</v>
          </cell>
          <cell r="Q38">
            <v>1.22</v>
          </cell>
          <cell r="R38">
            <v>0</v>
          </cell>
          <cell r="S38">
            <v>0</v>
          </cell>
          <cell r="T38">
            <v>0</v>
          </cell>
          <cell r="AC38">
            <v>0</v>
          </cell>
          <cell r="AD38">
            <v>0</v>
          </cell>
          <cell r="AE38">
            <v>0</v>
          </cell>
          <cell r="AG38">
            <v>0</v>
          </cell>
          <cell r="AH38">
            <v>100</v>
          </cell>
          <cell r="AI38">
            <v>0</v>
          </cell>
          <cell r="AJ38">
            <v>0</v>
          </cell>
          <cell r="AK38">
            <v>0</v>
          </cell>
          <cell r="AL38">
            <v>1.22</v>
          </cell>
          <cell r="AN38">
            <v>0</v>
          </cell>
        </row>
        <row r="39">
          <cell r="A39">
            <v>37863</v>
          </cell>
          <cell r="B39">
            <v>24</v>
          </cell>
          <cell r="E39">
            <v>0</v>
          </cell>
          <cell r="F39">
            <v>0</v>
          </cell>
          <cell r="H39">
            <v>24</v>
          </cell>
          <cell r="P39">
            <v>0</v>
          </cell>
          <cell r="Q39">
            <v>1.22</v>
          </cell>
          <cell r="R39">
            <v>0</v>
          </cell>
          <cell r="S39">
            <v>0</v>
          </cell>
          <cell r="T39">
            <v>0</v>
          </cell>
          <cell r="AC39">
            <v>0</v>
          </cell>
          <cell r="AD39">
            <v>0</v>
          </cell>
          <cell r="AE39">
            <v>0</v>
          </cell>
          <cell r="AG39">
            <v>0</v>
          </cell>
          <cell r="AH39">
            <v>100</v>
          </cell>
          <cell r="AI39">
            <v>0</v>
          </cell>
          <cell r="AJ39">
            <v>0</v>
          </cell>
          <cell r="AK39">
            <v>0</v>
          </cell>
          <cell r="AL39">
            <v>1.22</v>
          </cell>
          <cell r="AN39">
            <v>0</v>
          </cell>
        </row>
        <row r="40">
          <cell r="A40">
            <v>37864</v>
          </cell>
          <cell r="B40">
            <v>24</v>
          </cell>
          <cell r="E40">
            <v>0</v>
          </cell>
          <cell r="F40">
            <v>0</v>
          </cell>
          <cell r="H40">
            <v>24</v>
          </cell>
          <cell r="P40">
            <v>0</v>
          </cell>
          <cell r="Q40">
            <v>1.22</v>
          </cell>
          <cell r="R40">
            <v>0</v>
          </cell>
          <cell r="S40">
            <v>0</v>
          </cell>
          <cell r="T40">
            <v>0</v>
          </cell>
          <cell r="AC40">
            <v>0</v>
          </cell>
          <cell r="AD40">
            <v>0</v>
          </cell>
          <cell r="AE40">
            <v>0</v>
          </cell>
          <cell r="AG40">
            <v>0</v>
          </cell>
          <cell r="AH40">
            <v>100</v>
          </cell>
          <cell r="AI40">
            <v>0</v>
          </cell>
          <cell r="AJ40">
            <v>0</v>
          </cell>
          <cell r="AK40">
            <v>0</v>
          </cell>
          <cell r="AL40">
            <v>1.22</v>
          </cell>
          <cell r="AN40">
            <v>0</v>
          </cell>
        </row>
        <row r="42">
          <cell r="A42" t="str">
            <v>TOTAL</v>
          </cell>
          <cell r="B42">
            <v>744</v>
          </cell>
          <cell r="C42">
            <v>0</v>
          </cell>
          <cell r="D42">
            <v>0</v>
          </cell>
          <cell r="E42">
            <v>0</v>
          </cell>
          <cell r="F42">
            <v>2539</v>
          </cell>
          <cell r="G42">
            <v>0</v>
          </cell>
          <cell r="H42">
            <v>609.6</v>
          </cell>
          <cell r="I42">
            <v>130</v>
          </cell>
          <cell r="J42">
            <v>2</v>
          </cell>
          <cell r="K42">
            <v>6.5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604</v>
          </cell>
          <cell r="Q42">
            <v>2</v>
          </cell>
          <cell r="R42">
            <v>0</v>
          </cell>
          <cell r="S42">
            <v>1.5784402101271331E-2</v>
          </cell>
          <cell r="T42">
            <v>0</v>
          </cell>
          <cell r="AC42">
            <v>2539</v>
          </cell>
          <cell r="AD42">
            <v>302</v>
          </cell>
          <cell r="AE42">
            <v>8.4585001126823176</v>
          </cell>
          <cell r="AF42">
            <v>80</v>
          </cell>
          <cell r="AG42">
            <v>30</v>
          </cell>
          <cell r="AH42">
            <v>87.096774193548384</v>
          </cell>
          <cell r="AI42">
            <v>1269.5</v>
          </cell>
          <cell r="AJ42">
            <v>20</v>
          </cell>
          <cell r="AK42">
            <v>0.98449011244668472</v>
          </cell>
          <cell r="AL42">
            <v>0.23789514942973664</v>
          </cell>
          <cell r="AM42" t="e">
            <v>#REF!</v>
          </cell>
          <cell r="AN42">
            <v>123.5</v>
          </cell>
        </row>
      </sheetData>
      <sheetData sheetId="88" refreshError="1"/>
      <sheetData sheetId="89" refreshError="1">
        <row r="10">
          <cell r="A10">
            <v>37834</v>
          </cell>
          <cell r="B10">
            <v>24</v>
          </cell>
          <cell r="D10" t="e">
            <v>#REF!</v>
          </cell>
          <cell r="E10" t="e">
            <v>#REF!</v>
          </cell>
          <cell r="F10">
            <v>0</v>
          </cell>
          <cell r="I10">
            <v>4</v>
          </cell>
          <cell r="J10">
            <v>1</v>
          </cell>
          <cell r="K10">
            <v>1</v>
          </cell>
          <cell r="L10">
            <v>30</v>
          </cell>
          <cell r="P10">
            <v>0</v>
          </cell>
          <cell r="Q10">
            <v>1.22</v>
          </cell>
          <cell r="R10">
            <v>0</v>
          </cell>
          <cell r="S10">
            <v>0</v>
          </cell>
          <cell r="T10">
            <v>92009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83.333333333333343</v>
          </cell>
          <cell r="AH10">
            <v>0</v>
          </cell>
          <cell r="AI10">
            <v>0</v>
          </cell>
          <cell r="AJ10">
            <v>4</v>
          </cell>
          <cell r="AK10">
            <v>0</v>
          </cell>
          <cell r="AL10">
            <v>31.22</v>
          </cell>
          <cell r="AM10" t="e">
            <v>#REF!</v>
          </cell>
          <cell r="AN10">
            <v>3</v>
          </cell>
        </row>
        <row r="11">
          <cell r="A11">
            <v>37835</v>
          </cell>
          <cell r="B11">
            <v>24</v>
          </cell>
          <cell r="D11" t="e">
            <v>#REF!</v>
          </cell>
          <cell r="E11" t="e">
            <v>#REF!</v>
          </cell>
          <cell r="F11">
            <v>61</v>
          </cell>
          <cell r="P11">
            <v>50.019999999999996</v>
          </cell>
          <cell r="Q11">
            <v>1.22</v>
          </cell>
          <cell r="R11">
            <v>0</v>
          </cell>
          <cell r="S11">
            <v>0</v>
          </cell>
          <cell r="T11">
            <v>92009</v>
          </cell>
          <cell r="U11">
            <v>92070</v>
          </cell>
          <cell r="V11">
            <v>41</v>
          </cell>
          <cell r="AC11">
            <v>61</v>
          </cell>
          <cell r="AD11">
            <v>41</v>
          </cell>
          <cell r="AE11">
            <v>1.4878048780487805</v>
          </cell>
          <cell r="AF11">
            <v>0</v>
          </cell>
          <cell r="AG11">
            <v>0</v>
          </cell>
          <cell r="AH11">
            <v>0</v>
          </cell>
          <cell r="AI11">
            <v>61</v>
          </cell>
          <cell r="AJ11">
            <v>0</v>
          </cell>
          <cell r="AK11">
            <v>1</v>
          </cell>
          <cell r="AL11">
            <v>0.84</v>
          </cell>
          <cell r="AM11" t="e">
            <v>#REF!</v>
          </cell>
          <cell r="AN11">
            <v>0</v>
          </cell>
        </row>
        <row r="12">
          <cell r="A12">
            <v>37836</v>
          </cell>
          <cell r="B12">
            <v>24</v>
          </cell>
          <cell r="D12" t="e">
            <v>#REF!</v>
          </cell>
          <cell r="E12" t="e">
            <v>#REF!</v>
          </cell>
          <cell r="F12">
            <v>0</v>
          </cell>
          <cell r="P12">
            <v>0</v>
          </cell>
          <cell r="Q12">
            <v>1.22</v>
          </cell>
          <cell r="R12">
            <v>0</v>
          </cell>
          <cell r="S12">
            <v>0</v>
          </cell>
          <cell r="T12">
            <v>92070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1.22</v>
          </cell>
          <cell r="AM12" t="e">
            <v>#REF!</v>
          </cell>
          <cell r="AN12">
            <v>0</v>
          </cell>
        </row>
        <row r="13">
          <cell r="A13">
            <v>37837</v>
          </cell>
          <cell r="B13">
            <v>24</v>
          </cell>
          <cell r="D13" t="e">
            <v>#REF!</v>
          </cell>
          <cell r="E13" t="e">
            <v>#REF!</v>
          </cell>
          <cell r="F13">
            <v>0</v>
          </cell>
          <cell r="P13">
            <v>53.68</v>
          </cell>
          <cell r="Q13">
            <v>1.22</v>
          </cell>
          <cell r="R13">
            <v>0</v>
          </cell>
          <cell r="S13">
            <v>0</v>
          </cell>
          <cell r="T13">
            <v>92070</v>
          </cell>
          <cell r="U13">
            <v>92070</v>
          </cell>
          <cell r="V13">
            <v>44</v>
          </cell>
          <cell r="AC13">
            <v>0</v>
          </cell>
          <cell r="AD13">
            <v>44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54.9</v>
          </cell>
          <cell r="AM13" t="e">
            <v>#REF!</v>
          </cell>
          <cell r="AN13">
            <v>0</v>
          </cell>
        </row>
        <row r="14">
          <cell r="A14">
            <v>37838</v>
          </cell>
          <cell r="B14">
            <v>24</v>
          </cell>
          <cell r="D14" t="e">
            <v>#REF!</v>
          </cell>
          <cell r="E14" t="e">
            <v>#REF!</v>
          </cell>
          <cell r="F14">
            <v>0</v>
          </cell>
          <cell r="P14">
            <v>0</v>
          </cell>
          <cell r="Q14">
            <v>1.22</v>
          </cell>
          <cell r="R14">
            <v>0</v>
          </cell>
          <cell r="S14">
            <v>0.1</v>
          </cell>
          <cell r="T14">
            <v>92070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1.32</v>
          </cell>
          <cell r="AM14" t="e">
            <v>#REF!</v>
          </cell>
          <cell r="AN14">
            <v>0</v>
          </cell>
        </row>
        <row r="15">
          <cell r="A15">
            <v>37839</v>
          </cell>
          <cell r="B15">
            <v>24</v>
          </cell>
          <cell r="D15" t="e">
            <v>#REF!</v>
          </cell>
          <cell r="E15" t="e">
            <v>#REF!</v>
          </cell>
          <cell r="F15">
            <v>0</v>
          </cell>
          <cell r="P15">
            <v>58.56</v>
          </cell>
          <cell r="Q15">
            <v>1.22</v>
          </cell>
          <cell r="R15">
            <v>0</v>
          </cell>
          <cell r="S15">
            <v>0</v>
          </cell>
          <cell r="T15">
            <v>92070</v>
          </cell>
          <cell r="U15">
            <v>92070</v>
          </cell>
          <cell r="V15">
            <v>48</v>
          </cell>
          <cell r="AC15">
            <v>0</v>
          </cell>
          <cell r="AD15">
            <v>48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59.78</v>
          </cell>
          <cell r="AM15" t="e">
            <v>#REF!</v>
          </cell>
          <cell r="AN15">
            <v>0</v>
          </cell>
        </row>
        <row r="16">
          <cell r="A16">
            <v>37840</v>
          </cell>
          <cell r="B16">
            <v>24</v>
          </cell>
          <cell r="D16" t="e">
            <v>#REF!</v>
          </cell>
          <cell r="E16" t="e">
            <v>#REF!</v>
          </cell>
          <cell r="F16">
            <v>0</v>
          </cell>
          <cell r="P16">
            <v>0</v>
          </cell>
          <cell r="Q16">
            <v>1.22</v>
          </cell>
          <cell r="R16">
            <v>0</v>
          </cell>
          <cell r="S16">
            <v>0</v>
          </cell>
          <cell r="T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1.22</v>
          </cell>
          <cell r="AM16" t="e">
            <v>#REF!</v>
          </cell>
          <cell r="AN16">
            <v>0</v>
          </cell>
        </row>
        <row r="17">
          <cell r="A17">
            <v>37841</v>
          </cell>
          <cell r="B17">
            <v>24</v>
          </cell>
          <cell r="D17" t="e">
            <v>#REF!</v>
          </cell>
          <cell r="E17" t="e">
            <v>#REF!</v>
          </cell>
          <cell r="F17">
            <v>0</v>
          </cell>
          <cell r="P17">
            <v>0</v>
          </cell>
          <cell r="Q17">
            <v>1.22</v>
          </cell>
          <cell r="R17">
            <v>0</v>
          </cell>
          <cell r="S17">
            <v>0</v>
          </cell>
          <cell r="T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1.22</v>
          </cell>
          <cell r="AM17" t="e">
            <v>#REF!</v>
          </cell>
          <cell r="AN17">
            <v>0</v>
          </cell>
        </row>
        <row r="18">
          <cell r="A18">
            <v>37842</v>
          </cell>
          <cell r="B18">
            <v>24</v>
          </cell>
          <cell r="D18" t="e">
            <v>#REF!</v>
          </cell>
          <cell r="E18" t="e">
            <v>#REF!</v>
          </cell>
          <cell r="F18">
            <v>0</v>
          </cell>
          <cell r="P18">
            <v>0</v>
          </cell>
          <cell r="Q18">
            <v>1.22</v>
          </cell>
          <cell r="R18">
            <v>0</v>
          </cell>
          <cell r="S18">
            <v>0</v>
          </cell>
          <cell r="T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1.22</v>
          </cell>
          <cell r="AM18" t="e">
            <v>#REF!</v>
          </cell>
          <cell r="AN18">
            <v>0</v>
          </cell>
        </row>
        <row r="19">
          <cell r="A19">
            <v>37843</v>
          </cell>
          <cell r="B19">
            <v>24</v>
          </cell>
          <cell r="D19" t="e">
            <v>#REF!</v>
          </cell>
          <cell r="E19" t="e">
            <v>#REF!</v>
          </cell>
          <cell r="F19">
            <v>92070</v>
          </cell>
          <cell r="P19">
            <v>61</v>
          </cell>
          <cell r="Q19">
            <v>1.22</v>
          </cell>
          <cell r="R19">
            <v>0</v>
          </cell>
          <cell r="S19">
            <v>0</v>
          </cell>
          <cell r="T19">
            <v>0</v>
          </cell>
          <cell r="U19">
            <v>92070</v>
          </cell>
          <cell r="V19">
            <v>50</v>
          </cell>
          <cell r="AC19">
            <v>92070</v>
          </cell>
          <cell r="AD19">
            <v>50</v>
          </cell>
          <cell r="AE19">
            <v>1841.4</v>
          </cell>
          <cell r="AF19">
            <v>0</v>
          </cell>
          <cell r="AG19">
            <v>0</v>
          </cell>
          <cell r="AH19">
            <v>0</v>
          </cell>
          <cell r="AI19">
            <v>92070</v>
          </cell>
          <cell r="AJ19">
            <v>0</v>
          </cell>
          <cell r="AK19">
            <v>1</v>
          </cell>
          <cell r="AL19">
            <v>6.7579015966112742E-4</v>
          </cell>
          <cell r="AM19" t="e">
            <v>#REF!</v>
          </cell>
          <cell r="AN19">
            <v>0</v>
          </cell>
        </row>
        <row r="20">
          <cell r="A20">
            <v>37844</v>
          </cell>
          <cell r="B20">
            <v>24</v>
          </cell>
          <cell r="D20" t="e">
            <v>#REF!</v>
          </cell>
          <cell r="E20" t="e">
            <v>#REF!</v>
          </cell>
          <cell r="F20">
            <v>0</v>
          </cell>
          <cell r="P20">
            <v>0</v>
          </cell>
          <cell r="Q20">
            <v>1.22</v>
          </cell>
          <cell r="R20">
            <v>0</v>
          </cell>
          <cell r="S20">
            <v>0</v>
          </cell>
          <cell r="T20">
            <v>92070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1.22</v>
          </cell>
          <cell r="AM20" t="e">
            <v>#REF!</v>
          </cell>
          <cell r="AN20">
            <v>0</v>
          </cell>
        </row>
        <row r="21">
          <cell r="A21">
            <v>37845</v>
          </cell>
          <cell r="B21">
            <v>24</v>
          </cell>
          <cell r="D21" t="e">
            <v>#REF!</v>
          </cell>
          <cell r="E21" t="e">
            <v>#REF!</v>
          </cell>
          <cell r="F21">
            <v>0</v>
          </cell>
          <cell r="P21">
            <v>0</v>
          </cell>
          <cell r="Q21">
            <v>1.22</v>
          </cell>
          <cell r="R21">
            <v>0</v>
          </cell>
          <cell r="S21">
            <v>0</v>
          </cell>
          <cell r="T21">
            <v>92070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1.22</v>
          </cell>
          <cell r="AM21" t="e">
            <v>#REF!</v>
          </cell>
          <cell r="AN21">
            <v>0</v>
          </cell>
        </row>
        <row r="22">
          <cell r="A22">
            <v>37846</v>
          </cell>
          <cell r="B22">
            <v>24</v>
          </cell>
          <cell r="D22" t="e">
            <v>#DIV/0!</v>
          </cell>
          <cell r="E22" t="e">
            <v>#DIV/0!</v>
          </cell>
          <cell r="F22">
            <v>0</v>
          </cell>
          <cell r="P22">
            <v>0</v>
          </cell>
          <cell r="Q22">
            <v>1.22</v>
          </cell>
          <cell r="R22">
            <v>0</v>
          </cell>
          <cell r="S22">
            <v>0</v>
          </cell>
          <cell r="T22">
            <v>92070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1.22</v>
          </cell>
          <cell r="AM22" t="e">
            <v>#DIV/0!</v>
          </cell>
          <cell r="AN22">
            <v>0</v>
          </cell>
        </row>
        <row r="23">
          <cell r="A23">
            <v>37847</v>
          </cell>
          <cell r="B23">
            <v>24</v>
          </cell>
          <cell r="D23" t="e">
            <v>#DIV/0!</v>
          </cell>
          <cell r="E23" t="e">
            <v>#DIV/0!</v>
          </cell>
          <cell r="F23">
            <v>0</v>
          </cell>
          <cell r="P23">
            <v>0</v>
          </cell>
          <cell r="Q23">
            <v>1.22</v>
          </cell>
          <cell r="R23">
            <v>0</v>
          </cell>
          <cell r="S23">
            <v>0</v>
          </cell>
          <cell r="T23">
            <v>92070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1.22</v>
          </cell>
          <cell r="AM23" t="e">
            <v>#DIV/0!</v>
          </cell>
          <cell r="AN23">
            <v>0</v>
          </cell>
        </row>
        <row r="24">
          <cell r="A24">
            <v>37848</v>
          </cell>
          <cell r="B24">
            <v>24</v>
          </cell>
          <cell r="D24" t="e">
            <v>#DIV/0!</v>
          </cell>
          <cell r="E24" t="e">
            <v>#DIV/0!</v>
          </cell>
          <cell r="F24">
            <v>0</v>
          </cell>
          <cell r="P24">
            <v>0</v>
          </cell>
          <cell r="Q24">
            <v>1.22</v>
          </cell>
          <cell r="R24">
            <v>0</v>
          </cell>
          <cell r="S24">
            <v>0</v>
          </cell>
          <cell r="T24">
            <v>92070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1.22</v>
          </cell>
          <cell r="AM24" t="e">
            <v>#DIV/0!</v>
          </cell>
          <cell r="AN24">
            <v>0</v>
          </cell>
        </row>
        <row r="25">
          <cell r="A25">
            <v>37849</v>
          </cell>
          <cell r="B25">
            <v>24</v>
          </cell>
          <cell r="D25" t="e">
            <v>#DIV/0!</v>
          </cell>
          <cell r="E25" t="e">
            <v>#DIV/0!</v>
          </cell>
          <cell r="F25">
            <v>0</v>
          </cell>
          <cell r="P25">
            <v>0</v>
          </cell>
          <cell r="Q25">
            <v>1.22</v>
          </cell>
          <cell r="R25">
            <v>0</v>
          </cell>
          <cell r="S25">
            <v>0</v>
          </cell>
          <cell r="T25">
            <v>92070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1.22</v>
          </cell>
          <cell r="AM25" t="e">
            <v>#DIV/0!</v>
          </cell>
          <cell r="AN25">
            <v>0</v>
          </cell>
        </row>
        <row r="26">
          <cell r="A26">
            <v>37850</v>
          </cell>
          <cell r="B26">
            <v>24</v>
          </cell>
          <cell r="D26" t="e">
            <v>#DIV/0!</v>
          </cell>
          <cell r="E26" t="e">
            <v>#DIV/0!</v>
          </cell>
          <cell r="F26">
            <v>0</v>
          </cell>
          <cell r="P26">
            <v>0</v>
          </cell>
          <cell r="Q26">
            <v>1.22</v>
          </cell>
          <cell r="R26">
            <v>0</v>
          </cell>
          <cell r="S26">
            <v>0</v>
          </cell>
          <cell r="T26">
            <v>92070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1.22</v>
          </cell>
          <cell r="AM26" t="e">
            <v>#DIV/0!</v>
          </cell>
          <cell r="AN26">
            <v>0</v>
          </cell>
        </row>
        <row r="27">
          <cell r="A27">
            <v>37851</v>
          </cell>
          <cell r="B27">
            <v>24</v>
          </cell>
          <cell r="D27" t="e">
            <v>#DIV/0!</v>
          </cell>
          <cell r="E27" t="e">
            <v>#DIV/0!</v>
          </cell>
          <cell r="F27">
            <v>0</v>
          </cell>
          <cell r="P27">
            <v>0</v>
          </cell>
          <cell r="Q27">
            <v>1.22</v>
          </cell>
          <cell r="R27">
            <v>0</v>
          </cell>
          <cell r="S27">
            <v>0</v>
          </cell>
          <cell r="T27">
            <v>92070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1.22</v>
          </cell>
          <cell r="AM27" t="e">
            <v>#DIV/0!</v>
          </cell>
          <cell r="AN27">
            <v>0</v>
          </cell>
        </row>
        <row r="28">
          <cell r="A28">
            <v>37852</v>
          </cell>
          <cell r="B28">
            <v>24</v>
          </cell>
          <cell r="D28" t="e">
            <v>#DIV/0!</v>
          </cell>
          <cell r="E28" t="e">
            <v>#DIV/0!</v>
          </cell>
          <cell r="F28">
            <v>0</v>
          </cell>
          <cell r="P28">
            <v>0</v>
          </cell>
          <cell r="Q28">
            <v>1.22</v>
          </cell>
          <cell r="R28">
            <v>0</v>
          </cell>
          <cell r="S28">
            <v>8.5500000000000007</v>
          </cell>
          <cell r="T28">
            <v>92070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9.7700000000000014</v>
          </cell>
          <cell r="AM28" t="e">
            <v>#DIV/0!</v>
          </cell>
          <cell r="AN28">
            <v>0</v>
          </cell>
        </row>
        <row r="29">
          <cell r="A29">
            <v>37853</v>
          </cell>
          <cell r="B29">
            <v>24</v>
          </cell>
          <cell r="D29" t="e">
            <v>#DIV/0!</v>
          </cell>
          <cell r="E29" t="e">
            <v>#DIV/0!</v>
          </cell>
          <cell r="F29">
            <v>0</v>
          </cell>
          <cell r="P29">
            <v>0</v>
          </cell>
          <cell r="Q29">
            <v>1.22</v>
          </cell>
          <cell r="R29">
            <v>0</v>
          </cell>
          <cell r="S29">
            <v>0</v>
          </cell>
          <cell r="T29">
            <v>92070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1.22</v>
          </cell>
          <cell r="AM29" t="e">
            <v>#DIV/0!</v>
          </cell>
          <cell r="AN29">
            <v>0</v>
          </cell>
        </row>
        <row r="30">
          <cell r="A30">
            <v>37854</v>
          </cell>
          <cell r="B30">
            <v>24</v>
          </cell>
          <cell r="D30" t="e">
            <v>#DIV/0!</v>
          </cell>
          <cell r="E30" t="e">
            <v>#DIV/0!</v>
          </cell>
          <cell r="F30">
            <v>0</v>
          </cell>
          <cell r="P30">
            <v>0</v>
          </cell>
          <cell r="Q30">
            <v>1.22</v>
          </cell>
          <cell r="R30">
            <v>0</v>
          </cell>
          <cell r="S30">
            <v>0</v>
          </cell>
          <cell r="T30">
            <v>92070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1.22</v>
          </cell>
          <cell r="AM30" t="e">
            <v>#DIV/0!</v>
          </cell>
          <cell r="AN30">
            <v>0</v>
          </cell>
        </row>
        <row r="31">
          <cell r="A31">
            <v>37855</v>
          </cell>
          <cell r="B31">
            <v>24</v>
          </cell>
          <cell r="D31" t="e">
            <v>#DIV/0!</v>
          </cell>
          <cell r="E31" t="e">
            <v>#DIV/0!</v>
          </cell>
          <cell r="F31">
            <v>0</v>
          </cell>
          <cell r="I31">
            <v>0.3</v>
          </cell>
          <cell r="J31">
            <v>1</v>
          </cell>
          <cell r="L31">
            <v>187</v>
          </cell>
          <cell r="P31">
            <v>0</v>
          </cell>
          <cell r="Q31">
            <v>1.22</v>
          </cell>
          <cell r="R31">
            <v>0</v>
          </cell>
          <cell r="S31">
            <v>0</v>
          </cell>
          <cell r="T31">
            <v>92070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98.75</v>
          </cell>
          <cell r="AH31">
            <v>0</v>
          </cell>
          <cell r="AI31">
            <v>0</v>
          </cell>
          <cell r="AJ31">
            <v>0.3</v>
          </cell>
          <cell r="AK31">
            <v>0</v>
          </cell>
          <cell r="AL31">
            <v>188.22</v>
          </cell>
          <cell r="AM31" t="e">
            <v>#DIV/0!</v>
          </cell>
          <cell r="AN31">
            <v>0.3</v>
          </cell>
        </row>
        <row r="32">
          <cell r="A32">
            <v>37856</v>
          </cell>
          <cell r="B32">
            <v>24</v>
          </cell>
          <cell r="D32" t="e">
            <v>#DIV/0!</v>
          </cell>
          <cell r="E32" t="e">
            <v>#DIV/0!</v>
          </cell>
          <cell r="F32">
            <v>0</v>
          </cell>
          <cell r="P32">
            <v>0</v>
          </cell>
          <cell r="Q32">
            <v>1.22</v>
          </cell>
          <cell r="R32">
            <v>0</v>
          </cell>
          <cell r="S32">
            <v>0</v>
          </cell>
          <cell r="T32">
            <v>92070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1.22</v>
          </cell>
          <cell r="AM32" t="e">
            <v>#DIV/0!</v>
          </cell>
          <cell r="AN32">
            <v>0</v>
          </cell>
        </row>
        <row r="33">
          <cell r="A33">
            <v>37857</v>
          </cell>
          <cell r="B33">
            <v>24</v>
          </cell>
          <cell r="D33" t="e">
            <v>#DIV/0!</v>
          </cell>
          <cell r="E33" t="e">
            <v>#DIV/0!</v>
          </cell>
          <cell r="F33">
            <v>0</v>
          </cell>
          <cell r="P33">
            <v>0</v>
          </cell>
          <cell r="Q33">
            <v>1.22</v>
          </cell>
          <cell r="R33">
            <v>0</v>
          </cell>
          <cell r="S33">
            <v>0</v>
          </cell>
          <cell r="T33">
            <v>92070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1.22</v>
          </cell>
          <cell r="AM33" t="e">
            <v>#DIV/0!</v>
          </cell>
          <cell r="AN33">
            <v>0</v>
          </cell>
        </row>
        <row r="34">
          <cell r="A34">
            <v>37858</v>
          </cell>
          <cell r="B34">
            <v>24</v>
          </cell>
          <cell r="D34" t="e">
            <v>#DIV/0!</v>
          </cell>
          <cell r="E34" t="e">
            <v>#DIV/0!</v>
          </cell>
          <cell r="F34">
            <v>0</v>
          </cell>
          <cell r="P34">
            <v>0</v>
          </cell>
          <cell r="Q34">
            <v>1.22</v>
          </cell>
          <cell r="R34">
            <v>0</v>
          </cell>
          <cell r="S34">
            <v>0.1</v>
          </cell>
          <cell r="T34">
            <v>92070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1.32</v>
          </cell>
          <cell r="AM34" t="e">
            <v>#DIV/0!</v>
          </cell>
          <cell r="AN34">
            <v>0</v>
          </cell>
        </row>
        <row r="35">
          <cell r="A35">
            <v>37859</v>
          </cell>
          <cell r="B35">
            <v>24</v>
          </cell>
          <cell r="D35" t="e">
            <v>#DIV/0!</v>
          </cell>
          <cell r="E35" t="e">
            <v>#DIV/0!</v>
          </cell>
          <cell r="F35">
            <v>0</v>
          </cell>
          <cell r="P35">
            <v>0</v>
          </cell>
          <cell r="Q35">
            <v>1.22</v>
          </cell>
          <cell r="R35">
            <v>0</v>
          </cell>
          <cell r="S35">
            <v>0</v>
          </cell>
          <cell r="T35">
            <v>92070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1.22</v>
          </cell>
          <cell r="AM35" t="e">
            <v>#DIV/0!</v>
          </cell>
          <cell r="AN35">
            <v>0</v>
          </cell>
        </row>
        <row r="36">
          <cell r="A36">
            <v>37860</v>
          </cell>
          <cell r="B36">
            <v>24</v>
          </cell>
          <cell r="D36" t="e">
            <v>#DIV/0!</v>
          </cell>
          <cell r="E36" t="e">
            <v>#DIV/0!</v>
          </cell>
          <cell r="F36">
            <v>0</v>
          </cell>
          <cell r="P36">
            <v>0</v>
          </cell>
          <cell r="Q36">
            <v>1.22</v>
          </cell>
          <cell r="R36">
            <v>0</v>
          </cell>
          <cell r="S36">
            <v>0</v>
          </cell>
          <cell r="T36">
            <v>92070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1.22</v>
          </cell>
          <cell r="AM36" t="e">
            <v>#DIV/0!</v>
          </cell>
          <cell r="AN36">
            <v>0</v>
          </cell>
        </row>
        <row r="37">
          <cell r="A37">
            <v>37861</v>
          </cell>
          <cell r="B37">
            <v>24</v>
          </cell>
          <cell r="D37" t="e">
            <v>#DIV/0!</v>
          </cell>
          <cell r="E37" t="e">
            <v>#DIV/0!</v>
          </cell>
          <cell r="F37">
            <v>0</v>
          </cell>
          <cell r="P37">
            <v>0</v>
          </cell>
          <cell r="Q37">
            <v>1.22</v>
          </cell>
          <cell r="R37">
            <v>0</v>
          </cell>
          <cell r="S37">
            <v>0</v>
          </cell>
          <cell r="T37">
            <v>92070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1.22</v>
          </cell>
          <cell r="AM37" t="e">
            <v>#DIV/0!</v>
          </cell>
          <cell r="AN37">
            <v>0</v>
          </cell>
        </row>
        <row r="38">
          <cell r="A38">
            <v>37862</v>
          </cell>
          <cell r="B38">
            <v>24</v>
          </cell>
          <cell r="E38">
            <v>0</v>
          </cell>
          <cell r="F38">
            <v>0</v>
          </cell>
          <cell r="P38">
            <v>0</v>
          </cell>
          <cell r="Q38">
            <v>1.22</v>
          </cell>
          <cell r="R38">
            <v>0</v>
          </cell>
          <cell r="S38">
            <v>0</v>
          </cell>
          <cell r="T38">
            <v>92070</v>
          </cell>
          <cell r="AC38">
            <v>0</v>
          </cell>
          <cell r="AD38">
            <v>0</v>
          </cell>
          <cell r="AE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1.22</v>
          </cell>
          <cell r="AN38">
            <v>0</v>
          </cell>
        </row>
        <row r="39">
          <cell r="A39">
            <v>37863</v>
          </cell>
          <cell r="B39">
            <v>24</v>
          </cell>
          <cell r="E39">
            <v>0</v>
          </cell>
          <cell r="F39">
            <v>0</v>
          </cell>
          <cell r="P39">
            <v>0</v>
          </cell>
          <cell r="Q39">
            <v>1.22</v>
          </cell>
          <cell r="R39">
            <v>0</v>
          </cell>
          <cell r="S39">
            <v>0</v>
          </cell>
          <cell r="T39">
            <v>92070</v>
          </cell>
          <cell r="AC39">
            <v>0</v>
          </cell>
          <cell r="AD39">
            <v>0</v>
          </cell>
          <cell r="AE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1.22</v>
          </cell>
          <cell r="AN39">
            <v>0</v>
          </cell>
        </row>
        <row r="40">
          <cell r="A40">
            <v>37864</v>
          </cell>
          <cell r="B40">
            <v>24</v>
          </cell>
          <cell r="E40">
            <v>0</v>
          </cell>
          <cell r="F40">
            <v>0</v>
          </cell>
          <cell r="P40">
            <v>0</v>
          </cell>
          <cell r="Q40">
            <v>1.22</v>
          </cell>
          <cell r="R40">
            <v>0</v>
          </cell>
          <cell r="S40">
            <v>0</v>
          </cell>
          <cell r="T40">
            <v>92070</v>
          </cell>
          <cell r="AC40">
            <v>0</v>
          </cell>
          <cell r="AD40">
            <v>0</v>
          </cell>
          <cell r="AE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1.22</v>
          </cell>
          <cell r="AN40">
            <v>0</v>
          </cell>
        </row>
        <row r="42">
          <cell r="A42" t="str">
            <v>TOTAL</v>
          </cell>
          <cell r="B42">
            <v>744</v>
          </cell>
          <cell r="C42">
            <v>0</v>
          </cell>
          <cell r="D42">
            <v>0</v>
          </cell>
          <cell r="E42">
            <v>0</v>
          </cell>
          <cell r="F42">
            <v>92131</v>
          </cell>
          <cell r="G42">
            <v>0</v>
          </cell>
          <cell r="H42">
            <v>0</v>
          </cell>
          <cell r="I42">
            <v>0.3</v>
          </cell>
          <cell r="J42">
            <v>1</v>
          </cell>
          <cell r="K42">
            <v>0</v>
          </cell>
          <cell r="L42">
            <v>217</v>
          </cell>
          <cell r="M42">
            <v>0</v>
          </cell>
          <cell r="N42">
            <v>0</v>
          </cell>
          <cell r="O42">
            <v>0</v>
          </cell>
          <cell r="P42">
            <v>168.36</v>
          </cell>
          <cell r="Q42">
            <v>0.92</v>
          </cell>
          <cell r="R42">
            <v>0</v>
          </cell>
          <cell r="S42">
            <v>0.57275807404183887</v>
          </cell>
          <cell r="T42">
            <v>92070</v>
          </cell>
          <cell r="AC42">
            <v>92131</v>
          </cell>
          <cell r="AD42">
            <v>183</v>
          </cell>
          <cell r="AE42">
            <v>460.72195121951222</v>
          </cell>
          <cell r="AF42">
            <v>0</v>
          </cell>
          <cell r="AG42">
            <v>0.99959677419354842</v>
          </cell>
          <cell r="AH42">
            <v>0</v>
          </cell>
          <cell r="AI42">
            <v>92131</v>
          </cell>
          <cell r="AJ42">
            <v>0.3</v>
          </cell>
          <cell r="AK42">
            <v>0.99999674377763037</v>
          </cell>
          <cell r="AL42">
            <v>4.1889565735099138E-3</v>
          </cell>
          <cell r="AM42" t="e">
            <v>#REF!</v>
          </cell>
          <cell r="AN42">
            <v>3.3</v>
          </cell>
        </row>
      </sheetData>
      <sheetData sheetId="90" refreshError="1">
        <row r="10">
          <cell r="A10">
            <v>37834</v>
          </cell>
          <cell r="B10">
            <v>24</v>
          </cell>
          <cell r="D10" t="e">
            <v>#REF!</v>
          </cell>
          <cell r="E10" t="e">
            <v>#REF!</v>
          </cell>
          <cell r="F10">
            <v>462</v>
          </cell>
          <cell r="I10">
            <v>3</v>
          </cell>
          <cell r="J10">
            <v>1</v>
          </cell>
          <cell r="K10">
            <v>3</v>
          </cell>
          <cell r="L10">
            <v>213</v>
          </cell>
          <cell r="P10">
            <v>68.319999999999993</v>
          </cell>
          <cell r="Q10">
            <v>1.22</v>
          </cell>
          <cell r="R10">
            <v>0</v>
          </cell>
          <cell r="S10">
            <v>0</v>
          </cell>
          <cell r="T10">
            <v>88264</v>
          </cell>
          <cell r="U10">
            <v>88726</v>
          </cell>
          <cell r="V10">
            <v>56</v>
          </cell>
          <cell r="AC10">
            <v>462</v>
          </cell>
          <cell r="AD10">
            <v>56</v>
          </cell>
          <cell r="AE10">
            <v>8.25</v>
          </cell>
          <cell r="AF10">
            <v>0</v>
          </cell>
          <cell r="AG10">
            <v>87.5</v>
          </cell>
          <cell r="AH10">
            <v>0</v>
          </cell>
          <cell r="AI10">
            <v>462</v>
          </cell>
          <cell r="AJ10">
            <v>3</v>
          </cell>
          <cell r="AK10">
            <v>0.99354838709677418</v>
          </cell>
          <cell r="AL10">
            <v>0.61155844155844163</v>
          </cell>
          <cell r="AM10" t="e">
            <v>#REF!</v>
          </cell>
          <cell r="AN10">
            <v>0</v>
          </cell>
        </row>
        <row r="11">
          <cell r="A11">
            <v>37835</v>
          </cell>
          <cell r="B11">
            <v>24</v>
          </cell>
          <cell r="D11" t="e">
            <v>#REF!</v>
          </cell>
          <cell r="E11" t="e">
            <v>#REF!</v>
          </cell>
          <cell r="F11">
            <v>0</v>
          </cell>
          <cell r="P11">
            <v>0</v>
          </cell>
          <cell r="Q11">
            <v>1.22</v>
          </cell>
          <cell r="R11">
            <v>0</v>
          </cell>
          <cell r="S11">
            <v>0</v>
          </cell>
          <cell r="T11">
            <v>88726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1.22</v>
          </cell>
          <cell r="AM11" t="e">
            <v>#REF!</v>
          </cell>
          <cell r="AN11">
            <v>0</v>
          </cell>
        </row>
        <row r="12">
          <cell r="A12">
            <v>37836</v>
          </cell>
          <cell r="B12">
            <v>24</v>
          </cell>
          <cell r="D12" t="e">
            <v>#REF!</v>
          </cell>
          <cell r="E12" t="e">
            <v>#REF!</v>
          </cell>
          <cell r="F12">
            <v>0</v>
          </cell>
          <cell r="P12">
            <v>0</v>
          </cell>
          <cell r="Q12">
            <v>1.22</v>
          </cell>
          <cell r="R12">
            <v>0</v>
          </cell>
          <cell r="S12">
            <v>0</v>
          </cell>
          <cell r="T12">
            <v>88726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1.22</v>
          </cell>
          <cell r="AM12" t="e">
            <v>#REF!</v>
          </cell>
          <cell r="AN12">
            <v>0</v>
          </cell>
        </row>
        <row r="13">
          <cell r="A13">
            <v>37837</v>
          </cell>
          <cell r="B13">
            <v>24</v>
          </cell>
          <cell r="D13" t="e">
            <v>#REF!</v>
          </cell>
          <cell r="E13" t="e">
            <v>#REF!</v>
          </cell>
          <cell r="F13">
            <v>352</v>
          </cell>
          <cell r="I13">
            <v>0.05</v>
          </cell>
          <cell r="J13">
            <v>1</v>
          </cell>
          <cell r="K13">
            <v>0.05</v>
          </cell>
          <cell r="L13">
            <v>75</v>
          </cell>
          <cell r="P13">
            <v>54.9</v>
          </cell>
          <cell r="Q13">
            <v>1.22</v>
          </cell>
          <cell r="R13">
            <v>0</v>
          </cell>
          <cell r="S13">
            <v>0</v>
          </cell>
          <cell r="T13">
            <v>88726</v>
          </cell>
          <cell r="U13">
            <v>89078</v>
          </cell>
          <cell r="V13">
            <v>45</v>
          </cell>
          <cell r="AC13">
            <v>352</v>
          </cell>
          <cell r="AD13">
            <v>45</v>
          </cell>
          <cell r="AE13">
            <v>7.822222222222222</v>
          </cell>
          <cell r="AF13">
            <v>0</v>
          </cell>
          <cell r="AG13">
            <v>99.791666666666671</v>
          </cell>
          <cell r="AH13">
            <v>0</v>
          </cell>
          <cell r="AI13">
            <v>352</v>
          </cell>
          <cell r="AJ13">
            <v>0.05</v>
          </cell>
          <cell r="AK13">
            <v>0.9998579747195</v>
          </cell>
          <cell r="AL13">
            <v>0.3725</v>
          </cell>
          <cell r="AM13" t="e">
            <v>#REF!</v>
          </cell>
          <cell r="AN13">
            <v>0</v>
          </cell>
        </row>
        <row r="14">
          <cell r="A14">
            <v>37838</v>
          </cell>
          <cell r="B14">
            <v>24</v>
          </cell>
          <cell r="D14" t="e">
            <v>#REF!</v>
          </cell>
          <cell r="E14" t="e">
            <v>#REF!</v>
          </cell>
          <cell r="F14">
            <v>0</v>
          </cell>
          <cell r="P14">
            <v>0</v>
          </cell>
          <cell r="Q14">
            <v>1.22</v>
          </cell>
          <cell r="R14">
            <v>0</v>
          </cell>
          <cell r="S14">
            <v>0</v>
          </cell>
          <cell r="T14">
            <v>89078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1.22</v>
          </cell>
          <cell r="AM14" t="e">
            <v>#REF!</v>
          </cell>
          <cell r="AN14">
            <v>0</v>
          </cell>
        </row>
        <row r="15">
          <cell r="A15">
            <v>37839</v>
          </cell>
          <cell r="B15">
            <v>24</v>
          </cell>
          <cell r="D15" t="e">
            <v>#REF!</v>
          </cell>
          <cell r="E15" t="e">
            <v>#REF!</v>
          </cell>
          <cell r="F15">
            <v>254</v>
          </cell>
          <cell r="P15">
            <v>41.48</v>
          </cell>
          <cell r="Q15">
            <v>1.22</v>
          </cell>
          <cell r="R15">
            <v>0</v>
          </cell>
          <cell r="S15">
            <v>0</v>
          </cell>
          <cell r="T15">
            <v>89078</v>
          </cell>
          <cell r="U15">
            <v>89332</v>
          </cell>
          <cell r="V15">
            <v>34</v>
          </cell>
          <cell r="AC15">
            <v>254</v>
          </cell>
          <cell r="AD15">
            <v>34</v>
          </cell>
          <cell r="AE15">
            <v>7.4705882352941178</v>
          </cell>
          <cell r="AF15">
            <v>0</v>
          </cell>
          <cell r="AG15">
            <v>0</v>
          </cell>
          <cell r="AH15">
            <v>0</v>
          </cell>
          <cell r="AI15">
            <v>254</v>
          </cell>
          <cell r="AJ15">
            <v>0</v>
          </cell>
          <cell r="AK15">
            <v>1</v>
          </cell>
          <cell r="AL15">
            <v>0.16811023622047241</v>
          </cell>
          <cell r="AM15" t="e">
            <v>#REF!</v>
          </cell>
          <cell r="AN15">
            <v>0</v>
          </cell>
        </row>
        <row r="16">
          <cell r="A16">
            <v>37840</v>
          </cell>
          <cell r="B16">
            <v>24</v>
          </cell>
          <cell r="D16" t="e">
            <v>#REF!</v>
          </cell>
          <cell r="E16" t="e">
            <v>#REF!</v>
          </cell>
          <cell r="F16">
            <v>0</v>
          </cell>
          <cell r="P16">
            <v>0</v>
          </cell>
          <cell r="Q16">
            <v>1.22</v>
          </cell>
          <cell r="R16">
            <v>0</v>
          </cell>
          <cell r="S16">
            <v>0</v>
          </cell>
          <cell r="T16">
            <v>89332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1.22</v>
          </cell>
          <cell r="AM16" t="e">
            <v>#REF!</v>
          </cell>
          <cell r="AN16">
            <v>0</v>
          </cell>
        </row>
        <row r="17">
          <cell r="A17">
            <v>37841</v>
          </cell>
          <cell r="B17">
            <v>24</v>
          </cell>
          <cell r="D17" t="e">
            <v>#REF!</v>
          </cell>
          <cell r="E17" t="e">
            <v>#REF!</v>
          </cell>
          <cell r="F17">
            <v>0</v>
          </cell>
          <cell r="P17">
            <v>0</v>
          </cell>
          <cell r="Q17">
            <v>1.22</v>
          </cell>
          <cell r="R17">
            <v>0</v>
          </cell>
          <cell r="S17">
            <v>0</v>
          </cell>
          <cell r="T17">
            <v>89332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1.22</v>
          </cell>
          <cell r="AM17" t="e">
            <v>#REF!</v>
          </cell>
          <cell r="AN17">
            <v>0</v>
          </cell>
        </row>
        <row r="18">
          <cell r="A18">
            <v>37842</v>
          </cell>
          <cell r="B18">
            <v>24</v>
          </cell>
          <cell r="D18" t="e">
            <v>#REF!</v>
          </cell>
          <cell r="E18" t="e">
            <v>#REF!</v>
          </cell>
          <cell r="F18">
            <v>0</v>
          </cell>
          <cell r="P18">
            <v>0</v>
          </cell>
          <cell r="Q18">
            <v>1.22</v>
          </cell>
          <cell r="R18">
            <v>0</v>
          </cell>
          <cell r="S18">
            <v>0</v>
          </cell>
          <cell r="T18">
            <v>89332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1.22</v>
          </cell>
          <cell r="AM18" t="e">
            <v>#REF!</v>
          </cell>
          <cell r="AN18">
            <v>0</v>
          </cell>
        </row>
        <row r="19">
          <cell r="A19">
            <v>37843</v>
          </cell>
          <cell r="B19">
            <v>24</v>
          </cell>
          <cell r="D19" t="e">
            <v>#REF!</v>
          </cell>
          <cell r="E19" t="e">
            <v>#REF!</v>
          </cell>
          <cell r="F19">
            <v>0</v>
          </cell>
          <cell r="I19">
            <v>4</v>
          </cell>
          <cell r="J19">
            <v>1</v>
          </cell>
          <cell r="K19">
            <v>0.5</v>
          </cell>
          <cell r="L19">
            <v>81</v>
          </cell>
          <cell r="P19">
            <v>0</v>
          </cell>
          <cell r="Q19">
            <v>1.22</v>
          </cell>
          <cell r="R19">
            <v>0</v>
          </cell>
          <cell r="S19">
            <v>0</v>
          </cell>
          <cell r="T19">
            <v>89332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83.333333333333343</v>
          </cell>
          <cell r="AH19">
            <v>0</v>
          </cell>
          <cell r="AI19">
            <v>0</v>
          </cell>
          <cell r="AJ19">
            <v>4</v>
          </cell>
          <cell r="AK19">
            <v>0</v>
          </cell>
          <cell r="AL19">
            <v>82.22</v>
          </cell>
          <cell r="AM19" t="e">
            <v>#REF!</v>
          </cell>
          <cell r="AN19">
            <v>3.5</v>
          </cell>
        </row>
        <row r="20">
          <cell r="A20">
            <v>37844</v>
          </cell>
          <cell r="B20">
            <v>24</v>
          </cell>
          <cell r="D20" t="e">
            <v>#REF!</v>
          </cell>
          <cell r="E20" t="e">
            <v>#REF!</v>
          </cell>
          <cell r="F20">
            <v>0</v>
          </cell>
          <cell r="P20">
            <v>0</v>
          </cell>
          <cell r="Q20">
            <v>1.22</v>
          </cell>
          <cell r="R20">
            <v>0</v>
          </cell>
          <cell r="S20">
            <v>0</v>
          </cell>
          <cell r="T20">
            <v>89332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1.22</v>
          </cell>
          <cell r="AM20" t="e">
            <v>#REF!</v>
          </cell>
          <cell r="AN20">
            <v>0</v>
          </cell>
        </row>
        <row r="21">
          <cell r="A21">
            <v>37845</v>
          </cell>
          <cell r="B21">
            <v>24</v>
          </cell>
          <cell r="D21" t="e">
            <v>#REF!</v>
          </cell>
          <cell r="E21" t="e">
            <v>#REF!</v>
          </cell>
          <cell r="F21">
            <v>506</v>
          </cell>
          <cell r="P21">
            <v>65.88</v>
          </cell>
          <cell r="Q21">
            <v>1.22</v>
          </cell>
          <cell r="R21">
            <v>0</v>
          </cell>
          <cell r="S21">
            <v>0</v>
          </cell>
          <cell r="T21">
            <v>89332</v>
          </cell>
          <cell r="U21">
            <v>89838</v>
          </cell>
          <cell r="V21">
            <v>54</v>
          </cell>
          <cell r="AC21">
            <v>506</v>
          </cell>
          <cell r="AD21">
            <v>54</v>
          </cell>
          <cell r="AE21">
            <v>9.3703703703703702</v>
          </cell>
          <cell r="AF21">
            <v>0</v>
          </cell>
          <cell r="AG21">
            <v>0</v>
          </cell>
          <cell r="AH21">
            <v>0</v>
          </cell>
          <cell r="AI21">
            <v>506</v>
          </cell>
          <cell r="AJ21">
            <v>0</v>
          </cell>
          <cell r="AK21">
            <v>1</v>
          </cell>
          <cell r="AL21">
            <v>0.1326086956521739</v>
          </cell>
          <cell r="AM21" t="e">
            <v>#REF!</v>
          </cell>
          <cell r="AN21">
            <v>0</v>
          </cell>
        </row>
        <row r="22">
          <cell r="A22">
            <v>37846</v>
          </cell>
          <cell r="B22">
            <v>24</v>
          </cell>
          <cell r="D22" t="e">
            <v>#DIV/0!</v>
          </cell>
          <cell r="E22" t="e">
            <v>#DIV/0!</v>
          </cell>
          <cell r="F22">
            <v>475</v>
          </cell>
          <cell r="P22">
            <v>73.2</v>
          </cell>
          <cell r="Q22">
            <v>1.22</v>
          </cell>
          <cell r="R22">
            <v>0</v>
          </cell>
          <cell r="S22">
            <v>0</v>
          </cell>
          <cell r="T22">
            <v>89838</v>
          </cell>
          <cell r="U22">
            <v>90313</v>
          </cell>
          <cell r="V22">
            <v>60</v>
          </cell>
          <cell r="AC22">
            <v>475</v>
          </cell>
          <cell r="AD22">
            <v>60</v>
          </cell>
          <cell r="AE22">
            <v>7.916666666666667</v>
          </cell>
          <cell r="AF22">
            <v>0</v>
          </cell>
          <cell r="AG22">
            <v>0</v>
          </cell>
          <cell r="AH22">
            <v>0</v>
          </cell>
          <cell r="AI22">
            <v>475</v>
          </cell>
          <cell r="AJ22">
            <v>0</v>
          </cell>
          <cell r="AK22">
            <v>1</v>
          </cell>
          <cell r="AL22">
            <v>0.15667368421052633</v>
          </cell>
          <cell r="AM22" t="e">
            <v>#DIV/0!</v>
          </cell>
          <cell r="AN22">
            <v>0</v>
          </cell>
        </row>
        <row r="23">
          <cell r="A23">
            <v>37847</v>
          </cell>
          <cell r="B23">
            <v>24</v>
          </cell>
          <cell r="D23" t="e">
            <v>#DIV/0!</v>
          </cell>
          <cell r="E23" t="e">
            <v>#DIV/0!</v>
          </cell>
          <cell r="F23">
            <v>0</v>
          </cell>
          <cell r="P23">
            <v>0</v>
          </cell>
          <cell r="Q23">
            <v>1.22</v>
          </cell>
          <cell r="R23">
            <v>0</v>
          </cell>
          <cell r="S23">
            <v>0</v>
          </cell>
          <cell r="T23">
            <v>90313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1.22</v>
          </cell>
          <cell r="AM23" t="e">
            <v>#DIV/0!</v>
          </cell>
          <cell r="AN23">
            <v>0</v>
          </cell>
        </row>
        <row r="24">
          <cell r="A24">
            <v>37848</v>
          </cell>
          <cell r="B24">
            <v>24</v>
          </cell>
          <cell r="D24" t="e">
            <v>#DIV/0!</v>
          </cell>
          <cell r="E24" t="e">
            <v>#DIV/0!</v>
          </cell>
          <cell r="F24">
            <v>0</v>
          </cell>
          <cell r="I24">
            <v>1</v>
          </cell>
          <cell r="J24">
            <v>1</v>
          </cell>
          <cell r="K24">
            <v>1</v>
          </cell>
          <cell r="N24">
            <v>680</v>
          </cell>
          <cell r="P24">
            <v>0</v>
          </cell>
          <cell r="Q24">
            <v>1.22</v>
          </cell>
          <cell r="R24">
            <v>0</v>
          </cell>
          <cell r="S24">
            <v>0</v>
          </cell>
          <cell r="T24">
            <v>90313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95.833333333333343</v>
          </cell>
          <cell r="AH24">
            <v>0</v>
          </cell>
          <cell r="AI24">
            <v>0</v>
          </cell>
          <cell r="AJ24">
            <v>1</v>
          </cell>
          <cell r="AK24">
            <v>0</v>
          </cell>
          <cell r="AL24">
            <v>681.22</v>
          </cell>
          <cell r="AM24" t="e">
            <v>#DIV/0!</v>
          </cell>
          <cell r="AN24">
            <v>0</v>
          </cell>
        </row>
        <row r="25">
          <cell r="A25">
            <v>37849</v>
          </cell>
          <cell r="B25">
            <v>24</v>
          </cell>
          <cell r="D25" t="e">
            <v>#DIV/0!</v>
          </cell>
          <cell r="E25" t="e">
            <v>#DIV/0!</v>
          </cell>
          <cell r="F25">
            <v>283</v>
          </cell>
          <cell r="P25">
            <v>36.6</v>
          </cell>
          <cell r="Q25">
            <v>1.22</v>
          </cell>
          <cell r="R25">
            <v>0</v>
          </cell>
          <cell r="S25">
            <v>0</v>
          </cell>
          <cell r="T25">
            <v>90313</v>
          </cell>
          <cell r="U25">
            <v>90596</v>
          </cell>
          <cell r="V25">
            <v>30</v>
          </cell>
          <cell r="AC25">
            <v>283</v>
          </cell>
          <cell r="AD25">
            <v>30</v>
          </cell>
          <cell r="AE25">
            <v>9.4333333333333336</v>
          </cell>
          <cell r="AF25">
            <v>0</v>
          </cell>
          <cell r="AG25">
            <v>0</v>
          </cell>
          <cell r="AH25">
            <v>0</v>
          </cell>
          <cell r="AI25">
            <v>283</v>
          </cell>
          <cell r="AJ25">
            <v>0</v>
          </cell>
          <cell r="AK25">
            <v>1</v>
          </cell>
          <cell r="AL25">
            <v>0.13363957597173146</v>
          </cell>
          <cell r="AM25" t="e">
            <v>#DIV/0!</v>
          </cell>
          <cell r="AN25">
            <v>0</v>
          </cell>
        </row>
        <row r="26">
          <cell r="A26">
            <v>37850</v>
          </cell>
          <cell r="B26">
            <v>24</v>
          </cell>
          <cell r="D26" t="e">
            <v>#DIV/0!</v>
          </cell>
          <cell r="E26" t="e">
            <v>#DIV/0!</v>
          </cell>
          <cell r="F26">
            <v>0</v>
          </cell>
          <cell r="P26">
            <v>0</v>
          </cell>
          <cell r="Q26">
            <v>1.22</v>
          </cell>
          <cell r="R26">
            <v>0</v>
          </cell>
          <cell r="S26">
            <v>0</v>
          </cell>
          <cell r="T26">
            <v>90596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1.22</v>
          </cell>
          <cell r="AM26" t="e">
            <v>#DIV/0!</v>
          </cell>
          <cell r="AN26">
            <v>0</v>
          </cell>
        </row>
        <row r="27">
          <cell r="A27">
            <v>37851</v>
          </cell>
          <cell r="B27">
            <v>24</v>
          </cell>
          <cell r="D27" t="e">
            <v>#DIV/0!</v>
          </cell>
          <cell r="E27" t="e">
            <v>#DIV/0!</v>
          </cell>
          <cell r="F27">
            <v>0</v>
          </cell>
          <cell r="P27">
            <v>0</v>
          </cell>
          <cell r="Q27">
            <v>1.22</v>
          </cell>
          <cell r="R27">
            <v>0</v>
          </cell>
          <cell r="S27">
            <v>0</v>
          </cell>
          <cell r="T27">
            <v>90596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1.22</v>
          </cell>
          <cell r="AM27" t="e">
            <v>#DIV/0!</v>
          </cell>
          <cell r="AN27">
            <v>0</v>
          </cell>
        </row>
        <row r="28">
          <cell r="A28">
            <v>37852</v>
          </cell>
          <cell r="B28">
            <v>24</v>
          </cell>
          <cell r="D28" t="e">
            <v>#DIV/0!</v>
          </cell>
          <cell r="E28" t="e">
            <v>#DIV/0!</v>
          </cell>
          <cell r="F28">
            <v>357</v>
          </cell>
          <cell r="P28">
            <v>51.24</v>
          </cell>
          <cell r="Q28">
            <v>1.22</v>
          </cell>
          <cell r="R28">
            <v>0</v>
          </cell>
          <cell r="S28">
            <v>0</v>
          </cell>
          <cell r="T28">
            <v>90596</v>
          </cell>
          <cell r="U28">
            <v>90953</v>
          </cell>
          <cell r="V28">
            <v>42</v>
          </cell>
          <cell r="AC28">
            <v>357</v>
          </cell>
          <cell r="AD28">
            <v>42</v>
          </cell>
          <cell r="AE28">
            <v>8.5</v>
          </cell>
          <cell r="AF28">
            <v>0</v>
          </cell>
          <cell r="AG28">
            <v>0</v>
          </cell>
          <cell r="AH28">
            <v>0</v>
          </cell>
          <cell r="AI28">
            <v>357</v>
          </cell>
          <cell r="AJ28">
            <v>0</v>
          </cell>
          <cell r="AK28">
            <v>1</v>
          </cell>
          <cell r="AL28">
            <v>0.14694677871148459</v>
          </cell>
          <cell r="AM28" t="e">
            <v>#DIV/0!</v>
          </cell>
          <cell r="AN28">
            <v>0</v>
          </cell>
        </row>
        <row r="29">
          <cell r="A29">
            <v>37853</v>
          </cell>
          <cell r="B29">
            <v>24</v>
          </cell>
          <cell r="D29" t="e">
            <v>#DIV/0!</v>
          </cell>
          <cell r="E29" t="e">
            <v>#DIV/0!</v>
          </cell>
          <cell r="F29">
            <v>390</v>
          </cell>
          <cell r="P29">
            <v>64.66</v>
          </cell>
          <cell r="Q29">
            <v>1.22</v>
          </cell>
          <cell r="R29">
            <v>0</v>
          </cell>
          <cell r="S29">
            <v>0</v>
          </cell>
          <cell r="T29">
            <v>90953</v>
          </cell>
          <cell r="U29">
            <v>91343</v>
          </cell>
          <cell r="V29">
            <v>53</v>
          </cell>
          <cell r="AC29">
            <v>390</v>
          </cell>
          <cell r="AD29">
            <v>53</v>
          </cell>
          <cell r="AE29">
            <v>7.3584905660377355</v>
          </cell>
          <cell r="AF29">
            <v>0</v>
          </cell>
          <cell r="AG29">
            <v>0</v>
          </cell>
          <cell r="AH29">
            <v>0</v>
          </cell>
          <cell r="AI29">
            <v>390</v>
          </cell>
          <cell r="AJ29">
            <v>0</v>
          </cell>
          <cell r="AK29">
            <v>1</v>
          </cell>
          <cell r="AL29">
            <v>0.1689230769230769</v>
          </cell>
          <cell r="AM29" t="e">
            <v>#DIV/0!</v>
          </cell>
          <cell r="AN29">
            <v>0</v>
          </cell>
        </row>
        <row r="30">
          <cell r="A30">
            <v>37854</v>
          </cell>
          <cell r="B30">
            <v>24</v>
          </cell>
          <cell r="D30" t="e">
            <v>#DIV/0!</v>
          </cell>
          <cell r="E30" t="e">
            <v>#DIV/0!</v>
          </cell>
          <cell r="F30">
            <v>0</v>
          </cell>
          <cell r="P30">
            <v>0</v>
          </cell>
          <cell r="Q30">
            <v>1.22</v>
          </cell>
          <cell r="R30">
            <v>0</v>
          </cell>
          <cell r="S30">
            <v>0</v>
          </cell>
          <cell r="T30">
            <v>91343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1.22</v>
          </cell>
          <cell r="AM30" t="e">
            <v>#DIV/0!</v>
          </cell>
          <cell r="AN30">
            <v>0</v>
          </cell>
        </row>
        <row r="31">
          <cell r="A31">
            <v>37855</v>
          </cell>
          <cell r="B31">
            <v>24</v>
          </cell>
          <cell r="D31" t="e">
            <v>#DIV/0!</v>
          </cell>
          <cell r="E31" t="e">
            <v>#DIV/0!</v>
          </cell>
          <cell r="F31">
            <v>0</v>
          </cell>
          <cell r="P31">
            <v>0</v>
          </cell>
          <cell r="Q31">
            <v>1.22</v>
          </cell>
          <cell r="R31">
            <v>0</v>
          </cell>
          <cell r="S31">
            <v>0</v>
          </cell>
          <cell r="T31">
            <v>91343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1.22</v>
          </cell>
          <cell r="AM31" t="e">
            <v>#DIV/0!</v>
          </cell>
          <cell r="AN31">
            <v>0</v>
          </cell>
        </row>
        <row r="32">
          <cell r="A32">
            <v>37856</v>
          </cell>
          <cell r="B32">
            <v>24</v>
          </cell>
          <cell r="D32" t="e">
            <v>#DIV/0!</v>
          </cell>
          <cell r="E32" t="e">
            <v>#DIV/0!</v>
          </cell>
          <cell r="F32">
            <v>0</v>
          </cell>
          <cell r="P32">
            <v>0</v>
          </cell>
          <cell r="Q32">
            <v>1.22</v>
          </cell>
          <cell r="R32">
            <v>0</v>
          </cell>
          <cell r="S32">
            <v>0</v>
          </cell>
          <cell r="T32">
            <v>91343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1.22</v>
          </cell>
          <cell r="AM32" t="e">
            <v>#DIV/0!</v>
          </cell>
          <cell r="AN32">
            <v>0</v>
          </cell>
        </row>
        <row r="33">
          <cell r="A33">
            <v>37857</v>
          </cell>
          <cell r="B33">
            <v>24</v>
          </cell>
          <cell r="D33" t="e">
            <v>#DIV/0!</v>
          </cell>
          <cell r="E33" t="e">
            <v>#DIV/0!</v>
          </cell>
          <cell r="F33">
            <v>0</v>
          </cell>
          <cell r="P33">
            <v>0</v>
          </cell>
          <cell r="Q33">
            <v>1.22</v>
          </cell>
          <cell r="R33">
            <v>0</v>
          </cell>
          <cell r="S33">
            <v>0</v>
          </cell>
          <cell r="T33">
            <v>91343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1.22</v>
          </cell>
          <cell r="AM33" t="e">
            <v>#DIV/0!</v>
          </cell>
          <cell r="AN33">
            <v>0</v>
          </cell>
        </row>
        <row r="34">
          <cell r="A34">
            <v>37858</v>
          </cell>
          <cell r="B34">
            <v>24</v>
          </cell>
          <cell r="D34" t="e">
            <v>#DIV/0!</v>
          </cell>
          <cell r="E34" t="e">
            <v>#DIV/0!</v>
          </cell>
          <cell r="F34">
            <v>0</v>
          </cell>
          <cell r="P34">
            <v>0</v>
          </cell>
          <cell r="Q34">
            <v>1.22</v>
          </cell>
          <cell r="R34">
            <v>0</v>
          </cell>
          <cell r="S34">
            <v>0</v>
          </cell>
          <cell r="T34">
            <v>91343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1.22</v>
          </cell>
          <cell r="AM34" t="e">
            <v>#DIV/0!</v>
          </cell>
          <cell r="AN34">
            <v>0</v>
          </cell>
        </row>
        <row r="35">
          <cell r="A35">
            <v>37859</v>
          </cell>
          <cell r="B35">
            <v>24</v>
          </cell>
          <cell r="D35" t="e">
            <v>#DIV/0!</v>
          </cell>
          <cell r="E35" t="e">
            <v>#DIV/0!</v>
          </cell>
          <cell r="F35">
            <v>0</v>
          </cell>
          <cell r="P35">
            <v>0</v>
          </cell>
          <cell r="Q35">
            <v>1.22</v>
          </cell>
          <cell r="R35">
            <v>0</v>
          </cell>
          <cell r="S35">
            <v>0</v>
          </cell>
          <cell r="T35">
            <v>91343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1.22</v>
          </cell>
          <cell r="AM35" t="e">
            <v>#DIV/0!</v>
          </cell>
          <cell r="AN35">
            <v>0</v>
          </cell>
        </row>
        <row r="36">
          <cell r="A36">
            <v>37860</v>
          </cell>
          <cell r="B36">
            <v>24</v>
          </cell>
          <cell r="D36" t="e">
            <v>#DIV/0!</v>
          </cell>
          <cell r="E36" t="e">
            <v>#DIV/0!</v>
          </cell>
          <cell r="F36">
            <v>0</v>
          </cell>
          <cell r="P36">
            <v>0</v>
          </cell>
          <cell r="Q36">
            <v>1.22</v>
          </cell>
          <cell r="R36">
            <v>0</v>
          </cell>
          <cell r="S36">
            <v>0</v>
          </cell>
          <cell r="T36">
            <v>91343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1.22</v>
          </cell>
          <cell r="AM36" t="e">
            <v>#DIV/0!</v>
          </cell>
          <cell r="AN36">
            <v>0</v>
          </cell>
        </row>
        <row r="37">
          <cell r="A37">
            <v>37861</v>
          </cell>
          <cell r="B37">
            <v>24</v>
          </cell>
          <cell r="D37" t="e">
            <v>#DIV/0!</v>
          </cell>
          <cell r="E37" t="e">
            <v>#DIV/0!</v>
          </cell>
          <cell r="F37">
            <v>0</v>
          </cell>
          <cell r="P37">
            <v>0</v>
          </cell>
          <cell r="Q37">
            <v>1.22</v>
          </cell>
          <cell r="R37">
            <v>0</v>
          </cell>
          <cell r="S37">
            <v>0</v>
          </cell>
          <cell r="T37">
            <v>91343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1.22</v>
          </cell>
          <cell r="AM37" t="e">
            <v>#DIV/0!</v>
          </cell>
          <cell r="AN37">
            <v>0</v>
          </cell>
        </row>
        <row r="38">
          <cell r="A38">
            <v>37862</v>
          </cell>
          <cell r="B38">
            <v>24</v>
          </cell>
          <cell r="E38">
            <v>0</v>
          </cell>
          <cell r="F38">
            <v>0</v>
          </cell>
          <cell r="P38">
            <v>0</v>
          </cell>
          <cell r="Q38">
            <v>1.22</v>
          </cell>
          <cell r="R38">
            <v>0</v>
          </cell>
          <cell r="S38">
            <v>0</v>
          </cell>
          <cell r="T38">
            <v>91343</v>
          </cell>
          <cell r="AC38">
            <v>0</v>
          </cell>
          <cell r="AD38">
            <v>0</v>
          </cell>
          <cell r="AE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1.22</v>
          </cell>
          <cell r="AN38">
            <v>0</v>
          </cell>
        </row>
        <row r="39">
          <cell r="A39">
            <v>37863</v>
          </cell>
          <cell r="B39">
            <v>24</v>
          </cell>
          <cell r="E39">
            <v>0</v>
          </cell>
          <cell r="F39">
            <v>0</v>
          </cell>
          <cell r="P39">
            <v>0</v>
          </cell>
          <cell r="Q39">
            <v>1.22</v>
          </cell>
          <cell r="R39">
            <v>0</v>
          </cell>
          <cell r="S39">
            <v>0</v>
          </cell>
          <cell r="T39">
            <v>91343</v>
          </cell>
          <cell r="AC39">
            <v>0</v>
          </cell>
          <cell r="AD39">
            <v>0</v>
          </cell>
          <cell r="AE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1.22</v>
          </cell>
          <cell r="AN39">
            <v>0</v>
          </cell>
        </row>
        <row r="40">
          <cell r="A40">
            <v>37864</v>
          </cell>
          <cell r="B40">
            <v>24</v>
          </cell>
          <cell r="E40">
            <v>0</v>
          </cell>
          <cell r="F40">
            <v>0</v>
          </cell>
          <cell r="P40">
            <v>0</v>
          </cell>
          <cell r="Q40">
            <v>1.22</v>
          </cell>
          <cell r="R40">
            <v>0</v>
          </cell>
          <cell r="S40">
            <v>0</v>
          </cell>
          <cell r="T40">
            <v>91343</v>
          </cell>
          <cell r="AC40">
            <v>0</v>
          </cell>
          <cell r="AD40">
            <v>0</v>
          </cell>
          <cell r="AE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1.22</v>
          </cell>
          <cell r="AN40">
            <v>0</v>
          </cell>
        </row>
      </sheetData>
      <sheetData sheetId="91" refreshError="1">
        <row r="10">
          <cell r="A10">
            <v>37834</v>
          </cell>
          <cell r="B10">
            <v>24</v>
          </cell>
          <cell r="D10" t="e">
            <v>#REF!</v>
          </cell>
          <cell r="E10" t="e">
            <v>#REF!</v>
          </cell>
          <cell r="F10">
            <v>0</v>
          </cell>
          <cell r="P10">
            <v>0</v>
          </cell>
          <cell r="Q10">
            <v>1.22</v>
          </cell>
          <cell r="R10">
            <v>0</v>
          </cell>
          <cell r="S10">
            <v>0</v>
          </cell>
          <cell r="T10">
            <v>65587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1.22</v>
          </cell>
          <cell r="AM10" t="e">
            <v>#REF!</v>
          </cell>
          <cell r="AN10">
            <v>0</v>
          </cell>
        </row>
        <row r="11">
          <cell r="A11">
            <v>37835</v>
          </cell>
          <cell r="B11">
            <v>24</v>
          </cell>
          <cell r="D11" t="e">
            <v>#REF!</v>
          </cell>
          <cell r="E11" t="e">
            <v>#REF!</v>
          </cell>
          <cell r="F11">
            <v>527</v>
          </cell>
          <cell r="P11">
            <v>73.2</v>
          </cell>
          <cell r="Q11">
            <v>1.22</v>
          </cell>
          <cell r="R11">
            <v>0</v>
          </cell>
          <cell r="S11">
            <v>0</v>
          </cell>
          <cell r="T11">
            <v>65587</v>
          </cell>
          <cell r="U11">
            <v>66114</v>
          </cell>
          <cell r="V11">
            <v>60</v>
          </cell>
          <cell r="AC11">
            <v>527</v>
          </cell>
          <cell r="AD11">
            <v>60</v>
          </cell>
          <cell r="AE11">
            <v>8.7833333333333332</v>
          </cell>
          <cell r="AF11">
            <v>0</v>
          </cell>
          <cell r="AG11">
            <v>0</v>
          </cell>
          <cell r="AH11">
            <v>0</v>
          </cell>
          <cell r="AI11">
            <v>527</v>
          </cell>
          <cell r="AJ11">
            <v>0</v>
          </cell>
          <cell r="AK11">
            <v>1</v>
          </cell>
          <cell r="AL11">
            <v>0.14121442125237191</v>
          </cell>
          <cell r="AM11" t="e">
            <v>#REF!</v>
          </cell>
          <cell r="AN11">
            <v>0</v>
          </cell>
        </row>
        <row r="12">
          <cell r="A12">
            <v>37836</v>
          </cell>
          <cell r="B12">
            <v>24</v>
          </cell>
          <cell r="D12" t="e">
            <v>#REF!</v>
          </cell>
          <cell r="E12" t="e">
            <v>#REF!</v>
          </cell>
          <cell r="F12">
            <v>0</v>
          </cell>
          <cell r="I12">
            <v>6.3</v>
          </cell>
          <cell r="J12">
            <v>1</v>
          </cell>
          <cell r="K12">
            <v>5.3</v>
          </cell>
          <cell r="N12">
            <v>254</v>
          </cell>
          <cell r="P12">
            <v>0</v>
          </cell>
          <cell r="Q12">
            <v>1.22</v>
          </cell>
          <cell r="R12">
            <v>0</v>
          </cell>
          <cell r="S12">
            <v>0</v>
          </cell>
          <cell r="T12">
            <v>66114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73.75</v>
          </cell>
          <cell r="AH12">
            <v>0</v>
          </cell>
          <cell r="AI12">
            <v>0</v>
          </cell>
          <cell r="AJ12">
            <v>6.3</v>
          </cell>
          <cell r="AK12">
            <v>0</v>
          </cell>
          <cell r="AL12">
            <v>255.22</v>
          </cell>
          <cell r="AM12" t="e">
            <v>#REF!</v>
          </cell>
          <cell r="AN12">
            <v>1</v>
          </cell>
        </row>
        <row r="13">
          <cell r="A13">
            <v>37837</v>
          </cell>
          <cell r="B13">
            <v>24</v>
          </cell>
          <cell r="D13" t="e">
            <v>#REF!</v>
          </cell>
          <cell r="E13" t="e">
            <v>#REF!</v>
          </cell>
          <cell r="F13">
            <v>0</v>
          </cell>
          <cell r="P13">
            <v>0</v>
          </cell>
          <cell r="Q13">
            <v>1.22</v>
          </cell>
          <cell r="R13">
            <v>0</v>
          </cell>
          <cell r="S13">
            <v>0</v>
          </cell>
          <cell r="T13">
            <v>66114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1.22</v>
          </cell>
          <cell r="AM13" t="e">
            <v>#REF!</v>
          </cell>
          <cell r="AN13">
            <v>0</v>
          </cell>
        </row>
        <row r="14">
          <cell r="A14">
            <v>37838</v>
          </cell>
          <cell r="B14">
            <v>24</v>
          </cell>
          <cell r="D14" t="e">
            <v>#REF!</v>
          </cell>
          <cell r="E14" t="e">
            <v>#REF!</v>
          </cell>
          <cell r="F14">
            <v>524</v>
          </cell>
          <cell r="P14">
            <v>73.2</v>
          </cell>
          <cell r="Q14">
            <v>1.22</v>
          </cell>
          <cell r="R14">
            <v>0</v>
          </cell>
          <cell r="S14">
            <v>0</v>
          </cell>
          <cell r="T14">
            <v>66114</v>
          </cell>
          <cell r="U14">
            <v>66638</v>
          </cell>
          <cell r="V14">
            <v>60</v>
          </cell>
          <cell r="AC14">
            <v>524</v>
          </cell>
          <cell r="AD14">
            <v>60</v>
          </cell>
          <cell r="AE14">
            <v>8.7333333333333325</v>
          </cell>
          <cell r="AF14">
            <v>0</v>
          </cell>
          <cell r="AG14">
            <v>0</v>
          </cell>
          <cell r="AH14">
            <v>0</v>
          </cell>
          <cell r="AI14">
            <v>524</v>
          </cell>
          <cell r="AJ14">
            <v>0</v>
          </cell>
          <cell r="AK14">
            <v>1</v>
          </cell>
          <cell r="AL14">
            <v>0.14202290076335877</v>
          </cell>
          <cell r="AM14" t="e">
            <v>#REF!</v>
          </cell>
          <cell r="AN14">
            <v>0</v>
          </cell>
        </row>
        <row r="15">
          <cell r="A15">
            <v>37839</v>
          </cell>
          <cell r="B15">
            <v>24</v>
          </cell>
          <cell r="D15" t="e">
            <v>#REF!</v>
          </cell>
          <cell r="E15" t="e">
            <v>#REF!</v>
          </cell>
          <cell r="F15">
            <v>541</v>
          </cell>
          <cell r="P15">
            <v>67.099999999999994</v>
          </cell>
          <cell r="Q15">
            <v>1.22</v>
          </cell>
          <cell r="R15">
            <v>0</v>
          </cell>
          <cell r="S15">
            <v>0</v>
          </cell>
          <cell r="T15">
            <v>66638</v>
          </cell>
          <cell r="U15">
            <v>67179</v>
          </cell>
          <cell r="V15">
            <v>55</v>
          </cell>
          <cell r="AC15">
            <v>541</v>
          </cell>
          <cell r="AD15">
            <v>55</v>
          </cell>
          <cell r="AE15">
            <v>9.836363636363636</v>
          </cell>
          <cell r="AF15">
            <v>0</v>
          </cell>
          <cell r="AG15">
            <v>0</v>
          </cell>
          <cell r="AH15">
            <v>0</v>
          </cell>
          <cell r="AI15">
            <v>541</v>
          </cell>
          <cell r="AJ15">
            <v>0</v>
          </cell>
          <cell r="AK15">
            <v>1</v>
          </cell>
          <cell r="AL15">
            <v>0.12628465804066541</v>
          </cell>
          <cell r="AM15" t="e">
            <v>#REF!</v>
          </cell>
          <cell r="AN15">
            <v>0</v>
          </cell>
        </row>
        <row r="16">
          <cell r="A16">
            <v>37840</v>
          </cell>
          <cell r="B16">
            <v>24</v>
          </cell>
          <cell r="D16" t="e">
            <v>#REF!</v>
          </cell>
          <cell r="E16" t="e">
            <v>#REF!</v>
          </cell>
          <cell r="F16">
            <v>0</v>
          </cell>
          <cell r="P16">
            <v>0</v>
          </cell>
          <cell r="Q16">
            <v>1.22</v>
          </cell>
          <cell r="R16">
            <v>0</v>
          </cell>
          <cell r="S16">
            <v>0</v>
          </cell>
          <cell r="T16">
            <v>67179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1.22</v>
          </cell>
          <cell r="AM16" t="e">
            <v>#REF!</v>
          </cell>
          <cell r="AN16">
            <v>0</v>
          </cell>
        </row>
        <row r="17">
          <cell r="A17">
            <v>37841</v>
          </cell>
          <cell r="B17">
            <v>24</v>
          </cell>
          <cell r="D17" t="e">
            <v>#REF!</v>
          </cell>
          <cell r="E17" t="e">
            <v>#REF!</v>
          </cell>
          <cell r="F17">
            <v>0</v>
          </cell>
          <cell r="P17">
            <v>0</v>
          </cell>
          <cell r="Q17">
            <v>1.22</v>
          </cell>
          <cell r="R17">
            <v>0</v>
          </cell>
          <cell r="S17">
            <v>0</v>
          </cell>
          <cell r="T17">
            <v>67179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1.22</v>
          </cell>
          <cell r="AM17" t="e">
            <v>#REF!</v>
          </cell>
          <cell r="AN17">
            <v>0</v>
          </cell>
        </row>
        <row r="18">
          <cell r="A18">
            <v>37842</v>
          </cell>
          <cell r="B18">
            <v>24</v>
          </cell>
          <cell r="D18" t="e">
            <v>#REF!</v>
          </cell>
          <cell r="E18" t="e">
            <v>#REF!</v>
          </cell>
          <cell r="F18">
            <v>0</v>
          </cell>
          <cell r="P18">
            <v>0</v>
          </cell>
          <cell r="Q18">
            <v>1.22</v>
          </cell>
          <cell r="R18">
            <v>0</v>
          </cell>
          <cell r="S18">
            <v>0</v>
          </cell>
          <cell r="T18">
            <v>67179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1.22</v>
          </cell>
          <cell r="AM18" t="e">
            <v>#REF!</v>
          </cell>
          <cell r="AN18">
            <v>0</v>
          </cell>
        </row>
        <row r="19">
          <cell r="A19">
            <v>37843</v>
          </cell>
          <cell r="B19">
            <v>24</v>
          </cell>
          <cell r="D19" t="e">
            <v>#REF!</v>
          </cell>
          <cell r="E19" t="e">
            <v>#REF!</v>
          </cell>
          <cell r="F19">
            <v>494</v>
          </cell>
          <cell r="I19">
            <v>0.3</v>
          </cell>
          <cell r="J19">
            <v>1</v>
          </cell>
          <cell r="K19">
            <v>0.3</v>
          </cell>
          <cell r="L19">
            <v>4.5</v>
          </cell>
          <cell r="P19">
            <v>63.44</v>
          </cell>
          <cell r="Q19">
            <v>1.22</v>
          </cell>
          <cell r="R19">
            <v>0</v>
          </cell>
          <cell r="S19">
            <v>0</v>
          </cell>
          <cell r="T19">
            <v>67179</v>
          </cell>
          <cell r="U19">
            <v>67673</v>
          </cell>
          <cell r="V19">
            <v>52</v>
          </cell>
          <cell r="AC19">
            <v>494</v>
          </cell>
          <cell r="AD19">
            <v>52</v>
          </cell>
          <cell r="AE19">
            <v>9.5</v>
          </cell>
          <cell r="AF19">
            <v>0</v>
          </cell>
          <cell r="AG19">
            <v>98.75</v>
          </cell>
          <cell r="AH19">
            <v>0</v>
          </cell>
          <cell r="AI19">
            <v>494</v>
          </cell>
          <cell r="AJ19">
            <v>0.3</v>
          </cell>
          <cell r="AK19">
            <v>0.99939308112482295</v>
          </cell>
          <cell r="AL19">
            <v>0.13999999999999999</v>
          </cell>
          <cell r="AM19" t="e">
            <v>#REF!</v>
          </cell>
          <cell r="AN19">
            <v>0</v>
          </cell>
        </row>
        <row r="20">
          <cell r="A20">
            <v>37844</v>
          </cell>
          <cell r="B20">
            <v>24</v>
          </cell>
          <cell r="D20" t="e">
            <v>#REF!</v>
          </cell>
          <cell r="E20" t="e">
            <v>#REF!</v>
          </cell>
          <cell r="F20">
            <v>0</v>
          </cell>
          <cell r="P20">
            <v>0</v>
          </cell>
          <cell r="Q20">
            <v>1.22</v>
          </cell>
          <cell r="R20">
            <v>0</v>
          </cell>
          <cell r="S20">
            <v>0</v>
          </cell>
          <cell r="T20">
            <v>67673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1.22</v>
          </cell>
          <cell r="AM20" t="e">
            <v>#REF!</v>
          </cell>
          <cell r="AN20">
            <v>0</v>
          </cell>
        </row>
        <row r="21">
          <cell r="A21">
            <v>37845</v>
          </cell>
          <cell r="B21">
            <v>24</v>
          </cell>
          <cell r="D21" t="e">
            <v>#REF!</v>
          </cell>
          <cell r="E21" t="e">
            <v>#REF!</v>
          </cell>
          <cell r="F21">
            <v>0</v>
          </cell>
          <cell r="I21">
            <v>7</v>
          </cell>
          <cell r="P21">
            <v>0</v>
          </cell>
          <cell r="Q21">
            <v>1.22</v>
          </cell>
          <cell r="R21">
            <v>0</v>
          </cell>
          <cell r="S21">
            <v>0</v>
          </cell>
          <cell r="T21">
            <v>67673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70.833333333333343</v>
          </cell>
          <cell r="AH21">
            <v>0</v>
          </cell>
          <cell r="AI21">
            <v>0</v>
          </cell>
          <cell r="AJ21">
            <v>7</v>
          </cell>
          <cell r="AK21">
            <v>0</v>
          </cell>
          <cell r="AL21">
            <v>1.22</v>
          </cell>
          <cell r="AM21" t="e">
            <v>#REF!</v>
          </cell>
          <cell r="AN21">
            <v>7</v>
          </cell>
        </row>
        <row r="22">
          <cell r="A22">
            <v>37846</v>
          </cell>
          <cell r="B22">
            <v>24</v>
          </cell>
          <cell r="D22" t="e">
            <v>#DIV/0!</v>
          </cell>
          <cell r="E22" t="e">
            <v>#DIV/0!</v>
          </cell>
          <cell r="F22">
            <v>438</v>
          </cell>
          <cell r="P22">
            <v>65.88</v>
          </cell>
          <cell r="Q22">
            <v>1.22</v>
          </cell>
          <cell r="R22">
            <v>0</v>
          </cell>
          <cell r="S22">
            <v>0</v>
          </cell>
          <cell r="T22">
            <v>67673</v>
          </cell>
          <cell r="U22">
            <v>68111</v>
          </cell>
          <cell r="V22">
            <v>54</v>
          </cell>
          <cell r="AC22">
            <v>438</v>
          </cell>
          <cell r="AD22">
            <v>54</v>
          </cell>
          <cell r="AE22">
            <v>8.1111111111111107</v>
          </cell>
          <cell r="AF22">
            <v>0</v>
          </cell>
          <cell r="AG22">
            <v>0</v>
          </cell>
          <cell r="AH22">
            <v>0</v>
          </cell>
          <cell r="AI22">
            <v>438</v>
          </cell>
          <cell r="AJ22">
            <v>0</v>
          </cell>
          <cell r="AK22">
            <v>1</v>
          </cell>
          <cell r="AL22">
            <v>0.15319634703196347</v>
          </cell>
          <cell r="AM22" t="e">
            <v>#DIV/0!</v>
          </cell>
          <cell r="AN22">
            <v>0</v>
          </cell>
        </row>
        <row r="23">
          <cell r="A23">
            <v>37847</v>
          </cell>
          <cell r="B23">
            <v>24</v>
          </cell>
          <cell r="D23" t="e">
            <v>#DIV/0!</v>
          </cell>
          <cell r="E23" t="e">
            <v>#DIV/0!</v>
          </cell>
          <cell r="F23">
            <v>0</v>
          </cell>
          <cell r="P23">
            <v>0</v>
          </cell>
          <cell r="Q23">
            <v>1.22</v>
          </cell>
          <cell r="R23">
            <v>0</v>
          </cell>
          <cell r="S23">
            <v>0</v>
          </cell>
          <cell r="T23">
            <v>68111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1.22</v>
          </cell>
          <cell r="AM23" t="e">
            <v>#DIV/0!</v>
          </cell>
          <cell r="AN23">
            <v>0</v>
          </cell>
        </row>
        <row r="24">
          <cell r="A24">
            <v>37848</v>
          </cell>
          <cell r="B24">
            <v>24</v>
          </cell>
          <cell r="D24" t="e">
            <v>#DIV/0!</v>
          </cell>
          <cell r="E24" t="e">
            <v>#DIV/0!</v>
          </cell>
          <cell r="F24">
            <v>439</v>
          </cell>
          <cell r="P24">
            <v>67.099999999999994</v>
          </cell>
          <cell r="Q24">
            <v>1.22</v>
          </cell>
          <cell r="R24">
            <v>0</v>
          </cell>
          <cell r="S24">
            <v>0</v>
          </cell>
          <cell r="T24">
            <v>68111</v>
          </cell>
          <cell r="U24">
            <v>68550</v>
          </cell>
          <cell r="V24">
            <v>55</v>
          </cell>
          <cell r="AC24">
            <v>439</v>
          </cell>
          <cell r="AD24">
            <v>55</v>
          </cell>
          <cell r="AE24">
            <v>7.9818181818181815</v>
          </cell>
          <cell r="AF24">
            <v>0</v>
          </cell>
          <cell r="AG24">
            <v>0</v>
          </cell>
          <cell r="AH24">
            <v>0</v>
          </cell>
          <cell r="AI24">
            <v>439</v>
          </cell>
          <cell r="AJ24">
            <v>0</v>
          </cell>
          <cell r="AK24">
            <v>1</v>
          </cell>
          <cell r="AL24">
            <v>0.15562642369020499</v>
          </cell>
          <cell r="AM24" t="e">
            <v>#DIV/0!</v>
          </cell>
          <cell r="AN24">
            <v>0</v>
          </cell>
        </row>
        <row r="25">
          <cell r="A25">
            <v>37849</v>
          </cell>
          <cell r="B25">
            <v>24</v>
          </cell>
          <cell r="D25" t="e">
            <v>#DIV/0!</v>
          </cell>
          <cell r="E25" t="e">
            <v>#DIV/0!</v>
          </cell>
          <cell r="F25">
            <v>0</v>
          </cell>
          <cell r="I25">
            <v>22.3</v>
          </cell>
          <cell r="J25">
            <v>1</v>
          </cell>
          <cell r="K25">
            <v>2.2999999999999998</v>
          </cell>
          <cell r="L25">
            <v>12</v>
          </cell>
          <cell r="P25">
            <v>0</v>
          </cell>
          <cell r="Q25">
            <v>1.22</v>
          </cell>
          <cell r="R25">
            <v>0</v>
          </cell>
          <cell r="S25">
            <v>0</v>
          </cell>
          <cell r="T25">
            <v>68550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7.0833333333333304</v>
          </cell>
          <cell r="AH25">
            <v>0</v>
          </cell>
          <cell r="AI25">
            <v>0</v>
          </cell>
          <cell r="AJ25">
            <v>22.3</v>
          </cell>
          <cell r="AK25">
            <v>0</v>
          </cell>
          <cell r="AL25">
            <v>13.22</v>
          </cell>
          <cell r="AM25" t="e">
            <v>#DIV/0!</v>
          </cell>
          <cell r="AN25">
            <v>20</v>
          </cell>
        </row>
        <row r="26">
          <cell r="A26">
            <v>37850</v>
          </cell>
          <cell r="B26">
            <v>24</v>
          </cell>
          <cell r="D26" t="e">
            <v>#DIV/0!</v>
          </cell>
          <cell r="E26" t="e">
            <v>#DIV/0!</v>
          </cell>
          <cell r="F26">
            <v>0</v>
          </cell>
          <cell r="P26">
            <v>0</v>
          </cell>
          <cell r="Q26">
            <v>1.22</v>
          </cell>
          <cell r="R26">
            <v>0</v>
          </cell>
          <cell r="S26">
            <v>0</v>
          </cell>
          <cell r="T26">
            <v>68550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1.22</v>
          </cell>
          <cell r="AM26" t="e">
            <v>#DIV/0!</v>
          </cell>
          <cell r="AN26">
            <v>0</v>
          </cell>
        </row>
        <row r="27">
          <cell r="A27">
            <v>37851</v>
          </cell>
          <cell r="B27">
            <v>24</v>
          </cell>
          <cell r="D27" t="e">
            <v>#DIV/0!</v>
          </cell>
          <cell r="E27" t="e">
            <v>#DIV/0!</v>
          </cell>
          <cell r="F27">
            <v>424</v>
          </cell>
          <cell r="I27">
            <v>9</v>
          </cell>
          <cell r="P27">
            <v>61</v>
          </cell>
          <cell r="Q27">
            <v>1.22</v>
          </cell>
          <cell r="R27">
            <v>0</v>
          </cell>
          <cell r="S27">
            <v>0</v>
          </cell>
          <cell r="T27">
            <v>68550</v>
          </cell>
          <cell r="U27">
            <v>68974</v>
          </cell>
          <cell r="V27">
            <v>50</v>
          </cell>
          <cell r="AC27">
            <v>424</v>
          </cell>
          <cell r="AD27">
            <v>50</v>
          </cell>
          <cell r="AE27">
            <v>8.48</v>
          </cell>
          <cell r="AF27">
            <v>0</v>
          </cell>
          <cell r="AG27">
            <v>62.5</v>
          </cell>
          <cell r="AH27">
            <v>0</v>
          </cell>
          <cell r="AI27">
            <v>424</v>
          </cell>
          <cell r="AJ27">
            <v>9</v>
          </cell>
          <cell r="AK27">
            <v>0.97921478060046185</v>
          </cell>
          <cell r="AL27">
            <v>0.14674528301886791</v>
          </cell>
          <cell r="AM27" t="e">
            <v>#DIV/0!</v>
          </cell>
          <cell r="AN27">
            <v>9</v>
          </cell>
        </row>
        <row r="28">
          <cell r="A28">
            <v>37852</v>
          </cell>
          <cell r="B28">
            <v>24</v>
          </cell>
          <cell r="D28" t="e">
            <v>#DIV/0!</v>
          </cell>
          <cell r="E28" t="e">
            <v>#DIV/0!</v>
          </cell>
          <cell r="F28">
            <v>0</v>
          </cell>
          <cell r="I28">
            <v>21</v>
          </cell>
          <cell r="P28">
            <v>0</v>
          </cell>
          <cell r="Q28">
            <v>1.22</v>
          </cell>
          <cell r="R28">
            <v>0</v>
          </cell>
          <cell r="S28">
            <v>0</v>
          </cell>
          <cell r="T28">
            <v>68974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12.5</v>
          </cell>
          <cell r="AH28">
            <v>0</v>
          </cell>
          <cell r="AI28">
            <v>0</v>
          </cell>
          <cell r="AJ28">
            <v>21</v>
          </cell>
          <cell r="AK28">
            <v>0</v>
          </cell>
          <cell r="AL28">
            <v>1.22</v>
          </cell>
          <cell r="AM28" t="e">
            <v>#DIV/0!</v>
          </cell>
          <cell r="AN28">
            <v>21</v>
          </cell>
        </row>
        <row r="29">
          <cell r="A29">
            <v>37853</v>
          </cell>
          <cell r="B29">
            <v>24</v>
          </cell>
          <cell r="D29" t="e">
            <v>#DIV/0!</v>
          </cell>
          <cell r="E29" t="e">
            <v>#DIV/0!</v>
          </cell>
          <cell r="F29">
            <v>303</v>
          </cell>
          <cell r="P29">
            <v>35.380000000000003</v>
          </cell>
          <cell r="Q29">
            <v>1.22</v>
          </cell>
          <cell r="R29">
            <v>0</v>
          </cell>
          <cell r="S29">
            <v>0</v>
          </cell>
          <cell r="T29">
            <v>68974</v>
          </cell>
          <cell r="U29">
            <v>69277</v>
          </cell>
          <cell r="V29">
            <v>29</v>
          </cell>
          <cell r="AC29">
            <v>303</v>
          </cell>
          <cell r="AD29">
            <v>29</v>
          </cell>
          <cell r="AE29">
            <v>10.448275862068966</v>
          </cell>
          <cell r="AF29">
            <v>0</v>
          </cell>
          <cell r="AG29">
            <v>0</v>
          </cell>
          <cell r="AH29">
            <v>0</v>
          </cell>
          <cell r="AI29">
            <v>303</v>
          </cell>
          <cell r="AJ29">
            <v>0</v>
          </cell>
          <cell r="AK29">
            <v>1</v>
          </cell>
          <cell r="AL29">
            <v>0.1207920792079208</v>
          </cell>
          <cell r="AM29" t="e">
            <v>#DIV/0!</v>
          </cell>
          <cell r="AN29">
            <v>0</v>
          </cell>
        </row>
        <row r="30">
          <cell r="A30">
            <v>37854</v>
          </cell>
          <cell r="B30">
            <v>24</v>
          </cell>
          <cell r="D30" t="e">
            <v>#DIV/0!</v>
          </cell>
          <cell r="E30" t="e">
            <v>#DIV/0!</v>
          </cell>
          <cell r="F30">
            <v>0</v>
          </cell>
          <cell r="P30">
            <v>0</v>
          </cell>
          <cell r="Q30">
            <v>1.22</v>
          </cell>
          <cell r="R30">
            <v>0</v>
          </cell>
          <cell r="S30">
            <v>0</v>
          </cell>
          <cell r="T30">
            <v>69277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1.22</v>
          </cell>
          <cell r="AM30" t="e">
            <v>#DIV/0!</v>
          </cell>
          <cell r="AN30">
            <v>0</v>
          </cell>
        </row>
        <row r="31">
          <cell r="A31">
            <v>37855</v>
          </cell>
          <cell r="B31">
            <v>24</v>
          </cell>
          <cell r="D31" t="e">
            <v>#DIV/0!</v>
          </cell>
          <cell r="E31" t="e">
            <v>#DIV/0!</v>
          </cell>
          <cell r="F31">
            <v>0</v>
          </cell>
          <cell r="P31">
            <v>0</v>
          </cell>
          <cell r="Q31">
            <v>1.22</v>
          </cell>
          <cell r="R31">
            <v>0</v>
          </cell>
          <cell r="S31">
            <v>0</v>
          </cell>
          <cell r="T31">
            <v>69277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1.22</v>
          </cell>
          <cell r="AM31" t="e">
            <v>#DIV/0!</v>
          </cell>
          <cell r="AN31">
            <v>0</v>
          </cell>
        </row>
        <row r="32">
          <cell r="A32">
            <v>37856</v>
          </cell>
          <cell r="B32">
            <v>24</v>
          </cell>
          <cell r="D32" t="e">
            <v>#DIV/0!</v>
          </cell>
          <cell r="E32" t="e">
            <v>#DIV/0!</v>
          </cell>
          <cell r="F32">
            <v>0</v>
          </cell>
          <cell r="I32">
            <v>3.5</v>
          </cell>
          <cell r="J32">
            <v>1</v>
          </cell>
          <cell r="K32">
            <v>0.5</v>
          </cell>
          <cell r="L32">
            <v>55</v>
          </cell>
          <cell r="P32">
            <v>0</v>
          </cell>
          <cell r="Q32">
            <v>1.22</v>
          </cell>
          <cell r="R32">
            <v>0</v>
          </cell>
          <cell r="S32">
            <v>0</v>
          </cell>
          <cell r="T32">
            <v>69277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85.416666666666657</v>
          </cell>
          <cell r="AH32">
            <v>0</v>
          </cell>
          <cell r="AI32">
            <v>0</v>
          </cell>
          <cell r="AJ32">
            <v>3.5</v>
          </cell>
          <cell r="AK32">
            <v>0</v>
          </cell>
          <cell r="AL32">
            <v>56.22</v>
          </cell>
          <cell r="AM32" t="e">
            <v>#DIV/0!</v>
          </cell>
          <cell r="AN32">
            <v>3</v>
          </cell>
        </row>
        <row r="33">
          <cell r="A33">
            <v>37857</v>
          </cell>
          <cell r="B33">
            <v>24</v>
          </cell>
          <cell r="D33" t="e">
            <v>#DIV/0!</v>
          </cell>
          <cell r="E33" t="e">
            <v>#DIV/0!</v>
          </cell>
          <cell r="F33">
            <v>0</v>
          </cell>
          <cell r="P33">
            <v>0</v>
          </cell>
          <cell r="Q33">
            <v>1.22</v>
          </cell>
          <cell r="R33">
            <v>0</v>
          </cell>
          <cell r="S33">
            <v>0</v>
          </cell>
          <cell r="T33">
            <v>69277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1.22</v>
          </cell>
          <cell r="AM33" t="e">
            <v>#DIV/0!</v>
          </cell>
          <cell r="AN33">
            <v>0</v>
          </cell>
        </row>
        <row r="34">
          <cell r="A34">
            <v>37858</v>
          </cell>
          <cell r="B34">
            <v>24</v>
          </cell>
          <cell r="D34" t="e">
            <v>#DIV/0!</v>
          </cell>
          <cell r="E34" t="e">
            <v>#DIV/0!</v>
          </cell>
          <cell r="F34">
            <v>0</v>
          </cell>
          <cell r="P34">
            <v>0</v>
          </cell>
          <cell r="Q34">
            <v>1.22</v>
          </cell>
          <cell r="R34">
            <v>0</v>
          </cell>
          <cell r="S34">
            <v>0</v>
          </cell>
          <cell r="T34">
            <v>69277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1.22</v>
          </cell>
          <cell r="AM34" t="e">
            <v>#DIV/0!</v>
          </cell>
          <cell r="AN34">
            <v>0</v>
          </cell>
        </row>
        <row r="35">
          <cell r="A35">
            <v>37859</v>
          </cell>
          <cell r="B35">
            <v>24</v>
          </cell>
          <cell r="D35" t="e">
            <v>#DIV/0!</v>
          </cell>
          <cell r="E35" t="e">
            <v>#DIV/0!</v>
          </cell>
          <cell r="F35">
            <v>0</v>
          </cell>
          <cell r="P35">
            <v>0</v>
          </cell>
          <cell r="Q35">
            <v>1.22</v>
          </cell>
          <cell r="R35">
            <v>0</v>
          </cell>
          <cell r="S35">
            <v>0</v>
          </cell>
          <cell r="T35">
            <v>69277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1.22</v>
          </cell>
          <cell r="AM35" t="e">
            <v>#DIV/0!</v>
          </cell>
          <cell r="AN35">
            <v>0</v>
          </cell>
        </row>
        <row r="36">
          <cell r="A36">
            <v>37860</v>
          </cell>
          <cell r="B36">
            <v>24</v>
          </cell>
          <cell r="D36" t="e">
            <v>#DIV/0!</v>
          </cell>
          <cell r="E36" t="e">
            <v>#DIV/0!</v>
          </cell>
          <cell r="F36">
            <v>0</v>
          </cell>
          <cell r="P36">
            <v>0</v>
          </cell>
          <cell r="Q36">
            <v>1.22</v>
          </cell>
          <cell r="R36">
            <v>0</v>
          </cell>
          <cell r="S36">
            <v>0</v>
          </cell>
          <cell r="T36">
            <v>69277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1.22</v>
          </cell>
          <cell r="AM36" t="e">
            <v>#DIV/0!</v>
          </cell>
          <cell r="AN36">
            <v>0</v>
          </cell>
        </row>
        <row r="37">
          <cell r="A37">
            <v>37861</v>
          </cell>
          <cell r="B37">
            <v>24</v>
          </cell>
          <cell r="D37" t="e">
            <v>#DIV/0!</v>
          </cell>
          <cell r="E37" t="e">
            <v>#DIV/0!</v>
          </cell>
          <cell r="F37">
            <v>0</v>
          </cell>
          <cell r="P37">
            <v>0</v>
          </cell>
          <cell r="Q37">
            <v>1.22</v>
          </cell>
          <cell r="R37">
            <v>0</v>
          </cell>
          <cell r="S37">
            <v>0</v>
          </cell>
          <cell r="T37">
            <v>69277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1.22</v>
          </cell>
          <cell r="AM37" t="e">
            <v>#DIV/0!</v>
          </cell>
          <cell r="AN37">
            <v>0</v>
          </cell>
        </row>
        <row r="38">
          <cell r="A38">
            <v>37862</v>
          </cell>
          <cell r="B38">
            <v>24</v>
          </cell>
          <cell r="E38">
            <v>0</v>
          </cell>
          <cell r="F38">
            <v>0</v>
          </cell>
          <cell r="P38">
            <v>0</v>
          </cell>
          <cell r="Q38">
            <v>1.22</v>
          </cell>
          <cell r="R38">
            <v>0</v>
          </cell>
          <cell r="S38">
            <v>0</v>
          </cell>
          <cell r="T38">
            <v>69277</v>
          </cell>
          <cell r="AC38">
            <v>0</v>
          </cell>
          <cell r="AD38">
            <v>0</v>
          </cell>
          <cell r="AE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1.22</v>
          </cell>
          <cell r="AN38">
            <v>0</v>
          </cell>
        </row>
        <row r="39">
          <cell r="A39">
            <v>37863</v>
          </cell>
          <cell r="B39">
            <v>24</v>
          </cell>
          <cell r="E39">
            <v>0</v>
          </cell>
          <cell r="F39">
            <v>0</v>
          </cell>
          <cell r="P39">
            <v>0</v>
          </cell>
          <cell r="Q39">
            <v>1.22</v>
          </cell>
          <cell r="R39">
            <v>0</v>
          </cell>
          <cell r="S39">
            <v>0</v>
          </cell>
          <cell r="T39">
            <v>69277</v>
          </cell>
          <cell r="AC39">
            <v>0</v>
          </cell>
          <cell r="AD39">
            <v>0</v>
          </cell>
          <cell r="AE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1.22</v>
          </cell>
          <cell r="AN39">
            <v>0</v>
          </cell>
        </row>
        <row r="40">
          <cell r="A40">
            <v>37864</v>
          </cell>
          <cell r="B40">
            <v>24</v>
          </cell>
          <cell r="E40">
            <v>0</v>
          </cell>
          <cell r="F40">
            <v>0</v>
          </cell>
          <cell r="P40">
            <v>0</v>
          </cell>
          <cell r="Q40">
            <v>1.22</v>
          </cell>
          <cell r="R40">
            <v>0</v>
          </cell>
          <cell r="S40">
            <v>0</v>
          </cell>
          <cell r="T40">
            <v>69277</v>
          </cell>
          <cell r="AC40">
            <v>0</v>
          </cell>
          <cell r="AD40">
            <v>0</v>
          </cell>
          <cell r="AE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1.22</v>
          </cell>
          <cell r="AN40">
            <v>0</v>
          </cell>
        </row>
      </sheetData>
      <sheetData sheetId="92" refreshError="1">
        <row r="10">
          <cell r="A10">
            <v>37834</v>
          </cell>
          <cell r="B10">
            <v>24</v>
          </cell>
          <cell r="D10" t="e">
            <v>#REF!</v>
          </cell>
          <cell r="E10" t="e">
            <v>#REF!</v>
          </cell>
          <cell r="F10">
            <v>200</v>
          </cell>
          <cell r="I10">
            <v>0.05</v>
          </cell>
          <cell r="J10">
            <v>1</v>
          </cell>
          <cell r="K10">
            <v>0.05</v>
          </cell>
          <cell r="L10">
            <v>4.5</v>
          </cell>
          <cell r="P10">
            <v>30.5</v>
          </cell>
          <cell r="Q10">
            <v>1.22</v>
          </cell>
          <cell r="R10">
            <v>0</v>
          </cell>
          <cell r="S10">
            <v>0</v>
          </cell>
          <cell r="T10">
            <v>61823</v>
          </cell>
          <cell r="U10">
            <v>62023</v>
          </cell>
          <cell r="V10">
            <v>25</v>
          </cell>
          <cell r="AC10">
            <v>200</v>
          </cell>
          <cell r="AD10">
            <v>25</v>
          </cell>
          <cell r="AE10">
            <v>8</v>
          </cell>
          <cell r="AF10">
            <v>0</v>
          </cell>
          <cell r="AG10">
            <v>99.791666666666671</v>
          </cell>
          <cell r="AH10">
            <v>0</v>
          </cell>
          <cell r="AI10">
            <v>200</v>
          </cell>
          <cell r="AJ10">
            <v>0.05</v>
          </cell>
          <cell r="AK10">
            <v>0.99975006248437881</v>
          </cell>
          <cell r="AL10">
            <v>0.18109999999999998</v>
          </cell>
          <cell r="AM10" t="e">
            <v>#REF!</v>
          </cell>
          <cell r="AN10">
            <v>0</v>
          </cell>
        </row>
        <row r="11">
          <cell r="A11">
            <v>37835</v>
          </cell>
          <cell r="B11">
            <v>24</v>
          </cell>
          <cell r="D11" t="e">
            <v>#REF!</v>
          </cell>
          <cell r="E11" t="e">
            <v>#REF!</v>
          </cell>
          <cell r="F11">
            <v>0</v>
          </cell>
          <cell r="I11">
            <v>1</v>
          </cell>
          <cell r="J11">
            <v>1</v>
          </cell>
          <cell r="K11">
            <v>1</v>
          </cell>
          <cell r="L11">
            <v>1.35</v>
          </cell>
          <cell r="P11">
            <v>0</v>
          </cell>
          <cell r="Q11">
            <v>1.22</v>
          </cell>
          <cell r="R11">
            <v>0</v>
          </cell>
          <cell r="S11">
            <v>0</v>
          </cell>
          <cell r="T11">
            <v>62023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95.833333333333343</v>
          </cell>
          <cell r="AH11">
            <v>0</v>
          </cell>
          <cell r="AI11">
            <v>0</v>
          </cell>
          <cell r="AJ11">
            <v>1</v>
          </cell>
          <cell r="AK11">
            <v>0</v>
          </cell>
          <cell r="AL11">
            <v>2.5700000000000003</v>
          </cell>
          <cell r="AM11" t="e">
            <v>#REF!</v>
          </cell>
          <cell r="AN11">
            <v>0</v>
          </cell>
        </row>
        <row r="12">
          <cell r="A12">
            <v>37836</v>
          </cell>
          <cell r="B12">
            <v>24</v>
          </cell>
          <cell r="D12" t="e">
            <v>#REF!</v>
          </cell>
          <cell r="E12" t="e">
            <v>#REF!</v>
          </cell>
          <cell r="F12">
            <v>439</v>
          </cell>
          <cell r="P12">
            <v>68.319999999999993</v>
          </cell>
          <cell r="Q12">
            <v>1.22</v>
          </cell>
          <cell r="R12">
            <v>0</v>
          </cell>
          <cell r="S12">
            <v>0</v>
          </cell>
          <cell r="T12">
            <v>62023</v>
          </cell>
          <cell r="U12">
            <v>62462</v>
          </cell>
          <cell r="V12">
            <v>56</v>
          </cell>
          <cell r="AC12">
            <v>439</v>
          </cell>
          <cell r="AD12">
            <v>56</v>
          </cell>
          <cell r="AE12">
            <v>7.8392857142857144</v>
          </cell>
          <cell r="AF12">
            <v>0</v>
          </cell>
          <cell r="AG12">
            <v>0</v>
          </cell>
          <cell r="AH12">
            <v>0</v>
          </cell>
          <cell r="AI12">
            <v>439</v>
          </cell>
          <cell r="AJ12">
            <v>0</v>
          </cell>
          <cell r="AK12">
            <v>1</v>
          </cell>
          <cell r="AL12">
            <v>0.15840546697038724</v>
          </cell>
          <cell r="AM12" t="e">
            <v>#REF!</v>
          </cell>
          <cell r="AN12">
            <v>0</v>
          </cell>
        </row>
        <row r="13">
          <cell r="A13">
            <v>37837</v>
          </cell>
          <cell r="B13">
            <v>24</v>
          </cell>
          <cell r="D13" t="e">
            <v>#REF!</v>
          </cell>
          <cell r="E13" t="e">
            <v>#REF!</v>
          </cell>
          <cell r="F13">
            <v>248</v>
          </cell>
          <cell r="P13">
            <v>47.58</v>
          </cell>
          <cell r="Q13">
            <v>1.22</v>
          </cell>
          <cell r="R13">
            <v>0</v>
          </cell>
          <cell r="S13">
            <v>0</v>
          </cell>
          <cell r="T13">
            <v>62462</v>
          </cell>
          <cell r="U13">
            <v>62710</v>
          </cell>
          <cell r="V13">
            <v>39</v>
          </cell>
          <cell r="AC13">
            <v>248</v>
          </cell>
          <cell r="AD13">
            <v>39</v>
          </cell>
          <cell r="AE13">
            <v>6.3589743589743586</v>
          </cell>
          <cell r="AF13">
            <v>0</v>
          </cell>
          <cell r="AG13">
            <v>0</v>
          </cell>
          <cell r="AH13">
            <v>0</v>
          </cell>
          <cell r="AI13">
            <v>248</v>
          </cell>
          <cell r="AJ13">
            <v>0</v>
          </cell>
          <cell r="AK13">
            <v>1</v>
          </cell>
          <cell r="AL13">
            <v>0.19677419354838707</v>
          </cell>
          <cell r="AM13" t="e">
            <v>#REF!</v>
          </cell>
          <cell r="AN13">
            <v>0</v>
          </cell>
        </row>
        <row r="14">
          <cell r="A14">
            <v>37838</v>
          </cell>
          <cell r="B14">
            <v>24</v>
          </cell>
          <cell r="D14" t="e">
            <v>#REF!</v>
          </cell>
          <cell r="E14" t="e">
            <v>#REF!</v>
          </cell>
          <cell r="F14">
            <v>0</v>
          </cell>
          <cell r="P14">
            <v>0</v>
          </cell>
          <cell r="Q14">
            <v>1.22</v>
          </cell>
          <cell r="R14">
            <v>0</v>
          </cell>
          <cell r="S14">
            <v>0</v>
          </cell>
          <cell r="T14">
            <v>62710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1.22</v>
          </cell>
          <cell r="AM14" t="e">
            <v>#REF!</v>
          </cell>
          <cell r="AN14">
            <v>0</v>
          </cell>
        </row>
        <row r="15">
          <cell r="A15">
            <v>37839</v>
          </cell>
          <cell r="B15">
            <v>24</v>
          </cell>
          <cell r="D15" t="e">
            <v>#REF!</v>
          </cell>
          <cell r="E15" t="e">
            <v>#REF!</v>
          </cell>
          <cell r="F15">
            <v>447</v>
          </cell>
          <cell r="P15">
            <v>69.539999999999992</v>
          </cell>
          <cell r="Q15">
            <v>1.22</v>
          </cell>
          <cell r="R15">
            <v>0</v>
          </cell>
          <cell r="S15">
            <v>0</v>
          </cell>
          <cell r="T15">
            <v>62710</v>
          </cell>
          <cell r="U15">
            <v>63157</v>
          </cell>
          <cell r="V15">
            <v>57</v>
          </cell>
          <cell r="AC15">
            <v>447</v>
          </cell>
          <cell r="AD15">
            <v>57</v>
          </cell>
          <cell r="AE15">
            <v>7.8421052631578947</v>
          </cell>
          <cell r="AF15">
            <v>0</v>
          </cell>
          <cell r="AG15">
            <v>0</v>
          </cell>
          <cell r="AH15">
            <v>0</v>
          </cell>
          <cell r="AI15">
            <v>447</v>
          </cell>
          <cell r="AJ15">
            <v>0</v>
          </cell>
          <cell r="AK15">
            <v>1</v>
          </cell>
          <cell r="AL15">
            <v>0.15829977628635344</v>
          </cell>
          <cell r="AM15" t="e">
            <v>#REF!</v>
          </cell>
          <cell r="AN15">
            <v>0</v>
          </cell>
        </row>
        <row r="16">
          <cell r="A16">
            <v>37840</v>
          </cell>
          <cell r="B16">
            <v>24</v>
          </cell>
          <cell r="D16" t="e">
            <v>#REF!</v>
          </cell>
          <cell r="E16" t="e">
            <v>#REF!</v>
          </cell>
          <cell r="F16">
            <v>0</v>
          </cell>
          <cell r="P16">
            <v>0</v>
          </cell>
          <cell r="Q16">
            <v>1.22</v>
          </cell>
          <cell r="R16">
            <v>0</v>
          </cell>
          <cell r="S16">
            <v>0</v>
          </cell>
          <cell r="T16">
            <v>63157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1.22</v>
          </cell>
          <cell r="AM16" t="e">
            <v>#REF!</v>
          </cell>
          <cell r="AN16">
            <v>0</v>
          </cell>
        </row>
        <row r="17">
          <cell r="A17">
            <v>37841</v>
          </cell>
          <cell r="B17">
            <v>24</v>
          </cell>
          <cell r="D17" t="e">
            <v>#REF!</v>
          </cell>
          <cell r="E17" t="e">
            <v>#REF!</v>
          </cell>
          <cell r="F17">
            <v>376</v>
          </cell>
          <cell r="P17">
            <v>58.56</v>
          </cell>
          <cell r="Q17">
            <v>1.22</v>
          </cell>
          <cell r="R17">
            <v>0</v>
          </cell>
          <cell r="S17">
            <v>0</v>
          </cell>
          <cell r="T17">
            <v>63157</v>
          </cell>
          <cell r="U17">
            <v>63533</v>
          </cell>
          <cell r="V17">
            <v>48</v>
          </cell>
          <cell r="AC17">
            <v>376</v>
          </cell>
          <cell r="AD17">
            <v>48</v>
          </cell>
          <cell r="AE17">
            <v>7.833333333333333</v>
          </cell>
          <cell r="AF17">
            <v>0</v>
          </cell>
          <cell r="AG17">
            <v>0</v>
          </cell>
          <cell r="AH17">
            <v>0</v>
          </cell>
          <cell r="AI17">
            <v>376</v>
          </cell>
          <cell r="AJ17">
            <v>0</v>
          </cell>
          <cell r="AK17">
            <v>1</v>
          </cell>
          <cell r="AL17">
            <v>0.15898936170212766</v>
          </cell>
          <cell r="AM17" t="e">
            <v>#REF!</v>
          </cell>
          <cell r="AN17">
            <v>0</v>
          </cell>
        </row>
        <row r="18">
          <cell r="A18">
            <v>37842</v>
          </cell>
          <cell r="B18">
            <v>24</v>
          </cell>
          <cell r="D18" t="e">
            <v>#REF!</v>
          </cell>
          <cell r="E18" t="e">
            <v>#REF!</v>
          </cell>
          <cell r="F18">
            <v>346</v>
          </cell>
          <cell r="P18">
            <v>62.22</v>
          </cell>
          <cell r="Q18">
            <v>1.22</v>
          </cell>
          <cell r="R18">
            <v>0</v>
          </cell>
          <cell r="S18">
            <v>0</v>
          </cell>
          <cell r="T18">
            <v>63533</v>
          </cell>
          <cell r="U18">
            <v>63879</v>
          </cell>
          <cell r="V18">
            <v>51</v>
          </cell>
          <cell r="AC18">
            <v>346</v>
          </cell>
          <cell r="AD18">
            <v>51</v>
          </cell>
          <cell r="AE18">
            <v>6.784313725490196</v>
          </cell>
          <cell r="AF18">
            <v>0</v>
          </cell>
          <cell r="AG18">
            <v>0</v>
          </cell>
          <cell r="AH18">
            <v>0</v>
          </cell>
          <cell r="AI18">
            <v>346</v>
          </cell>
          <cell r="AJ18">
            <v>0</v>
          </cell>
          <cell r="AK18">
            <v>1</v>
          </cell>
          <cell r="AL18">
            <v>0.18335260115606936</v>
          </cell>
          <cell r="AM18" t="e">
            <v>#REF!</v>
          </cell>
          <cell r="AN18">
            <v>0</v>
          </cell>
        </row>
        <row r="19">
          <cell r="A19">
            <v>37843</v>
          </cell>
          <cell r="B19">
            <v>24</v>
          </cell>
          <cell r="D19" t="e">
            <v>#REF!</v>
          </cell>
          <cell r="E19" t="e">
            <v>#REF!</v>
          </cell>
          <cell r="F19">
            <v>0</v>
          </cell>
          <cell r="P19">
            <v>0</v>
          </cell>
          <cell r="Q19">
            <v>1.22</v>
          </cell>
          <cell r="R19">
            <v>0</v>
          </cell>
          <cell r="S19">
            <v>0</v>
          </cell>
          <cell r="T19">
            <v>63879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1.22</v>
          </cell>
          <cell r="AM19" t="e">
            <v>#REF!</v>
          </cell>
          <cell r="AN19">
            <v>0</v>
          </cell>
        </row>
        <row r="20">
          <cell r="A20">
            <v>37844</v>
          </cell>
          <cell r="B20">
            <v>24</v>
          </cell>
          <cell r="D20" t="e">
            <v>#REF!</v>
          </cell>
          <cell r="E20" t="e">
            <v>#REF!</v>
          </cell>
          <cell r="F20">
            <v>0</v>
          </cell>
          <cell r="P20">
            <v>0</v>
          </cell>
          <cell r="Q20">
            <v>1.22</v>
          </cell>
          <cell r="R20">
            <v>0</v>
          </cell>
          <cell r="S20">
            <v>0</v>
          </cell>
          <cell r="T20">
            <v>63879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1.22</v>
          </cell>
          <cell r="AM20" t="e">
            <v>#REF!</v>
          </cell>
          <cell r="AN20">
            <v>0</v>
          </cell>
        </row>
        <row r="21">
          <cell r="A21">
            <v>37845</v>
          </cell>
          <cell r="B21">
            <v>24</v>
          </cell>
          <cell r="D21" t="e">
            <v>#REF!</v>
          </cell>
          <cell r="E21" t="e">
            <v>#REF!</v>
          </cell>
          <cell r="F21">
            <v>419</v>
          </cell>
          <cell r="I21">
            <v>7.3</v>
          </cell>
          <cell r="J21">
            <v>1</v>
          </cell>
          <cell r="K21">
            <v>1</v>
          </cell>
          <cell r="N21">
            <v>270</v>
          </cell>
          <cell r="P21">
            <v>51.24</v>
          </cell>
          <cell r="Q21">
            <v>1.22</v>
          </cell>
          <cell r="R21">
            <v>0</v>
          </cell>
          <cell r="S21">
            <v>0</v>
          </cell>
          <cell r="T21">
            <v>63879</v>
          </cell>
          <cell r="U21">
            <v>64298</v>
          </cell>
          <cell r="V21">
            <v>42</v>
          </cell>
          <cell r="AC21">
            <v>419</v>
          </cell>
          <cell r="AD21">
            <v>42</v>
          </cell>
          <cell r="AE21">
            <v>9.9761904761904763</v>
          </cell>
          <cell r="AF21">
            <v>0</v>
          </cell>
          <cell r="AG21">
            <v>69.583333333333329</v>
          </cell>
          <cell r="AH21">
            <v>0</v>
          </cell>
          <cell r="AI21">
            <v>419</v>
          </cell>
          <cell r="AJ21">
            <v>7.3</v>
          </cell>
          <cell r="AK21">
            <v>0.98287590898428334</v>
          </cell>
          <cell r="AL21">
            <v>0.76959427207637243</v>
          </cell>
          <cell r="AM21" t="e">
            <v>#REF!</v>
          </cell>
          <cell r="AN21">
            <v>6.3</v>
          </cell>
        </row>
        <row r="22">
          <cell r="A22">
            <v>37846</v>
          </cell>
          <cell r="B22">
            <v>24</v>
          </cell>
          <cell r="D22" t="e">
            <v>#DIV/0!</v>
          </cell>
          <cell r="E22" t="e">
            <v>#DIV/0!</v>
          </cell>
          <cell r="F22">
            <v>0</v>
          </cell>
          <cell r="I22">
            <v>13</v>
          </cell>
          <cell r="P22">
            <v>0</v>
          </cell>
          <cell r="Q22">
            <v>1.22</v>
          </cell>
          <cell r="R22">
            <v>0</v>
          </cell>
          <cell r="S22">
            <v>0</v>
          </cell>
          <cell r="T22">
            <v>64298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45.833333333333329</v>
          </cell>
          <cell r="AH22">
            <v>0</v>
          </cell>
          <cell r="AI22">
            <v>0</v>
          </cell>
          <cell r="AJ22">
            <v>13</v>
          </cell>
          <cell r="AK22">
            <v>0</v>
          </cell>
          <cell r="AL22">
            <v>1.22</v>
          </cell>
          <cell r="AM22" t="e">
            <v>#DIV/0!</v>
          </cell>
          <cell r="AN22">
            <v>13</v>
          </cell>
        </row>
        <row r="23">
          <cell r="A23">
            <v>37847</v>
          </cell>
          <cell r="B23">
            <v>24</v>
          </cell>
          <cell r="D23" t="e">
            <v>#DIV/0!</v>
          </cell>
          <cell r="E23" t="e">
            <v>#DIV/0!</v>
          </cell>
          <cell r="F23">
            <v>0</v>
          </cell>
          <cell r="P23">
            <v>0</v>
          </cell>
          <cell r="Q23">
            <v>1.22</v>
          </cell>
          <cell r="R23">
            <v>0</v>
          </cell>
          <cell r="S23">
            <v>0</v>
          </cell>
          <cell r="T23">
            <v>64298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1.22</v>
          </cell>
          <cell r="AM23" t="e">
            <v>#DIV/0!</v>
          </cell>
          <cell r="AN23">
            <v>0</v>
          </cell>
        </row>
        <row r="24">
          <cell r="A24">
            <v>37848</v>
          </cell>
          <cell r="B24">
            <v>24</v>
          </cell>
          <cell r="D24" t="e">
            <v>#DIV/0!</v>
          </cell>
          <cell r="E24" t="e">
            <v>#DIV/0!</v>
          </cell>
          <cell r="F24">
            <v>0</v>
          </cell>
          <cell r="P24">
            <v>0</v>
          </cell>
          <cell r="Q24">
            <v>1.22</v>
          </cell>
          <cell r="R24">
            <v>0</v>
          </cell>
          <cell r="S24">
            <v>0</v>
          </cell>
          <cell r="T24">
            <v>64298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1.22</v>
          </cell>
          <cell r="AM24" t="e">
            <v>#DIV/0!</v>
          </cell>
          <cell r="AN24">
            <v>0</v>
          </cell>
        </row>
        <row r="25">
          <cell r="A25">
            <v>37849</v>
          </cell>
          <cell r="B25">
            <v>24</v>
          </cell>
          <cell r="D25" t="e">
            <v>#DIV/0!</v>
          </cell>
          <cell r="E25" t="e">
            <v>#DIV/0!</v>
          </cell>
          <cell r="F25">
            <v>275</v>
          </cell>
          <cell r="P25">
            <v>48.8</v>
          </cell>
          <cell r="Q25">
            <v>1.22</v>
          </cell>
          <cell r="R25">
            <v>0</v>
          </cell>
          <cell r="S25">
            <v>0</v>
          </cell>
          <cell r="T25">
            <v>64298</v>
          </cell>
          <cell r="U25">
            <v>64573</v>
          </cell>
          <cell r="V25">
            <v>40</v>
          </cell>
          <cell r="AC25">
            <v>275</v>
          </cell>
          <cell r="AD25">
            <v>40</v>
          </cell>
          <cell r="AE25">
            <v>6.875</v>
          </cell>
          <cell r="AF25">
            <v>0</v>
          </cell>
          <cell r="AG25">
            <v>0</v>
          </cell>
          <cell r="AH25">
            <v>0</v>
          </cell>
          <cell r="AI25">
            <v>275</v>
          </cell>
          <cell r="AJ25">
            <v>0</v>
          </cell>
          <cell r="AK25">
            <v>1</v>
          </cell>
          <cell r="AL25">
            <v>0.18189090909090908</v>
          </cell>
          <cell r="AM25" t="e">
            <v>#DIV/0!</v>
          </cell>
          <cell r="AN25">
            <v>0</v>
          </cell>
        </row>
        <row r="26">
          <cell r="A26">
            <v>37850</v>
          </cell>
          <cell r="B26">
            <v>24</v>
          </cell>
          <cell r="D26" t="e">
            <v>#DIV/0!</v>
          </cell>
          <cell r="E26" t="e">
            <v>#DIV/0!</v>
          </cell>
          <cell r="F26">
            <v>436</v>
          </cell>
          <cell r="P26">
            <v>87.84</v>
          </cell>
          <cell r="Q26">
            <v>1.22</v>
          </cell>
          <cell r="R26">
            <v>0</v>
          </cell>
          <cell r="S26">
            <v>0</v>
          </cell>
          <cell r="T26">
            <v>64573</v>
          </cell>
          <cell r="U26">
            <v>65009</v>
          </cell>
          <cell r="V26">
            <v>72</v>
          </cell>
          <cell r="AC26">
            <v>436</v>
          </cell>
          <cell r="AD26">
            <v>72</v>
          </cell>
          <cell r="AE26">
            <v>6.0555555555555554</v>
          </cell>
          <cell r="AF26">
            <v>0</v>
          </cell>
          <cell r="AG26">
            <v>0</v>
          </cell>
          <cell r="AH26">
            <v>0</v>
          </cell>
          <cell r="AI26">
            <v>436</v>
          </cell>
          <cell r="AJ26">
            <v>0</v>
          </cell>
          <cell r="AK26">
            <v>1</v>
          </cell>
          <cell r="AL26">
            <v>0.20426605504587156</v>
          </cell>
          <cell r="AM26" t="e">
            <v>#DIV/0!</v>
          </cell>
          <cell r="AN26">
            <v>0</v>
          </cell>
        </row>
        <row r="27">
          <cell r="A27">
            <v>37851</v>
          </cell>
          <cell r="B27">
            <v>24</v>
          </cell>
          <cell r="D27" t="e">
            <v>#DIV/0!</v>
          </cell>
          <cell r="E27" t="e">
            <v>#DIV/0!</v>
          </cell>
          <cell r="F27">
            <v>0</v>
          </cell>
          <cell r="P27">
            <v>0</v>
          </cell>
          <cell r="Q27">
            <v>1.22</v>
          </cell>
          <cell r="R27">
            <v>0</v>
          </cell>
          <cell r="S27">
            <v>0</v>
          </cell>
          <cell r="T27">
            <v>65009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1.22</v>
          </cell>
          <cell r="AM27" t="e">
            <v>#DIV/0!</v>
          </cell>
          <cell r="AN27">
            <v>0</v>
          </cell>
        </row>
        <row r="28">
          <cell r="A28">
            <v>37852</v>
          </cell>
          <cell r="B28">
            <v>24</v>
          </cell>
          <cell r="D28" t="e">
            <v>#DIV/0!</v>
          </cell>
          <cell r="E28" t="e">
            <v>#DIV/0!</v>
          </cell>
          <cell r="F28">
            <v>386</v>
          </cell>
          <cell r="P28">
            <v>74.542000000000002</v>
          </cell>
          <cell r="Q28">
            <v>1.22</v>
          </cell>
          <cell r="R28">
            <v>0</v>
          </cell>
          <cell r="S28">
            <v>0</v>
          </cell>
          <cell r="T28">
            <v>65009</v>
          </cell>
          <cell r="U28">
            <v>65395</v>
          </cell>
          <cell r="V28">
            <v>61.1</v>
          </cell>
          <cell r="AC28">
            <v>386</v>
          </cell>
          <cell r="AD28">
            <v>61.1</v>
          </cell>
          <cell r="AE28">
            <v>6.3175122749590837</v>
          </cell>
          <cell r="AF28">
            <v>0</v>
          </cell>
          <cell r="AG28">
            <v>0</v>
          </cell>
          <cell r="AH28">
            <v>0</v>
          </cell>
          <cell r="AI28">
            <v>386</v>
          </cell>
          <cell r="AJ28">
            <v>0</v>
          </cell>
          <cell r="AK28">
            <v>1</v>
          </cell>
          <cell r="AL28">
            <v>0.19627461139896374</v>
          </cell>
          <cell r="AM28" t="e">
            <v>#DIV/0!</v>
          </cell>
          <cell r="AN28">
            <v>0</v>
          </cell>
        </row>
        <row r="29">
          <cell r="A29">
            <v>37853</v>
          </cell>
          <cell r="B29">
            <v>24</v>
          </cell>
          <cell r="D29" t="e">
            <v>#DIV/0!</v>
          </cell>
          <cell r="E29" t="e">
            <v>#DIV/0!</v>
          </cell>
          <cell r="F29">
            <v>350</v>
          </cell>
          <cell r="P29">
            <v>64.66</v>
          </cell>
          <cell r="Q29">
            <v>1.22</v>
          </cell>
          <cell r="R29">
            <v>0</v>
          </cell>
          <cell r="S29">
            <v>0</v>
          </cell>
          <cell r="T29">
            <v>65395</v>
          </cell>
          <cell r="U29">
            <v>65745</v>
          </cell>
          <cell r="V29">
            <v>53</v>
          </cell>
          <cell r="AC29">
            <v>350</v>
          </cell>
          <cell r="AD29">
            <v>53</v>
          </cell>
          <cell r="AE29">
            <v>6.6037735849056602</v>
          </cell>
          <cell r="AF29">
            <v>0</v>
          </cell>
          <cell r="AG29">
            <v>0</v>
          </cell>
          <cell r="AH29">
            <v>0</v>
          </cell>
          <cell r="AI29">
            <v>350</v>
          </cell>
          <cell r="AJ29">
            <v>0</v>
          </cell>
          <cell r="AK29">
            <v>1</v>
          </cell>
          <cell r="AL29">
            <v>0.18822857142857141</v>
          </cell>
          <cell r="AM29" t="e">
            <v>#DIV/0!</v>
          </cell>
          <cell r="AN29">
            <v>0</v>
          </cell>
        </row>
        <row r="30">
          <cell r="A30">
            <v>37854</v>
          </cell>
          <cell r="B30">
            <v>24</v>
          </cell>
          <cell r="D30" t="e">
            <v>#DIV/0!</v>
          </cell>
          <cell r="E30" t="e">
            <v>#DIV/0!</v>
          </cell>
          <cell r="F30">
            <v>0</v>
          </cell>
          <cell r="P30">
            <v>0</v>
          </cell>
          <cell r="Q30">
            <v>1.22</v>
          </cell>
          <cell r="R30">
            <v>0</v>
          </cell>
          <cell r="S30">
            <v>0</v>
          </cell>
          <cell r="T30">
            <v>65745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1.22</v>
          </cell>
          <cell r="AM30" t="e">
            <v>#DIV/0!</v>
          </cell>
          <cell r="AN30">
            <v>0</v>
          </cell>
        </row>
        <row r="31">
          <cell r="A31">
            <v>37855</v>
          </cell>
          <cell r="B31">
            <v>24</v>
          </cell>
          <cell r="D31" t="e">
            <v>#DIV/0!</v>
          </cell>
          <cell r="E31" t="e">
            <v>#DIV/0!</v>
          </cell>
          <cell r="F31">
            <v>0</v>
          </cell>
          <cell r="I31">
            <v>4.5</v>
          </cell>
          <cell r="J31">
            <v>1</v>
          </cell>
          <cell r="K31">
            <v>1</v>
          </cell>
          <cell r="P31">
            <v>0</v>
          </cell>
          <cell r="Q31">
            <v>1.22</v>
          </cell>
          <cell r="R31">
            <v>0</v>
          </cell>
          <cell r="S31">
            <v>0</v>
          </cell>
          <cell r="T31">
            <v>65745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81.25</v>
          </cell>
          <cell r="AH31">
            <v>0</v>
          </cell>
          <cell r="AI31">
            <v>0</v>
          </cell>
          <cell r="AJ31">
            <v>4.5</v>
          </cell>
          <cell r="AK31">
            <v>0</v>
          </cell>
          <cell r="AL31">
            <v>1.22</v>
          </cell>
          <cell r="AM31" t="e">
            <v>#DIV/0!</v>
          </cell>
          <cell r="AN31">
            <v>3.5</v>
          </cell>
        </row>
        <row r="32">
          <cell r="A32">
            <v>37856</v>
          </cell>
          <cell r="B32">
            <v>24</v>
          </cell>
          <cell r="D32" t="e">
            <v>#DIV/0!</v>
          </cell>
          <cell r="E32" t="e">
            <v>#DIV/0!</v>
          </cell>
          <cell r="F32">
            <v>0</v>
          </cell>
          <cell r="I32">
            <v>2.4500000000000002</v>
          </cell>
          <cell r="J32">
            <v>1</v>
          </cell>
          <cell r="K32">
            <v>2.15</v>
          </cell>
          <cell r="P32">
            <v>0</v>
          </cell>
          <cell r="Q32">
            <v>1.22</v>
          </cell>
          <cell r="R32">
            <v>0</v>
          </cell>
          <cell r="S32">
            <v>0</v>
          </cell>
          <cell r="T32">
            <v>65745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89.791666666666671</v>
          </cell>
          <cell r="AH32">
            <v>0</v>
          </cell>
          <cell r="AI32">
            <v>0</v>
          </cell>
          <cell r="AJ32">
            <v>2.4500000000000002</v>
          </cell>
          <cell r="AK32">
            <v>0</v>
          </cell>
          <cell r="AL32">
            <v>1.22</v>
          </cell>
          <cell r="AM32" t="e">
            <v>#DIV/0!</v>
          </cell>
          <cell r="AN32">
            <v>0.30000000000000027</v>
          </cell>
        </row>
        <row r="33">
          <cell r="A33">
            <v>37857</v>
          </cell>
          <cell r="B33">
            <v>24</v>
          </cell>
          <cell r="D33" t="e">
            <v>#DIV/0!</v>
          </cell>
          <cell r="E33" t="e">
            <v>#DIV/0!</v>
          </cell>
          <cell r="F33">
            <v>0</v>
          </cell>
          <cell r="I33">
            <v>3</v>
          </cell>
          <cell r="J33">
            <v>1</v>
          </cell>
          <cell r="L33">
            <v>35</v>
          </cell>
          <cell r="P33">
            <v>0</v>
          </cell>
          <cell r="Q33">
            <v>1.22</v>
          </cell>
          <cell r="R33">
            <v>0</v>
          </cell>
          <cell r="S33">
            <v>0</v>
          </cell>
          <cell r="T33">
            <v>65745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87.5</v>
          </cell>
          <cell r="AH33">
            <v>0</v>
          </cell>
          <cell r="AI33">
            <v>0</v>
          </cell>
          <cell r="AJ33">
            <v>3</v>
          </cell>
          <cell r="AK33">
            <v>0</v>
          </cell>
          <cell r="AL33">
            <v>36.22</v>
          </cell>
          <cell r="AM33" t="e">
            <v>#DIV/0!</v>
          </cell>
          <cell r="AN33">
            <v>3</v>
          </cell>
        </row>
        <row r="34">
          <cell r="A34">
            <v>37858</v>
          </cell>
          <cell r="B34">
            <v>24</v>
          </cell>
          <cell r="D34" t="e">
            <v>#DIV/0!</v>
          </cell>
          <cell r="E34" t="e">
            <v>#DIV/0!</v>
          </cell>
          <cell r="F34">
            <v>0</v>
          </cell>
          <cell r="P34">
            <v>0</v>
          </cell>
          <cell r="Q34">
            <v>1.22</v>
          </cell>
          <cell r="R34">
            <v>0</v>
          </cell>
          <cell r="S34">
            <v>0</v>
          </cell>
          <cell r="T34">
            <v>65745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1.22</v>
          </cell>
          <cell r="AM34" t="e">
            <v>#DIV/0!</v>
          </cell>
          <cell r="AN34">
            <v>0</v>
          </cell>
        </row>
        <row r="35">
          <cell r="A35">
            <v>37859</v>
          </cell>
          <cell r="B35">
            <v>24</v>
          </cell>
          <cell r="D35" t="e">
            <v>#DIV/0!</v>
          </cell>
          <cell r="E35" t="e">
            <v>#DIV/0!</v>
          </cell>
          <cell r="F35">
            <v>0</v>
          </cell>
          <cell r="P35">
            <v>0</v>
          </cell>
          <cell r="Q35">
            <v>1.22</v>
          </cell>
          <cell r="R35">
            <v>0</v>
          </cell>
          <cell r="S35">
            <v>0</v>
          </cell>
          <cell r="T35">
            <v>65745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1.22</v>
          </cell>
          <cell r="AM35" t="e">
            <v>#DIV/0!</v>
          </cell>
          <cell r="AN35">
            <v>0</v>
          </cell>
        </row>
        <row r="36">
          <cell r="A36">
            <v>37860</v>
          </cell>
          <cell r="B36">
            <v>24</v>
          </cell>
          <cell r="D36" t="e">
            <v>#DIV/0!</v>
          </cell>
          <cell r="E36" t="e">
            <v>#DIV/0!</v>
          </cell>
          <cell r="F36">
            <v>0</v>
          </cell>
          <cell r="P36">
            <v>0</v>
          </cell>
          <cell r="Q36">
            <v>1.22</v>
          </cell>
          <cell r="R36">
            <v>0</v>
          </cell>
          <cell r="S36">
            <v>0</v>
          </cell>
          <cell r="T36">
            <v>65745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1.22</v>
          </cell>
          <cell r="AM36" t="e">
            <v>#DIV/0!</v>
          </cell>
          <cell r="AN36">
            <v>0</v>
          </cell>
        </row>
        <row r="37">
          <cell r="A37">
            <v>37861</v>
          </cell>
          <cell r="B37">
            <v>24</v>
          </cell>
          <cell r="D37" t="e">
            <v>#DIV/0!</v>
          </cell>
          <cell r="E37" t="e">
            <v>#DIV/0!</v>
          </cell>
          <cell r="F37">
            <v>0</v>
          </cell>
          <cell r="P37">
            <v>0</v>
          </cell>
          <cell r="Q37">
            <v>1.22</v>
          </cell>
          <cell r="R37">
            <v>0</v>
          </cell>
          <cell r="S37">
            <v>0</v>
          </cell>
          <cell r="T37">
            <v>65745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1.22</v>
          </cell>
          <cell r="AM37" t="e">
            <v>#DIV/0!</v>
          </cell>
          <cell r="AN37">
            <v>0</v>
          </cell>
        </row>
        <row r="38">
          <cell r="A38">
            <v>37862</v>
          </cell>
          <cell r="B38">
            <v>24</v>
          </cell>
          <cell r="E38">
            <v>0</v>
          </cell>
          <cell r="F38">
            <v>0</v>
          </cell>
          <cell r="P38">
            <v>0</v>
          </cell>
          <cell r="Q38">
            <v>1.22</v>
          </cell>
          <cell r="R38">
            <v>0</v>
          </cell>
          <cell r="S38">
            <v>0</v>
          </cell>
          <cell r="T38">
            <v>65745</v>
          </cell>
          <cell r="AC38">
            <v>0</v>
          </cell>
          <cell r="AD38">
            <v>0</v>
          </cell>
          <cell r="AE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1.22</v>
          </cell>
          <cell r="AN38">
            <v>0</v>
          </cell>
        </row>
        <row r="39">
          <cell r="A39">
            <v>37863</v>
          </cell>
          <cell r="B39">
            <v>24</v>
          </cell>
          <cell r="E39">
            <v>0</v>
          </cell>
          <cell r="F39">
            <v>0</v>
          </cell>
          <cell r="P39">
            <v>0</v>
          </cell>
          <cell r="Q39">
            <v>1.22</v>
          </cell>
          <cell r="R39">
            <v>0</v>
          </cell>
          <cell r="S39">
            <v>0</v>
          </cell>
          <cell r="T39">
            <v>65745</v>
          </cell>
          <cell r="AC39">
            <v>0</v>
          </cell>
          <cell r="AD39">
            <v>0</v>
          </cell>
          <cell r="AE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1.22</v>
          </cell>
          <cell r="AN39">
            <v>0</v>
          </cell>
        </row>
        <row r="40">
          <cell r="A40">
            <v>37864</v>
          </cell>
          <cell r="B40">
            <v>24</v>
          </cell>
          <cell r="E40">
            <v>0</v>
          </cell>
          <cell r="F40">
            <v>0</v>
          </cell>
          <cell r="P40">
            <v>0</v>
          </cell>
          <cell r="Q40">
            <v>1.22</v>
          </cell>
          <cell r="R40">
            <v>0</v>
          </cell>
          <cell r="S40">
            <v>0</v>
          </cell>
          <cell r="T40">
            <v>65745</v>
          </cell>
          <cell r="AC40">
            <v>0</v>
          </cell>
          <cell r="AD40">
            <v>0</v>
          </cell>
          <cell r="AE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1.22</v>
          </cell>
          <cell r="AN40">
            <v>0</v>
          </cell>
        </row>
      </sheetData>
      <sheetData sheetId="93" refreshError="1">
        <row r="10">
          <cell r="A10">
            <v>37834</v>
          </cell>
          <cell r="B10">
            <v>24</v>
          </cell>
          <cell r="D10" t="e">
            <v>#REF!</v>
          </cell>
          <cell r="E10" t="e">
            <v>#REF!</v>
          </cell>
          <cell r="F10">
            <v>0</v>
          </cell>
          <cell r="P10">
            <v>0</v>
          </cell>
          <cell r="Q10">
            <v>1.22</v>
          </cell>
          <cell r="R10">
            <v>0</v>
          </cell>
          <cell r="S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1.22</v>
          </cell>
          <cell r="AM10" t="e">
            <v>#REF!</v>
          </cell>
          <cell r="AN10">
            <v>0</v>
          </cell>
        </row>
        <row r="11">
          <cell r="A11">
            <v>37835</v>
          </cell>
          <cell r="B11">
            <v>24</v>
          </cell>
          <cell r="D11" t="e">
            <v>#REF!</v>
          </cell>
          <cell r="E11" t="e">
            <v>#REF!</v>
          </cell>
          <cell r="F11">
            <v>0</v>
          </cell>
          <cell r="P11">
            <v>0</v>
          </cell>
          <cell r="Q11">
            <v>1.22</v>
          </cell>
          <cell r="R11">
            <v>0</v>
          </cell>
          <cell r="S11">
            <v>0</v>
          </cell>
          <cell r="T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1.22</v>
          </cell>
          <cell r="AM11" t="e">
            <v>#REF!</v>
          </cell>
          <cell r="AN11">
            <v>0</v>
          </cell>
        </row>
        <row r="12">
          <cell r="A12">
            <v>37836</v>
          </cell>
          <cell r="B12">
            <v>24</v>
          </cell>
          <cell r="D12" t="e">
            <v>#REF!</v>
          </cell>
          <cell r="E12" t="e">
            <v>#REF!</v>
          </cell>
          <cell r="F12">
            <v>0</v>
          </cell>
          <cell r="P12">
            <v>0</v>
          </cell>
          <cell r="Q12">
            <v>1.22</v>
          </cell>
          <cell r="R12">
            <v>0</v>
          </cell>
          <cell r="S12">
            <v>0</v>
          </cell>
          <cell r="T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1.22</v>
          </cell>
          <cell r="AM12" t="e">
            <v>#REF!</v>
          </cell>
          <cell r="AN12">
            <v>0</v>
          </cell>
        </row>
        <row r="13">
          <cell r="A13">
            <v>37837</v>
          </cell>
          <cell r="B13">
            <v>24</v>
          </cell>
          <cell r="D13" t="e">
            <v>#REF!</v>
          </cell>
          <cell r="E13" t="e">
            <v>#REF!</v>
          </cell>
          <cell r="F13">
            <v>0</v>
          </cell>
          <cell r="P13">
            <v>0</v>
          </cell>
          <cell r="Q13">
            <v>1.22</v>
          </cell>
          <cell r="R13">
            <v>0</v>
          </cell>
          <cell r="S13">
            <v>0</v>
          </cell>
          <cell r="T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1.22</v>
          </cell>
          <cell r="AM13" t="e">
            <v>#REF!</v>
          </cell>
          <cell r="AN13">
            <v>0</v>
          </cell>
        </row>
        <row r="14">
          <cell r="A14">
            <v>37838</v>
          </cell>
          <cell r="B14">
            <v>24</v>
          </cell>
          <cell r="D14" t="e">
            <v>#REF!</v>
          </cell>
          <cell r="E14" t="e">
            <v>#REF!</v>
          </cell>
          <cell r="F14">
            <v>0</v>
          </cell>
          <cell r="P14">
            <v>0</v>
          </cell>
          <cell r="Q14">
            <v>1.22</v>
          </cell>
          <cell r="R14">
            <v>0</v>
          </cell>
          <cell r="S14">
            <v>0</v>
          </cell>
          <cell r="T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1.22</v>
          </cell>
          <cell r="AM14" t="e">
            <v>#REF!</v>
          </cell>
          <cell r="AN14">
            <v>0</v>
          </cell>
        </row>
        <row r="15">
          <cell r="A15">
            <v>37839</v>
          </cell>
          <cell r="B15">
            <v>24</v>
          </cell>
          <cell r="D15" t="e">
            <v>#REF!</v>
          </cell>
          <cell r="E15" t="e">
            <v>#REF!</v>
          </cell>
          <cell r="F15">
            <v>0</v>
          </cell>
          <cell r="P15">
            <v>0</v>
          </cell>
          <cell r="Q15">
            <v>1.22</v>
          </cell>
          <cell r="R15">
            <v>0</v>
          </cell>
          <cell r="S15">
            <v>0</v>
          </cell>
          <cell r="T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1.22</v>
          </cell>
          <cell r="AM15" t="e">
            <v>#REF!</v>
          </cell>
          <cell r="AN15">
            <v>0</v>
          </cell>
        </row>
        <row r="16">
          <cell r="A16">
            <v>37840</v>
          </cell>
          <cell r="B16">
            <v>24</v>
          </cell>
          <cell r="D16" t="e">
            <v>#REF!</v>
          </cell>
          <cell r="E16" t="e">
            <v>#REF!</v>
          </cell>
          <cell r="F16">
            <v>0</v>
          </cell>
          <cell r="P16">
            <v>0</v>
          </cell>
          <cell r="Q16">
            <v>1.22</v>
          </cell>
          <cell r="R16">
            <v>0</v>
          </cell>
          <cell r="S16">
            <v>0</v>
          </cell>
          <cell r="T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1.22</v>
          </cell>
          <cell r="AM16" t="e">
            <v>#REF!</v>
          </cell>
          <cell r="AN16">
            <v>0</v>
          </cell>
        </row>
        <row r="17">
          <cell r="A17">
            <v>37841</v>
          </cell>
          <cell r="B17">
            <v>24</v>
          </cell>
          <cell r="D17" t="e">
            <v>#REF!</v>
          </cell>
          <cell r="E17" t="e">
            <v>#REF!</v>
          </cell>
          <cell r="F17">
            <v>0</v>
          </cell>
          <cell r="P17">
            <v>0</v>
          </cell>
          <cell r="Q17">
            <v>1.22</v>
          </cell>
          <cell r="R17">
            <v>0</v>
          </cell>
          <cell r="S17">
            <v>0</v>
          </cell>
          <cell r="T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1.22</v>
          </cell>
          <cell r="AM17" t="e">
            <v>#REF!</v>
          </cell>
          <cell r="AN17">
            <v>0</v>
          </cell>
        </row>
        <row r="18">
          <cell r="A18">
            <v>37842</v>
          </cell>
          <cell r="B18">
            <v>24</v>
          </cell>
          <cell r="D18" t="e">
            <v>#REF!</v>
          </cell>
          <cell r="E18" t="e">
            <v>#REF!</v>
          </cell>
          <cell r="F18">
            <v>0</v>
          </cell>
          <cell r="P18">
            <v>0</v>
          </cell>
          <cell r="Q18">
            <v>1.22</v>
          </cell>
          <cell r="R18">
            <v>0</v>
          </cell>
          <cell r="S18">
            <v>0</v>
          </cell>
          <cell r="T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1.22</v>
          </cell>
          <cell r="AM18" t="e">
            <v>#REF!</v>
          </cell>
          <cell r="AN18">
            <v>0</v>
          </cell>
        </row>
        <row r="19">
          <cell r="A19">
            <v>37843</v>
          </cell>
          <cell r="B19">
            <v>24</v>
          </cell>
          <cell r="D19" t="e">
            <v>#REF!</v>
          </cell>
          <cell r="E19" t="e">
            <v>#REF!</v>
          </cell>
          <cell r="F19">
            <v>0</v>
          </cell>
          <cell r="P19">
            <v>0</v>
          </cell>
          <cell r="Q19">
            <v>1.22</v>
          </cell>
          <cell r="R19">
            <v>0</v>
          </cell>
          <cell r="S19">
            <v>0</v>
          </cell>
          <cell r="T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1.22</v>
          </cell>
          <cell r="AM19" t="e">
            <v>#REF!</v>
          </cell>
          <cell r="AN19">
            <v>0</v>
          </cell>
        </row>
        <row r="20">
          <cell r="A20">
            <v>37844</v>
          </cell>
          <cell r="B20">
            <v>24</v>
          </cell>
          <cell r="D20" t="e">
            <v>#REF!</v>
          </cell>
          <cell r="E20" t="e">
            <v>#REF!</v>
          </cell>
          <cell r="F20">
            <v>0</v>
          </cell>
          <cell r="P20">
            <v>0</v>
          </cell>
          <cell r="Q20">
            <v>1.22</v>
          </cell>
          <cell r="R20">
            <v>0</v>
          </cell>
          <cell r="S20">
            <v>0</v>
          </cell>
          <cell r="T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1.22</v>
          </cell>
          <cell r="AM20" t="e">
            <v>#REF!</v>
          </cell>
          <cell r="AN20">
            <v>0</v>
          </cell>
        </row>
        <row r="21">
          <cell r="A21">
            <v>37845</v>
          </cell>
          <cell r="B21">
            <v>24</v>
          </cell>
          <cell r="D21" t="e">
            <v>#REF!</v>
          </cell>
          <cell r="E21" t="e">
            <v>#REF!</v>
          </cell>
          <cell r="F21">
            <v>0</v>
          </cell>
          <cell r="P21">
            <v>0</v>
          </cell>
          <cell r="Q21">
            <v>1.22</v>
          </cell>
          <cell r="R21">
            <v>0</v>
          </cell>
          <cell r="S21">
            <v>0</v>
          </cell>
          <cell r="T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1.22</v>
          </cell>
          <cell r="AM21" t="e">
            <v>#REF!</v>
          </cell>
          <cell r="AN21">
            <v>0</v>
          </cell>
        </row>
        <row r="22">
          <cell r="A22">
            <v>37846</v>
          </cell>
          <cell r="B22">
            <v>24</v>
          </cell>
          <cell r="D22" t="e">
            <v>#DIV/0!</v>
          </cell>
          <cell r="E22" t="e">
            <v>#DIV/0!</v>
          </cell>
          <cell r="F22">
            <v>0</v>
          </cell>
          <cell r="P22">
            <v>0</v>
          </cell>
          <cell r="Q22">
            <v>1.22</v>
          </cell>
          <cell r="R22">
            <v>0</v>
          </cell>
          <cell r="S22">
            <v>0</v>
          </cell>
          <cell r="T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1.22</v>
          </cell>
          <cell r="AM22" t="e">
            <v>#DIV/0!</v>
          </cell>
          <cell r="AN22">
            <v>0</v>
          </cell>
        </row>
        <row r="23">
          <cell r="A23">
            <v>37847</v>
          </cell>
          <cell r="B23">
            <v>24</v>
          </cell>
          <cell r="D23" t="e">
            <v>#DIV/0!</v>
          </cell>
          <cell r="E23" t="e">
            <v>#DIV/0!</v>
          </cell>
          <cell r="F23">
            <v>0</v>
          </cell>
          <cell r="P23">
            <v>0</v>
          </cell>
          <cell r="Q23">
            <v>1.22</v>
          </cell>
          <cell r="R23">
            <v>0</v>
          </cell>
          <cell r="S23">
            <v>0</v>
          </cell>
          <cell r="T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1.22</v>
          </cell>
          <cell r="AM23" t="e">
            <v>#DIV/0!</v>
          </cell>
          <cell r="AN23">
            <v>0</v>
          </cell>
        </row>
        <row r="24">
          <cell r="A24">
            <v>37848</v>
          </cell>
          <cell r="B24">
            <v>24</v>
          </cell>
          <cell r="D24" t="e">
            <v>#DIV/0!</v>
          </cell>
          <cell r="E24" t="e">
            <v>#DIV/0!</v>
          </cell>
          <cell r="F24">
            <v>0</v>
          </cell>
          <cell r="P24">
            <v>0</v>
          </cell>
          <cell r="Q24">
            <v>1.22</v>
          </cell>
          <cell r="R24">
            <v>0</v>
          </cell>
          <cell r="S24">
            <v>0</v>
          </cell>
          <cell r="T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1.22</v>
          </cell>
          <cell r="AM24" t="e">
            <v>#DIV/0!</v>
          </cell>
          <cell r="AN24">
            <v>0</v>
          </cell>
        </row>
        <row r="25">
          <cell r="A25">
            <v>37849</v>
          </cell>
          <cell r="B25">
            <v>24</v>
          </cell>
          <cell r="D25" t="e">
            <v>#DIV/0!</v>
          </cell>
          <cell r="E25" t="e">
            <v>#DIV/0!</v>
          </cell>
          <cell r="F25">
            <v>0</v>
          </cell>
          <cell r="P25">
            <v>0</v>
          </cell>
          <cell r="Q25">
            <v>1.22</v>
          </cell>
          <cell r="R25">
            <v>0</v>
          </cell>
          <cell r="S25">
            <v>0</v>
          </cell>
          <cell r="T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1.22</v>
          </cell>
          <cell r="AM25" t="e">
            <v>#DIV/0!</v>
          </cell>
          <cell r="AN25">
            <v>0</v>
          </cell>
        </row>
        <row r="26">
          <cell r="A26">
            <v>37850</v>
          </cell>
          <cell r="B26">
            <v>24</v>
          </cell>
          <cell r="D26" t="e">
            <v>#DIV/0!</v>
          </cell>
          <cell r="E26" t="e">
            <v>#DIV/0!</v>
          </cell>
          <cell r="F26">
            <v>0</v>
          </cell>
          <cell r="P26">
            <v>0</v>
          </cell>
          <cell r="Q26">
            <v>1.22</v>
          </cell>
          <cell r="R26">
            <v>0</v>
          </cell>
          <cell r="S26">
            <v>0</v>
          </cell>
          <cell r="T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1.22</v>
          </cell>
          <cell r="AM26" t="e">
            <v>#DIV/0!</v>
          </cell>
          <cell r="AN26">
            <v>0</v>
          </cell>
        </row>
        <row r="27">
          <cell r="A27">
            <v>37851</v>
          </cell>
          <cell r="B27">
            <v>24</v>
          </cell>
          <cell r="D27" t="e">
            <v>#DIV/0!</v>
          </cell>
          <cell r="E27" t="e">
            <v>#DIV/0!</v>
          </cell>
          <cell r="F27">
            <v>0</v>
          </cell>
          <cell r="P27">
            <v>0</v>
          </cell>
          <cell r="Q27">
            <v>1.22</v>
          </cell>
          <cell r="R27">
            <v>0</v>
          </cell>
          <cell r="S27">
            <v>0</v>
          </cell>
          <cell r="T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1.22</v>
          </cell>
          <cell r="AM27" t="e">
            <v>#DIV/0!</v>
          </cell>
          <cell r="AN27">
            <v>0</v>
          </cell>
        </row>
        <row r="28">
          <cell r="A28">
            <v>37852</v>
          </cell>
          <cell r="B28">
            <v>24</v>
          </cell>
          <cell r="D28" t="e">
            <v>#DIV/0!</v>
          </cell>
          <cell r="E28" t="e">
            <v>#DIV/0!</v>
          </cell>
          <cell r="F28">
            <v>0</v>
          </cell>
          <cell r="P28">
            <v>0</v>
          </cell>
          <cell r="Q28">
            <v>1.22</v>
          </cell>
          <cell r="R28">
            <v>0</v>
          </cell>
          <cell r="S28">
            <v>0</v>
          </cell>
          <cell r="T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1.22</v>
          </cell>
          <cell r="AM28" t="e">
            <v>#DIV/0!</v>
          </cell>
          <cell r="AN28">
            <v>0</v>
          </cell>
        </row>
        <row r="29">
          <cell r="A29">
            <v>37853</v>
          </cell>
          <cell r="B29">
            <v>24</v>
          </cell>
          <cell r="D29" t="e">
            <v>#DIV/0!</v>
          </cell>
          <cell r="E29" t="e">
            <v>#DIV/0!</v>
          </cell>
          <cell r="F29">
            <v>0</v>
          </cell>
          <cell r="P29">
            <v>0</v>
          </cell>
          <cell r="Q29">
            <v>1.22</v>
          </cell>
          <cell r="R29">
            <v>0</v>
          </cell>
          <cell r="S29">
            <v>0</v>
          </cell>
          <cell r="T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1.22</v>
          </cell>
          <cell r="AM29" t="e">
            <v>#DIV/0!</v>
          </cell>
          <cell r="AN29">
            <v>0</v>
          </cell>
        </row>
        <row r="30">
          <cell r="A30">
            <v>37854</v>
          </cell>
          <cell r="B30">
            <v>24</v>
          </cell>
          <cell r="D30" t="e">
            <v>#DIV/0!</v>
          </cell>
          <cell r="E30" t="e">
            <v>#DIV/0!</v>
          </cell>
          <cell r="F30">
            <v>0</v>
          </cell>
          <cell r="P30">
            <v>0</v>
          </cell>
          <cell r="Q30">
            <v>1.22</v>
          </cell>
          <cell r="R30">
            <v>0</v>
          </cell>
          <cell r="S30">
            <v>0</v>
          </cell>
          <cell r="T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1.22</v>
          </cell>
          <cell r="AM30" t="e">
            <v>#DIV/0!</v>
          </cell>
          <cell r="AN30">
            <v>0</v>
          </cell>
        </row>
        <row r="31">
          <cell r="A31">
            <v>37855</v>
          </cell>
          <cell r="B31">
            <v>24</v>
          </cell>
          <cell r="D31" t="e">
            <v>#DIV/0!</v>
          </cell>
          <cell r="E31" t="e">
            <v>#DIV/0!</v>
          </cell>
          <cell r="F31">
            <v>0</v>
          </cell>
          <cell r="P31">
            <v>0</v>
          </cell>
          <cell r="Q31">
            <v>1.22</v>
          </cell>
          <cell r="R31">
            <v>0</v>
          </cell>
          <cell r="S31">
            <v>0</v>
          </cell>
          <cell r="T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1.22</v>
          </cell>
          <cell r="AM31" t="e">
            <v>#DIV/0!</v>
          </cell>
          <cell r="AN31">
            <v>0</v>
          </cell>
        </row>
        <row r="32">
          <cell r="A32">
            <v>37856</v>
          </cell>
          <cell r="B32">
            <v>24</v>
          </cell>
          <cell r="D32" t="e">
            <v>#DIV/0!</v>
          </cell>
          <cell r="E32" t="e">
            <v>#DIV/0!</v>
          </cell>
          <cell r="F32">
            <v>0</v>
          </cell>
          <cell r="P32">
            <v>0</v>
          </cell>
          <cell r="Q32">
            <v>1.22</v>
          </cell>
          <cell r="R32">
            <v>0</v>
          </cell>
          <cell r="S32">
            <v>0</v>
          </cell>
          <cell r="T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1.22</v>
          </cell>
          <cell r="AM32" t="e">
            <v>#DIV/0!</v>
          </cell>
          <cell r="AN32">
            <v>0</v>
          </cell>
        </row>
        <row r="33">
          <cell r="A33">
            <v>37857</v>
          </cell>
          <cell r="B33">
            <v>24</v>
          </cell>
          <cell r="D33" t="e">
            <v>#DIV/0!</v>
          </cell>
          <cell r="E33" t="e">
            <v>#DIV/0!</v>
          </cell>
          <cell r="F33">
            <v>0</v>
          </cell>
          <cell r="P33">
            <v>0</v>
          </cell>
          <cell r="Q33">
            <v>1.22</v>
          </cell>
          <cell r="R33">
            <v>0</v>
          </cell>
          <cell r="S33">
            <v>0</v>
          </cell>
          <cell r="T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1.22</v>
          </cell>
          <cell r="AM33" t="e">
            <v>#DIV/0!</v>
          </cell>
          <cell r="AN33">
            <v>0</v>
          </cell>
        </row>
        <row r="34">
          <cell r="A34">
            <v>37858</v>
          </cell>
          <cell r="B34">
            <v>24</v>
          </cell>
          <cell r="D34" t="e">
            <v>#DIV/0!</v>
          </cell>
          <cell r="E34" t="e">
            <v>#DIV/0!</v>
          </cell>
          <cell r="F34">
            <v>0</v>
          </cell>
          <cell r="P34">
            <v>0</v>
          </cell>
          <cell r="Q34">
            <v>1.22</v>
          </cell>
          <cell r="R34">
            <v>0</v>
          </cell>
          <cell r="S34">
            <v>0</v>
          </cell>
          <cell r="T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1.22</v>
          </cell>
          <cell r="AM34" t="e">
            <v>#DIV/0!</v>
          </cell>
          <cell r="AN34">
            <v>0</v>
          </cell>
        </row>
        <row r="35">
          <cell r="A35">
            <v>37859</v>
          </cell>
          <cell r="B35">
            <v>24</v>
          </cell>
          <cell r="D35" t="e">
            <v>#DIV/0!</v>
          </cell>
          <cell r="E35" t="e">
            <v>#DIV/0!</v>
          </cell>
          <cell r="F35">
            <v>0</v>
          </cell>
          <cell r="P35">
            <v>0</v>
          </cell>
          <cell r="Q35">
            <v>1.22</v>
          </cell>
          <cell r="R35">
            <v>0</v>
          </cell>
          <cell r="S35">
            <v>0</v>
          </cell>
          <cell r="T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1.22</v>
          </cell>
          <cell r="AM35" t="e">
            <v>#DIV/0!</v>
          </cell>
          <cell r="AN35">
            <v>0</v>
          </cell>
        </row>
        <row r="36">
          <cell r="A36">
            <v>37860</v>
          </cell>
          <cell r="B36">
            <v>24</v>
          </cell>
          <cell r="D36" t="e">
            <v>#DIV/0!</v>
          </cell>
          <cell r="E36" t="e">
            <v>#DIV/0!</v>
          </cell>
          <cell r="F36">
            <v>0</v>
          </cell>
          <cell r="P36">
            <v>0</v>
          </cell>
          <cell r="Q36">
            <v>1.22</v>
          </cell>
          <cell r="R36">
            <v>0</v>
          </cell>
          <cell r="S36">
            <v>0</v>
          </cell>
          <cell r="T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1.22</v>
          </cell>
          <cell r="AM36" t="e">
            <v>#DIV/0!</v>
          </cell>
          <cell r="AN36">
            <v>0</v>
          </cell>
        </row>
        <row r="37">
          <cell r="A37">
            <v>37861</v>
          </cell>
          <cell r="B37">
            <v>24</v>
          </cell>
          <cell r="D37" t="e">
            <v>#DIV/0!</v>
          </cell>
          <cell r="E37" t="e">
            <v>#DIV/0!</v>
          </cell>
          <cell r="F37">
            <v>0</v>
          </cell>
          <cell r="P37">
            <v>0</v>
          </cell>
          <cell r="Q37">
            <v>1.22</v>
          </cell>
          <cell r="R37">
            <v>0</v>
          </cell>
          <cell r="S37">
            <v>0</v>
          </cell>
          <cell r="T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1.22</v>
          </cell>
          <cell r="AM37" t="e">
            <v>#DIV/0!</v>
          </cell>
          <cell r="AN37">
            <v>0</v>
          </cell>
        </row>
        <row r="38">
          <cell r="A38">
            <v>37862</v>
          </cell>
          <cell r="B38">
            <v>24</v>
          </cell>
          <cell r="E38">
            <v>0</v>
          </cell>
          <cell r="F38">
            <v>0</v>
          </cell>
          <cell r="P38">
            <v>0</v>
          </cell>
          <cell r="Q38">
            <v>1.22</v>
          </cell>
          <cell r="R38">
            <v>0</v>
          </cell>
          <cell r="S38">
            <v>0</v>
          </cell>
          <cell r="T38">
            <v>0</v>
          </cell>
          <cell r="AC38">
            <v>0</v>
          </cell>
          <cell r="AD38">
            <v>0</v>
          </cell>
          <cell r="AE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1.22</v>
          </cell>
          <cell r="AN38">
            <v>0</v>
          </cell>
        </row>
        <row r="39">
          <cell r="A39">
            <v>37863</v>
          </cell>
          <cell r="B39">
            <v>24</v>
          </cell>
          <cell r="E39">
            <v>0</v>
          </cell>
          <cell r="F39">
            <v>0</v>
          </cell>
          <cell r="P39">
            <v>0</v>
          </cell>
          <cell r="Q39">
            <v>1.22</v>
          </cell>
          <cell r="R39">
            <v>0</v>
          </cell>
          <cell r="S39">
            <v>0</v>
          </cell>
          <cell r="T39">
            <v>0</v>
          </cell>
          <cell r="AC39">
            <v>0</v>
          </cell>
          <cell r="AD39">
            <v>0</v>
          </cell>
          <cell r="AE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1.22</v>
          </cell>
          <cell r="AN39">
            <v>0</v>
          </cell>
        </row>
        <row r="40">
          <cell r="A40">
            <v>37864</v>
          </cell>
          <cell r="B40">
            <v>24</v>
          </cell>
          <cell r="E40">
            <v>0</v>
          </cell>
          <cell r="F40">
            <v>0</v>
          </cell>
          <cell r="P40">
            <v>0</v>
          </cell>
          <cell r="Q40">
            <v>1.22</v>
          </cell>
          <cell r="R40">
            <v>0</v>
          </cell>
          <cell r="S40">
            <v>0</v>
          </cell>
          <cell r="T40">
            <v>0</v>
          </cell>
          <cell r="AC40">
            <v>0</v>
          </cell>
          <cell r="AD40">
            <v>0</v>
          </cell>
          <cell r="AE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1.22</v>
          </cell>
          <cell r="AN40">
            <v>0</v>
          </cell>
        </row>
      </sheetData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/>
      <sheetData sheetId="108"/>
      <sheetData sheetId="109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 refreshError="1"/>
      <sheetData sheetId="119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>
        <row r="10">
          <cell r="A10">
            <v>37834</v>
          </cell>
          <cell r="B10">
            <v>12</v>
          </cell>
          <cell r="D10">
            <v>32.299999999999997</v>
          </cell>
          <cell r="E10">
            <v>0</v>
          </cell>
          <cell r="H10">
            <v>10</v>
          </cell>
          <cell r="I10">
            <v>0</v>
          </cell>
          <cell r="J10">
            <v>0</v>
          </cell>
          <cell r="P10">
            <v>0</v>
          </cell>
          <cell r="R10">
            <v>2.6644736842105265</v>
          </cell>
          <cell r="S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41.666666666666671</v>
          </cell>
          <cell r="AG10">
            <v>100</v>
          </cell>
          <cell r="AH10">
            <v>83.333333333333343</v>
          </cell>
          <cell r="AI10">
            <v>10</v>
          </cell>
          <cell r="AJ10">
            <v>0</v>
          </cell>
          <cell r="AK10">
            <v>1</v>
          </cell>
          <cell r="AL10">
            <v>0.26644736842105265</v>
          </cell>
          <cell r="AM10">
            <v>0</v>
          </cell>
          <cell r="AN10">
            <v>0</v>
          </cell>
        </row>
        <row r="11">
          <cell r="A11">
            <v>37835</v>
          </cell>
          <cell r="B11">
            <v>8</v>
          </cell>
          <cell r="E11">
            <v>0</v>
          </cell>
          <cell r="H11">
            <v>7.6</v>
          </cell>
          <cell r="I11">
            <v>0</v>
          </cell>
          <cell r="J11">
            <v>0</v>
          </cell>
          <cell r="P11">
            <v>0</v>
          </cell>
          <cell r="R11">
            <v>0.91321762349799729</v>
          </cell>
          <cell r="S11">
            <v>0</v>
          </cell>
          <cell r="T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31.666666666666664</v>
          </cell>
          <cell r="AG11">
            <v>100</v>
          </cell>
          <cell r="AH11">
            <v>63.333333333333329</v>
          </cell>
          <cell r="AI11">
            <v>7.6</v>
          </cell>
          <cell r="AJ11">
            <v>0</v>
          </cell>
          <cell r="AK11">
            <v>1</v>
          </cell>
          <cell r="AL11">
            <v>0.12016021361815754</v>
          </cell>
          <cell r="AM11" t="e">
            <v>#VALUE!</v>
          </cell>
          <cell r="AN11">
            <v>0</v>
          </cell>
        </row>
        <row r="12">
          <cell r="A12">
            <v>37836</v>
          </cell>
          <cell r="B12">
            <v>0</v>
          </cell>
          <cell r="E12">
            <v>0</v>
          </cell>
          <cell r="H12">
            <v>0</v>
          </cell>
          <cell r="I12">
            <v>0</v>
          </cell>
          <cell r="J12">
            <v>0</v>
          </cell>
          <cell r="P12">
            <v>0</v>
          </cell>
          <cell r="R12">
            <v>0</v>
          </cell>
          <cell r="S12">
            <v>0</v>
          </cell>
          <cell r="T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100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 t="e">
            <v>#VALUE!</v>
          </cell>
          <cell r="AN12">
            <v>0</v>
          </cell>
        </row>
        <row r="13">
          <cell r="A13">
            <v>37837</v>
          </cell>
          <cell r="B13">
            <v>12</v>
          </cell>
          <cell r="E13">
            <v>0</v>
          </cell>
          <cell r="H13">
            <v>10.1</v>
          </cell>
          <cell r="I13">
            <v>0</v>
          </cell>
          <cell r="J13">
            <v>0</v>
          </cell>
          <cell r="P13">
            <v>0</v>
          </cell>
          <cell r="R13">
            <v>0.35037707390648576</v>
          </cell>
          <cell r="S13">
            <v>0</v>
          </cell>
          <cell r="T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42.083333333333336</v>
          </cell>
          <cell r="AG13">
            <v>100</v>
          </cell>
          <cell r="AH13">
            <v>84.166666666666671</v>
          </cell>
          <cell r="AI13">
            <v>10.1</v>
          </cell>
          <cell r="AJ13">
            <v>0</v>
          </cell>
          <cell r="AK13">
            <v>1</v>
          </cell>
          <cell r="AL13">
            <v>3.4690799396681758E-2</v>
          </cell>
          <cell r="AM13" t="e">
            <v>#VALUE!</v>
          </cell>
          <cell r="AN13">
            <v>0</v>
          </cell>
        </row>
        <row r="14">
          <cell r="A14">
            <v>37838</v>
          </cell>
          <cell r="B14">
            <v>12</v>
          </cell>
          <cell r="E14">
            <v>0</v>
          </cell>
          <cell r="H14">
            <v>8.1</v>
          </cell>
          <cell r="I14">
            <v>0</v>
          </cell>
          <cell r="J14">
            <v>0</v>
          </cell>
          <cell r="P14">
            <v>0</v>
          </cell>
          <cell r="R14">
            <v>1.2403712296983758</v>
          </cell>
          <cell r="S14">
            <v>0</v>
          </cell>
          <cell r="T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33.75</v>
          </cell>
          <cell r="AG14">
            <v>100</v>
          </cell>
          <cell r="AH14">
            <v>67.5</v>
          </cell>
          <cell r="AI14">
            <v>8.1</v>
          </cell>
          <cell r="AJ14">
            <v>0</v>
          </cell>
          <cell r="AK14">
            <v>1</v>
          </cell>
          <cell r="AL14">
            <v>0.1531322505800464</v>
          </cell>
          <cell r="AM14" t="e">
            <v>#VALUE!</v>
          </cell>
          <cell r="AN14">
            <v>0</v>
          </cell>
        </row>
        <row r="15">
          <cell r="A15">
            <v>37839</v>
          </cell>
          <cell r="B15">
            <v>12</v>
          </cell>
          <cell r="E15">
            <v>0</v>
          </cell>
          <cell r="H15">
            <v>10.199999999999999</v>
          </cell>
          <cell r="I15">
            <v>0</v>
          </cell>
          <cell r="J15">
            <v>0</v>
          </cell>
          <cell r="P15">
            <v>0</v>
          </cell>
          <cell r="R15">
            <v>0.76981132075471692</v>
          </cell>
          <cell r="S15">
            <v>0</v>
          </cell>
          <cell r="T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42.5</v>
          </cell>
          <cell r="AG15">
            <v>100</v>
          </cell>
          <cell r="AH15">
            <v>85</v>
          </cell>
          <cell r="AI15">
            <v>10.199999999999999</v>
          </cell>
          <cell r="AJ15">
            <v>0</v>
          </cell>
          <cell r="AK15">
            <v>1</v>
          </cell>
          <cell r="AL15">
            <v>7.5471698113207544E-2</v>
          </cell>
          <cell r="AM15" t="e">
            <v>#VALUE!</v>
          </cell>
          <cell r="AN15">
            <v>0</v>
          </cell>
        </row>
        <row r="16">
          <cell r="A16">
            <v>37840</v>
          </cell>
          <cell r="B16">
            <v>12</v>
          </cell>
          <cell r="E16">
            <v>0</v>
          </cell>
          <cell r="H16">
            <v>9.6999999999999993</v>
          </cell>
          <cell r="I16">
            <v>0</v>
          </cell>
          <cell r="J16">
            <v>0</v>
          </cell>
          <cell r="P16">
            <v>0</v>
          </cell>
          <cell r="R16">
            <v>0</v>
          </cell>
          <cell r="S16">
            <v>0</v>
          </cell>
          <cell r="T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40.416666666666664</v>
          </cell>
          <cell r="AG16">
            <v>100</v>
          </cell>
          <cell r="AH16">
            <v>80.833333333333329</v>
          </cell>
          <cell r="AI16">
            <v>9.6999999999999993</v>
          </cell>
          <cell r="AJ16">
            <v>0</v>
          </cell>
          <cell r="AK16">
            <v>1</v>
          </cell>
          <cell r="AL16">
            <v>0</v>
          </cell>
          <cell r="AM16" t="e">
            <v>#VALUE!</v>
          </cell>
          <cell r="AN16">
            <v>0</v>
          </cell>
        </row>
        <row r="17">
          <cell r="A17">
            <v>37841</v>
          </cell>
          <cell r="B17">
            <v>12</v>
          </cell>
          <cell r="E17">
            <v>0</v>
          </cell>
          <cell r="H17">
            <v>7.1</v>
          </cell>
          <cell r="I17">
            <v>1.75</v>
          </cell>
          <cell r="J17">
            <v>0</v>
          </cell>
          <cell r="P17">
            <v>0</v>
          </cell>
          <cell r="R17">
            <v>1.3425454545454545</v>
          </cell>
          <cell r="S17">
            <v>0</v>
          </cell>
          <cell r="T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29.583333333333332</v>
          </cell>
          <cell r="AG17">
            <v>85.416666666666657</v>
          </cell>
          <cell r="AH17">
            <v>69.268292682926827</v>
          </cell>
          <cell r="AI17">
            <v>7.1</v>
          </cell>
          <cell r="AJ17">
            <v>1.75</v>
          </cell>
          <cell r="AK17">
            <v>0.80225988700564976</v>
          </cell>
          <cell r="AL17">
            <v>0.18909090909090909</v>
          </cell>
          <cell r="AM17" t="e">
            <v>#VALUE!</v>
          </cell>
          <cell r="AN17">
            <v>1.75</v>
          </cell>
        </row>
        <row r="18">
          <cell r="A18">
            <v>37842</v>
          </cell>
          <cell r="B18">
            <v>8</v>
          </cell>
          <cell r="E18">
            <v>0</v>
          </cell>
          <cell r="H18">
            <v>10.4</v>
          </cell>
          <cell r="I18">
            <v>0</v>
          </cell>
          <cell r="J18">
            <v>0</v>
          </cell>
          <cell r="P18">
            <v>0</v>
          </cell>
          <cell r="R18">
            <v>3.1578014184397158</v>
          </cell>
          <cell r="S18">
            <v>0</v>
          </cell>
          <cell r="T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43.333333333333336</v>
          </cell>
          <cell r="AG18">
            <v>100</v>
          </cell>
          <cell r="AH18">
            <v>86.666666666666671</v>
          </cell>
          <cell r="AI18">
            <v>10.4</v>
          </cell>
          <cell r="AJ18">
            <v>0</v>
          </cell>
          <cell r="AK18">
            <v>1</v>
          </cell>
          <cell r="AL18">
            <v>0.3036347517730496</v>
          </cell>
          <cell r="AM18" t="e">
            <v>#VALUE!</v>
          </cell>
          <cell r="AN18">
            <v>0</v>
          </cell>
        </row>
        <row r="19">
          <cell r="A19">
            <v>37843</v>
          </cell>
          <cell r="B19">
            <v>0</v>
          </cell>
          <cell r="E19">
            <v>0</v>
          </cell>
          <cell r="H19">
            <v>0</v>
          </cell>
          <cell r="I19">
            <v>0</v>
          </cell>
          <cell r="J19">
            <v>0</v>
          </cell>
          <cell r="P19">
            <v>0</v>
          </cell>
          <cell r="R19">
            <v>0</v>
          </cell>
          <cell r="S19">
            <v>0</v>
          </cell>
          <cell r="T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100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 t="e">
            <v>#VALUE!</v>
          </cell>
          <cell r="AN19">
            <v>0</v>
          </cell>
        </row>
        <row r="20">
          <cell r="A20">
            <v>37844</v>
          </cell>
          <cell r="B20">
            <v>12</v>
          </cell>
          <cell r="E20">
            <v>0</v>
          </cell>
          <cell r="H20">
            <v>10.5</v>
          </cell>
          <cell r="I20">
            <v>0.5</v>
          </cell>
          <cell r="J20">
            <v>0</v>
          </cell>
          <cell r="P20">
            <v>0</v>
          </cell>
          <cell r="R20">
            <v>0</v>
          </cell>
          <cell r="S20">
            <v>0</v>
          </cell>
          <cell r="T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43.75</v>
          </cell>
          <cell r="AG20">
            <v>95.833333333333343</v>
          </cell>
          <cell r="AH20">
            <v>91.304347826086953</v>
          </cell>
          <cell r="AI20">
            <v>10.5</v>
          </cell>
          <cell r="AJ20">
            <v>0.5</v>
          </cell>
          <cell r="AK20">
            <v>0.95454545454545459</v>
          </cell>
          <cell r="AL20">
            <v>0</v>
          </cell>
          <cell r="AM20" t="e">
            <v>#VALUE!</v>
          </cell>
          <cell r="AN20">
            <v>0.5</v>
          </cell>
        </row>
        <row r="21">
          <cell r="A21">
            <v>37845</v>
          </cell>
          <cell r="B21">
            <v>12</v>
          </cell>
          <cell r="E21">
            <v>0</v>
          </cell>
          <cell r="H21">
            <v>10.6</v>
          </cell>
          <cell r="I21">
            <v>0</v>
          </cell>
          <cell r="J21">
            <v>0</v>
          </cell>
          <cell r="P21">
            <v>0</v>
          </cell>
          <cell r="R21">
            <v>2.773021897810219</v>
          </cell>
          <cell r="S21">
            <v>0</v>
          </cell>
          <cell r="T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44.166666666666664</v>
          </cell>
          <cell r="AG21">
            <v>100</v>
          </cell>
          <cell r="AH21">
            <v>88.333333333333329</v>
          </cell>
          <cell r="AI21">
            <v>10.6</v>
          </cell>
          <cell r="AJ21">
            <v>0</v>
          </cell>
          <cell r="AK21">
            <v>1</v>
          </cell>
          <cell r="AL21">
            <v>0.26160583941605842</v>
          </cell>
          <cell r="AM21" t="e">
            <v>#VALUE!</v>
          </cell>
          <cell r="AN21">
            <v>0</v>
          </cell>
        </row>
        <row r="22">
          <cell r="A22">
            <v>37846</v>
          </cell>
          <cell r="B22">
            <v>12</v>
          </cell>
          <cell r="E22">
            <v>0</v>
          </cell>
          <cell r="H22">
            <v>10.7</v>
          </cell>
          <cell r="I22">
            <v>0</v>
          </cell>
          <cell r="J22">
            <v>0</v>
          </cell>
          <cell r="P22">
            <v>0</v>
          </cell>
          <cell r="R22">
            <v>1.3353599999999999</v>
          </cell>
          <cell r="S22">
            <v>0</v>
          </cell>
          <cell r="T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44.583333333333329</v>
          </cell>
          <cell r="AG22">
            <v>100</v>
          </cell>
          <cell r="AH22">
            <v>89.166666666666657</v>
          </cell>
          <cell r="AI22">
            <v>10.7</v>
          </cell>
          <cell r="AJ22">
            <v>0</v>
          </cell>
          <cell r="AK22">
            <v>1</v>
          </cell>
          <cell r="AL22">
            <v>0.12479999999999999</v>
          </cell>
          <cell r="AM22" t="e">
            <v>#VALUE!</v>
          </cell>
          <cell r="AN22">
            <v>0</v>
          </cell>
        </row>
        <row r="23">
          <cell r="A23">
            <v>37847</v>
          </cell>
          <cell r="B23">
            <v>12</v>
          </cell>
          <cell r="E23">
            <v>0</v>
          </cell>
          <cell r="H23">
            <v>8.3000000000000007</v>
          </cell>
          <cell r="I23">
            <v>0</v>
          </cell>
          <cell r="J23">
            <v>0</v>
          </cell>
          <cell r="P23">
            <v>0</v>
          </cell>
          <cell r="R23">
            <v>0</v>
          </cell>
          <cell r="S23">
            <v>0</v>
          </cell>
          <cell r="T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34.583333333333336</v>
          </cell>
          <cell r="AG23">
            <v>100</v>
          </cell>
          <cell r="AH23">
            <v>69.166666666666671</v>
          </cell>
          <cell r="AI23">
            <v>8.3000000000000007</v>
          </cell>
          <cell r="AJ23">
            <v>0</v>
          </cell>
          <cell r="AK23">
            <v>1</v>
          </cell>
          <cell r="AL23">
            <v>0</v>
          </cell>
          <cell r="AM23" t="e">
            <v>#VALUE!</v>
          </cell>
          <cell r="AN23">
            <v>0</v>
          </cell>
        </row>
        <row r="24">
          <cell r="A24">
            <v>37848</v>
          </cell>
          <cell r="B24">
            <v>12</v>
          </cell>
          <cell r="E24">
            <v>0</v>
          </cell>
          <cell r="H24">
            <v>0</v>
          </cell>
          <cell r="I24">
            <v>0</v>
          </cell>
          <cell r="J24">
            <v>0</v>
          </cell>
          <cell r="P24">
            <v>0</v>
          </cell>
          <cell r="R24">
            <v>0</v>
          </cell>
          <cell r="S24">
            <v>0</v>
          </cell>
          <cell r="T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100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 t="e">
            <v>#VALUE!</v>
          </cell>
          <cell r="AN24">
            <v>0</v>
          </cell>
        </row>
        <row r="25">
          <cell r="A25">
            <v>37849</v>
          </cell>
          <cell r="B25">
            <v>8</v>
          </cell>
          <cell r="E25">
            <v>0</v>
          </cell>
          <cell r="H25">
            <v>10.199999999999999</v>
          </cell>
          <cell r="I25">
            <v>0</v>
          </cell>
          <cell r="J25">
            <v>0</v>
          </cell>
          <cell r="P25">
            <v>0</v>
          </cell>
          <cell r="R25">
            <v>1.8087504143188593</v>
          </cell>
          <cell r="S25">
            <v>0</v>
          </cell>
          <cell r="T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42.5</v>
          </cell>
          <cell r="AG25">
            <v>100</v>
          </cell>
          <cell r="AH25">
            <v>85</v>
          </cell>
          <cell r="AI25">
            <v>10.199999999999999</v>
          </cell>
          <cell r="AJ25">
            <v>0</v>
          </cell>
          <cell r="AK25">
            <v>1</v>
          </cell>
          <cell r="AL25">
            <v>0.17732847199204504</v>
          </cell>
          <cell r="AM25" t="e">
            <v>#VALUE!</v>
          </cell>
          <cell r="AN25">
            <v>0</v>
          </cell>
        </row>
        <row r="26">
          <cell r="A26">
            <v>37850</v>
          </cell>
          <cell r="B26">
            <v>0</v>
          </cell>
          <cell r="E26">
            <v>0</v>
          </cell>
          <cell r="H26">
            <v>0</v>
          </cell>
          <cell r="I26">
            <v>0</v>
          </cell>
          <cell r="J26">
            <v>0</v>
          </cell>
          <cell r="P26">
            <v>0</v>
          </cell>
          <cell r="R26">
            <v>0</v>
          </cell>
          <cell r="S26">
            <v>0</v>
          </cell>
          <cell r="T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100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 t="e">
            <v>#VALUE!</v>
          </cell>
          <cell r="AN26">
            <v>0</v>
          </cell>
        </row>
        <row r="27">
          <cell r="A27">
            <v>37851</v>
          </cell>
          <cell r="B27">
            <v>12</v>
          </cell>
          <cell r="E27">
            <v>0</v>
          </cell>
          <cell r="H27">
            <v>10.8</v>
          </cell>
          <cell r="I27">
            <v>0</v>
          </cell>
          <cell r="J27">
            <v>1.25</v>
          </cell>
          <cell r="P27">
            <v>0</v>
          </cell>
          <cell r="R27">
            <v>1.2739726027397262</v>
          </cell>
          <cell r="S27">
            <v>0</v>
          </cell>
          <cell r="T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45</v>
          </cell>
          <cell r="AG27">
            <v>100</v>
          </cell>
          <cell r="AH27">
            <v>90</v>
          </cell>
          <cell r="AI27">
            <v>8.64</v>
          </cell>
          <cell r="AJ27">
            <v>0</v>
          </cell>
          <cell r="AK27">
            <v>1</v>
          </cell>
          <cell r="AL27">
            <v>0.11796042617960427</v>
          </cell>
          <cell r="AM27" t="e">
            <v>#VALUE!</v>
          </cell>
          <cell r="AN27">
            <v>0</v>
          </cell>
        </row>
        <row r="28">
          <cell r="A28">
            <v>37852</v>
          </cell>
          <cell r="B28">
            <v>12</v>
          </cell>
          <cell r="E28">
            <v>0</v>
          </cell>
          <cell r="H28">
            <v>9.6</v>
          </cell>
          <cell r="I28">
            <v>0</v>
          </cell>
          <cell r="J28">
            <v>0</v>
          </cell>
          <cell r="P28">
            <v>0</v>
          </cell>
          <cell r="R28">
            <v>0</v>
          </cell>
          <cell r="S28">
            <v>0</v>
          </cell>
          <cell r="T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40</v>
          </cell>
          <cell r="AG28">
            <v>100</v>
          </cell>
          <cell r="AH28">
            <v>80</v>
          </cell>
          <cell r="AI28">
            <v>9.6</v>
          </cell>
          <cell r="AJ28">
            <v>0</v>
          </cell>
          <cell r="AK28">
            <v>1</v>
          </cell>
          <cell r="AL28">
            <v>0</v>
          </cell>
          <cell r="AM28" t="e">
            <v>#VALUE!</v>
          </cell>
          <cell r="AN28">
            <v>0</v>
          </cell>
        </row>
        <row r="29">
          <cell r="A29">
            <v>37853</v>
          </cell>
          <cell r="B29">
            <v>12</v>
          </cell>
          <cell r="E29">
            <v>0</v>
          </cell>
          <cell r="H29">
            <v>9.5</v>
          </cell>
          <cell r="I29">
            <v>0</v>
          </cell>
          <cell r="J29">
            <v>0</v>
          </cell>
          <cell r="P29">
            <v>0</v>
          </cell>
          <cell r="R29">
            <v>0</v>
          </cell>
          <cell r="S29">
            <v>0</v>
          </cell>
          <cell r="T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39.583333333333329</v>
          </cell>
          <cell r="AG29">
            <v>100</v>
          </cell>
          <cell r="AH29">
            <v>79.166666666666657</v>
          </cell>
          <cell r="AI29">
            <v>9.5</v>
          </cell>
          <cell r="AJ29">
            <v>0</v>
          </cell>
          <cell r="AK29">
            <v>1</v>
          </cell>
          <cell r="AL29">
            <v>0</v>
          </cell>
          <cell r="AM29" t="e">
            <v>#VALUE!</v>
          </cell>
          <cell r="AN29">
            <v>0</v>
          </cell>
        </row>
        <row r="30">
          <cell r="A30">
            <v>37854</v>
          </cell>
          <cell r="B30">
            <v>12</v>
          </cell>
          <cell r="E30">
            <v>0</v>
          </cell>
          <cell r="H30">
            <v>9.6999999999999993</v>
          </cell>
          <cell r="I30">
            <v>0</v>
          </cell>
          <cell r="J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40.416666666666664</v>
          </cell>
          <cell r="AG30">
            <v>100</v>
          </cell>
          <cell r="AH30">
            <v>80.833333333333329</v>
          </cell>
          <cell r="AI30">
            <v>9.6999999999999993</v>
          </cell>
          <cell r="AJ30">
            <v>0</v>
          </cell>
          <cell r="AK30">
            <v>1</v>
          </cell>
          <cell r="AL30">
            <v>0</v>
          </cell>
          <cell r="AM30" t="e">
            <v>#VALUE!</v>
          </cell>
          <cell r="AN30">
            <v>0</v>
          </cell>
        </row>
        <row r="31">
          <cell r="A31">
            <v>37855</v>
          </cell>
          <cell r="B31">
            <v>12</v>
          </cell>
          <cell r="E31">
            <v>0</v>
          </cell>
          <cell r="H31">
            <v>10.7</v>
          </cell>
          <cell r="I31">
            <v>0</v>
          </cell>
          <cell r="J31">
            <v>0</v>
          </cell>
          <cell r="P31">
            <v>0</v>
          </cell>
          <cell r="R31">
            <v>1.8316690442225394</v>
          </cell>
          <cell r="S31">
            <v>0</v>
          </cell>
          <cell r="T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44.583333333333329</v>
          </cell>
          <cell r="AG31">
            <v>100</v>
          </cell>
          <cell r="AH31">
            <v>89.166666666666657</v>
          </cell>
          <cell r="AI31">
            <v>10.7</v>
          </cell>
          <cell r="AJ31">
            <v>0</v>
          </cell>
          <cell r="AK31">
            <v>1</v>
          </cell>
          <cell r="AL31">
            <v>0.1711840228245364</v>
          </cell>
          <cell r="AM31" t="e">
            <v>#VALUE!</v>
          </cell>
          <cell r="AN31">
            <v>0</v>
          </cell>
        </row>
        <row r="32">
          <cell r="A32">
            <v>37856</v>
          </cell>
          <cell r="B32">
            <v>8</v>
          </cell>
          <cell r="E32">
            <v>0</v>
          </cell>
          <cell r="H32">
            <v>7</v>
          </cell>
          <cell r="I32">
            <v>0</v>
          </cell>
          <cell r="J32">
            <v>0</v>
          </cell>
          <cell r="P32">
            <v>0</v>
          </cell>
          <cell r="R32">
            <v>1.3559055118110237</v>
          </cell>
          <cell r="S32">
            <v>0</v>
          </cell>
          <cell r="T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29.166666666666668</v>
          </cell>
          <cell r="AG32">
            <v>100</v>
          </cell>
          <cell r="AH32">
            <v>58.333333333333336</v>
          </cell>
          <cell r="AI32">
            <v>7</v>
          </cell>
          <cell r="AJ32">
            <v>0</v>
          </cell>
          <cell r="AK32">
            <v>1</v>
          </cell>
          <cell r="AL32">
            <v>0.19370078740157481</v>
          </cell>
          <cell r="AM32" t="e">
            <v>#VALUE!</v>
          </cell>
          <cell r="AN32">
            <v>0</v>
          </cell>
        </row>
        <row r="33">
          <cell r="A33">
            <v>37857</v>
          </cell>
          <cell r="B33">
            <v>0</v>
          </cell>
          <cell r="E33">
            <v>0</v>
          </cell>
          <cell r="H33">
            <v>0</v>
          </cell>
          <cell r="I33">
            <v>4.25</v>
          </cell>
          <cell r="J33">
            <v>0</v>
          </cell>
          <cell r="P33">
            <v>0</v>
          </cell>
          <cell r="R33">
            <v>0</v>
          </cell>
          <cell r="S33">
            <v>0</v>
          </cell>
          <cell r="T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64.583333333333343</v>
          </cell>
          <cell r="AH33">
            <v>0</v>
          </cell>
          <cell r="AI33">
            <v>0</v>
          </cell>
          <cell r="AJ33">
            <v>4.25</v>
          </cell>
          <cell r="AK33">
            <v>0</v>
          </cell>
          <cell r="AL33">
            <v>0</v>
          </cell>
          <cell r="AM33" t="e">
            <v>#VALUE!</v>
          </cell>
          <cell r="AN33">
            <v>4.25</v>
          </cell>
        </row>
        <row r="34">
          <cell r="A34">
            <v>37858</v>
          </cell>
          <cell r="B34">
            <v>12</v>
          </cell>
          <cell r="E34">
            <v>0</v>
          </cell>
          <cell r="H34">
            <v>10.9</v>
          </cell>
          <cell r="I34">
            <v>0</v>
          </cell>
          <cell r="J34">
            <v>0</v>
          </cell>
          <cell r="P34">
            <v>0</v>
          </cell>
          <cell r="R34">
            <v>0</v>
          </cell>
          <cell r="S34">
            <v>0</v>
          </cell>
          <cell r="T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45.416666666666664</v>
          </cell>
          <cell r="AG34">
            <v>100</v>
          </cell>
          <cell r="AH34">
            <v>90.833333333333329</v>
          </cell>
          <cell r="AI34">
            <v>10.9</v>
          </cell>
          <cell r="AJ34">
            <v>0</v>
          </cell>
          <cell r="AK34">
            <v>1</v>
          </cell>
          <cell r="AL34">
            <v>0</v>
          </cell>
          <cell r="AM34" t="e">
            <v>#VALUE!</v>
          </cell>
          <cell r="AN34">
            <v>0</v>
          </cell>
        </row>
        <row r="35">
          <cell r="A35">
            <v>37859</v>
          </cell>
          <cell r="B35">
            <v>8</v>
          </cell>
          <cell r="E35">
            <v>0</v>
          </cell>
          <cell r="H35">
            <v>10.9</v>
          </cell>
          <cell r="I35">
            <v>0</v>
          </cell>
          <cell r="J35">
            <v>0</v>
          </cell>
          <cell r="P35">
            <v>0</v>
          </cell>
          <cell r="R35">
            <v>0</v>
          </cell>
          <cell r="S35">
            <v>0</v>
          </cell>
          <cell r="T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45.416666666666664</v>
          </cell>
          <cell r="AG35">
            <v>100</v>
          </cell>
          <cell r="AH35">
            <v>90.833333333333329</v>
          </cell>
          <cell r="AI35">
            <v>10.9</v>
          </cell>
          <cell r="AJ35">
            <v>0</v>
          </cell>
          <cell r="AK35">
            <v>1</v>
          </cell>
          <cell r="AL35">
            <v>0</v>
          </cell>
          <cell r="AM35" t="e">
            <v>#VALUE!</v>
          </cell>
          <cell r="AN35">
            <v>0</v>
          </cell>
        </row>
        <row r="36">
          <cell r="A36">
            <v>37860</v>
          </cell>
          <cell r="B36">
            <v>0</v>
          </cell>
          <cell r="E36">
            <v>0</v>
          </cell>
          <cell r="H36">
            <v>10.9</v>
          </cell>
          <cell r="I36">
            <v>0</v>
          </cell>
          <cell r="J36">
            <v>0</v>
          </cell>
          <cell r="P36">
            <v>0</v>
          </cell>
          <cell r="R36">
            <v>0</v>
          </cell>
          <cell r="S36">
            <v>0</v>
          </cell>
          <cell r="T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45.416666666666664</v>
          </cell>
          <cell r="AG36">
            <v>100</v>
          </cell>
          <cell r="AH36">
            <v>90.833333333333329</v>
          </cell>
          <cell r="AI36">
            <v>10.9</v>
          </cell>
          <cell r="AJ36">
            <v>0</v>
          </cell>
          <cell r="AK36">
            <v>1</v>
          </cell>
          <cell r="AL36">
            <v>0</v>
          </cell>
          <cell r="AM36" t="e">
            <v>#VALUE!</v>
          </cell>
          <cell r="AN36">
            <v>0</v>
          </cell>
        </row>
        <row r="37">
          <cell r="A37">
            <v>37861</v>
          </cell>
          <cell r="B37">
            <v>12</v>
          </cell>
          <cell r="E37">
            <v>0</v>
          </cell>
          <cell r="H37">
            <v>10.9</v>
          </cell>
          <cell r="I37">
            <v>0</v>
          </cell>
          <cell r="J37">
            <v>0</v>
          </cell>
          <cell r="P37">
            <v>0</v>
          </cell>
          <cell r="R37">
            <v>0</v>
          </cell>
          <cell r="S37">
            <v>0</v>
          </cell>
          <cell r="T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45.416666666666664</v>
          </cell>
          <cell r="AG37">
            <v>100</v>
          </cell>
          <cell r="AH37">
            <v>90.833333333333329</v>
          </cell>
          <cell r="AI37">
            <v>10.9</v>
          </cell>
          <cell r="AJ37">
            <v>0</v>
          </cell>
          <cell r="AK37">
            <v>1</v>
          </cell>
          <cell r="AL37">
            <v>0</v>
          </cell>
          <cell r="AM37" t="e">
            <v>#VALUE!</v>
          </cell>
          <cell r="AN37">
            <v>0</v>
          </cell>
        </row>
        <row r="38">
          <cell r="A38">
            <v>37862</v>
          </cell>
          <cell r="B38">
            <v>12</v>
          </cell>
          <cell r="E38">
            <v>0</v>
          </cell>
          <cell r="H38">
            <v>10.9</v>
          </cell>
          <cell r="I38">
            <v>0</v>
          </cell>
          <cell r="J38">
            <v>0</v>
          </cell>
          <cell r="P38">
            <v>0</v>
          </cell>
          <cell r="R38">
            <v>0</v>
          </cell>
          <cell r="S38">
            <v>0</v>
          </cell>
          <cell r="T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45.416666666666664</v>
          </cell>
          <cell r="AG38">
            <v>100</v>
          </cell>
          <cell r="AH38">
            <v>90.833333333333329</v>
          </cell>
          <cell r="AI38">
            <v>10.9</v>
          </cell>
          <cell r="AJ38">
            <v>0</v>
          </cell>
          <cell r="AK38">
            <v>1</v>
          </cell>
          <cell r="AL38">
            <v>0</v>
          </cell>
          <cell r="AN38">
            <v>0</v>
          </cell>
        </row>
        <row r="39">
          <cell r="A39">
            <v>37863</v>
          </cell>
          <cell r="B39">
            <v>12</v>
          </cell>
          <cell r="E39">
            <v>0</v>
          </cell>
          <cell r="H39">
            <v>10.9</v>
          </cell>
          <cell r="I39">
            <v>0</v>
          </cell>
          <cell r="J39">
            <v>0</v>
          </cell>
          <cell r="P39">
            <v>0</v>
          </cell>
          <cell r="R39">
            <v>0</v>
          </cell>
          <cell r="S39">
            <v>0</v>
          </cell>
          <cell r="T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45.416666666666664</v>
          </cell>
          <cell r="AG39">
            <v>100</v>
          </cell>
          <cell r="AH39">
            <v>90.833333333333329</v>
          </cell>
          <cell r="AI39">
            <v>10.9</v>
          </cell>
          <cell r="AJ39">
            <v>0</v>
          </cell>
          <cell r="AK39">
            <v>1</v>
          </cell>
          <cell r="AL39">
            <v>0</v>
          </cell>
          <cell r="AN39">
            <v>0</v>
          </cell>
        </row>
        <row r="40">
          <cell r="A40">
            <v>37864</v>
          </cell>
          <cell r="B40">
            <v>12</v>
          </cell>
          <cell r="E40">
            <v>0</v>
          </cell>
          <cell r="F40">
            <v>0</v>
          </cell>
          <cell r="H40">
            <v>10.9</v>
          </cell>
          <cell r="I40">
            <v>0</v>
          </cell>
          <cell r="J40">
            <v>0</v>
          </cell>
          <cell r="P40">
            <v>0</v>
          </cell>
          <cell r="R40">
            <v>0</v>
          </cell>
          <cell r="S40">
            <v>0</v>
          </cell>
          <cell r="T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45.416666666666664</v>
          </cell>
          <cell r="AG40">
            <v>100</v>
          </cell>
          <cell r="AH40">
            <v>90.833333333333329</v>
          </cell>
          <cell r="AI40">
            <v>10.9</v>
          </cell>
          <cell r="AJ40">
            <v>0</v>
          </cell>
          <cell r="AK40">
            <v>1</v>
          </cell>
          <cell r="AL40">
            <v>0</v>
          </cell>
          <cell r="AN40">
            <v>0</v>
          </cell>
        </row>
      </sheetData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>
        <row r="10">
          <cell r="A10">
            <v>37834</v>
          </cell>
          <cell r="B10">
            <v>12</v>
          </cell>
          <cell r="D10">
            <v>32.299999999999997</v>
          </cell>
          <cell r="E10">
            <v>0</v>
          </cell>
          <cell r="F10">
            <v>11.2</v>
          </cell>
          <cell r="H10">
            <v>5.7999999999999545</v>
          </cell>
          <cell r="I10">
            <v>0</v>
          </cell>
          <cell r="J10">
            <v>1.28</v>
          </cell>
          <cell r="P10">
            <v>0</v>
          </cell>
          <cell r="R10">
            <v>1.5453947368420933</v>
          </cell>
          <cell r="S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24.16666666666648</v>
          </cell>
          <cell r="AG10">
            <v>100</v>
          </cell>
          <cell r="AH10">
            <v>48.333333333332959</v>
          </cell>
          <cell r="AI10">
            <v>4.5312499999999645</v>
          </cell>
          <cell r="AJ10">
            <v>0</v>
          </cell>
          <cell r="AK10">
            <v>1</v>
          </cell>
          <cell r="AL10">
            <v>0.26644736842105265</v>
          </cell>
          <cell r="AM10">
            <v>0</v>
          </cell>
          <cell r="AN10">
            <v>0</v>
          </cell>
        </row>
        <row r="11">
          <cell r="A11">
            <v>37835</v>
          </cell>
          <cell r="B11">
            <v>12</v>
          </cell>
          <cell r="E11">
            <v>0</v>
          </cell>
          <cell r="F11">
            <v>62.9</v>
          </cell>
          <cell r="H11">
            <v>10.700000000000045</v>
          </cell>
          <cell r="I11">
            <v>0</v>
          </cell>
          <cell r="J11">
            <v>0</v>
          </cell>
          <cell r="P11">
            <v>0</v>
          </cell>
          <cell r="R11">
            <v>1.2857142857142911</v>
          </cell>
          <cell r="S11">
            <v>0</v>
          </cell>
          <cell r="T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44.583333333333528</v>
          </cell>
          <cell r="AG11">
            <v>100</v>
          </cell>
          <cell r="AH11">
            <v>89.166666666667055</v>
          </cell>
          <cell r="AI11">
            <v>10.700000000000045</v>
          </cell>
          <cell r="AJ11">
            <v>0</v>
          </cell>
          <cell r="AK11">
            <v>1</v>
          </cell>
          <cell r="AL11">
            <v>0.12016021361815754</v>
          </cell>
          <cell r="AM11" t="e">
            <v>#VALUE!</v>
          </cell>
          <cell r="AN11">
            <v>0</v>
          </cell>
        </row>
        <row r="12">
          <cell r="A12">
            <v>37836</v>
          </cell>
          <cell r="B12">
            <v>12</v>
          </cell>
          <cell r="E12">
            <v>0</v>
          </cell>
          <cell r="F12">
            <v>59.2</v>
          </cell>
          <cell r="H12">
            <v>12.5</v>
          </cell>
          <cell r="I12">
            <v>0</v>
          </cell>
          <cell r="J12">
            <v>0</v>
          </cell>
          <cell r="P12">
            <v>0</v>
          </cell>
          <cell r="R12">
            <v>13.969732246798602</v>
          </cell>
          <cell r="S12">
            <v>0</v>
          </cell>
          <cell r="T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52.083333333333336</v>
          </cell>
          <cell r="AG12">
            <v>100</v>
          </cell>
          <cell r="AH12">
            <v>104.16666666666667</v>
          </cell>
          <cell r="AI12">
            <v>12.5</v>
          </cell>
          <cell r="AJ12">
            <v>0</v>
          </cell>
          <cell r="AK12">
            <v>1</v>
          </cell>
          <cell r="AL12">
            <v>1.1175785797438882</v>
          </cell>
          <cell r="AM12" t="e">
            <v>#VALUE!</v>
          </cell>
          <cell r="AN12">
            <v>0</v>
          </cell>
        </row>
        <row r="13">
          <cell r="A13">
            <v>37837</v>
          </cell>
          <cell r="B13">
            <v>12</v>
          </cell>
          <cell r="E13">
            <v>0</v>
          </cell>
          <cell r="F13">
            <v>56.7</v>
          </cell>
          <cell r="H13">
            <v>11.900000000000091</v>
          </cell>
          <cell r="I13">
            <v>0</v>
          </cell>
          <cell r="J13">
            <v>0</v>
          </cell>
          <cell r="P13">
            <v>0</v>
          </cell>
          <cell r="R13">
            <v>0.41282051282051607</v>
          </cell>
          <cell r="S13">
            <v>0</v>
          </cell>
          <cell r="T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49.583333333333712</v>
          </cell>
          <cell r="AG13">
            <v>100</v>
          </cell>
          <cell r="AH13">
            <v>99.166666666667425</v>
          </cell>
          <cell r="AI13">
            <v>11.900000000000091</v>
          </cell>
          <cell r="AJ13">
            <v>0</v>
          </cell>
          <cell r="AK13">
            <v>1</v>
          </cell>
          <cell r="AL13">
            <v>3.4690799396681758E-2</v>
          </cell>
          <cell r="AM13" t="e">
            <v>#VALUE!</v>
          </cell>
          <cell r="AN13">
            <v>0</v>
          </cell>
        </row>
        <row r="14">
          <cell r="A14">
            <v>37838</v>
          </cell>
          <cell r="B14">
            <v>12</v>
          </cell>
          <cell r="E14">
            <v>0</v>
          </cell>
          <cell r="F14">
            <v>47.7</v>
          </cell>
          <cell r="H14">
            <v>12.5</v>
          </cell>
          <cell r="I14">
            <v>0</v>
          </cell>
          <cell r="J14">
            <v>0</v>
          </cell>
          <cell r="P14">
            <v>0</v>
          </cell>
          <cell r="R14">
            <v>1.91415313225058</v>
          </cell>
          <cell r="S14">
            <v>0</v>
          </cell>
          <cell r="T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52.083333333333336</v>
          </cell>
          <cell r="AG14">
            <v>100</v>
          </cell>
          <cell r="AH14">
            <v>104.16666666666667</v>
          </cell>
          <cell r="AI14">
            <v>12.5</v>
          </cell>
          <cell r="AJ14">
            <v>0</v>
          </cell>
          <cell r="AK14">
            <v>1</v>
          </cell>
          <cell r="AL14">
            <v>0.1531322505800464</v>
          </cell>
          <cell r="AM14" t="e">
            <v>#VALUE!</v>
          </cell>
          <cell r="AN14">
            <v>0</v>
          </cell>
        </row>
        <row r="15">
          <cell r="A15">
            <v>37839</v>
          </cell>
          <cell r="B15">
            <v>12</v>
          </cell>
          <cell r="E15">
            <v>0</v>
          </cell>
          <cell r="F15">
            <v>57.7</v>
          </cell>
          <cell r="H15">
            <v>11.599999999999909</v>
          </cell>
          <cell r="I15">
            <v>0</v>
          </cell>
          <cell r="J15">
            <v>1.67</v>
          </cell>
          <cell r="P15">
            <v>0</v>
          </cell>
          <cell r="R15">
            <v>0.87547169811320069</v>
          </cell>
          <cell r="S15">
            <v>0</v>
          </cell>
          <cell r="T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48.333333333332959</v>
          </cell>
          <cell r="AG15">
            <v>100</v>
          </cell>
          <cell r="AH15">
            <v>96.666666666665918</v>
          </cell>
          <cell r="AI15">
            <v>6.9461077844310832</v>
          </cell>
          <cell r="AJ15">
            <v>0</v>
          </cell>
          <cell r="AK15">
            <v>1</v>
          </cell>
          <cell r="AL15">
            <v>7.5471698113207544E-2</v>
          </cell>
          <cell r="AM15" t="e">
            <v>#VALUE!</v>
          </cell>
          <cell r="AN15">
            <v>0</v>
          </cell>
        </row>
        <row r="16">
          <cell r="A16">
            <v>37840</v>
          </cell>
          <cell r="B16">
            <v>12</v>
          </cell>
          <cell r="E16">
            <v>0</v>
          </cell>
          <cell r="F16">
            <v>48</v>
          </cell>
          <cell r="H16">
            <v>16.5</v>
          </cell>
          <cell r="I16">
            <v>0</v>
          </cell>
          <cell r="J16">
            <v>0.42</v>
          </cell>
          <cell r="P16">
            <v>0</v>
          </cell>
          <cell r="R16">
            <v>0</v>
          </cell>
          <cell r="S16">
            <v>0</v>
          </cell>
          <cell r="T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68.75</v>
          </cell>
          <cell r="AG16">
            <v>100</v>
          </cell>
          <cell r="AH16">
            <v>137.5</v>
          </cell>
          <cell r="AI16">
            <v>39.285714285714285</v>
          </cell>
          <cell r="AJ16">
            <v>0</v>
          </cell>
          <cell r="AK16">
            <v>1</v>
          </cell>
          <cell r="AL16">
            <v>0</v>
          </cell>
          <cell r="AM16" t="e">
            <v>#VALUE!</v>
          </cell>
          <cell r="AN16">
            <v>0</v>
          </cell>
        </row>
        <row r="17">
          <cell r="A17">
            <v>37841</v>
          </cell>
          <cell r="B17">
            <v>12</v>
          </cell>
          <cell r="E17">
            <v>0</v>
          </cell>
          <cell r="F17">
            <v>47.3</v>
          </cell>
          <cell r="H17">
            <v>12.599999999999909</v>
          </cell>
          <cell r="I17">
            <v>0</v>
          </cell>
          <cell r="J17">
            <v>1.83</v>
          </cell>
          <cell r="P17">
            <v>0</v>
          </cell>
          <cell r="R17">
            <v>2.3825454545454372</v>
          </cell>
          <cell r="S17">
            <v>0</v>
          </cell>
          <cell r="T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52.499999999999623</v>
          </cell>
          <cell r="AG17">
            <v>100</v>
          </cell>
          <cell r="AH17">
            <v>104.99999999999925</v>
          </cell>
          <cell r="AI17">
            <v>6.8852459016392942</v>
          </cell>
          <cell r="AJ17">
            <v>0</v>
          </cell>
          <cell r="AK17">
            <v>1</v>
          </cell>
          <cell r="AL17">
            <v>0.18909090909090909</v>
          </cell>
          <cell r="AM17" t="e">
            <v>#VALUE!</v>
          </cell>
          <cell r="AN17">
            <v>0</v>
          </cell>
        </row>
        <row r="18">
          <cell r="A18">
            <v>37842</v>
          </cell>
          <cell r="B18">
            <v>12</v>
          </cell>
          <cell r="E18">
            <v>0</v>
          </cell>
          <cell r="F18">
            <v>52.2</v>
          </cell>
          <cell r="H18">
            <v>13.5</v>
          </cell>
          <cell r="I18">
            <v>0</v>
          </cell>
          <cell r="J18">
            <v>0</v>
          </cell>
          <cell r="P18">
            <v>0</v>
          </cell>
          <cell r="R18">
            <v>4.0990691489361692</v>
          </cell>
          <cell r="S18">
            <v>0</v>
          </cell>
          <cell r="T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56.25</v>
          </cell>
          <cell r="AG18">
            <v>100</v>
          </cell>
          <cell r="AH18">
            <v>112.5</v>
          </cell>
          <cell r="AI18">
            <v>13.5</v>
          </cell>
          <cell r="AJ18">
            <v>0</v>
          </cell>
          <cell r="AK18">
            <v>1</v>
          </cell>
          <cell r="AL18">
            <v>0.30363475177304955</v>
          </cell>
          <cell r="AM18" t="e">
            <v>#VALUE!</v>
          </cell>
          <cell r="AN18">
            <v>0</v>
          </cell>
        </row>
        <row r="19">
          <cell r="A19">
            <v>37843</v>
          </cell>
          <cell r="B19">
            <v>12</v>
          </cell>
          <cell r="E19">
            <v>0</v>
          </cell>
          <cell r="F19">
            <v>6.1</v>
          </cell>
          <cell r="H19">
            <v>13.400000000000091</v>
          </cell>
          <cell r="I19">
            <v>0</v>
          </cell>
          <cell r="J19">
            <v>0</v>
          </cell>
          <cell r="P19">
            <v>0</v>
          </cell>
          <cell r="R19">
            <v>22.110000000000149</v>
          </cell>
          <cell r="S19">
            <v>0</v>
          </cell>
          <cell r="T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55.833333333333712</v>
          </cell>
          <cell r="AG19">
            <v>100</v>
          </cell>
          <cell r="AH19">
            <v>111.66666666666742</v>
          </cell>
          <cell r="AI19">
            <v>13.400000000000091</v>
          </cell>
          <cell r="AJ19">
            <v>0</v>
          </cell>
          <cell r="AK19">
            <v>1</v>
          </cell>
          <cell r="AL19">
            <v>1.65</v>
          </cell>
          <cell r="AM19" t="e">
            <v>#VALUE!</v>
          </cell>
          <cell r="AN19">
            <v>0</v>
          </cell>
        </row>
        <row r="20">
          <cell r="A20">
            <v>37844</v>
          </cell>
          <cell r="B20">
            <v>12</v>
          </cell>
          <cell r="E20">
            <v>0</v>
          </cell>
          <cell r="F20">
            <v>0</v>
          </cell>
          <cell r="H20">
            <v>12.099999999999909</v>
          </cell>
          <cell r="I20">
            <v>0</v>
          </cell>
          <cell r="J20">
            <v>0</v>
          </cell>
          <cell r="P20">
            <v>0</v>
          </cell>
          <cell r="R20">
            <v>0</v>
          </cell>
          <cell r="S20">
            <v>0</v>
          </cell>
          <cell r="T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50.416666666666288</v>
          </cell>
          <cell r="AG20">
            <v>100</v>
          </cell>
          <cell r="AH20">
            <v>100.83333333333258</v>
          </cell>
          <cell r="AI20">
            <v>12.099999999999909</v>
          </cell>
          <cell r="AJ20">
            <v>0</v>
          </cell>
          <cell r="AK20">
            <v>1</v>
          </cell>
          <cell r="AL20">
            <v>0</v>
          </cell>
          <cell r="AM20" t="e">
            <v>#VALUE!</v>
          </cell>
          <cell r="AN20">
            <v>0</v>
          </cell>
        </row>
        <row r="21">
          <cell r="A21">
            <v>37845</v>
          </cell>
          <cell r="B21">
            <v>12</v>
          </cell>
          <cell r="E21">
            <v>0</v>
          </cell>
          <cell r="F21">
            <v>147.5</v>
          </cell>
          <cell r="H21">
            <v>10.800000000000182</v>
          </cell>
          <cell r="I21">
            <v>0</v>
          </cell>
          <cell r="J21">
            <v>2.17</v>
          </cell>
          <cell r="P21">
            <v>0</v>
          </cell>
          <cell r="R21">
            <v>2.8253430656934784</v>
          </cell>
          <cell r="S21">
            <v>0</v>
          </cell>
          <cell r="T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45.000000000000753</v>
          </cell>
          <cell r="AG21">
            <v>100</v>
          </cell>
          <cell r="AH21">
            <v>90.000000000001506</v>
          </cell>
          <cell r="AI21">
            <v>4.9769585253457063</v>
          </cell>
          <cell r="AJ21">
            <v>0</v>
          </cell>
          <cell r="AK21">
            <v>1</v>
          </cell>
          <cell r="AL21">
            <v>0.26160583941605842</v>
          </cell>
          <cell r="AM21" t="e">
            <v>#VALUE!</v>
          </cell>
          <cell r="AN21">
            <v>0</v>
          </cell>
        </row>
        <row r="22">
          <cell r="A22">
            <v>37846</v>
          </cell>
          <cell r="B22">
            <v>12</v>
          </cell>
          <cell r="E22">
            <v>0</v>
          </cell>
          <cell r="F22">
            <v>0</v>
          </cell>
          <cell r="H22">
            <v>0</v>
          </cell>
          <cell r="I22">
            <v>0</v>
          </cell>
          <cell r="J22">
            <v>0</v>
          </cell>
          <cell r="P22">
            <v>0</v>
          </cell>
          <cell r="R22">
            <v>0</v>
          </cell>
          <cell r="S22">
            <v>0</v>
          </cell>
          <cell r="T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100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 t="e">
            <v>#VALUE!</v>
          </cell>
          <cell r="AN22">
            <v>0</v>
          </cell>
        </row>
        <row r="23">
          <cell r="A23">
            <v>37847</v>
          </cell>
          <cell r="B23">
            <v>12</v>
          </cell>
          <cell r="E23">
            <v>0</v>
          </cell>
          <cell r="F23">
            <v>0</v>
          </cell>
          <cell r="H23">
            <v>0</v>
          </cell>
          <cell r="I23">
            <v>0</v>
          </cell>
          <cell r="J23">
            <v>0</v>
          </cell>
          <cell r="P23">
            <v>0</v>
          </cell>
          <cell r="R23">
            <v>0</v>
          </cell>
          <cell r="S23">
            <v>0</v>
          </cell>
          <cell r="T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100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 t="e">
            <v>#VALUE!</v>
          </cell>
          <cell r="AN23">
            <v>0</v>
          </cell>
        </row>
        <row r="24">
          <cell r="A24">
            <v>37848</v>
          </cell>
          <cell r="B24">
            <v>12</v>
          </cell>
          <cell r="E24">
            <v>0</v>
          </cell>
          <cell r="F24">
            <v>244</v>
          </cell>
          <cell r="H24">
            <v>0</v>
          </cell>
          <cell r="I24">
            <v>0</v>
          </cell>
          <cell r="J24">
            <v>0</v>
          </cell>
          <cell r="P24">
            <v>0</v>
          </cell>
          <cell r="R24">
            <v>0</v>
          </cell>
          <cell r="S24">
            <v>0</v>
          </cell>
          <cell r="T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100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 t="e">
            <v>#VALUE!</v>
          </cell>
          <cell r="AN24">
            <v>0</v>
          </cell>
        </row>
        <row r="25">
          <cell r="A25">
            <v>37849</v>
          </cell>
          <cell r="B25">
            <v>12</v>
          </cell>
          <cell r="E25">
            <v>0</v>
          </cell>
          <cell r="F25">
            <v>24</v>
          </cell>
          <cell r="H25">
            <v>0</v>
          </cell>
          <cell r="I25">
            <v>0</v>
          </cell>
          <cell r="J25">
            <v>0</v>
          </cell>
          <cell r="P25">
            <v>0</v>
          </cell>
          <cell r="R25">
            <v>0</v>
          </cell>
          <cell r="S25">
            <v>0</v>
          </cell>
          <cell r="T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100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 t="e">
            <v>#VALUE!</v>
          </cell>
          <cell r="AN25">
            <v>0</v>
          </cell>
        </row>
        <row r="26">
          <cell r="A26">
            <v>37850</v>
          </cell>
          <cell r="B26">
            <v>12</v>
          </cell>
          <cell r="E26">
            <v>0</v>
          </cell>
          <cell r="F26">
            <v>0</v>
          </cell>
          <cell r="H26">
            <v>12</v>
          </cell>
          <cell r="I26">
            <v>0</v>
          </cell>
          <cell r="J26">
            <v>0</v>
          </cell>
          <cell r="P26">
            <v>0</v>
          </cell>
          <cell r="R26">
            <v>4.6199999999999992</v>
          </cell>
          <cell r="S26">
            <v>0</v>
          </cell>
          <cell r="T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50</v>
          </cell>
          <cell r="AG26">
            <v>100</v>
          </cell>
          <cell r="AH26">
            <v>100</v>
          </cell>
          <cell r="AI26">
            <v>12</v>
          </cell>
          <cell r="AJ26">
            <v>0</v>
          </cell>
          <cell r="AK26">
            <v>1</v>
          </cell>
          <cell r="AL26">
            <v>0.38499999999999995</v>
          </cell>
          <cell r="AM26" t="e">
            <v>#VALUE!</v>
          </cell>
          <cell r="AN26">
            <v>0</v>
          </cell>
        </row>
        <row r="27">
          <cell r="A27">
            <v>37851</v>
          </cell>
          <cell r="B27">
            <v>12</v>
          </cell>
          <cell r="E27">
            <v>0</v>
          </cell>
          <cell r="F27">
            <v>128.1</v>
          </cell>
          <cell r="H27">
            <v>1.7999999999999545</v>
          </cell>
          <cell r="I27">
            <v>0</v>
          </cell>
          <cell r="J27">
            <v>0</v>
          </cell>
          <cell r="P27">
            <v>0</v>
          </cell>
          <cell r="R27">
            <v>0.21232876712328233</v>
          </cell>
          <cell r="S27">
            <v>0</v>
          </cell>
          <cell r="T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7.4999999999998108</v>
          </cell>
          <cell r="AG27">
            <v>100</v>
          </cell>
          <cell r="AH27">
            <v>14.999999999999622</v>
          </cell>
          <cell r="AI27">
            <v>1.7999999999999545</v>
          </cell>
          <cell r="AJ27">
            <v>0</v>
          </cell>
          <cell r="AK27">
            <v>1</v>
          </cell>
          <cell r="AL27">
            <v>0.11796042617960427</v>
          </cell>
          <cell r="AM27" t="e">
            <v>#VALUE!</v>
          </cell>
          <cell r="AN27">
            <v>0</v>
          </cell>
        </row>
        <row r="28">
          <cell r="A28">
            <v>37852</v>
          </cell>
          <cell r="B28">
            <v>12</v>
          </cell>
          <cell r="E28">
            <v>0</v>
          </cell>
          <cell r="F28">
            <v>2.1</v>
          </cell>
          <cell r="H28">
            <v>7</v>
          </cell>
          <cell r="I28">
            <v>0</v>
          </cell>
          <cell r="J28">
            <v>2.67</v>
          </cell>
          <cell r="P28">
            <v>0</v>
          </cell>
          <cell r="R28">
            <v>0</v>
          </cell>
          <cell r="S28">
            <v>0</v>
          </cell>
          <cell r="T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29.166666666666668</v>
          </cell>
          <cell r="AG28">
            <v>100</v>
          </cell>
          <cell r="AH28">
            <v>58.333333333333336</v>
          </cell>
          <cell r="AI28">
            <v>2.6217228464419478</v>
          </cell>
          <cell r="AJ28">
            <v>0</v>
          </cell>
          <cell r="AK28">
            <v>1</v>
          </cell>
          <cell r="AL28">
            <v>0</v>
          </cell>
          <cell r="AM28" t="e">
            <v>#VALUE!</v>
          </cell>
          <cell r="AN28">
            <v>0</v>
          </cell>
        </row>
        <row r="29">
          <cell r="A29">
            <v>37853</v>
          </cell>
          <cell r="B29">
            <v>12</v>
          </cell>
          <cell r="E29">
            <v>0</v>
          </cell>
          <cell r="F29">
            <v>0</v>
          </cell>
          <cell r="H29">
            <v>7.4000000000000909</v>
          </cell>
          <cell r="I29">
            <v>0</v>
          </cell>
          <cell r="J29">
            <v>0</v>
          </cell>
          <cell r="P29">
            <v>0</v>
          </cell>
          <cell r="R29">
            <v>0</v>
          </cell>
          <cell r="S29">
            <v>0</v>
          </cell>
          <cell r="T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30.833333333333712</v>
          </cell>
          <cell r="AG29">
            <v>100</v>
          </cell>
          <cell r="AH29">
            <v>61.666666666667425</v>
          </cell>
          <cell r="AI29">
            <v>7.4000000000000909</v>
          </cell>
          <cell r="AJ29">
            <v>0</v>
          </cell>
          <cell r="AK29">
            <v>1</v>
          </cell>
          <cell r="AL29">
            <v>0</v>
          </cell>
          <cell r="AM29" t="e">
            <v>#VALUE!</v>
          </cell>
          <cell r="AN29">
            <v>0</v>
          </cell>
        </row>
        <row r="30">
          <cell r="A30">
            <v>37854</v>
          </cell>
          <cell r="B30">
            <v>12</v>
          </cell>
          <cell r="E30">
            <v>0</v>
          </cell>
          <cell r="F30">
            <v>0</v>
          </cell>
          <cell r="H30">
            <v>14.200000000000045</v>
          </cell>
          <cell r="I30">
            <v>0</v>
          </cell>
          <cell r="J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59.166666666666856</v>
          </cell>
          <cell r="AG30">
            <v>100</v>
          </cell>
          <cell r="AH30">
            <v>118.33333333333371</v>
          </cell>
          <cell r="AI30">
            <v>14.200000000000045</v>
          </cell>
          <cell r="AJ30">
            <v>0</v>
          </cell>
          <cell r="AK30">
            <v>1</v>
          </cell>
          <cell r="AL30">
            <v>0</v>
          </cell>
          <cell r="AM30" t="e">
            <v>#VALUE!</v>
          </cell>
          <cell r="AN30">
            <v>0</v>
          </cell>
        </row>
        <row r="31">
          <cell r="A31">
            <v>37855</v>
          </cell>
          <cell r="B31">
            <v>12</v>
          </cell>
          <cell r="E31">
            <v>0</v>
          </cell>
          <cell r="F31">
            <v>0</v>
          </cell>
          <cell r="H31">
            <v>8.5</v>
          </cell>
          <cell r="I31">
            <v>0</v>
          </cell>
          <cell r="J31">
            <v>1.83</v>
          </cell>
          <cell r="P31">
            <v>0</v>
          </cell>
          <cell r="R31">
            <v>1.4550641940085594</v>
          </cell>
          <cell r="S31">
            <v>0</v>
          </cell>
          <cell r="T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35.416666666666671</v>
          </cell>
          <cell r="AG31">
            <v>100</v>
          </cell>
          <cell r="AH31">
            <v>70.833333333333343</v>
          </cell>
          <cell r="AI31">
            <v>4.6448087431693983</v>
          </cell>
          <cell r="AJ31">
            <v>0</v>
          </cell>
          <cell r="AK31">
            <v>1</v>
          </cell>
          <cell r="AL31">
            <v>0.1711840228245364</v>
          </cell>
          <cell r="AM31" t="e">
            <v>#VALUE!</v>
          </cell>
          <cell r="AN31">
            <v>0</v>
          </cell>
        </row>
        <row r="32">
          <cell r="A32">
            <v>37856</v>
          </cell>
          <cell r="B32">
            <v>12</v>
          </cell>
          <cell r="E32">
            <v>0</v>
          </cell>
          <cell r="F32">
            <v>0</v>
          </cell>
          <cell r="H32">
            <v>14.100000000000136</v>
          </cell>
          <cell r="I32">
            <v>0</v>
          </cell>
          <cell r="J32">
            <v>0</v>
          </cell>
          <cell r="P32">
            <v>0</v>
          </cell>
          <cell r="R32">
            <v>2.7311811023622314</v>
          </cell>
          <cell r="S32">
            <v>0</v>
          </cell>
          <cell r="T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58.750000000000568</v>
          </cell>
          <cell r="AG32">
            <v>100</v>
          </cell>
          <cell r="AH32">
            <v>117.50000000000114</v>
          </cell>
          <cell r="AI32">
            <v>14.100000000000136</v>
          </cell>
          <cell r="AJ32">
            <v>0</v>
          </cell>
          <cell r="AK32">
            <v>1</v>
          </cell>
          <cell r="AL32">
            <v>0.19370078740157481</v>
          </cell>
          <cell r="AM32" t="e">
            <v>#VALUE!</v>
          </cell>
          <cell r="AN32">
            <v>0</v>
          </cell>
        </row>
        <row r="33">
          <cell r="A33">
            <v>37857</v>
          </cell>
          <cell r="B33">
            <v>12</v>
          </cell>
          <cell r="E33">
            <v>0</v>
          </cell>
          <cell r="F33">
            <v>0</v>
          </cell>
          <cell r="H33">
            <v>4.9000000000000909</v>
          </cell>
          <cell r="I33">
            <v>0</v>
          </cell>
          <cell r="J33">
            <v>0</v>
          </cell>
          <cell r="P33">
            <v>0</v>
          </cell>
          <cell r="R33">
            <v>0</v>
          </cell>
          <cell r="S33">
            <v>0</v>
          </cell>
          <cell r="T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20.416666666667048</v>
          </cell>
          <cell r="AG33">
            <v>100</v>
          </cell>
          <cell r="AH33">
            <v>40.833333333334096</v>
          </cell>
          <cell r="AI33">
            <v>4.9000000000000909</v>
          </cell>
          <cell r="AJ33">
            <v>0</v>
          </cell>
          <cell r="AK33">
            <v>1</v>
          </cell>
          <cell r="AL33">
            <v>0</v>
          </cell>
          <cell r="AM33" t="e">
            <v>#VALUE!</v>
          </cell>
          <cell r="AN33">
            <v>0</v>
          </cell>
        </row>
        <row r="34">
          <cell r="A34">
            <v>37858</v>
          </cell>
          <cell r="B34">
            <v>12</v>
          </cell>
          <cell r="E34">
            <v>0</v>
          </cell>
          <cell r="F34">
            <v>0</v>
          </cell>
          <cell r="H34">
            <v>15.400000000000091</v>
          </cell>
          <cell r="I34">
            <v>0</v>
          </cell>
          <cell r="J34">
            <v>0</v>
          </cell>
          <cell r="P34">
            <v>0</v>
          </cell>
          <cell r="R34">
            <v>0</v>
          </cell>
          <cell r="S34">
            <v>0</v>
          </cell>
          <cell r="T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64.166666666667055</v>
          </cell>
          <cell r="AG34">
            <v>100</v>
          </cell>
          <cell r="AH34">
            <v>128.33333333333411</v>
          </cell>
          <cell r="AI34">
            <v>15.400000000000091</v>
          </cell>
          <cell r="AJ34">
            <v>0</v>
          </cell>
          <cell r="AK34">
            <v>1</v>
          </cell>
          <cell r="AL34">
            <v>0</v>
          </cell>
          <cell r="AM34" t="e">
            <v>#VALUE!</v>
          </cell>
          <cell r="AN34">
            <v>0</v>
          </cell>
        </row>
        <row r="35">
          <cell r="A35">
            <v>37859</v>
          </cell>
          <cell r="B35">
            <v>12</v>
          </cell>
          <cell r="E35">
            <v>0</v>
          </cell>
          <cell r="F35">
            <v>0</v>
          </cell>
          <cell r="H35">
            <v>15.400000000000091</v>
          </cell>
          <cell r="I35">
            <v>0</v>
          </cell>
          <cell r="J35">
            <v>0.83</v>
          </cell>
          <cell r="P35">
            <v>0</v>
          </cell>
          <cell r="R35">
            <v>0</v>
          </cell>
          <cell r="S35">
            <v>0</v>
          </cell>
          <cell r="T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64.166666666667055</v>
          </cell>
          <cell r="AG35">
            <v>100</v>
          </cell>
          <cell r="AH35">
            <v>128.33333333333411</v>
          </cell>
          <cell r="AI35">
            <v>18.554216867469989</v>
          </cell>
          <cell r="AJ35">
            <v>0</v>
          </cell>
          <cell r="AK35">
            <v>1</v>
          </cell>
          <cell r="AL35">
            <v>0</v>
          </cell>
          <cell r="AM35" t="e">
            <v>#VALUE!</v>
          </cell>
          <cell r="AN35">
            <v>0</v>
          </cell>
        </row>
        <row r="36">
          <cell r="A36">
            <v>37860</v>
          </cell>
          <cell r="B36">
            <v>12</v>
          </cell>
          <cell r="E36">
            <v>0</v>
          </cell>
          <cell r="F36">
            <v>0</v>
          </cell>
          <cell r="H36">
            <v>15.400000000000091</v>
          </cell>
          <cell r="I36">
            <v>0</v>
          </cell>
          <cell r="J36">
            <v>0</v>
          </cell>
          <cell r="P36">
            <v>0</v>
          </cell>
          <cell r="R36">
            <v>0</v>
          </cell>
          <cell r="S36">
            <v>0</v>
          </cell>
          <cell r="T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64.166666666667055</v>
          </cell>
          <cell r="AG36">
            <v>100</v>
          </cell>
          <cell r="AH36">
            <v>128.33333333333411</v>
          </cell>
          <cell r="AI36">
            <v>15.400000000000091</v>
          </cell>
          <cell r="AJ36">
            <v>0</v>
          </cell>
          <cell r="AK36">
            <v>1</v>
          </cell>
          <cell r="AL36">
            <v>0</v>
          </cell>
          <cell r="AM36" t="e">
            <v>#VALUE!</v>
          </cell>
          <cell r="AN36">
            <v>0</v>
          </cell>
        </row>
        <row r="37">
          <cell r="A37">
            <v>37861</v>
          </cell>
          <cell r="B37">
            <v>12</v>
          </cell>
          <cell r="E37">
            <v>0</v>
          </cell>
          <cell r="F37">
            <v>0</v>
          </cell>
          <cell r="H37">
            <v>15.400000000000091</v>
          </cell>
          <cell r="I37">
            <v>0</v>
          </cell>
          <cell r="J37">
            <v>0</v>
          </cell>
          <cell r="P37">
            <v>0</v>
          </cell>
          <cell r="R37">
            <v>0</v>
          </cell>
          <cell r="S37">
            <v>0</v>
          </cell>
          <cell r="T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64.166666666667055</v>
          </cell>
          <cell r="AG37">
            <v>100</v>
          </cell>
          <cell r="AH37">
            <v>128.33333333333411</v>
          </cell>
          <cell r="AI37">
            <v>15.400000000000091</v>
          </cell>
          <cell r="AJ37">
            <v>0</v>
          </cell>
          <cell r="AK37">
            <v>1</v>
          </cell>
          <cell r="AL37">
            <v>0</v>
          </cell>
          <cell r="AM37" t="e">
            <v>#VALUE!</v>
          </cell>
          <cell r="AN37">
            <v>0</v>
          </cell>
        </row>
        <row r="38">
          <cell r="A38">
            <v>37862</v>
          </cell>
          <cell r="B38">
            <v>12</v>
          </cell>
          <cell r="E38">
            <v>0</v>
          </cell>
          <cell r="F38">
            <v>0</v>
          </cell>
          <cell r="H38">
            <v>15.400000000000091</v>
          </cell>
          <cell r="I38">
            <v>0</v>
          </cell>
          <cell r="J38">
            <v>0.5</v>
          </cell>
          <cell r="P38">
            <v>0</v>
          </cell>
          <cell r="R38">
            <v>0</v>
          </cell>
          <cell r="S38">
            <v>0</v>
          </cell>
          <cell r="T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64.166666666667055</v>
          </cell>
          <cell r="AG38">
            <v>100</v>
          </cell>
          <cell r="AH38">
            <v>128.33333333333411</v>
          </cell>
          <cell r="AI38">
            <v>30.800000000000182</v>
          </cell>
          <cell r="AJ38">
            <v>0</v>
          </cell>
          <cell r="AK38">
            <v>1</v>
          </cell>
          <cell r="AL38">
            <v>0</v>
          </cell>
          <cell r="AN38">
            <v>0</v>
          </cell>
        </row>
        <row r="39">
          <cell r="A39">
            <v>37863</v>
          </cell>
          <cell r="B39">
            <v>12</v>
          </cell>
          <cell r="E39">
            <v>0</v>
          </cell>
          <cell r="F39">
            <v>0</v>
          </cell>
          <cell r="H39">
            <v>15.400000000000091</v>
          </cell>
          <cell r="I39">
            <v>0</v>
          </cell>
          <cell r="J39">
            <v>0</v>
          </cell>
          <cell r="P39">
            <v>0</v>
          </cell>
          <cell r="R39">
            <v>0</v>
          </cell>
          <cell r="S39">
            <v>0</v>
          </cell>
          <cell r="T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64.166666666667055</v>
          </cell>
          <cell r="AG39">
            <v>100</v>
          </cell>
          <cell r="AH39">
            <v>128.33333333333411</v>
          </cell>
          <cell r="AI39">
            <v>15.400000000000091</v>
          </cell>
          <cell r="AJ39">
            <v>0</v>
          </cell>
          <cell r="AK39">
            <v>1</v>
          </cell>
          <cell r="AL39">
            <v>0</v>
          </cell>
          <cell r="AN39">
            <v>0</v>
          </cell>
        </row>
        <row r="40">
          <cell r="A40">
            <v>37864</v>
          </cell>
          <cell r="B40">
            <v>12</v>
          </cell>
          <cell r="E40">
            <v>0</v>
          </cell>
          <cell r="F40">
            <v>0</v>
          </cell>
          <cell r="H40">
            <v>15.400000000000091</v>
          </cell>
          <cell r="I40">
            <v>0</v>
          </cell>
          <cell r="J40">
            <v>0</v>
          </cell>
          <cell r="P40">
            <v>0</v>
          </cell>
          <cell r="R40">
            <v>0</v>
          </cell>
          <cell r="S40">
            <v>0</v>
          </cell>
          <cell r="T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64.166666666667055</v>
          </cell>
          <cell r="AG40">
            <v>100</v>
          </cell>
          <cell r="AH40">
            <v>128.33333333333411</v>
          </cell>
          <cell r="AI40">
            <v>15.400000000000091</v>
          </cell>
          <cell r="AJ40">
            <v>0</v>
          </cell>
          <cell r="AK40">
            <v>1</v>
          </cell>
          <cell r="AL40">
            <v>0</v>
          </cell>
          <cell r="AN40">
            <v>0</v>
          </cell>
        </row>
      </sheetData>
      <sheetData sheetId="173" refreshError="1"/>
      <sheetData sheetId="174"/>
      <sheetData sheetId="175" refreshError="1"/>
      <sheetData sheetId="176" refreshError="1"/>
      <sheetData sheetId="177"/>
      <sheetData sheetId="178" refreshError="1"/>
      <sheetData sheetId="179"/>
      <sheetData sheetId="180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 refreshError="1"/>
    </sheetDataSet>
  </externalBook>
</externalLink>
</file>

<file path=xl/externalLinks/externalLink66.xml><?xml version="1.0" encoding="utf-8"?>
<externalLink xmlns="http://schemas.openxmlformats.org/spreadsheetml/2006/main">
  <externalBook xmlns:r="http://schemas.openxmlformats.org/officeDocument/2006/relationships" r:id="rId1">
    <sheetNames>
      <sheetName val="E-mail"/>
      <sheetName val="% Encargos"/>
      <sheetName val="Organico"/>
      <sheetName val="Base P&amp;L"/>
      <sheetName val="Summary_OVH"/>
      <sheetName val="Contract_BU_OVH"/>
      <sheetName val="Summary_C"/>
      <sheetName val="Contract_BU_C"/>
      <sheetName val="Macro_Exportar_Template_Budget_"/>
      <sheetName val="Formacao com Encargos MOTORISTA"/>
    </sheetNames>
    <sheetDataSet>
      <sheetData sheetId="0"/>
      <sheetData sheetId="1"/>
      <sheetData sheetId="2"/>
      <sheetData sheetId="3">
        <row r="4">
          <cell r="BB4" t="str">
            <v>ABNAMRO</v>
          </cell>
          <cell r="BD4" t="str">
            <v>Terminated</v>
          </cell>
        </row>
        <row r="5">
          <cell r="BB5" t="str">
            <v>Adm. Transportes</v>
          </cell>
          <cell r="BD5" t="str">
            <v>Ground</v>
          </cell>
        </row>
        <row r="6">
          <cell r="BB6" t="str">
            <v>AGIP Gás</v>
          </cell>
          <cell r="BD6" t="str">
            <v>Terminated</v>
          </cell>
        </row>
        <row r="7">
          <cell r="BB7" t="str">
            <v>AGIP Lubrificantes</v>
          </cell>
          <cell r="BD7" t="str">
            <v>Terminated</v>
          </cell>
        </row>
        <row r="8">
          <cell r="BB8" t="str">
            <v>Alumar - Juruti</v>
          </cell>
          <cell r="BD8" t="str">
            <v>Industrial Logistics Group II</v>
          </cell>
        </row>
        <row r="9">
          <cell r="BB9" t="str">
            <v>Alumar - São Luiz</v>
          </cell>
          <cell r="BD9" t="str">
            <v>Industrial Logistics Group II</v>
          </cell>
        </row>
        <row r="10">
          <cell r="BB10" t="str">
            <v>AMBEV Distribuição</v>
          </cell>
          <cell r="BD10" t="str">
            <v>Terminated</v>
          </cell>
        </row>
        <row r="11">
          <cell r="BB11" t="str">
            <v>ARTEB-Transp</v>
          </cell>
          <cell r="BD11" t="str">
            <v>Transportation</v>
          </cell>
        </row>
        <row r="12">
          <cell r="BB12" t="str">
            <v>AVM_Administração</v>
          </cell>
          <cell r="BD12" t="str">
            <v>Manufacturing</v>
          </cell>
        </row>
        <row r="13">
          <cell r="BB13" t="str">
            <v>AVM_DG</v>
          </cell>
          <cell r="BD13" t="str">
            <v>OVH-AVM</v>
          </cell>
        </row>
        <row r="14">
          <cell r="BB14" t="str">
            <v>AVM_FIN</v>
          </cell>
          <cell r="BD14" t="str">
            <v>OVH-AVM</v>
          </cell>
        </row>
        <row r="15">
          <cell r="BB15" t="str">
            <v>AVM_IT</v>
          </cell>
          <cell r="BD15" t="str">
            <v>OVH-AVM</v>
          </cell>
        </row>
        <row r="16">
          <cell r="BB16" t="str">
            <v>AVM_LEGAL</v>
          </cell>
          <cell r="BD16" t="str">
            <v>OVH-AVM</v>
          </cell>
        </row>
        <row r="17">
          <cell r="BB17" t="str">
            <v>AVM_Motores</v>
          </cell>
          <cell r="BD17" t="str">
            <v>Manufacturing</v>
          </cell>
        </row>
        <row r="18">
          <cell r="BB18" t="str">
            <v>AVM_Projeto Onix Motores</v>
          </cell>
          <cell r="BD18" t="str">
            <v>Manufacturing</v>
          </cell>
        </row>
        <row r="19">
          <cell r="BB19" t="str">
            <v>AVM_RH</v>
          </cell>
          <cell r="BD19" t="str">
            <v>OVH-AVM</v>
          </cell>
        </row>
        <row r="20">
          <cell r="BB20" t="str">
            <v>AVM_SI</v>
          </cell>
          <cell r="BD20" t="str">
            <v>OVH-AVM</v>
          </cell>
        </row>
        <row r="21">
          <cell r="BB21" t="str">
            <v>AVM_Suspensão</v>
          </cell>
          <cell r="BD21" t="str">
            <v>Manufacturing</v>
          </cell>
        </row>
        <row r="22">
          <cell r="BB22" t="str">
            <v>AVM_Tool Kit</v>
          </cell>
          <cell r="BD22" t="str">
            <v>Manufacturing</v>
          </cell>
        </row>
        <row r="23">
          <cell r="BB23" t="str">
            <v>AVM_VENDAS</v>
          </cell>
          <cell r="BD23" t="str">
            <v>OVH-AVM</v>
          </cell>
        </row>
        <row r="24">
          <cell r="BB24" t="str">
            <v>BD-Central</v>
          </cell>
          <cell r="BD24" t="str">
            <v>OVH</v>
          </cell>
        </row>
        <row r="25">
          <cell r="BB25" t="str">
            <v>BD-ENGLatam</v>
          </cell>
          <cell r="BD25" t="str">
            <v>OVH</v>
          </cell>
        </row>
        <row r="26">
          <cell r="BB26" t="str">
            <v>BD-MKT</v>
          </cell>
          <cell r="BD26" t="str">
            <v>OVH</v>
          </cell>
        </row>
        <row r="27">
          <cell r="BB27" t="str">
            <v>Belmont</v>
          </cell>
          <cell r="BD27" t="str">
            <v>Warehousing</v>
          </cell>
        </row>
        <row r="28">
          <cell r="BB28" t="str">
            <v>Bimbo Transp.</v>
          </cell>
          <cell r="BD28" t="str">
            <v>Transportation</v>
          </cell>
        </row>
        <row r="29">
          <cell r="BB29" t="str">
            <v>BMW - Importação</v>
          </cell>
          <cell r="BD29" t="str">
            <v>Transportation</v>
          </cell>
        </row>
        <row r="30">
          <cell r="BB30" t="str">
            <v>BMW - PA</v>
          </cell>
          <cell r="BD30" t="str">
            <v>Transportation</v>
          </cell>
        </row>
        <row r="31">
          <cell r="BB31" t="str">
            <v>Bombardier-Ativ.Interna</v>
          </cell>
          <cell r="BD31" t="str">
            <v>Industrial Logistics Group II</v>
          </cell>
        </row>
        <row r="32">
          <cell r="BB32" t="str">
            <v>BOSCH</v>
          </cell>
          <cell r="BD32" t="str">
            <v>Warehousing</v>
          </cell>
        </row>
        <row r="33">
          <cell r="BB33" t="str">
            <v>BOSCH-Transp</v>
          </cell>
          <cell r="BD33" t="str">
            <v>Terminated</v>
          </cell>
        </row>
        <row r="34">
          <cell r="BB34" t="str">
            <v>BRASKEM</v>
          </cell>
          <cell r="BD34" t="str">
            <v>Terminated</v>
          </cell>
        </row>
        <row r="35">
          <cell r="BB35" t="str">
            <v>BREMBO</v>
          </cell>
          <cell r="BD35" t="str">
            <v>Terminated</v>
          </cell>
        </row>
        <row r="36">
          <cell r="BB36" t="str">
            <v>Bridgestone-Transp.</v>
          </cell>
          <cell r="BD36" t="str">
            <v>Transportation</v>
          </cell>
        </row>
        <row r="37">
          <cell r="BB37" t="str">
            <v>BSH HORTOLANDIA</v>
          </cell>
          <cell r="BD37" t="str">
            <v>Terminated</v>
          </cell>
        </row>
        <row r="38">
          <cell r="BB38" t="str">
            <v>BSH/CONTINENTAL</v>
          </cell>
          <cell r="BD38" t="str">
            <v>Terminated</v>
          </cell>
        </row>
        <row r="39">
          <cell r="BB39" t="str">
            <v>BUNGE</v>
          </cell>
          <cell r="BD39" t="str">
            <v>Terminated</v>
          </cell>
        </row>
        <row r="40">
          <cell r="BB40" t="str">
            <v>Bunge-Jmacedo RS</v>
          </cell>
          <cell r="BD40" t="str">
            <v>Terminated</v>
          </cell>
        </row>
        <row r="41">
          <cell r="BB41" t="str">
            <v>BUSSCAR</v>
          </cell>
          <cell r="BD41" t="str">
            <v>Terminated</v>
          </cell>
        </row>
        <row r="42">
          <cell r="BB42" t="str">
            <v>CHRYSLER</v>
          </cell>
          <cell r="BD42" t="str">
            <v>Warehousing</v>
          </cell>
        </row>
        <row r="43">
          <cell r="BB43" t="str">
            <v>CNH Exportação Curitiba/PR</v>
          </cell>
          <cell r="BD43" t="str">
            <v>Terminated</v>
          </cell>
        </row>
        <row r="44">
          <cell r="BB44" t="str">
            <v>CNH Impex Curitiba/PR</v>
          </cell>
          <cell r="BD44" t="str">
            <v>Terminated</v>
          </cell>
        </row>
        <row r="45">
          <cell r="BB45" t="str">
            <v>CNH Inbound Internac. Contagem/MG</v>
          </cell>
          <cell r="BD45" t="str">
            <v>Terminated</v>
          </cell>
        </row>
        <row r="46">
          <cell r="BB46" t="str">
            <v>CNH Inbound Nac. Curitiba/PR</v>
          </cell>
          <cell r="BD46" t="str">
            <v>Terminated</v>
          </cell>
        </row>
        <row r="47">
          <cell r="BB47" t="str">
            <v>CNH Inbound Nacional Contagem/MG</v>
          </cell>
          <cell r="BD47" t="str">
            <v>Terminated</v>
          </cell>
        </row>
        <row r="48">
          <cell r="BB48" t="str">
            <v>CNH Mat. Handling Contagem/MG</v>
          </cell>
          <cell r="BD48" t="str">
            <v>Terminated</v>
          </cell>
        </row>
        <row r="49">
          <cell r="BB49" t="str">
            <v>CNH Mat. Handling Curitiba/PR</v>
          </cell>
          <cell r="BD49" t="str">
            <v>Terminated</v>
          </cell>
        </row>
        <row r="50">
          <cell r="BB50" t="str">
            <v>CNH Outbound Contagem/MG</v>
          </cell>
          <cell r="BD50" t="str">
            <v>Terminated</v>
          </cell>
        </row>
        <row r="51">
          <cell r="BB51" t="str">
            <v>CNH Outbound Curitiba/PR</v>
          </cell>
          <cell r="BD51" t="str">
            <v>Terminated</v>
          </cell>
        </row>
        <row r="52">
          <cell r="BB52" t="str">
            <v>CNH Peças e Acessórios Itu/SP</v>
          </cell>
          <cell r="BD52" t="str">
            <v>Terminated</v>
          </cell>
        </row>
        <row r="53">
          <cell r="BB53" t="str">
            <v>CNH Transferência Contagem/MG - Itu/SP</v>
          </cell>
          <cell r="BD53" t="str">
            <v>Terminated</v>
          </cell>
        </row>
        <row r="54">
          <cell r="BB54" t="str">
            <v>COMAU</v>
          </cell>
          <cell r="BD54" t="str">
            <v>Terminated</v>
          </cell>
        </row>
        <row r="55">
          <cell r="BB55" t="str">
            <v xml:space="preserve">CUMMINS </v>
          </cell>
          <cell r="BD55" t="str">
            <v>Transportation</v>
          </cell>
        </row>
        <row r="56">
          <cell r="BB56" t="str">
            <v>CVRD</v>
          </cell>
          <cell r="BD56" t="str">
            <v>Terminated</v>
          </cell>
        </row>
        <row r="57">
          <cell r="BB57" t="str">
            <v>DELL</v>
          </cell>
          <cell r="BD57" t="str">
            <v>Transportation</v>
          </cell>
        </row>
        <row r="58">
          <cell r="BB58" t="str">
            <v>Delonghi</v>
          </cell>
          <cell r="BD58" t="str">
            <v>Terminated</v>
          </cell>
        </row>
        <row r="59">
          <cell r="BB59" t="str">
            <v>Delphi</v>
          </cell>
          <cell r="BD59" t="str">
            <v>Transportation</v>
          </cell>
        </row>
        <row r="60">
          <cell r="BB60" t="str">
            <v>DENSO Betim/MG</v>
          </cell>
          <cell r="BD60" t="str">
            <v>Terminated</v>
          </cell>
        </row>
        <row r="61">
          <cell r="BB61" t="str">
            <v>DG-Central</v>
          </cell>
          <cell r="BD61" t="str">
            <v>OVH</v>
          </cell>
        </row>
        <row r="62">
          <cell r="BB62" t="str">
            <v>DG-Central MG</v>
          </cell>
          <cell r="BD62" t="str">
            <v>OVH</v>
          </cell>
        </row>
        <row r="63">
          <cell r="BB63" t="str">
            <v>DG-Central SP</v>
          </cell>
          <cell r="BD63" t="str">
            <v>OVH</v>
          </cell>
        </row>
        <row r="64">
          <cell r="BB64" t="str">
            <v>DG-Re-Branding Process</v>
          </cell>
          <cell r="BD64" t="str">
            <v>OVH</v>
          </cell>
        </row>
        <row r="65">
          <cell r="BB65" t="str">
            <v>Diageo-Transp</v>
          </cell>
          <cell r="BD65" t="str">
            <v>Transportation</v>
          </cell>
        </row>
        <row r="66">
          <cell r="BB66" t="str">
            <v>DMCR - DAIMLER/CHRYSLER</v>
          </cell>
          <cell r="BD66" t="str">
            <v>Terminated</v>
          </cell>
        </row>
        <row r="67">
          <cell r="BB67" t="str">
            <v>Eaton Caxias</v>
          </cell>
          <cell r="BD67" t="str">
            <v>Industrial Logistics Group II</v>
          </cell>
        </row>
        <row r="68">
          <cell r="BB68" t="str">
            <v>Eaton Mogi</v>
          </cell>
          <cell r="BD68" t="str">
            <v>Industrial Logistics Group II</v>
          </cell>
        </row>
        <row r="69">
          <cell r="BB69" t="str">
            <v>Eaton Valinhos</v>
          </cell>
          <cell r="BD69" t="str">
            <v>Industrial Logistics Group II</v>
          </cell>
        </row>
        <row r="70">
          <cell r="BB70" t="str">
            <v>EMBRACO Joinville/SC</v>
          </cell>
          <cell r="BD70" t="str">
            <v>Terminated</v>
          </cell>
        </row>
        <row r="71">
          <cell r="BB71" t="str">
            <v>Engenharia Hi-Tech</v>
          </cell>
          <cell r="BD71" t="str">
            <v>Terminated</v>
          </cell>
        </row>
        <row r="72">
          <cell r="BB72" t="str">
            <v>Estrutura Industrial Log II</v>
          </cell>
          <cell r="BD72" t="str">
            <v>Industrial Logistics Group II</v>
          </cell>
        </row>
        <row r="73">
          <cell r="BB73" t="str">
            <v>EstruturaGround</v>
          </cell>
          <cell r="BD73" t="str">
            <v>Ground</v>
          </cell>
        </row>
        <row r="74">
          <cell r="BB74" t="str">
            <v>EUROSTAMP - Porto Real/RJ</v>
          </cell>
          <cell r="BD74" t="str">
            <v>Terminated</v>
          </cell>
        </row>
        <row r="75">
          <cell r="BB75" t="str">
            <v>FIAT CKD Betim/MG</v>
          </cell>
          <cell r="BD75" t="str">
            <v>Industrial Logistics Group I</v>
          </cell>
        </row>
        <row r="76">
          <cell r="BB76" t="str">
            <v>FIAT Material Handling Betim/MG</v>
          </cell>
          <cell r="BD76" t="str">
            <v>Industrial Logistics Group I</v>
          </cell>
        </row>
        <row r="77">
          <cell r="BB77" t="str">
            <v>FIAT Peças e Acessórios Betim/MG</v>
          </cell>
          <cell r="BD77" t="str">
            <v>Industrial Logistics Group I</v>
          </cell>
        </row>
        <row r="78">
          <cell r="BB78" t="str">
            <v>FIAT Transporte Inbound</v>
          </cell>
          <cell r="BD78" t="str">
            <v>Industrial Logistics Group I</v>
          </cell>
        </row>
        <row r="79">
          <cell r="BB79" t="str">
            <v>FIN-Auditoria</v>
          </cell>
          <cell r="BD79" t="str">
            <v>OVH</v>
          </cell>
        </row>
        <row r="80">
          <cell r="BB80" t="str">
            <v>FIN-Central</v>
          </cell>
          <cell r="BD80" t="str">
            <v>OVH</v>
          </cell>
        </row>
        <row r="81">
          <cell r="BB81" t="str">
            <v>FIN-Contabilidade</v>
          </cell>
          <cell r="BD81" t="str">
            <v>OVH</v>
          </cell>
        </row>
        <row r="82">
          <cell r="BB82" t="str">
            <v>FIN-ContasPagar</v>
          </cell>
          <cell r="BD82" t="str">
            <v>OVH</v>
          </cell>
        </row>
        <row r="83">
          <cell r="BB83" t="str">
            <v>FIN-ContasReceber</v>
          </cell>
          <cell r="BD83" t="str">
            <v>OVH</v>
          </cell>
        </row>
        <row r="84">
          <cell r="BB84" t="str">
            <v>FIN-Controladoria</v>
          </cell>
          <cell r="BD84" t="str">
            <v>OVH</v>
          </cell>
        </row>
        <row r="85">
          <cell r="BB85" t="str">
            <v>FIN-Fiscal</v>
          </cell>
          <cell r="BD85" t="str">
            <v>OVH</v>
          </cell>
        </row>
        <row r="86">
          <cell r="BB86" t="str">
            <v>FIN-Tesouraria</v>
          </cell>
          <cell r="BD86" t="str">
            <v>OVH</v>
          </cell>
        </row>
        <row r="87">
          <cell r="BB87" t="str">
            <v>FORD Aeroporto Plantas</v>
          </cell>
          <cell r="BD87" t="str">
            <v>Terminated</v>
          </cell>
        </row>
        <row r="88">
          <cell r="BB88" t="str">
            <v>FORD Argentina</v>
          </cell>
          <cell r="BD88" t="str">
            <v>Terminated</v>
          </cell>
        </row>
        <row r="89">
          <cell r="BB89" t="str">
            <v>FORD CKD - SBC</v>
          </cell>
          <cell r="BD89" t="str">
            <v>Terminated</v>
          </cell>
        </row>
        <row r="90">
          <cell r="BB90" t="str">
            <v>FORD Consolidação  - TBT</v>
          </cell>
          <cell r="BD90" t="str">
            <v>Industrial Logistics Group II</v>
          </cell>
        </row>
        <row r="91">
          <cell r="BB91" t="str">
            <v>FORD Desconsolidação - TBT</v>
          </cell>
          <cell r="BD91" t="str">
            <v>Industrial Logistics Group II</v>
          </cell>
        </row>
        <row r="92">
          <cell r="BB92" t="str">
            <v>FORD Interplantas</v>
          </cell>
          <cell r="BD92" t="str">
            <v>Terminated</v>
          </cell>
        </row>
        <row r="93">
          <cell r="BB93" t="str">
            <v>FORD Long Haul Camaçari</v>
          </cell>
          <cell r="BD93" t="str">
            <v>Terminated</v>
          </cell>
        </row>
        <row r="94">
          <cell r="BB94" t="str">
            <v>Ford Outros</v>
          </cell>
          <cell r="BD94" t="str">
            <v>Terminated</v>
          </cell>
        </row>
        <row r="95">
          <cell r="BB95" t="str">
            <v xml:space="preserve">FORD P&amp;A </v>
          </cell>
          <cell r="BD95" t="str">
            <v>Terminated</v>
          </cell>
        </row>
        <row r="96">
          <cell r="BB96" t="str">
            <v>FORD PAG</v>
          </cell>
          <cell r="BD96" t="str">
            <v>Terminated</v>
          </cell>
        </row>
        <row r="97">
          <cell r="BB97" t="str">
            <v>FORDInterno-Transp.</v>
          </cell>
          <cell r="BD97" t="str">
            <v>Terminated</v>
          </cell>
        </row>
        <row r="98">
          <cell r="BB98" t="str">
            <v>Frota</v>
          </cell>
          <cell r="BD98" t="str">
            <v>Ground</v>
          </cell>
        </row>
        <row r="99">
          <cell r="BB99" t="str">
            <v>FRUKI</v>
          </cell>
          <cell r="BD99" t="str">
            <v>Transportation</v>
          </cell>
        </row>
        <row r="100">
          <cell r="BB100" t="str">
            <v>GalpaoDiadema</v>
          </cell>
          <cell r="BD100" t="str">
            <v>Ground</v>
          </cell>
        </row>
        <row r="101">
          <cell r="BB101" t="str">
            <v>GE HEALTH CARE</v>
          </cell>
          <cell r="BD101" t="str">
            <v>Industrial Logistics Group II</v>
          </cell>
        </row>
        <row r="102">
          <cell r="BB102" t="str">
            <v>GE Transportation</v>
          </cell>
          <cell r="BD102" t="str">
            <v>Industrial Logistics Group II</v>
          </cell>
        </row>
        <row r="103">
          <cell r="BB103" t="str">
            <v>Gfretes</v>
          </cell>
          <cell r="BD103" t="str">
            <v>Ground</v>
          </cell>
        </row>
        <row r="104">
          <cell r="BB104" t="str">
            <v>GKN-Transp</v>
          </cell>
          <cell r="BD104" t="str">
            <v>Transportation</v>
          </cell>
        </row>
        <row r="105">
          <cell r="BB105" t="str">
            <v>GMB Blue Macaw / Outros Transp</v>
          </cell>
          <cell r="BD105" t="str">
            <v>Terminated</v>
          </cell>
        </row>
        <row r="106">
          <cell r="BB106" t="str">
            <v>GMB Distribuição P&amp;A</v>
          </cell>
          <cell r="BD106" t="str">
            <v>Terminated</v>
          </cell>
        </row>
        <row r="107">
          <cell r="BB107" t="str">
            <v>GMB Exportação</v>
          </cell>
          <cell r="BD107" t="str">
            <v>Terminated</v>
          </cell>
        </row>
        <row r="108">
          <cell r="BB108" t="str">
            <v>GMB Gravataí</v>
          </cell>
          <cell r="BD108" t="str">
            <v>Manufacturing</v>
          </cell>
        </row>
        <row r="109">
          <cell r="BB109" t="str">
            <v>GMB Internacional</v>
          </cell>
          <cell r="BD109" t="str">
            <v>Terminated</v>
          </cell>
        </row>
        <row r="110">
          <cell r="BB110" t="str">
            <v>GMB JIT - ABC</v>
          </cell>
          <cell r="BD110" t="str">
            <v>Transportation</v>
          </cell>
        </row>
        <row r="111">
          <cell r="BB111" t="str">
            <v>GMB LOC</v>
          </cell>
          <cell r="BD111" t="str">
            <v>Manufacturing</v>
          </cell>
        </row>
        <row r="112">
          <cell r="BB112" t="str">
            <v>GMB Outros</v>
          </cell>
          <cell r="BD112" t="str">
            <v>Terminated</v>
          </cell>
        </row>
        <row r="113">
          <cell r="BB113" t="str">
            <v>GMB Packing - Sorocaba</v>
          </cell>
          <cell r="BD113" t="str">
            <v>Industrial Logistics Group II</v>
          </cell>
        </row>
        <row r="114">
          <cell r="BB114" t="str">
            <v>GMB PC&amp;L</v>
          </cell>
          <cell r="BD114" t="str">
            <v>Industrial Logistics Group II</v>
          </cell>
        </row>
        <row r="115">
          <cell r="BB115" t="str">
            <v>GMB Pojeto Onix</v>
          </cell>
          <cell r="BD115" t="str">
            <v>Manufacturing</v>
          </cell>
        </row>
        <row r="116">
          <cell r="BB116" t="str">
            <v>GMB S. José dos Campos/SP</v>
          </cell>
          <cell r="BD116" t="str">
            <v>Transportation</v>
          </cell>
        </row>
        <row r="117">
          <cell r="BB117" t="str">
            <v>GMB Transp. Inbound</v>
          </cell>
          <cell r="BD117" t="str">
            <v>Manufacturing</v>
          </cell>
        </row>
        <row r="118">
          <cell r="BB118" t="str">
            <v>GMB-Gerenciamento</v>
          </cell>
          <cell r="BD118" t="str">
            <v>Transportation</v>
          </cell>
        </row>
        <row r="119">
          <cell r="BB119" t="str">
            <v>GMB-MilkRun</v>
          </cell>
          <cell r="BD119" t="str">
            <v>Transportation</v>
          </cell>
        </row>
        <row r="120">
          <cell r="BB120" t="str">
            <v>GMB-PA FTL</v>
          </cell>
          <cell r="BD120" t="str">
            <v>Transportation</v>
          </cell>
        </row>
        <row r="121">
          <cell r="BB121" t="str">
            <v>GM-BusinessControl</v>
          </cell>
          <cell r="BD121" t="str">
            <v>Staff-Fin</v>
          </cell>
        </row>
        <row r="122">
          <cell r="BB122" t="str">
            <v>GM-ContasPagar</v>
          </cell>
          <cell r="BD122" t="str">
            <v>Staff-Fin</v>
          </cell>
        </row>
        <row r="123">
          <cell r="BB123" t="str">
            <v>GM-Faturamento</v>
          </cell>
          <cell r="BD123" t="str">
            <v>Staff-Fin</v>
          </cell>
        </row>
        <row r="124">
          <cell r="BB124" t="str">
            <v>GM-Fiscal</v>
          </cell>
          <cell r="BD124" t="str">
            <v>Staff-Fin</v>
          </cell>
        </row>
        <row r="125">
          <cell r="BB125" t="str">
            <v>HEILDELBERG</v>
          </cell>
          <cell r="BD125" t="str">
            <v>Terminated</v>
          </cell>
        </row>
        <row r="126">
          <cell r="BB126" t="str">
            <v>Home Networks</v>
          </cell>
          <cell r="BD126" t="str">
            <v>Warehousing</v>
          </cell>
        </row>
        <row r="127">
          <cell r="BB127" t="str">
            <v xml:space="preserve">Honda Ativ. Int. </v>
          </cell>
          <cell r="BD127" t="str">
            <v>Industrial Logistics Group I</v>
          </cell>
        </row>
        <row r="128">
          <cell r="BB128" t="str">
            <v>Honda -Ativ.Interna</v>
          </cell>
          <cell r="BD128" t="str">
            <v>Industrial Logistics Group I</v>
          </cell>
        </row>
        <row r="129">
          <cell r="BB129" t="str">
            <v>Honda Transp</v>
          </cell>
          <cell r="BD129" t="str">
            <v>Transportation</v>
          </cell>
        </row>
        <row r="130">
          <cell r="BB130" t="str">
            <v>HP</v>
          </cell>
          <cell r="BD130" t="str">
            <v>Transportation</v>
          </cell>
        </row>
        <row r="131">
          <cell r="BB131" t="str">
            <v>HR-Frota</v>
          </cell>
          <cell r="BD131" t="str">
            <v>Staff-RH</v>
          </cell>
        </row>
        <row r="132">
          <cell r="BB132" t="str">
            <v>HR-RegionalMG1</v>
          </cell>
          <cell r="BD132" t="str">
            <v>Staff-RH</v>
          </cell>
        </row>
        <row r="133">
          <cell r="BB133" t="str">
            <v>HR-RegionalMG2</v>
          </cell>
          <cell r="BD133" t="str">
            <v>Staff-RH</v>
          </cell>
        </row>
        <row r="134">
          <cell r="BB134" t="str">
            <v>HR-RegionalSaoPaulo</v>
          </cell>
          <cell r="BD134" t="str">
            <v>Staff-RH</v>
          </cell>
        </row>
        <row r="135">
          <cell r="BB135" t="str">
            <v>HR-RegionalSul</v>
          </cell>
          <cell r="BD135" t="str">
            <v>Staff-RH</v>
          </cell>
        </row>
        <row r="136">
          <cell r="BB136" t="str">
            <v>HR-Relações Trabalhistas</v>
          </cell>
          <cell r="BD136" t="str">
            <v>Staff-RH</v>
          </cell>
        </row>
        <row r="137">
          <cell r="BB137" t="str">
            <v>IESA</v>
          </cell>
          <cell r="BD137" t="str">
            <v>Terminated</v>
          </cell>
        </row>
        <row r="138">
          <cell r="BB138" t="str">
            <v>Indirect Automotive I Costs</v>
          </cell>
          <cell r="BD138" t="str">
            <v>Industrial Logistics Group I</v>
          </cell>
        </row>
        <row r="139">
          <cell r="BB139" t="str">
            <v>Indirect Autopeças Costs</v>
          </cell>
          <cell r="BD139" t="str">
            <v>Industrial Logistics Group II</v>
          </cell>
        </row>
        <row r="140">
          <cell r="BB140" t="str">
            <v>Indirect CNH Costs</v>
          </cell>
          <cell r="BD140" t="str">
            <v>Terminated</v>
          </cell>
        </row>
        <row r="141">
          <cell r="BB141" t="str">
            <v>Indirect Fiat Costs</v>
          </cell>
          <cell r="BD141" t="str">
            <v>Industrial Logistics Group I</v>
          </cell>
        </row>
        <row r="142">
          <cell r="BB142" t="str">
            <v>Indirect Ford Costs</v>
          </cell>
          <cell r="BD142" t="str">
            <v>Terminated</v>
          </cell>
        </row>
        <row r="143">
          <cell r="BB143" t="str">
            <v>Indirect Hitech/FMCG Costs</v>
          </cell>
          <cell r="BD143" t="str">
            <v>Warehousing</v>
          </cell>
        </row>
        <row r="144">
          <cell r="BB144" t="str">
            <v>Indirect Manufacturing Costs</v>
          </cell>
          <cell r="BD144" t="str">
            <v>Manufacturing</v>
          </cell>
        </row>
        <row r="145">
          <cell r="BB145" t="str">
            <v>Indirect P&amp;M Costs</v>
          </cell>
          <cell r="BD145" t="str">
            <v>Warehousing</v>
          </cell>
        </row>
        <row r="146">
          <cell r="BB146" t="str">
            <v>Indirect Philips Costs</v>
          </cell>
          <cell r="BD146" t="str">
            <v>Warehousing</v>
          </cell>
        </row>
        <row r="147">
          <cell r="BB147" t="str">
            <v>Indirect Renault Costs</v>
          </cell>
          <cell r="BD147" t="str">
            <v>Terminated</v>
          </cell>
        </row>
        <row r="148">
          <cell r="BB148" t="str">
            <v>INFOGLOBO</v>
          </cell>
          <cell r="BD148" t="str">
            <v>Terminated</v>
          </cell>
        </row>
        <row r="149">
          <cell r="BB149" t="str">
            <v>IS&amp;S Brazil Region</v>
          </cell>
          <cell r="BD149" t="str">
            <v>OVH</v>
          </cell>
        </row>
        <row r="150">
          <cell r="BB150" t="str">
            <v>IS&amp;S-BackOffice</v>
          </cell>
          <cell r="BD150" t="str">
            <v>OVH</v>
          </cell>
        </row>
        <row r="151">
          <cell r="BB151" t="str">
            <v>IS&amp;S-Central</v>
          </cell>
          <cell r="BD151" t="str">
            <v>OVH</v>
          </cell>
        </row>
        <row r="152">
          <cell r="BB152" t="str">
            <v>IS&amp;S-Corp Apps</v>
          </cell>
          <cell r="BD152" t="str">
            <v>OVH</v>
          </cell>
        </row>
        <row r="153">
          <cell r="BB153" t="str">
            <v>IS&amp;S-Global Service Management</v>
          </cell>
          <cell r="BD153" t="str">
            <v>OVH</v>
          </cell>
        </row>
        <row r="154">
          <cell r="BB154" t="str">
            <v>IS&amp;S-InfraEstrutura</v>
          </cell>
          <cell r="BD154" t="str">
            <v>OVH</v>
          </cell>
        </row>
        <row r="155">
          <cell r="BB155" t="str">
            <v>IS&amp;S-ServiceDesk</v>
          </cell>
          <cell r="BD155" t="str">
            <v>OVH</v>
          </cell>
        </row>
        <row r="156">
          <cell r="BB156" t="str">
            <v>IS&amp;S-ServicesMGMT</v>
          </cell>
          <cell r="BD156" t="str">
            <v>OVH</v>
          </cell>
        </row>
        <row r="157">
          <cell r="BB157" t="str">
            <v>IS&amp;S-TMS</v>
          </cell>
          <cell r="BD157" t="str">
            <v>OVH</v>
          </cell>
        </row>
        <row r="158">
          <cell r="BB158" t="str">
            <v>IS&amp;S-TMS Apps</v>
          </cell>
          <cell r="BD158" t="str">
            <v>OVH</v>
          </cell>
        </row>
        <row r="159">
          <cell r="BB159" t="str">
            <v>IS&amp;S-WM Apps</v>
          </cell>
          <cell r="BD159" t="str">
            <v>OVH</v>
          </cell>
        </row>
        <row r="160">
          <cell r="BB160" t="str">
            <v>IS&amp;S-WMS</v>
          </cell>
          <cell r="BD160" t="str">
            <v>OVH</v>
          </cell>
        </row>
        <row r="161">
          <cell r="BB161" t="str">
            <v>ISRINGHAUSEN</v>
          </cell>
          <cell r="BD161" t="str">
            <v>Terminated</v>
          </cell>
        </row>
        <row r="162">
          <cell r="BB162" t="str">
            <v>IT - Solution</v>
          </cell>
          <cell r="BD162" t="str">
            <v>Terminated</v>
          </cell>
        </row>
        <row r="163">
          <cell r="BB163" t="str">
            <v>IVECO CKD Sete Lagoas/MG</v>
          </cell>
          <cell r="BD163" t="str">
            <v>Industrial Logistics Group I</v>
          </cell>
        </row>
        <row r="164">
          <cell r="BB164" t="str">
            <v>IVECO MH Sete Lagoas/MG</v>
          </cell>
          <cell r="BD164" t="str">
            <v>Industrial Logistics Group I</v>
          </cell>
        </row>
        <row r="165">
          <cell r="BB165" t="str">
            <v>IVECO PA Sete Lagoas/MG</v>
          </cell>
          <cell r="BD165" t="str">
            <v>Industrial Logistics Group I</v>
          </cell>
        </row>
        <row r="166">
          <cell r="BB166" t="str">
            <v>IVECO Peças e Acessórios Diadema/SP</v>
          </cell>
          <cell r="BD166" t="str">
            <v>Terminated</v>
          </cell>
        </row>
        <row r="167">
          <cell r="BB167" t="str">
            <v>JOHN DEERE Campinas</v>
          </cell>
          <cell r="BD167" t="str">
            <v>Warehousing</v>
          </cell>
        </row>
        <row r="168">
          <cell r="BB168" t="str">
            <v>JOHN DEERE Catalão</v>
          </cell>
          <cell r="BD168" t="str">
            <v>Warehousing</v>
          </cell>
        </row>
        <row r="169">
          <cell r="BB169" t="str">
            <v>JOHN DEERE Horizontina</v>
          </cell>
          <cell r="BD169" t="str">
            <v>Warehousing</v>
          </cell>
        </row>
        <row r="170">
          <cell r="BB170" t="str">
            <v>KGB</v>
          </cell>
          <cell r="BD170" t="str">
            <v>Terminated</v>
          </cell>
        </row>
        <row r="171">
          <cell r="BB171" t="str">
            <v>LCC-Central - Terminated</v>
          </cell>
          <cell r="BD171" t="str">
            <v>Terminated</v>
          </cell>
        </row>
        <row r="172">
          <cell r="BB172" t="str">
            <v>LCC-ENGAuto - Teminated</v>
          </cell>
          <cell r="BD172" t="str">
            <v>Terminated</v>
          </cell>
        </row>
        <row r="173">
          <cell r="BB173" t="str">
            <v>LCC-ENGLatam - Terminated</v>
          </cell>
          <cell r="BD173" t="str">
            <v>Terminated</v>
          </cell>
        </row>
        <row r="174">
          <cell r="BB174" t="str">
            <v>LCC-ENGRetail - Teminated</v>
          </cell>
          <cell r="BD174" t="str">
            <v>Terminated</v>
          </cell>
        </row>
        <row r="175">
          <cell r="BB175" t="str">
            <v>LCC-Lean</v>
          </cell>
          <cell r="BD175" t="str">
            <v>OVH</v>
          </cell>
        </row>
        <row r="176">
          <cell r="BB176" t="str">
            <v>LCC-Prev.Perda</v>
          </cell>
          <cell r="BD176" t="str">
            <v>OVH</v>
          </cell>
        </row>
        <row r="177">
          <cell r="BB177" t="str">
            <v>LCC-Quality</v>
          </cell>
          <cell r="BD177" t="str">
            <v>OVH</v>
          </cell>
        </row>
        <row r="178">
          <cell r="BB178" t="str">
            <v>LCC-Start-up</v>
          </cell>
          <cell r="BD178" t="str">
            <v>OVH</v>
          </cell>
        </row>
        <row r="179">
          <cell r="BB179" t="str">
            <v>LCC-Start-up - Terminated</v>
          </cell>
          <cell r="BD179" t="str">
            <v>Terminated</v>
          </cell>
        </row>
        <row r="180">
          <cell r="BB180" t="str">
            <v>LEAR</v>
          </cell>
          <cell r="BD180" t="str">
            <v>Terminated</v>
          </cell>
        </row>
        <row r="181">
          <cell r="BB181" t="str">
            <v>Legal-BU</v>
          </cell>
          <cell r="BD181" t="str">
            <v>OVH</v>
          </cell>
        </row>
        <row r="182">
          <cell r="BB182" t="str">
            <v>LG</v>
          </cell>
          <cell r="BD182" t="str">
            <v>Terminated</v>
          </cell>
        </row>
        <row r="183">
          <cell r="BB183" t="str">
            <v>MAGNETI MARELLI Amparo/SP</v>
          </cell>
          <cell r="BD183" t="str">
            <v>Industrial Logistics Group II</v>
          </cell>
        </row>
        <row r="184">
          <cell r="BB184" t="str">
            <v>MAGNETI MARELLI Betim/MG</v>
          </cell>
          <cell r="BD184" t="str">
            <v>Industrial Logistics Group II</v>
          </cell>
        </row>
        <row r="185">
          <cell r="BB185" t="str">
            <v>MAGNETI MARELLI Hortolândia/SP</v>
          </cell>
          <cell r="BD185" t="str">
            <v>Industrial Logistics Group II</v>
          </cell>
        </row>
        <row r="186">
          <cell r="BB186" t="str">
            <v>MAPRI-TEXTRON</v>
          </cell>
          <cell r="BD186" t="str">
            <v>Terminated</v>
          </cell>
        </row>
        <row r="187">
          <cell r="BB187" t="str">
            <v>MARCOPOLO - Inbound Caxias</v>
          </cell>
          <cell r="BD187" t="str">
            <v>Terminated</v>
          </cell>
        </row>
        <row r="188">
          <cell r="BB188" t="str">
            <v>Mars-Ativ. Int. CHC</v>
          </cell>
          <cell r="BD188" t="str">
            <v>Transportation</v>
          </cell>
        </row>
        <row r="189">
          <cell r="BB189" t="str">
            <v>Mars-Ativ. Int. Jundiaí</v>
          </cell>
          <cell r="BD189" t="str">
            <v>Transportation</v>
          </cell>
        </row>
        <row r="190">
          <cell r="BB190" t="str">
            <v>Mars-Transp. Jundiaí</v>
          </cell>
          <cell r="BD190" t="str">
            <v>Transportation</v>
          </cell>
        </row>
        <row r="191">
          <cell r="BB191" t="str">
            <v>MICROSOFT-Ativ.Interna</v>
          </cell>
          <cell r="BD191" t="str">
            <v>Warehousing</v>
          </cell>
        </row>
        <row r="192">
          <cell r="BB192" t="str">
            <v>MMHortolandia-Ativ.Interna</v>
          </cell>
          <cell r="BD192" t="str">
            <v>Industrial Logistics Group II</v>
          </cell>
        </row>
        <row r="193">
          <cell r="BB193" t="str">
            <v>MMHortolandia-Transp.</v>
          </cell>
          <cell r="BD193" t="str">
            <v>Industrial Logistics Group II</v>
          </cell>
        </row>
        <row r="194">
          <cell r="BB194" t="str">
            <v>MONOTUBO</v>
          </cell>
          <cell r="BD194" t="str">
            <v>Terminated</v>
          </cell>
        </row>
        <row r="195">
          <cell r="BB195" t="str">
            <v>NACCO Ativ.Interna</v>
          </cell>
          <cell r="BD195" t="str">
            <v>Transportation</v>
          </cell>
        </row>
        <row r="196">
          <cell r="BB196" t="str">
            <v>Não Operacional</v>
          </cell>
          <cell r="BD196" t="str">
            <v>Non Contract</v>
          </cell>
        </row>
        <row r="197">
          <cell r="BB197" t="str">
            <v>New Business</v>
          </cell>
          <cell r="BD197" t="str">
            <v>NewBusiness</v>
          </cell>
        </row>
        <row r="198">
          <cell r="BB198" t="str">
            <v>New Business - Areas Vazias</v>
          </cell>
          <cell r="BD198" t="str">
            <v>NewBusiness</v>
          </cell>
        </row>
        <row r="199">
          <cell r="BB199" t="str">
            <v>New BusinessLatan</v>
          </cell>
          <cell r="BD199" t="str">
            <v>NewBusiness</v>
          </cell>
        </row>
        <row r="200">
          <cell r="BB200" t="str">
            <v>NewBusinessAuto</v>
          </cell>
          <cell r="BD200" t="str">
            <v>NewBusiness</v>
          </cell>
        </row>
        <row r="201">
          <cell r="BB201" t="str">
            <v>NewBusinessHITech</v>
          </cell>
          <cell r="BD201" t="str">
            <v>NewBusiness</v>
          </cell>
        </row>
        <row r="202">
          <cell r="BB202" t="str">
            <v>NewBusinessIndustrial</v>
          </cell>
          <cell r="BD202" t="str">
            <v>NewBusiness</v>
          </cell>
        </row>
        <row r="203">
          <cell r="BB203" t="str">
            <v>NIVEA</v>
          </cell>
          <cell r="BD203" t="str">
            <v>Terminated</v>
          </cell>
        </row>
        <row r="204">
          <cell r="BB204" t="str">
            <v>Nokia</v>
          </cell>
          <cell r="BD204" t="str">
            <v>Warehousing</v>
          </cell>
        </row>
        <row r="205">
          <cell r="BB205" t="str">
            <v>Officer-Transp</v>
          </cell>
          <cell r="BD205" t="str">
            <v>Transportation</v>
          </cell>
        </row>
        <row r="206">
          <cell r="BB206" t="str">
            <v>Oper.Internacionais Road</v>
          </cell>
          <cell r="BD206" t="str">
            <v>Transportation</v>
          </cell>
        </row>
        <row r="207">
          <cell r="BB207" t="str">
            <v>Oper.Internacionais Sea&amp;Air</v>
          </cell>
          <cell r="BD207" t="str">
            <v>Transportation</v>
          </cell>
        </row>
        <row r="208">
          <cell r="BB208" t="str">
            <v>OPEX_Compras</v>
          </cell>
          <cell r="BD208" t="str">
            <v>OVH</v>
          </cell>
        </row>
        <row r="209">
          <cell r="BB209" t="str">
            <v>OPEX_MIS</v>
          </cell>
          <cell r="BD209" t="str">
            <v>OVH</v>
          </cell>
        </row>
        <row r="210">
          <cell r="BB210" t="str">
            <v>OPEX_MIS_MVI</v>
          </cell>
          <cell r="BD210" t="str">
            <v>OVH</v>
          </cell>
        </row>
        <row r="211">
          <cell r="BB211" t="str">
            <v>OPEX-ApoioCompras</v>
          </cell>
          <cell r="BD211" t="str">
            <v>Staff-OPEX</v>
          </cell>
        </row>
        <row r="212">
          <cell r="BB212" t="str">
            <v>OPEX-Central</v>
          </cell>
          <cell r="BD212" t="str">
            <v>OVH</v>
          </cell>
        </row>
        <row r="213">
          <cell r="BB213" t="str">
            <v>OPEX-ENGAuto</v>
          </cell>
          <cell r="BD213" t="str">
            <v>OVH</v>
          </cell>
        </row>
        <row r="214">
          <cell r="BB214" t="str">
            <v>OPEX-ENGHiTech</v>
          </cell>
          <cell r="BD214" t="str">
            <v>OVH</v>
          </cell>
        </row>
        <row r="215">
          <cell r="BB215" t="str">
            <v>OPEX-ENGRetail</v>
          </cell>
          <cell r="BD215" t="str">
            <v>OVH</v>
          </cell>
        </row>
        <row r="216">
          <cell r="BB216" t="str">
            <v>OPEX-Lean</v>
          </cell>
          <cell r="BD216" t="str">
            <v>Staff-OPEX</v>
          </cell>
        </row>
        <row r="217">
          <cell r="BB217" t="str">
            <v>OPEX-Lean Project</v>
          </cell>
          <cell r="BD217" t="str">
            <v>OVH</v>
          </cell>
        </row>
        <row r="218">
          <cell r="BB218" t="str">
            <v>OPEX-MIS</v>
          </cell>
          <cell r="BD218" t="str">
            <v>Staff-OPEX</v>
          </cell>
        </row>
        <row r="219">
          <cell r="BB219" t="str">
            <v>OPEX-MIS/Sites</v>
          </cell>
          <cell r="BD219" t="str">
            <v>Staff-OPEX</v>
          </cell>
        </row>
        <row r="220">
          <cell r="BB220" t="str">
            <v>OPEX-Prev.Perda</v>
          </cell>
          <cell r="BD220" t="str">
            <v>Staff-OPEX</v>
          </cell>
        </row>
        <row r="221">
          <cell r="BB221" t="str">
            <v>OPEX-Quality</v>
          </cell>
          <cell r="BD221" t="str">
            <v>Staff-OPEX</v>
          </cell>
        </row>
        <row r="222">
          <cell r="BB222" t="str">
            <v>OPEX-Segurança do  Trabalho</v>
          </cell>
          <cell r="BD222" t="str">
            <v>Staff-OPEX</v>
          </cell>
        </row>
        <row r="223">
          <cell r="BB223" t="str">
            <v>OPEX-Start-up</v>
          </cell>
          <cell r="BD223" t="str">
            <v>Staff-OPEX</v>
          </cell>
        </row>
        <row r="224">
          <cell r="BB224" t="str">
            <v>Patrimonial</v>
          </cell>
          <cell r="BD224" t="str">
            <v>Non Contract VDA</v>
          </cell>
        </row>
        <row r="225">
          <cell r="BB225" t="str">
            <v>PELZER</v>
          </cell>
          <cell r="BD225" t="str">
            <v>Terminated</v>
          </cell>
        </row>
        <row r="226">
          <cell r="BB226" t="str">
            <v>PHILIPS Jundiaí/SP</v>
          </cell>
          <cell r="BD226" t="str">
            <v>Warehousing</v>
          </cell>
        </row>
        <row r="227">
          <cell r="BB227" t="str">
            <v>PHILIPS Manaus/AM</v>
          </cell>
          <cell r="BD227" t="str">
            <v>Warehousing</v>
          </cell>
        </row>
        <row r="228">
          <cell r="BB228" t="str">
            <v>PhilipsCapuava/SP</v>
          </cell>
          <cell r="BD228" t="str">
            <v>Warehousing</v>
          </cell>
        </row>
        <row r="229">
          <cell r="BB229" t="str">
            <v>PhilipsRecife/PE</v>
          </cell>
          <cell r="BD229" t="str">
            <v>Warehousing</v>
          </cell>
        </row>
        <row r="230">
          <cell r="BB230" t="str">
            <v>PIRELLI</v>
          </cell>
          <cell r="BD230" t="str">
            <v>Terminated</v>
          </cell>
        </row>
        <row r="231">
          <cell r="BB231" t="str">
            <v>Planej. Compras de Transporte</v>
          </cell>
          <cell r="BD231" t="str">
            <v>Ground</v>
          </cell>
        </row>
        <row r="232">
          <cell r="BB232" t="str">
            <v>Plug Overhead</v>
          </cell>
          <cell r="BD232" t="str">
            <v>OVH</v>
          </cell>
        </row>
        <row r="233">
          <cell r="BB233" t="str">
            <v>RegionalSharedCost</v>
          </cell>
          <cell r="BD233" t="str">
            <v>OVH</v>
          </cell>
        </row>
        <row r="234">
          <cell r="BB234" t="str">
            <v>RENAULT Armazenagem ILN</v>
          </cell>
          <cell r="BD234" t="str">
            <v>Warehousing</v>
          </cell>
        </row>
        <row r="235">
          <cell r="BB235" t="str">
            <v>RENAULT Distribuicao P&amp;A</v>
          </cell>
          <cell r="BD235" t="str">
            <v>Terminated</v>
          </cell>
        </row>
        <row r="236">
          <cell r="BB236" t="str">
            <v>RENAULT Impex</v>
          </cell>
          <cell r="BD236" t="str">
            <v>Terminated</v>
          </cell>
        </row>
        <row r="237">
          <cell r="BB237" t="str">
            <v>RENAULT Material Handling Curitiba/PR</v>
          </cell>
          <cell r="BD237" t="str">
            <v>Terminated</v>
          </cell>
        </row>
        <row r="238">
          <cell r="BB238" t="str">
            <v>RENAULT Outros MPR</v>
          </cell>
          <cell r="BD238" t="str">
            <v>Warehousing</v>
          </cell>
        </row>
        <row r="239">
          <cell r="BB239" t="str">
            <v>RH-ADM</v>
          </cell>
          <cell r="BD239" t="str">
            <v>OVH</v>
          </cell>
        </row>
        <row r="240">
          <cell r="BB240" t="str">
            <v>RH-BenefíciosRemuneração</v>
          </cell>
          <cell r="BD240" t="str">
            <v>OVH</v>
          </cell>
        </row>
        <row r="241">
          <cell r="BB241" t="str">
            <v>RH-DesenvOrganizacional</v>
          </cell>
          <cell r="BD241" t="str">
            <v>OVH</v>
          </cell>
        </row>
        <row r="242">
          <cell r="BB242" t="str">
            <v>RH-DHO</v>
          </cell>
          <cell r="BD242" t="str">
            <v>OVH</v>
          </cell>
        </row>
        <row r="243">
          <cell r="BB243" t="str">
            <v>RH-Recrut.Seleção</v>
          </cell>
          <cell r="BD243" t="str">
            <v>OVH</v>
          </cell>
        </row>
        <row r="244">
          <cell r="BB244" t="str">
            <v>RH-RelaçõesTrabalhistasOVH</v>
          </cell>
          <cell r="BD244" t="str">
            <v>OVH</v>
          </cell>
        </row>
        <row r="245">
          <cell r="BB245" t="str">
            <v>RH-SaúdeSegurança</v>
          </cell>
          <cell r="BD245" t="str">
            <v>OVH</v>
          </cell>
        </row>
        <row r="246">
          <cell r="BB246" t="str">
            <v>Sabic</v>
          </cell>
          <cell r="BD246" t="str">
            <v>Industrial Logistics Group II</v>
          </cell>
        </row>
        <row r="247">
          <cell r="BB247" t="str">
            <v>Saint Gobain</v>
          </cell>
          <cell r="BD247" t="str">
            <v>Transportation</v>
          </cell>
        </row>
        <row r="248">
          <cell r="BB248" t="str">
            <v>SAMSUNG</v>
          </cell>
          <cell r="BD248" t="str">
            <v>Terminated</v>
          </cell>
        </row>
        <row r="249">
          <cell r="BB249" t="str">
            <v>SAMSUNG - Transp.</v>
          </cell>
          <cell r="BD249" t="str">
            <v>Transportation</v>
          </cell>
        </row>
        <row r="250">
          <cell r="BB250" t="str">
            <v>SBM</v>
          </cell>
          <cell r="BD250" t="str">
            <v>Terminated</v>
          </cell>
        </row>
        <row r="251">
          <cell r="BB251" t="str">
            <v>SCS - Supply Chain Solutions</v>
          </cell>
          <cell r="BD251" t="str">
            <v>Transportation</v>
          </cell>
        </row>
        <row r="252">
          <cell r="BB252" t="str">
            <v>SISTEMISTAS</v>
          </cell>
          <cell r="BD252" t="str">
            <v>Manufacturing</v>
          </cell>
        </row>
        <row r="253">
          <cell r="BB253" t="str">
            <v>SIT</v>
          </cell>
          <cell r="BD253" t="str">
            <v>Ground</v>
          </cell>
        </row>
        <row r="254">
          <cell r="BB254" t="str">
            <v>Site</v>
          </cell>
          <cell r="BD254" t="str">
            <v>Site</v>
          </cell>
        </row>
        <row r="255">
          <cell r="BB255" t="str">
            <v>Site Cachoeirinha</v>
          </cell>
          <cell r="BD255" t="str">
            <v>Transportation</v>
          </cell>
        </row>
        <row r="256">
          <cell r="BB256" t="str">
            <v>Site Diadema</v>
          </cell>
          <cell r="BD256" t="str">
            <v>Transportation</v>
          </cell>
        </row>
        <row r="257">
          <cell r="BB257" t="str">
            <v>Site Jundiaí</v>
          </cell>
          <cell r="BD257" t="str">
            <v>Warehousing</v>
          </cell>
        </row>
        <row r="258">
          <cell r="BB258" t="str">
            <v>Site Louveira</v>
          </cell>
          <cell r="BD258" t="str">
            <v>Warehousing</v>
          </cell>
        </row>
        <row r="259">
          <cell r="BB259" t="str">
            <v>Site Pinhais</v>
          </cell>
          <cell r="BD259" t="str">
            <v>Warehousing</v>
          </cell>
        </row>
        <row r="260">
          <cell r="BB260" t="str">
            <v>SOFIMA</v>
          </cell>
          <cell r="BD260" t="str">
            <v>Terminated</v>
          </cell>
        </row>
        <row r="261">
          <cell r="BB261" t="str">
            <v>SOGEFI - MH São Bernardo</v>
          </cell>
          <cell r="BD261" t="str">
            <v>Terminated</v>
          </cell>
        </row>
        <row r="262">
          <cell r="BB262" t="str">
            <v>SOUZA CRUZ</v>
          </cell>
          <cell r="BD262" t="str">
            <v>Souza Cruz</v>
          </cell>
        </row>
        <row r="263">
          <cell r="BB263" t="str">
            <v>Staff-DG</v>
          </cell>
          <cell r="BD263" t="str">
            <v>Staff-DG</v>
          </cell>
        </row>
        <row r="264">
          <cell r="BB264" t="str">
            <v>TEREX - Ativ.Interna</v>
          </cell>
          <cell r="BD264" t="str">
            <v>Industrial Logistics Group II</v>
          </cell>
        </row>
        <row r="265">
          <cell r="BB265" t="str">
            <v>TIM-MG</v>
          </cell>
          <cell r="BD265" t="str">
            <v>Terminated</v>
          </cell>
        </row>
        <row r="266">
          <cell r="BB266" t="str">
            <v>TIM-SP</v>
          </cell>
          <cell r="BD266" t="str">
            <v>Terminated</v>
          </cell>
        </row>
        <row r="267">
          <cell r="BB267" t="str">
            <v>TOTAL LUBRIFICANTES - Porto-Planta</v>
          </cell>
          <cell r="BD267" t="str">
            <v>Terminated</v>
          </cell>
        </row>
        <row r="268">
          <cell r="BB268" t="str">
            <v>Toyota P&amp;A</v>
          </cell>
          <cell r="BD268" t="str">
            <v>Transportation</v>
          </cell>
        </row>
        <row r="269">
          <cell r="BB269" t="str">
            <v>Transp-Opera.Especiais</v>
          </cell>
          <cell r="BD269" t="str">
            <v>Transportation</v>
          </cell>
        </row>
        <row r="270">
          <cell r="BB270" t="str">
            <v>VCP</v>
          </cell>
          <cell r="BD270" t="str">
            <v>Terminated</v>
          </cell>
        </row>
        <row r="271">
          <cell r="BB271" t="str">
            <v>VolksWagen Ativ. Interna</v>
          </cell>
          <cell r="BD271" t="str">
            <v>Industrial Logistics Group I</v>
          </cell>
        </row>
        <row r="272">
          <cell r="BB272" t="str">
            <v>VOLVO</v>
          </cell>
          <cell r="BD272" t="str">
            <v>Terminated</v>
          </cell>
        </row>
        <row r="273">
          <cell r="BB273" t="str">
            <v>VW - Distribuicao P&amp;A</v>
          </cell>
          <cell r="BD273" t="str">
            <v>Terminated</v>
          </cell>
        </row>
        <row r="274">
          <cell r="BB274" t="str">
            <v>VW - Material Handling Audi Curitiba/PR</v>
          </cell>
          <cell r="BD274" t="str">
            <v>Terminated</v>
          </cell>
        </row>
        <row r="275">
          <cell r="BB275" t="str">
            <v>X-Dock</v>
          </cell>
          <cell r="BD275" t="str">
            <v>Ground</v>
          </cell>
        </row>
        <row r="276">
          <cell r="BB276" t="str">
            <v>Xerox Ativ.Interna RJ</v>
          </cell>
          <cell r="BD276" t="str">
            <v>Industrial Logistics Group II</v>
          </cell>
        </row>
        <row r="277">
          <cell r="BB277" t="str">
            <v>XEROX Diadema/SP</v>
          </cell>
          <cell r="BD277" t="str">
            <v>Terminated</v>
          </cell>
        </row>
        <row r="278">
          <cell r="BB278" t="str">
            <v>Xerox Transp. RJ</v>
          </cell>
          <cell r="BD278" t="str">
            <v>Industrial Logistics Group II</v>
          </cell>
        </row>
        <row r="279">
          <cell r="BB279" t="str">
            <v>YARA-Transporte</v>
          </cell>
          <cell r="BD279" t="str">
            <v>Industrial Logistics Group II</v>
          </cell>
        </row>
        <row r="280">
          <cell r="BB280" t="str">
            <v>ZERO HORA</v>
          </cell>
          <cell r="BD280" t="str">
            <v>Terminated</v>
          </cell>
        </row>
      </sheetData>
      <sheetData sheetId="4"/>
      <sheetData sheetId="5"/>
      <sheetData sheetId="6"/>
      <sheetData sheetId="7"/>
      <sheetData sheetId="8" refreshError="1"/>
      <sheetData sheetId="9" refreshError="1"/>
    </sheetDataSet>
  </externalBook>
</externalLink>
</file>

<file path=xl/externalLinks/externalLink67.xml><?xml version="1.0" encoding="utf-8"?>
<externalLink xmlns="http://schemas.openxmlformats.org/spreadsheetml/2006/main">
  <externalBook xmlns:r="http://schemas.openxmlformats.org/officeDocument/2006/relationships" r:id="rId1">
    <sheetNames>
      <sheetName val="Confidencialidade"/>
      <sheetName val="Capa"/>
      <sheetName val="Cronograma"/>
      <sheetName val="Instruções"/>
      <sheetName val="1. Premissas"/>
      <sheetName val="2. Cotação"/>
      <sheetName val="3. Comentários"/>
      <sheetName val="ANEXOS &gt;&gt;"/>
      <sheetName val="4. Plantas"/>
      <sheetName val="5. Tipos de caminhão"/>
      <sheetName val="6. Distância"/>
      <sheetName val="7. Frequência"/>
      <sheetName val="7a. Concentração"/>
      <sheetName val="7b. Por caminhão"/>
      <sheetName val="SUPOR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4">
          <cell r="D4" t="str">
            <v>Toco</v>
          </cell>
        </row>
        <row r="5">
          <cell r="D5" t="str">
            <v>Truck</v>
          </cell>
        </row>
        <row r="6">
          <cell r="D6" t="str">
            <v>CBX 14,7</v>
          </cell>
        </row>
        <row r="7">
          <cell r="D7" t="str">
            <v>C.B.X.</v>
          </cell>
        </row>
        <row r="8">
          <cell r="D8" t="str">
            <v>C.B.R 13,3</v>
          </cell>
        </row>
        <row r="9">
          <cell r="D9" t="str">
            <v>C. B. R.</v>
          </cell>
        </row>
        <row r="10">
          <cell r="D10" t="str">
            <v>CBS 15,4 - HC</v>
          </cell>
        </row>
        <row r="11">
          <cell r="D11" t="str">
            <v>C.B.R 12,2</v>
          </cell>
        </row>
        <row r="12">
          <cell r="D12" t="str">
            <v>CBS 14,8</v>
          </cell>
        </row>
        <row r="13">
          <cell r="D13" t="str">
            <v>CBS 13,6</v>
          </cell>
        </row>
        <row r="14">
          <cell r="D14" t="str">
            <v>CBS 14</v>
          </cell>
        </row>
        <row r="15">
          <cell r="D15" t="str">
            <v>CBS 12,2</v>
          </cell>
        </row>
        <row r="16">
          <cell r="D16" t="str">
            <v>Bitrem</v>
          </cell>
        </row>
        <row r="17">
          <cell r="D17" t="str">
            <v>Rodotrem</v>
          </cell>
        </row>
      </sheetData>
    </sheetDataSet>
  </externalBook>
</externalLink>
</file>

<file path=xl/externalLinks/externalLink68.xml><?xml version="1.0" encoding="utf-8"?>
<externalLink xmlns="http://schemas.openxmlformats.org/spreadsheetml/2006/main">
  <externalBook xmlns:r="http://schemas.openxmlformats.org/officeDocument/2006/relationships" r:id="rId1">
    <sheetNames>
      <sheetName val="Parámetros"/>
      <sheetName val="ES-001"/>
      <sheetName val="GVH-9511"/>
      <sheetName val="Relação Maquinas"/>
      <sheetName val="Carga média"/>
      <sheetName val="Ranger-7851"/>
      <sheetName val="Ranger-7967"/>
      <sheetName val="RANGER-7968"/>
      <sheetName val="RANGER-1533"/>
      <sheetName val="RANGER-1626"/>
      <sheetName val="RANGER-1523"/>
      <sheetName val="Lista BUC"/>
      <sheetName val="cód participantes"/>
      <sheetName val="#REF"/>
      <sheetName val="ocupação Geral"/>
      <sheetName val="Relação_Maquinas"/>
      <sheetName val="Carga_média"/>
      <sheetName val="Lista_BUC"/>
      <sheetName val="cód_participantes"/>
      <sheetName val="Relação_Maquinas1"/>
      <sheetName val="Carga_média1"/>
      <sheetName val="Lista_BUC1"/>
      <sheetName val="cód_participantes1"/>
      <sheetName val="Relação_Maquinas2"/>
      <sheetName val="Carga_média2"/>
      <sheetName val="Lista_BUC2"/>
      <sheetName val="cód_participantes2"/>
    </sheetNames>
    <sheetDataSet>
      <sheetData sheetId="0" refreshError="1">
        <row r="2">
          <cell r="B2">
            <v>254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69.xml><?xml version="1.0" encoding="utf-8"?>
<externalLink xmlns="http://schemas.openxmlformats.org/spreadsheetml/2006/main">
  <externalBook xmlns:r="http://schemas.openxmlformats.org/officeDocument/2006/relationships" r:id="rId1">
    <sheetNames>
      <sheetName val="Maré MR"/>
      <sheetName val="Maré FTL"/>
      <sheetName val="DLD MR"/>
      <sheetName val="DLD FTL"/>
      <sheetName val="EMA MR"/>
      <sheetName val="EMA FTL"/>
      <sheetName val="Pituta MR"/>
      <sheetName val="Pituta FTL"/>
      <sheetName val="NSB MR"/>
      <sheetName val="NSB FTL"/>
      <sheetName val="ACS MR"/>
      <sheetName val="ACS FTL"/>
      <sheetName val="Artham MR"/>
      <sheetName val="Artham FTL"/>
      <sheetName val="APC MR"/>
      <sheetName val="APC FTL"/>
      <sheetName val="Bileca MR"/>
      <sheetName val="Bileca FTL"/>
      <sheetName val="Jama MR"/>
      <sheetName val="Jama FTL"/>
      <sheetName val="Transdrade MR"/>
      <sheetName val="Transdrade FTL"/>
      <sheetName val="Porfírio MR"/>
      <sheetName val="Porfírio FTL"/>
      <sheetName val="GVR MR"/>
      <sheetName val="GVR FTL"/>
      <sheetName val="MARÉ2 MR&amp;FTL"/>
      <sheetName val="Axon MR"/>
      <sheetName val="Axon FTL"/>
      <sheetName val="Evelyn MR"/>
      <sheetName val="Evelyn FTL"/>
      <sheetName val="G&amp;C MR"/>
      <sheetName val="G&amp;C FTL"/>
      <sheetName val="HR MR"/>
      <sheetName val="HR FTL"/>
      <sheetName val="Cessi MR"/>
      <sheetName val="Cessi FTL"/>
      <sheetName val="Marengo MR"/>
      <sheetName val="Marengo FTL"/>
      <sheetName val="Diatrans MR &amp; FTL"/>
      <sheetName val="Caxias MR"/>
      <sheetName val="Caxias FTL"/>
      <sheetName val="Agregados"/>
      <sheetName val="Plan1"/>
      <sheetName val="Resumo"/>
      <sheetName val="1.BC"/>
      <sheetName val="1.Passivos"/>
      <sheetName val="1.Info"/>
      <sheetName val="1.Seleção"/>
      <sheetName val="Rotas GMB Deliveries"/>
      <sheetName val="1.Preço"/>
      <sheetName val="2.BC"/>
      <sheetName val="2.StUp"/>
      <sheetName val="2.Preço"/>
      <sheetName val="3.BC"/>
      <sheetName val="3.Break"/>
      <sheetName val="3.Preço"/>
      <sheetName val="Fluxos"/>
      <sheetName val="Pg1"/>
      <sheetName val="Pg2"/>
      <sheetName val="Pg3"/>
      <sheetName val="Pg4"/>
      <sheetName val="Pg5"/>
      <sheetName val="Pg6"/>
      <sheetName val="Pg7"/>
      <sheetName val="Pg8"/>
      <sheetName val="Project Approval "/>
      <sheetName val="Project Cost "/>
      <sheetName val="Project Milestones "/>
      <sheetName val="Instructions"/>
      <sheetName val="RecMemo"/>
      <sheetName val="Summary (Added Value)"/>
      <sheetName val="Sensitivity (With)"/>
      <sheetName val="Summary (With)"/>
      <sheetName val="Summary (Without)"/>
      <sheetName val="EP (With)"/>
      <sheetName val="EP (Without)"/>
      <sheetName val="EV (With)"/>
      <sheetName val="EV (Without)"/>
      <sheetName val="Assumptions"/>
      <sheetName val="Driver Forecasts (With)"/>
      <sheetName val="Driver Forecasts (Without)"/>
      <sheetName val="Parámetros"/>
      <sheetName val="ES-001"/>
      <sheetName val="GVH-9511"/>
      <sheetName val="Relação Maquinas"/>
      <sheetName val="Carga média"/>
      <sheetName val="Ranger-7851"/>
      <sheetName val="Ranger-7967"/>
      <sheetName val="RANGER-7968"/>
      <sheetName val="RANGER-1533"/>
      <sheetName val="RANGER-1626"/>
      <sheetName val="RANGER-1523"/>
      <sheetName val="CONSULTAS DIVERS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>
        <row r="21">
          <cell r="C21">
            <v>0.12</v>
          </cell>
        </row>
        <row r="22">
          <cell r="C22">
            <v>10</v>
          </cell>
        </row>
      </sheetData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70.xml><?xml version="1.0" encoding="utf-8"?>
<externalLink xmlns="http://schemas.openxmlformats.org/spreadsheetml/2006/main">
  <externalBook xmlns:r="http://schemas.openxmlformats.org/officeDocument/2006/relationships" r:id="rId1">
    <sheetNames>
      <sheetName val="Proj Sinerg TKBrasil"/>
      <sheetName val="ROTAS"/>
      <sheetName val="FRETE MÉDIO"/>
      <sheetName val="Assumptions"/>
      <sheetName val="Parámetros"/>
      <sheetName val="Proj_Sinerg_TKBrasil"/>
      <sheetName val="FRETE_MÉDIO"/>
      <sheetName val="Proj_Sinerg_TKBrasil1"/>
      <sheetName val="FRETE_MÉDIO1"/>
      <sheetName val="Proj_Sinerg_TKBrasil2"/>
      <sheetName val="FRETE_MÉDIO2"/>
    </sheetNames>
    <sheetDataSet>
      <sheetData sheetId="0"/>
      <sheetData sheetId="1" refreshError="1"/>
      <sheetData sheetId="2" refreshError="1">
        <row r="4">
          <cell r="B4">
            <v>22</v>
          </cell>
        </row>
        <row r="5">
          <cell r="B5">
            <v>0.8</v>
          </cell>
        </row>
      </sheetData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71.xml><?xml version="1.0" encoding="utf-8"?>
<externalLink xmlns="http://schemas.openxmlformats.org/spreadsheetml/2006/main">
  <externalBook xmlns:r="http://schemas.openxmlformats.org/officeDocument/2006/relationships" r:id="rId1">
    <sheetNames>
      <sheetName val="Planilha Aval CE"/>
      <sheetName val="Volume de Recebimento Diário"/>
      <sheetName val="Volume de Recebimento Mensal"/>
      <sheetName val="backup"/>
      <sheetName val="backup word"/>
      <sheetName val="Plan1 (2)"/>
      <sheetName val="FRETE MÉDIO"/>
    </sheetNames>
    <sheetDataSet>
      <sheetData sheetId="0"/>
      <sheetData sheetId="1"/>
      <sheetData sheetId="2"/>
      <sheetData sheetId="3">
        <row r="3">
          <cell r="B3" t="str">
            <v>SP</v>
          </cell>
          <cell r="D3" t="str">
            <v>AC</v>
          </cell>
          <cell r="F3" t="str">
            <v>Carreta Baú</v>
          </cell>
          <cell r="H3" t="str">
            <v>Seco</v>
          </cell>
          <cell r="J3" t="str">
            <v>Sider</v>
          </cell>
          <cell r="N3" t="str">
            <v>FOB</v>
          </cell>
        </row>
        <row r="4">
          <cell r="D4" t="str">
            <v>AL</v>
          </cell>
          <cell r="F4" t="str">
            <v>Carreta Sider</v>
          </cell>
          <cell r="H4" t="str">
            <v>Refrigerado</v>
          </cell>
          <cell r="J4" t="str">
            <v>Baú</v>
          </cell>
          <cell r="N4" t="str">
            <v>CIF</v>
          </cell>
        </row>
        <row r="5">
          <cell r="D5" t="str">
            <v>AP</v>
          </cell>
          <cell r="F5" t="str">
            <v>F 608 / Pick up</v>
          </cell>
          <cell r="J5" t="str">
            <v>Rebaixado</v>
          </cell>
        </row>
        <row r="6">
          <cell r="D6" t="str">
            <v>AM</v>
          </cell>
          <cell r="F6" t="str">
            <v>Container</v>
          </cell>
          <cell r="J6" t="str">
            <v>Necessidade de veículo especial/dedicado</v>
          </cell>
        </row>
        <row r="7">
          <cell r="D7" t="str">
            <v>BA</v>
          </cell>
          <cell r="F7" t="str">
            <v>Truck Baú</v>
          </cell>
          <cell r="J7" t="str">
            <v>Não pode compartilhar carga</v>
          </cell>
        </row>
        <row r="8">
          <cell r="D8" t="str">
            <v>CE</v>
          </cell>
          <cell r="F8" t="str">
            <v>Truck Sider</v>
          </cell>
          <cell r="J8" t="str">
            <v>Outro (especificar)</v>
          </cell>
        </row>
        <row r="9">
          <cell r="D9" t="str">
            <v>DF</v>
          </cell>
          <cell r="F9" t="str">
            <v>Toco</v>
          </cell>
        </row>
        <row r="10">
          <cell r="D10" t="str">
            <v>ES</v>
          </cell>
          <cell r="F10" t="str">
            <v>Van</v>
          </cell>
        </row>
        <row r="11">
          <cell r="D11" t="str">
            <v>GO</v>
          </cell>
          <cell r="F11" t="str">
            <v>Kombi</v>
          </cell>
        </row>
        <row r="12">
          <cell r="D12" t="str">
            <v>MA</v>
          </cell>
          <cell r="F12" t="str">
            <v>Outro (especificar)</v>
          </cell>
        </row>
        <row r="13">
          <cell r="D13" t="str">
            <v>MT</v>
          </cell>
        </row>
        <row r="14">
          <cell r="D14" t="str">
            <v>MS</v>
          </cell>
        </row>
        <row r="15">
          <cell r="D15" t="str">
            <v>MG</v>
          </cell>
        </row>
        <row r="16">
          <cell r="D16" t="str">
            <v>PA</v>
          </cell>
        </row>
        <row r="17">
          <cell r="D17" t="str">
            <v>PB</v>
          </cell>
        </row>
        <row r="18">
          <cell r="D18" t="str">
            <v>PR</v>
          </cell>
        </row>
        <row r="19">
          <cell r="D19" t="str">
            <v>PE</v>
          </cell>
        </row>
        <row r="20">
          <cell r="D20" t="str">
            <v>PI</v>
          </cell>
        </row>
        <row r="21">
          <cell r="D21" t="str">
            <v>RJ</v>
          </cell>
        </row>
        <row r="22">
          <cell r="D22" t="str">
            <v>RN</v>
          </cell>
        </row>
        <row r="23">
          <cell r="D23" t="str">
            <v>RS</v>
          </cell>
        </row>
        <row r="24">
          <cell r="D24" t="str">
            <v>RO</v>
          </cell>
        </row>
        <row r="25">
          <cell r="D25" t="str">
            <v>RR</v>
          </cell>
        </row>
        <row r="26">
          <cell r="D26" t="str">
            <v>SC</v>
          </cell>
        </row>
        <row r="27">
          <cell r="D27" t="str">
            <v>SP</v>
          </cell>
        </row>
        <row r="28">
          <cell r="D28" t="str">
            <v>SE</v>
          </cell>
        </row>
        <row r="29">
          <cell r="D29" t="str">
            <v>TO</v>
          </cell>
        </row>
      </sheetData>
      <sheetData sheetId="4"/>
      <sheetData sheetId="5"/>
      <sheetData sheetId="6" refreshError="1"/>
    </sheetDataSet>
  </externalBook>
</externalLink>
</file>

<file path=xl/externalLinks/externalLink72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SPIDER"/>
      <sheetName val="DataParaGrafica"/>
      <sheetName val="COMPAGINA"/>
      <sheetName val="Macros"/>
      <sheetName val="B"/>
      <sheetName val="VOLUME"/>
      <sheetName val="99(0+12)"/>
      <sheetName val="backup"/>
    </sheetNames>
    <sheetDataSet>
      <sheetData sheetId="0" refreshError="1">
        <row r="4">
          <cell r="A4" t="str">
            <v>Marca</v>
          </cell>
          <cell r="B4" t="str">
            <v>Modelo</v>
          </cell>
          <cell r="C4" t="str">
            <v>Precio</v>
          </cell>
          <cell r="D4" t="str">
            <v>Volumen</v>
          </cell>
          <cell r="E4" t="str">
            <v>Posición</v>
          </cell>
        </row>
        <row r="5">
          <cell r="A5" t="str">
            <v>FORD</v>
          </cell>
          <cell r="B5" t="str">
            <v>Laser 1.3 MT Full</v>
          </cell>
          <cell r="C5">
            <v>15138.297872340425</v>
          </cell>
          <cell r="D5">
            <v>22</v>
          </cell>
          <cell r="E5">
            <v>15138.297872340425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73.xml><?xml version="1.0" encoding="utf-8"?>
<externalLink xmlns="http://schemas.openxmlformats.org/spreadsheetml/2006/main">
  <externalBook xmlns:r="http://schemas.openxmlformats.org/officeDocument/2006/relationships" r:id="rId1">
    <sheetNames>
      <sheetName val="LEGENDA"/>
      <sheetName val="f1"/>
      <sheetName val="i1"/>
      <sheetName val="e2"/>
      <sheetName val="f2"/>
      <sheetName val="c2"/>
      <sheetName val="c3"/>
      <sheetName val="f3"/>
      <sheetName val="i3"/>
      <sheetName val="c6"/>
      <sheetName val="f6"/>
      <sheetName val="e6"/>
      <sheetName val="i6"/>
      <sheetName val="e8"/>
      <sheetName val="f9"/>
      <sheetName val="c9"/>
      <sheetName val="e4"/>
      <sheetName val="f4"/>
      <sheetName val="c4"/>
      <sheetName val="f5"/>
      <sheetName val="c5"/>
      <sheetName val="i5"/>
      <sheetName val="#REF"/>
      <sheetName val="FRETE MÉDIO"/>
      <sheetName val="Assumptions"/>
      <sheetName val="Data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4.xml><?xml version="1.0" encoding="utf-8"?>
<externalLink xmlns="http://schemas.openxmlformats.org/spreadsheetml/2006/main">
  <externalBook xmlns:r="http://schemas.openxmlformats.org/officeDocument/2006/relationships" r:id="rId1">
    <sheetNames>
      <sheetName val="Industry"/>
      <sheetName val="Ford Vol&amp;Share"/>
      <sheetName val="Sub-B"/>
      <sheetName val="B"/>
      <sheetName val="BP"/>
      <sheetName val="C"/>
      <sheetName val="CD"/>
      <sheetName val="P"/>
      <sheetName val="MAV"/>
      <sheetName val="MPV"/>
      <sheetName val="CDPU"/>
      <sheetName val="CPU"/>
      <sheetName val="FSPU"/>
      <sheetName val="CSUV"/>
      <sheetName val="MSSUV"/>
      <sheetName val="LSUV"/>
      <sheetName val="CDV"/>
      <sheetName val="LV"/>
      <sheetName val="LHT"/>
      <sheetName val="MHT"/>
      <sheetName val="H"/>
      <sheetName val="XH"/>
      <sheetName val="Module1"/>
      <sheetName val="99(0+12)"/>
      <sheetName val="Data"/>
      <sheetName val="Ford_Vol&amp;Share"/>
      <sheetName val="TD Heavies-Model"/>
      <sheetName val="Detail"/>
    </sheetNames>
    <sheetDataSet>
      <sheetData sheetId="0" refreshError="1">
        <row r="4">
          <cell r="E4">
            <v>146121</v>
          </cell>
          <cell r="G4">
            <v>121330</v>
          </cell>
          <cell r="I4">
            <v>43304.880000000005</v>
          </cell>
          <cell r="K4">
            <v>60155</v>
          </cell>
          <cell r="M4">
            <v>65000</v>
          </cell>
          <cell r="O4">
            <v>68000</v>
          </cell>
          <cell r="Q4">
            <v>75000</v>
          </cell>
          <cell r="S4">
            <v>80000</v>
          </cell>
          <cell r="U4">
            <v>87000</v>
          </cell>
          <cell r="W4">
            <v>94000</v>
          </cell>
          <cell r="Y4">
            <v>100000</v>
          </cell>
          <cell r="AA4">
            <v>105000</v>
          </cell>
          <cell r="AC4">
            <v>110000</v>
          </cell>
        </row>
        <row r="43">
          <cell r="E43">
            <v>3117</v>
          </cell>
          <cell r="G43">
            <v>2010</v>
          </cell>
          <cell r="I43">
            <v>0.36</v>
          </cell>
          <cell r="K43">
            <v>2777</v>
          </cell>
        </row>
        <row r="44">
          <cell r="E44">
            <v>29205</v>
          </cell>
          <cell r="G44">
            <v>21706</v>
          </cell>
          <cell r="I44">
            <v>0.36</v>
          </cell>
          <cell r="K44">
            <v>11242</v>
          </cell>
        </row>
        <row r="45">
          <cell r="E45">
            <v>28631</v>
          </cell>
          <cell r="G45">
            <v>21315</v>
          </cell>
          <cell r="I45">
            <v>7188</v>
          </cell>
          <cell r="K45">
            <v>6555</v>
          </cell>
        </row>
        <row r="46">
          <cell r="E46">
            <v>29923</v>
          </cell>
          <cell r="G46">
            <v>26325</v>
          </cell>
          <cell r="I46">
            <v>14702</v>
          </cell>
          <cell r="K46">
            <v>16481</v>
          </cell>
        </row>
        <row r="47">
          <cell r="E47">
            <v>1487</v>
          </cell>
          <cell r="G47">
            <v>2693</v>
          </cell>
          <cell r="I47">
            <v>0.36</v>
          </cell>
          <cell r="K47">
            <v>2296</v>
          </cell>
        </row>
        <row r="48">
          <cell r="E48">
            <v>839</v>
          </cell>
          <cell r="G48">
            <v>777</v>
          </cell>
          <cell r="I48">
            <v>0.36</v>
          </cell>
          <cell r="K48">
            <v>369</v>
          </cell>
        </row>
        <row r="49">
          <cell r="E49">
            <v>1380</v>
          </cell>
          <cell r="G49">
            <v>1294</v>
          </cell>
          <cell r="I49">
            <v>0.36</v>
          </cell>
          <cell r="K49">
            <v>1526</v>
          </cell>
        </row>
        <row r="50">
          <cell r="E50">
            <v>23</v>
          </cell>
          <cell r="G50">
            <v>49</v>
          </cell>
          <cell r="I50">
            <v>39</v>
          </cell>
          <cell r="K50">
            <v>45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</sheetDataSet>
  </externalBook>
</externalLink>
</file>

<file path=xl/externalLinks/externalLink75.xml><?xml version="1.0" encoding="utf-8"?>
<externalLink xmlns="http://schemas.openxmlformats.org/spreadsheetml/2006/main">
  <externalBook xmlns:r="http://schemas.openxmlformats.org/officeDocument/2006/relationships" r:id="rId1">
    <sheetNames>
      <sheetName val="Makers 30d Vs. 90d"/>
      <sheetName val="Cars 30d Vs. 90d"/>
      <sheetName val="Cars Vs. Year Ago"/>
      <sheetName val="Light 30d Vs. 90d"/>
      <sheetName val="Light Vs. Year Ago"/>
      <sheetName val="Heavy 30d Vs. 90d"/>
      <sheetName val="Heavy Vs. Year Ago"/>
      <sheetName val="Industry"/>
      <sheetName val="Makers_30d_Vs__90d"/>
      <sheetName val="Cars_30d_Vs__90d"/>
      <sheetName val="Cars_Vs__Year_Ago"/>
      <sheetName val="Light_30d_Vs__90d"/>
      <sheetName val="Light_Vs__Year_Ago"/>
      <sheetName val="Heavy_30d_Vs__90d"/>
      <sheetName val="Heavy_Vs__Year_Ago"/>
      <sheetName val="Sub-B"/>
    </sheetNames>
    <sheetDataSet>
      <sheetData sheetId="0" refreshError="1"/>
      <sheetData sheetId="1" refreshError="1">
        <row r="2">
          <cell r="B2" t="str">
            <v>Cars</v>
          </cell>
        </row>
        <row r="4">
          <cell r="D4" t="str">
            <v>Data</v>
          </cell>
        </row>
        <row r="5">
          <cell r="B5" t="str">
            <v>Modelo2</v>
          </cell>
          <cell r="C5" t="str">
            <v>Modelo</v>
          </cell>
          <cell r="D5" t="str">
            <v>Sum of Jan 97</v>
          </cell>
          <cell r="E5" t="str">
            <v>Sum of Fev 97</v>
          </cell>
          <cell r="F5" t="str">
            <v>Sum of Mar 97</v>
          </cell>
          <cell r="H5" t="str">
            <v>Ult. 3 Meses</v>
          </cell>
          <cell r="I5" t="str">
            <v>Ult. Mês</v>
          </cell>
          <cell r="J5" t="str">
            <v>W&amp;L</v>
          </cell>
        </row>
        <row r="6">
          <cell r="B6" t="str">
            <v>Uno</v>
          </cell>
          <cell r="D6">
            <v>6024</v>
          </cell>
          <cell r="E6">
            <v>7796</v>
          </cell>
          <cell r="F6">
            <v>8234</v>
          </cell>
          <cell r="H6">
            <v>6.0098702048980414E-2</v>
          </cell>
          <cell r="I6">
            <v>6.251803258773328E-2</v>
          </cell>
          <cell r="J6">
            <v>0.2419330538752866</v>
          </cell>
        </row>
        <row r="7">
          <cell r="B7" t="str">
            <v>Palio</v>
          </cell>
          <cell r="D7">
            <v>25347</v>
          </cell>
          <cell r="E7">
            <v>22822</v>
          </cell>
          <cell r="F7">
            <v>28084</v>
          </cell>
          <cell r="H7">
            <v>0.20779479130048534</v>
          </cell>
          <cell r="I7">
            <v>0.21323250269539731</v>
          </cell>
          <cell r="J7">
            <v>0.5437711394911976</v>
          </cell>
        </row>
        <row r="8">
          <cell r="B8" t="str">
            <v>Tempra</v>
          </cell>
          <cell r="D8">
            <v>3078</v>
          </cell>
          <cell r="E8">
            <v>2723</v>
          </cell>
          <cell r="F8">
            <v>2820</v>
          </cell>
          <cell r="H8">
            <v>2.3492831702378713E-2</v>
          </cell>
          <cell r="I8">
            <v>2.1411325224363356E-2</v>
          </cell>
          <cell r="J8">
            <v>-0.20815064780153569</v>
          </cell>
        </row>
        <row r="9">
          <cell r="B9" t="str">
            <v>Fiat Others</v>
          </cell>
          <cell r="D9">
            <v>261</v>
          </cell>
          <cell r="E9">
            <v>141</v>
          </cell>
          <cell r="F9">
            <v>241</v>
          </cell>
          <cell r="H9">
            <v>1.7522202510879843E-3</v>
          </cell>
          <cell r="I9">
            <v>1.8298331131459463E-3</v>
          </cell>
          <cell r="J9">
            <v>7.761286205796203E-3</v>
          </cell>
        </row>
        <row r="10">
          <cell r="B10" t="str">
            <v>TIPO</v>
          </cell>
          <cell r="C10" t="str">
            <v>TIPO</v>
          </cell>
          <cell r="D10">
            <v>760</v>
          </cell>
          <cell r="E10">
            <v>578</v>
          </cell>
          <cell r="F10">
            <v>433</v>
          </cell>
          <cell r="H10">
            <v>4.8260996340230488E-3</v>
          </cell>
          <cell r="I10">
            <v>3.2876254688472811E-3</v>
          </cell>
          <cell r="J10">
            <v>-0.15384741651757677</v>
          </cell>
        </row>
        <row r="11">
          <cell r="B11" t="str">
            <v>KA</v>
          </cell>
          <cell r="D11">
            <v>91</v>
          </cell>
          <cell r="E11">
            <v>4</v>
          </cell>
          <cell r="F11">
            <v>3122</v>
          </cell>
          <cell r="H11">
            <v>8.7665513961898058E-3</v>
          </cell>
          <cell r="I11">
            <v>2.3704311117185246E-2</v>
          </cell>
          <cell r="J11">
            <v>1.493775972099544</v>
          </cell>
        </row>
        <row r="12">
          <cell r="B12" t="str">
            <v>Fiesta</v>
          </cell>
          <cell r="D12">
            <v>6213</v>
          </cell>
          <cell r="E12">
            <v>5997</v>
          </cell>
          <cell r="F12">
            <v>6314</v>
          </cell>
          <cell r="H12">
            <v>5.0479203625433629E-2</v>
          </cell>
          <cell r="I12">
            <v>4.7940109030719935E-2</v>
          </cell>
          <cell r="J12">
            <v>-0.25390945947136934</v>
          </cell>
        </row>
        <row r="13">
          <cell r="B13" t="str">
            <v>Escort</v>
          </cell>
          <cell r="D13">
            <v>4975</v>
          </cell>
          <cell r="E13">
            <v>2585</v>
          </cell>
          <cell r="F13">
            <v>3874</v>
          </cell>
          <cell r="H13">
            <v>3.1158454667091776E-2</v>
          </cell>
          <cell r="I13">
            <v>2.9413997843682139E-2</v>
          </cell>
          <cell r="J13">
            <v>-0.17444568234096375</v>
          </cell>
        </row>
        <row r="14">
          <cell r="B14" t="str">
            <v>Versailles/Royale</v>
          </cell>
          <cell r="D14">
            <v>386</v>
          </cell>
          <cell r="E14">
            <v>117</v>
          </cell>
          <cell r="F14">
            <v>178</v>
          </cell>
          <cell r="H14">
            <v>1.8557729253357968E-3</v>
          </cell>
          <cell r="I14">
            <v>1.3514949964314458E-3</v>
          </cell>
          <cell r="J14">
            <v>-5.04277928904351E-2</v>
          </cell>
        </row>
        <row r="15">
          <cell r="B15" t="str">
            <v>Ford Others</v>
          </cell>
          <cell r="D15">
            <v>1016</v>
          </cell>
          <cell r="E15">
            <v>1067</v>
          </cell>
          <cell r="F15">
            <v>1775</v>
          </cell>
          <cell r="H15">
            <v>1.0513321506527906E-2</v>
          </cell>
          <cell r="I15">
            <v>1.3476986621718069E-2</v>
          </cell>
          <cell r="J15">
            <v>0.29636651151901638</v>
          </cell>
        </row>
        <row r="16">
          <cell r="B16" t="str">
            <v>Corsa</v>
          </cell>
          <cell r="D16">
            <v>13267</v>
          </cell>
          <cell r="E16">
            <v>13816</v>
          </cell>
          <cell r="F16">
            <v>16405</v>
          </cell>
          <cell r="H16">
            <v>0.11850786046549652</v>
          </cell>
          <cell r="I16">
            <v>0.12455772705875207</v>
          </cell>
          <cell r="J16">
            <v>0.60498665932555429</v>
          </cell>
        </row>
        <row r="17">
          <cell r="B17" t="str">
            <v>Vectra</v>
          </cell>
          <cell r="D17">
            <v>4795</v>
          </cell>
          <cell r="E17">
            <v>6159</v>
          </cell>
          <cell r="F17">
            <v>6880</v>
          </cell>
          <cell r="H17">
            <v>4.8598905066723347E-2</v>
          </cell>
          <cell r="I17">
            <v>5.2237559412631161E-2</v>
          </cell>
          <cell r="J17">
            <v>0.36386543459078147</v>
          </cell>
        </row>
        <row r="18">
          <cell r="B18" t="str">
            <v>GM Others</v>
          </cell>
          <cell r="D18">
            <v>868</v>
          </cell>
          <cell r="E18">
            <v>816</v>
          </cell>
          <cell r="F18">
            <v>726</v>
          </cell>
          <cell r="H18">
            <v>6.5674196036112631E-3</v>
          </cell>
          <cell r="I18">
            <v>5.5122773449956721E-3</v>
          </cell>
          <cell r="J18">
            <v>-0.10551422586155909</v>
          </cell>
        </row>
        <row r="19">
          <cell r="B19" t="str">
            <v>Kadett/Ipanema</v>
          </cell>
          <cell r="D19">
            <v>3768</v>
          </cell>
          <cell r="E19">
            <v>2629</v>
          </cell>
          <cell r="F19">
            <v>2906</v>
          </cell>
          <cell r="H19">
            <v>2.5351329698089453E-2</v>
          </cell>
          <cell r="I19">
            <v>2.2064294717021243E-2</v>
          </cell>
          <cell r="J19">
            <v>-0.32870349810682103</v>
          </cell>
        </row>
        <row r="20">
          <cell r="B20" t="str">
            <v>Gol</v>
          </cell>
          <cell r="D20">
            <v>37724</v>
          </cell>
          <cell r="E20">
            <v>32484</v>
          </cell>
          <cell r="F20">
            <v>33880</v>
          </cell>
          <cell r="H20">
            <v>0.28364712518700796</v>
          </cell>
          <cell r="I20">
            <v>0.25723960943313134</v>
          </cell>
          <cell r="J20">
            <v>-2.6407515753876618</v>
          </cell>
        </row>
        <row r="21">
          <cell r="B21" t="str">
            <v>Polo</v>
          </cell>
          <cell r="C21" t="str">
            <v>VOYAGE/POLO</v>
          </cell>
          <cell r="D21">
            <v>0</v>
          </cell>
          <cell r="E21">
            <v>58</v>
          </cell>
          <cell r="F21">
            <v>2207</v>
          </cell>
          <cell r="H21">
            <v>6.1722843992446106E-3</v>
          </cell>
          <cell r="I21">
            <v>1.6757019422046073E-2</v>
          </cell>
          <cell r="J21">
            <v>1.0584735022801464</v>
          </cell>
        </row>
        <row r="22">
          <cell r="B22" t="str">
            <v>Parati/Logus/Pointer</v>
          </cell>
          <cell r="D22">
            <v>6233</v>
          </cell>
          <cell r="E22">
            <v>4297</v>
          </cell>
          <cell r="F22">
            <v>4408</v>
          </cell>
          <cell r="H22">
            <v>4.0707101260890062E-2</v>
          </cell>
          <cell r="I22">
            <v>3.346848283297648E-2</v>
          </cell>
          <cell r="J22">
            <v>-0.72386184279135812</v>
          </cell>
        </row>
        <row r="23">
          <cell r="B23" t="str">
            <v>Santana/Quantum</v>
          </cell>
          <cell r="D23">
            <v>5176</v>
          </cell>
          <cell r="E23">
            <v>4196</v>
          </cell>
          <cell r="F23">
            <v>4259</v>
          </cell>
          <cell r="H23">
            <v>3.71454342808403E-2</v>
          </cell>
          <cell r="I23">
            <v>3.2337175223604089E-2</v>
          </cell>
          <cell r="J23">
            <v>-0.48082590572362111</v>
          </cell>
        </row>
        <row r="24">
          <cell r="B24" t="str">
            <v>VW Others</v>
          </cell>
          <cell r="D24">
            <v>368</v>
          </cell>
          <cell r="E24">
            <v>372</v>
          </cell>
          <cell r="F24">
            <v>398</v>
          </cell>
          <cell r="H24">
            <v>3.1011300866844887E-3</v>
          </cell>
          <cell r="I24">
            <v>3.0218820706725586E-3</v>
          </cell>
          <cell r="J24">
            <v>-7.9248016011930142E-3</v>
          </cell>
        </row>
        <row r="25">
          <cell r="B25" t="str">
            <v>IMPORTED</v>
          </cell>
          <cell r="C25" t="str">
            <v>IMPORTED</v>
          </cell>
          <cell r="D25">
            <v>2180</v>
          </cell>
          <cell r="E25">
            <v>4070</v>
          </cell>
          <cell r="F25">
            <v>4562</v>
          </cell>
          <cell r="H25">
            <v>2.9463460893877583E-2</v>
          </cell>
          <cell r="I25">
            <v>3.4637753784945255E-2</v>
          </cell>
          <cell r="J25">
            <v>0.51742928910676711</v>
          </cell>
        </row>
        <row r="26">
          <cell r="D26">
            <v>122530</v>
          </cell>
          <cell r="E26">
            <v>112727</v>
          </cell>
          <cell r="F26">
            <v>131706</v>
          </cell>
          <cell r="H26">
            <v>1</v>
          </cell>
          <cell r="I26">
            <v>1</v>
          </cell>
          <cell r="J26">
            <v>0</v>
          </cell>
        </row>
      </sheetData>
      <sheetData sheetId="2" refreshError="1">
        <row r="5">
          <cell r="B5" t="str">
            <v>Modelo2</v>
          </cell>
          <cell r="C5" t="str">
            <v>Modelo</v>
          </cell>
          <cell r="D5" t="str">
            <v>Sum of Mar 96</v>
          </cell>
          <cell r="E5" t="str">
            <v>Sum of Mar 97</v>
          </cell>
        </row>
        <row r="6">
          <cell r="B6" t="str">
            <v>Uno</v>
          </cell>
          <cell r="D6">
            <v>0.23409924337371768</v>
          </cell>
          <cell r="E6">
            <v>6.251803258773328E-2</v>
          </cell>
          <cell r="G6">
            <v>-17.158121078598441</v>
          </cell>
        </row>
        <row r="7">
          <cell r="B7" t="str">
            <v>Palio</v>
          </cell>
          <cell r="D7">
            <v>0</v>
          </cell>
          <cell r="E7">
            <v>0.21323250269539731</v>
          </cell>
          <cell r="G7">
            <v>21.323250269539731</v>
          </cell>
        </row>
        <row r="8">
          <cell r="B8" t="str">
            <v>Tempra</v>
          </cell>
          <cell r="D8">
            <v>3.2715963421993226E-2</v>
          </cell>
          <cell r="E8">
            <v>2.1411325224363356E-2</v>
          </cell>
          <cell r="G8">
            <v>-1.130463819762987</v>
          </cell>
        </row>
        <row r="9">
          <cell r="B9" t="str">
            <v>Fiat Others</v>
          </cell>
          <cell r="D9">
            <v>7.074223645731792E-3</v>
          </cell>
          <cell r="E9">
            <v>1.8298331131459463E-3</v>
          </cell>
          <cell r="G9">
            <v>-0.52443905325858464</v>
          </cell>
        </row>
        <row r="10">
          <cell r="B10" t="str">
            <v>TIPO</v>
          </cell>
          <cell r="C10" t="str">
            <v>TIPO</v>
          </cell>
          <cell r="D10">
            <v>1.6877872162651443E-2</v>
          </cell>
          <cell r="E10">
            <v>3.2876254688472811E-3</v>
          </cell>
          <cell r="G10">
            <v>-1.3590246693804162</v>
          </cell>
        </row>
        <row r="11">
          <cell r="B11" t="str">
            <v>KA</v>
          </cell>
          <cell r="D11">
            <v>0</v>
          </cell>
          <cell r="E11">
            <v>2.3704311117185246E-2</v>
          </cell>
          <cell r="G11">
            <v>2.3704311117185246</v>
          </cell>
        </row>
        <row r="12">
          <cell r="B12" t="str">
            <v>Fiesta</v>
          </cell>
          <cell r="D12">
            <v>3.8991783874112239E-3</v>
          </cell>
          <cell r="E12">
            <v>4.7940109030719935E-2</v>
          </cell>
          <cell r="G12">
            <v>4.4040930643308709</v>
          </cell>
        </row>
        <row r="13">
          <cell r="B13" t="str">
            <v>Escort</v>
          </cell>
          <cell r="D13">
            <v>8.6264679942440706E-2</v>
          </cell>
          <cell r="E13">
            <v>2.9413997843682139E-2</v>
          </cell>
          <cell r="G13">
            <v>-5.6850682098758574</v>
          </cell>
        </row>
        <row r="14">
          <cell r="B14" t="str">
            <v>Versailles/Royale</v>
          </cell>
          <cell r="D14">
            <v>1.0908415726686162E-2</v>
          </cell>
          <cell r="E14">
            <v>1.3514949964314458E-3</v>
          </cell>
          <cell r="G14">
            <v>-0.95569207302547166</v>
          </cell>
        </row>
        <row r="15">
          <cell r="B15" t="str">
            <v>Ford Others</v>
          </cell>
          <cell r="D15">
            <v>7.7983567748224477E-4</v>
          </cell>
          <cell r="E15">
            <v>1.3476986621718069E-2</v>
          </cell>
          <cell r="G15">
            <v>1.2697150944235824</v>
          </cell>
        </row>
        <row r="16">
          <cell r="B16" t="str">
            <v>Corsa</v>
          </cell>
          <cell r="D16">
            <v>0.14451097804391216</v>
          </cell>
          <cell r="E16">
            <v>0.12455772705875207</v>
          </cell>
          <cell r="G16">
            <v>-1.9953250985160098</v>
          </cell>
        </row>
        <row r="17">
          <cell r="B17" t="str">
            <v>Kadett/Ipanema</v>
          </cell>
          <cell r="D17">
            <v>4.0077983567748221E-2</v>
          </cell>
          <cell r="E17">
            <v>2.2064294717021243E-2</v>
          </cell>
          <cell r="G17">
            <v>-1.8013688850726979</v>
          </cell>
        </row>
        <row r="18">
          <cell r="B18" t="str">
            <v>Vectra</v>
          </cell>
          <cell r="D18">
            <v>8.0304507264540685E-3</v>
          </cell>
          <cell r="E18">
            <v>5.2237559412631161E-2</v>
          </cell>
          <cell r="G18">
            <v>4.4207108686177099</v>
          </cell>
        </row>
        <row r="19">
          <cell r="B19" t="str">
            <v>GM Others</v>
          </cell>
          <cell r="D19">
            <v>4.2445341874390752E-2</v>
          </cell>
          <cell r="E19">
            <v>5.5122773449956721E-3</v>
          </cell>
          <cell r="G19">
            <v>-3.6933064529395079</v>
          </cell>
        </row>
        <row r="20">
          <cell r="B20" t="str">
            <v>Gol</v>
          </cell>
          <cell r="D20">
            <v>0.25376224295594857</v>
          </cell>
          <cell r="E20">
            <v>0.25723960943313134</v>
          </cell>
          <cell r="G20">
            <v>0.3477366477182775</v>
          </cell>
        </row>
        <row r="21">
          <cell r="B21" t="str">
            <v>Parati/Logus/Pointer</v>
          </cell>
          <cell r="D21">
            <v>2.793482801838184E-2</v>
          </cell>
          <cell r="E21">
            <v>3.346848283297648E-2</v>
          </cell>
          <cell r="G21">
            <v>0.55336548145946407</v>
          </cell>
        </row>
        <row r="22">
          <cell r="B22" t="str">
            <v>Santana/Quantum</v>
          </cell>
          <cell r="D22">
            <v>4.112704822912315E-2</v>
          </cell>
          <cell r="E22">
            <v>3.2337175223604089E-2</v>
          </cell>
          <cell r="G22">
            <v>-0.8789873005519061</v>
          </cell>
        </row>
        <row r="23">
          <cell r="B23" t="str">
            <v>VW Others</v>
          </cell>
          <cell r="D23">
            <v>1.0982685791208282E-2</v>
          </cell>
          <cell r="E23">
            <v>3.0218820706725586E-3</v>
          </cell>
          <cell r="G23">
            <v>-0.7960803720535724</v>
          </cell>
        </row>
        <row r="24">
          <cell r="B24" t="str">
            <v>Polo</v>
          </cell>
          <cell r="C24" t="str">
            <v>VOYAGE/POLO</v>
          </cell>
          <cell r="D24">
            <v>3.8898946293459591E-3</v>
          </cell>
          <cell r="E24">
            <v>1.6757019422046073E-2</v>
          </cell>
          <cell r="G24">
            <v>1.2867124792700115</v>
          </cell>
        </row>
        <row r="25">
          <cell r="B25" t="str">
            <v>IMPORTED</v>
          </cell>
          <cell r="C25" t="str">
            <v>IMPORTED</v>
          </cell>
          <cell r="D25">
            <v>3.461913382537251E-2</v>
          </cell>
          <cell r="E25">
            <v>3.4637753784945255E-2</v>
          </cell>
          <cell r="G25">
            <v>1.8619959572745148E-3</v>
          </cell>
        </row>
        <row r="26">
          <cell r="D26">
            <v>1</v>
          </cell>
          <cell r="E26">
            <v>1</v>
          </cell>
          <cell r="G26">
            <v>0</v>
          </cell>
        </row>
      </sheetData>
      <sheetData sheetId="3" refreshError="1"/>
      <sheetData sheetId="4" refreshError="1"/>
      <sheetData sheetId="5" refreshError="1">
        <row r="4">
          <cell r="B4" t="str">
            <v>Modelo2</v>
          </cell>
          <cell r="C4" t="str">
            <v>Modelo</v>
          </cell>
          <cell r="D4" t="str">
            <v>Sum of Jan 97</v>
          </cell>
          <cell r="E4" t="str">
            <v>Sum of Fev 97</v>
          </cell>
          <cell r="F4" t="str">
            <v>Sum of Mar 97</v>
          </cell>
          <cell r="H4" t="str">
            <v>Ult. 3 Meses</v>
          </cell>
          <cell r="I4" t="str">
            <v>Ult. Mês</v>
          </cell>
          <cell r="J4" t="str">
            <v>W&amp;L</v>
          </cell>
        </row>
        <row r="5">
          <cell r="D5">
            <v>33</v>
          </cell>
          <cell r="E5">
            <v>42</v>
          </cell>
          <cell r="F5">
            <v>36</v>
          </cell>
        </row>
        <row r="6">
          <cell r="D6">
            <v>412</v>
          </cell>
          <cell r="E6">
            <v>546</v>
          </cell>
          <cell r="F6">
            <v>653</v>
          </cell>
        </row>
        <row r="7">
          <cell r="D7">
            <v>328</v>
          </cell>
          <cell r="E7">
            <v>316</v>
          </cell>
          <cell r="F7">
            <v>301</v>
          </cell>
        </row>
        <row r="8">
          <cell r="B8" t="str">
            <v>Ford Light/Med.</v>
          </cell>
          <cell r="D8">
            <v>528</v>
          </cell>
          <cell r="E8">
            <v>662</v>
          </cell>
          <cell r="F8">
            <v>859</v>
          </cell>
          <cell r="H8">
            <v>0.16956305858987089</v>
          </cell>
          <cell r="I8">
            <v>0.18726836712448222</v>
          </cell>
          <cell r="J8">
            <v>1.770530853461133</v>
          </cell>
        </row>
        <row r="9">
          <cell r="B9" t="str">
            <v>Ford Heavy/Extra</v>
          </cell>
          <cell r="D9">
            <v>23</v>
          </cell>
          <cell r="E9">
            <v>30</v>
          </cell>
          <cell r="F9">
            <v>43</v>
          </cell>
          <cell r="H9">
            <v>7.9443892750744784E-3</v>
          </cell>
          <cell r="I9">
            <v>9.3743187268367119E-3</v>
          </cell>
          <cell r="J9">
            <v>0.14299294517622335</v>
          </cell>
        </row>
        <row r="10">
          <cell r="B10" t="str">
            <v>GM Light/Med.</v>
          </cell>
          <cell r="D10">
            <v>183</v>
          </cell>
          <cell r="E10">
            <v>153</v>
          </cell>
          <cell r="F10">
            <v>228</v>
          </cell>
          <cell r="H10">
            <v>4.667328699106256E-2</v>
          </cell>
          <cell r="I10">
            <v>4.9705689993459777E-2</v>
          </cell>
          <cell r="J10">
            <v>0.30324030023972171</v>
          </cell>
        </row>
        <row r="11">
          <cell r="B11" t="str">
            <v>VW Light/Med.</v>
          </cell>
          <cell r="D11">
            <v>581</v>
          </cell>
          <cell r="E11">
            <v>674</v>
          </cell>
          <cell r="F11">
            <v>841</v>
          </cell>
          <cell r="H11">
            <v>0.17345249917245945</v>
          </cell>
          <cell r="I11">
            <v>0.18334423370394592</v>
          </cell>
          <cell r="J11">
            <v>0.98917345314864791</v>
          </cell>
        </row>
        <row r="12">
          <cell r="B12" t="str">
            <v>VW Heavy/Extra</v>
          </cell>
          <cell r="D12">
            <v>23</v>
          </cell>
          <cell r="E12">
            <v>19</v>
          </cell>
          <cell r="F12">
            <v>19</v>
          </cell>
          <cell r="H12">
            <v>5.0479973518702415E-3</v>
          </cell>
          <cell r="I12">
            <v>4.1421408327883148E-3</v>
          </cell>
          <cell r="J12">
            <v>-9.0585651908192677E-2</v>
          </cell>
        </row>
        <row r="13">
          <cell r="B13" t="str">
            <v>MB Light/Med.</v>
          </cell>
          <cell r="D13">
            <v>1377</v>
          </cell>
          <cell r="E13">
            <v>1003</v>
          </cell>
          <cell r="F13">
            <v>1222</v>
          </cell>
          <cell r="H13">
            <v>0.29808010592519035</v>
          </cell>
          <cell r="I13">
            <v>0.26640505777196427</v>
          </cell>
          <cell r="J13">
            <v>-3.1675048153226082</v>
          </cell>
        </row>
        <row r="14">
          <cell r="B14" t="str">
            <v>MB Heavy/Extra</v>
          </cell>
          <cell r="D14">
            <v>338</v>
          </cell>
          <cell r="E14">
            <v>226</v>
          </cell>
          <cell r="F14">
            <v>385</v>
          </cell>
          <cell r="H14">
            <v>7.8533598146309169E-2</v>
          </cell>
          <cell r="I14">
            <v>8.3932853717026384E-2</v>
          </cell>
          <cell r="J14">
            <v>0.53992555707172152</v>
          </cell>
        </row>
        <row r="15">
          <cell r="D15">
            <v>3826</v>
          </cell>
          <cell r="E15">
            <v>3671</v>
          </cell>
          <cell r="F15">
            <v>4587</v>
          </cell>
          <cell r="H15">
            <v>1</v>
          </cell>
          <cell r="I15">
            <v>1</v>
          </cell>
          <cell r="J15">
            <v>0</v>
          </cell>
        </row>
        <row r="16">
          <cell r="H16">
            <v>0</v>
          </cell>
          <cell r="I16">
            <v>0</v>
          </cell>
          <cell r="J16">
            <v>0</v>
          </cell>
        </row>
      </sheetData>
      <sheetData sheetId="6" refreshError="1">
        <row r="4">
          <cell r="B4" t="str">
            <v>Modelo2</v>
          </cell>
          <cell r="C4" t="str">
            <v>Modelo</v>
          </cell>
          <cell r="D4" t="str">
            <v xml:space="preserve"> Mar 96</v>
          </cell>
          <cell r="E4" t="str">
            <v xml:space="preserve"> Mar 97</v>
          </cell>
        </row>
        <row r="5">
          <cell r="D5">
            <v>6.4500124038700075E-3</v>
          </cell>
          <cell r="E5">
            <v>7.8482668410725966E-3</v>
          </cell>
        </row>
        <row r="6">
          <cell r="D6">
            <v>0.12875217067725131</v>
          </cell>
          <cell r="E6">
            <v>0.14235884020056683</v>
          </cell>
        </row>
        <row r="7">
          <cell r="D7">
            <v>9.9479037459687419E-2</v>
          </cell>
          <cell r="E7">
            <v>6.5620231087856987E-2</v>
          </cell>
        </row>
        <row r="8">
          <cell r="B8" t="str">
            <v>Ford Light/Med.</v>
          </cell>
          <cell r="D8">
            <v>0.22078888613247333</v>
          </cell>
          <cell r="E8">
            <v>0.18726836712448222</v>
          </cell>
          <cell r="G8">
            <v>-3.3520519007991108</v>
          </cell>
        </row>
        <row r="9">
          <cell r="B9" t="str">
            <v>Ford Heavy/Extra</v>
          </cell>
          <cell r="D9">
            <v>8.6827090052096247E-3</v>
          </cell>
          <cell r="E9">
            <v>9.3743187268367119E-3</v>
          </cell>
          <cell r="G9">
            <v>6.9160972162708723E-2</v>
          </cell>
        </row>
        <row r="10">
          <cell r="B10" t="str">
            <v>GM Light/Med.</v>
          </cell>
          <cell r="D10">
            <v>2.2575043413545028E-2</v>
          </cell>
          <cell r="E10">
            <v>4.9705689993459777E-2</v>
          </cell>
          <cell r="G10">
            <v>2.7130646579914748</v>
          </cell>
        </row>
        <row r="11">
          <cell r="B11" t="str">
            <v>VW Light/Med.</v>
          </cell>
          <cell r="D11">
            <v>0.12651947407591169</v>
          </cell>
          <cell r="E11">
            <v>0.18334423370394592</v>
          </cell>
          <cell r="G11">
            <v>5.6824759628034238</v>
          </cell>
        </row>
        <row r="12">
          <cell r="B12" t="str">
            <v>VW Heavy/Extra</v>
          </cell>
          <cell r="D12">
            <v>2.7040436616224264E-2</v>
          </cell>
          <cell r="E12">
            <v>4.1421408327883148E-3</v>
          </cell>
          <cell r="G12">
            <v>-2.2898295783435949</v>
          </cell>
        </row>
        <row r="13">
          <cell r="B13" t="str">
            <v>MB Light/Med.</v>
          </cell>
          <cell r="D13">
            <v>0.30587943438352766</v>
          </cell>
          <cell r="E13">
            <v>0.26640505777196427</v>
          </cell>
          <cell r="G13">
            <v>-3.9474376611563389</v>
          </cell>
        </row>
        <row r="14">
          <cell r="B14" t="str">
            <v>MB Heavy/Extra</v>
          </cell>
          <cell r="D14">
            <v>5.3832795832299676E-2</v>
          </cell>
          <cell r="E14">
            <v>8.3932853717026384E-2</v>
          </cell>
          <cell r="G14">
            <v>3.0100057884726708</v>
          </cell>
        </row>
        <row r="15">
          <cell r="D15">
            <v>1</v>
          </cell>
          <cell r="E15">
            <v>1</v>
          </cell>
          <cell r="G15">
            <v>0</v>
          </cell>
        </row>
        <row r="16">
          <cell r="G16">
            <v>0</v>
          </cell>
        </row>
      </sheetData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 refreshError="1"/>
    </sheetDataSet>
  </externalBook>
</externalLink>
</file>

<file path=xl/externalLinks/externalLink76.xml><?xml version="1.0" encoding="utf-8"?>
<externalLink xmlns="http://schemas.openxmlformats.org/spreadsheetml/2006/main">
  <externalBook xmlns:r="http://schemas.openxmlformats.org/officeDocument/2006/relationships" r:id="rId1">
    <sheetNames>
      <sheetName val="XXXX"/>
      <sheetName val="WHOLESALE"/>
      <sheetName val="Volume"/>
      <sheetName val="Retail"/>
      <sheetName val="Pricing"/>
      <sheetName val="Reciprocity"/>
      <sheetName val="Gross"/>
      <sheetName val="T. time-Insurance"/>
      <sheetName val="Pis Cofins"/>
      <sheetName val="Cap.Plan-Finan."/>
      <sheetName val="FAV"/>
      <sheetName val="Hold-Back"/>
      <sheetName val="Incentives"/>
      <sheetName val="Net Revenue"/>
      <sheetName val="D. Sales Cost"/>
      <sheetName val="Var. Mkt."/>
      <sheetName val="Profit"/>
      <sheetName val="Painting"/>
      <sheetName val="Analysis-NRevenue"/>
      <sheetName val="Analysis-Incentives"/>
      <sheetName val="Analysis-Total"/>
      <sheetName val="Analysis-VM"/>
      <sheetName val="Check"/>
      <sheetName val="Summ NR"/>
      <sheetName val="VM Adj"/>
      <sheetName val="Base"/>
      <sheetName val="#REF"/>
      <sheetName val="2004 Mar Actual"/>
      <sheetName val="Ka Popular"/>
      <sheetName val="Cars 30d Vs. 90d"/>
      <sheetName val="Cars Vs. Year Ago"/>
      <sheetName val="Heavy 30d Vs. 90d"/>
      <sheetName val="Heavy Vs. Year Ago"/>
      <sheetName val="T__time-Insurance"/>
      <sheetName val="Pis_Cofins"/>
      <sheetName val="Cap_Plan-Finan_"/>
      <sheetName val="Net_Revenue"/>
      <sheetName val="D__Sales_Cost"/>
      <sheetName val="Var__Mkt_"/>
      <sheetName val="Summ_NR"/>
      <sheetName val="VM_Adj"/>
      <sheetName val="2004_Mar_Actual"/>
      <sheetName val="Ka_Popular"/>
      <sheetName val="Cars_30d_Vs__90d"/>
      <sheetName val="Cars_Vs__Year_Ago"/>
      <sheetName val="Heavy_30d_Vs__90d"/>
      <sheetName val="Heavy_Vs__Year_Ago"/>
      <sheetName val="10 Year Forecast"/>
      <sheetName val="Profit Effect"/>
      <sheetName val="SBCplt"/>
    </sheetNames>
    <sheetDataSet>
      <sheetData sheetId="0"/>
      <sheetData sheetId="1" refreshError="1">
        <row r="8">
          <cell r="D8" t="str">
            <v>K407</v>
          </cell>
          <cell r="H8">
            <v>31</v>
          </cell>
          <cell r="I8">
            <v>65</v>
          </cell>
          <cell r="J8">
            <v>46</v>
          </cell>
          <cell r="K8">
            <v>46</v>
          </cell>
          <cell r="L8">
            <v>48</v>
          </cell>
          <cell r="M8">
            <v>50</v>
          </cell>
          <cell r="N8">
            <v>48</v>
          </cell>
          <cell r="O8">
            <v>44</v>
          </cell>
        </row>
        <row r="9">
          <cell r="D9" t="str">
            <v>K408</v>
          </cell>
          <cell r="H9">
            <v>49</v>
          </cell>
          <cell r="I9">
            <v>54</v>
          </cell>
          <cell r="J9">
            <v>38</v>
          </cell>
          <cell r="K9">
            <v>38</v>
          </cell>
          <cell r="L9">
            <v>40</v>
          </cell>
          <cell r="M9">
            <v>42</v>
          </cell>
          <cell r="N9">
            <v>40</v>
          </cell>
          <cell r="O9">
            <v>37</v>
          </cell>
        </row>
        <row r="10">
          <cell r="D10" t="str">
            <v>K409</v>
          </cell>
          <cell r="H10">
            <v>61</v>
          </cell>
          <cell r="I10">
            <v>69</v>
          </cell>
          <cell r="J10">
            <v>48</v>
          </cell>
          <cell r="K10">
            <v>48</v>
          </cell>
          <cell r="L10">
            <v>51</v>
          </cell>
          <cell r="M10">
            <v>53</v>
          </cell>
          <cell r="N10">
            <v>51</v>
          </cell>
          <cell r="O10">
            <v>47</v>
          </cell>
        </row>
        <row r="11">
          <cell r="D11" t="str">
            <v>K410</v>
          </cell>
          <cell r="H11">
            <v>963</v>
          </cell>
          <cell r="I11">
            <v>887</v>
          </cell>
          <cell r="J11">
            <v>946</v>
          </cell>
          <cell r="K11">
            <v>939</v>
          </cell>
          <cell r="L11">
            <v>927</v>
          </cell>
          <cell r="M11">
            <v>916</v>
          </cell>
          <cell r="N11">
            <v>927</v>
          </cell>
          <cell r="O11">
            <v>997</v>
          </cell>
        </row>
        <row r="12">
          <cell r="C12" t="str">
            <v>AR</v>
          </cell>
          <cell r="D12" t="str">
            <v>K415</v>
          </cell>
          <cell r="H12">
            <v>150</v>
          </cell>
          <cell r="I12">
            <v>127</v>
          </cell>
          <cell r="J12">
            <v>104</v>
          </cell>
          <cell r="K12">
            <v>145</v>
          </cell>
          <cell r="L12">
            <v>143</v>
          </cell>
          <cell r="M12">
            <v>142</v>
          </cell>
          <cell r="N12">
            <v>143</v>
          </cell>
          <cell r="O12">
            <v>154</v>
          </cell>
        </row>
        <row r="13">
          <cell r="D13" t="str">
            <v>K420</v>
          </cell>
          <cell r="H13">
            <v>109</v>
          </cell>
          <cell r="I13">
            <v>68</v>
          </cell>
          <cell r="J13">
            <v>80</v>
          </cell>
          <cell r="K13">
            <v>90</v>
          </cell>
          <cell r="L13">
            <v>89</v>
          </cell>
          <cell r="M13">
            <v>88</v>
          </cell>
          <cell r="N13">
            <v>89</v>
          </cell>
          <cell r="O13">
            <v>95</v>
          </cell>
        </row>
        <row r="14">
          <cell r="C14" t="str">
            <v>AR</v>
          </cell>
          <cell r="D14" t="str">
            <v>K425</v>
          </cell>
          <cell r="H14">
            <v>101</v>
          </cell>
          <cell r="I14">
            <v>81</v>
          </cell>
          <cell r="J14">
            <v>73</v>
          </cell>
          <cell r="K14">
            <v>91</v>
          </cell>
          <cell r="L14">
            <v>90</v>
          </cell>
          <cell r="M14">
            <v>89</v>
          </cell>
          <cell r="N14">
            <v>90</v>
          </cell>
          <cell r="O14">
            <v>97</v>
          </cell>
        </row>
        <row r="15">
          <cell r="D15" t="str">
            <v>K430</v>
          </cell>
          <cell r="H15">
            <v>118</v>
          </cell>
          <cell r="I15">
            <v>70</v>
          </cell>
          <cell r="J15">
            <v>95</v>
          </cell>
          <cell r="K15">
            <v>107</v>
          </cell>
          <cell r="L15">
            <v>106</v>
          </cell>
          <cell r="M15">
            <v>105</v>
          </cell>
          <cell r="N15">
            <v>106</v>
          </cell>
          <cell r="O15">
            <v>114</v>
          </cell>
        </row>
        <row r="16">
          <cell r="C16" t="str">
            <v>AR</v>
          </cell>
          <cell r="D16" t="str">
            <v>K435</v>
          </cell>
          <cell r="H16">
            <v>244</v>
          </cell>
          <cell r="I16">
            <v>239</v>
          </cell>
          <cell r="J16">
            <v>222</v>
          </cell>
          <cell r="K16">
            <v>265</v>
          </cell>
          <cell r="L16">
            <v>262</v>
          </cell>
          <cell r="M16">
            <v>259</v>
          </cell>
          <cell r="N16">
            <v>262</v>
          </cell>
          <cell r="O16">
            <v>281</v>
          </cell>
        </row>
        <row r="17">
          <cell r="D17" t="str">
            <v>K465</v>
          </cell>
          <cell r="H17">
            <v>26</v>
          </cell>
          <cell r="I17">
            <v>24</v>
          </cell>
          <cell r="J17">
            <v>15</v>
          </cell>
          <cell r="K17">
            <v>20</v>
          </cell>
          <cell r="L17">
            <v>19</v>
          </cell>
          <cell r="M17">
            <v>19</v>
          </cell>
          <cell r="N17">
            <v>19</v>
          </cell>
          <cell r="O17">
            <v>21</v>
          </cell>
        </row>
        <row r="18">
          <cell r="C18" t="str">
            <v>AR</v>
          </cell>
          <cell r="D18" t="str">
            <v>K475</v>
          </cell>
          <cell r="H18">
            <v>17</v>
          </cell>
          <cell r="I18">
            <v>17</v>
          </cell>
          <cell r="J18">
            <v>9</v>
          </cell>
          <cell r="K18">
            <v>14</v>
          </cell>
          <cell r="L18">
            <v>14</v>
          </cell>
          <cell r="M18">
            <v>14</v>
          </cell>
          <cell r="N18">
            <v>14</v>
          </cell>
          <cell r="O18">
            <v>15</v>
          </cell>
        </row>
        <row r="19">
          <cell r="D19" t="str">
            <v>K440</v>
          </cell>
          <cell r="H19">
            <v>19</v>
          </cell>
          <cell r="I19">
            <v>14</v>
          </cell>
          <cell r="J19">
            <v>9</v>
          </cell>
          <cell r="K19">
            <v>13</v>
          </cell>
          <cell r="L19">
            <v>12</v>
          </cell>
          <cell r="M19">
            <v>12</v>
          </cell>
          <cell r="N19">
            <v>12</v>
          </cell>
          <cell r="O19">
            <v>13</v>
          </cell>
        </row>
        <row r="20">
          <cell r="D20" t="str">
            <v>K445</v>
          </cell>
          <cell r="H20">
            <v>47</v>
          </cell>
          <cell r="I20">
            <v>29</v>
          </cell>
          <cell r="J20">
            <v>10</v>
          </cell>
          <cell r="K20">
            <v>39</v>
          </cell>
          <cell r="L20">
            <v>39</v>
          </cell>
          <cell r="M20">
            <v>39</v>
          </cell>
          <cell r="N20">
            <v>39</v>
          </cell>
          <cell r="O20">
            <v>42</v>
          </cell>
        </row>
        <row r="21">
          <cell r="D21" t="str">
            <v>K450</v>
          </cell>
          <cell r="H21">
            <v>28</v>
          </cell>
          <cell r="I21">
            <v>5</v>
          </cell>
          <cell r="J21">
            <v>0</v>
          </cell>
          <cell r="K21">
            <v>23</v>
          </cell>
          <cell r="L21">
            <v>23</v>
          </cell>
          <cell r="M21">
            <v>23</v>
          </cell>
          <cell r="N21">
            <v>23</v>
          </cell>
          <cell r="O21">
            <v>25</v>
          </cell>
        </row>
        <row r="22">
          <cell r="D22" t="str">
            <v>K455</v>
          </cell>
          <cell r="H22">
            <v>55</v>
          </cell>
          <cell r="I22">
            <v>30</v>
          </cell>
          <cell r="J22">
            <v>28</v>
          </cell>
          <cell r="K22">
            <v>45</v>
          </cell>
          <cell r="L22">
            <v>46</v>
          </cell>
          <cell r="M22">
            <v>43</v>
          </cell>
          <cell r="N22">
            <v>46</v>
          </cell>
          <cell r="O22">
            <v>47</v>
          </cell>
        </row>
        <row r="23">
          <cell r="H23">
            <v>2117</v>
          </cell>
          <cell r="I23">
            <v>2000</v>
          </cell>
          <cell r="J23">
            <v>2000</v>
          </cell>
          <cell r="K23">
            <v>2200</v>
          </cell>
          <cell r="L23">
            <v>2200</v>
          </cell>
          <cell r="M23">
            <v>2200</v>
          </cell>
          <cell r="N23">
            <v>2200</v>
          </cell>
          <cell r="O23">
            <v>2300</v>
          </cell>
        </row>
        <row r="25">
          <cell r="D25" t="str">
            <v>A705</v>
          </cell>
          <cell r="H25">
            <v>638</v>
          </cell>
          <cell r="I25">
            <v>600</v>
          </cell>
          <cell r="J25">
            <v>600</v>
          </cell>
          <cell r="K25">
            <v>600</v>
          </cell>
          <cell r="L25">
            <v>600</v>
          </cell>
          <cell r="M25">
            <v>91</v>
          </cell>
        </row>
        <row r="26">
          <cell r="H26">
            <v>638</v>
          </cell>
          <cell r="I26">
            <v>600</v>
          </cell>
          <cell r="J26">
            <v>600</v>
          </cell>
          <cell r="K26">
            <v>600</v>
          </cell>
          <cell r="L26">
            <v>600</v>
          </cell>
          <cell r="M26">
            <v>91</v>
          </cell>
          <cell r="N26">
            <v>0</v>
          </cell>
          <cell r="O26">
            <v>0</v>
          </cell>
        </row>
        <row r="28">
          <cell r="D28" t="str">
            <v>P800</v>
          </cell>
          <cell r="H28">
            <v>272</v>
          </cell>
          <cell r="I28">
            <v>381</v>
          </cell>
          <cell r="J28">
            <v>411</v>
          </cell>
          <cell r="K28">
            <v>284</v>
          </cell>
          <cell r="L28">
            <v>284</v>
          </cell>
          <cell r="M28">
            <v>314</v>
          </cell>
          <cell r="N28">
            <v>343</v>
          </cell>
          <cell r="O28">
            <v>343</v>
          </cell>
        </row>
        <row r="29">
          <cell r="D29" t="str">
            <v>P802</v>
          </cell>
          <cell r="H29">
            <v>113</v>
          </cell>
          <cell r="I29">
            <v>86</v>
          </cell>
          <cell r="J29">
            <v>61</v>
          </cell>
          <cell r="K29">
            <v>123</v>
          </cell>
          <cell r="L29">
            <v>123</v>
          </cell>
          <cell r="M29">
            <v>135</v>
          </cell>
          <cell r="N29">
            <v>147</v>
          </cell>
          <cell r="O29">
            <v>147</v>
          </cell>
        </row>
        <row r="30">
          <cell r="D30" t="str">
            <v>P804</v>
          </cell>
          <cell r="H30">
            <v>31</v>
          </cell>
          <cell r="I30">
            <v>49</v>
          </cell>
          <cell r="J30">
            <v>45</v>
          </cell>
          <cell r="K30">
            <v>40</v>
          </cell>
          <cell r="L30">
            <v>40</v>
          </cell>
          <cell r="M30">
            <v>44</v>
          </cell>
          <cell r="N30">
            <v>48</v>
          </cell>
          <cell r="O30">
            <v>48</v>
          </cell>
        </row>
        <row r="31">
          <cell r="D31" t="str">
            <v>P806</v>
          </cell>
          <cell r="H31">
            <v>0</v>
          </cell>
          <cell r="I31">
            <v>0</v>
          </cell>
          <cell r="J31">
            <v>0</v>
          </cell>
          <cell r="K31">
            <v>1</v>
          </cell>
          <cell r="L31">
            <v>1</v>
          </cell>
          <cell r="M31">
            <v>1</v>
          </cell>
          <cell r="N31">
            <v>1</v>
          </cell>
          <cell r="O31">
            <v>1</v>
          </cell>
        </row>
        <row r="32">
          <cell r="D32" t="str">
            <v>P809</v>
          </cell>
          <cell r="H32">
            <v>30</v>
          </cell>
          <cell r="I32">
            <v>28</v>
          </cell>
          <cell r="J32">
            <v>27</v>
          </cell>
          <cell r="K32">
            <v>38</v>
          </cell>
          <cell r="L32">
            <v>38</v>
          </cell>
          <cell r="M32">
            <v>41</v>
          </cell>
          <cell r="N32">
            <v>45</v>
          </cell>
          <cell r="O32">
            <v>45</v>
          </cell>
        </row>
        <row r="33">
          <cell r="D33" t="str">
            <v>P815</v>
          </cell>
          <cell r="H33">
            <v>14</v>
          </cell>
          <cell r="I33">
            <v>6</v>
          </cell>
          <cell r="J33">
            <v>6</v>
          </cell>
          <cell r="K33">
            <v>14</v>
          </cell>
          <cell r="L33">
            <v>14</v>
          </cell>
          <cell r="M33">
            <v>15</v>
          </cell>
          <cell r="N33">
            <v>16</v>
          </cell>
          <cell r="O33">
            <v>16</v>
          </cell>
        </row>
        <row r="34">
          <cell r="H34">
            <v>460</v>
          </cell>
          <cell r="I34">
            <v>550</v>
          </cell>
          <cell r="J34">
            <v>550</v>
          </cell>
          <cell r="K34">
            <v>500</v>
          </cell>
          <cell r="L34">
            <v>500</v>
          </cell>
          <cell r="M34">
            <v>550</v>
          </cell>
          <cell r="N34">
            <v>600</v>
          </cell>
          <cell r="O34">
            <v>600</v>
          </cell>
        </row>
        <row r="36">
          <cell r="C36" t="str">
            <v>no</v>
          </cell>
          <cell r="D36">
            <v>1901</v>
          </cell>
          <cell r="H36">
            <v>499</v>
          </cell>
          <cell r="I36">
            <v>250</v>
          </cell>
          <cell r="J36">
            <v>456</v>
          </cell>
          <cell r="K36">
            <v>314</v>
          </cell>
          <cell r="L36">
            <v>314</v>
          </cell>
          <cell r="M36">
            <v>319</v>
          </cell>
          <cell r="N36">
            <v>285</v>
          </cell>
          <cell r="O36">
            <v>268</v>
          </cell>
        </row>
        <row r="37">
          <cell r="C37" t="str">
            <v>no</v>
          </cell>
          <cell r="D37">
            <v>1902</v>
          </cell>
          <cell r="H37">
            <v>1341</v>
          </cell>
          <cell r="I37">
            <v>967</v>
          </cell>
          <cell r="J37">
            <v>1331</v>
          </cell>
          <cell r="K37">
            <v>1045</v>
          </cell>
          <cell r="L37">
            <v>1045</v>
          </cell>
          <cell r="M37">
            <v>1071</v>
          </cell>
          <cell r="N37">
            <v>955</v>
          </cell>
          <cell r="O37">
            <v>901</v>
          </cell>
        </row>
        <row r="38">
          <cell r="C38" t="str">
            <v>no</v>
          </cell>
          <cell r="D38">
            <v>1905</v>
          </cell>
          <cell r="H38">
            <v>480</v>
          </cell>
          <cell r="I38">
            <v>416</v>
          </cell>
          <cell r="J38">
            <v>504</v>
          </cell>
          <cell r="K38">
            <v>402</v>
          </cell>
          <cell r="L38">
            <v>402</v>
          </cell>
          <cell r="M38">
            <v>409</v>
          </cell>
          <cell r="N38">
            <v>365</v>
          </cell>
          <cell r="O38">
            <v>343</v>
          </cell>
        </row>
        <row r="39">
          <cell r="C39" t="str">
            <v>AC</v>
          </cell>
          <cell r="D39">
            <v>1906</v>
          </cell>
          <cell r="H39">
            <v>279</v>
          </cell>
          <cell r="I39">
            <v>146</v>
          </cell>
          <cell r="J39">
            <v>246</v>
          </cell>
          <cell r="K39">
            <v>165</v>
          </cell>
          <cell r="L39">
            <v>165</v>
          </cell>
          <cell r="M39">
            <v>168</v>
          </cell>
          <cell r="N39">
            <v>150</v>
          </cell>
          <cell r="O39">
            <v>141</v>
          </cell>
        </row>
        <row r="40">
          <cell r="C40" t="str">
            <v>no</v>
          </cell>
          <cell r="D40">
            <v>1909</v>
          </cell>
          <cell r="H40">
            <v>350</v>
          </cell>
          <cell r="I40">
            <v>291</v>
          </cell>
          <cell r="J40">
            <v>282</v>
          </cell>
          <cell r="K40">
            <v>292</v>
          </cell>
          <cell r="L40">
            <v>292</v>
          </cell>
          <cell r="M40">
            <v>297</v>
          </cell>
          <cell r="N40">
            <v>265</v>
          </cell>
          <cell r="O40">
            <v>249</v>
          </cell>
        </row>
        <row r="41">
          <cell r="C41" t="str">
            <v>AC</v>
          </cell>
          <cell r="D41">
            <v>1913</v>
          </cell>
          <cell r="H41">
            <v>227</v>
          </cell>
          <cell r="I41">
            <v>218</v>
          </cell>
          <cell r="J41">
            <v>240</v>
          </cell>
          <cell r="K41">
            <v>193</v>
          </cell>
          <cell r="L41">
            <v>193</v>
          </cell>
          <cell r="M41">
            <v>196</v>
          </cell>
          <cell r="N41">
            <v>175</v>
          </cell>
          <cell r="O41">
            <v>165</v>
          </cell>
        </row>
        <row r="42">
          <cell r="C42" t="str">
            <v>AC</v>
          </cell>
          <cell r="D42">
            <v>1918</v>
          </cell>
          <cell r="H42">
            <v>194</v>
          </cell>
          <cell r="I42">
            <v>172</v>
          </cell>
          <cell r="J42">
            <v>138</v>
          </cell>
          <cell r="K42">
            <v>160</v>
          </cell>
          <cell r="L42">
            <v>160</v>
          </cell>
          <cell r="M42">
            <v>162</v>
          </cell>
          <cell r="N42">
            <v>145</v>
          </cell>
          <cell r="O42">
            <v>136</v>
          </cell>
        </row>
        <row r="43">
          <cell r="C43" t="str">
            <v>AC</v>
          </cell>
          <cell r="D43">
            <v>1920</v>
          </cell>
          <cell r="H43">
            <v>953</v>
          </cell>
          <cell r="I43">
            <v>962</v>
          </cell>
          <cell r="J43">
            <v>1038</v>
          </cell>
          <cell r="K43">
            <v>935</v>
          </cell>
          <cell r="L43">
            <v>935</v>
          </cell>
          <cell r="M43">
            <v>952</v>
          </cell>
          <cell r="N43">
            <v>850</v>
          </cell>
          <cell r="O43">
            <v>799</v>
          </cell>
        </row>
        <row r="44">
          <cell r="C44" t="str">
            <v>no</v>
          </cell>
          <cell r="D44">
            <v>1922</v>
          </cell>
          <cell r="H44">
            <v>194</v>
          </cell>
          <cell r="I44">
            <v>187</v>
          </cell>
          <cell r="J44">
            <v>132</v>
          </cell>
          <cell r="K44">
            <v>165</v>
          </cell>
          <cell r="L44">
            <v>165</v>
          </cell>
          <cell r="M44">
            <v>168</v>
          </cell>
          <cell r="N44">
            <v>150</v>
          </cell>
          <cell r="O44">
            <v>140</v>
          </cell>
        </row>
        <row r="45">
          <cell r="C45" t="str">
            <v>no</v>
          </cell>
          <cell r="D45">
            <v>1925</v>
          </cell>
          <cell r="H45">
            <v>130</v>
          </cell>
          <cell r="I45">
            <v>109</v>
          </cell>
          <cell r="J45">
            <v>132</v>
          </cell>
          <cell r="K45">
            <v>110</v>
          </cell>
          <cell r="L45">
            <v>110</v>
          </cell>
          <cell r="M45">
            <v>112</v>
          </cell>
          <cell r="N45">
            <v>100</v>
          </cell>
          <cell r="O45">
            <v>94</v>
          </cell>
        </row>
        <row r="46">
          <cell r="C46" t="str">
            <v>AC</v>
          </cell>
          <cell r="D46">
            <v>1931</v>
          </cell>
          <cell r="H46">
            <v>78</v>
          </cell>
          <cell r="I46">
            <v>47</v>
          </cell>
          <cell r="J46">
            <v>84</v>
          </cell>
          <cell r="K46">
            <v>55</v>
          </cell>
          <cell r="L46">
            <v>55</v>
          </cell>
          <cell r="M46">
            <v>56</v>
          </cell>
          <cell r="N46">
            <v>50</v>
          </cell>
          <cell r="O46">
            <v>47</v>
          </cell>
        </row>
        <row r="47">
          <cell r="C47" t="str">
            <v>AC</v>
          </cell>
          <cell r="D47">
            <v>1932</v>
          </cell>
          <cell r="H47">
            <v>162</v>
          </cell>
          <cell r="I47">
            <v>73</v>
          </cell>
          <cell r="J47">
            <v>96</v>
          </cell>
          <cell r="K47">
            <v>110</v>
          </cell>
          <cell r="L47">
            <v>110</v>
          </cell>
          <cell r="M47">
            <v>112</v>
          </cell>
          <cell r="N47">
            <v>100</v>
          </cell>
          <cell r="O47">
            <v>94</v>
          </cell>
        </row>
        <row r="48">
          <cell r="C48" t="str">
            <v>no</v>
          </cell>
          <cell r="D48">
            <v>1933</v>
          </cell>
          <cell r="H48">
            <v>240</v>
          </cell>
          <cell r="I48">
            <v>182</v>
          </cell>
          <cell r="J48">
            <v>216</v>
          </cell>
          <cell r="K48">
            <v>204</v>
          </cell>
          <cell r="L48">
            <v>204</v>
          </cell>
          <cell r="M48">
            <v>207</v>
          </cell>
          <cell r="N48">
            <v>185</v>
          </cell>
          <cell r="O48">
            <v>174</v>
          </cell>
        </row>
        <row r="49">
          <cell r="C49" t="str">
            <v>AC</v>
          </cell>
          <cell r="D49">
            <v>1941</v>
          </cell>
          <cell r="H49">
            <v>492</v>
          </cell>
          <cell r="I49">
            <v>468</v>
          </cell>
          <cell r="J49">
            <v>384</v>
          </cell>
          <cell r="K49">
            <v>490</v>
          </cell>
          <cell r="L49">
            <v>490</v>
          </cell>
          <cell r="M49">
            <v>498</v>
          </cell>
          <cell r="N49">
            <v>445</v>
          </cell>
          <cell r="O49">
            <v>418</v>
          </cell>
        </row>
        <row r="50">
          <cell r="C50" t="str">
            <v>AC</v>
          </cell>
          <cell r="D50">
            <v>1961</v>
          </cell>
          <cell r="H50">
            <v>253</v>
          </cell>
          <cell r="I50">
            <v>192</v>
          </cell>
          <cell r="J50">
            <v>210</v>
          </cell>
          <cell r="K50">
            <v>231</v>
          </cell>
          <cell r="L50">
            <v>231</v>
          </cell>
          <cell r="M50">
            <v>235</v>
          </cell>
          <cell r="N50">
            <v>210</v>
          </cell>
          <cell r="O50">
            <v>197</v>
          </cell>
        </row>
        <row r="51">
          <cell r="C51" t="str">
            <v>AC</v>
          </cell>
          <cell r="D51">
            <v>1964</v>
          </cell>
          <cell r="H51">
            <v>26</v>
          </cell>
          <cell r="I51">
            <v>10</v>
          </cell>
          <cell r="J51">
            <v>6</v>
          </cell>
          <cell r="K51">
            <v>22</v>
          </cell>
          <cell r="L51">
            <v>22</v>
          </cell>
          <cell r="M51">
            <v>22</v>
          </cell>
          <cell r="N51">
            <v>20</v>
          </cell>
          <cell r="O51">
            <v>19</v>
          </cell>
        </row>
        <row r="52">
          <cell r="C52" t="str">
            <v>no</v>
          </cell>
          <cell r="D52">
            <v>1980</v>
          </cell>
          <cell r="H52">
            <v>6</v>
          </cell>
          <cell r="I52">
            <v>21</v>
          </cell>
          <cell r="J52">
            <v>24</v>
          </cell>
          <cell r="K52">
            <v>6</v>
          </cell>
          <cell r="L52">
            <v>6</v>
          </cell>
          <cell r="M52">
            <v>6</v>
          </cell>
          <cell r="N52">
            <v>5</v>
          </cell>
          <cell r="O52">
            <v>5</v>
          </cell>
        </row>
        <row r="53">
          <cell r="C53" t="str">
            <v>AC</v>
          </cell>
          <cell r="D53">
            <v>1983</v>
          </cell>
          <cell r="H53">
            <v>71</v>
          </cell>
          <cell r="I53">
            <v>151</v>
          </cell>
          <cell r="J53">
            <v>78</v>
          </cell>
          <cell r="K53">
            <v>165</v>
          </cell>
          <cell r="L53">
            <v>165</v>
          </cell>
          <cell r="M53">
            <v>168</v>
          </cell>
          <cell r="N53">
            <v>150</v>
          </cell>
          <cell r="O53">
            <v>140</v>
          </cell>
        </row>
        <row r="54">
          <cell r="C54" t="str">
            <v>AC</v>
          </cell>
          <cell r="D54">
            <v>1984</v>
          </cell>
          <cell r="H54">
            <v>58</v>
          </cell>
          <cell r="I54">
            <v>26</v>
          </cell>
          <cell r="J54">
            <v>24</v>
          </cell>
          <cell r="K54">
            <v>55</v>
          </cell>
          <cell r="L54">
            <v>55</v>
          </cell>
          <cell r="M54">
            <v>56</v>
          </cell>
          <cell r="N54">
            <v>50</v>
          </cell>
          <cell r="O54">
            <v>47</v>
          </cell>
        </row>
        <row r="55">
          <cell r="C55" t="str">
            <v>no</v>
          </cell>
          <cell r="D55">
            <v>1986</v>
          </cell>
          <cell r="H55">
            <v>65</v>
          </cell>
          <cell r="I55">
            <v>31</v>
          </cell>
          <cell r="J55">
            <v>42</v>
          </cell>
          <cell r="K55">
            <v>55</v>
          </cell>
          <cell r="L55">
            <v>55</v>
          </cell>
          <cell r="M55">
            <v>56</v>
          </cell>
          <cell r="N55">
            <v>50</v>
          </cell>
          <cell r="O55">
            <v>47</v>
          </cell>
        </row>
        <row r="56">
          <cell r="C56" t="str">
            <v>AC</v>
          </cell>
          <cell r="D56">
            <v>1988</v>
          </cell>
          <cell r="H56">
            <v>65</v>
          </cell>
          <cell r="I56">
            <v>47</v>
          </cell>
          <cell r="J56">
            <v>72</v>
          </cell>
          <cell r="K56">
            <v>55</v>
          </cell>
          <cell r="L56">
            <v>55</v>
          </cell>
          <cell r="M56">
            <v>56</v>
          </cell>
          <cell r="N56">
            <v>50</v>
          </cell>
          <cell r="O56">
            <v>47</v>
          </cell>
        </row>
        <row r="57">
          <cell r="C57" t="str">
            <v>AC</v>
          </cell>
          <cell r="D57">
            <v>1989</v>
          </cell>
          <cell r="H57">
            <v>188</v>
          </cell>
          <cell r="I57">
            <v>177</v>
          </cell>
          <cell r="J57">
            <v>192</v>
          </cell>
          <cell r="K57">
            <v>160</v>
          </cell>
          <cell r="L57">
            <v>160</v>
          </cell>
          <cell r="M57">
            <v>162</v>
          </cell>
          <cell r="N57">
            <v>145</v>
          </cell>
          <cell r="O57">
            <v>135</v>
          </cell>
        </row>
        <row r="58">
          <cell r="C58" t="str">
            <v>AC</v>
          </cell>
          <cell r="D58">
            <v>1992</v>
          </cell>
          <cell r="H58">
            <v>123</v>
          </cell>
          <cell r="I58">
            <v>52</v>
          </cell>
          <cell r="J58">
            <v>66</v>
          </cell>
          <cell r="K58">
            <v>105</v>
          </cell>
          <cell r="L58">
            <v>105</v>
          </cell>
          <cell r="M58">
            <v>106</v>
          </cell>
          <cell r="N58">
            <v>95</v>
          </cell>
          <cell r="O58">
            <v>89</v>
          </cell>
        </row>
        <row r="59">
          <cell r="C59" t="str">
            <v>AC</v>
          </cell>
          <cell r="D59">
            <v>1993</v>
          </cell>
          <cell r="H59">
            <v>6</v>
          </cell>
          <cell r="I59">
            <v>5</v>
          </cell>
          <cell r="J59">
            <v>7</v>
          </cell>
          <cell r="K59">
            <v>6</v>
          </cell>
          <cell r="L59">
            <v>6</v>
          </cell>
          <cell r="M59">
            <v>6</v>
          </cell>
          <cell r="N59">
            <v>5</v>
          </cell>
          <cell r="O59">
            <v>5</v>
          </cell>
        </row>
        <row r="60">
          <cell r="H60">
            <v>6480</v>
          </cell>
          <cell r="I60">
            <v>5200</v>
          </cell>
          <cell r="J60">
            <v>6000</v>
          </cell>
          <cell r="K60">
            <v>5500</v>
          </cell>
          <cell r="L60">
            <v>5500</v>
          </cell>
          <cell r="M60">
            <v>5600</v>
          </cell>
          <cell r="N60">
            <v>5000</v>
          </cell>
          <cell r="O60">
            <v>4700</v>
          </cell>
        </row>
        <row r="62">
          <cell r="D62">
            <v>1600</v>
          </cell>
          <cell r="M62">
            <v>29</v>
          </cell>
          <cell r="N62">
            <v>77</v>
          </cell>
          <cell r="O62">
            <v>55</v>
          </cell>
        </row>
        <row r="63">
          <cell r="D63">
            <v>1601</v>
          </cell>
          <cell r="M63">
            <v>7</v>
          </cell>
          <cell r="N63">
            <v>19</v>
          </cell>
          <cell r="O63">
            <v>14</v>
          </cell>
        </row>
        <row r="64">
          <cell r="D64">
            <v>1602</v>
          </cell>
          <cell r="M64">
            <v>138</v>
          </cell>
          <cell r="N64">
            <v>366</v>
          </cell>
          <cell r="O64">
            <v>261</v>
          </cell>
        </row>
        <row r="65">
          <cell r="D65">
            <v>1604</v>
          </cell>
          <cell r="M65">
            <v>29</v>
          </cell>
          <cell r="N65">
            <v>77</v>
          </cell>
          <cell r="O65">
            <v>55</v>
          </cell>
        </row>
        <row r="66">
          <cell r="D66">
            <v>1605</v>
          </cell>
          <cell r="M66">
            <v>7</v>
          </cell>
          <cell r="N66">
            <v>19</v>
          </cell>
          <cell r="O66">
            <v>14</v>
          </cell>
        </row>
        <row r="67">
          <cell r="D67">
            <v>1606</v>
          </cell>
          <cell r="M67">
            <v>44</v>
          </cell>
          <cell r="N67">
            <v>116</v>
          </cell>
          <cell r="O67">
            <v>82</v>
          </cell>
        </row>
        <row r="68">
          <cell r="D68">
            <v>1607</v>
          </cell>
          <cell r="M68">
            <v>44</v>
          </cell>
          <cell r="N68">
            <v>116</v>
          </cell>
          <cell r="O68">
            <v>82</v>
          </cell>
        </row>
        <row r="69">
          <cell r="D69">
            <v>1609</v>
          </cell>
          <cell r="M69">
            <v>175</v>
          </cell>
          <cell r="N69">
            <v>464</v>
          </cell>
          <cell r="O69">
            <v>330</v>
          </cell>
        </row>
        <row r="70">
          <cell r="D70">
            <v>1612</v>
          </cell>
          <cell r="M70">
            <v>36</v>
          </cell>
          <cell r="N70">
            <v>96</v>
          </cell>
          <cell r="O70">
            <v>69</v>
          </cell>
        </row>
        <row r="71">
          <cell r="D71">
            <v>1625</v>
          </cell>
          <cell r="M71">
            <v>32</v>
          </cell>
          <cell r="N71">
            <v>86</v>
          </cell>
          <cell r="O71">
            <v>61</v>
          </cell>
        </row>
        <row r="72">
          <cell r="D72">
            <v>1627</v>
          </cell>
          <cell r="M72">
            <v>49</v>
          </cell>
          <cell r="N72">
            <v>129</v>
          </cell>
          <cell r="O72">
            <v>91</v>
          </cell>
        </row>
        <row r="73">
          <cell r="D73">
            <v>1629</v>
          </cell>
          <cell r="M73">
            <v>146</v>
          </cell>
          <cell r="N73">
            <v>385</v>
          </cell>
          <cell r="O73">
            <v>273</v>
          </cell>
        </row>
        <row r="74">
          <cell r="D74">
            <v>1631</v>
          </cell>
          <cell r="M74">
            <v>97</v>
          </cell>
          <cell r="N74">
            <v>257</v>
          </cell>
          <cell r="O74">
            <v>183</v>
          </cell>
        </row>
        <row r="75">
          <cell r="D75">
            <v>1632</v>
          </cell>
          <cell r="M75">
            <v>16</v>
          </cell>
          <cell r="N75">
            <v>43</v>
          </cell>
          <cell r="O75">
            <v>30</v>
          </cell>
        </row>
        <row r="76">
          <cell r="D76">
            <v>1640</v>
          </cell>
          <cell r="M76">
            <v>57</v>
          </cell>
          <cell r="N76">
            <v>150</v>
          </cell>
          <cell r="O76">
            <v>107</v>
          </cell>
        </row>
        <row r="77">
          <cell r="D77">
            <v>1642</v>
          </cell>
          <cell r="M77">
            <v>57</v>
          </cell>
          <cell r="N77">
            <v>150</v>
          </cell>
          <cell r="O77">
            <v>107</v>
          </cell>
        </row>
        <row r="78">
          <cell r="D78">
            <v>1648</v>
          </cell>
          <cell r="M78">
            <v>170</v>
          </cell>
          <cell r="N78">
            <v>450</v>
          </cell>
          <cell r="O78">
            <v>320</v>
          </cell>
        </row>
        <row r="79">
          <cell r="D79">
            <v>1649</v>
          </cell>
          <cell r="M79">
            <v>85</v>
          </cell>
          <cell r="N79">
            <v>225</v>
          </cell>
          <cell r="O79">
            <v>160</v>
          </cell>
        </row>
        <row r="80">
          <cell r="D80">
            <v>1652</v>
          </cell>
          <cell r="M80">
            <v>113</v>
          </cell>
          <cell r="N80">
            <v>300</v>
          </cell>
          <cell r="O80">
            <v>213</v>
          </cell>
        </row>
        <row r="81">
          <cell r="D81">
            <v>1653</v>
          </cell>
          <cell r="M81">
            <v>28</v>
          </cell>
          <cell r="N81">
            <v>75</v>
          </cell>
          <cell r="O81">
            <v>53</v>
          </cell>
        </row>
        <row r="82">
          <cell r="D82">
            <v>1660</v>
          </cell>
          <cell r="M82">
            <v>38</v>
          </cell>
          <cell r="N82">
            <v>100</v>
          </cell>
          <cell r="O82">
            <v>71</v>
          </cell>
        </row>
        <row r="83">
          <cell r="D83">
            <v>1662</v>
          </cell>
          <cell r="M83">
            <v>38</v>
          </cell>
          <cell r="N83">
            <v>100</v>
          </cell>
          <cell r="O83">
            <v>71</v>
          </cell>
        </row>
        <row r="84">
          <cell r="D84">
            <v>1668</v>
          </cell>
          <cell r="M84">
            <v>113</v>
          </cell>
          <cell r="N84">
            <v>300</v>
          </cell>
          <cell r="O84">
            <v>213</v>
          </cell>
        </row>
        <row r="85">
          <cell r="D85">
            <v>1669</v>
          </cell>
          <cell r="M85">
            <v>57</v>
          </cell>
          <cell r="N85">
            <v>150</v>
          </cell>
          <cell r="O85">
            <v>107</v>
          </cell>
        </row>
        <row r="86">
          <cell r="D86">
            <v>1672</v>
          </cell>
          <cell r="M86">
            <v>76</v>
          </cell>
          <cell r="N86">
            <v>200</v>
          </cell>
          <cell r="O86">
            <v>142</v>
          </cell>
        </row>
        <row r="87">
          <cell r="D87">
            <v>1673</v>
          </cell>
          <cell r="M87">
            <v>19</v>
          </cell>
          <cell r="N87">
            <v>50</v>
          </cell>
          <cell r="O87">
            <v>36</v>
          </cell>
        </row>
        <row r="88"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1700</v>
          </cell>
          <cell r="N88">
            <v>4500</v>
          </cell>
          <cell r="O88">
            <v>3200</v>
          </cell>
        </row>
        <row r="90">
          <cell r="H90">
            <v>6480</v>
          </cell>
          <cell r="I90">
            <v>5200</v>
          </cell>
          <cell r="J90">
            <v>6000</v>
          </cell>
          <cell r="K90">
            <v>5500</v>
          </cell>
          <cell r="L90">
            <v>5500</v>
          </cell>
          <cell r="M90">
            <v>7300</v>
          </cell>
          <cell r="N90">
            <v>9500</v>
          </cell>
          <cell r="O90">
            <v>7900</v>
          </cell>
        </row>
        <row r="92">
          <cell r="D92">
            <v>2405</v>
          </cell>
          <cell r="H92">
            <v>41</v>
          </cell>
          <cell r="I92">
            <v>27</v>
          </cell>
          <cell r="J92">
            <v>29</v>
          </cell>
          <cell r="K92">
            <v>48</v>
          </cell>
          <cell r="L92">
            <v>48</v>
          </cell>
          <cell r="M92">
            <v>52</v>
          </cell>
          <cell r="N92">
            <v>51</v>
          </cell>
          <cell r="O92">
            <v>51</v>
          </cell>
        </row>
        <row r="93">
          <cell r="D93">
            <v>2470</v>
          </cell>
          <cell r="H93">
            <v>56</v>
          </cell>
          <cell r="I93">
            <v>60</v>
          </cell>
          <cell r="J93">
            <v>90</v>
          </cell>
          <cell r="K93">
            <v>68</v>
          </cell>
          <cell r="L93">
            <v>68</v>
          </cell>
          <cell r="M93">
            <v>74</v>
          </cell>
          <cell r="N93">
            <v>72</v>
          </cell>
          <cell r="O93">
            <v>73</v>
          </cell>
        </row>
        <row r="94">
          <cell r="D94">
            <v>2419</v>
          </cell>
          <cell r="H94">
            <v>56</v>
          </cell>
          <cell r="I94">
            <v>69</v>
          </cell>
          <cell r="J94">
            <v>76</v>
          </cell>
          <cell r="K94">
            <v>102</v>
          </cell>
          <cell r="L94">
            <v>102</v>
          </cell>
          <cell r="M94">
            <v>111</v>
          </cell>
          <cell r="N94">
            <v>108</v>
          </cell>
          <cell r="O94">
            <v>110</v>
          </cell>
        </row>
        <row r="95">
          <cell r="D95">
            <v>2413</v>
          </cell>
          <cell r="H95">
            <v>172</v>
          </cell>
          <cell r="I95">
            <v>168</v>
          </cell>
          <cell r="J95">
            <v>202</v>
          </cell>
          <cell r="K95">
            <v>170</v>
          </cell>
          <cell r="L95">
            <v>170</v>
          </cell>
          <cell r="M95">
            <v>185</v>
          </cell>
          <cell r="N95">
            <v>180</v>
          </cell>
          <cell r="O95">
            <v>183</v>
          </cell>
        </row>
        <row r="96">
          <cell r="D96">
            <v>2427</v>
          </cell>
          <cell r="H96">
            <v>474</v>
          </cell>
          <cell r="I96">
            <v>510</v>
          </cell>
          <cell r="J96">
            <v>641</v>
          </cell>
          <cell r="K96">
            <v>544</v>
          </cell>
          <cell r="L96">
            <v>544</v>
          </cell>
          <cell r="M96">
            <v>592</v>
          </cell>
          <cell r="N96">
            <v>576</v>
          </cell>
          <cell r="O96">
            <v>584</v>
          </cell>
        </row>
        <row r="97">
          <cell r="D97">
            <v>2477</v>
          </cell>
          <cell r="H97">
            <v>673</v>
          </cell>
          <cell r="I97">
            <v>723</v>
          </cell>
          <cell r="J97">
            <v>899</v>
          </cell>
          <cell r="K97">
            <v>714</v>
          </cell>
          <cell r="L97">
            <v>714</v>
          </cell>
          <cell r="M97">
            <v>774</v>
          </cell>
          <cell r="N97">
            <v>755</v>
          </cell>
          <cell r="O97">
            <v>763</v>
          </cell>
        </row>
        <row r="98">
          <cell r="D98">
            <v>2452</v>
          </cell>
          <cell r="H98">
            <v>334</v>
          </cell>
          <cell r="I98">
            <v>330</v>
          </cell>
          <cell r="J98">
            <v>421</v>
          </cell>
          <cell r="K98">
            <v>408</v>
          </cell>
          <cell r="L98">
            <v>408</v>
          </cell>
          <cell r="M98">
            <v>444</v>
          </cell>
          <cell r="N98">
            <v>432</v>
          </cell>
          <cell r="O98">
            <v>438</v>
          </cell>
        </row>
        <row r="99">
          <cell r="D99">
            <v>2454</v>
          </cell>
          <cell r="H99">
            <v>252</v>
          </cell>
          <cell r="I99">
            <v>273</v>
          </cell>
          <cell r="J99">
            <v>346</v>
          </cell>
          <cell r="K99">
            <v>299</v>
          </cell>
          <cell r="L99">
            <v>299</v>
          </cell>
          <cell r="M99">
            <v>326</v>
          </cell>
          <cell r="N99">
            <v>317</v>
          </cell>
          <cell r="O99">
            <v>321</v>
          </cell>
        </row>
        <row r="100">
          <cell r="D100">
            <v>2453</v>
          </cell>
          <cell r="H100">
            <v>189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</row>
        <row r="101">
          <cell r="D101">
            <v>2457</v>
          </cell>
          <cell r="H101">
            <v>0</v>
          </cell>
          <cell r="I101">
            <v>162</v>
          </cell>
          <cell r="J101">
            <v>194</v>
          </cell>
          <cell r="K101">
            <v>238</v>
          </cell>
          <cell r="L101">
            <v>238</v>
          </cell>
          <cell r="M101">
            <v>259</v>
          </cell>
          <cell r="N101">
            <v>252</v>
          </cell>
          <cell r="O101">
            <v>256</v>
          </cell>
        </row>
        <row r="102">
          <cell r="D102">
            <v>2455</v>
          </cell>
          <cell r="H102">
            <v>80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</row>
        <row r="103">
          <cell r="D103">
            <v>2456</v>
          </cell>
          <cell r="H103">
            <v>0</v>
          </cell>
          <cell r="I103">
            <v>78</v>
          </cell>
          <cell r="J103">
            <v>86</v>
          </cell>
          <cell r="K103">
            <v>129</v>
          </cell>
          <cell r="L103">
            <v>129</v>
          </cell>
          <cell r="M103">
            <v>141</v>
          </cell>
          <cell r="N103">
            <v>137</v>
          </cell>
          <cell r="O103">
            <v>139</v>
          </cell>
        </row>
        <row r="104">
          <cell r="D104">
            <v>2433</v>
          </cell>
          <cell r="H104">
            <v>38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D105">
            <v>2443</v>
          </cell>
          <cell r="H105">
            <v>0</v>
          </cell>
          <cell r="I105">
            <v>33</v>
          </cell>
          <cell r="J105">
            <v>101</v>
          </cell>
          <cell r="K105">
            <v>119</v>
          </cell>
          <cell r="L105">
            <v>119</v>
          </cell>
          <cell r="M105">
            <v>130</v>
          </cell>
          <cell r="N105">
            <v>126</v>
          </cell>
          <cell r="O105">
            <v>128</v>
          </cell>
        </row>
        <row r="106">
          <cell r="D106">
            <v>2435</v>
          </cell>
          <cell r="H106">
            <v>36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</row>
        <row r="107">
          <cell r="D107">
            <v>2439</v>
          </cell>
          <cell r="H107">
            <v>0</v>
          </cell>
          <cell r="I107">
            <v>33</v>
          </cell>
          <cell r="J107">
            <v>65</v>
          </cell>
          <cell r="K107">
            <v>119</v>
          </cell>
          <cell r="L107">
            <v>119</v>
          </cell>
          <cell r="M107">
            <v>130</v>
          </cell>
          <cell r="N107">
            <v>126</v>
          </cell>
          <cell r="O107">
            <v>128</v>
          </cell>
        </row>
        <row r="108">
          <cell r="D108">
            <v>2481</v>
          </cell>
          <cell r="H108">
            <v>204</v>
          </cell>
          <cell r="I108">
            <v>177</v>
          </cell>
          <cell r="J108">
            <v>157</v>
          </cell>
          <cell r="K108">
            <v>153</v>
          </cell>
          <cell r="L108">
            <v>153</v>
          </cell>
          <cell r="M108">
            <v>167</v>
          </cell>
          <cell r="N108">
            <v>162</v>
          </cell>
          <cell r="O108">
            <v>183</v>
          </cell>
        </row>
        <row r="109">
          <cell r="D109">
            <v>2482</v>
          </cell>
          <cell r="H109">
            <v>201</v>
          </cell>
          <cell r="I109">
            <v>177</v>
          </cell>
          <cell r="J109">
            <v>157</v>
          </cell>
          <cell r="K109">
            <v>153</v>
          </cell>
          <cell r="L109">
            <v>153</v>
          </cell>
          <cell r="M109">
            <v>167</v>
          </cell>
          <cell r="N109">
            <v>162</v>
          </cell>
          <cell r="O109">
            <v>183</v>
          </cell>
        </row>
        <row r="110">
          <cell r="D110">
            <v>2484</v>
          </cell>
          <cell r="H110">
            <v>77</v>
          </cell>
          <cell r="I110">
            <v>90</v>
          </cell>
          <cell r="J110">
            <v>68</v>
          </cell>
          <cell r="K110">
            <v>68</v>
          </cell>
          <cell r="L110">
            <v>68</v>
          </cell>
          <cell r="M110">
            <v>74</v>
          </cell>
          <cell r="N110">
            <v>72</v>
          </cell>
          <cell r="O110">
            <v>55</v>
          </cell>
        </row>
        <row r="111">
          <cell r="D111">
            <v>2485</v>
          </cell>
          <cell r="H111">
            <v>77</v>
          </cell>
          <cell r="I111">
            <v>90</v>
          </cell>
          <cell r="J111">
            <v>68</v>
          </cell>
          <cell r="K111">
            <v>68</v>
          </cell>
          <cell r="L111">
            <v>68</v>
          </cell>
          <cell r="M111">
            <v>74</v>
          </cell>
          <cell r="N111">
            <v>72</v>
          </cell>
          <cell r="O111">
            <v>55</v>
          </cell>
        </row>
        <row r="112">
          <cell r="H112">
            <v>2960</v>
          </cell>
          <cell r="I112">
            <v>3000</v>
          </cell>
          <cell r="J112">
            <v>3600</v>
          </cell>
          <cell r="K112">
            <v>3400</v>
          </cell>
          <cell r="L112">
            <v>3400</v>
          </cell>
          <cell r="M112">
            <v>3700</v>
          </cell>
          <cell r="N112">
            <v>3600</v>
          </cell>
          <cell r="O112">
            <v>3650</v>
          </cell>
        </row>
        <row r="114">
          <cell r="C114" t="str">
            <v>RC</v>
          </cell>
          <cell r="D114" t="str">
            <v>D531</v>
          </cell>
          <cell r="H114">
            <v>0</v>
          </cell>
          <cell r="I114">
            <v>1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</row>
        <row r="115">
          <cell r="C115" t="str">
            <v>RC</v>
          </cell>
          <cell r="D115" t="str">
            <v>D532</v>
          </cell>
          <cell r="H115">
            <v>35</v>
          </cell>
          <cell r="I115">
            <v>51</v>
          </cell>
          <cell r="J115">
            <v>54</v>
          </cell>
          <cell r="K115">
            <v>34</v>
          </cell>
          <cell r="L115">
            <v>34</v>
          </cell>
          <cell r="M115">
            <v>35</v>
          </cell>
          <cell r="N115">
            <v>35</v>
          </cell>
          <cell r="O115">
            <v>35</v>
          </cell>
        </row>
        <row r="116">
          <cell r="C116" t="str">
            <v>RC</v>
          </cell>
          <cell r="D116" t="str">
            <v>D631</v>
          </cell>
          <cell r="H116">
            <v>0</v>
          </cell>
          <cell r="I116">
            <v>4</v>
          </cell>
          <cell r="J116">
            <v>1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C117" t="str">
            <v>RC</v>
          </cell>
          <cell r="D117" t="str">
            <v>D632</v>
          </cell>
          <cell r="H117">
            <v>96</v>
          </cell>
          <cell r="I117">
            <v>120</v>
          </cell>
          <cell r="J117">
            <v>142</v>
          </cell>
          <cell r="K117">
            <v>130</v>
          </cell>
          <cell r="L117">
            <v>130</v>
          </cell>
          <cell r="M117">
            <v>135</v>
          </cell>
          <cell r="N117">
            <v>135</v>
          </cell>
          <cell r="O117">
            <v>135</v>
          </cell>
        </row>
        <row r="118">
          <cell r="C118" t="str">
            <v>CC</v>
          </cell>
          <cell r="D118" t="str">
            <v>D105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</row>
        <row r="119">
          <cell r="C119" t="str">
            <v>CC</v>
          </cell>
          <cell r="D119" t="str">
            <v>D107</v>
          </cell>
          <cell r="H119">
            <v>89</v>
          </cell>
          <cell r="I119">
            <v>74</v>
          </cell>
          <cell r="J119">
            <v>53</v>
          </cell>
          <cell r="K119">
            <v>96</v>
          </cell>
          <cell r="L119">
            <v>96</v>
          </cell>
          <cell r="M119">
            <v>100</v>
          </cell>
          <cell r="N119">
            <v>100</v>
          </cell>
          <cell r="O119">
            <v>100</v>
          </cell>
        </row>
        <row r="120">
          <cell r="H120">
            <v>220</v>
          </cell>
          <cell r="I120">
            <v>250</v>
          </cell>
          <cell r="J120">
            <v>250</v>
          </cell>
          <cell r="K120">
            <v>260</v>
          </cell>
          <cell r="L120">
            <v>260</v>
          </cell>
          <cell r="M120">
            <v>270</v>
          </cell>
          <cell r="N120">
            <v>270</v>
          </cell>
          <cell r="O120">
            <v>270</v>
          </cell>
        </row>
        <row r="122">
          <cell r="D122" t="str">
            <v>M681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</row>
        <row r="123">
          <cell r="D123" t="str">
            <v>M682</v>
          </cell>
          <cell r="H123">
            <v>25</v>
          </cell>
          <cell r="I123">
            <v>25</v>
          </cell>
          <cell r="J123">
            <v>25</v>
          </cell>
          <cell r="K123">
            <v>25</v>
          </cell>
          <cell r="L123">
            <v>26</v>
          </cell>
          <cell r="M123">
            <v>26</v>
          </cell>
          <cell r="N123">
            <v>26</v>
          </cell>
          <cell r="O123">
            <v>26</v>
          </cell>
        </row>
        <row r="124">
          <cell r="H124">
            <v>25</v>
          </cell>
          <cell r="I124">
            <v>25</v>
          </cell>
          <cell r="J124">
            <v>25</v>
          </cell>
          <cell r="K124">
            <v>25</v>
          </cell>
          <cell r="L124">
            <v>26</v>
          </cell>
          <cell r="M124">
            <v>26</v>
          </cell>
          <cell r="N124">
            <v>26</v>
          </cell>
          <cell r="O124">
            <v>26</v>
          </cell>
        </row>
        <row r="126">
          <cell r="D126" t="str">
            <v>P1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50</v>
          </cell>
        </row>
        <row r="127"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50</v>
          </cell>
        </row>
        <row r="129">
          <cell r="D129" t="str">
            <v>A475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</row>
        <row r="130">
          <cell r="D130" t="str">
            <v>A495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</row>
        <row r="131"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</row>
        <row r="133">
          <cell r="C133" t="str">
            <v>AR</v>
          </cell>
          <cell r="D133" t="str">
            <v>B347</v>
          </cell>
          <cell r="H133">
            <v>218</v>
          </cell>
          <cell r="I133">
            <v>180</v>
          </cell>
          <cell r="J133">
            <v>180</v>
          </cell>
          <cell r="K133">
            <v>200</v>
          </cell>
          <cell r="L133">
            <v>90</v>
          </cell>
          <cell r="M133">
            <v>252</v>
          </cell>
          <cell r="N133">
            <v>252</v>
          </cell>
          <cell r="O133">
            <v>270</v>
          </cell>
        </row>
        <row r="134">
          <cell r="C134" t="str">
            <v>AR</v>
          </cell>
          <cell r="D134" t="str">
            <v>B348</v>
          </cell>
          <cell r="H134">
            <v>63</v>
          </cell>
          <cell r="I134">
            <v>42</v>
          </cell>
          <cell r="J134">
            <v>45</v>
          </cell>
          <cell r="K134">
            <v>55</v>
          </cell>
          <cell r="L134">
            <v>25</v>
          </cell>
          <cell r="M134">
            <v>60</v>
          </cell>
          <cell r="N134">
            <v>60</v>
          </cell>
          <cell r="O134">
            <v>66</v>
          </cell>
        </row>
        <row r="135">
          <cell r="C135" t="str">
            <v>AR</v>
          </cell>
          <cell r="D135" t="str">
            <v>B349</v>
          </cell>
          <cell r="H135">
            <v>0</v>
          </cell>
          <cell r="I135">
            <v>0</v>
          </cell>
          <cell r="J135">
            <v>5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</row>
        <row r="136">
          <cell r="C136" t="str">
            <v>AR</v>
          </cell>
          <cell r="D136" t="str">
            <v>B352</v>
          </cell>
          <cell r="H136">
            <v>68</v>
          </cell>
          <cell r="I136">
            <v>84</v>
          </cell>
          <cell r="J136">
            <v>30</v>
          </cell>
          <cell r="K136">
            <v>17</v>
          </cell>
          <cell r="L136">
            <v>15</v>
          </cell>
          <cell r="M136">
            <v>18</v>
          </cell>
          <cell r="N136">
            <v>18</v>
          </cell>
          <cell r="O136">
            <v>18</v>
          </cell>
        </row>
        <row r="137">
          <cell r="C137" t="str">
            <v>AR</v>
          </cell>
          <cell r="D137" t="str">
            <v>B353</v>
          </cell>
          <cell r="H137">
            <v>53</v>
          </cell>
          <cell r="I137">
            <v>54</v>
          </cell>
          <cell r="J137">
            <v>15</v>
          </cell>
          <cell r="K137">
            <v>11</v>
          </cell>
          <cell r="L137">
            <v>10</v>
          </cell>
          <cell r="M137">
            <v>6</v>
          </cell>
          <cell r="N137">
            <v>6</v>
          </cell>
          <cell r="O137">
            <v>6</v>
          </cell>
        </row>
        <row r="138">
          <cell r="C138" t="str">
            <v>AR</v>
          </cell>
          <cell r="D138" t="str">
            <v>B354</v>
          </cell>
          <cell r="H138">
            <v>11</v>
          </cell>
          <cell r="I138">
            <v>12</v>
          </cell>
          <cell r="J138">
            <v>5</v>
          </cell>
          <cell r="K138">
            <v>0</v>
          </cell>
          <cell r="L138">
            <v>5</v>
          </cell>
          <cell r="M138">
            <v>0</v>
          </cell>
          <cell r="N138">
            <v>0</v>
          </cell>
          <cell r="O138">
            <v>0</v>
          </cell>
        </row>
        <row r="139">
          <cell r="C139" t="str">
            <v>AR</v>
          </cell>
          <cell r="D139" t="str">
            <v>B355</v>
          </cell>
          <cell r="H139">
            <v>33</v>
          </cell>
          <cell r="I139">
            <v>84</v>
          </cell>
          <cell r="J139">
            <v>80</v>
          </cell>
          <cell r="K139">
            <v>100</v>
          </cell>
          <cell r="L139">
            <v>135</v>
          </cell>
          <cell r="M139">
            <v>102</v>
          </cell>
          <cell r="N139">
            <v>102</v>
          </cell>
          <cell r="O139">
            <v>90</v>
          </cell>
        </row>
        <row r="140">
          <cell r="C140" t="str">
            <v>AR</v>
          </cell>
          <cell r="D140" t="str">
            <v>B356</v>
          </cell>
          <cell r="H140">
            <v>21</v>
          </cell>
          <cell r="I140">
            <v>48</v>
          </cell>
          <cell r="J140">
            <v>50</v>
          </cell>
          <cell r="K140">
            <v>61</v>
          </cell>
          <cell r="L140">
            <v>80</v>
          </cell>
          <cell r="M140">
            <v>60</v>
          </cell>
          <cell r="N140">
            <v>60</v>
          </cell>
          <cell r="O140">
            <v>60</v>
          </cell>
        </row>
        <row r="141">
          <cell r="C141" t="str">
            <v>AR</v>
          </cell>
          <cell r="D141" t="str">
            <v>B357</v>
          </cell>
          <cell r="H141">
            <v>16</v>
          </cell>
          <cell r="I141">
            <v>18</v>
          </cell>
          <cell r="J141">
            <v>20</v>
          </cell>
          <cell r="K141">
            <v>22</v>
          </cell>
          <cell r="L141">
            <v>30</v>
          </cell>
          <cell r="M141">
            <v>24</v>
          </cell>
          <cell r="N141">
            <v>24</v>
          </cell>
          <cell r="O141">
            <v>18</v>
          </cell>
        </row>
        <row r="142">
          <cell r="C142" t="str">
            <v>AR</v>
          </cell>
          <cell r="D142" t="str">
            <v>B358</v>
          </cell>
          <cell r="H142">
            <v>21</v>
          </cell>
          <cell r="I142">
            <v>18</v>
          </cell>
          <cell r="J142">
            <v>10</v>
          </cell>
          <cell r="K142">
            <v>6</v>
          </cell>
          <cell r="L142">
            <v>5</v>
          </cell>
          <cell r="M142">
            <v>6</v>
          </cell>
          <cell r="N142">
            <v>6</v>
          </cell>
          <cell r="O142">
            <v>6</v>
          </cell>
        </row>
        <row r="143">
          <cell r="C143" t="str">
            <v>AR</v>
          </cell>
          <cell r="D143" t="str">
            <v>B359</v>
          </cell>
          <cell r="H143">
            <v>11</v>
          </cell>
          <cell r="I143">
            <v>30</v>
          </cell>
          <cell r="J143">
            <v>30</v>
          </cell>
          <cell r="K143">
            <v>39</v>
          </cell>
          <cell r="L143">
            <v>50</v>
          </cell>
          <cell r="M143">
            <v>36</v>
          </cell>
          <cell r="N143">
            <v>36</v>
          </cell>
          <cell r="O143">
            <v>30</v>
          </cell>
        </row>
        <row r="144">
          <cell r="C144" t="str">
            <v>AR</v>
          </cell>
          <cell r="D144" t="str">
            <v>B360</v>
          </cell>
          <cell r="H144">
            <v>10</v>
          </cell>
          <cell r="I144">
            <v>12</v>
          </cell>
          <cell r="J144">
            <v>15</v>
          </cell>
          <cell r="K144">
            <v>17</v>
          </cell>
          <cell r="L144">
            <v>25</v>
          </cell>
          <cell r="M144">
            <v>18</v>
          </cell>
          <cell r="N144">
            <v>18</v>
          </cell>
          <cell r="O144">
            <v>18</v>
          </cell>
        </row>
        <row r="145">
          <cell r="C145" t="str">
            <v>AR</v>
          </cell>
          <cell r="D145" t="str">
            <v>B361</v>
          </cell>
          <cell r="H145">
            <v>10</v>
          </cell>
          <cell r="I145">
            <v>18</v>
          </cell>
          <cell r="J145">
            <v>15</v>
          </cell>
          <cell r="K145">
            <v>22</v>
          </cell>
          <cell r="L145">
            <v>30</v>
          </cell>
          <cell r="M145">
            <v>18</v>
          </cell>
          <cell r="N145">
            <v>18</v>
          </cell>
          <cell r="O145">
            <v>18</v>
          </cell>
        </row>
        <row r="146">
          <cell r="H146">
            <v>535</v>
          </cell>
          <cell r="I146">
            <v>600</v>
          </cell>
          <cell r="J146">
            <v>500</v>
          </cell>
          <cell r="K146">
            <v>550</v>
          </cell>
          <cell r="L146">
            <v>500</v>
          </cell>
          <cell r="M146">
            <v>600</v>
          </cell>
          <cell r="N146">
            <v>600</v>
          </cell>
          <cell r="O146">
            <v>600</v>
          </cell>
        </row>
        <row r="148">
          <cell r="C148" t="str">
            <v>AR</v>
          </cell>
          <cell r="D148" t="str">
            <v>B362</v>
          </cell>
          <cell r="H148">
            <v>0</v>
          </cell>
          <cell r="I148">
            <v>38</v>
          </cell>
          <cell r="J148">
            <v>33</v>
          </cell>
          <cell r="K148">
            <v>30</v>
          </cell>
          <cell r="L148">
            <v>21</v>
          </cell>
          <cell r="M148">
            <v>33</v>
          </cell>
          <cell r="N148">
            <v>33</v>
          </cell>
          <cell r="O148">
            <v>33</v>
          </cell>
        </row>
        <row r="149">
          <cell r="C149" t="str">
            <v>AR</v>
          </cell>
          <cell r="D149" t="str">
            <v>B363</v>
          </cell>
          <cell r="H149">
            <v>505</v>
          </cell>
          <cell r="I149">
            <v>931</v>
          </cell>
          <cell r="J149">
            <v>715</v>
          </cell>
          <cell r="K149">
            <v>640</v>
          </cell>
          <cell r="L149">
            <v>598</v>
          </cell>
          <cell r="M149">
            <v>737</v>
          </cell>
          <cell r="N149">
            <v>737</v>
          </cell>
          <cell r="O149">
            <v>726</v>
          </cell>
        </row>
        <row r="150">
          <cell r="C150" t="str">
            <v>AR</v>
          </cell>
          <cell r="D150" t="str">
            <v>B364</v>
          </cell>
          <cell r="H150">
            <v>77</v>
          </cell>
          <cell r="I150">
            <v>163</v>
          </cell>
          <cell r="J150">
            <v>121</v>
          </cell>
          <cell r="K150">
            <v>110</v>
          </cell>
          <cell r="L150">
            <v>105</v>
          </cell>
          <cell r="M150">
            <v>121</v>
          </cell>
          <cell r="N150">
            <v>121</v>
          </cell>
          <cell r="O150">
            <v>132</v>
          </cell>
        </row>
        <row r="151">
          <cell r="C151" t="str">
            <v>AR</v>
          </cell>
          <cell r="D151" t="str">
            <v>B365</v>
          </cell>
          <cell r="H151">
            <v>39</v>
          </cell>
          <cell r="I151">
            <v>63</v>
          </cell>
          <cell r="J151">
            <v>44</v>
          </cell>
          <cell r="K151">
            <v>40</v>
          </cell>
          <cell r="L151">
            <v>42</v>
          </cell>
          <cell r="M151">
            <v>44</v>
          </cell>
          <cell r="N151">
            <v>44</v>
          </cell>
          <cell r="O151">
            <v>44</v>
          </cell>
        </row>
        <row r="152">
          <cell r="C152" t="str">
            <v>AR</v>
          </cell>
          <cell r="D152" t="str">
            <v>B366</v>
          </cell>
          <cell r="H152">
            <v>31</v>
          </cell>
          <cell r="I152">
            <v>38</v>
          </cell>
          <cell r="J152">
            <v>33</v>
          </cell>
          <cell r="K152">
            <v>30</v>
          </cell>
          <cell r="L152">
            <v>21</v>
          </cell>
          <cell r="M152">
            <v>33</v>
          </cell>
          <cell r="N152">
            <v>33</v>
          </cell>
          <cell r="O152">
            <v>33</v>
          </cell>
        </row>
        <row r="153">
          <cell r="C153" t="str">
            <v>AR</v>
          </cell>
          <cell r="D153" t="str">
            <v>B367</v>
          </cell>
          <cell r="H153">
            <v>23</v>
          </cell>
          <cell r="I153">
            <v>25</v>
          </cell>
          <cell r="J153">
            <v>22</v>
          </cell>
          <cell r="K153">
            <v>20</v>
          </cell>
          <cell r="L153">
            <v>10</v>
          </cell>
          <cell r="M153">
            <v>22</v>
          </cell>
          <cell r="N153">
            <v>22</v>
          </cell>
          <cell r="O153">
            <v>22</v>
          </cell>
        </row>
        <row r="154">
          <cell r="C154" t="str">
            <v>AR</v>
          </cell>
          <cell r="D154" t="str">
            <v>B368</v>
          </cell>
          <cell r="H154">
            <v>0</v>
          </cell>
          <cell r="I154">
            <v>12</v>
          </cell>
          <cell r="J154">
            <v>0</v>
          </cell>
          <cell r="K154">
            <v>10</v>
          </cell>
          <cell r="L154">
            <v>10</v>
          </cell>
          <cell r="M154">
            <v>0</v>
          </cell>
          <cell r="N154">
            <v>0</v>
          </cell>
          <cell r="O154">
            <v>0</v>
          </cell>
        </row>
        <row r="155">
          <cell r="C155" t="str">
            <v>AR</v>
          </cell>
          <cell r="D155" t="str">
            <v>B369</v>
          </cell>
          <cell r="H155">
            <v>31</v>
          </cell>
          <cell r="I155">
            <v>13</v>
          </cell>
          <cell r="J155">
            <v>11</v>
          </cell>
          <cell r="K155">
            <v>10</v>
          </cell>
          <cell r="L155">
            <v>10</v>
          </cell>
          <cell r="M155">
            <v>0</v>
          </cell>
          <cell r="N155">
            <v>0</v>
          </cell>
          <cell r="O155">
            <v>0</v>
          </cell>
        </row>
        <row r="156">
          <cell r="C156" t="str">
            <v>AR</v>
          </cell>
          <cell r="D156" t="str">
            <v>B370</v>
          </cell>
          <cell r="H156">
            <v>15</v>
          </cell>
          <cell r="I156">
            <v>31</v>
          </cell>
          <cell r="J156">
            <v>33</v>
          </cell>
          <cell r="K156">
            <v>30</v>
          </cell>
          <cell r="L156">
            <v>73</v>
          </cell>
          <cell r="M156">
            <v>33</v>
          </cell>
          <cell r="N156">
            <v>33</v>
          </cell>
          <cell r="O156">
            <v>33</v>
          </cell>
        </row>
        <row r="157">
          <cell r="C157" t="str">
            <v>AR</v>
          </cell>
          <cell r="D157" t="str">
            <v>B371</v>
          </cell>
          <cell r="H157">
            <v>8</v>
          </cell>
          <cell r="I157">
            <v>10</v>
          </cell>
          <cell r="J157">
            <v>11</v>
          </cell>
          <cell r="K157">
            <v>10</v>
          </cell>
          <cell r="L157">
            <v>21</v>
          </cell>
          <cell r="M157">
            <v>11</v>
          </cell>
          <cell r="N157">
            <v>11</v>
          </cell>
          <cell r="O157">
            <v>11</v>
          </cell>
        </row>
        <row r="158">
          <cell r="C158" t="str">
            <v>AR</v>
          </cell>
          <cell r="D158" t="str">
            <v>B372</v>
          </cell>
          <cell r="H158">
            <v>22</v>
          </cell>
          <cell r="I158">
            <v>23</v>
          </cell>
          <cell r="J158">
            <v>11</v>
          </cell>
          <cell r="K158">
            <v>10</v>
          </cell>
          <cell r="L158">
            <v>10</v>
          </cell>
          <cell r="M158">
            <v>0</v>
          </cell>
          <cell r="N158">
            <v>0</v>
          </cell>
          <cell r="O158">
            <v>0</v>
          </cell>
        </row>
        <row r="159">
          <cell r="C159" t="str">
            <v>AR</v>
          </cell>
          <cell r="D159" t="str">
            <v>B373</v>
          </cell>
          <cell r="H159">
            <v>7</v>
          </cell>
          <cell r="I159">
            <v>25</v>
          </cell>
          <cell r="J159">
            <v>33</v>
          </cell>
          <cell r="K159">
            <v>30</v>
          </cell>
          <cell r="L159">
            <v>63</v>
          </cell>
          <cell r="M159">
            <v>33</v>
          </cell>
          <cell r="N159">
            <v>33</v>
          </cell>
          <cell r="O159">
            <v>33</v>
          </cell>
        </row>
        <row r="160">
          <cell r="C160" t="str">
            <v>AR</v>
          </cell>
          <cell r="D160" t="str">
            <v>B374</v>
          </cell>
          <cell r="H160">
            <v>7</v>
          </cell>
          <cell r="I160">
            <v>28</v>
          </cell>
          <cell r="J160">
            <v>33</v>
          </cell>
          <cell r="K160">
            <v>30</v>
          </cell>
          <cell r="L160">
            <v>63</v>
          </cell>
          <cell r="M160">
            <v>33</v>
          </cell>
          <cell r="N160">
            <v>33</v>
          </cell>
          <cell r="O160">
            <v>33</v>
          </cell>
        </row>
        <row r="161">
          <cell r="H161">
            <v>765</v>
          </cell>
          <cell r="I161">
            <v>1400</v>
          </cell>
          <cell r="J161">
            <v>1100</v>
          </cell>
          <cell r="K161">
            <v>1000</v>
          </cell>
          <cell r="L161">
            <v>1047</v>
          </cell>
          <cell r="M161">
            <v>1100</v>
          </cell>
          <cell r="N161">
            <v>1100</v>
          </cell>
          <cell r="O161">
            <v>1100</v>
          </cell>
        </row>
        <row r="163">
          <cell r="H163">
            <v>1300</v>
          </cell>
          <cell r="I163">
            <v>2000</v>
          </cell>
          <cell r="J163">
            <v>1600</v>
          </cell>
          <cell r="K163">
            <v>1550</v>
          </cell>
          <cell r="L163">
            <v>1547</v>
          </cell>
          <cell r="M163">
            <v>1700</v>
          </cell>
          <cell r="N163">
            <v>1700</v>
          </cell>
          <cell r="O163">
            <v>1700</v>
          </cell>
        </row>
        <row r="165">
          <cell r="D165" t="str">
            <v>G005</v>
          </cell>
          <cell r="H165">
            <v>0</v>
          </cell>
          <cell r="I165">
            <v>0</v>
          </cell>
          <cell r="J165">
            <v>0</v>
          </cell>
          <cell r="K165">
            <v>18</v>
          </cell>
          <cell r="L165">
            <v>40</v>
          </cell>
          <cell r="M165">
            <v>41</v>
          </cell>
          <cell r="N165">
            <v>38</v>
          </cell>
          <cell r="O165">
            <v>38</v>
          </cell>
        </row>
        <row r="166">
          <cell r="D166" t="str">
            <v>G603</v>
          </cell>
          <cell r="H166">
            <v>5</v>
          </cell>
          <cell r="I166">
            <v>16</v>
          </cell>
          <cell r="J166">
            <v>11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</row>
        <row r="167">
          <cell r="D167" t="str">
            <v>G605</v>
          </cell>
          <cell r="H167">
            <v>2</v>
          </cell>
          <cell r="I167">
            <v>2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</row>
        <row r="168">
          <cell r="D168" t="str">
            <v>G606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</row>
        <row r="169">
          <cell r="D169" t="str">
            <v>H005</v>
          </cell>
          <cell r="H169">
            <v>0</v>
          </cell>
          <cell r="I169">
            <v>0</v>
          </cell>
          <cell r="J169">
            <v>0</v>
          </cell>
          <cell r="K169">
            <v>11</v>
          </cell>
          <cell r="L169">
            <v>24</v>
          </cell>
          <cell r="M169">
            <v>24</v>
          </cell>
          <cell r="N169">
            <v>22</v>
          </cell>
          <cell r="O169">
            <v>23</v>
          </cell>
        </row>
        <row r="170">
          <cell r="D170" t="str">
            <v>H011</v>
          </cell>
          <cell r="H170">
            <v>0</v>
          </cell>
          <cell r="I170">
            <v>0</v>
          </cell>
          <cell r="J170">
            <v>0</v>
          </cell>
          <cell r="K170">
            <v>45</v>
          </cell>
          <cell r="L170">
            <v>104</v>
          </cell>
          <cell r="M170">
            <v>105</v>
          </cell>
          <cell r="N170">
            <v>98</v>
          </cell>
          <cell r="O170">
            <v>98</v>
          </cell>
        </row>
        <row r="171">
          <cell r="D171" t="str">
            <v>H017</v>
          </cell>
          <cell r="H171">
            <v>0</v>
          </cell>
          <cell r="I171">
            <v>0</v>
          </cell>
          <cell r="J171">
            <v>0</v>
          </cell>
          <cell r="K171">
            <v>68</v>
          </cell>
          <cell r="L171">
            <v>160</v>
          </cell>
          <cell r="M171">
            <v>158</v>
          </cell>
          <cell r="N171">
            <v>150</v>
          </cell>
          <cell r="O171">
            <v>148</v>
          </cell>
        </row>
        <row r="172">
          <cell r="D172" t="str">
            <v>H019</v>
          </cell>
          <cell r="H172">
            <v>0</v>
          </cell>
          <cell r="I172">
            <v>0</v>
          </cell>
          <cell r="J172">
            <v>0</v>
          </cell>
          <cell r="K172">
            <v>18</v>
          </cell>
          <cell r="L172">
            <v>40</v>
          </cell>
          <cell r="M172">
            <v>41</v>
          </cell>
          <cell r="N172">
            <v>38</v>
          </cell>
          <cell r="O172">
            <v>38</v>
          </cell>
        </row>
        <row r="173">
          <cell r="D173" t="str">
            <v>H023</v>
          </cell>
          <cell r="H173">
            <v>0</v>
          </cell>
          <cell r="I173">
            <v>0</v>
          </cell>
          <cell r="J173">
            <v>2</v>
          </cell>
          <cell r="K173">
            <v>117</v>
          </cell>
          <cell r="L173">
            <v>280</v>
          </cell>
          <cell r="M173">
            <v>278</v>
          </cell>
          <cell r="N173">
            <v>262</v>
          </cell>
          <cell r="O173">
            <v>260</v>
          </cell>
        </row>
        <row r="174">
          <cell r="D174" t="str">
            <v>H028</v>
          </cell>
          <cell r="H174">
            <v>0</v>
          </cell>
          <cell r="I174">
            <v>0</v>
          </cell>
          <cell r="J174">
            <v>2</v>
          </cell>
          <cell r="K174">
            <v>65</v>
          </cell>
          <cell r="L174">
            <v>152</v>
          </cell>
          <cell r="M174">
            <v>153</v>
          </cell>
          <cell r="N174">
            <v>142</v>
          </cell>
          <cell r="O174">
            <v>145</v>
          </cell>
        </row>
        <row r="175">
          <cell r="D175" t="str">
            <v>H708</v>
          </cell>
          <cell r="H175">
            <v>17</v>
          </cell>
          <cell r="I175">
            <v>16</v>
          </cell>
          <cell r="J175">
            <v>11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</row>
        <row r="176">
          <cell r="D176" t="str">
            <v>H710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</row>
        <row r="177">
          <cell r="D177" t="str">
            <v>H711</v>
          </cell>
          <cell r="H177">
            <v>40</v>
          </cell>
          <cell r="I177">
            <v>56</v>
          </cell>
          <cell r="J177">
            <v>47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</row>
        <row r="178">
          <cell r="D178" t="str">
            <v>H712</v>
          </cell>
          <cell r="H178">
            <v>1</v>
          </cell>
          <cell r="I178">
            <v>6</v>
          </cell>
          <cell r="J178">
            <v>60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</row>
        <row r="179">
          <cell r="D179" t="str">
            <v>H713</v>
          </cell>
          <cell r="H179">
            <v>0</v>
          </cell>
          <cell r="I179">
            <v>31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</row>
        <row r="180">
          <cell r="D180" t="str">
            <v>H714</v>
          </cell>
          <cell r="H180">
            <v>10</v>
          </cell>
          <cell r="I180">
            <v>22</v>
          </cell>
          <cell r="J180">
            <v>26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</row>
        <row r="181">
          <cell r="D181" t="str">
            <v>H715</v>
          </cell>
          <cell r="H181">
            <v>104</v>
          </cell>
          <cell r="I181">
            <v>168</v>
          </cell>
          <cell r="J181">
            <v>135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</row>
        <row r="182">
          <cell r="D182" t="str">
            <v>H716</v>
          </cell>
          <cell r="H182">
            <v>9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</row>
        <row r="183">
          <cell r="D183" t="str">
            <v>H717</v>
          </cell>
          <cell r="H183">
            <v>37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</row>
        <row r="184">
          <cell r="D184" t="str">
            <v>H718</v>
          </cell>
          <cell r="H184">
            <v>1</v>
          </cell>
          <cell r="I184">
            <v>16</v>
          </cell>
          <cell r="J184">
            <v>0</v>
          </cell>
          <cell r="K184">
            <v>4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</row>
        <row r="185">
          <cell r="D185" t="str">
            <v>H719</v>
          </cell>
          <cell r="H185">
            <v>0</v>
          </cell>
          <cell r="I185">
            <v>78</v>
          </cell>
          <cell r="J185">
            <v>24</v>
          </cell>
          <cell r="K185">
            <v>4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</row>
        <row r="186">
          <cell r="D186" t="str">
            <v>H721</v>
          </cell>
          <cell r="H186">
            <v>50</v>
          </cell>
          <cell r="I186">
            <v>108</v>
          </cell>
          <cell r="J186">
            <v>94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</row>
        <row r="187">
          <cell r="D187" t="str">
            <v>H722</v>
          </cell>
          <cell r="H187">
            <v>61</v>
          </cell>
          <cell r="I187">
            <v>31</v>
          </cell>
          <cell r="J187">
            <v>138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</row>
        <row r="188">
          <cell r="H188">
            <v>337</v>
          </cell>
          <cell r="I188">
            <v>550</v>
          </cell>
          <cell r="J188">
            <v>550</v>
          </cell>
          <cell r="K188">
            <v>350</v>
          </cell>
          <cell r="L188">
            <v>800</v>
          </cell>
          <cell r="M188">
            <v>800</v>
          </cell>
          <cell r="N188">
            <v>750</v>
          </cell>
          <cell r="O188">
            <v>750</v>
          </cell>
        </row>
        <row r="190">
          <cell r="F190">
            <v>12090</v>
          </cell>
          <cell r="G190">
            <v>13655</v>
          </cell>
          <cell r="H190">
            <v>14537</v>
          </cell>
          <cell r="I190">
            <v>14175</v>
          </cell>
          <cell r="J190">
            <v>15175</v>
          </cell>
          <cell r="K190">
            <v>14385</v>
          </cell>
          <cell r="L190">
            <v>14833</v>
          </cell>
          <cell r="M190">
            <v>16637</v>
          </cell>
          <cell r="N190">
            <v>18646</v>
          </cell>
          <cell r="O190">
            <v>17246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</sheetDataSet>
  </externalBook>
</externalLink>
</file>

<file path=xl/externalLinks/externalLink77.xml><?xml version="1.0" encoding="utf-8"?>
<externalLink xmlns="http://schemas.openxmlformats.org/spreadsheetml/2006/main">
  <externalBook xmlns:r="http://schemas.openxmlformats.org/officeDocument/2006/relationships" r:id="rId1">
    <sheetNames>
      <sheetName val="MP"/>
      <sheetName val="PC"/>
      <sheetName val="DEPR"/>
      <sheetName val="Resumo do Edital"/>
      <sheetName val="BASE DE VENDAS"/>
      <sheetName val="LUB"/>
      <sheetName val="RESUMO"/>
      <sheetName val="PEÇ"/>
      <sheetName val="PNE"/>
      <sheetName val="COMB."/>
      <sheetName val="MANUT. ATUAL"/>
      <sheetName val="M.O. IND."/>
      <sheetName val="IND NOVO"/>
      <sheetName val="GRAF"/>
      <sheetName val="PAR"/>
      <sheetName val="FC"/>
      <sheetName val="Reserva"/>
      <sheetName val="Cotação"/>
      <sheetName val="CONTRATO ATUAL"/>
      <sheetName val="FC NOVO"/>
      <sheetName val="Cotação "/>
      <sheetName val="BASE"/>
      <sheetName val="INDEX"/>
      <sheetName val="APOIO"/>
      <sheetName val="Plan3"/>
    </sheetNames>
    <sheetDataSet>
      <sheetData sheetId="0"/>
      <sheetData sheetId="1">
        <row r="6">
          <cell r="C6" t="str">
            <v>Modelo</v>
          </cell>
        </row>
        <row r="7">
          <cell r="C7">
            <v>0</v>
          </cell>
        </row>
        <row r="8">
          <cell r="C8">
            <v>0</v>
          </cell>
        </row>
        <row r="9">
          <cell r="C9" t="str">
            <v>HATCH COMPACTO 1.0</v>
          </cell>
        </row>
        <row r="10">
          <cell r="C10" t="str">
            <v>HATCH COMPACTO 1.6</v>
          </cell>
        </row>
        <row r="11">
          <cell r="C11" t="str">
            <v>SEDAN 1.6</v>
          </cell>
        </row>
        <row r="12">
          <cell r="C12" t="str">
            <v>PICK UP LEVE 1.4/1.8 CS</v>
          </cell>
        </row>
        <row r="13">
          <cell r="C13" t="str">
            <v>PICK UP LEVE 1.4/1.8 CS
CAPOTA FIBRA</v>
          </cell>
        </row>
        <row r="14">
          <cell r="C14" t="str">
            <v>PICK UP LEVE 1.4/1.8 CS
SUPORTE ESCADA</v>
          </cell>
        </row>
        <row r="15">
          <cell r="C15" t="str">
            <v>PICK UP LEVE 1.4/1.8 CD</v>
          </cell>
        </row>
        <row r="16">
          <cell r="C16" t="str">
            <v>PICK UP LEVE 1.4/1.8 CD
CAPOTA FIBRA</v>
          </cell>
        </row>
        <row r="17">
          <cell r="C17" t="str">
            <v>PICK UP 4X4 CS</v>
          </cell>
        </row>
        <row r="18">
          <cell r="C18" t="str">
            <v>PICK UP 4X4 CD</v>
          </cell>
        </row>
        <row r="19">
          <cell r="C19" t="str">
            <v>PICK UP 4X4 CD
SUPORTE ESCADA</v>
          </cell>
        </row>
        <row r="20">
          <cell r="C20" t="str">
            <v>PICK UP 4X4 CD</v>
          </cell>
        </row>
        <row r="21">
          <cell r="C21" t="str">
            <v>VAN 9 PASSAGEIROS</v>
          </cell>
        </row>
        <row r="22">
          <cell r="C22" t="str">
            <v>MINIVAN 7 PASSAGEIROS</v>
          </cell>
        </row>
        <row r="23">
          <cell r="C23" t="str">
            <v>FURGÃO</v>
          </cell>
        </row>
        <row r="24">
          <cell r="C24" t="str">
            <v>SEDAN EXECUTIVO</v>
          </cell>
        </row>
        <row r="25">
          <cell r="C25" t="str">
            <v>SEDAN EXECUTIVO</v>
          </cell>
        </row>
        <row r="26">
          <cell r="C26">
            <v>0</v>
          </cell>
        </row>
        <row r="27">
          <cell r="C27">
            <v>0</v>
          </cell>
        </row>
        <row r="28">
          <cell r="C28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3">
          <cell r="B3" t="str">
            <v>CAMINHONETE</v>
          </cell>
        </row>
      </sheetData>
      <sheetData sheetId="24"/>
    </sheetDataSet>
  </externalBook>
</externalLink>
</file>

<file path=xl/externalLinks/externalLink78.xml><?xml version="1.0" encoding="utf-8"?>
<externalLink xmlns="http://schemas.openxmlformats.org/spreadsheetml/2006/main">
  <externalBook xmlns:r="http://schemas.openxmlformats.org/officeDocument/2006/relationships" r:id="rId1">
    <sheetNames>
      <sheetName val="Base de Dados"/>
      <sheetName val="Notas Gerais"/>
      <sheetName val="Encargos Sociais"/>
      <sheetName val="Aviso Indenizado"/>
      <sheetName val="Listas Suspensas"/>
      <sheetName val="ABS_TO"/>
      <sheetName val="1-Identificação"/>
      <sheetName val="2-Premissas"/>
      <sheetName val="3-Dados"/>
      <sheetName val="4-Salários"/>
      <sheetName val="Organograma"/>
      <sheetName val="SALÁRIOS"/>
      <sheetName val="EFETIVO"/>
      <sheetName val="5-SSO"/>
      <sheetName val="6-MatEquip"/>
      <sheetName val="Custo"/>
      <sheetName val="FERR.MD"/>
      <sheetName val="7- por função"/>
      <sheetName val="8-Custo"/>
      <sheetName val="CPU_1"/>
      <sheetName val="CURSOS"/>
      <sheetName val="PLR"/>
      <sheetName val="9-Preço"/>
      <sheetName val="CPU"/>
      <sheetName val="10-Hh"/>
      <sheetName val="PPU-CALC"/>
      <sheetName val="11-Composição"/>
      <sheetName val="Custo Hh"/>
      <sheetName val=" Rateio"/>
      <sheetName val="Recuperação"/>
      <sheetName val="Perdas com reajuste e dissidio"/>
      <sheetName val="Índices Reajuste"/>
      <sheetName val="Contingências"/>
      <sheetName val="Mul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79.xml><?xml version="1.0" encoding="utf-8"?>
<externalLink xmlns="http://schemas.openxmlformats.org/spreadsheetml/2006/main">
  <externalBook xmlns:r="http://schemas.openxmlformats.org/officeDocument/2006/relationships" r:id="rId1">
    <sheetNames>
      <sheetName val="SP_MG_PR"/>
      <sheetName val="Base - Dep&amp;Rem (JT)"/>
      <sheetName val="BASE DE OPCIONAIS"/>
      <sheetName val="Base - Dep&amp;Rem (Gerencial)"/>
      <sheetName val="Plan2"/>
      <sheetName val="Plan1"/>
      <sheetName val="FC 12M"/>
      <sheetName val="FC 14M"/>
      <sheetName val="FC 18M"/>
      <sheetName val="FC 24M"/>
      <sheetName val="FC 28M"/>
      <sheetName val="FC 30M"/>
      <sheetName val="FC 36M"/>
      <sheetName val="FC 48M"/>
      <sheetName val="Base de Dados"/>
      <sheetName val="Base Manutenção"/>
      <sheetName val="Base de Pneus"/>
      <sheetName val="ANALÍTICO"/>
      <sheetName val="Solicitação de Preço"/>
      <sheetName val="Ítem 1"/>
      <sheetName val="Ítem 2"/>
      <sheetName val="Ítem 3"/>
      <sheetName val="Ítem 4"/>
      <sheetName val="Ítem 5"/>
      <sheetName val="Ítem 6"/>
      <sheetName val="Ítem 7"/>
      <sheetName val="Ítem 8"/>
      <sheetName val="Ítem 9"/>
      <sheetName val="Ítem 10"/>
      <sheetName val="Ítem 11"/>
      <sheetName val="Ítem 12"/>
      <sheetName val="Ítem 13"/>
      <sheetName val="Ítem 14"/>
      <sheetName val="Ítem 15"/>
      <sheetName val="Ítem 16"/>
      <sheetName val="Ítem 17"/>
      <sheetName val="Ítem 18"/>
      <sheetName val="Ítem 19"/>
      <sheetName val="Ítem 20"/>
      <sheetName val="Ítem 21"/>
      <sheetName val="Ítem 22"/>
      <sheetName val="Ítem 23"/>
      <sheetName val="Ítem 24"/>
      <sheetName val="Ítem 25"/>
      <sheetName val="Ítem 26"/>
      <sheetName val="Ítem 27"/>
      <sheetName val="Ítem 28"/>
      <sheetName val="Ítem 29"/>
      <sheetName val="Ítem 30"/>
      <sheetName val="Ítem 31"/>
      <sheetName val="Ítem 32"/>
      <sheetName val="Ítem 33"/>
      <sheetName val="Ítem 34"/>
      <sheetName val="Ítem 35"/>
      <sheetName val="Base - Dep&amp;Rem (Real)"/>
      <sheetName val="PC (DEP. REAL. + RES. 7,06%)"/>
      <sheetName val="COMPARATIV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943">
          <cell r="A943" t="str">
            <v>BMW</v>
          </cell>
          <cell r="B943" t="str">
            <v>320i SÉRIE 3 GP - B32020001</v>
          </cell>
        </row>
        <row r="944">
          <cell r="A944" t="str">
            <v>CITROEN</v>
          </cell>
          <cell r="B944" t="str">
            <v>AIRCROSS 1.6 EXC BVA 16V 5P FLEX - CA160007</v>
          </cell>
        </row>
        <row r="945">
          <cell r="A945" t="str">
            <v>CITROEN</v>
          </cell>
          <cell r="B945" t="str">
            <v>AIRCROSS 1.6 EXCLUSIVE 16V 5P FLEX - CA160005</v>
          </cell>
        </row>
        <row r="946">
          <cell r="A946" t="str">
            <v>CITROEN</v>
          </cell>
          <cell r="B946" t="str">
            <v>AIRCROSS 1.6 EXCLUSIVE ATACAMA 16V 5P FLEX - CA160006</v>
          </cell>
        </row>
        <row r="947">
          <cell r="A947" t="str">
            <v>CITROEN</v>
          </cell>
          <cell r="B947" t="str">
            <v>AIRCROSS 1.6 EXCLUSIVE BVA ATACAMA 16V 5P FLEX - CA160008</v>
          </cell>
        </row>
        <row r="948">
          <cell r="A948" t="str">
            <v>CITROEN</v>
          </cell>
          <cell r="B948" t="str">
            <v>AIRCROSS 1.6 GLX 16V 5P FLEX - CA160001</v>
          </cell>
        </row>
        <row r="949">
          <cell r="A949" t="str">
            <v>CITROEN</v>
          </cell>
          <cell r="B949" t="str">
            <v>AIRCROSS 1.6 GLX ATACAMA 16V 5P FLEX - CA160002</v>
          </cell>
        </row>
        <row r="950">
          <cell r="A950" t="str">
            <v>CITROEN</v>
          </cell>
          <cell r="B950" t="str">
            <v>AIRCROSS BVA 1.6 GLX 16V 5P FLEX - CA160003</v>
          </cell>
        </row>
        <row r="951">
          <cell r="A951" t="str">
            <v>CITROEN</v>
          </cell>
          <cell r="B951" t="str">
            <v>AIRCROSS BVA 1.6 GLX ATACAMA 16V 5P FLEX - CA160004</v>
          </cell>
        </row>
        <row r="952">
          <cell r="A952" t="str">
            <v>CITROEN</v>
          </cell>
          <cell r="B952" t="str">
            <v>C3 16V 1.6 FLEX EXCLUSIVE - CC3160001</v>
          </cell>
        </row>
        <row r="953">
          <cell r="A953" t="str">
            <v>CITROEN</v>
          </cell>
          <cell r="B953" t="str">
            <v>C3 16V 1.6 FLEX EXCLUSIVE BVA - CC3160002</v>
          </cell>
        </row>
        <row r="954">
          <cell r="A954" t="str">
            <v>CITROEN</v>
          </cell>
          <cell r="B954" t="str">
            <v>C3 8V 1.5 FLEX ORIGINE - CC3150001</v>
          </cell>
        </row>
        <row r="955">
          <cell r="A955" t="str">
            <v>CITROEN</v>
          </cell>
          <cell r="B955" t="str">
            <v>C3 8V 1.5 FLEX TENDANCE - CC3150002</v>
          </cell>
        </row>
        <row r="956">
          <cell r="A956" t="str">
            <v>CITROEN</v>
          </cell>
          <cell r="B956" t="str">
            <v>C3 PICASSO 1.5 GL 8V 5P FLEX - CC3P150001</v>
          </cell>
        </row>
        <row r="957">
          <cell r="A957" t="str">
            <v>CITROEN</v>
          </cell>
          <cell r="B957" t="str">
            <v>C3 PICASSO 1.5 GLX 8V 5P FLEX - CC3P150002</v>
          </cell>
        </row>
        <row r="958">
          <cell r="A958" t="str">
            <v>CITROEN</v>
          </cell>
          <cell r="B958" t="str">
            <v>C3 PICASSO 1.6 EXCLUSIVE 16V 5P FLEX - CC3P160002</v>
          </cell>
        </row>
        <row r="959">
          <cell r="A959" t="str">
            <v>CITROEN</v>
          </cell>
          <cell r="B959" t="str">
            <v>C3 PICASSO 1.6 EXCLUSIVE BVA 16V 5P FLEX - CC3P160003</v>
          </cell>
        </row>
        <row r="960">
          <cell r="A960" t="str">
            <v>CITROEN</v>
          </cell>
          <cell r="B960" t="str">
            <v>C3 PICASSO 1.6 GLX BVA 16V 5P FLEX - CC3P160001</v>
          </cell>
        </row>
        <row r="961">
          <cell r="A961" t="str">
            <v>CITROEN</v>
          </cell>
          <cell r="B961" t="str">
            <v>C4 1.6 GLX COMPETITION 16V FLEX - CC4160002</v>
          </cell>
        </row>
        <row r="962">
          <cell r="A962" t="str">
            <v>CITROEN</v>
          </cell>
          <cell r="B962" t="str">
            <v>C4 2.0 EXCLUSIVE COMPETITION AT 16V FLEX - CC4200002</v>
          </cell>
        </row>
        <row r="963">
          <cell r="A963" t="str">
            <v>CITROEN</v>
          </cell>
          <cell r="B963" t="str">
            <v>C4 2.0 EXCLUSIVE SPORT AT 16V FLEX - CC4200001</v>
          </cell>
        </row>
        <row r="964">
          <cell r="A964" t="str">
            <v>CITROEN</v>
          </cell>
          <cell r="B964" t="str">
            <v>C4 2.0 TENDANCE AT 16V FLEX - CC4200003</v>
          </cell>
        </row>
        <row r="965">
          <cell r="A965" t="str">
            <v>CITROEN</v>
          </cell>
          <cell r="B965" t="str">
            <v>C4 GRAND PICASSO 2.0 EXCLUSIVE BVA - CC4P20001</v>
          </cell>
        </row>
        <row r="966">
          <cell r="A966" t="str">
            <v>CITROEN</v>
          </cell>
          <cell r="B966" t="str">
            <v>C4 HATCH TENDANCE 1.6 FLEX - CC4160001</v>
          </cell>
        </row>
        <row r="967">
          <cell r="A967" t="str">
            <v>CITROEN</v>
          </cell>
          <cell r="B967" t="str">
            <v>C4 LOUNGE 2.0 EXCLUSIVE 16V FLEX AT - CC4L20004</v>
          </cell>
        </row>
        <row r="968">
          <cell r="A968" t="str">
            <v>CITROEN</v>
          </cell>
          <cell r="B968" t="str">
            <v>C4 LOUNGE 2.0 ORIGINE 16V FLEX - CC4L20001</v>
          </cell>
        </row>
        <row r="969">
          <cell r="A969" t="str">
            <v>CITROEN</v>
          </cell>
          <cell r="B969" t="str">
            <v>C4 LOUNGE 2.0 TENDANCE 16V FLEX - CC4L20002</v>
          </cell>
        </row>
        <row r="970">
          <cell r="A970" t="str">
            <v>CITROEN</v>
          </cell>
          <cell r="B970" t="str">
            <v>C4 LOUNGE 2.0 TENDANCE 16V FLEX AT - CC4L20003</v>
          </cell>
        </row>
        <row r="971">
          <cell r="A971" t="str">
            <v>CITROEN</v>
          </cell>
          <cell r="B971" t="str">
            <v>C4 LOUNGE THP 1.6 EXCLUSIVE 16V AT - CC4L16001</v>
          </cell>
        </row>
        <row r="972">
          <cell r="A972" t="str">
            <v>CITROEN</v>
          </cell>
          <cell r="B972" t="str">
            <v>C4 PICASSO 2.0 BVA 16V - CC4P20002</v>
          </cell>
        </row>
        <row r="973">
          <cell r="A973" t="str">
            <v>CITROEN</v>
          </cell>
          <cell r="B973" t="str">
            <v>C4 PICASSO 2.0 BVA LA LUNA 16V - CC4P20003</v>
          </cell>
        </row>
        <row r="974">
          <cell r="A974" t="str">
            <v>CITROEN</v>
          </cell>
          <cell r="B974" t="str">
            <v>JUMPER FURGÃO 2.3 HDI 35LH - CJ230004</v>
          </cell>
        </row>
        <row r="975">
          <cell r="A975" t="str">
            <v>CITROEN</v>
          </cell>
          <cell r="B975" t="str">
            <v>JUMPER FURGÃO 33 C 2.3 HDI - CJ230003</v>
          </cell>
        </row>
        <row r="976">
          <cell r="A976" t="str">
            <v>CITROEN</v>
          </cell>
          <cell r="B976" t="str">
            <v>JUMPER MINIBUS 2.3 HDI - CJ230001</v>
          </cell>
        </row>
        <row r="977">
          <cell r="A977" t="str">
            <v>CITROEN</v>
          </cell>
          <cell r="B977" t="str">
            <v>JUMPER VETRATO 2.3 HDI - CJ230002</v>
          </cell>
        </row>
        <row r="978">
          <cell r="A978" t="str">
            <v>FIAT</v>
          </cell>
          <cell r="B978" t="str">
            <v>500 CABRIO 1.4 FLEX AT - 301/OB6/1</v>
          </cell>
        </row>
        <row r="979">
          <cell r="A979" t="str">
            <v>FIAT</v>
          </cell>
          <cell r="B979" t="str">
            <v>500 CULT 1.4 FLEX - 301/953/1</v>
          </cell>
        </row>
        <row r="980">
          <cell r="A980" t="str">
            <v>FIAT</v>
          </cell>
          <cell r="B980" t="str">
            <v>500 CULT DUALOGIC 1.4 FLEX - 301/963/1</v>
          </cell>
        </row>
        <row r="981">
          <cell r="A981" t="str">
            <v>FIAT</v>
          </cell>
          <cell r="B981" t="str">
            <v>500 SPORT AIR 1.4 FLEX - 301/J11/1</v>
          </cell>
        </row>
        <row r="982">
          <cell r="A982" t="str">
            <v>FIAT</v>
          </cell>
          <cell r="B982" t="str">
            <v>500 SPORT AIR 1.4 FLEX AT - 301/J41/1</v>
          </cell>
        </row>
        <row r="983">
          <cell r="A983" t="str">
            <v>FIAT</v>
          </cell>
          <cell r="B983" t="str">
            <v>BRAVO ABSOLUTE 1.8 16V FLEX 4P - 198/261/0</v>
          </cell>
        </row>
        <row r="984">
          <cell r="A984" t="str">
            <v>FIAT</v>
          </cell>
          <cell r="B984" t="str">
            <v>BRAVO ESSENCE 1.8 16V FLEX 4P - 198/211/0</v>
          </cell>
        </row>
        <row r="985">
          <cell r="A985" t="str">
            <v>FIAT</v>
          </cell>
          <cell r="B985" t="str">
            <v>BRAVO SPORTING 1.8 16V FLEX 4P - 198/231/0</v>
          </cell>
        </row>
        <row r="986">
          <cell r="A986" t="str">
            <v>FIAT</v>
          </cell>
          <cell r="B986" t="str">
            <v>BRAVO T-JET 1.4 16V TURBO GASOLINA 4P Gasolina - 198/257/0</v>
          </cell>
        </row>
        <row r="987">
          <cell r="A987" t="str">
            <v>FIAT</v>
          </cell>
          <cell r="B987" t="str">
            <v>DOBLÒ ADVENTURE 1.8 16V FLEX 4P - 119/409/1</v>
          </cell>
        </row>
        <row r="988">
          <cell r="A988" t="str">
            <v>FIAT</v>
          </cell>
          <cell r="B988" t="str">
            <v>DOBLÒ ATTRACTIVE 1.4 FLEX 4P - 119/707/1</v>
          </cell>
        </row>
        <row r="989">
          <cell r="A989" t="str">
            <v>FIAT</v>
          </cell>
          <cell r="B989" t="str">
            <v>DOBLÒ CARGO 1.4 FLEX 2P - 223/153/1</v>
          </cell>
        </row>
        <row r="990">
          <cell r="A990" t="str">
            <v>FIAT</v>
          </cell>
          <cell r="B990" t="str">
            <v>DOBLÒ CARGO 1.8 16V FLEX 2P - 223/156/1</v>
          </cell>
        </row>
        <row r="991">
          <cell r="A991" t="str">
            <v>FIAT</v>
          </cell>
          <cell r="B991" t="str">
            <v>DOBLÒ ESSENCE 1.8 16V FLEX 4P - 119/609/1</v>
          </cell>
        </row>
        <row r="992">
          <cell r="A992" t="str">
            <v>FIAT</v>
          </cell>
          <cell r="B992" t="str">
            <v>DUCATO CARGO 7,5 M³ DIESEL - 244/F14/0</v>
          </cell>
        </row>
        <row r="993">
          <cell r="A993" t="str">
            <v>FIAT</v>
          </cell>
          <cell r="B993" t="str">
            <v>DUCATO CARGO L 9,0 M³ DIESEL - 244/F24/0</v>
          </cell>
        </row>
        <row r="994">
          <cell r="A994" t="str">
            <v>FIAT</v>
          </cell>
          <cell r="B994" t="str">
            <v>DUCATO MAXICARGO 10 M³ DIESEL - 245/G24/0</v>
          </cell>
        </row>
        <row r="995">
          <cell r="A995" t="str">
            <v>FIAT</v>
          </cell>
          <cell r="B995" t="str">
            <v>DUCATO MAXICARGO 12 M³ DIESEL - 245/G34/0</v>
          </cell>
        </row>
        <row r="996">
          <cell r="A996" t="str">
            <v>FIAT</v>
          </cell>
          <cell r="B996" t="str">
            <v>DUCATO MINIBUS 15 LUGARES DIESEL TA - 245/R34/0</v>
          </cell>
        </row>
        <row r="997">
          <cell r="A997" t="str">
            <v>FIAT</v>
          </cell>
          <cell r="B997" t="str">
            <v>DUCATO MINIBUS 15 LUGARES DIESEL TB - 244/P24/0</v>
          </cell>
        </row>
        <row r="998">
          <cell r="A998" t="str">
            <v>FIAT</v>
          </cell>
          <cell r="B998" t="str">
            <v>DUCATO MULTI TA DIESEL - 245/H34/0</v>
          </cell>
        </row>
        <row r="999">
          <cell r="A999" t="str">
            <v>FIAT</v>
          </cell>
          <cell r="B999" t="str">
            <v>FIORINO 1.4 FLEX - 265/122/0</v>
          </cell>
        </row>
        <row r="1000">
          <cell r="A1000" t="str">
            <v>FIAT</v>
          </cell>
          <cell r="B1000" t="str">
            <v>FREEMONT AT6 EMOTION 2.4 GAS. - 345/J73/3</v>
          </cell>
        </row>
        <row r="1001">
          <cell r="A1001" t="str">
            <v>FIAT</v>
          </cell>
          <cell r="B1001" t="str">
            <v>FREEMONT AT6 PRECISION 2.4 GAS. - 345/OD3/3</v>
          </cell>
        </row>
        <row r="1002">
          <cell r="A1002" t="str">
            <v>FIAT</v>
          </cell>
          <cell r="B1002" t="str">
            <v>GRAND_SIENA 1.4 EVO TETRAFUEL 4P - 197/134/0</v>
          </cell>
        </row>
        <row r="1003">
          <cell r="A1003" t="str">
            <v>FIAT</v>
          </cell>
          <cell r="B1003" t="str">
            <v>GRAND_SIENA ATTRACTIVE 1.4 EVO FLEX 4P FLEX - 197/132/0</v>
          </cell>
        </row>
        <row r="1004">
          <cell r="A1004" t="str">
            <v>FIAT</v>
          </cell>
          <cell r="B1004" t="str">
            <v>GRAND_SIENA ESSENCE 1.6 16V FLEX 4P FLEX - 197/163/0</v>
          </cell>
        </row>
        <row r="1005">
          <cell r="A1005" t="str">
            <v>FIAT</v>
          </cell>
          <cell r="B1005" t="str">
            <v>IDEA ADVENTURE 1.8 16V FLEX 4P - 135/31C/1</v>
          </cell>
        </row>
        <row r="1006">
          <cell r="A1006" t="str">
            <v>FIAT</v>
          </cell>
          <cell r="B1006" t="str">
            <v>IDEA ATTRACTIVE 1.4 FLEX 4P - 135/019/1</v>
          </cell>
        </row>
        <row r="1007">
          <cell r="A1007" t="str">
            <v>FIAT</v>
          </cell>
          <cell r="B1007" t="str">
            <v>IDEA ESSENCE 1.6 16V FLEX 4P - 135/71A/1</v>
          </cell>
        </row>
        <row r="1008">
          <cell r="A1008" t="str">
            <v>FIAT</v>
          </cell>
          <cell r="B1008" t="str">
            <v>LINEA ABSOLUTE 1.8 16V DUALOGIC FLEX 4P - 110/56C/0</v>
          </cell>
        </row>
        <row r="1009">
          <cell r="A1009" t="str">
            <v>FIAT</v>
          </cell>
          <cell r="B1009" t="str">
            <v>LINEA ESSENCE 1.8 16V FLEX 4P - 110/5BD/0</v>
          </cell>
        </row>
        <row r="1010">
          <cell r="A1010" t="str">
            <v>FIAT</v>
          </cell>
          <cell r="B1010" t="str">
            <v>PALIO ATTRACTIVE 1.0 EVO FLEX 4P - 196/271/0</v>
          </cell>
        </row>
        <row r="1011">
          <cell r="A1011" t="str">
            <v>FIAT</v>
          </cell>
          <cell r="B1011" t="str">
            <v>PALIO ATTRACTIVE 1.4 EVO FLEX 4P - 196/272/0</v>
          </cell>
        </row>
        <row r="1012">
          <cell r="A1012" t="str">
            <v>FIAT</v>
          </cell>
          <cell r="B1012" t="str">
            <v>PALIO ESSENCE 1.6 16V FLEX 4P - 196/283/0</v>
          </cell>
        </row>
        <row r="1013">
          <cell r="A1013" t="str">
            <v>FIAT</v>
          </cell>
          <cell r="B1013" t="str">
            <v>PALIO FIRE 1.0 FLEX 2P - 171/02L/1</v>
          </cell>
        </row>
        <row r="1014">
          <cell r="A1014" t="str">
            <v>FIAT</v>
          </cell>
          <cell r="B1014" t="str">
            <v>PALIO FIRE 1.0 FLEX 4P - 171/22L/1</v>
          </cell>
        </row>
        <row r="1015">
          <cell r="A1015" t="str">
            <v>FIAT</v>
          </cell>
          <cell r="B1015" t="str">
            <v>PALIO SPORTING 1.6 16V FLEX 4P - 196/263/0</v>
          </cell>
        </row>
        <row r="1016">
          <cell r="A1016" t="str">
            <v>FIAT</v>
          </cell>
          <cell r="B1016" t="str">
            <v>PALIO WEEKEND ADVENTURE 1.8 16V FLEX 4P - 373/175/1</v>
          </cell>
        </row>
        <row r="1017">
          <cell r="A1017" t="str">
            <v>FIAT</v>
          </cell>
          <cell r="B1017" t="str">
            <v>PALIO WEEKEND ATTRACTIVE 1.4 FLEX 4P - 373/121/1</v>
          </cell>
        </row>
        <row r="1018">
          <cell r="A1018" t="str">
            <v>FIAT</v>
          </cell>
          <cell r="B1018" t="str">
            <v>PALIO WEEKEND TREKKING 1.6 16V FLEX 4P - 373/154/1</v>
          </cell>
        </row>
        <row r="1019">
          <cell r="A1019" t="str">
            <v>FIAT</v>
          </cell>
          <cell r="B1019" t="str">
            <v>PUNTO ATTRACTIVE 1.4 FLEX 4P - 118/18L/1</v>
          </cell>
        </row>
        <row r="1020">
          <cell r="A1020" t="str">
            <v>FIAT</v>
          </cell>
          <cell r="B1020" t="str">
            <v>PUNTO ESSENCE 1.6 16V FLEX 4P - 118/12E/1</v>
          </cell>
        </row>
        <row r="1021">
          <cell r="A1021" t="str">
            <v>FIAT</v>
          </cell>
          <cell r="B1021" t="str">
            <v>PUNTO SPORTING 1.8 16V FLEX 4P - 118/19F/1</v>
          </cell>
        </row>
        <row r="1022">
          <cell r="A1022" t="str">
            <v>FIAT</v>
          </cell>
          <cell r="B1022" t="str">
            <v>PUNTO T-JET 1.4 16V TURBO GASOLINA 4P - 118/179/1</v>
          </cell>
        </row>
        <row r="1023">
          <cell r="A1023" t="str">
            <v>FIAT</v>
          </cell>
          <cell r="B1023" t="str">
            <v>SIENA EL 1.0 FLEX 4P - 372/110/1</v>
          </cell>
        </row>
        <row r="1024">
          <cell r="A1024" t="str">
            <v>FIAT</v>
          </cell>
          <cell r="B1024" t="str">
            <v>SIENA EL 1.4 FLEX 4P - 372/171/1</v>
          </cell>
        </row>
        <row r="1025">
          <cell r="A1025" t="str">
            <v>FIAT</v>
          </cell>
          <cell r="B1025" t="str">
            <v>STRADA ADVENTURE CD 1.8 16V FLEX 2P - 578/377/0</v>
          </cell>
        </row>
        <row r="1026">
          <cell r="A1026" t="str">
            <v>FIAT</v>
          </cell>
          <cell r="B1026" t="str">
            <v>STRADA ADVENTURE CE 1.8 16V FLEX 2P - 578/277/0</v>
          </cell>
        </row>
        <row r="1027">
          <cell r="A1027" t="str">
            <v>FIAT</v>
          </cell>
          <cell r="B1027" t="str">
            <v>STRADA TREKKING CD 1.6 FLEX 2P - 578/354/0</v>
          </cell>
        </row>
        <row r="1028">
          <cell r="A1028" t="str">
            <v>FIAT</v>
          </cell>
          <cell r="B1028" t="str">
            <v>STRADA WORKING 1.4 FLEX 2P - 578/141/0</v>
          </cell>
        </row>
        <row r="1029">
          <cell r="A1029" t="str">
            <v>FIAT</v>
          </cell>
          <cell r="B1029" t="str">
            <v>STRADA WORKING CD 1.4 FLEX 2P - 578/341/0</v>
          </cell>
        </row>
        <row r="1030">
          <cell r="A1030" t="str">
            <v>FIAT</v>
          </cell>
          <cell r="B1030" t="str">
            <v>STRADA WORKING CE 1.4 FLEX 2P - 578/241/0</v>
          </cell>
        </row>
        <row r="1031">
          <cell r="A1031" t="str">
            <v>FIAT</v>
          </cell>
          <cell r="B1031" t="str">
            <v>UNO ECONOMY 1.4 EVO FLEX 4P - 195/173/0</v>
          </cell>
        </row>
        <row r="1032">
          <cell r="A1032" t="str">
            <v>FIAT</v>
          </cell>
          <cell r="B1032" t="str">
            <v>UNO SPORTING 1.4 EVO FLEX 4P - 195/193/0</v>
          </cell>
        </row>
        <row r="1033">
          <cell r="A1033" t="str">
            <v>FIAT</v>
          </cell>
          <cell r="B1033" t="str">
            <v>UNO VIVACE 1.0 EVO FLEX 2P - 195/102/0</v>
          </cell>
        </row>
        <row r="1034">
          <cell r="A1034" t="str">
            <v>FIAT</v>
          </cell>
          <cell r="B1034" t="str">
            <v>UNO VIVACE 1.0 EVO FLEX 4P - 195/152/0</v>
          </cell>
        </row>
        <row r="1035">
          <cell r="A1035" t="str">
            <v>FIAT</v>
          </cell>
          <cell r="B1035" t="str">
            <v>UNO WAY 1.0 FLEX 4P - 195/162/0</v>
          </cell>
        </row>
        <row r="1036">
          <cell r="A1036" t="str">
            <v>FIAT</v>
          </cell>
          <cell r="B1036" t="str">
            <v>UNO WAY 1.4 FLEX 4P - 195/163/0</v>
          </cell>
        </row>
        <row r="1037">
          <cell r="A1037" t="str">
            <v>FORD</v>
          </cell>
          <cell r="B1037" t="str">
            <v>ECOSPORT 1.6 FREESTYLE SIGMA - EFE4</v>
          </cell>
        </row>
        <row r="1038">
          <cell r="A1038" t="str">
            <v>FORD</v>
          </cell>
          <cell r="B1038" t="str">
            <v>ECOSPORT 1.6 FREESTYLE SIGMA - EFG4</v>
          </cell>
        </row>
        <row r="1039">
          <cell r="A1039" t="str">
            <v>FORD</v>
          </cell>
          <cell r="B1039" t="str">
            <v>ECOSPORT 1.6 SE SIGMA - ECD4</v>
          </cell>
        </row>
        <row r="1040">
          <cell r="A1040" t="str">
            <v>FORD</v>
          </cell>
          <cell r="B1040" t="str">
            <v>ECOSPORT 1.6 TITANIUM SIGMA - ENH4</v>
          </cell>
        </row>
        <row r="1041">
          <cell r="A1041" t="str">
            <v>FORD</v>
          </cell>
          <cell r="B1041" t="str">
            <v>ECOSPORT 2.0 FREESTYLE DURATEC - EWC4</v>
          </cell>
        </row>
        <row r="1042">
          <cell r="A1042" t="str">
            <v>FORD</v>
          </cell>
          <cell r="B1042" t="str">
            <v>ECOSPORT 2.0 FREESTYLE DURATEC - EWD4</v>
          </cell>
        </row>
        <row r="1043">
          <cell r="A1043" t="str">
            <v>FORD</v>
          </cell>
          <cell r="B1043" t="str">
            <v>ECOSPORT 2.0 SE AT. DURATEC - ECF4</v>
          </cell>
        </row>
        <row r="1044">
          <cell r="A1044" t="str">
            <v>FORD</v>
          </cell>
          <cell r="B1044" t="str">
            <v>ECOSPORT 2.0 TITANIUM AT. DURATEC - ENM4</v>
          </cell>
        </row>
        <row r="1045">
          <cell r="A1045" t="str">
            <v>FORD</v>
          </cell>
          <cell r="B1045" t="str">
            <v>ECOSPORT 2.0 TITANIUM AT. DURATEC - ENN4</v>
          </cell>
        </row>
        <row r="1046">
          <cell r="A1046" t="str">
            <v>FORD</v>
          </cell>
          <cell r="B1046" t="str">
            <v>EDGE LTD AWD V6 3.5L - JEE3</v>
          </cell>
        </row>
        <row r="1047">
          <cell r="A1047" t="str">
            <v>FORD</v>
          </cell>
          <cell r="B1047" t="str">
            <v>EDGE LTD AWD V6 3.5L TETO SOLAR - JEG3</v>
          </cell>
        </row>
        <row r="1048">
          <cell r="A1048" t="str">
            <v>FORD</v>
          </cell>
          <cell r="B1048" t="str">
            <v>EDGE LTD FWD V6 3.5L - JEF3</v>
          </cell>
        </row>
        <row r="1049">
          <cell r="A1049" t="str">
            <v>FORD</v>
          </cell>
          <cell r="B1049" t="str">
            <v>EDGE LTD FWD V6 3.5L TETO SOLAR - JEH3</v>
          </cell>
        </row>
        <row r="1050">
          <cell r="A1050" t="str">
            <v>FORD</v>
          </cell>
          <cell r="B1050" t="str">
            <v>EDGE SEL FWD V6 3.5L - JED3</v>
          </cell>
        </row>
        <row r="1051">
          <cell r="A1051" t="str">
            <v>FORD</v>
          </cell>
          <cell r="B1051" t="str">
            <v>FIESTA HB 1.0 ROCAN - FCD4</v>
          </cell>
        </row>
        <row r="1052">
          <cell r="A1052" t="str">
            <v>FORD</v>
          </cell>
          <cell r="B1052" t="str">
            <v>FIESTA HB 1.5 S SIGMA - RBB4</v>
          </cell>
        </row>
        <row r="1053">
          <cell r="A1053" t="str">
            <v>FORD</v>
          </cell>
          <cell r="B1053" t="str">
            <v>FIESTA HB 1.5 SE SIGMA - RCB4</v>
          </cell>
        </row>
        <row r="1054">
          <cell r="A1054" t="str">
            <v>FORD</v>
          </cell>
          <cell r="B1054" t="str">
            <v>FIESTA HB 1.6 ROCAN - FEC4</v>
          </cell>
        </row>
        <row r="1055">
          <cell r="A1055" t="str">
            <v>FORD</v>
          </cell>
          <cell r="B1055" t="str">
            <v>FIESTA HB 1.6 SE AT SIGMA - RCD4</v>
          </cell>
        </row>
        <row r="1056">
          <cell r="A1056" t="str">
            <v>FORD</v>
          </cell>
          <cell r="B1056" t="str">
            <v>FIESTA HB 1.6 SE SIGMA - RCC4</v>
          </cell>
        </row>
        <row r="1057">
          <cell r="A1057" t="str">
            <v>FORD</v>
          </cell>
          <cell r="B1057" t="str">
            <v>FIESTA HB 1.6 TITANIUM AT SIGMA - RND4</v>
          </cell>
        </row>
        <row r="1058">
          <cell r="A1058" t="str">
            <v>FORD</v>
          </cell>
          <cell r="B1058" t="str">
            <v>FIESTA HB 1.6 TITANIUM SIGMA - RNC4</v>
          </cell>
        </row>
        <row r="1059">
          <cell r="A1059" t="str">
            <v>FORD</v>
          </cell>
          <cell r="B1059" t="str">
            <v>FIESTA SD 1.0 ROCAN - SCD4</v>
          </cell>
        </row>
        <row r="1060">
          <cell r="A1060" t="str">
            <v>FORD</v>
          </cell>
          <cell r="B1060" t="str">
            <v>FIESTA SD 1.6 ROCAN - SEB4</v>
          </cell>
        </row>
        <row r="1061">
          <cell r="A1061" t="str">
            <v>FORD</v>
          </cell>
          <cell r="B1061" t="str">
            <v>FIESTA SD 1.6 ROCAN - SED4</v>
          </cell>
        </row>
        <row r="1062">
          <cell r="A1062" t="str">
            <v>FORD</v>
          </cell>
          <cell r="B1062" t="str">
            <v>FIESTA SD 1.6 SE AT SIGMA - BCD4</v>
          </cell>
        </row>
        <row r="1063">
          <cell r="A1063" t="str">
            <v>FORD</v>
          </cell>
          <cell r="B1063" t="str">
            <v>FIESTA SD 1.6 SE SIGMA - BCC4</v>
          </cell>
        </row>
        <row r="1064">
          <cell r="A1064" t="str">
            <v>FORD</v>
          </cell>
          <cell r="B1064" t="str">
            <v>FIESTA SD 1.6 TITANIUM AT SIGMA - BND4</v>
          </cell>
        </row>
        <row r="1065">
          <cell r="A1065" t="str">
            <v>FORD</v>
          </cell>
          <cell r="B1065" t="str">
            <v>FIESTA SD 1.6 TITANIUM SIGMA - BNC4</v>
          </cell>
        </row>
        <row r="1066">
          <cell r="A1066" t="str">
            <v>FORD</v>
          </cell>
          <cell r="B1066" t="str">
            <v>FOCUS HB 1.6 S - QAL4</v>
          </cell>
        </row>
        <row r="1067">
          <cell r="A1067" t="str">
            <v>FORD</v>
          </cell>
          <cell r="B1067" t="str">
            <v>FOCUS HB 1.6 S AT. - QAM4</v>
          </cell>
        </row>
        <row r="1068">
          <cell r="A1068" t="str">
            <v>FORD</v>
          </cell>
          <cell r="B1068" t="str">
            <v>FOCUS HB 1.6 SE - QBL4</v>
          </cell>
        </row>
        <row r="1069">
          <cell r="A1069" t="str">
            <v>FORD</v>
          </cell>
          <cell r="B1069" t="str">
            <v>FOCUS HB 1.6 SE AT. - QBM4</v>
          </cell>
        </row>
        <row r="1070">
          <cell r="A1070" t="str">
            <v>FORD</v>
          </cell>
          <cell r="B1070" t="str">
            <v>FOCUS HB 2.0 SE - QDL4</v>
          </cell>
        </row>
        <row r="1071">
          <cell r="A1071" t="str">
            <v>FORD</v>
          </cell>
          <cell r="B1071" t="str">
            <v>FOCUS HB 2.0 SE PLUS - QDM4</v>
          </cell>
        </row>
        <row r="1072">
          <cell r="A1072" t="str">
            <v>FORD</v>
          </cell>
          <cell r="B1072" t="str">
            <v>FOCUS HB 2.0 TITANIUM AT. - QEK4</v>
          </cell>
        </row>
        <row r="1073">
          <cell r="A1073" t="str">
            <v>FORD</v>
          </cell>
          <cell r="B1073" t="str">
            <v>FOCUS SD 1.6 S - RAL4</v>
          </cell>
        </row>
        <row r="1074">
          <cell r="A1074" t="str">
            <v>FORD</v>
          </cell>
          <cell r="B1074" t="str">
            <v>FOCUS SD 1.6 S AT. - RAM4</v>
          </cell>
        </row>
        <row r="1075">
          <cell r="A1075" t="str">
            <v>FORD</v>
          </cell>
          <cell r="B1075" t="str">
            <v>FOCUS SD 1.6 SE - RBL4</v>
          </cell>
        </row>
        <row r="1076">
          <cell r="A1076" t="str">
            <v>FORD</v>
          </cell>
          <cell r="B1076" t="str">
            <v>FOCUS SD 2.0 S - RCK4</v>
          </cell>
        </row>
        <row r="1077">
          <cell r="A1077" t="str">
            <v>FORD</v>
          </cell>
          <cell r="B1077" t="str">
            <v>FOCUS SD 2.0 SE - RDL4</v>
          </cell>
        </row>
        <row r="1078">
          <cell r="A1078" t="str">
            <v>FORD</v>
          </cell>
          <cell r="B1078" t="str">
            <v>FOCUS SD 2.0 SE PLUS - RDM4</v>
          </cell>
        </row>
        <row r="1079">
          <cell r="A1079" t="str">
            <v>FORD</v>
          </cell>
          <cell r="B1079" t="str">
            <v>FOCUS SD 2.0 TITANIUM - REK4</v>
          </cell>
        </row>
        <row r="1080">
          <cell r="A1080" t="str">
            <v>FORD</v>
          </cell>
          <cell r="B1080" t="str">
            <v>FUSION 2.5L AT FWD - UCB4</v>
          </cell>
        </row>
        <row r="1081">
          <cell r="A1081" t="str">
            <v>FORD</v>
          </cell>
          <cell r="B1081" t="str">
            <v>FUSION 2.5L AT FWD TETO SOLAR - UCC4</v>
          </cell>
        </row>
        <row r="1082">
          <cell r="A1082" t="str">
            <v>FORD</v>
          </cell>
          <cell r="B1082" t="str">
            <v>FUSION ECOBOOST 2.0L TITANIUM AWD HYBRID - UND4</v>
          </cell>
        </row>
        <row r="1083">
          <cell r="A1083" t="str">
            <v>FORD</v>
          </cell>
          <cell r="B1083" t="str">
            <v>FUSION ECOBOOST 2.0L TITANIUM AWD TETO SOLAR - UNC4</v>
          </cell>
        </row>
        <row r="1084">
          <cell r="A1084" t="str">
            <v>FORD</v>
          </cell>
          <cell r="B1084" t="str">
            <v>FUSION ECOBOOST 2.0L TITANIUM FWD - UNA4</v>
          </cell>
        </row>
        <row r="1085">
          <cell r="A1085" t="str">
            <v>FORD</v>
          </cell>
          <cell r="B1085" t="str">
            <v>FUSION ECOBOOST 2.0L TITANIUM FWD TETO SOLAR - UNB4</v>
          </cell>
        </row>
        <row r="1086">
          <cell r="A1086" t="str">
            <v>FORD</v>
          </cell>
          <cell r="B1086" t="str">
            <v>KA 1.0 SE - KCC5</v>
          </cell>
        </row>
        <row r="1087">
          <cell r="A1087" t="str">
            <v>FORD</v>
          </cell>
          <cell r="B1087" t="str">
            <v>KA 1.0 SE PLUS - KCD5</v>
          </cell>
        </row>
        <row r="1088">
          <cell r="A1088" t="str">
            <v>FORD</v>
          </cell>
          <cell r="B1088" t="str">
            <v>KA 1.0 SEL - KEA5</v>
          </cell>
        </row>
        <row r="1089">
          <cell r="A1089" t="str">
            <v>FORD</v>
          </cell>
          <cell r="B1089" t="str">
            <v>KA 1.5 SE - KFC5</v>
          </cell>
        </row>
        <row r="1090">
          <cell r="A1090" t="str">
            <v>FORD</v>
          </cell>
          <cell r="B1090" t="str">
            <v>KA 1.5 SE PLUS - KFD5</v>
          </cell>
        </row>
        <row r="1091">
          <cell r="A1091" t="str">
            <v>FORD</v>
          </cell>
          <cell r="B1091" t="str">
            <v>KA 1.5 SEL - KIA5</v>
          </cell>
        </row>
        <row r="1092">
          <cell r="A1092" t="str">
            <v>FORD</v>
          </cell>
          <cell r="B1092" t="str">
            <v>KA SEDAN 1.0 SE - ZCC5</v>
          </cell>
        </row>
        <row r="1093">
          <cell r="A1093" t="str">
            <v>FORD</v>
          </cell>
          <cell r="B1093" t="str">
            <v>KA SEDAN 1.0 SE PLUS - ZCD5</v>
          </cell>
        </row>
        <row r="1094">
          <cell r="A1094" t="str">
            <v>FORD</v>
          </cell>
          <cell r="B1094" t="str">
            <v>KA SEDAN 1.0 SEL - ZEA5</v>
          </cell>
        </row>
        <row r="1095">
          <cell r="A1095" t="str">
            <v>FORD</v>
          </cell>
          <cell r="B1095" t="str">
            <v>KA SEDAN 1.5 SE - ZFC5</v>
          </cell>
        </row>
        <row r="1096">
          <cell r="A1096" t="str">
            <v>FORD</v>
          </cell>
          <cell r="B1096" t="str">
            <v>KA SEDAN 1.5 SE PLUS - ZFD5</v>
          </cell>
        </row>
        <row r="1097">
          <cell r="A1097" t="str">
            <v>FORD</v>
          </cell>
          <cell r="B1097" t="str">
            <v>KA SEDAN 1.5 SEL - ZIA5</v>
          </cell>
        </row>
        <row r="1098">
          <cell r="A1098" t="str">
            <v>FORD</v>
          </cell>
          <cell r="B1098" t="str">
            <v>RANGER CD LTD 2.5 FLEX 4X2 MT - JTA4</v>
          </cell>
        </row>
        <row r="1099">
          <cell r="A1099" t="str">
            <v>FORD</v>
          </cell>
          <cell r="B1099" t="str">
            <v>RANGER CD LTD 2.5 FLEX 4X2 MT - JTW4</v>
          </cell>
        </row>
        <row r="1100">
          <cell r="A1100" t="str">
            <v>FORD</v>
          </cell>
          <cell r="B1100" t="str">
            <v>RANGER CD LTD 3.2 - 4X4 - AT - JNC4</v>
          </cell>
        </row>
        <row r="1101">
          <cell r="A1101" t="str">
            <v>FORD</v>
          </cell>
          <cell r="B1101" t="str">
            <v>RANGER CD LTD 3.2 - 4X4 - AT - JNW4</v>
          </cell>
        </row>
        <row r="1102">
          <cell r="A1102" t="str">
            <v>FORD</v>
          </cell>
          <cell r="B1102" t="str">
            <v>RANGER CD XL 2.2 DIESEL 4X4 - JKC4</v>
          </cell>
        </row>
        <row r="1103">
          <cell r="A1103" t="str">
            <v>FORD</v>
          </cell>
          <cell r="B1103" t="str">
            <v>RANGER CD XLS 2.5 FLEX 4X2 MT - JRA4</v>
          </cell>
        </row>
        <row r="1104">
          <cell r="A1104" t="str">
            <v>FORD</v>
          </cell>
          <cell r="B1104" t="str">
            <v>RANGER CD XLS 3.2 - 4X4 - AT - JLD4</v>
          </cell>
        </row>
        <row r="1105">
          <cell r="A1105" t="str">
            <v>FORD</v>
          </cell>
          <cell r="B1105" t="str">
            <v>RANGER CD XLS 3.2 - 4X4 - MT - JLC4</v>
          </cell>
        </row>
        <row r="1106">
          <cell r="A1106" t="str">
            <v>FORD</v>
          </cell>
          <cell r="B1106" t="str">
            <v>RANGER CD XLT 2.5 FLEX 4X2 MT - JSA4</v>
          </cell>
        </row>
        <row r="1107">
          <cell r="A1107" t="str">
            <v>FORD</v>
          </cell>
          <cell r="B1107" t="str">
            <v>RANGER CD XLT 3.2 - 4X4 - AT - JMC4</v>
          </cell>
        </row>
        <row r="1108">
          <cell r="A1108" t="str">
            <v>FORD</v>
          </cell>
          <cell r="B1108" t="str">
            <v>RANGER CD XLT 3.2 - 4X4 - MT - JMB4</v>
          </cell>
        </row>
        <row r="1109">
          <cell r="A1109" t="str">
            <v>FORD</v>
          </cell>
          <cell r="B1109" t="str">
            <v>RANGER CS XLS 2.5 FLEX 4X2 MT - IRB4</v>
          </cell>
        </row>
        <row r="1110">
          <cell r="A1110" t="str">
            <v>FORD</v>
          </cell>
          <cell r="B1110" t="str">
            <v>RANGER CS XL 2.2 DIESEL 4X4 - IKC4</v>
          </cell>
        </row>
        <row r="1111">
          <cell r="A1111" t="str">
            <v>FORD</v>
          </cell>
          <cell r="B1111" t="str">
            <v>RANGER CS XLS 2.5 FLEX 4X2 MT - IRA4</v>
          </cell>
        </row>
        <row r="1112">
          <cell r="A1112" t="str">
            <v>FORD</v>
          </cell>
          <cell r="B1112" t="str">
            <v>RANGER CS XLS 3.2 4X4 MT - ILA4</v>
          </cell>
        </row>
        <row r="1113">
          <cell r="A1113" t="str">
            <v>GM</v>
          </cell>
          <cell r="B1113" t="str">
            <v>AGILE 1.4 FLEX 4P EFFECT - 5S48XE/R9F</v>
          </cell>
        </row>
        <row r="1114">
          <cell r="A1114" t="str">
            <v>GM</v>
          </cell>
          <cell r="B1114" t="str">
            <v>AGILE 1.4 FLEX 4P EFFECT - 5S48XE/R9M</v>
          </cell>
        </row>
        <row r="1115">
          <cell r="A1115" t="str">
            <v>GM</v>
          </cell>
          <cell r="B1115" t="str">
            <v>AGILE 1.4 FLEX 4P LTZ - 5N48XE/R9I</v>
          </cell>
        </row>
        <row r="1116">
          <cell r="A1116" t="str">
            <v>GM</v>
          </cell>
          <cell r="B1116" t="str">
            <v>AGILE 1.4 FLEX 4P LTZ - 5N48XE/R9K</v>
          </cell>
        </row>
        <row r="1117">
          <cell r="A1117" t="str">
            <v>GM</v>
          </cell>
          <cell r="B1117" t="str">
            <v>CAPTIVA 2.4 4P ECOTEC AT - 3L7ACE/1SB</v>
          </cell>
        </row>
        <row r="1118">
          <cell r="A1118" t="str">
            <v>GM</v>
          </cell>
          <cell r="B1118" t="str">
            <v>CELTA 1.0 FLEX 4P ADVANTAGE - 5R48FE/R8X</v>
          </cell>
        </row>
        <row r="1119">
          <cell r="A1119" t="str">
            <v>GM</v>
          </cell>
          <cell r="B1119" t="str">
            <v>CELTA 1.0 FLEX 4P LT - 5P48FE/R8G</v>
          </cell>
        </row>
        <row r="1120">
          <cell r="A1120" t="str">
            <v>GM</v>
          </cell>
          <cell r="B1120" t="str">
            <v>CLASSIC 1.0 FLEX 4P LS - 5U19FE/PDA</v>
          </cell>
        </row>
        <row r="1121">
          <cell r="A1121" t="str">
            <v>GM</v>
          </cell>
          <cell r="B1121" t="str">
            <v>COBALT 1.4 FLEX 4P LS - 5A69XE/R7D</v>
          </cell>
        </row>
        <row r="1122">
          <cell r="A1122" t="str">
            <v>GM</v>
          </cell>
          <cell r="B1122" t="str">
            <v>COBALT 1.4 FLEX 4P LT - 5A69XE/R7H</v>
          </cell>
        </row>
        <row r="1123">
          <cell r="A1123" t="str">
            <v>GM</v>
          </cell>
          <cell r="B1123" t="str">
            <v>COBALT 1.4 FLEX 4P LTZ - 5A69XE/R7J</v>
          </cell>
        </row>
        <row r="1124">
          <cell r="A1124" t="str">
            <v>GM</v>
          </cell>
          <cell r="B1124" t="str">
            <v>COBALT LT 1.8 4P FLEX - 5B69ZE/R9A</v>
          </cell>
        </row>
        <row r="1125">
          <cell r="A1125" t="str">
            <v>GM</v>
          </cell>
          <cell r="B1125" t="str">
            <v>COBALT LT 1.8 4P FLEX - 5B69ZE/R9B</v>
          </cell>
        </row>
        <row r="1126">
          <cell r="A1126" t="str">
            <v>GM</v>
          </cell>
          <cell r="B1126" t="str">
            <v>COBALT LTZ 1.8 4P FLEX - 5C69ZE/R9C</v>
          </cell>
        </row>
        <row r="1127">
          <cell r="A1127" t="str">
            <v>GM</v>
          </cell>
          <cell r="B1127" t="str">
            <v>COBALT LTZ 1.8 4P FLEX - 5C69ZE/R9D</v>
          </cell>
        </row>
        <row r="1128">
          <cell r="A1128" t="str">
            <v>GM</v>
          </cell>
          <cell r="B1128" t="str">
            <v>CRUZE SPORT 1.8 FLEX 4P LT - 5B68ME/R7G</v>
          </cell>
        </row>
        <row r="1129">
          <cell r="A1129" t="str">
            <v>GM</v>
          </cell>
          <cell r="B1129" t="str">
            <v>CRUZE SPORT 1.8 FLEX 4P LT - 5B68ME/R7H</v>
          </cell>
        </row>
        <row r="1130">
          <cell r="A1130" t="str">
            <v>GM</v>
          </cell>
          <cell r="B1130" t="str">
            <v>CRUZE SPORT 1.8 FLEX 4P LTZ - 5N68ME/R7J</v>
          </cell>
        </row>
        <row r="1131">
          <cell r="A1131" t="str">
            <v>GM</v>
          </cell>
          <cell r="B1131" t="str">
            <v>CRUZE 1.8 FLEX 4P LT - 5B69ME/R7A</v>
          </cell>
        </row>
        <row r="1132">
          <cell r="A1132" t="str">
            <v>GM</v>
          </cell>
          <cell r="B1132" t="str">
            <v>CRUZE 1.8 FLEX 4P LT AT - 5B69ME/R7C</v>
          </cell>
        </row>
        <row r="1133">
          <cell r="A1133" t="str">
            <v>GM</v>
          </cell>
          <cell r="B1133" t="str">
            <v>CRUZE 1.8 FLEX 4P LT AT - 5B69ME/R7D</v>
          </cell>
        </row>
        <row r="1134">
          <cell r="A1134" t="str">
            <v>GM</v>
          </cell>
          <cell r="B1134" t="str">
            <v>CRUZE 1.8 FLEX 4P LTZ AT - 5N69ME/R7E</v>
          </cell>
        </row>
        <row r="1135">
          <cell r="A1135" t="str">
            <v>GM</v>
          </cell>
          <cell r="B1135" t="str">
            <v>MONTANA 1.4 FLEX 2P LS - 5A80XE/R7R</v>
          </cell>
        </row>
        <row r="1136">
          <cell r="A1136" t="str">
            <v>GM</v>
          </cell>
          <cell r="B1136" t="str">
            <v>MONTANA 1.4 FLEX 2P LS - 5A80XE/R9L</v>
          </cell>
        </row>
        <row r="1137">
          <cell r="A1137" t="str">
            <v>GM</v>
          </cell>
          <cell r="B1137" t="str">
            <v>MONTANA 1.4 FLEX 2P LS - 5A80XE/R9N</v>
          </cell>
        </row>
        <row r="1138">
          <cell r="A1138" t="str">
            <v>GM</v>
          </cell>
          <cell r="B1138" t="str">
            <v>MONTANA 1.4 FLEX 2P LS - 5A80XE/R9Q</v>
          </cell>
        </row>
        <row r="1139">
          <cell r="A1139" t="str">
            <v>GM</v>
          </cell>
          <cell r="B1139" t="str">
            <v>MONTANA 1.4 FLEX 2P SPORT - 5S80XE/R6A</v>
          </cell>
        </row>
        <row r="1140">
          <cell r="A1140" t="str">
            <v>GM</v>
          </cell>
          <cell r="B1140" t="str">
            <v>ONIX 1.0 FLEX 4P LS - 5R48BE/R7C</v>
          </cell>
        </row>
        <row r="1141">
          <cell r="A1141" t="str">
            <v>GM</v>
          </cell>
          <cell r="B1141" t="str">
            <v>ONIX 1.0 FLEX 4P LT - 5S48BE/R7H</v>
          </cell>
        </row>
        <row r="1142">
          <cell r="A1142" t="str">
            <v>GM</v>
          </cell>
          <cell r="B1142" t="str">
            <v>ONIX 1.0 FLEX 4P LT - 5S48BE/R7I</v>
          </cell>
        </row>
        <row r="1143">
          <cell r="A1143" t="str">
            <v>GM</v>
          </cell>
          <cell r="B1143" t="str">
            <v>ONIX 1.4 FLEX 4P LT - 5S48LE/R7K</v>
          </cell>
        </row>
        <row r="1144">
          <cell r="A1144" t="str">
            <v>GM</v>
          </cell>
          <cell r="B1144" t="str">
            <v>ONIX 1.4 FLEX 4P LT - 5S48LE/R7L</v>
          </cell>
        </row>
        <row r="1145">
          <cell r="A1145" t="str">
            <v>GM</v>
          </cell>
          <cell r="B1145" t="str">
            <v>ONIX 1.4 FLEX 4P LT - 5S48LE/R7M</v>
          </cell>
        </row>
        <row r="1146">
          <cell r="A1146" t="str">
            <v>GM</v>
          </cell>
          <cell r="B1146" t="str">
            <v>ONIX 1.4 FLEX 4P LT - 5S48LE/R7N</v>
          </cell>
        </row>
        <row r="1147">
          <cell r="A1147" t="str">
            <v>GM</v>
          </cell>
          <cell r="B1147" t="str">
            <v>ONIX 1.4 FLEX 4P LT - 5S48LE/R7X</v>
          </cell>
        </row>
        <row r="1148">
          <cell r="A1148" t="str">
            <v>GM</v>
          </cell>
          <cell r="B1148" t="str">
            <v>ONIX 1.4 FLEX 4P LTZ - 5T48LE/R7P</v>
          </cell>
        </row>
        <row r="1149">
          <cell r="A1149" t="str">
            <v>GM</v>
          </cell>
          <cell r="B1149" t="str">
            <v>ONIX 1.4 FLEX 4P LTZ - 5T48LE/R7Z</v>
          </cell>
        </row>
        <row r="1150">
          <cell r="A1150" t="str">
            <v>GM</v>
          </cell>
          <cell r="B1150" t="str">
            <v>PRISMA 1.0L 4P FLEX - 5S69BE/R8H</v>
          </cell>
        </row>
        <row r="1151">
          <cell r="A1151" t="str">
            <v>GM</v>
          </cell>
          <cell r="B1151" t="str">
            <v>PRISMA 1.0L 4P FLEX - 5S69BE/R8I</v>
          </cell>
        </row>
        <row r="1152">
          <cell r="A1152" t="str">
            <v>GM</v>
          </cell>
          <cell r="B1152" t="str">
            <v>PRISMA 1.4L 4P FLEX - 5S69LE/R8M</v>
          </cell>
        </row>
        <row r="1153">
          <cell r="A1153" t="str">
            <v>GM</v>
          </cell>
          <cell r="B1153" t="str">
            <v>PRISMA 1.4L 4P FLEX - 5S69LE/R8N</v>
          </cell>
        </row>
        <row r="1154">
          <cell r="A1154" t="str">
            <v>GM</v>
          </cell>
          <cell r="B1154" t="str">
            <v>PRISMA 1.4L 4P FLEX - 5S69LE/R8X</v>
          </cell>
        </row>
        <row r="1155">
          <cell r="A1155" t="str">
            <v>GM</v>
          </cell>
          <cell r="B1155" t="str">
            <v>PRISMA 1.4L 4P FLEX - 5T69LE/R8P</v>
          </cell>
        </row>
        <row r="1156">
          <cell r="A1156" t="str">
            <v>GM</v>
          </cell>
          <cell r="B1156" t="str">
            <v>PRISMA 1.4L 4P FLEX - 5T69LE/R8Z</v>
          </cell>
        </row>
        <row r="1157">
          <cell r="A1157" t="str">
            <v>GM</v>
          </cell>
          <cell r="B1157" t="str">
            <v>S10 CD 2.4 FLEX 4X2 LS - 148CPE/R7T</v>
          </cell>
        </row>
        <row r="1158">
          <cell r="A1158" t="str">
            <v>GM</v>
          </cell>
          <cell r="B1158" t="str">
            <v>S10 CD 2.4 FLEX 4X2 LT - 148EPE/R7H</v>
          </cell>
        </row>
        <row r="1159">
          <cell r="A1159" t="str">
            <v>GM</v>
          </cell>
          <cell r="B1159" t="str">
            <v>S10 CD 2.4 FLEX 4X2 LTZ - 148LPE/R7P</v>
          </cell>
        </row>
        <row r="1160">
          <cell r="A1160" t="str">
            <v>GM</v>
          </cell>
          <cell r="B1160" t="str">
            <v>S10 CD 2.8 DIESEL 4X2 LT - 148EHE/R7J</v>
          </cell>
        </row>
        <row r="1161">
          <cell r="A1161" t="str">
            <v>GM</v>
          </cell>
          <cell r="B1161" t="str">
            <v>S10 CD 2.8 DIESEL 4X2 LTZ - 148DHER7F</v>
          </cell>
        </row>
        <row r="1162">
          <cell r="A1162" t="str">
            <v>GM</v>
          </cell>
          <cell r="B1162" t="str">
            <v>S10 CD 2.8 DIESEL 4X2 LTZ - 148LHE/R7R</v>
          </cell>
        </row>
        <row r="1163">
          <cell r="A1163" t="str">
            <v>GM</v>
          </cell>
          <cell r="B1163" t="str">
            <v>S10 CD 2.8 DIESEL 4X4 LT - 148FHE/R7M</v>
          </cell>
        </row>
        <row r="1164">
          <cell r="A1164" t="str">
            <v>GM</v>
          </cell>
          <cell r="B1164" t="str">
            <v>S10 CD 2.8 DIESEL 4X4 LT - 148FHE/R7N</v>
          </cell>
        </row>
        <row r="1165">
          <cell r="A1165" t="str">
            <v>GM</v>
          </cell>
          <cell r="B1165" t="str">
            <v>S10 CD 2.8 DIESEL 4X4 LTZ - 148MHE/R7S</v>
          </cell>
        </row>
        <row r="1166">
          <cell r="A1166" t="str">
            <v>GM</v>
          </cell>
          <cell r="B1166" t="str">
            <v>S10 CS 2.8 DIESEL 4X2 LS - 144DHE/R9L</v>
          </cell>
        </row>
        <row r="1167">
          <cell r="A1167" t="str">
            <v>GM</v>
          </cell>
          <cell r="B1167" t="str">
            <v>S10 CS 2.8 DIESEL 4X4 LS - 144DKE/R9I</v>
          </cell>
        </row>
        <row r="1168">
          <cell r="A1168" t="str">
            <v>GM</v>
          </cell>
          <cell r="B1168" t="str">
            <v>SONIC HATCH 1.6 16V LT - 1JJ50D/1SB</v>
          </cell>
        </row>
        <row r="1169">
          <cell r="A1169" t="str">
            <v>GM</v>
          </cell>
          <cell r="B1169" t="str">
            <v>SONIC HATCH 1.6 16V LT - 1JJ50D/1SC</v>
          </cell>
        </row>
        <row r="1170">
          <cell r="A1170" t="str">
            <v>GM</v>
          </cell>
          <cell r="B1170" t="str">
            <v>SONIC HATCH 1.6 16V LTZ - 1JM50D/1SD</v>
          </cell>
        </row>
        <row r="1171">
          <cell r="A1171" t="str">
            <v>GM</v>
          </cell>
          <cell r="B1171" t="str">
            <v>SONIC HATCH 1.6 16V LTZ - 1JM50D/1SF</v>
          </cell>
        </row>
        <row r="1172">
          <cell r="A1172" t="str">
            <v>GM</v>
          </cell>
          <cell r="B1172" t="str">
            <v>SONIC SEDAN 1.6 16V LT - 1JJ60D/1SC</v>
          </cell>
        </row>
        <row r="1173">
          <cell r="A1173" t="str">
            <v>GM</v>
          </cell>
          <cell r="B1173" t="str">
            <v>SONIC SEDAN 1.6 16V LTZ - 1JM60D/1SD</v>
          </cell>
        </row>
        <row r="1174">
          <cell r="A1174" t="str">
            <v>GM</v>
          </cell>
          <cell r="B1174" t="str">
            <v>SONIC SEDAN 1.6 16V LTZ - 1JM60D/1SF</v>
          </cell>
        </row>
        <row r="1175">
          <cell r="A1175" t="str">
            <v>GM</v>
          </cell>
          <cell r="B1175" t="str">
            <v>SPIN 1.8 FLEX 4P ADVANTAGE - 5R75ZE/R9G</v>
          </cell>
        </row>
        <row r="1176">
          <cell r="A1176" t="str">
            <v>GM</v>
          </cell>
          <cell r="B1176" t="str">
            <v>SPIN 1.8 FLEX 4P ADVANTAGE - 5R75ZE/R9I</v>
          </cell>
        </row>
        <row r="1177">
          <cell r="A1177" t="str">
            <v>GM</v>
          </cell>
          <cell r="B1177" t="str">
            <v>SPIN 1.8 FLEX 4P LT - 5B75ZE/R9K</v>
          </cell>
        </row>
        <row r="1178">
          <cell r="A1178" t="str">
            <v>GM</v>
          </cell>
          <cell r="B1178" t="str">
            <v>SPIN 1.8 FLEX 4P LT - 5B75ZE/R9X</v>
          </cell>
        </row>
        <row r="1179">
          <cell r="A1179" t="str">
            <v>GM</v>
          </cell>
          <cell r="B1179" t="str">
            <v>SPIN 1.8 FLEX 4P LT - 5B75ZE/R9Y</v>
          </cell>
        </row>
        <row r="1180">
          <cell r="A1180" t="str">
            <v>GM</v>
          </cell>
          <cell r="B1180" t="str">
            <v>SPIN 1.8 FLEX 4P LTZ - 5C75ZE/R9P</v>
          </cell>
        </row>
        <row r="1181">
          <cell r="A1181" t="str">
            <v>GM</v>
          </cell>
          <cell r="B1181" t="str">
            <v>SPIN 1.8 FLEX 4P LTZ - 5C75ZE/R9Q</v>
          </cell>
        </row>
        <row r="1182">
          <cell r="A1182" t="str">
            <v>GM</v>
          </cell>
          <cell r="B1182" t="str">
            <v>TRAILBLAZER 2.8 DIESEL 4X4 AT - 156MKE/R6A</v>
          </cell>
        </row>
        <row r="1183">
          <cell r="A1183" t="str">
            <v>GM</v>
          </cell>
          <cell r="B1183" t="str">
            <v>TRAILBLAZER 3.6 V6 GASOLINA 4X4 AT - 6MDE/R6B</v>
          </cell>
        </row>
        <row r="1184">
          <cell r="A1184" t="str">
            <v>HONDA</v>
          </cell>
          <cell r="B1184" t="str">
            <v>ACCORD L4 - HAC200002</v>
          </cell>
        </row>
        <row r="1185">
          <cell r="A1185" t="str">
            <v>HONDA</v>
          </cell>
          <cell r="B1185" t="str">
            <v>CITY DX AT - HCI150002</v>
          </cell>
        </row>
        <row r="1186">
          <cell r="A1186" t="str">
            <v>HONDA</v>
          </cell>
          <cell r="B1186" t="str">
            <v>CITY DX MT - HCI150001</v>
          </cell>
        </row>
        <row r="1187">
          <cell r="A1187" t="str">
            <v>HONDA</v>
          </cell>
          <cell r="B1187" t="str">
            <v>CITY EX AT - HCI150006</v>
          </cell>
        </row>
        <row r="1188">
          <cell r="A1188" t="str">
            <v>HONDA</v>
          </cell>
          <cell r="B1188" t="str">
            <v>CITY EX MT - HCI150005</v>
          </cell>
        </row>
        <row r="1189">
          <cell r="A1189" t="str">
            <v>HONDA</v>
          </cell>
          <cell r="B1189" t="str">
            <v>CITY LX AT - HCI150004</v>
          </cell>
        </row>
        <row r="1190">
          <cell r="A1190" t="str">
            <v>HONDA</v>
          </cell>
          <cell r="B1190" t="str">
            <v>CITY LX MT - HCI150003</v>
          </cell>
        </row>
        <row r="1191">
          <cell r="A1191" t="str">
            <v>HONDA</v>
          </cell>
          <cell r="B1191" t="str">
            <v>CIVIC EXR MT - HNC200001</v>
          </cell>
        </row>
        <row r="1192">
          <cell r="A1192" t="str">
            <v>HONDA</v>
          </cell>
          <cell r="B1192" t="str">
            <v>CIVIC EXS AT - HNC180005</v>
          </cell>
        </row>
        <row r="1193">
          <cell r="A1193" t="str">
            <v>HONDA</v>
          </cell>
          <cell r="B1193" t="str">
            <v>CIVIC LXS AT - HNC180002</v>
          </cell>
        </row>
        <row r="1194">
          <cell r="A1194" t="str">
            <v>HONDA</v>
          </cell>
          <cell r="B1194" t="str">
            <v>CIVIC LXS MT - HNC180001</v>
          </cell>
        </row>
        <row r="1195">
          <cell r="A1195" t="str">
            <v>HONDA</v>
          </cell>
          <cell r="B1195" t="str">
            <v>CRV 4X2 - HCR200001</v>
          </cell>
        </row>
        <row r="1196">
          <cell r="A1196" t="str">
            <v>HONDA</v>
          </cell>
          <cell r="B1196" t="str">
            <v>CRV 4X4 - HCR200002</v>
          </cell>
        </row>
        <row r="1197">
          <cell r="A1197" t="str">
            <v>HONDA</v>
          </cell>
          <cell r="B1197" t="str">
            <v>FIT DX AT - HNF140002</v>
          </cell>
        </row>
        <row r="1198">
          <cell r="A1198" t="str">
            <v>HONDA</v>
          </cell>
          <cell r="B1198" t="str">
            <v>FIT DX MT - HNF140001</v>
          </cell>
        </row>
        <row r="1199">
          <cell r="A1199" t="str">
            <v>HONDA</v>
          </cell>
          <cell r="B1199" t="str">
            <v>FIT EX AT - HNF150002</v>
          </cell>
        </row>
        <row r="1200">
          <cell r="A1200" t="str">
            <v>HONDA</v>
          </cell>
          <cell r="B1200" t="str">
            <v>FIT EX MT - HNF150001</v>
          </cell>
        </row>
        <row r="1201">
          <cell r="A1201" t="str">
            <v>HONDA</v>
          </cell>
          <cell r="B1201" t="str">
            <v>FIT LX AT - HNF140004</v>
          </cell>
        </row>
        <row r="1202">
          <cell r="A1202" t="str">
            <v>HONDA</v>
          </cell>
          <cell r="B1202" t="str">
            <v>FIT LX MT - HNF140003</v>
          </cell>
        </row>
        <row r="1203">
          <cell r="A1203" t="str">
            <v>HONDA</v>
          </cell>
          <cell r="B1203" t="str">
            <v>FIT LXL AT - HCI180006</v>
          </cell>
        </row>
        <row r="1204">
          <cell r="A1204" t="str">
            <v>HONDA</v>
          </cell>
          <cell r="B1204" t="str">
            <v>FIT LXL MT - HNF140005</v>
          </cell>
        </row>
        <row r="1205">
          <cell r="A1205" t="str">
            <v>HYUNDAI</v>
          </cell>
          <cell r="B1205" t="str">
            <v>AZERA 3.0L - U926</v>
          </cell>
        </row>
        <row r="1206">
          <cell r="A1206" t="str">
            <v>HYUNDAI</v>
          </cell>
          <cell r="B1206" t="str">
            <v>AZERA 3.0L - V606</v>
          </cell>
        </row>
        <row r="1207">
          <cell r="A1207" t="str">
            <v>HYUNDAI</v>
          </cell>
          <cell r="B1207" t="str">
            <v>ELANTRA 2.0L AUT. - L877</v>
          </cell>
        </row>
        <row r="1208">
          <cell r="A1208" t="str">
            <v>HYUNDAI</v>
          </cell>
          <cell r="B1208" t="str">
            <v>ELANTRA 2.0L AUT. C/ TETO SOLAR - L876</v>
          </cell>
        </row>
        <row r="1209">
          <cell r="A1209" t="str">
            <v>HYUNDAI</v>
          </cell>
          <cell r="B1209" t="str">
            <v>GRAND SANTA FÉ 7L 3.3 - A662</v>
          </cell>
        </row>
        <row r="1210">
          <cell r="A1210" t="str">
            <v>HYUNDAI</v>
          </cell>
          <cell r="B1210" t="str">
            <v>HB20 1.0 3CIL. 12V FLEX - A587</v>
          </cell>
        </row>
        <row r="1211">
          <cell r="A1211" t="str">
            <v>HYUNDAI</v>
          </cell>
          <cell r="B1211" t="str">
            <v>HB20 1.6 16V FLEX - A601</v>
          </cell>
        </row>
        <row r="1212">
          <cell r="A1212" t="str">
            <v>HYUNDAI</v>
          </cell>
          <cell r="B1212" t="str">
            <v>HB20 1.6 16V FLEX AT - A603</v>
          </cell>
        </row>
        <row r="1213">
          <cell r="A1213" t="str">
            <v>HYUNDAI</v>
          </cell>
          <cell r="B1213" t="str">
            <v>HB20X 1.6 16V FLEX - A653</v>
          </cell>
        </row>
        <row r="1214">
          <cell r="A1214" t="str">
            <v>HYUNDAI</v>
          </cell>
          <cell r="B1214" t="str">
            <v>HB20S 1.0 3CIL. 12V FLEX - A629</v>
          </cell>
        </row>
        <row r="1215">
          <cell r="A1215" t="str">
            <v>HYUNDAI</v>
          </cell>
          <cell r="B1215" t="str">
            <v>HB20S 1.6 16V FLEX - A637</v>
          </cell>
        </row>
        <row r="1216">
          <cell r="A1216" t="str">
            <v>HYUNDAI</v>
          </cell>
          <cell r="B1216" t="str">
            <v>HB20S 1.6 16V FLEX AT - A639</v>
          </cell>
        </row>
        <row r="1217">
          <cell r="A1217" t="str">
            <v>HYUNDAI</v>
          </cell>
          <cell r="B1217" t="str">
            <v>I30 1.8 - C180</v>
          </cell>
        </row>
        <row r="1218">
          <cell r="A1218" t="str">
            <v>HYUNDAI</v>
          </cell>
          <cell r="B1218" t="str">
            <v>I30 1.8 - C149</v>
          </cell>
        </row>
        <row r="1219">
          <cell r="A1219" t="str">
            <v>HYUNDAI</v>
          </cell>
          <cell r="B1219" t="str">
            <v>IX35 AUT. 2.0L - I486</v>
          </cell>
        </row>
        <row r="1220">
          <cell r="A1220" t="str">
            <v>HYUNDAI</v>
          </cell>
          <cell r="B1220" t="str">
            <v>SANTA FÉ 5L 3.3 - C896</v>
          </cell>
        </row>
        <row r="1221">
          <cell r="A1221" t="str">
            <v>HYUNDAI</v>
          </cell>
          <cell r="B1221" t="str">
            <v>SANTA FÉ 7L 3.3 - C885</v>
          </cell>
        </row>
        <row r="1222">
          <cell r="A1222" t="str">
            <v>HYUNDAI</v>
          </cell>
          <cell r="B1222" t="str">
            <v>TUCSON FLEX AUT. 2.0 16V - GP45N</v>
          </cell>
        </row>
        <row r="1223">
          <cell r="A1223" t="str">
            <v>HYUNDAI</v>
          </cell>
          <cell r="B1223" t="str">
            <v>VELOSTER 1.6L - I534</v>
          </cell>
        </row>
        <row r="1224">
          <cell r="A1224" t="str">
            <v>MITSUBISHI</v>
          </cell>
          <cell r="B1224" t="str">
            <v>ASX 2WD 2.0 CVT - GA2WXTSHLFB-A</v>
          </cell>
        </row>
        <row r="1225">
          <cell r="A1225" t="str">
            <v>MITSUBISHI</v>
          </cell>
          <cell r="B1225" t="str">
            <v>ASX 2WD 2.0 MT - GA2WXNSHLFB-A</v>
          </cell>
        </row>
        <row r="1226">
          <cell r="A1226" t="str">
            <v>MITSUBISHI</v>
          </cell>
          <cell r="B1226" t="str">
            <v>ASX 4WD 2.0 CVT - GA2WXTHHZLFB-A</v>
          </cell>
        </row>
        <row r="1227">
          <cell r="A1227" t="str">
            <v>MITSUBISHI</v>
          </cell>
          <cell r="B1227" t="str">
            <v>ASX 4WD 2.0 CVT - TOP - GA2WXTPHZLFB-A</v>
          </cell>
        </row>
        <row r="1228">
          <cell r="A1228" t="str">
            <v>MITSUBISHI</v>
          </cell>
          <cell r="B1228" t="str">
            <v>L200 TRITON 2.4 FLEX GL - KA5THJNMBFB7-B</v>
          </cell>
        </row>
        <row r="1229">
          <cell r="A1229" t="str">
            <v>MITSUBISHI</v>
          </cell>
          <cell r="B1229" t="str">
            <v>L200 TRITON 2.4 FLEX HLS - KA5TXJNUBFB6-AB</v>
          </cell>
        </row>
        <row r="1230">
          <cell r="A1230" t="str">
            <v>MITSUBISHI</v>
          </cell>
          <cell r="B1230" t="str">
            <v>L200 TRITON 3.2 D AT - KB8TGJYHZFB2-A10</v>
          </cell>
        </row>
        <row r="1231">
          <cell r="A1231" t="str">
            <v>MITSUBISHI</v>
          </cell>
          <cell r="B1231" t="str">
            <v>L200 TRITON 3.2 D MT - KB8TGJNHZFB2-A10</v>
          </cell>
        </row>
        <row r="1232">
          <cell r="A1232" t="str">
            <v>MITSUBISHI</v>
          </cell>
          <cell r="B1232" t="str">
            <v>L200 TRITON 3.2 D MT GL - KB8TNJNMZFB3-B10</v>
          </cell>
        </row>
        <row r="1233">
          <cell r="A1233" t="str">
            <v>MITSUBISHI</v>
          </cell>
          <cell r="B1233" t="str">
            <v>L200 TRITON 3.2 D MT GLS - KB8TNJNHZFB7-BB</v>
          </cell>
        </row>
        <row r="1234">
          <cell r="A1234" t="str">
            <v>MITSUBISHI</v>
          </cell>
          <cell r="B1234" t="str">
            <v>L200 TRITON 3.2 D MT GLX - KB8TNJNMZFB3-G10</v>
          </cell>
        </row>
        <row r="1235">
          <cell r="A1235" t="str">
            <v>MITSUBISHI</v>
          </cell>
          <cell r="B1235" t="str">
            <v>L200 TRITON 3.5 FFV AT - KB9TGJRHBFB2-A10</v>
          </cell>
        </row>
        <row r="1236">
          <cell r="A1236" t="str">
            <v>MITSUBISHI</v>
          </cell>
          <cell r="B1236" t="str">
            <v>L200 TRITON SAVANA 3.2 MT - KB8TGJNHZFB6-SB</v>
          </cell>
        </row>
        <row r="1237">
          <cell r="A1237" t="str">
            <v>MITSUBISHI</v>
          </cell>
          <cell r="B1237" t="str">
            <v>LANCER 2.0 CVT - CY4ASTXHL1FBE10-02</v>
          </cell>
        </row>
        <row r="1238">
          <cell r="A1238" t="str">
            <v>MITSUBISHI</v>
          </cell>
          <cell r="B1238" t="str">
            <v>LANCER 2.0 GT - CY4ASTXHL1FBE69-02</v>
          </cell>
        </row>
        <row r="1239">
          <cell r="A1239" t="str">
            <v>MITSUBISHI</v>
          </cell>
          <cell r="B1239" t="str">
            <v>LANCER 2.0 GT 4X4 XENON - CY4ASTXHZL1FE68-02</v>
          </cell>
        </row>
        <row r="1240">
          <cell r="A1240" t="str">
            <v>MITSUBISHI</v>
          </cell>
          <cell r="B1240" t="str">
            <v>LANCER 2.0 MT - CY4ASNXHL1FBE10-02</v>
          </cell>
        </row>
        <row r="1241">
          <cell r="A1241" t="str">
            <v>MITSUBISHI</v>
          </cell>
          <cell r="B1241" t="str">
            <v>LANCER EVOLUTION - CZ4ASMGFZL1FE06-02</v>
          </cell>
        </row>
        <row r="1242">
          <cell r="A1242" t="str">
            <v>MITSUBISHI</v>
          </cell>
          <cell r="B1242" t="str">
            <v>LANCER EVOLUTION 4WD (CARBON SERIES) - CZ4ASMGFZL1FE06-CS</v>
          </cell>
        </row>
        <row r="1243">
          <cell r="A1243" t="str">
            <v>MITSUBISHI</v>
          </cell>
          <cell r="B1243" t="str">
            <v>LANCER SB RALLIART - CX4ALMUFZL1FE02-02</v>
          </cell>
        </row>
        <row r="1244">
          <cell r="A1244" t="str">
            <v>MITSUBISHI</v>
          </cell>
          <cell r="B1244" t="str">
            <v>OUTLANDER 2.0 CVT 2WD - GF2WXTSHL1FBE60-02</v>
          </cell>
        </row>
        <row r="1245">
          <cell r="A1245" t="str">
            <v>MITSUBISHI</v>
          </cell>
          <cell r="B1245" t="str">
            <v>OUTLANDER 3.0 4X4 AT GT - GF4WXLXYZL1FE62-02</v>
          </cell>
        </row>
        <row r="1246">
          <cell r="A1246" t="str">
            <v>MITSUBISHI</v>
          </cell>
          <cell r="B1246" t="str">
            <v>OUTLANDER 3.0 GT 4WD - GF4WXLXYZL1FE61-02</v>
          </cell>
        </row>
        <row r="1247">
          <cell r="A1247" t="str">
            <v>MITSUBISHI</v>
          </cell>
          <cell r="B1247" t="str">
            <v>PAJERO DAKAR D AT - KH8WGYMZLFB5-A3</v>
          </cell>
        </row>
        <row r="1248">
          <cell r="A1248" t="str">
            <v>MITSUBISHI</v>
          </cell>
          <cell r="B1248" t="str">
            <v>PAJERO DAKAR HPE D AT - KH8WGYPZLFB5-A3</v>
          </cell>
        </row>
        <row r="1249">
          <cell r="A1249" t="str">
            <v>MITSUBISHI</v>
          </cell>
          <cell r="B1249" t="str">
            <v>PAJERO DAKAR HPE FFV - KH9WGRPBLFB5-A3</v>
          </cell>
        </row>
        <row r="1250">
          <cell r="A1250" t="str">
            <v>MITSUBISHI</v>
          </cell>
          <cell r="B1250" t="str">
            <v>PAJERO HD 3.2L D MT - KH8WGNMZLFB5-P3</v>
          </cell>
        </row>
        <row r="1251">
          <cell r="A1251" t="str">
            <v>MITSUBISHI</v>
          </cell>
          <cell r="B1251" t="str">
            <v>PAJERO HPE 3.2 D 3P AT 4X4 - V88WMYXZL1FBF66-06</v>
          </cell>
        </row>
        <row r="1252">
          <cell r="A1252" t="str">
            <v>MITSUBISHI</v>
          </cell>
          <cell r="B1252" t="str">
            <v>PAJERO HPE 3.2 D 5P AT 4X4 - V98WLYXZL1FBJ74-06</v>
          </cell>
        </row>
        <row r="1253">
          <cell r="A1253" t="str">
            <v>MITSUBISHI</v>
          </cell>
          <cell r="B1253" t="str">
            <v>PAJERO HPE 3.8 G 3P AT 4X4 - V87WMYCYL1FBF66-06</v>
          </cell>
        </row>
        <row r="1254">
          <cell r="A1254" t="str">
            <v>MITSUBISHI</v>
          </cell>
          <cell r="B1254" t="str">
            <v>PAJERO HPE 3.8 G 5P AT 4X4 - V97WLYCYL1FBJ74-07</v>
          </cell>
        </row>
        <row r="1255">
          <cell r="A1255" t="str">
            <v>MITSUBISHI</v>
          </cell>
          <cell r="B1255" t="str">
            <v>PAJERO TR4 AT FFV 4X2 - H72WLRJBLFB3-J10</v>
          </cell>
        </row>
        <row r="1256">
          <cell r="A1256" t="str">
            <v>MITSUBISHI</v>
          </cell>
          <cell r="B1256" t="str">
            <v>PAJERO TR4 FLEX AT - H77WLRUBLFB3-A10</v>
          </cell>
        </row>
        <row r="1257">
          <cell r="A1257" t="str">
            <v>NISSAN</v>
          </cell>
          <cell r="B1257" t="str">
            <v>FRONTIER LE AT PREMIUM - NFE250008</v>
          </cell>
        </row>
        <row r="1258">
          <cell r="A1258" t="str">
            <v>NISSAN</v>
          </cell>
          <cell r="B1258" t="str">
            <v>FRONTIER LE MT PREMIUM - NFE250007</v>
          </cell>
        </row>
        <row r="1259">
          <cell r="A1259" t="str">
            <v>NISSAN</v>
          </cell>
          <cell r="B1259" t="str">
            <v>FRONTIER SE 4X2 - NFE250003</v>
          </cell>
        </row>
        <row r="1260">
          <cell r="A1260" t="str">
            <v>NISSAN</v>
          </cell>
          <cell r="B1260" t="str">
            <v>FRONTIER SE 4X4 - NFE250004</v>
          </cell>
        </row>
        <row r="1261">
          <cell r="A1261" t="str">
            <v>NISSAN</v>
          </cell>
          <cell r="B1261" t="str">
            <v>FRONTIER SE ATTACK 4X2 - NFE250005</v>
          </cell>
        </row>
        <row r="1262">
          <cell r="A1262" t="str">
            <v>NISSAN</v>
          </cell>
          <cell r="B1262" t="str">
            <v>FRONTIER SE ATTACK 4X4 - NFE250006</v>
          </cell>
        </row>
        <row r="1263">
          <cell r="A1263" t="str">
            <v>NISSAN</v>
          </cell>
          <cell r="B1263" t="str">
            <v>FRONTIER XE 4X2 - NFE250001</v>
          </cell>
        </row>
        <row r="1264">
          <cell r="A1264" t="str">
            <v>NISSAN</v>
          </cell>
          <cell r="B1264" t="str">
            <v>FRONTIER XE 4X4 - NFE250002</v>
          </cell>
        </row>
        <row r="1265">
          <cell r="A1265" t="str">
            <v>NISSAN</v>
          </cell>
          <cell r="B1265" t="str">
            <v>LIVINA 1.6 MT - NLI160001</v>
          </cell>
        </row>
        <row r="1266">
          <cell r="A1266" t="str">
            <v>NISSAN</v>
          </cell>
          <cell r="B1266" t="str">
            <v>LIVINA 1.8 AT - NLI180001</v>
          </cell>
        </row>
        <row r="1267">
          <cell r="A1267" t="str">
            <v>NISSAN</v>
          </cell>
          <cell r="B1267" t="str">
            <v>MARCH 1.0 FLEX MT - NMA100001</v>
          </cell>
        </row>
        <row r="1268">
          <cell r="A1268" t="str">
            <v>NISSAN</v>
          </cell>
          <cell r="B1268" t="str">
            <v>MARCH 1.6 FLEX MT - NMA160001</v>
          </cell>
        </row>
        <row r="1269">
          <cell r="A1269" t="str">
            <v>PEUGEOT</v>
          </cell>
          <cell r="B1269" t="str">
            <v>207 HATCH 4P ACTIVE 1.4 - P20714009</v>
          </cell>
        </row>
        <row r="1270">
          <cell r="A1270" t="str">
            <v>PEUGEOT</v>
          </cell>
          <cell r="B1270" t="str">
            <v>207 HATCH 4P BLUE LION 1.4 - P20714004</v>
          </cell>
        </row>
        <row r="1271">
          <cell r="A1271" t="str">
            <v>PEUGEOT</v>
          </cell>
          <cell r="B1271" t="str">
            <v>207 HATCH 4P QUICKSILVER 1.6 - P20716001</v>
          </cell>
        </row>
        <row r="1272">
          <cell r="A1272" t="str">
            <v>PEUGEOT</v>
          </cell>
          <cell r="B1272" t="str">
            <v>207 HATCH 4P XR 1.4 - P20714002</v>
          </cell>
        </row>
        <row r="1273">
          <cell r="A1273" t="str">
            <v>PEUGEOT</v>
          </cell>
          <cell r="B1273" t="str">
            <v>207 HATCH 4P XRS 1.4 - P20714003</v>
          </cell>
        </row>
        <row r="1274">
          <cell r="A1274" t="str">
            <v>PEUGEOT</v>
          </cell>
          <cell r="B1274" t="str">
            <v>207 HATCH 4P XS 1.6 - P20716002</v>
          </cell>
        </row>
        <row r="1275">
          <cell r="A1275" t="str">
            <v>PEUGEOT</v>
          </cell>
          <cell r="B1275" t="str">
            <v>207 HATCH 4P XS 1.6 BVA - P20716003</v>
          </cell>
        </row>
        <row r="1276">
          <cell r="A1276" t="str">
            <v>PEUGEOT</v>
          </cell>
          <cell r="B1276" t="str">
            <v>207 PASSION ACTIVE 1.4 - P20714007</v>
          </cell>
        </row>
        <row r="1277">
          <cell r="A1277" t="str">
            <v>PEUGEOT</v>
          </cell>
          <cell r="B1277" t="str">
            <v>207 PASSION ALLURE 1.4 - P20714008</v>
          </cell>
        </row>
        <row r="1278">
          <cell r="A1278" t="str">
            <v>PEUGEOT</v>
          </cell>
          <cell r="B1278" t="str">
            <v>207 PASSION HATCH 4P XR 1.4 - P20714005</v>
          </cell>
        </row>
        <row r="1279">
          <cell r="A1279" t="str">
            <v>PEUGEOT</v>
          </cell>
          <cell r="B1279" t="str">
            <v>207 PASSION HATCH 4P XRS 1.4 - P20714006</v>
          </cell>
        </row>
        <row r="1280">
          <cell r="A1280" t="str">
            <v>PEUGEOT</v>
          </cell>
          <cell r="B1280" t="str">
            <v>207 PASSION HATCH 4P XS 1.6 - P20716004</v>
          </cell>
        </row>
        <row r="1281">
          <cell r="A1281" t="str">
            <v>PEUGEOT</v>
          </cell>
          <cell r="B1281" t="str">
            <v>207 PASSION HATCH 4P XS 1.6 BVA - P20716005</v>
          </cell>
        </row>
        <row r="1282">
          <cell r="A1282" t="str">
            <v>PEUGEOT</v>
          </cell>
          <cell r="B1282" t="str">
            <v>208 ACTIVE 1.5 - P20815001</v>
          </cell>
        </row>
        <row r="1283">
          <cell r="A1283" t="str">
            <v>PEUGEOT</v>
          </cell>
          <cell r="B1283" t="str">
            <v>208 ALLURE 1.5 - P20815002</v>
          </cell>
        </row>
        <row r="1284">
          <cell r="A1284" t="str">
            <v>PEUGEOT</v>
          </cell>
          <cell r="B1284" t="str">
            <v>208 GRIFFE 1.6 BVA - P20816002</v>
          </cell>
        </row>
        <row r="1285">
          <cell r="A1285" t="str">
            <v>PEUGEOT</v>
          </cell>
          <cell r="B1285" t="str">
            <v>208 GRIFFE 1.6 BVM - P20816001</v>
          </cell>
        </row>
        <row r="1286">
          <cell r="A1286" t="str">
            <v>PEUGEOT</v>
          </cell>
          <cell r="B1286" t="str">
            <v>308 ACTIVE 1.6 - P30816001</v>
          </cell>
        </row>
        <row r="1287">
          <cell r="A1287" t="str">
            <v>PEUGEOT</v>
          </cell>
          <cell r="B1287" t="str">
            <v>308 ALLURE 2.0 - P30820001</v>
          </cell>
        </row>
        <row r="1288">
          <cell r="A1288" t="str">
            <v>PEUGEOT</v>
          </cell>
          <cell r="B1288" t="str">
            <v>308 ALLURE 2.0 BVA6 - P30820002</v>
          </cell>
        </row>
        <row r="1289">
          <cell r="A1289" t="str">
            <v>PEUGEOT</v>
          </cell>
          <cell r="B1289" t="str">
            <v>308 CC ROLAND GARROS THP 1.6 BVA - P308CC002</v>
          </cell>
        </row>
        <row r="1290">
          <cell r="A1290" t="str">
            <v>PEUGEOT</v>
          </cell>
          <cell r="B1290" t="str">
            <v>308 CC THP 1.6 BVA - P308CC001</v>
          </cell>
        </row>
        <row r="1291">
          <cell r="A1291" t="str">
            <v>PEUGEOT</v>
          </cell>
          <cell r="B1291" t="str">
            <v>308 GRIFFE THP 1.6 BVA - P30816002</v>
          </cell>
        </row>
        <row r="1292">
          <cell r="A1292" t="str">
            <v>PEUGEOT</v>
          </cell>
          <cell r="B1292" t="str">
            <v>408 ALLURE 2.0 - P40820001</v>
          </cell>
        </row>
        <row r="1293">
          <cell r="A1293" t="str">
            <v>PEUGEOT</v>
          </cell>
          <cell r="B1293" t="str">
            <v>408 ALLURE 2.0 BVA - P40820002</v>
          </cell>
        </row>
        <row r="1294">
          <cell r="A1294" t="str">
            <v>PEUGEOT</v>
          </cell>
          <cell r="B1294" t="str">
            <v>408 ALLURE 2.0 BVA6 - P40820003</v>
          </cell>
        </row>
        <row r="1295">
          <cell r="A1295" t="str">
            <v>PEUGEOT</v>
          </cell>
          <cell r="B1295" t="str">
            <v>408 GRIFFE THP 1.6 BVA - P40816001</v>
          </cell>
        </row>
        <row r="1296">
          <cell r="A1296" t="str">
            <v>PEUGEOT</v>
          </cell>
          <cell r="B1296" t="str">
            <v>BOXER FURGÃO 330 C 2.3 - PB230001</v>
          </cell>
        </row>
        <row r="1297">
          <cell r="A1297" t="str">
            <v>PEUGEOT</v>
          </cell>
          <cell r="B1297" t="str">
            <v>BOXER FURGÃO 330 M 2.3 - PB230002</v>
          </cell>
        </row>
        <row r="1298">
          <cell r="A1298" t="str">
            <v>PEUGEOT</v>
          </cell>
          <cell r="B1298" t="str">
            <v>BOXER FURGÃO 350 LH 2.3 - PB230004</v>
          </cell>
        </row>
        <row r="1299">
          <cell r="A1299" t="str">
            <v>PEUGEOT</v>
          </cell>
          <cell r="B1299" t="str">
            <v>BOXER FURGÃO 350 MH 2.3 - PB230003</v>
          </cell>
        </row>
        <row r="1300">
          <cell r="A1300" t="str">
            <v>PEUGEOT</v>
          </cell>
          <cell r="B1300" t="str">
            <v>BOXER MINIBUS 330 M 16L 2.3 - PB230005</v>
          </cell>
        </row>
        <row r="1301">
          <cell r="A1301" t="str">
            <v>PEUGEOT</v>
          </cell>
          <cell r="B1301" t="str">
            <v>BOXER MINIBUS 350 LH 16L 2.3 - PB230006</v>
          </cell>
        </row>
        <row r="1302">
          <cell r="A1302" t="str">
            <v>PEUGEOT</v>
          </cell>
          <cell r="B1302" t="str">
            <v>HOGGAR ACTIVE 1.4 - PH140003</v>
          </cell>
        </row>
        <row r="1303">
          <cell r="A1303" t="str">
            <v>PEUGEOT</v>
          </cell>
          <cell r="B1303" t="str">
            <v>HOGGAR ALLURE 1.4 - PH140004</v>
          </cell>
        </row>
        <row r="1304">
          <cell r="A1304" t="str">
            <v>PEUGEOT</v>
          </cell>
          <cell r="B1304" t="str">
            <v>HOGGAR ESCAPADE 1.6 - PH160001</v>
          </cell>
        </row>
        <row r="1305">
          <cell r="A1305" t="str">
            <v>PEUGEOT</v>
          </cell>
          <cell r="B1305" t="str">
            <v>HOGGAR X-LINE 1.4 - PH140001</v>
          </cell>
        </row>
        <row r="1306">
          <cell r="A1306" t="str">
            <v>PEUGEOT</v>
          </cell>
          <cell r="B1306" t="str">
            <v>HOGGAR XR 1.4 - PH140002</v>
          </cell>
        </row>
        <row r="1307">
          <cell r="A1307" t="str">
            <v>PEUGEOT</v>
          </cell>
          <cell r="B1307" t="str">
            <v>HOGGAR XR PACK 1.4 - PH140003</v>
          </cell>
        </row>
        <row r="1308">
          <cell r="A1308" t="str">
            <v>PEUGEOT</v>
          </cell>
          <cell r="B1308" t="str">
            <v>PARTNER FURGÃO 800KG 1.6 4P - PP160002</v>
          </cell>
        </row>
        <row r="1309">
          <cell r="A1309" t="str">
            <v>PEUGEOT</v>
          </cell>
          <cell r="B1309" t="str">
            <v>PARTNER PASSAGEIRO 1.6 - PP160003</v>
          </cell>
        </row>
        <row r="1310">
          <cell r="A1310" t="str">
            <v>PEUGEOT</v>
          </cell>
          <cell r="B1310" t="str">
            <v>PARTNER PASSAGEIRO ESCAPADE 1.6 - PP160004</v>
          </cell>
        </row>
        <row r="1311">
          <cell r="A1311" t="str">
            <v>PEUGEOT</v>
          </cell>
          <cell r="B1311" t="str">
            <v>PARTNER PASSAGEIRO ESCAPADE PCK 1.6 - PP160005</v>
          </cell>
        </row>
        <row r="1312">
          <cell r="A1312" t="str">
            <v>RENAULT</v>
          </cell>
          <cell r="B1312" t="str">
            <v>CLIO HATCH AUTHENTIQUE 1.0 2P - CBBR08693</v>
          </cell>
        </row>
        <row r="1313">
          <cell r="A1313" t="str">
            <v>RENAULT</v>
          </cell>
          <cell r="B1313" t="str">
            <v>CLIO HATCH AUTHENTIQUE 1.0 4P - CBBR08674</v>
          </cell>
        </row>
        <row r="1314">
          <cell r="A1314" t="str">
            <v>RENAULT</v>
          </cell>
          <cell r="B1314" t="str">
            <v>CLIO HATCH EXPRESSION 1.0 4P - CBBR09224</v>
          </cell>
        </row>
        <row r="1315">
          <cell r="A1315" t="str">
            <v>RENAULT</v>
          </cell>
          <cell r="B1315" t="str">
            <v>DUSTER 1.6 MT - 79BR08704</v>
          </cell>
        </row>
        <row r="1316">
          <cell r="A1316" t="str">
            <v>RENAULT</v>
          </cell>
          <cell r="B1316" t="str">
            <v>DUSTER DYNAMIQUE 1.6 MT - 79BR08974</v>
          </cell>
        </row>
        <row r="1317">
          <cell r="A1317" t="str">
            <v>RENAULT</v>
          </cell>
          <cell r="B1317" t="str">
            <v>DUSTER DYNAMIQUE 2.0 AT - 79BR08980</v>
          </cell>
        </row>
        <row r="1318">
          <cell r="A1318" t="str">
            <v>RENAULT</v>
          </cell>
          <cell r="B1318" t="str">
            <v>DUSTER DYNAMIQUE 2.0 MT - 79BR08998</v>
          </cell>
        </row>
        <row r="1319">
          <cell r="A1319" t="str">
            <v>RENAULT</v>
          </cell>
          <cell r="B1319" t="str">
            <v>DUSTER DYNAMIQUE 2.0 MT 4X4 - 79BR09218</v>
          </cell>
        </row>
        <row r="1320">
          <cell r="A1320" t="str">
            <v>RENAULT</v>
          </cell>
          <cell r="B1320" t="str">
            <v>DUSTER EXPRESSION 1.6 MT - 79BR08708</v>
          </cell>
        </row>
        <row r="1321">
          <cell r="A1321" t="str">
            <v>RENAULT</v>
          </cell>
          <cell r="B1321" t="str">
            <v>DUSTER TECH ROAD AT - 79BR09048</v>
          </cell>
        </row>
        <row r="1322">
          <cell r="A1322" t="str">
            <v>RENAULT</v>
          </cell>
          <cell r="B1322" t="str">
            <v>DUSTER TECH ROAD MT - 79BR09004</v>
          </cell>
        </row>
        <row r="1323">
          <cell r="A1323" t="str">
            <v>RENAULT</v>
          </cell>
          <cell r="B1323" t="str">
            <v>DUSTER TECH ROAD MT 4X4 - 79BR09184</v>
          </cell>
        </row>
        <row r="1324">
          <cell r="A1324" t="str">
            <v>RENAULT</v>
          </cell>
          <cell r="B1324" t="str">
            <v>FLUENCE DYNAMIQUE 2.0 AT - FLBR09336</v>
          </cell>
        </row>
        <row r="1325">
          <cell r="A1325" t="str">
            <v>RENAULT</v>
          </cell>
          <cell r="B1325" t="str">
            <v>FLUENCE DYNAMIQUE 2.0 MT - FLBR09428</v>
          </cell>
        </row>
        <row r="1326">
          <cell r="A1326" t="str">
            <v>RENAULT</v>
          </cell>
          <cell r="B1326" t="str">
            <v>FLUENCE EXPRESSION 1.6 MT - FLBR09961</v>
          </cell>
        </row>
        <row r="1327">
          <cell r="A1327" t="str">
            <v>RENAULT</v>
          </cell>
          <cell r="B1327" t="str">
            <v>FLUENCE GT 2.0 GTLINE AT - FLBR09330</v>
          </cell>
        </row>
        <row r="1328">
          <cell r="A1328" t="str">
            <v>RENAULT</v>
          </cell>
          <cell r="B1328" t="str">
            <v>FLUENCE PRIVILEGIE 2.0 AT - FLBR09334</v>
          </cell>
        </row>
        <row r="1329">
          <cell r="A1329" t="str">
            <v>RENAULT</v>
          </cell>
          <cell r="B1329" t="str">
            <v>FLUNCE GT 2.0 TURBO - FLBR09363</v>
          </cell>
        </row>
        <row r="1330">
          <cell r="A1330" t="str">
            <v>RENAULT</v>
          </cell>
          <cell r="B1330" t="str">
            <v>KANGOO EXPRESS C/ PORTA LATERAL - KEBR09322</v>
          </cell>
        </row>
        <row r="1331">
          <cell r="A1331" t="str">
            <v>RENAULT</v>
          </cell>
          <cell r="B1331" t="str">
            <v>KANGOO EXPRESS S/ PORTA LATERAL - KEBR09326</v>
          </cell>
        </row>
        <row r="1332">
          <cell r="A1332" t="str">
            <v>RENAULT</v>
          </cell>
          <cell r="B1332" t="str">
            <v>LOGAN AUTHENTIQUE 1.0 - L4BR09018</v>
          </cell>
        </row>
        <row r="1333">
          <cell r="A1333" t="str">
            <v>RENAULT</v>
          </cell>
          <cell r="B1333" t="str">
            <v>LOGAN DYNAMIQUE 1.6 - L4BR08716</v>
          </cell>
        </row>
        <row r="1334">
          <cell r="A1334" t="str">
            <v>RENAULT</v>
          </cell>
          <cell r="B1334" t="str">
            <v>LOGAN EXPRESSION 1.0 - L4BR09056</v>
          </cell>
        </row>
        <row r="1335">
          <cell r="A1335" t="str">
            <v>RENAULT</v>
          </cell>
          <cell r="B1335" t="str">
            <v>LOGAN EXPRESSION 1.6 - L4BR09122</v>
          </cell>
        </row>
        <row r="1336">
          <cell r="A1336" t="str">
            <v>RENAULT</v>
          </cell>
          <cell r="B1336" t="str">
            <v>MASTER CHASSI-CABINE L2H1 - MSBR09084</v>
          </cell>
        </row>
        <row r="1337">
          <cell r="A1337" t="str">
            <v>RENAULT</v>
          </cell>
          <cell r="B1337" t="str">
            <v>MASTER FURGÃO L1H1 - MSBR09090</v>
          </cell>
        </row>
        <row r="1338">
          <cell r="A1338" t="str">
            <v>RENAULT</v>
          </cell>
          <cell r="B1338" t="str">
            <v>MASTER FURGÃO L2H2 - MSBR09092</v>
          </cell>
        </row>
        <row r="1339">
          <cell r="A1339" t="str">
            <v>RENAULT</v>
          </cell>
          <cell r="B1339" t="str">
            <v>MASTER FURGÃO L3H2 - MSBR09238</v>
          </cell>
        </row>
        <row r="1340">
          <cell r="A1340" t="str">
            <v>RENAULT</v>
          </cell>
          <cell r="B1340" t="str">
            <v>SANDERO AUTHENTIQUE 1.0 - B9BR09138</v>
          </cell>
        </row>
        <row r="1341">
          <cell r="A1341" t="str">
            <v>RENAULT</v>
          </cell>
          <cell r="B1341" t="str">
            <v>SANDERO EXPRESSION 1.0 - B9BR09114</v>
          </cell>
        </row>
        <row r="1342">
          <cell r="A1342" t="str">
            <v>RENAULT</v>
          </cell>
          <cell r="B1342" t="str">
            <v>SANDERO EXPRESSION 1.6 - B9BR09150</v>
          </cell>
        </row>
        <row r="1343">
          <cell r="A1343" t="str">
            <v>RENAULT</v>
          </cell>
          <cell r="B1343" t="str">
            <v>SANDERO GT LINE 1.6 - RSG160001</v>
          </cell>
        </row>
        <row r="1344">
          <cell r="A1344" t="str">
            <v>RENAULT</v>
          </cell>
          <cell r="B1344" t="str">
            <v>SANDERO PRIVILEGIE 1.6 - B9BR09214</v>
          </cell>
        </row>
        <row r="1345">
          <cell r="A1345" t="str">
            <v>RENAULT</v>
          </cell>
          <cell r="B1345" t="str">
            <v>SANDERO PRIVILEGIE 1.6 AT - B9BR09212</v>
          </cell>
        </row>
        <row r="1346">
          <cell r="A1346" t="str">
            <v>RENAULT</v>
          </cell>
          <cell r="B1346" t="str">
            <v>SANDERO STEPWAY 1.6 - B9BR09158</v>
          </cell>
        </row>
        <row r="1347">
          <cell r="A1347" t="str">
            <v>RENAULT</v>
          </cell>
          <cell r="B1347" t="str">
            <v>SANDERO STEPWAY 1.6 AT - B9BR09194</v>
          </cell>
        </row>
        <row r="1348">
          <cell r="A1348" t="str">
            <v>RENAULT</v>
          </cell>
          <cell r="B1348" t="str">
            <v>SANDERO STEPWAY 1.6 TWEED AT - B9BR09194</v>
          </cell>
        </row>
        <row r="1349">
          <cell r="A1349" t="str">
            <v>RENAULT</v>
          </cell>
          <cell r="B1349" t="str">
            <v>SANDERO STEPWAY TWEED1.6 - B9BR09158</v>
          </cell>
        </row>
        <row r="1350">
          <cell r="A1350" t="str">
            <v>RENAULT</v>
          </cell>
          <cell r="B1350" t="str">
            <v>SANDERO TECH RUN 1.0 - B9BR09074</v>
          </cell>
        </row>
        <row r="1351">
          <cell r="A1351" t="str">
            <v>TOYOTA</v>
          </cell>
          <cell r="B1351" t="str">
            <v>COROLLA ALTIS 2.0 FLEX AT - TC20001</v>
          </cell>
        </row>
        <row r="1352">
          <cell r="A1352" t="str">
            <v>TOYOTA</v>
          </cell>
          <cell r="B1352" t="str">
            <v>COROLLA GLI 1.8 FLEX AT - TC18001</v>
          </cell>
        </row>
        <row r="1353">
          <cell r="A1353" t="str">
            <v>TOYOTA</v>
          </cell>
          <cell r="B1353" t="str">
            <v>COROLLA XEI 2.0 FLEX AT - TC20002</v>
          </cell>
        </row>
        <row r="1354">
          <cell r="A1354" t="str">
            <v>TOYOTA</v>
          </cell>
          <cell r="B1354" t="str">
            <v>ETIOS X HATCH 1.3 - TEH130002</v>
          </cell>
        </row>
        <row r="1355">
          <cell r="A1355" t="str">
            <v>TOYOTA</v>
          </cell>
          <cell r="B1355" t="str">
            <v>ETIOS X SEDAN 1.5 - TES150001</v>
          </cell>
        </row>
        <row r="1356">
          <cell r="A1356" t="str">
            <v>TOYOTA</v>
          </cell>
          <cell r="B1356" t="str">
            <v>ETIOS XLS HATCH 1.5 - TEH150001</v>
          </cell>
        </row>
        <row r="1357">
          <cell r="A1357" t="str">
            <v>TOYOTA</v>
          </cell>
          <cell r="B1357" t="str">
            <v>ETIOS XLS SEDAN 1.5 - TES150003</v>
          </cell>
        </row>
        <row r="1358">
          <cell r="A1358" t="str">
            <v>TOYOTA</v>
          </cell>
          <cell r="B1358" t="str">
            <v>ETIOS XS SEDAN 1.5 - TES150002</v>
          </cell>
        </row>
        <row r="1359">
          <cell r="A1359" t="str">
            <v>TOYOTA</v>
          </cell>
          <cell r="B1359" t="str">
            <v>ETIOS XS HATCH 1.5 - TEH130003</v>
          </cell>
        </row>
        <row r="1360">
          <cell r="A1360" t="str">
            <v>TOYOTA</v>
          </cell>
          <cell r="B1360" t="str">
            <v>HILUX CD SR 3.0 DIESEL 4 X 4 - 4ACPSPP</v>
          </cell>
        </row>
        <row r="1361">
          <cell r="A1361" t="str">
            <v>TOYOTA</v>
          </cell>
          <cell r="B1361" t="str">
            <v>HILUX CD SR 3.0 DIESEL 4 X 4 - 4CDAC</v>
          </cell>
        </row>
        <row r="1362">
          <cell r="A1362" t="str">
            <v>TOYOTA</v>
          </cell>
          <cell r="B1362" t="str">
            <v>HILUX CD SR 3.0 DIESEL 4 X 4 - 4CDSR</v>
          </cell>
        </row>
        <row r="1363">
          <cell r="A1363" t="str">
            <v>TOYOTA</v>
          </cell>
          <cell r="B1363" t="str">
            <v>HILUX CD SRV 3.0 DIESEL 4 X 4 - 4CDSRV</v>
          </cell>
        </row>
        <row r="1364">
          <cell r="A1364" t="str">
            <v>TOYOTA</v>
          </cell>
          <cell r="B1364" t="str">
            <v>HILUX CD SRV 3.0 DIESEL 4 X 4 AT - 4CDSRAT</v>
          </cell>
        </row>
        <row r="1365">
          <cell r="A1365" t="str">
            <v>TOYOTA</v>
          </cell>
          <cell r="B1365" t="str">
            <v>HILUX CD SRV 3.0 DIESEL 4 X 4 AT - 4SRVAT</v>
          </cell>
        </row>
        <row r="1366">
          <cell r="A1366" t="str">
            <v>TOYOTA</v>
          </cell>
          <cell r="B1366" t="str">
            <v>HILUX CD SRV 3.0 DIESEL 4 X 4 AT TOP - 4SRVATTOP</v>
          </cell>
        </row>
        <row r="1367">
          <cell r="A1367" t="str">
            <v>TOYOTA</v>
          </cell>
          <cell r="B1367" t="str">
            <v>HILUX CD STD 2.7 FLEX 4 X 2 AT - 2CDASRL4</v>
          </cell>
        </row>
        <row r="1368">
          <cell r="A1368" t="str">
            <v>TOYOTA</v>
          </cell>
          <cell r="B1368" t="str">
            <v>HILUX CD STD 2.7 FLEX 4 X 4 - 2CDMSTD</v>
          </cell>
        </row>
        <row r="1369">
          <cell r="A1369" t="str">
            <v>TOYOTA</v>
          </cell>
          <cell r="B1369" t="str">
            <v>HILUX CD STD 2.7 FLEX 4 X 4 AT - 4CDASRVL4</v>
          </cell>
        </row>
        <row r="1370">
          <cell r="A1370" t="str">
            <v>TOYOTA</v>
          </cell>
          <cell r="B1370" t="str">
            <v>HILUX CS 3.0 DIESEL 4 X 4 (CHASSIS) - 4CSCH</v>
          </cell>
        </row>
        <row r="1371">
          <cell r="A1371" t="str">
            <v>TOYOTA</v>
          </cell>
          <cell r="B1371" t="str">
            <v>HILUX CS STD 3.0 DIESEL 4 X 4 - 4CSAC</v>
          </cell>
        </row>
        <row r="1372">
          <cell r="A1372" t="str">
            <v>TOYOTA</v>
          </cell>
          <cell r="B1372" t="str">
            <v>RAV4 4 X 2 - TRAV420001</v>
          </cell>
        </row>
        <row r="1373">
          <cell r="A1373" t="str">
            <v>TOYOTA</v>
          </cell>
          <cell r="B1373" t="str">
            <v>RAV4 4 X 4 - TRAV420002</v>
          </cell>
        </row>
        <row r="1374">
          <cell r="A1374" t="str">
            <v>TOYOTA</v>
          </cell>
          <cell r="B1374" t="str">
            <v>SW4 2.7 FLEX 4 X 2 AT 05 LUGARES - TSW4001</v>
          </cell>
        </row>
        <row r="1375">
          <cell r="A1375" t="str">
            <v>TOYOTA</v>
          </cell>
          <cell r="B1375" t="str">
            <v>SW4 2.7 GASOLINA 4 X 2 AT 05 LUGARES - TSW4002</v>
          </cell>
        </row>
        <row r="1376">
          <cell r="A1376" t="str">
            <v>TOYOTA</v>
          </cell>
          <cell r="B1376" t="str">
            <v>SW4 SR DIESEL 4 X 4 AT 05 LUGARES - TSW4003</v>
          </cell>
        </row>
        <row r="1377">
          <cell r="A1377" t="str">
            <v>TOYOTA</v>
          </cell>
          <cell r="B1377" t="str">
            <v>SW4 SRV DIESEL 4 X 4 AT 05 LUGARES - TSW4004</v>
          </cell>
        </row>
        <row r="1378">
          <cell r="A1378" t="str">
            <v>TOYOTA</v>
          </cell>
          <cell r="B1378" t="str">
            <v>SW4 SRV DIESEL 4 X 4 AT 07 LUGARES - TSW4005</v>
          </cell>
        </row>
        <row r="1379">
          <cell r="A1379" t="str">
            <v>VW</v>
          </cell>
          <cell r="B1379" t="str">
            <v>AMAROK CABINE DUPLA 2.0 4X4 DIESEL - 2HBA44</v>
          </cell>
        </row>
        <row r="1380">
          <cell r="A1380" t="str">
            <v>VW</v>
          </cell>
          <cell r="B1380" t="str">
            <v>AMAROK CABINE DUPLA SE 2.0 4X4 DIESEL - 2HBA34</v>
          </cell>
        </row>
        <row r="1381">
          <cell r="A1381" t="str">
            <v>VW</v>
          </cell>
          <cell r="B1381" t="str">
            <v>AMAROK CABINE SIMPLES 4X2 2.0 TURBO - 2HAA43</v>
          </cell>
        </row>
        <row r="1382">
          <cell r="A1382" t="str">
            <v>VW</v>
          </cell>
          <cell r="B1382" t="str">
            <v>AMAROK CABINE SIMPLES 4X4 2.0 TURBO - 2HAA44</v>
          </cell>
        </row>
        <row r="1383">
          <cell r="A1383" t="str">
            <v>VW</v>
          </cell>
          <cell r="B1383" t="str">
            <v>AMAROK HIGHLINE CABINE DUPLA 4X4 DIESEL - 2HBC3A</v>
          </cell>
        </row>
        <row r="1384">
          <cell r="A1384" t="str">
            <v>VW</v>
          </cell>
          <cell r="B1384" t="str">
            <v>AMAROK TRENDLINE CABINE DUPLA MT 4X4 DIESEL - 2HBB34</v>
          </cell>
        </row>
        <row r="1385">
          <cell r="A1385" t="str">
            <v>VW</v>
          </cell>
          <cell r="B1385" t="str">
            <v>AMAROK TRENDLINE CABINE DUPLA AT 4X4 DIESEL - 2HBB3A</v>
          </cell>
        </row>
        <row r="1386">
          <cell r="A1386" t="str">
            <v>VW</v>
          </cell>
          <cell r="B1386" t="str">
            <v>CROSSFOX 1.6 I-MOTION AT TOTAL FLEX 4P - 5Z44E6</v>
          </cell>
        </row>
        <row r="1387">
          <cell r="A1387" t="str">
            <v>VW</v>
          </cell>
          <cell r="B1387" t="str">
            <v>CROSSFOX 1.6 TOTAL FLEX 4P - 5Z44E4</v>
          </cell>
        </row>
        <row r="1388">
          <cell r="A1388" t="str">
            <v>VW</v>
          </cell>
          <cell r="B1388" t="str">
            <v>FOX 1.0 3CIL. BLUEMOTION FLEX 4P - 5Z4BK4</v>
          </cell>
        </row>
        <row r="1389">
          <cell r="A1389" t="str">
            <v>VW</v>
          </cell>
          <cell r="B1389" t="str">
            <v>FOX 1.0 MOTOR TEC TOTAL FLEX 4P - 5Z41N4</v>
          </cell>
        </row>
        <row r="1390">
          <cell r="A1390" t="str">
            <v>VW</v>
          </cell>
          <cell r="B1390" t="str">
            <v>FOX 1.6 HIGH LINE / I-MOTION TOTAL FLEX 4P - 5Z42E6</v>
          </cell>
        </row>
        <row r="1391">
          <cell r="A1391" t="str">
            <v>VW</v>
          </cell>
          <cell r="B1391" t="str">
            <v>FOX 1.6 HIGH LINE TOTAL FLEX 4P - 5Z42E4</v>
          </cell>
        </row>
        <row r="1392">
          <cell r="A1392" t="str">
            <v>VW</v>
          </cell>
          <cell r="B1392" t="str">
            <v>FOX 1.6 I-MOTION TOTAL FLEX 4P - 5Z41E6</v>
          </cell>
        </row>
        <row r="1393">
          <cell r="A1393" t="str">
            <v>VW</v>
          </cell>
          <cell r="B1393" t="str">
            <v>FOX 1.6 TOTAL FLEX 4P - 5Z41E4</v>
          </cell>
        </row>
        <row r="1394">
          <cell r="A1394" t="str">
            <v>VW</v>
          </cell>
          <cell r="B1394" t="str">
            <v>FUSCA 2.0 TSI - 5C14N2</v>
          </cell>
        </row>
        <row r="1395">
          <cell r="A1395" t="str">
            <v>VW</v>
          </cell>
          <cell r="B1395" t="str">
            <v>FUSCA 2.0 TSI TIPTRONIC - 5C14N3</v>
          </cell>
        </row>
        <row r="1396">
          <cell r="A1396" t="str">
            <v>VW</v>
          </cell>
          <cell r="B1396" t="str">
            <v>GOL 1.0 2P TOTAL FLEX - 5U3AN4</v>
          </cell>
        </row>
        <row r="1397">
          <cell r="A1397" t="str">
            <v>VW</v>
          </cell>
          <cell r="B1397" t="str">
            <v>GOL 1.0 4P TOTAL FLEX - 5U3AN4</v>
          </cell>
        </row>
        <row r="1398">
          <cell r="A1398" t="str">
            <v>VW</v>
          </cell>
          <cell r="B1398" t="str">
            <v>GOL 1.6 2P TOTAL FLEX - 5U3AE4</v>
          </cell>
        </row>
        <row r="1399">
          <cell r="A1399" t="str">
            <v>VW</v>
          </cell>
          <cell r="B1399" t="str">
            <v>GOL 1.6 4P TOTAL FLEX - 5U3AE4</v>
          </cell>
        </row>
        <row r="1400">
          <cell r="A1400" t="str">
            <v>VW</v>
          </cell>
          <cell r="B1400" t="str">
            <v>GOL 1.6 HIGHLINE TOTAL FLEX 4P - 5U34E4</v>
          </cell>
        </row>
        <row r="1401">
          <cell r="A1401" t="str">
            <v>VW</v>
          </cell>
          <cell r="B1401" t="str">
            <v>GOL 1.6 HIGHLINE I-MOTION AT 4P - 5U34E6</v>
          </cell>
        </row>
        <row r="1402">
          <cell r="A1402" t="str">
            <v>VW</v>
          </cell>
          <cell r="B1402" t="str">
            <v>GOL 1.6 I-MOTION 2P TOTAL FLEX - 5U3AE6</v>
          </cell>
        </row>
        <row r="1403">
          <cell r="A1403" t="str">
            <v>VW</v>
          </cell>
          <cell r="B1403" t="str">
            <v>GOL 1.6 I-MOTION 4P TOTAL FLEX - 5U3AE6</v>
          </cell>
        </row>
        <row r="1404">
          <cell r="A1404" t="str">
            <v>VW</v>
          </cell>
          <cell r="B1404" t="str">
            <v>GOLF 1.4 HIGHLINE TSI AT - 5G14JZ</v>
          </cell>
        </row>
        <row r="1405">
          <cell r="A1405" t="str">
            <v>VW</v>
          </cell>
          <cell r="B1405" t="str">
            <v>GOLF 1.4 HIGHLINE TSI MT - 5G14JX</v>
          </cell>
        </row>
        <row r="1406">
          <cell r="A1406" t="str">
            <v>VW</v>
          </cell>
          <cell r="B1406" t="str">
            <v>GOLF GTI 2.0 TSI AT - 5G19TY</v>
          </cell>
        </row>
        <row r="1407">
          <cell r="A1407" t="str">
            <v>VW</v>
          </cell>
          <cell r="B1407" t="str">
            <v>JETTA COMFORTLINE 2.0 TOTAL FLEX AT - 1623H3</v>
          </cell>
        </row>
        <row r="1408">
          <cell r="A1408" t="str">
            <v>VW</v>
          </cell>
          <cell r="B1408" t="str">
            <v>JETTA TURBO HIGHLINE 2.0 TSI TOTAL FLEX AT - 1624N3</v>
          </cell>
        </row>
        <row r="1409">
          <cell r="A1409" t="str">
            <v>VW</v>
          </cell>
          <cell r="B1409" t="str">
            <v>PASSAT 211CV DSG 6 TIPTRONIC - 3624P6</v>
          </cell>
        </row>
        <row r="1410">
          <cell r="A1410" t="str">
            <v>VW</v>
          </cell>
          <cell r="B1410" t="str">
            <v>PASSAT CC V6 300CV AT - 3584VQ</v>
          </cell>
        </row>
        <row r="1411">
          <cell r="A1411" t="str">
            <v>VW</v>
          </cell>
          <cell r="B1411" t="str">
            <v>PASSAT VARIANT 2.0 TSI AT - 3654P6</v>
          </cell>
        </row>
        <row r="1412">
          <cell r="A1412" t="str">
            <v>VW</v>
          </cell>
          <cell r="B1412" t="str">
            <v>POLO 1.6 I-MOTION TOTAL FLEX - 9A52N6</v>
          </cell>
        </row>
        <row r="1413">
          <cell r="A1413" t="str">
            <v>VW</v>
          </cell>
          <cell r="B1413" t="str">
            <v>POLO 1.6 SPORTLINE I-MOTION T.FLEX - 9A5AN6</v>
          </cell>
        </row>
        <row r="1414">
          <cell r="A1414" t="str">
            <v>VW</v>
          </cell>
          <cell r="B1414" t="str">
            <v>POLO 1.6 SPORTLINE T.FLEX - 9A5AN4</v>
          </cell>
        </row>
        <row r="1415">
          <cell r="A1415" t="str">
            <v>VW</v>
          </cell>
          <cell r="B1415" t="str">
            <v>POLO 1.6 TOTAL FLEX - 9A52N4</v>
          </cell>
        </row>
        <row r="1416">
          <cell r="A1416" t="str">
            <v>VW</v>
          </cell>
          <cell r="B1416" t="str">
            <v>POLO SEDAN 1.6 COMFORTLINE I-MOTION TFLEX - 9A63N6</v>
          </cell>
        </row>
        <row r="1417">
          <cell r="A1417" t="str">
            <v>VW</v>
          </cell>
          <cell r="B1417" t="str">
            <v>POLO SEDAN 1.6 COMFORTLINE T.FLEX - 9A63N4</v>
          </cell>
        </row>
        <row r="1418">
          <cell r="A1418" t="str">
            <v>VW</v>
          </cell>
          <cell r="B1418" t="str">
            <v>POLO SEDAN 1.6 I-MOTION TOTAL FLEX - 9A62N6</v>
          </cell>
        </row>
        <row r="1419">
          <cell r="A1419" t="str">
            <v>VW</v>
          </cell>
          <cell r="B1419" t="str">
            <v>POLO SEDAN 1.6 TOTAL FLEX - 9A62N4</v>
          </cell>
        </row>
        <row r="1420">
          <cell r="A1420" t="str">
            <v>VW</v>
          </cell>
          <cell r="B1420" t="str">
            <v>POLO SEDAN 2.0 COMFORTLINE T.FLEX - 9A63T4</v>
          </cell>
        </row>
        <row r="1421">
          <cell r="A1421" t="str">
            <v>VW</v>
          </cell>
          <cell r="B1421" t="str">
            <v>SAVEIRO CABINE ESTENDIDA 1.6 - 5UC1E4</v>
          </cell>
        </row>
        <row r="1422">
          <cell r="A1422" t="str">
            <v>VW</v>
          </cell>
          <cell r="B1422" t="str">
            <v>SAVEIRO CABINE ESTENDIDA CROSS 1.6 - 5UC6E4</v>
          </cell>
        </row>
        <row r="1423">
          <cell r="A1423" t="str">
            <v>VW</v>
          </cell>
          <cell r="B1423" t="str">
            <v>SAVEIRO CABINE ESTENDIDA TROOPER 1.6 - 5UC3E4</v>
          </cell>
        </row>
        <row r="1424">
          <cell r="A1424" t="str">
            <v>VW</v>
          </cell>
          <cell r="B1424" t="str">
            <v>SAVEIRO CABINE SIMPLES 1.6 - 5UA1E4</v>
          </cell>
        </row>
        <row r="1425">
          <cell r="A1425" t="str">
            <v>VW</v>
          </cell>
          <cell r="B1425" t="str">
            <v>SPACE FOX CROSS 1.6 TOTAL FLEX 4P - 5Z74E4</v>
          </cell>
        </row>
        <row r="1426">
          <cell r="A1426" t="str">
            <v>VW</v>
          </cell>
          <cell r="B1426" t="str">
            <v>SPACE FOX CROSS 1.6 TOTAL I-MOTION FLEX 4P - 5Z74E6</v>
          </cell>
        </row>
        <row r="1427">
          <cell r="A1427" t="str">
            <v>VW</v>
          </cell>
          <cell r="B1427" t="str">
            <v>SPACE FOX HIGHLINE 1.6 I-MOTION TOTAL FLEX 4P - 5Z73E6</v>
          </cell>
        </row>
        <row r="1428">
          <cell r="A1428" t="str">
            <v>VW</v>
          </cell>
          <cell r="B1428" t="str">
            <v>SPACE FOX HIGHLINE 1.6 TOTAL FLEX 4P - 5Z73E4</v>
          </cell>
        </row>
        <row r="1429">
          <cell r="A1429" t="str">
            <v>VW</v>
          </cell>
          <cell r="B1429" t="str">
            <v>SPACEFOX TREND 1.6 TOTAL FLEX - 5Z7LE4</v>
          </cell>
        </row>
        <row r="1430">
          <cell r="A1430" t="str">
            <v>VW</v>
          </cell>
          <cell r="B1430" t="str">
            <v>SPACEFOX TREND 1.6 TOTAL FLEX IMOTION - 5Z7LE6</v>
          </cell>
        </row>
        <row r="1431">
          <cell r="A1431" t="str">
            <v>VW</v>
          </cell>
          <cell r="B1431" t="str">
            <v>TIGUAN 2.0 200CV AT - 5N22V3</v>
          </cell>
        </row>
        <row r="1432">
          <cell r="A1432" t="str">
            <v>VW</v>
          </cell>
          <cell r="B1432" t="str">
            <v>TOUAREG V6 280CV AT - 7P5203</v>
          </cell>
        </row>
        <row r="1433">
          <cell r="A1433" t="str">
            <v>VW</v>
          </cell>
          <cell r="B1433" t="str">
            <v>TOUAREG V8 360CV AT - 7P5253</v>
          </cell>
        </row>
        <row r="1434">
          <cell r="A1434" t="str">
            <v>VW</v>
          </cell>
          <cell r="B1434" t="str">
            <v>UP 1.0 3CIL. 4P TAKE - 6A12K4</v>
          </cell>
        </row>
        <row r="1435">
          <cell r="A1435" t="str">
            <v>VW</v>
          </cell>
          <cell r="B1435" t="str">
            <v>UP 1.0 4P BLACK/WHITE/RED - 6A56K4</v>
          </cell>
        </row>
        <row r="1436">
          <cell r="A1436" t="str">
            <v>VW</v>
          </cell>
          <cell r="B1436" t="str">
            <v>UP 1.0 4P HIGH - 6A54K4</v>
          </cell>
        </row>
        <row r="1437">
          <cell r="A1437" t="str">
            <v>VW</v>
          </cell>
          <cell r="B1437" t="str">
            <v>UP 1.0 4P MOVE - 6A13K4</v>
          </cell>
        </row>
        <row r="1438">
          <cell r="A1438" t="str">
            <v>VW</v>
          </cell>
          <cell r="B1438" t="str">
            <v>VOYAGE 1.0 TOTAL FLEX - 5U49N4</v>
          </cell>
        </row>
        <row r="1439">
          <cell r="A1439" t="str">
            <v>VW</v>
          </cell>
          <cell r="B1439" t="str">
            <v>VOYAGE 1.6 HIGHLINE I-MOTION TOTAL FLEX - 5U44E6</v>
          </cell>
        </row>
        <row r="1440">
          <cell r="A1440" t="str">
            <v>VW</v>
          </cell>
          <cell r="B1440" t="str">
            <v>VOYAGE 1.6 HIGHLINE TOTAL FLEX - 5U44E4</v>
          </cell>
        </row>
        <row r="1441">
          <cell r="A1441" t="str">
            <v>VW</v>
          </cell>
          <cell r="B1441" t="str">
            <v>VOYAGE 1.6 I-MOTION TOTAL FLEX - 5U49E6</v>
          </cell>
        </row>
        <row r="1442">
          <cell r="A1442" t="str">
            <v>VW</v>
          </cell>
          <cell r="B1442" t="str">
            <v>VOYAGE 1.6 TOTAL FLEX - 5U49E4</v>
          </cell>
        </row>
      </sheetData>
      <sheetData sheetId="15">
        <row r="3">
          <cell r="B3" t="str">
            <v>CHAVE</v>
          </cell>
        </row>
        <row r="4">
          <cell r="B4" t="str">
            <v>CAMINHONETEKM</v>
          </cell>
        </row>
        <row r="5">
          <cell r="B5" t="str">
            <v>CAMINHONETELUBRIFICANTE</v>
          </cell>
        </row>
        <row r="6">
          <cell r="B6" t="str">
            <v>CAMINHONETEPEÇAS</v>
          </cell>
        </row>
        <row r="7">
          <cell r="B7" t="str">
            <v>CAMINHONETEMÃO DE OBRA</v>
          </cell>
        </row>
        <row r="8">
          <cell r="B8" t="str">
            <v>CAMINHONETEAMAROK CSKM</v>
          </cell>
        </row>
        <row r="9">
          <cell r="B9" t="str">
            <v>CAMINHONETEAMAROK CSLUBRIFICANTE</v>
          </cell>
        </row>
        <row r="10">
          <cell r="B10" t="str">
            <v>CAMINHONETEAMAROK CSPEÇAS</v>
          </cell>
        </row>
        <row r="11">
          <cell r="B11" t="str">
            <v>CAMINHONETEAMAROK CSMÃO DE OBRA</v>
          </cell>
        </row>
        <row r="12">
          <cell r="B12" t="str">
            <v>CAMINHONETEAMAROK CDKM</v>
          </cell>
        </row>
        <row r="13">
          <cell r="B13" t="str">
            <v>CAMINHONETEAMAROK CDLUBRIFICANTE</v>
          </cell>
        </row>
        <row r="14">
          <cell r="B14" t="str">
            <v>CAMINHONETEAMAROK CDPEÇAS</v>
          </cell>
        </row>
        <row r="15">
          <cell r="B15" t="str">
            <v>CAMINHONETEAMAROK CDMÃO DE OBRA</v>
          </cell>
        </row>
        <row r="16">
          <cell r="B16" t="str">
            <v>CAMINHONETEHILUX CSKM</v>
          </cell>
        </row>
        <row r="17">
          <cell r="B17" t="str">
            <v>CAMINHONETEHILUX CSLUBRIFICANTE</v>
          </cell>
        </row>
        <row r="18">
          <cell r="B18" t="str">
            <v>CAMINHONETEHILUX CSPEÇAS</v>
          </cell>
        </row>
        <row r="19">
          <cell r="B19" t="str">
            <v>CAMINHONETEHILUX CSMÃO DE OBRA</v>
          </cell>
        </row>
        <row r="20">
          <cell r="B20" t="str">
            <v>CAMINHONETEHILUX CDKM</v>
          </cell>
        </row>
        <row r="21">
          <cell r="B21" t="str">
            <v>CAMINHONETEHILUX CDLUBRIFICANTE</v>
          </cell>
        </row>
        <row r="22">
          <cell r="B22" t="str">
            <v>CAMINHONETEHILUX CDPEÇAS</v>
          </cell>
        </row>
        <row r="23">
          <cell r="B23" t="str">
            <v>CAMINHONETEHILUX CDMÃO DE OBRA</v>
          </cell>
        </row>
        <row r="24">
          <cell r="B24" t="str">
            <v>CAMINHONETEL200KM</v>
          </cell>
        </row>
        <row r="25">
          <cell r="B25" t="str">
            <v>CAMINHONETEL200LUBRIFICANTE</v>
          </cell>
        </row>
        <row r="26">
          <cell r="B26" t="str">
            <v>CAMINHONETEL200PEÇAS</v>
          </cell>
        </row>
        <row r="27">
          <cell r="B27" t="str">
            <v>CAMINHONETEL200MÃO DE OBRA</v>
          </cell>
        </row>
        <row r="28">
          <cell r="B28" t="str">
            <v>CAMINHONETEPAJEROKM</v>
          </cell>
        </row>
        <row r="29">
          <cell r="B29" t="str">
            <v>CAMINHONETEPAJEROLUBRIFICANTE</v>
          </cell>
        </row>
        <row r="30">
          <cell r="B30" t="str">
            <v>CAMINHONETEPAJEROPEÇAS</v>
          </cell>
        </row>
        <row r="31">
          <cell r="B31" t="str">
            <v>CAMINHONETEPAJEROMÃO DE OBRA</v>
          </cell>
        </row>
        <row r="32">
          <cell r="B32" t="str">
            <v>CAMINHONETERANGER CSKM</v>
          </cell>
        </row>
        <row r="33">
          <cell r="B33" t="str">
            <v>CAMINHONETERANGER CSLUBRIFICANTE</v>
          </cell>
        </row>
        <row r="34">
          <cell r="B34" t="str">
            <v>CAMINHONETERANGER CSPEÇAS</v>
          </cell>
        </row>
        <row r="35">
          <cell r="B35" t="str">
            <v>CAMINHONETERANGER CSMÃO DE OBRA</v>
          </cell>
        </row>
        <row r="36">
          <cell r="B36" t="str">
            <v>CAMINHONETERANGER CDKM</v>
          </cell>
        </row>
        <row r="37">
          <cell r="B37" t="str">
            <v>CAMINHONETERANGER CDLUBRIFICANTE</v>
          </cell>
        </row>
        <row r="38">
          <cell r="B38" t="str">
            <v>CAMINHONETERANGER CDPEÇAS</v>
          </cell>
        </row>
        <row r="39">
          <cell r="B39" t="str">
            <v>CAMINHONETERANGER CDMÃO DE OBRA</v>
          </cell>
        </row>
        <row r="40">
          <cell r="B40" t="str">
            <v>CAMINHONETES10 CSKM</v>
          </cell>
        </row>
        <row r="41">
          <cell r="B41" t="str">
            <v>CAMINHONETES10 CSLUBRIFICANTE</v>
          </cell>
        </row>
        <row r="42">
          <cell r="B42" t="str">
            <v>CAMINHONETES10 CSPEÇAS</v>
          </cell>
        </row>
        <row r="43">
          <cell r="B43" t="str">
            <v>CAMINHONETES10 CSMÃO DE OBRA</v>
          </cell>
        </row>
        <row r="44">
          <cell r="B44" t="str">
            <v>CAMINHONETES10 CDKM</v>
          </cell>
        </row>
        <row r="45">
          <cell r="B45" t="str">
            <v>CAMINHONETES10 CDLUBRIFICANTE</v>
          </cell>
        </row>
        <row r="46">
          <cell r="B46" t="str">
            <v>CAMINHONETES10 CDPEÇAS</v>
          </cell>
        </row>
        <row r="47">
          <cell r="B47" t="str">
            <v>CAMINHONETES10 CDMÃO DE OBRA</v>
          </cell>
        </row>
        <row r="48">
          <cell r="B48" t="str">
            <v>CAMINHONETEF250KM</v>
          </cell>
        </row>
        <row r="49">
          <cell r="B49" t="str">
            <v>CAMINHONETEF250LUBRIFICANTE</v>
          </cell>
        </row>
        <row r="50">
          <cell r="B50" t="str">
            <v>CAMINHONETEF250PEÇAS</v>
          </cell>
        </row>
        <row r="51">
          <cell r="B51" t="str">
            <v>CAMINHONETEF250MÃO DE OBRA</v>
          </cell>
        </row>
        <row r="52">
          <cell r="B52" t="str">
            <v>FURGÃO LEVEKM</v>
          </cell>
        </row>
        <row r="53">
          <cell r="B53" t="str">
            <v>FURGÃO LEVELUBRIFICANTE</v>
          </cell>
        </row>
        <row r="54">
          <cell r="B54" t="str">
            <v>FURGÃO LEVEPEÇAS</v>
          </cell>
        </row>
        <row r="55">
          <cell r="B55" t="str">
            <v>FURGÃO LEVEMÃO DE OBRA</v>
          </cell>
        </row>
        <row r="56">
          <cell r="B56" t="str">
            <v>MINIVANDOBLOKM</v>
          </cell>
        </row>
        <row r="57">
          <cell r="B57" t="str">
            <v>MINIVANDOBLOLUBRIFICANTE</v>
          </cell>
        </row>
        <row r="58">
          <cell r="B58" t="str">
            <v>MINIVANDOBLOPEÇAS</v>
          </cell>
        </row>
        <row r="59">
          <cell r="B59" t="str">
            <v>MINIVANDOBLOMÃO DE OBRA</v>
          </cell>
        </row>
        <row r="60">
          <cell r="B60" t="str">
            <v>FURGÃO LEVEDOBLOKM</v>
          </cell>
        </row>
        <row r="61">
          <cell r="B61" t="str">
            <v>FURGÃO LEVEDOBLOLUBRIFICANTE</v>
          </cell>
        </row>
        <row r="62">
          <cell r="B62" t="str">
            <v>FURGÃO LEVEDOBLOPEÇAS</v>
          </cell>
        </row>
        <row r="63">
          <cell r="B63" t="str">
            <v>FURGÃO LEVEDOBLOMÃO DE OBRA</v>
          </cell>
        </row>
        <row r="64">
          <cell r="B64" t="str">
            <v>FURGÃO LEVEFIORINOKM</v>
          </cell>
        </row>
        <row r="65">
          <cell r="B65" t="str">
            <v>FURGÃO LEVEFIORINOLUBRIFICANTE</v>
          </cell>
        </row>
        <row r="66">
          <cell r="B66" t="str">
            <v>FURGÃO LEVEFIORINOPEÇAS</v>
          </cell>
        </row>
        <row r="67">
          <cell r="B67" t="str">
            <v>FURGÃO LEVEFIORINOMÃO DE OBRA</v>
          </cell>
        </row>
        <row r="68">
          <cell r="B68" t="str">
            <v>FURGÃO LEVEKANGOOKM</v>
          </cell>
        </row>
        <row r="69">
          <cell r="B69" t="str">
            <v>FURGÃO LEVEKANGOOLUBRIFICANTE</v>
          </cell>
        </row>
        <row r="70">
          <cell r="B70" t="str">
            <v>FURGÃO LEVEKANGOOPEÇAS</v>
          </cell>
        </row>
        <row r="71">
          <cell r="B71" t="str">
            <v>FURGÃO LEVEKANGOOMÃO DE OBRA</v>
          </cell>
        </row>
        <row r="72">
          <cell r="B72" t="str">
            <v>FURGÃO PESADOKM</v>
          </cell>
        </row>
        <row r="73">
          <cell r="B73" t="str">
            <v>FURGÃO PESADOLUBRIFICANTE</v>
          </cell>
        </row>
        <row r="74">
          <cell r="B74" t="str">
            <v>FURGÃO PESADOPEÇAS</v>
          </cell>
        </row>
        <row r="75">
          <cell r="B75" t="str">
            <v>FURGÃO PESADOMÃO DE OBRA</v>
          </cell>
        </row>
        <row r="76">
          <cell r="B76" t="str">
            <v>FURGÃO PESADODUCATOKM</v>
          </cell>
        </row>
        <row r="77">
          <cell r="B77" t="str">
            <v>FURGÃO PESADODUCATOLUBRIFICANTE</v>
          </cell>
        </row>
        <row r="78">
          <cell r="B78" t="str">
            <v>FURGÃO PESADODUCATOPEÇAS</v>
          </cell>
        </row>
        <row r="79">
          <cell r="B79" t="str">
            <v>FURGÃO PESADODUCATOMÃO DE OBRA</v>
          </cell>
        </row>
        <row r="80">
          <cell r="B80" t="str">
            <v>FURGÃO PESADOSPRINTERKM</v>
          </cell>
        </row>
        <row r="81">
          <cell r="B81" t="str">
            <v>FURGÃO PESADOSPRINTERLUBRIFICANTE</v>
          </cell>
        </row>
        <row r="82">
          <cell r="B82" t="str">
            <v>FURGÃO PESADOSPRINTERPEÇAS</v>
          </cell>
        </row>
        <row r="83">
          <cell r="B83" t="str">
            <v>FURGÃO PESADOSPRINTERMÃO DE OBRA</v>
          </cell>
        </row>
        <row r="84">
          <cell r="B84" t="str">
            <v>HATCHKM</v>
          </cell>
        </row>
        <row r="85">
          <cell r="B85" t="str">
            <v>HATCHLUBRIFICANTE</v>
          </cell>
        </row>
        <row r="86">
          <cell r="B86" t="str">
            <v>HATCHPEÇAS</v>
          </cell>
        </row>
        <row r="87">
          <cell r="B87" t="str">
            <v>HATCHMÃO DE OBRA</v>
          </cell>
        </row>
        <row r="88">
          <cell r="B88" t="str">
            <v>HATCHAGILEKM</v>
          </cell>
        </row>
        <row r="89">
          <cell r="B89" t="str">
            <v>HATCHAGILELUBRIFICANTE</v>
          </cell>
        </row>
        <row r="90">
          <cell r="B90" t="str">
            <v>HATCHAGILEPEÇAS</v>
          </cell>
        </row>
        <row r="91">
          <cell r="B91" t="str">
            <v>HATCHAGILEMÃO DE OBRA</v>
          </cell>
        </row>
        <row r="92">
          <cell r="B92" t="str">
            <v>HATCHCELTAKM</v>
          </cell>
        </row>
        <row r="93">
          <cell r="B93" t="str">
            <v>HATCHCELTALUBRIFICANTE</v>
          </cell>
        </row>
        <row r="94">
          <cell r="B94" t="str">
            <v>HATCHCELTAPEÇAS</v>
          </cell>
        </row>
        <row r="95">
          <cell r="B95" t="str">
            <v>HATCHCELTAMÃO DE OBRA</v>
          </cell>
        </row>
        <row r="96">
          <cell r="B96" t="str">
            <v>HATCHFIESTA HBKM</v>
          </cell>
        </row>
        <row r="97">
          <cell r="B97" t="str">
            <v>HATCHFIESTA HBLUBRIFICANTE</v>
          </cell>
        </row>
        <row r="98">
          <cell r="B98" t="str">
            <v>HATCHFIESTA HBPEÇAS</v>
          </cell>
        </row>
        <row r="99">
          <cell r="B99" t="str">
            <v>HATCHFIESTA HBMÃO DE OBRA</v>
          </cell>
        </row>
        <row r="100">
          <cell r="B100" t="str">
            <v>HATCHFOXKM</v>
          </cell>
        </row>
        <row r="101">
          <cell r="B101" t="str">
            <v>HATCHFOXLUBRIFICANTE</v>
          </cell>
        </row>
        <row r="102">
          <cell r="B102" t="str">
            <v>HATCHFOXPEÇAS</v>
          </cell>
        </row>
        <row r="103">
          <cell r="B103" t="str">
            <v>HATCHFOXMÃO DE OBRA</v>
          </cell>
        </row>
        <row r="104">
          <cell r="B104" t="str">
            <v>HATCHGOL G4KM</v>
          </cell>
        </row>
        <row r="105">
          <cell r="B105" t="str">
            <v>HATCHGOL G4LUBRIFICANTE</v>
          </cell>
        </row>
        <row r="106">
          <cell r="B106" t="str">
            <v>HATCHGOL G4PEÇAS</v>
          </cell>
        </row>
        <row r="107">
          <cell r="B107" t="str">
            <v>HATCHGOL G4MÃO DE OBRA</v>
          </cell>
        </row>
        <row r="108">
          <cell r="B108" t="str">
            <v>HATCHGOLKM</v>
          </cell>
        </row>
        <row r="109">
          <cell r="B109" t="str">
            <v>HATCHGOLLUBRIFICANTE</v>
          </cell>
        </row>
        <row r="110">
          <cell r="B110" t="str">
            <v>HATCHGOLPEÇAS</v>
          </cell>
        </row>
        <row r="111">
          <cell r="B111" t="str">
            <v>HATCHGOLMÃO DE OBRA</v>
          </cell>
        </row>
        <row r="112">
          <cell r="B112" t="str">
            <v>HATCHMILLEKM</v>
          </cell>
        </row>
        <row r="113">
          <cell r="B113" t="str">
            <v>HATCHMILLELUBRIFICANTE</v>
          </cell>
        </row>
        <row r="114">
          <cell r="B114" t="str">
            <v>HATCHMILLEPEÇAS</v>
          </cell>
        </row>
        <row r="115">
          <cell r="B115" t="str">
            <v>HATCHMILLEMÃO DE OBRA</v>
          </cell>
        </row>
        <row r="116">
          <cell r="B116" t="str">
            <v>HATCHPALIOKM</v>
          </cell>
        </row>
        <row r="117">
          <cell r="B117" t="str">
            <v>HATCHPALIOLUBRIFICANTE</v>
          </cell>
        </row>
        <row r="118">
          <cell r="B118" t="str">
            <v>HATCHPALIOPEÇAS</v>
          </cell>
        </row>
        <row r="119">
          <cell r="B119" t="str">
            <v>HATCHPALIOMÃO DE OBRA</v>
          </cell>
        </row>
        <row r="120">
          <cell r="B120" t="str">
            <v>HATCHPOLO HBKM</v>
          </cell>
        </row>
        <row r="121">
          <cell r="B121" t="str">
            <v>HATCHPOLO HBLUBRIFICANTE</v>
          </cell>
        </row>
        <row r="122">
          <cell r="B122" t="str">
            <v>HATCHPOLO HBPEÇAS</v>
          </cell>
        </row>
        <row r="123">
          <cell r="B123" t="str">
            <v>HATCHPOLO HBMÃO DE OBRA</v>
          </cell>
        </row>
        <row r="124">
          <cell r="B124" t="str">
            <v>HATCHPUNTOKM</v>
          </cell>
        </row>
        <row r="125">
          <cell r="B125" t="str">
            <v>HATCHPUNTOLUBRIFICANTE</v>
          </cell>
        </row>
        <row r="126">
          <cell r="B126" t="str">
            <v>HATCHPUNTOPEÇAS</v>
          </cell>
        </row>
        <row r="127">
          <cell r="B127" t="str">
            <v>HATCHPUNTOMÃO DE OBRA</v>
          </cell>
        </row>
        <row r="128">
          <cell r="B128" t="str">
            <v>HATCHSANDEROKM</v>
          </cell>
        </row>
        <row r="129">
          <cell r="B129" t="str">
            <v>HATCHSANDEROLUBRIFICANTE</v>
          </cell>
        </row>
        <row r="130">
          <cell r="B130" t="str">
            <v>HATCHSANDEROPEÇAS</v>
          </cell>
        </row>
        <row r="131">
          <cell r="B131" t="str">
            <v>HATCHSANDEROMÃO DE OBRA</v>
          </cell>
        </row>
        <row r="132">
          <cell r="B132" t="str">
            <v>HATCHUNOKM</v>
          </cell>
        </row>
        <row r="133">
          <cell r="B133" t="str">
            <v>HATCHUNOLUBRIFICANTE</v>
          </cell>
        </row>
        <row r="134">
          <cell r="B134" t="str">
            <v>HATCHUNOPEÇAS</v>
          </cell>
        </row>
        <row r="135">
          <cell r="B135" t="str">
            <v>HATCHUNOMÃO DE OBRA</v>
          </cell>
        </row>
        <row r="136">
          <cell r="B136" t="str">
            <v>HATCH EXECUTIVOKM</v>
          </cell>
        </row>
        <row r="137">
          <cell r="B137" t="str">
            <v>HATCH EXECUTIVOLUBRIFICANTE</v>
          </cell>
        </row>
        <row r="138">
          <cell r="B138" t="str">
            <v>HATCH EXECUTIVOPEÇAS</v>
          </cell>
        </row>
        <row r="139">
          <cell r="B139" t="str">
            <v>HATCH EXECUTIVOMÃO DE OBRA</v>
          </cell>
        </row>
        <row r="140">
          <cell r="B140" t="str">
            <v>HATCH EXECUTIVOGOLFKM</v>
          </cell>
        </row>
        <row r="141">
          <cell r="B141" t="str">
            <v>HATCH EXECUTIVOGOLFLUBRIFICANTE</v>
          </cell>
        </row>
        <row r="142">
          <cell r="B142" t="str">
            <v>HATCH EXECUTIVOGOLFPEÇAS</v>
          </cell>
        </row>
        <row r="143">
          <cell r="B143" t="str">
            <v>HATCH EXECUTIVOGOLFMÃO DE OBRA</v>
          </cell>
        </row>
        <row r="144">
          <cell r="B144" t="str">
            <v>HATCH EXECUTIVOFOCUS HBKM</v>
          </cell>
        </row>
        <row r="145">
          <cell r="B145" t="str">
            <v>HATCH EXECUTIVOFOCUS HBLUBRIFICANTE</v>
          </cell>
        </row>
        <row r="146">
          <cell r="B146" t="str">
            <v>HATCH EXECUTIVOFOCUS HBPEÇAS</v>
          </cell>
        </row>
        <row r="147">
          <cell r="B147" t="str">
            <v>HATCH EXECUTIVOFOCUS HBMÃO DE OBRA</v>
          </cell>
        </row>
        <row r="148">
          <cell r="B148" t="str">
            <v>HATCH EXECUTIVOCRUZE HBKM</v>
          </cell>
        </row>
        <row r="149">
          <cell r="B149" t="str">
            <v>HATCH EXECUTIVOCRUZE HBLUBRIFICANTE</v>
          </cell>
        </row>
        <row r="150">
          <cell r="B150" t="str">
            <v>HATCH EXECUTIVOCRUZE HBPEÇAS</v>
          </cell>
        </row>
        <row r="151">
          <cell r="B151" t="str">
            <v>HATCH EXECUTIVOCRUZE HBMÃO DE OBRA</v>
          </cell>
        </row>
        <row r="152">
          <cell r="B152" t="str">
            <v>MINIVANKM</v>
          </cell>
        </row>
        <row r="153">
          <cell r="B153" t="str">
            <v>MINIVANLUBRIFICANTE</v>
          </cell>
        </row>
        <row r="154">
          <cell r="B154" t="str">
            <v>MINIVANPEÇAS</v>
          </cell>
        </row>
        <row r="155">
          <cell r="B155" t="str">
            <v>MINIVANMÃO DE OBRA</v>
          </cell>
        </row>
        <row r="156">
          <cell r="B156" t="str">
            <v>MINIVANIDEAKM</v>
          </cell>
        </row>
        <row r="157">
          <cell r="B157" t="str">
            <v>MINIVANIDEALUBRIFICANTE</v>
          </cell>
        </row>
        <row r="158">
          <cell r="B158" t="str">
            <v>MINIVANIDEAPEÇAS</v>
          </cell>
        </row>
        <row r="159">
          <cell r="B159" t="str">
            <v>MINIVANIDEAMÃO DE OBRA</v>
          </cell>
        </row>
        <row r="160">
          <cell r="B160" t="str">
            <v>MINIVANMERIVAKM</v>
          </cell>
        </row>
        <row r="161">
          <cell r="B161" t="str">
            <v>MINIVANMERIVALUBRIFICANTE</v>
          </cell>
        </row>
        <row r="162">
          <cell r="B162" t="str">
            <v>MINIVANMERIVAPEÇAS</v>
          </cell>
        </row>
        <row r="163">
          <cell r="B163" t="str">
            <v>MINIVANMERIVAMÃO DE OBRA</v>
          </cell>
        </row>
        <row r="164">
          <cell r="B164" t="str">
            <v>MINIVANSPINKM</v>
          </cell>
        </row>
        <row r="165">
          <cell r="B165" t="str">
            <v>MINIVANSPINLUBRIFICANTE</v>
          </cell>
        </row>
        <row r="166">
          <cell r="B166" t="str">
            <v>MINIVANSPINPEÇAS</v>
          </cell>
        </row>
        <row r="167">
          <cell r="B167" t="str">
            <v>MINIVANSPINMÃO DE OBRA</v>
          </cell>
        </row>
        <row r="168">
          <cell r="B168" t="str">
            <v>MINIVANZAFIRAKM</v>
          </cell>
        </row>
        <row r="169">
          <cell r="B169" t="str">
            <v>MINIVANZAFIRALUBRIFICANTE</v>
          </cell>
        </row>
        <row r="170">
          <cell r="B170" t="str">
            <v>MINIVANZAFIRAPEÇAS</v>
          </cell>
        </row>
        <row r="171">
          <cell r="B171" t="str">
            <v>MINIVANZAFIRAMÃO DE OBRA</v>
          </cell>
        </row>
        <row r="172">
          <cell r="B172" t="str">
            <v>PERUAKM</v>
          </cell>
        </row>
        <row r="173">
          <cell r="B173" t="str">
            <v>PERUALUBRIFICANTE</v>
          </cell>
        </row>
        <row r="174">
          <cell r="B174" t="str">
            <v>PERUAPEÇAS</v>
          </cell>
        </row>
        <row r="175">
          <cell r="B175" t="str">
            <v>PERUAMÃO DE OBRA</v>
          </cell>
        </row>
        <row r="176">
          <cell r="B176" t="str">
            <v>PERUASPACEFOXKM</v>
          </cell>
        </row>
        <row r="177">
          <cell r="B177" t="str">
            <v>PERUASPACEFOXLUBRIFICANTE</v>
          </cell>
        </row>
        <row r="178">
          <cell r="B178" t="str">
            <v>PERUASPACEFOXPEÇAS</v>
          </cell>
        </row>
        <row r="179">
          <cell r="B179" t="str">
            <v>PERUASPACEFOXMÃO DE OBRA</v>
          </cell>
        </row>
        <row r="180">
          <cell r="B180" t="str">
            <v>PERUAPALIO WKDKM</v>
          </cell>
        </row>
        <row r="181">
          <cell r="B181" t="str">
            <v>PERUAPALIO WKDLUBRIFICANTE</v>
          </cell>
        </row>
        <row r="182">
          <cell r="B182" t="str">
            <v>PERUAPALIO WKDPEÇAS</v>
          </cell>
        </row>
        <row r="183">
          <cell r="B183" t="str">
            <v>PERUAPALIO WKDMÃO DE OBRA</v>
          </cell>
        </row>
        <row r="184">
          <cell r="B184" t="str">
            <v>PICAPE LEVEKM</v>
          </cell>
        </row>
        <row r="185">
          <cell r="B185" t="str">
            <v>PICAPE LEVELUBRIFICANTE</v>
          </cell>
        </row>
        <row r="186">
          <cell r="B186" t="str">
            <v>PICAPE LEVEPEÇAS</v>
          </cell>
        </row>
        <row r="187">
          <cell r="B187" t="str">
            <v>PICAPE LEVEMÃO DE OBRA</v>
          </cell>
        </row>
        <row r="188">
          <cell r="B188" t="str">
            <v>PICAPE LEVECOURIERKM</v>
          </cell>
        </row>
        <row r="189">
          <cell r="B189" t="str">
            <v>PICAPE LEVECOURIERLUBRIFICANTE</v>
          </cell>
        </row>
        <row r="190">
          <cell r="B190" t="str">
            <v>PICAPE LEVECOURIERPEÇAS</v>
          </cell>
        </row>
        <row r="191">
          <cell r="B191" t="str">
            <v>PICAPE LEVECOURIERMÃO DE OBRA</v>
          </cell>
        </row>
        <row r="192">
          <cell r="B192" t="str">
            <v>PICAPE LEVEMONTANAKM</v>
          </cell>
        </row>
        <row r="193">
          <cell r="B193" t="str">
            <v>PICAPE LEVEMONTANALUBRIFICANTE</v>
          </cell>
        </row>
        <row r="194">
          <cell r="B194" t="str">
            <v>PICAPE LEVEMONTANAPEÇAS</v>
          </cell>
        </row>
        <row r="195">
          <cell r="B195" t="str">
            <v>PICAPE LEVEMONTANAMÃO DE OBRA</v>
          </cell>
        </row>
        <row r="196">
          <cell r="B196" t="str">
            <v>PICAPE LEVESTRADA CSKM</v>
          </cell>
        </row>
        <row r="197">
          <cell r="B197" t="str">
            <v>PICAPE LEVESTRADA CSLUBRIFICANTE</v>
          </cell>
        </row>
        <row r="198">
          <cell r="B198" t="str">
            <v>PICAPE LEVESTRADA CSPEÇAS</v>
          </cell>
        </row>
        <row r="199">
          <cell r="B199" t="str">
            <v>PICAPE LEVESTRADA CSMÃO DE OBRA</v>
          </cell>
        </row>
        <row r="200">
          <cell r="B200" t="str">
            <v>PICAPE LEVESTRADA CEKM</v>
          </cell>
        </row>
        <row r="201">
          <cell r="B201" t="str">
            <v>PICAPE LEVESTRADA CELUBRIFICANTE</v>
          </cell>
        </row>
        <row r="202">
          <cell r="B202" t="str">
            <v>PICAPE LEVESTRADA CEPEÇAS</v>
          </cell>
        </row>
        <row r="203">
          <cell r="B203" t="str">
            <v>PICAPE LEVESTRADA CEMÃO DE OBRA</v>
          </cell>
        </row>
        <row r="204">
          <cell r="B204" t="str">
            <v>PICAPE LEVESTRADA CDKM</v>
          </cell>
        </row>
        <row r="205">
          <cell r="B205" t="str">
            <v>PICAPE LEVESTRADA CDLUBRIFICANTE</v>
          </cell>
        </row>
        <row r="206">
          <cell r="B206" t="str">
            <v>PICAPE LEVESTRADA CDPEÇAS</v>
          </cell>
        </row>
        <row r="207">
          <cell r="B207" t="str">
            <v>PICAPE LEVESTRADA CDMÃO DE OBRA</v>
          </cell>
        </row>
        <row r="208">
          <cell r="B208" t="str">
            <v>SEDANKM</v>
          </cell>
        </row>
        <row r="209">
          <cell r="B209" t="str">
            <v>SEDANLUBRIFICANTE</v>
          </cell>
        </row>
        <row r="210">
          <cell r="B210" t="str">
            <v>SEDANPEÇAS</v>
          </cell>
        </row>
        <row r="211">
          <cell r="B211" t="str">
            <v>SEDANMÃO DE OBRA</v>
          </cell>
        </row>
        <row r="212">
          <cell r="B212" t="str">
            <v>SEDANCITYKM</v>
          </cell>
        </row>
        <row r="213">
          <cell r="B213" t="str">
            <v>SEDANCITYLUBRIFICANTE</v>
          </cell>
        </row>
        <row r="214">
          <cell r="B214" t="str">
            <v>SEDANCITYPEÇAS</v>
          </cell>
        </row>
        <row r="215">
          <cell r="B215" t="str">
            <v>SEDANCITYMÃO DE OBRA</v>
          </cell>
        </row>
        <row r="216">
          <cell r="B216" t="str">
            <v>SEDANCLASSICKM</v>
          </cell>
        </row>
        <row r="217">
          <cell r="B217" t="str">
            <v>SEDANCLASSICLUBRIFICANTE</v>
          </cell>
        </row>
        <row r="218">
          <cell r="B218" t="str">
            <v>SEDANCLASSICPEÇAS</v>
          </cell>
        </row>
        <row r="219">
          <cell r="B219" t="str">
            <v>SEDANCLASSICMÃO DE OBRA</v>
          </cell>
        </row>
        <row r="220">
          <cell r="B220" t="str">
            <v>SEDANCOBALTKM</v>
          </cell>
        </row>
        <row r="221">
          <cell r="B221" t="str">
            <v>SEDANCOBALTLUBRIFICANTE</v>
          </cell>
        </row>
        <row r="222">
          <cell r="B222" t="str">
            <v>SEDANCOBALTPEÇAS</v>
          </cell>
        </row>
        <row r="223">
          <cell r="B223" t="str">
            <v>SEDANCOBALTMÃO DE OBRA</v>
          </cell>
        </row>
        <row r="224">
          <cell r="B224" t="str">
            <v>SEDANFIESTA SDKM</v>
          </cell>
        </row>
        <row r="225">
          <cell r="B225" t="str">
            <v>SEDANFIESTA SDLUBRIFICANTE</v>
          </cell>
        </row>
        <row r="226">
          <cell r="B226" t="str">
            <v>SEDANFIESTA SDPEÇAS</v>
          </cell>
        </row>
        <row r="227">
          <cell r="B227" t="str">
            <v>SEDANFIESTA SDMÃO DE OBRA</v>
          </cell>
        </row>
        <row r="228">
          <cell r="B228" t="str">
            <v>SEDAN EXECUTIVOLINEAKM</v>
          </cell>
        </row>
        <row r="229">
          <cell r="B229" t="str">
            <v>SEDAN EXECUTIVOLINEALUBRIFICANTE</v>
          </cell>
        </row>
        <row r="230">
          <cell r="B230" t="str">
            <v>SEDAN EXECUTIVOLINEAPEÇAS</v>
          </cell>
        </row>
        <row r="231">
          <cell r="B231" t="str">
            <v>SEDAN EXECUTIVOLINEAMÃO DE OBRA</v>
          </cell>
        </row>
        <row r="232">
          <cell r="B232" t="str">
            <v>SEDANPOLO SDKM</v>
          </cell>
        </row>
        <row r="233">
          <cell r="B233" t="str">
            <v>SEDANPOLO SDLUBRIFICANTE</v>
          </cell>
        </row>
        <row r="234">
          <cell r="B234" t="str">
            <v>SEDANPOLO SDPEÇAS</v>
          </cell>
        </row>
        <row r="235">
          <cell r="B235" t="str">
            <v>SEDANPOLO SDMÃO DE OBRA</v>
          </cell>
        </row>
        <row r="236">
          <cell r="B236" t="str">
            <v>SEDANPRISMAKM</v>
          </cell>
        </row>
        <row r="237">
          <cell r="B237" t="str">
            <v>SEDANPRISMALUBRIFICANTE</v>
          </cell>
        </row>
        <row r="238">
          <cell r="B238" t="str">
            <v>SEDANPRISMAPEÇAS</v>
          </cell>
        </row>
        <row r="239">
          <cell r="B239" t="str">
            <v>SEDANPRISMAMÃO DE OBRA</v>
          </cell>
        </row>
        <row r="240">
          <cell r="B240" t="str">
            <v>SEDANSIENAKM</v>
          </cell>
        </row>
        <row r="241">
          <cell r="B241" t="str">
            <v>SEDANSIENALUBRIFICANTE</v>
          </cell>
        </row>
        <row r="242">
          <cell r="B242" t="str">
            <v>SEDANSIENAPEÇAS</v>
          </cell>
        </row>
        <row r="243">
          <cell r="B243" t="str">
            <v>SEDANSIENAMÃO DE OBRA</v>
          </cell>
        </row>
        <row r="244">
          <cell r="B244" t="str">
            <v>SEDANLOGANKM</v>
          </cell>
        </row>
        <row r="245">
          <cell r="B245" t="str">
            <v>SEDANLOGANLUBRIFICANTE</v>
          </cell>
        </row>
        <row r="246">
          <cell r="B246" t="str">
            <v>SEDANLOGANPEÇAS</v>
          </cell>
        </row>
        <row r="247">
          <cell r="B247" t="str">
            <v>SEDANLOGANMÃO DE OBRA</v>
          </cell>
        </row>
        <row r="248">
          <cell r="B248" t="str">
            <v>SEDANSYMBOLKM</v>
          </cell>
        </row>
        <row r="249">
          <cell r="B249" t="str">
            <v>SEDANSYMBOLLUBRIFICANTE</v>
          </cell>
        </row>
        <row r="250">
          <cell r="B250" t="str">
            <v>SEDANSYMBOLPEÇAS</v>
          </cell>
        </row>
        <row r="251">
          <cell r="B251" t="str">
            <v>SEDANSYMBOLMÃO DE OBRA</v>
          </cell>
        </row>
        <row r="252">
          <cell r="B252" t="str">
            <v>SEDANVOYAGEKM</v>
          </cell>
        </row>
        <row r="253">
          <cell r="B253" t="str">
            <v>SEDANVOYAGELUBRIFICANTE</v>
          </cell>
        </row>
        <row r="254">
          <cell r="B254" t="str">
            <v>SEDANVOYAGEPEÇAS</v>
          </cell>
        </row>
        <row r="255">
          <cell r="B255" t="str">
            <v>SEDANVOYAGEMÃO DE OBRA</v>
          </cell>
        </row>
        <row r="256">
          <cell r="B256" t="str">
            <v>SEDANFOCUS SDKM</v>
          </cell>
        </row>
        <row r="257">
          <cell r="B257" t="str">
            <v>SEDANFOCUS SDLUBRIFICANTE</v>
          </cell>
        </row>
        <row r="258">
          <cell r="B258" t="str">
            <v>SEDANFOCUS SDPEÇAS</v>
          </cell>
        </row>
        <row r="259">
          <cell r="B259" t="str">
            <v>SEDANFOCUS SDMÃO DE OBRA</v>
          </cell>
        </row>
        <row r="260">
          <cell r="B260" t="str">
            <v>SEDAN EXECUTIVOKM</v>
          </cell>
        </row>
        <row r="261">
          <cell r="B261" t="str">
            <v>SEDAN EXECUTIVOLUBRIFICANTE</v>
          </cell>
        </row>
        <row r="262">
          <cell r="B262" t="str">
            <v>SEDAN EXECUTIVOPEÇAS</v>
          </cell>
        </row>
        <row r="263">
          <cell r="B263" t="str">
            <v>SEDAN EXECUTIVOMÃO DE OBRA</v>
          </cell>
        </row>
        <row r="264">
          <cell r="B264" t="str">
            <v>SEDAN EXECUTIVOAZERAKM</v>
          </cell>
        </row>
        <row r="265">
          <cell r="B265" t="str">
            <v>SEDAN EXECUTIVOAZERALUBRIFICANTE</v>
          </cell>
        </row>
        <row r="266">
          <cell r="B266" t="str">
            <v>SEDAN EXECUTIVOAZERAPEÇAS</v>
          </cell>
        </row>
        <row r="267">
          <cell r="B267" t="str">
            <v>SEDAN EXECUTIVOAZERAMÃO DE OBRA</v>
          </cell>
        </row>
        <row r="268">
          <cell r="B268" t="str">
            <v>SEDAN EXECUTIVOCIVICKM</v>
          </cell>
        </row>
        <row r="269">
          <cell r="B269" t="str">
            <v>SEDAN EXECUTIVOCIVICLUBRIFICANTE</v>
          </cell>
        </row>
        <row r="270">
          <cell r="B270" t="str">
            <v>SEDAN EXECUTIVOCIVICPEÇAS</v>
          </cell>
        </row>
        <row r="271">
          <cell r="B271" t="str">
            <v>SEDAN EXECUTIVOCIVICMÃO DE OBRA</v>
          </cell>
        </row>
        <row r="272">
          <cell r="B272" t="str">
            <v>SEDAN EXECUTIVOCRUZE SDKM</v>
          </cell>
        </row>
        <row r="273">
          <cell r="B273" t="str">
            <v>SEDAN EXECUTIVOCRUZE SDLUBRIFICANTE</v>
          </cell>
        </row>
        <row r="274">
          <cell r="B274" t="str">
            <v>SEDAN EXECUTIVOCRUZE SDPEÇAS</v>
          </cell>
        </row>
        <row r="275">
          <cell r="B275" t="str">
            <v>SEDAN EXECUTIVOCRUZE SDMÃO DE OBRA</v>
          </cell>
        </row>
        <row r="276">
          <cell r="B276" t="str">
            <v>SEDAN EXECUTIVOJETTAKM</v>
          </cell>
        </row>
        <row r="277">
          <cell r="B277" t="str">
            <v>SEDAN EXECUTIVOJETTALUBRIFICANTE</v>
          </cell>
        </row>
        <row r="278">
          <cell r="B278" t="str">
            <v>SEDAN EXECUTIVOJETTAPEÇAS</v>
          </cell>
        </row>
        <row r="279">
          <cell r="B279" t="str">
            <v>SEDAN EXECUTIVOJETTAMÃO DE OBRA</v>
          </cell>
        </row>
        <row r="280">
          <cell r="B280" t="str">
            <v>SEDAN EXECUTIVOSENTRAKM</v>
          </cell>
        </row>
        <row r="281">
          <cell r="B281" t="str">
            <v>SEDAN EXECUTIVOSENTRALUBRIFICANTE</v>
          </cell>
        </row>
        <row r="282">
          <cell r="B282" t="str">
            <v>SEDAN EXECUTIVOSENTRAPEÇAS</v>
          </cell>
        </row>
        <row r="283">
          <cell r="B283" t="str">
            <v>SEDAN EXECUTIVOSENTRAMÃO DE OBRA</v>
          </cell>
        </row>
        <row r="284">
          <cell r="B284" t="str">
            <v>SUVKM</v>
          </cell>
        </row>
        <row r="285">
          <cell r="B285" t="str">
            <v>SUVLUBRIFICANTE</v>
          </cell>
        </row>
        <row r="286">
          <cell r="B286" t="str">
            <v>SUVPEÇAS</v>
          </cell>
        </row>
        <row r="287">
          <cell r="B287" t="str">
            <v>SUVMÃO DE OBRA</v>
          </cell>
        </row>
        <row r="288">
          <cell r="B288" t="str">
            <v>SUVCAPTIVAKM</v>
          </cell>
        </row>
        <row r="289">
          <cell r="B289" t="str">
            <v>SUVCAPTIVALUBRIFICANTE</v>
          </cell>
        </row>
        <row r="290">
          <cell r="B290" t="str">
            <v>SUVCAPTIVAPEÇAS</v>
          </cell>
        </row>
        <row r="291">
          <cell r="B291" t="str">
            <v>SUVCAPTIVAMÃO DE OBRA</v>
          </cell>
        </row>
        <row r="292">
          <cell r="B292" t="str">
            <v>SUVTIGUANKM</v>
          </cell>
        </row>
        <row r="293">
          <cell r="B293" t="str">
            <v>SUVTIGUANLUBRIFICANTE</v>
          </cell>
        </row>
        <row r="294">
          <cell r="B294" t="str">
            <v>SUVTIGUANPEÇAS</v>
          </cell>
        </row>
        <row r="295">
          <cell r="B295" t="str">
            <v>SUVTIGUANMÃO DE OBRA</v>
          </cell>
        </row>
        <row r="296">
          <cell r="B296" t="str">
            <v>SUVFREEMONTKM</v>
          </cell>
        </row>
        <row r="297">
          <cell r="B297" t="str">
            <v>SUVFREEMONTLUBRIFICANTE</v>
          </cell>
        </row>
        <row r="298">
          <cell r="B298" t="str">
            <v>SUVFREEMONTPEÇAS</v>
          </cell>
        </row>
        <row r="299">
          <cell r="B299" t="str">
            <v>SUVFREEMONTMÃO DE OBRA</v>
          </cell>
        </row>
        <row r="300">
          <cell r="B300" t="str">
            <v>SUVTUCSONKM</v>
          </cell>
        </row>
        <row r="301">
          <cell r="B301" t="str">
            <v>SUVTUCSONLUBRIFICANTE</v>
          </cell>
        </row>
        <row r="302">
          <cell r="B302" t="str">
            <v>SUVTUCSONPEÇAS</v>
          </cell>
        </row>
        <row r="303">
          <cell r="B303" t="str">
            <v>SUVTUCSONMÃO DE OBRA</v>
          </cell>
        </row>
        <row r="304">
          <cell r="B304">
            <v>0</v>
          </cell>
        </row>
        <row r="305">
          <cell r="B305">
            <v>0</v>
          </cell>
        </row>
        <row r="306">
          <cell r="B306">
            <v>0</v>
          </cell>
        </row>
        <row r="307">
          <cell r="B307">
            <v>0</v>
          </cell>
        </row>
        <row r="308">
          <cell r="B308">
            <v>0</v>
          </cell>
        </row>
        <row r="309">
          <cell r="B309">
            <v>0</v>
          </cell>
        </row>
        <row r="310">
          <cell r="B310">
            <v>0</v>
          </cell>
        </row>
        <row r="311">
          <cell r="B311">
            <v>0</v>
          </cell>
        </row>
        <row r="312">
          <cell r="B312">
            <v>0</v>
          </cell>
        </row>
        <row r="313">
          <cell r="B313">
            <v>0</v>
          </cell>
        </row>
        <row r="314">
          <cell r="B314">
            <v>0</v>
          </cell>
        </row>
        <row r="315">
          <cell r="B315">
            <v>0</v>
          </cell>
        </row>
        <row r="316">
          <cell r="B316">
            <v>0</v>
          </cell>
        </row>
        <row r="317">
          <cell r="B317">
            <v>0</v>
          </cell>
        </row>
        <row r="318">
          <cell r="B318">
            <v>0</v>
          </cell>
        </row>
        <row r="319">
          <cell r="B319">
            <v>0</v>
          </cell>
        </row>
        <row r="320">
          <cell r="B320">
            <v>0</v>
          </cell>
        </row>
        <row r="321">
          <cell r="B321">
            <v>0</v>
          </cell>
        </row>
        <row r="322">
          <cell r="B322">
            <v>0</v>
          </cell>
        </row>
        <row r="323">
          <cell r="B323">
            <v>0</v>
          </cell>
        </row>
        <row r="324">
          <cell r="B324">
            <v>0</v>
          </cell>
        </row>
        <row r="325">
          <cell r="B325">
            <v>0</v>
          </cell>
        </row>
        <row r="326">
          <cell r="B326">
            <v>0</v>
          </cell>
        </row>
        <row r="327">
          <cell r="B327">
            <v>0</v>
          </cell>
        </row>
        <row r="328">
          <cell r="B328">
            <v>0</v>
          </cell>
        </row>
        <row r="329">
          <cell r="B329">
            <v>0</v>
          </cell>
        </row>
        <row r="330">
          <cell r="B330">
            <v>0</v>
          </cell>
        </row>
        <row r="331">
          <cell r="B331">
            <v>0</v>
          </cell>
        </row>
        <row r="332">
          <cell r="B332">
            <v>0</v>
          </cell>
        </row>
        <row r="333">
          <cell r="B333">
            <v>0</v>
          </cell>
        </row>
        <row r="334">
          <cell r="B334">
            <v>0</v>
          </cell>
        </row>
        <row r="335">
          <cell r="B335">
            <v>0</v>
          </cell>
        </row>
        <row r="336">
          <cell r="B336">
            <v>0</v>
          </cell>
        </row>
        <row r="337">
          <cell r="B337">
            <v>0</v>
          </cell>
        </row>
        <row r="338">
          <cell r="B338">
            <v>0</v>
          </cell>
        </row>
        <row r="339">
          <cell r="B339">
            <v>0</v>
          </cell>
        </row>
        <row r="340">
          <cell r="B340">
            <v>0</v>
          </cell>
        </row>
        <row r="341">
          <cell r="B341">
            <v>0</v>
          </cell>
        </row>
        <row r="342">
          <cell r="B342">
            <v>0</v>
          </cell>
        </row>
        <row r="343">
          <cell r="B343">
            <v>0</v>
          </cell>
        </row>
        <row r="344">
          <cell r="B344">
            <v>0</v>
          </cell>
        </row>
        <row r="345">
          <cell r="B345">
            <v>0</v>
          </cell>
        </row>
        <row r="346">
          <cell r="B346">
            <v>0</v>
          </cell>
        </row>
        <row r="347">
          <cell r="B347">
            <v>0</v>
          </cell>
        </row>
        <row r="348">
          <cell r="B348">
            <v>0</v>
          </cell>
        </row>
        <row r="349">
          <cell r="B349">
            <v>0</v>
          </cell>
        </row>
        <row r="350">
          <cell r="B350">
            <v>0</v>
          </cell>
        </row>
        <row r="351">
          <cell r="B351">
            <v>0</v>
          </cell>
        </row>
        <row r="352">
          <cell r="B352">
            <v>0</v>
          </cell>
        </row>
        <row r="353">
          <cell r="B353">
            <v>0</v>
          </cell>
        </row>
        <row r="354">
          <cell r="B354">
            <v>0</v>
          </cell>
        </row>
        <row r="355">
          <cell r="B355">
            <v>0</v>
          </cell>
        </row>
        <row r="356">
          <cell r="B356">
            <v>0</v>
          </cell>
        </row>
        <row r="357">
          <cell r="B357">
            <v>0</v>
          </cell>
        </row>
        <row r="358">
          <cell r="B358">
            <v>0</v>
          </cell>
        </row>
        <row r="359">
          <cell r="B359">
            <v>0</v>
          </cell>
        </row>
        <row r="360">
          <cell r="B360">
            <v>0</v>
          </cell>
        </row>
        <row r="361">
          <cell r="B361">
            <v>0</v>
          </cell>
        </row>
        <row r="362">
          <cell r="B362">
            <v>0</v>
          </cell>
        </row>
        <row r="363">
          <cell r="B363">
            <v>0</v>
          </cell>
        </row>
        <row r="364">
          <cell r="B364">
            <v>0</v>
          </cell>
        </row>
        <row r="365">
          <cell r="B365">
            <v>0</v>
          </cell>
        </row>
        <row r="366">
          <cell r="B366">
            <v>0</v>
          </cell>
        </row>
        <row r="367">
          <cell r="B367">
            <v>0</v>
          </cell>
        </row>
        <row r="368">
          <cell r="B368">
            <v>0</v>
          </cell>
        </row>
        <row r="369">
          <cell r="B369">
            <v>0</v>
          </cell>
        </row>
        <row r="370">
          <cell r="B370">
            <v>0</v>
          </cell>
        </row>
        <row r="371">
          <cell r="B371">
            <v>0</v>
          </cell>
        </row>
        <row r="372">
          <cell r="B372">
            <v>0</v>
          </cell>
        </row>
        <row r="373">
          <cell r="B373">
            <v>0</v>
          </cell>
        </row>
        <row r="374">
          <cell r="B374">
            <v>0</v>
          </cell>
        </row>
        <row r="375">
          <cell r="B375">
            <v>0</v>
          </cell>
        </row>
        <row r="376">
          <cell r="B376">
            <v>0</v>
          </cell>
        </row>
        <row r="377">
          <cell r="B377">
            <v>0</v>
          </cell>
        </row>
        <row r="378">
          <cell r="B378">
            <v>0</v>
          </cell>
        </row>
        <row r="379">
          <cell r="B379">
            <v>0</v>
          </cell>
        </row>
        <row r="380">
          <cell r="B380">
            <v>0</v>
          </cell>
        </row>
        <row r="381">
          <cell r="B381">
            <v>0</v>
          </cell>
        </row>
        <row r="382">
          <cell r="B382">
            <v>0</v>
          </cell>
        </row>
        <row r="383">
          <cell r="B383">
            <v>0</v>
          </cell>
        </row>
        <row r="384">
          <cell r="B384">
            <v>0</v>
          </cell>
        </row>
        <row r="385">
          <cell r="B385">
            <v>0</v>
          </cell>
        </row>
        <row r="386">
          <cell r="B386">
            <v>0</v>
          </cell>
        </row>
        <row r="387">
          <cell r="B387">
            <v>0</v>
          </cell>
        </row>
        <row r="388">
          <cell r="B388">
            <v>0</v>
          </cell>
        </row>
        <row r="389">
          <cell r="B389">
            <v>0</v>
          </cell>
        </row>
        <row r="390">
          <cell r="B390">
            <v>0</v>
          </cell>
        </row>
        <row r="391">
          <cell r="B391">
            <v>0</v>
          </cell>
        </row>
        <row r="392">
          <cell r="B392">
            <v>0</v>
          </cell>
        </row>
        <row r="393">
          <cell r="B393">
            <v>0</v>
          </cell>
        </row>
        <row r="394">
          <cell r="B394">
            <v>0</v>
          </cell>
        </row>
        <row r="395">
          <cell r="B395">
            <v>0</v>
          </cell>
        </row>
        <row r="396">
          <cell r="B396">
            <v>0</v>
          </cell>
        </row>
        <row r="397">
          <cell r="B397">
            <v>0</v>
          </cell>
        </row>
        <row r="398">
          <cell r="B398">
            <v>0</v>
          </cell>
        </row>
        <row r="399">
          <cell r="B399">
            <v>0</v>
          </cell>
        </row>
        <row r="400">
          <cell r="B400">
            <v>0</v>
          </cell>
        </row>
        <row r="401">
          <cell r="B401">
            <v>0</v>
          </cell>
        </row>
        <row r="402">
          <cell r="B402">
            <v>0</v>
          </cell>
        </row>
        <row r="403">
          <cell r="B403">
            <v>0</v>
          </cell>
        </row>
        <row r="404">
          <cell r="B404">
            <v>0</v>
          </cell>
        </row>
        <row r="405">
          <cell r="B405">
            <v>0</v>
          </cell>
        </row>
        <row r="406">
          <cell r="B406">
            <v>0</v>
          </cell>
        </row>
        <row r="407">
          <cell r="B407">
            <v>0</v>
          </cell>
        </row>
        <row r="408">
          <cell r="B408">
            <v>0</v>
          </cell>
        </row>
        <row r="409">
          <cell r="B409">
            <v>0</v>
          </cell>
        </row>
        <row r="410">
          <cell r="B410">
            <v>0</v>
          </cell>
        </row>
        <row r="411">
          <cell r="B411">
            <v>0</v>
          </cell>
        </row>
        <row r="412">
          <cell r="B412">
            <v>0</v>
          </cell>
        </row>
        <row r="413">
          <cell r="B413">
            <v>0</v>
          </cell>
        </row>
        <row r="414">
          <cell r="B414">
            <v>0</v>
          </cell>
        </row>
        <row r="415">
          <cell r="B415">
            <v>0</v>
          </cell>
        </row>
        <row r="416">
          <cell r="B416">
            <v>0</v>
          </cell>
        </row>
        <row r="417">
          <cell r="B417">
            <v>0</v>
          </cell>
        </row>
        <row r="418">
          <cell r="B418">
            <v>0</v>
          </cell>
        </row>
        <row r="419">
          <cell r="B419">
            <v>0</v>
          </cell>
        </row>
        <row r="420">
          <cell r="B420">
            <v>0</v>
          </cell>
        </row>
        <row r="421">
          <cell r="B421">
            <v>0</v>
          </cell>
        </row>
        <row r="422">
          <cell r="B422">
            <v>0</v>
          </cell>
        </row>
        <row r="423">
          <cell r="B423">
            <v>0</v>
          </cell>
        </row>
        <row r="424">
          <cell r="B424">
            <v>0</v>
          </cell>
        </row>
        <row r="425">
          <cell r="B425">
            <v>0</v>
          </cell>
        </row>
        <row r="426">
          <cell r="B426">
            <v>0</v>
          </cell>
        </row>
        <row r="427">
          <cell r="B427">
            <v>0</v>
          </cell>
        </row>
        <row r="428">
          <cell r="B428">
            <v>0</v>
          </cell>
        </row>
        <row r="429">
          <cell r="B429">
            <v>0</v>
          </cell>
        </row>
        <row r="430">
          <cell r="B430">
            <v>0</v>
          </cell>
        </row>
        <row r="431">
          <cell r="B431">
            <v>0</v>
          </cell>
        </row>
        <row r="432">
          <cell r="B432">
            <v>0</v>
          </cell>
        </row>
        <row r="433">
          <cell r="B433">
            <v>0</v>
          </cell>
        </row>
        <row r="434">
          <cell r="B434">
            <v>0</v>
          </cell>
        </row>
        <row r="435">
          <cell r="B435">
            <v>0</v>
          </cell>
        </row>
        <row r="436">
          <cell r="B436">
            <v>0</v>
          </cell>
        </row>
        <row r="437">
          <cell r="B437">
            <v>0</v>
          </cell>
        </row>
        <row r="438">
          <cell r="B438">
            <v>0</v>
          </cell>
        </row>
        <row r="439">
          <cell r="B439">
            <v>0</v>
          </cell>
        </row>
        <row r="440">
          <cell r="B440">
            <v>0</v>
          </cell>
        </row>
        <row r="441">
          <cell r="B441">
            <v>0</v>
          </cell>
        </row>
        <row r="442">
          <cell r="B442">
            <v>0</v>
          </cell>
        </row>
        <row r="443">
          <cell r="B443">
            <v>0</v>
          </cell>
        </row>
        <row r="444">
          <cell r="B444">
            <v>0</v>
          </cell>
        </row>
        <row r="445">
          <cell r="B445">
            <v>0</v>
          </cell>
        </row>
        <row r="446">
          <cell r="B446">
            <v>0</v>
          </cell>
        </row>
        <row r="447">
          <cell r="B447">
            <v>0</v>
          </cell>
        </row>
        <row r="448">
          <cell r="B448">
            <v>0</v>
          </cell>
        </row>
        <row r="449">
          <cell r="B449">
            <v>0</v>
          </cell>
        </row>
        <row r="450">
          <cell r="B450">
            <v>0</v>
          </cell>
        </row>
        <row r="451">
          <cell r="B451">
            <v>0</v>
          </cell>
        </row>
        <row r="452">
          <cell r="B452">
            <v>0</v>
          </cell>
        </row>
        <row r="453">
          <cell r="B453">
            <v>0</v>
          </cell>
        </row>
        <row r="454">
          <cell r="B454">
            <v>0</v>
          </cell>
        </row>
        <row r="455">
          <cell r="B455">
            <v>0</v>
          </cell>
        </row>
        <row r="456">
          <cell r="B456">
            <v>0</v>
          </cell>
        </row>
        <row r="457">
          <cell r="B457">
            <v>0</v>
          </cell>
        </row>
        <row r="458">
          <cell r="B458">
            <v>0</v>
          </cell>
        </row>
        <row r="459">
          <cell r="B459">
            <v>0</v>
          </cell>
        </row>
        <row r="460">
          <cell r="B460">
            <v>0</v>
          </cell>
        </row>
        <row r="461">
          <cell r="B461">
            <v>0</v>
          </cell>
        </row>
        <row r="462">
          <cell r="B462">
            <v>0</v>
          </cell>
        </row>
        <row r="463">
          <cell r="B463">
            <v>0</v>
          </cell>
        </row>
        <row r="464">
          <cell r="B464">
            <v>0</v>
          </cell>
        </row>
        <row r="465">
          <cell r="B465">
            <v>0</v>
          </cell>
        </row>
        <row r="466">
          <cell r="B466">
            <v>0</v>
          </cell>
        </row>
        <row r="467">
          <cell r="B467">
            <v>0</v>
          </cell>
        </row>
        <row r="468">
          <cell r="B468">
            <v>0</v>
          </cell>
        </row>
        <row r="469">
          <cell r="B469">
            <v>0</v>
          </cell>
        </row>
        <row r="470">
          <cell r="B470">
            <v>0</v>
          </cell>
        </row>
        <row r="471">
          <cell r="B471">
            <v>0</v>
          </cell>
        </row>
        <row r="472">
          <cell r="B472">
            <v>0</v>
          </cell>
        </row>
        <row r="473">
          <cell r="B473">
            <v>0</v>
          </cell>
        </row>
        <row r="474">
          <cell r="B474">
            <v>0</v>
          </cell>
        </row>
        <row r="475">
          <cell r="B475">
            <v>0</v>
          </cell>
        </row>
        <row r="476">
          <cell r="B476">
            <v>0</v>
          </cell>
        </row>
        <row r="477">
          <cell r="B477">
            <v>0</v>
          </cell>
        </row>
        <row r="478">
          <cell r="B478">
            <v>0</v>
          </cell>
        </row>
        <row r="479">
          <cell r="B479">
            <v>0</v>
          </cell>
        </row>
        <row r="480">
          <cell r="B480">
            <v>0</v>
          </cell>
        </row>
        <row r="481">
          <cell r="B481">
            <v>0</v>
          </cell>
        </row>
        <row r="482">
          <cell r="B482">
            <v>0</v>
          </cell>
        </row>
        <row r="483">
          <cell r="B483">
            <v>0</v>
          </cell>
        </row>
        <row r="484">
          <cell r="B484">
            <v>0</v>
          </cell>
        </row>
        <row r="485">
          <cell r="B485">
            <v>0</v>
          </cell>
        </row>
        <row r="486">
          <cell r="B486">
            <v>0</v>
          </cell>
        </row>
        <row r="487">
          <cell r="B487">
            <v>0</v>
          </cell>
        </row>
        <row r="488">
          <cell r="B488">
            <v>0</v>
          </cell>
        </row>
        <row r="489">
          <cell r="B489">
            <v>0</v>
          </cell>
        </row>
        <row r="490">
          <cell r="B490">
            <v>0</v>
          </cell>
        </row>
        <row r="491">
          <cell r="B491">
            <v>0</v>
          </cell>
        </row>
        <row r="492">
          <cell r="B492">
            <v>0</v>
          </cell>
        </row>
        <row r="493">
          <cell r="B493">
            <v>0</v>
          </cell>
        </row>
        <row r="494">
          <cell r="B494">
            <v>0</v>
          </cell>
        </row>
        <row r="495">
          <cell r="B495">
            <v>0</v>
          </cell>
        </row>
        <row r="496">
          <cell r="B496">
            <v>0</v>
          </cell>
        </row>
        <row r="497">
          <cell r="B497">
            <v>0</v>
          </cell>
        </row>
        <row r="498">
          <cell r="B498">
            <v>0</v>
          </cell>
        </row>
        <row r="499">
          <cell r="B499">
            <v>0</v>
          </cell>
        </row>
        <row r="500">
          <cell r="B500">
            <v>0</v>
          </cell>
        </row>
        <row r="501">
          <cell r="B501">
            <v>0</v>
          </cell>
        </row>
        <row r="502">
          <cell r="B502">
            <v>0</v>
          </cell>
        </row>
        <row r="503">
          <cell r="B503">
            <v>0</v>
          </cell>
        </row>
        <row r="504">
          <cell r="B504">
            <v>0</v>
          </cell>
        </row>
        <row r="505">
          <cell r="B505">
            <v>0</v>
          </cell>
        </row>
        <row r="506">
          <cell r="B506">
            <v>0</v>
          </cell>
        </row>
        <row r="507">
          <cell r="B507">
            <v>0</v>
          </cell>
        </row>
        <row r="508">
          <cell r="B508">
            <v>0</v>
          </cell>
        </row>
        <row r="509">
          <cell r="B509">
            <v>0</v>
          </cell>
        </row>
        <row r="510">
          <cell r="B510">
            <v>0</v>
          </cell>
        </row>
        <row r="511">
          <cell r="B511">
            <v>0</v>
          </cell>
        </row>
        <row r="512">
          <cell r="B512">
            <v>0</v>
          </cell>
        </row>
        <row r="513">
          <cell r="B513">
            <v>0</v>
          </cell>
        </row>
        <row r="514">
          <cell r="B514">
            <v>0</v>
          </cell>
        </row>
        <row r="515">
          <cell r="B515">
            <v>0</v>
          </cell>
        </row>
        <row r="516">
          <cell r="B516">
            <v>0</v>
          </cell>
        </row>
        <row r="517">
          <cell r="B517">
            <v>0</v>
          </cell>
        </row>
        <row r="518">
          <cell r="B518">
            <v>0</v>
          </cell>
        </row>
        <row r="519">
          <cell r="B519">
            <v>0</v>
          </cell>
        </row>
        <row r="520">
          <cell r="B520">
            <v>0</v>
          </cell>
        </row>
        <row r="521">
          <cell r="B521">
            <v>0</v>
          </cell>
        </row>
        <row r="522">
          <cell r="B522">
            <v>0</v>
          </cell>
        </row>
        <row r="523">
          <cell r="B523">
            <v>0</v>
          </cell>
        </row>
        <row r="524">
          <cell r="B524">
            <v>0</v>
          </cell>
        </row>
        <row r="525">
          <cell r="B525">
            <v>0</v>
          </cell>
        </row>
        <row r="526">
          <cell r="B526">
            <v>0</v>
          </cell>
        </row>
        <row r="527">
          <cell r="B527">
            <v>0</v>
          </cell>
        </row>
        <row r="528">
          <cell r="B528">
            <v>0</v>
          </cell>
        </row>
        <row r="529">
          <cell r="B529">
            <v>0</v>
          </cell>
        </row>
        <row r="530">
          <cell r="B530">
            <v>0</v>
          </cell>
        </row>
        <row r="531">
          <cell r="B531">
            <v>0</v>
          </cell>
        </row>
        <row r="532">
          <cell r="B532">
            <v>0</v>
          </cell>
        </row>
        <row r="533">
          <cell r="B533">
            <v>0</v>
          </cell>
        </row>
        <row r="534">
          <cell r="B534">
            <v>0</v>
          </cell>
        </row>
        <row r="535">
          <cell r="B535">
            <v>0</v>
          </cell>
        </row>
        <row r="536">
          <cell r="B536">
            <v>0</v>
          </cell>
        </row>
        <row r="537">
          <cell r="B537">
            <v>0</v>
          </cell>
        </row>
        <row r="538">
          <cell r="B538">
            <v>0</v>
          </cell>
        </row>
        <row r="539">
          <cell r="B539">
            <v>0</v>
          </cell>
        </row>
        <row r="540">
          <cell r="B540">
            <v>0</v>
          </cell>
        </row>
        <row r="541">
          <cell r="B541">
            <v>0</v>
          </cell>
        </row>
        <row r="542">
          <cell r="B542">
            <v>0</v>
          </cell>
        </row>
        <row r="543">
          <cell r="B543">
            <v>0</v>
          </cell>
        </row>
        <row r="544">
          <cell r="B544">
            <v>0</v>
          </cell>
        </row>
        <row r="545">
          <cell r="B545">
            <v>0</v>
          </cell>
        </row>
        <row r="546">
          <cell r="B546">
            <v>0</v>
          </cell>
        </row>
        <row r="547">
          <cell r="B547">
            <v>0</v>
          </cell>
        </row>
        <row r="548">
          <cell r="B548">
            <v>0</v>
          </cell>
        </row>
        <row r="549">
          <cell r="B549">
            <v>0</v>
          </cell>
        </row>
        <row r="550">
          <cell r="B550">
            <v>0</v>
          </cell>
        </row>
        <row r="551">
          <cell r="B551">
            <v>0</v>
          </cell>
        </row>
        <row r="552">
          <cell r="B552">
            <v>0</v>
          </cell>
        </row>
        <row r="553">
          <cell r="B553">
            <v>0</v>
          </cell>
        </row>
        <row r="554">
          <cell r="B554">
            <v>0</v>
          </cell>
        </row>
        <row r="555">
          <cell r="B555">
            <v>0</v>
          </cell>
        </row>
        <row r="556">
          <cell r="B556">
            <v>0</v>
          </cell>
        </row>
        <row r="557">
          <cell r="B557">
            <v>0</v>
          </cell>
        </row>
        <row r="558">
          <cell r="B558">
            <v>0</v>
          </cell>
        </row>
        <row r="559">
          <cell r="B559">
            <v>0</v>
          </cell>
        </row>
        <row r="560">
          <cell r="B560">
            <v>0</v>
          </cell>
        </row>
        <row r="561">
          <cell r="B561">
            <v>0</v>
          </cell>
        </row>
        <row r="562">
          <cell r="B562">
            <v>0</v>
          </cell>
        </row>
        <row r="563">
          <cell r="B563">
            <v>0</v>
          </cell>
        </row>
        <row r="564">
          <cell r="B564">
            <v>0</v>
          </cell>
        </row>
        <row r="565">
          <cell r="B565">
            <v>0</v>
          </cell>
        </row>
        <row r="566">
          <cell r="B566">
            <v>0</v>
          </cell>
        </row>
        <row r="567">
          <cell r="B567">
            <v>0</v>
          </cell>
        </row>
        <row r="568">
          <cell r="B568">
            <v>0</v>
          </cell>
        </row>
        <row r="569">
          <cell r="B569">
            <v>0</v>
          </cell>
        </row>
        <row r="570">
          <cell r="B570">
            <v>0</v>
          </cell>
        </row>
        <row r="571">
          <cell r="B571">
            <v>0</v>
          </cell>
        </row>
        <row r="572">
          <cell r="B572">
            <v>0</v>
          </cell>
        </row>
        <row r="573">
          <cell r="B573">
            <v>0</v>
          </cell>
        </row>
        <row r="574">
          <cell r="B574">
            <v>0</v>
          </cell>
        </row>
        <row r="575">
          <cell r="B575">
            <v>0</v>
          </cell>
        </row>
        <row r="576">
          <cell r="B576">
            <v>0</v>
          </cell>
        </row>
        <row r="577">
          <cell r="B577">
            <v>0</v>
          </cell>
        </row>
        <row r="578">
          <cell r="B578">
            <v>0</v>
          </cell>
        </row>
        <row r="579">
          <cell r="B579">
            <v>0</v>
          </cell>
        </row>
        <row r="580">
          <cell r="B580">
            <v>0</v>
          </cell>
        </row>
        <row r="581">
          <cell r="B581">
            <v>0</v>
          </cell>
        </row>
        <row r="582">
          <cell r="B582">
            <v>0</v>
          </cell>
        </row>
        <row r="583">
          <cell r="B583">
            <v>0</v>
          </cell>
        </row>
        <row r="584">
          <cell r="B584">
            <v>0</v>
          </cell>
        </row>
        <row r="585">
          <cell r="B585">
            <v>0</v>
          </cell>
        </row>
        <row r="586">
          <cell r="B586">
            <v>0</v>
          </cell>
        </row>
        <row r="587">
          <cell r="B587">
            <v>0</v>
          </cell>
        </row>
        <row r="588">
          <cell r="B588">
            <v>0</v>
          </cell>
        </row>
        <row r="589">
          <cell r="B589">
            <v>0</v>
          </cell>
        </row>
        <row r="590">
          <cell r="B590">
            <v>0</v>
          </cell>
        </row>
        <row r="591">
          <cell r="B591">
            <v>0</v>
          </cell>
        </row>
        <row r="592">
          <cell r="B592">
            <v>0</v>
          </cell>
        </row>
        <row r="593">
          <cell r="B593">
            <v>0</v>
          </cell>
        </row>
        <row r="594">
          <cell r="B594">
            <v>0</v>
          </cell>
        </row>
        <row r="595">
          <cell r="B595">
            <v>0</v>
          </cell>
        </row>
        <row r="596">
          <cell r="B596">
            <v>0</v>
          </cell>
        </row>
        <row r="597">
          <cell r="B597">
            <v>0</v>
          </cell>
        </row>
        <row r="598">
          <cell r="B598">
            <v>0</v>
          </cell>
        </row>
        <row r="599">
          <cell r="B599">
            <v>0</v>
          </cell>
        </row>
        <row r="600">
          <cell r="B600">
            <v>0</v>
          </cell>
        </row>
        <row r="601">
          <cell r="B601">
            <v>0</v>
          </cell>
        </row>
        <row r="602">
          <cell r="B602">
            <v>0</v>
          </cell>
        </row>
        <row r="603">
          <cell r="B603">
            <v>0</v>
          </cell>
        </row>
        <row r="604">
          <cell r="B604">
            <v>0</v>
          </cell>
        </row>
        <row r="605">
          <cell r="B605">
            <v>0</v>
          </cell>
        </row>
        <row r="606">
          <cell r="B606">
            <v>0</v>
          </cell>
        </row>
        <row r="607">
          <cell r="B607">
            <v>0</v>
          </cell>
        </row>
        <row r="608">
          <cell r="B608">
            <v>0</v>
          </cell>
        </row>
        <row r="609">
          <cell r="B609">
            <v>0</v>
          </cell>
        </row>
        <row r="610">
          <cell r="B610">
            <v>0</v>
          </cell>
        </row>
        <row r="611">
          <cell r="B611">
            <v>0</v>
          </cell>
        </row>
        <row r="612">
          <cell r="B612">
            <v>0</v>
          </cell>
        </row>
        <row r="613">
          <cell r="B613">
            <v>0</v>
          </cell>
        </row>
        <row r="614">
          <cell r="B614">
            <v>0</v>
          </cell>
        </row>
        <row r="615">
          <cell r="B615">
            <v>0</v>
          </cell>
        </row>
        <row r="616">
          <cell r="B616">
            <v>0</v>
          </cell>
        </row>
        <row r="617">
          <cell r="B617">
            <v>0</v>
          </cell>
        </row>
        <row r="618">
          <cell r="B618">
            <v>0</v>
          </cell>
        </row>
        <row r="619">
          <cell r="B619">
            <v>0</v>
          </cell>
        </row>
        <row r="620">
          <cell r="B620">
            <v>0</v>
          </cell>
        </row>
        <row r="621">
          <cell r="B621">
            <v>0</v>
          </cell>
        </row>
        <row r="622">
          <cell r="B622">
            <v>0</v>
          </cell>
        </row>
        <row r="623">
          <cell r="B623">
            <v>0</v>
          </cell>
        </row>
        <row r="624">
          <cell r="B624">
            <v>0</v>
          </cell>
        </row>
        <row r="625">
          <cell r="B625">
            <v>0</v>
          </cell>
        </row>
        <row r="626">
          <cell r="B626">
            <v>0</v>
          </cell>
        </row>
        <row r="627">
          <cell r="B627">
            <v>0</v>
          </cell>
        </row>
        <row r="628">
          <cell r="B628">
            <v>0</v>
          </cell>
        </row>
        <row r="629">
          <cell r="B629">
            <v>0</v>
          </cell>
        </row>
        <row r="630">
          <cell r="B630">
            <v>0</v>
          </cell>
        </row>
        <row r="631">
          <cell r="B631">
            <v>0</v>
          </cell>
        </row>
        <row r="632">
          <cell r="B632">
            <v>0</v>
          </cell>
        </row>
        <row r="633">
          <cell r="B633">
            <v>0</v>
          </cell>
        </row>
        <row r="634">
          <cell r="B634">
            <v>0</v>
          </cell>
        </row>
        <row r="635">
          <cell r="B635">
            <v>0</v>
          </cell>
        </row>
        <row r="636">
          <cell r="B636">
            <v>0</v>
          </cell>
        </row>
        <row r="637">
          <cell r="B637">
            <v>0</v>
          </cell>
        </row>
        <row r="638">
          <cell r="B638">
            <v>0</v>
          </cell>
        </row>
        <row r="639">
          <cell r="B639">
            <v>0</v>
          </cell>
        </row>
        <row r="640">
          <cell r="B640">
            <v>0</v>
          </cell>
        </row>
        <row r="641">
          <cell r="B641">
            <v>0</v>
          </cell>
        </row>
        <row r="642">
          <cell r="B642">
            <v>0</v>
          </cell>
        </row>
        <row r="643">
          <cell r="B643">
            <v>0</v>
          </cell>
        </row>
        <row r="644">
          <cell r="B644">
            <v>0</v>
          </cell>
        </row>
        <row r="645">
          <cell r="B645">
            <v>0</v>
          </cell>
        </row>
        <row r="646">
          <cell r="B646">
            <v>0</v>
          </cell>
        </row>
        <row r="647">
          <cell r="B647">
            <v>0</v>
          </cell>
        </row>
        <row r="648">
          <cell r="B648">
            <v>0</v>
          </cell>
        </row>
        <row r="649">
          <cell r="B649">
            <v>0</v>
          </cell>
        </row>
        <row r="650">
          <cell r="B650">
            <v>0</v>
          </cell>
        </row>
        <row r="651">
          <cell r="B651">
            <v>0</v>
          </cell>
        </row>
        <row r="652">
          <cell r="B652">
            <v>0</v>
          </cell>
        </row>
        <row r="653">
          <cell r="B653">
            <v>0</v>
          </cell>
        </row>
        <row r="654">
          <cell r="B654">
            <v>0</v>
          </cell>
        </row>
        <row r="655">
          <cell r="B655">
            <v>0</v>
          </cell>
        </row>
        <row r="656">
          <cell r="B656">
            <v>0</v>
          </cell>
        </row>
        <row r="657">
          <cell r="B657">
            <v>0</v>
          </cell>
        </row>
        <row r="658">
          <cell r="B658">
            <v>0</v>
          </cell>
        </row>
        <row r="659">
          <cell r="B659">
            <v>0</v>
          </cell>
        </row>
        <row r="660">
          <cell r="B660">
            <v>0</v>
          </cell>
        </row>
        <row r="661">
          <cell r="B661">
            <v>0</v>
          </cell>
        </row>
        <row r="662">
          <cell r="B662">
            <v>0</v>
          </cell>
        </row>
        <row r="663">
          <cell r="B663">
            <v>0</v>
          </cell>
        </row>
        <row r="664">
          <cell r="B664">
            <v>0</v>
          </cell>
        </row>
        <row r="665">
          <cell r="B665">
            <v>0</v>
          </cell>
        </row>
        <row r="666">
          <cell r="B666">
            <v>0</v>
          </cell>
        </row>
        <row r="667">
          <cell r="B667">
            <v>0</v>
          </cell>
        </row>
        <row r="668">
          <cell r="B668">
            <v>0</v>
          </cell>
        </row>
        <row r="669">
          <cell r="B669">
            <v>0</v>
          </cell>
        </row>
        <row r="670">
          <cell r="B670">
            <v>0</v>
          </cell>
        </row>
        <row r="671">
          <cell r="B671">
            <v>0</v>
          </cell>
        </row>
        <row r="672">
          <cell r="B672">
            <v>0</v>
          </cell>
        </row>
        <row r="673">
          <cell r="B673">
            <v>0</v>
          </cell>
        </row>
        <row r="674">
          <cell r="B674">
            <v>0</v>
          </cell>
        </row>
        <row r="675">
          <cell r="B675">
            <v>0</v>
          </cell>
        </row>
        <row r="676">
          <cell r="B676">
            <v>0</v>
          </cell>
        </row>
        <row r="677">
          <cell r="B677">
            <v>0</v>
          </cell>
        </row>
        <row r="678">
          <cell r="B678">
            <v>0</v>
          </cell>
        </row>
        <row r="679">
          <cell r="B679">
            <v>0</v>
          </cell>
        </row>
        <row r="680">
          <cell r="B680">
            <v>0</v>
          </cell>
        </row>
        <row r="681">
          <cell r="B681">
            <v>0</v>
          </cell>
        </row>
        <row r="682">
          <cell r="B682">
            <v>0</v>
          </cell>
        </row>
        <row r="683">
          <cell r="B683">
            <v>0</v>
          </cell>
        </row>
        <row r="684">
          <cell r="B684">
            <v>0</v>
          </cell>
        </row>
        <row r="685">
          <cell r="B685">
            <v>0</v>
          </cell>
        </row>
        <row r="686">
          <cell r="B686">
            <v>0</v>
          </cell>
        </row>
        <row r="687">
          <cell r="B687">
            <v>0</v>
          </cell>
        </row>
        <row r="688">
          <cell r="B688">
            <v>0</v>
          </cell>
        </row>
        <row r="689">
          <cell r="B689">
            <v>0</v>
          </cell>
        </row>
        <row r="690">
          <cell r="B690">
            <v>0</v>
          </cell>
        </row>
        <row r="691">
          <cell r="B691">
            <v>0</v>
          </cell>
        </row>
        <row r="692">
          <cell r="B692">
            <v>0</v>
          </cell>
        </row>
        <row r="693">
          <cell r="B693">
            <v>0</v>
          </cell>
        </row>
        <row r="694">
          <cell r="B694">
            <v>0</v>
          </cell>
        </row>
        <row r="695">
          <cell r="B695">
            <v>0</v>
          </cell>
        </row>
        <row r="696">
          <cell r="B696">
            <v>0</v>
          </cell>
        </row>
        <row r="697">
          <cell r="B697">
            <v>0</v>
          </cell>
        </row>
        <row r="698">
          <cell r="B698">
            <v>0</v>
          </cell>
        </row>
        <row r="699">
          <cell r="B699">
            <v>0</v>
          </cell>
        </row>
        <row r="700">
          <cell r="B700">
            <v>0</v>
          </cell>
        </row>
        <row r="701">
          <cell r="B701">
            <v>0</v>
          </cell>
        </row>
        <row r="702">
          <cell r="B702">
            <v>0</v>
          </cell>
        </row>
        <row r="703">
          <cell r="B703">
            <v>0</v>
          </cell>
        </row>
        <row r="704">
          <cell r="B704">
            <v>0</v>
          </cell>
        </row>
        <row r="705">
          <cell r="B705">
            <v>0</v>
          </cell>
        </row>
        <row r="706">
          <cell r="B706">
            <v>0</v>
          </cell>
        </row>
        <row r="707">
          <cell r="B707">
            <v>0</v>
          </cell>
        </row>
        <row r="708">
          <cell r="B708">
            <v>0</v>
          </cell>
        </row>
        <row r="709">
          <cell r="B709">
            <v>0</v>
          </cell>
        </row>
        <row r="710">
          <cell r="B710">
            <v>0</v>
          </cell>
        </row>
        <row r="711">
          <cell r="B711">
            <v>0</v>
          </cell>
        </row>
        <row r="712">
          <cell r="B712">
            <v>0</v>
          </cell>
        </row>
        <row r="713">
          <cell r="B713">
            <v>0</v>
          </cell>
        </row>
        <row r="714">
          <cell r="B714">
            <v>0</v>
          </cell>
        </row>
        <row r="715">
          <cell r="B715">
            <v>0</v>
          </cell>
        </row>
        <row r="716">
          <cell r="B716">
            <v>0</v>
          </cell>
        </row>
        <row r="717">
          <cell r="B717">
            <v>0</v>
          </cell>
        </row>
        <row r="718">
          <cell r="B718">
            <v>0</v>
          </cell>
        </row>
        <row r="719">
          <cell r="B719">
            <v>0</v>
          </cell>
        </row>
        <row r="720">
          <cell r="B720">
            <v>0</v>
          </cell>
        </row>
        <row r="721">
          <cell r="B721">
            <v>0</v>
          </cell>
        </row>
        <row r="722">
          <cell r="B722">
            <v>0</v>
          </cell>
        </row>
        <row r="723">
          <cell r="B723">
            <v>0</v>
          </cell>
        </row>
        <row r="724">
          <cell r="B724">
            <v>0</v>
          </cell>
        </row>
        <row r="725">
          <cell r="B725">
            <v>0</v>
          </cell>
        </row>
        <row r="726">
          <cell r="B726">
            <v>0</v>
          </cell>
        </row>
        <row r="727">
          <cell r="B727">
            <v>0</v>
          </cell>
        </row>
        <row r="728">
          <cell r="B728">
            <v>0</v>
          </cell>
        </row>
        <row r="729">
          <cell r="B729">
            <v>0</v>
          </cell>
        </row>
        <row r="730">
          <cell r="B730">
            <v>0</v>
          </cell>
        </row>
        <row r="731">
          <cell r="B731">
            <v>0</v>
          </cell>
        </row>
        <row r="732">
          <cell r="B732">
            <v>0</v>
          </cell>
        </row>
        <row r="733">
          <cell r="B733">
            <v>0</v>
          </cell>
        </row>
        <row r="734">
          <cell r="B734">
            <v>0</v>
          </cell>
        </row>
        <row r="735">
          <cell r="B735">
            <v>0</v>
          </cell>
        </row>
        <row r="736">
          <cell r="B736">
            <v>0</v>
          </cell>
        </row>
        <row r="737">
          <cell r="B737">
            <v>0</v>
          </cell>
        </row>
        <row r="738">
          <cell r="B738">
            <v>0</v>
          </cell>
        </row>
        <row r="739">
          <cell r="B739">
            <v>0</v>
          </cell>
        </row>
        <row r="740">
          <cell r="B740">
            <v>0</v>
          </cell>
        </row>
        <row r="741">
          <cell r="B741">
            <v>0</v>
          </cell>
        </row>
        <row r="742">
          <cell r="B742">
            <v>0</v>
          </cell>
        </row>
        <row r="743">
          <cell r="B743">
            <v>0</v>
          </cell>
        </row>
        <row r="744">
          <cell r="B744">
            <v>0</v>
          </cell>
        </row>
        <row r="745">
          <cell r="B745">
            <v>0</v>
          </cell>
        </row>
        <row r="746">
          <cell r="B746">
            <v>0</v>
          </cell>
        </row>
        <row r="747">
          <cell r="B747">
            <v>0</v>
          </cell>
        </row>
        <row r="748">
          <cell r="B748">
            <v>0</v>
          </cell>
        </row>
        <row r="749">
          <cell r="B749">
            <v>0</v>
          </cell>
        </row>
        <row r="750">
          <cell r="B750">
            <v>0</v>
          </cell>
        </row>
        <row r="751">
          <cell r="B751">
            <v>0</v>
          </cell>
        </row>
        <row r="752">
          <cell r="B752">
            <v>0</v>
          </cell>
        </row>
        <row r="753">
          <cell r="B753">
            <v>0</v>
          </cell>
        </row>
        <row r="754">
          <cell r="B754">
            <v>0</v>
          </cell>
        </row>
        <row r="755">
          <cell r="B755">
            <v>0</v>
          </cell>
        </row>
        <row r="756">
          <cell r="B756">
            <v>0</v>
          </cell>
        </row>
        <row r="757">
          <cell r="B757">
            <v>0</v>
          </cell>
        </row>
        <row r="758">
          <cell r="B758">
            <v>0</v>
          </cell>
        </row>
        <row r="759">
          <cell r="B759">
            <v>0</v>
          </cell>
        </row>
        <row r="760">
          <cell r="B760">
            <v>0</v>
          </cell>
        </row>
        <row r="761">
          <cell r="B761">
            <v>0</v>
          </cell>
        </row>
        <row r="762">
          <cell r="B762">
            <v>0</v>
          </cell>
        </row>
        <row r="763">
          <cell r="B763">
            <v>0</v>
          </cell>
        </row>
        <row r="764">
          <cell r="B764">
            <v>0</v>
          </cell>
        </row>
        <row r="765">
          <cell r="B765">
            <v>0</v>
          </cell>
        </row>
        <row r="766">
          <cell r="B766">
            <v>0</v>
          </cell>
        </row>
        <row r="767">
          <cell r="B767">
            <v>0</v>
          </cell>
        </row>
        <row r="768">
          <cell r="B768">
            <v>0</v>
          </cell>
        </row>
        <row r="769">
          <cell r="B769">
            <v>0</v>
          </cell>
        </row>
        <row r="770">
          <cell r="B770">
            <v>0</v>
          </cell>
        </row>
        <row r="771">
          <cell r="B771">
            <v>0</v>
          </cell>
        </row>
        <row r="772">
          <cell r="B772">
            <v>0</v>
          </cell>
        </row>
        <row r="773">
          <cell r="B773">
            <v>0</v>
          </cell>
        </row>
        <row r="774">
          <cell r="B774">
            <v>0</v>
          </cell>
        </row>
        <row r="775">
          <cell r="B775">
            <v>0</v>
          </cell>
        </row>
        <row r="776">
          <cell r="B776">
            <v>0</v>
          </cell>
        </row>
        <row r="777">
          <cell r="B777">
            <v>0</v>
          </cell>
        </row>
        <row r="778">
          <cell r="B778">
            <v>0</v>
          </cell>
        </row>
        <row r="779">
          <cell r="B779">
            <v>0</v>
          </cell>
        </row>
        <row r="780">
          <cell r="B780">
            <v>0</v>
          </cell>
        </row>
        <row r="781">
          <cell r="B781">
            <v>0</v>
          </cell>
        </row>
        <row r="782">
          <cell r="B782">
            <v>0</v>
          </cell>
        </row>
        <row r="783">
          <cell r="B783">
            <v>0</v>
          </cell>
        </row>
        <row r="784">
          <cell r="B784">
            <v>0</v>
          </cell>
        </row>
        <row r="785">
          <cell r="B785">
            <v>0</v>
          </cell>
        </row>
        <row r="786">
          <cell r="B786">
            <v>0</v>
          </cell>
        </row>
        <row r="787">
          <cell r="B787">
            <v>0</v>
          </cell>
        </row>
        <row r="788">
          <cell r="B788">
            <v>0</v>
          </cell>
        </row>
        <row r="789">
          <cell r="B789">
            <v>0</v>
          </cell>
        </row>
        <row r="790">
          <cell r="B790">
            <v>0</v>
          </cell>
        </row>
        <row r="791">
          <cell r="B791">
            <v>0</v>
          </cell>
        </row>
        <row r="792">
          <cell r="B792">
            <v>0</v>
          </cell>
        </row>
        <row r="793">
          <cell r="B793">
            <v>0</v>
          </cell>
        </row>
        <row r="794">
          <cell r="B794">
            <v>0</v>
          </cell>
        </row>
        <row r="795">
          <cell r="B795">
            <v>0</v>
          </cell>
        </row>
        <row r="796">
          <cell r="B796">
            <v>0</v>
          </cell>
        </row>
        <row r="797">
          <cell r="B797">
            <v>0</v>
          </cell>
        </row>
        <row r="798">
          <cell r="B798">
            <v>0</v>
          </cell>
        </row>
        <row r="799">
          <cell r="B799">
            <v>0</v>
          </cell>
        </row>
        <row r="800">
          <cell r="B800">
            <v>0</v>
          </cell>
        </row>
        <row r="801">
          <cell r="B801">
            <v>0</v>
          </cell>
        </row>
        <row r="802">
          <cell r="B802">
            <v>0</v>
          </cell>
        </row>
        <row r="803">
          <cell r="B803">
            <v>0</v>
          </cell>
        </row>
        <row r="804">
          <cell r="B804">
            <v>0</v>
          </cell>
        </row>
        <row r="805">
          <cell r="B805">
            <v>0</v>
          </cell>
        </row>
        <row r="806">
          <cell r="B806">
            <v>0</v>
          </cell>
        </row>
        <row r="807">
          <cell r="B807">
            <v>0</v>
          </cell>
        </row>
        <row r="808">
          <cell r="B808">
            <v>0</v>
          </cell>
        </row>
        <row r="809">
          <cell r="B809">
            <v>0</v>
          </cell>
        </row>
        <row r="810">
          <cell r="B810">
            <v>0</v>
          </cell>
        </row>
        <row r="811">
          <cell r="B811">
            <v>0</v>
          </cell>
        </row>
        <row r="812">
          <cell r="B812">
            <v>0</v>
          </cell>
        </row>
        <row r="813">
          <cell r="B813">
            <v>0</v>
          </cell>
        </row>
        <row r="814">
          <cell r="B814">
            <v>0</v>
          </cell>
        </row>
        <row r="815">
          <cell r="B815">
            <v>0</v>
          </cell>
        </row>
        <row r="816">
          <cell r="B816">
            <v>0</v>
          </cell>
        </row>
        <row r="817">
          <cell r="B817">
            <v>0</v>
          </cell>
        </row>
        <row r="818">
          <cell r="B818">
            <v>0</v>
          </cell>
        </row>
        <row r="819">
          <cell r="B819">
            <v>0</v>
          </cell>
        </row>
        <row r="820">
          <cell r="B820">
            <v>0</v>
          </cell>
        </row>
        <row r="821">
          <cell r="B821">
            <v>0</v>
          </cell>
        </row>
        <row r="822">
          <cell r="B822">
            <v>0</v>
          </cell>
        </row>
        <row r="823">
          <cell r="B823">
            <v>0</v>
          </cell>
        </row>
        <row r="824">
          <cell r="B824">
            <v>0</v>
          </cell>
        </row>
        <row r="825">
          <cell r="B825">
            <v>0</v>
          </cell>
        </row>
        <row r="826">
          <cell r="B826">
            <v>0</v>
          </cell>
        </row>
        <row r="827">
          <cell r="B827">
            <v>0</v>
          </cell>
        </row>
        <row r="828">
          <cell r="B828">
            <v>0</v>
          </cell>
        </row>
        <row r="829">
          <cell r="B829">
            <v>0</v>
          </cell>
        </row>
        <row r="830">
          <cell r="B830">
            <v>0</v>
          </cell>
        </row>
        <row r="831">
          <cell r="B831">
            <v>0</v>
          </cell>
        </row>
        <row r="832">
          <cell r="B832">
            <v>0</v>
          </cell>
        </row>
        <row r="833">
          <cell r="B833">
            <v>0</v>
          </cell>
        </row>
        <row r="834">
          <cell r="B834">
            <v>0</v>
          </cell>
        </row>
        <row r="835">
          <cell r="B835">
            <v>0</v>
          </cell>
        </row>
        <row r="836">
          <cell r="B836">
            <v>0</v>
          </cell>
        </row>
        <row r="837">
          <cell r="B837">
            <v>0</v>
          </cell>
        </row>
        <row r="838">
          <cell r="B838">
            <v>0</v>
          </cell>
        </row>
        <row r="839">
          <cell r="B839">
            <v>0</v>
          </cell>
        </row>
        <row r="840">
          <cell r="B840">
            <v>0</v>
          </cell>
        </row>
        <row r="841">
          <cell r="B841">
            <v>0</v>
          </cell>
        </row>
        <row r="842">
          <cell r="B842">
            <v>0</v>
          </cell>
        </row>
        <row r="843">
          <cell r="B843">
            <v>0</v>
          </cell>
        </row>
        <row r="844">
          <cell r="B844">
            <v>0</v>
          </cell>
        </row>
        <row r="845">
          <cell r="B845">
            <v>0</v>
          </cell>
        </row>
        <row r="846">
          <cell r="B846">
            <v>0</v>
          </cell>
        </row>
        <row r="847">
          <cell r="B847">
            <v>0</v>
          </cell>
        </row>
        <row r="848">
          <cell r="B848">
            <v>0</v>
          </cell>
        </row>
        <row r="849">
          <cell r="B849">
            <v>0</v>
          </cell>
        </row>
        <row r="850">
          <cell r="B850">
            <v>0</v>
          </cell>
        </row>
        <row r="851">
          <cell r="B851">
            <v>0</v>
          </cell>
        </row>
        <row r="852">
          <cell r="B852">
            <v>0</v>
          </cell>
        </row>
        <row r="853">
          <cell r="B853">
            <v>0</v>
          </cell>
        </row>
        <row r="854">
          <cell r="B854">
            <v>0</v>
          </cell>
        </row>
        <row r="855">
          <cell r="B855">
            <v>0</v>
          </cell>
        </row>
        <row r="856">
          <cell r="B856">
            <v>0</v>
          </cell>
        </row>
        <row r="857">
          <cell r="B857">
            <v>0</v>
          </cell>
        </row>
        <row r="858">
          <cell r="B858">
            <v>0</v>
          </cell>
        </row>
        <row r="859">
          <cell r="B859">
            <v>0</v>
          </cell>
        </row>
        <row r="860">
          <cell r="B860">
            <v>0</v>
          </cell>
        </row>
        <row r="861">
          <cell r="B861">
            <v>0</v>
          </cell>
        </row>
        <row r="862">
          <cell r="B862">
            <v>0</v>
          </cell>
        </row>
        <row r="863">
          <cell r="B863">
            <v>0</v>
          </cell>
        </row>
        <row r="864">
          <cell r="B864">
            <v>0</v>
          </cell>
        </row>
        <row r="865">
          <cell r="B865">
            <v>0</v>
          </cell>
        </row>
        <row r="866">
          <cell r="B866">
            <v>0</v>
          </cell>
        </row>
        <row r="867">
          <cell r="B867">
            <v>0</v>
          </cell>
        </row>
        <row r="868">
          <cell r="B868">
            <v>0</v>
          </cell>
        </row>
        <row r="869">
          <cell r="B869">
            <v>0</v>
          </cell>
        </row>
        <row r="870">
          <cell r="B870">
            <v>0</v>
          </cell>
        </row>
        <row r="871">
          <cell r="B871">
            <v>0</v>
          </cell>
        </row>
        <row r="872">
          <cell r="B872">
            <v>0</v>
          </cell>
        </row>
        <row r="873">
          <cell r="B873">
            <v>0</v>
          </cell>
        </row>
        <row r="874">
          <cell r="B874">
            <v>0</v>
          </cell>
        </row>
        <row r="875">
          <cell r="B875">
            <v>0</v>
          </cell>
        </row>
        <row r="876">
          <cell r="B876">
            <v>0</v>
          </cell>
        </row>
        <row r="877">
          <cell r="B877">
            <v>0</v>
          </cell>
        </row>
        <row r="878">
          <cell r="B878">
            <v>0</v>
          </cell>
        </row>
        <row r="879">
          <cell r="B879">
            <v>0</v>
          </cell>
        </row>
        <row r="880">
          <cell r="B880">
            <v>0</v>
          </cell>
        </row>
        <row r="881">
          <cell r="B881">
            <v>0</v>
          </cell>
        </row>
        <row r="882">
          <cell r="B882">
            <v>0</v>
          </cell>
        </row>
        <row r="883">
          <cell r="B883">
            <v>0</v>
          </cell>
        </row>
        <row r="884">
          <cell r="B884">
            <v>0</v>
          </cell>
        </row>
        <row r="885">
          <cell r="B885">
            <v>0</v>
          </cell>
        </row>
        <row r="886">
          <cell r="B886">
            <v>0</v>
          </cell>
        </row>
        <row r="887">
          <cell r="B887">
            <v>0</v>
          </cell>
        </row>
        <row r="888">
          <cell r="B888">
            <v>0</v>
          </cell>
        </row>
        <row r="889">
          <cell r="B889">
            <v>0</v>
          </cell>
        </row>
        <row r="890">
          <cell r="B890">
            <v>0</v>
          </cell>
        </row>
        <row r="891">
          <cell r="B891">
            <v>0</v>
          </cell>
        </row>
        <row r="892">
          <cell r="B892">
            <v>0</v>
          </cell>
        </row>
        <row r="893">
          <cell r="B893">
            <v>0</v>
          </cell>
        </row>
        <row r="894">
          <cell r="B894">
            <v>0</v>
          </cell>
        </row>
        <row r="895">
          <cell r="B895">
            <v>0</v>
          </cell>
        </row>
        <row r="896">
          <cell r="B896">
            <v>0</v>
          </cell>
        </row>
        <row r="897">
          <cell r="B897">
            <v>0</v>
          </cell>
        </row>
        <row r="898">
          <cell r="B898">
            <v>0</v>
          </cell>
        </row>
        <row r="899">
          <cell r="B899">
            <v>0</v>
          </cell>
        </row>
        <row r="900">
          <cell r="B900">
            <v>0</v>
          </cell>
        </row>
        <row r="901">
          <cell r="B901">
            <v>0</v>
          </cell>
        </row>
        <row r="902">
          <cell r="B902">
            <v>0</v>
          </cell>
        </row>
        <row r="903">
          <cell r="B903">
            <v>0</v>
          </cell>
        </row>
        <row r="904">
          <cell r="B904">
            <v>0</v>
          </cell>
        </row>
        <row r="905">
          <cell r="B905">
            <v>0</v>
          </cell>
        </row>
        <row r="906">
          <cell r="B906">
            <v>0</v>
          </cell>
        </row>
        <row r="907">
          <cell r="B907">
            <v>0</v>
          </cell>
        </row>
        <row r="908">
          <cell r="B908">
            <v>0</v>
          </cell>
        </row>
        <row r="909">
          <cell r="B909">
            <v>0</v>
          </cell>
        </row>
        <row r="910">
          <cell r="B910">
            <v>0</v>
          </cell>
        </row>
        <row r="911">
          <cell r="B911">
            <v>0</v>
          </cell>
        </row>
        <row r="912">
          <cell r="B912">
            <v>0</v>
          </cell>
        </row>
        <row r="913">
          <cell r="B913">
            <v>0</v>
          </cell>
        </row>
        <row r="914">
          <cell r="B914">
            <v>0</v>
          </cell>
        </row>
        <row r="915">
          <cell r="B915">
            <v>0</v>
          </cell>
        </row>
        <row r="916">
          <cell r="B916">
            <v>0</v>
          </cell>
        </row>
        <row r="917">
          <cell r="B917">
            <v>0</v>
          </cell>
        </row>
        <row r="918">
          <cell r="B918">
            <v>0</v>
          </cell>
        </row>
        <row r="919">
          <cell r="B919">
            <v>0</v>
          </cell>
        </row>
        <row r="920">
          <cell r="B920">
            <v>0</v>
          </cell>
        </row>
        <row r="921">
          <cell r="B921">
            <v>0</v>
          </cell>
        </row>
        <row r="922">
          <cell r="B922">
            <v>0</v>
          </cell>
        </row>
        <row r="923">
          <cell r="B923">
            <v>0</v>
          </cell>
        </row>
        <row r="924">
          <cell r="B924">
            <v>0</v>
          </cell>
        </row>
        <row r="925">
          <cell r="B925">
            <v>0</v>
          </cell>
        </row>
        <row r="926">
          <cell r="B926">
            <v>0</v>
          </cell>
        </row>
        <row r="927">
          <cell r="B927">
            <v>0</v>
          </cell>
        </row>
        <row r="928">
          <cell r="B928">
            <v>0</v>
          </cell>
        </row>
        <row r="929">
          <cell r="B929">
            <v>0</v>
          </cell>
        </row>
        <row r="930">
          <cell r="B930">
            <v>0</v>
          </cell>
        </row>
        <row r="931">
          <cell r="B931">
            <v>0</v>
          </cell>
        </row>
        <row r="932">
          <cell r="B932">
            <v>0</v>
          </cell>
        </row>
        <row r="933">
          <cell r="B933">
            <v>0</v>
          </cell>
        </row>
        <row r="934">
          <cell r="B934">
            <v>0</v>
          </cell>
        </row>
        <row r="935">
          <cell r="B935">
            <v>0</v>
          </cell>
        </row>
        <row r="936">
          <cell r="B936">
            <v>0</v>
          </cell>
        </row>
        <row r="937">
          <cell r="B937">
            <v>0</v>
          </cell>
        </row>
        <row r="938">
          <cell r="B938">
            <v>0</v>
          </cell>
        </row>
        <row r="939">
          <cell r="B939">
            <v>0</v>
          </cell>
        </row>
        <row r="940">
          <cell r="B940">
            <v>0</v>
          </cell>
        </row>
        <row r="941">
          <cell r="B941">
            <v>0</v>
          </cell>
        </row>
        <row r="942">
          <cell r="B942">
            <v>0</v>
          </cell>
        </row>
        <row r="943">
          <cell r="B943">
            <v>0</v>
          </cell>
        </row>
        <row r="944">
          <cell r="B944">
            <v>0</v>
          </cell>
        </row>
        <row r="945">
          <cell r="B945">
            <v>0</v>
          </cell>
        </row>
        <row r="946">
          <cell r="B946">
            <v>0</v>
          </cell>
        </row>
        <row r="947">
          <cell r="B947">
            <v>0</v>
          </cell>
        </row>
        <row r="948">
          <cell r="B948">
            <v>0</v>
          </cell>
        </row>
        <row r="949">
          <cell r="B949">
            <v>0</v>
          </cell>
        </row>
        <row r="950">
          <cell r="B950">
            <v>0</v>
          </cell>
        </row>
        <row r="951">
          <cell r="B951">
            <v>0</v>
          </cell>
        </row>
        <row r="952">
          <cell r="B952">
            <v>0</v>
          </cell>
        </row>
        <row r="953">
          <cell r="B953">
            <v>0</v>
          </cell>
        </row>
        <row r="954">
          <cell r="B954">
            <v>0</v>
          </cell>
        </row>
        <row r="955">
          <cell r="B955">
            <v>0</v>
          </cell>
        </row>
        <row r="956">
          <cell r="B956">
            <v>0</v>
          </cell>
        </row>
        <row r="957">
          <cell r="B957">
            <v>0</v>
          </cell>
        </row>
        <row r="958">
          <cell r="B958">
            <v>0</v>
          </cell>
        </row>
        <row r="959">
          <cell r="B959">
            <v>0</v>
          </cell>
        </row>
        <row r="960">
          <cell r="B960">
            <v>0</v>
          </cell>
        </row>
        <row r="961">
          <cell r="B961">
            <v>0</v>
          </cell>
        </row>
        <row r="962">
          <cell r="B962">
            <v>0</v>
          </cell>
        </row>
        <row r="963">
          <cell r="B963">
            <v>0</v>
          </cell>
        </row>
        <row r="964">
          <cell r="B964">
            <v>0</v>
          </cell>
        </row>
        <row r="965">
          <cell r="B965">
            <v>0</v>
          </cell>
        </row>
        <row r="966">
          <cell r="B966">
            <v>0</v>
          </cell>
        </row>
        <row r="967">
          <cell r="B967">
            <v>0</v>
          </cell>
        </row>
        <row r="968">
          <cell r="B968">
            <v>0</v>
          </cell>
        </row>
        <row r="969">
          <cell r="B969">
            <v>0</v>
          </cell>
        </row>
        <row r="970">
          <cell r="B970">
            <v>0</v>
          </cell>
        </row>
        <row r="971">
          <cell r="B971">
            <v>0</v>
          </cell>
        </row>
        <row r="972">
          <cell r="B972">
            <v>0</v>
          </cell>
        </row>
        <row r="973">
          <cell r="B973">
            <v>0</v>
          </cell>
        </row>
        <row r="974">
          <cell r="B974">
            <v>0</v>
          </cell>
        </row>
        <row r="975">
          <cell r="B975">
            <v>0</v>
          </cell>
        </row>
        <row r="976">
          <cell r="B976">
            <v>0</v>
          </cell>
        </row>
        <row r="977">
          <cell r="B977">
            <v>0</v>
          </cell>
        </row>
        <row r="978">
          <cell r="B978">
            <v>0</v>
          </cell>
        </row>
        <row r="979">
          <cell r="B979">
            <v>0</v>
          </cell>
        </row>
        <row r="980">
          <cell r="B980">
            <v>0</v>
          </cell>
        </row>
        <row r="981">
          <cell r="B981">
            <v>0</v>
          </cell>
        </row>
        <row r="982">
          <cell r="B982">
            <v>0</v>
          </cell>
        </row>
        <row r="983">
          <cell r="B983">
            <v>0</v>
          </cell>
        </row>
        <row r="984">
          <cell r="B984">
            <v>0</v>
          </cell>
        </row>
        <row r="985">
          <cell r="B985">
            <v>0</v>
          </cell>
        </row>
        <row r="986">
          <cell r="B986">
            <v>0</v>
          </cell>
        </row>
        <row r="987">
          <cell r="B987">
            <v>0</v>
          </cell>
        </row>
        <row r="988">
          <cell r="B988">
            <v>0</v>
          </cell>
        </row>
        <row r="989">
          <cell r="B989">
            <v>0</v>
          </cell>
        </row>
        <row r="990">
          <cell r="B990">
            <v>0</v>
          </cell>
        </row>
        <row r="991">
          <cell r="B991">
            <v>0</v>
          </cell>
        </row>
        <row r="992">
          <cell r="B992">
            <v>0</v>
          </cell>
        </row>
        <row r="993">
          <cell r="B993">
            <v>0</v>
          </cell>
        </row>
        <row r="994">
          <cell r="B994">
            <v>0</v>
          </cell>
        </row>
        <row r="995">
          <cell r="B995">
            <v>0</v>
          </cell>
        </row>
        <row r="996">
          <cell r="B996">
            <v>0</v>
          </cell>
        </row>
        <row r="997">
          <cell r="B997">
            <v>0</v>
          </cell>
        </row>
        <row r="998">
          <cell r="B998">
            <v>0</v>
          </cell>
        </row>
        <row r="999">
          <cell r="B999">
            <v>0</v>
          </cell>
        </row>
        <row r="1000">
          <cell r="B1000">
            <v>0</v>
          </cell>
        </row>
        <row r="1001">
          <cell r="B1001">
            <v>0</v>
          </cell>
        </row>
        <row r="1002">
          <cell r="B1002">
            <v>0</v>
          </cell>
        </row>
        <row r="1003">
          <cell r="B1003">
            <v>0</v>
          </cell>
        </row>
        <row r="1004">
          <cell r="B1004">
            <v>0</v>
          </cell>
        </row>
        <row r="1005">
          <cell r="B1005">
            <v>0</v>
          </cell>
        </row>
        <row r="1006">
          <cell r="B1006">
            <v>0</v>
          </cell>
        </row>
        <row r="1007">
          <cell r="B1007">
            <v>0</v>
          </cell>
        </row>
        <row r="1008">
          <cell r="B1008">
            <v>0</v>
          </cell>
        </row>
        <row r="1009">
          <cell r="B1009">
            <v>0</v>
          </cell>
        </row>
        <row r="1010">
          <cell r="B1010">
            <v>0</v>
          </cell>
        </row>
        <row r="1011">
          <cell r="B1011">
            <v>0</v>
          </cell>
        </row>
        <row r="1012">
          <cell r="B1012">
            <v>0</v>
          </cell>
        </row>
        <row r="1013">
          <cell r="B1013">
            <v>0</v>
          </cell>
        </row>
        <row r="1014">
          <cell r="B1014">
            <v>0</v>
          </cell>
        </row>
        <row r="1015">
          <cell r="B1015">
            <v>0</v>
          </cell>
        </row>
        <row r="1016">
          <cell r="B1016">
            <v>0</v>
          </cell>
        </row>
        <row r="1017">
          <cell r="B1017">
            <v>0</v>
          </cell>
        </row>
        <row r="1018">
          <cell r="B1018">
            <v>0</v>
          </cell>
        </row>
        <row r="1019">
          <cell r="B1019">
            <v>0</v>
          </cell>
        </row>
        <row r="1020">
          <cell r="B1020">
            <v>0</v>
          </cell>
        </row>
        <row r="1021">
          <cell r="B1021">
            <v>0</v>
          </cell>
        </row>
        <row r="1022">
          <cell r="B1022">
            <v>0</v>
          </cell>
        </row>
        <row r="1023">
          <cell r="B1023">
            <v>0</v>
          </cell>
        </row>
        <row r="1024">
          <cell r="B1024">
            <v>0</v>
          </cell>
        </row>
        <row r="1025">
          <cell r="B1025">
            <v>0</v>
          </cell>
        </row>
        <row r="1026">
          <cell r="B1026">
            <v>0</v>
          </cell>
        </row>
        <row r="1027">
          <cell r="B1027">
            <v>0</v>
          </cell>
        </row>
        <row r="1028">
          <cell r="B1028">
            <v>0</v>
          </cell>
        </row>
        <row r="1029">
          <cell r="B1029">
            <v>0</v>
          </cell>
        </row>
        <row r="1030">
          <cell r="B1030">
            <v>0</v>
          </cell>
        </row>
        <row r="1031">
          <cell r="B1031">
            <v>0</v>
          </cell>
        </row>
        <row r="1032">
          <cell r="B1032">
            <v>0</v>
          </cell>
        </row>
        <row r="1033">
          <cell r="B1033">
            <v>0</v>
          </cell>
        </row>
        <row r="1034">
          <cell r="B1034">
            <v>0</v>
          </cell>
        </row>
        <row r="1035">
          <cell r="B1035">
            <v>0</v>
          </cell>
        </row>
        <row r="1036">
          <cell r="B1036">
            <v>0</v>
          </cell>
        </row>
      </sheetData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80.xml><?xml version="1.0" encoding="utf-8"?>
<externalLink xmlns="http://schemas.openxmlformats.org/spreadsheetml/2006/main">
  <externalBook xmlns:r="http://schemas.openxmlformats.org/officeDocument/2006/relationships" r:id="rId1">
    <sheetNames>
      <sheetName val="MAPA"/>
      <sheetName val="PC TRANSF (RS)"/>
      <sheetName val="CALC TRANSF (RS)"/>
      <sheetName val="PC ARMAZÉM"/>
      <sheetName val="PC EQUIP"/>
      <sheetName val="MO"/>
      <sheetName val="IND"/>
      <sheetName val="VAR"/>
      <sheetName val="GRAF"/>
      <sheetName val="PAR"/>
      <sheetName val="REAJ"/>
      <sheetName val="FC"/>
      <sheetName val="OSASCO - SP"/>
      <sheetName val="Gerencial"/>
      <sheetName val="BARUERI - SP"/>
      <sheetName val="SÃO ROQUE - SP"/>
      <sheetName val="CRONOGRAMA"/>
      <sheetName val="DIM MO"/>
      <sheetName val="Recebimento"/>
      <sheetName val="Expedição"/>
      <sheetName val="Devolução"/>
      <sheetName val="Crescimento Anual"/>
      <sheetName val="1.Instruções"/>
      <sheetName val="2.Informações da Empresa"/>
      <sheetName val="3.Cotação Armazenagem "/>
      <sheetName val="4.Composição do Cus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7">
          <cell r="DC7" t="str">
            <v>CE</v>
          </cell>
          <cell r="DD7" t="str">
            <v>AC</v>
          </cell>
        </row>
        <row r="8">
          <cell r="DD8" t="str">
            <v>AC</v>
          </cell>
        </row>
        <row r="9">
          <cell r="DD9" t="str">
            <v>AC</v>
          </cell>
        </row>
        <row r="10">
          <cell r="DD10" t="str">
            <v>AC</v>
          </cell>
        </row>
        <row r="11">
          <cell r="DD11" t="str">
            <v>AC</v>
          </cell>
        </row>
        <row r="12">
          <cell r="DD12" t="str">
            <v>AC</v>
          </cell>
        </row>
        <row r="13">
          <cell r="DD13" t="str">
            <v>AC</v>
          </cell>
        </row>
        <row r="14">
          <cell r="DD14" t="str">
            <v>AC</v>
          </cell>
        </row>
        <row r="15">
          <cell r="DD15" t="str">
            <v>AC</v>
          </cell>
        </row>
        <row r="16">
          <cell r="DD16" t="str">
            <v>AC</v>
          </cell>
        </row>
        <row r="17">
          <cell r="DD17" t="str">
            <v>AC</v>
          </cell>
        </row>
        <row r="18">
          <cell r="DD18" t="str">
            <v>AC</v>
          </cell>
        </row>
        <row r="19">
          <cell r="DD19" t="str">
            <v>AC</v>
          </cell>
        </row>
        <row r="20">
          <cell r="DD20" t="str">
            <v>AC</v>
          </cell>
        </row>
        <row r="21">
          <cell r="DD21" t="str">
            <v>AC</v>
          </cell>
        </row>
        <row r="22">
          <cell r="DD22" t="str">
            <v>AC</v>
          </cell>
        </row>
        <row r="23">
          <cell r="DD23" t="str">
            <v>AC</v>
          </cell>
        </row>
        <row r="24">
          <cell r="DD24" t="str">
            <v>AL</v>
          </cell>
        </row>
        <row r="25">
          <cell r="DD25" t="str">
            <v>AL</v>
          </cell>
        </row>
        <row r="26">
          <cell r="DD26" t="str">
            <v>AL</v>
          </cell>
        </row>
        <row r="27">
          <cell r="DD27" t="str">
            <v>AL</v>
          </cell>
        </row>
        <row r="28">
          <cell r="DD28" t="str">
            <v>AL</v>
          </cell>
        </row>
        <row r="29">
          <cell r="DD29" t="str">
            <v>AL</v>
          </cell>
        </row>
        <row r="30">
          <cell r="DD30" t="str">
            <v>AL</v>
          </cell>
        </row>
        <row r="31">
          <cell r="DD31" t="str">
            <v>AL</v>
          </cell>
        </row>
        <row r="32">
          <cell r="DD32" t="str">
            <v>AL</v>
          </cell>
        </row>
        <row r="33">
          <cell r="DD33" t="str">
            <v>AL</v>
          </cell>
        </row>
        <row r="34">
          <cell r="DD34" t="str">
            <v>AL</v>
          </cell>
        </row>
        <row r="35">
          <cell r="DD35" t="str">
            <v>AL</v>
          </cell>
        </row>
        <row r="36">
          <cell r="DD36" t="str">
            <v>AL</v>
          </cell>
        </row>
        <row r="37">
          <cell r="DD37" t="str">
            <v>AL</v>
          </cell>
        </row>
        <row r="38">
          <cell r="DD38" t="str">
            <v>AL</v>
          </cell>
        </row>
        <row r="39">
          <cell r="DD39" t="str">
            <v>AL</v>
          </cell>
        </row>
        <row r="40">
          <cell r="DD40" t="str">
            <v>AL</v>
          </cell>
        </row>
        <row r="41">
          <cell r="DD41" t="str">
            <v>AL</v>
          </cell>
        </row>
        <row r="42">
          <cell r="DD42" t="str">
            <v>AL</v>
          </cell>
        </row>
        <row r="43">
          <cell r="DD43" t="str">
            <v>AL</v>
          </cell>
        </row>
        <row r="44">
          <cell r="DD44" t="str">
            <v>AL</v>
          </cell>
        </row>
        <row r="45">
          <cell r="DD45" t="str">
            <v>AL</v>
          </cell>
        </row>
        <row r="46">
          <cell r="DD46" t="str">
            <v>AL</v>
          </cell>
        </row>
        <row r="47">
          <cell r="DD47" t="str">
            <v>AL</v>
          </cell>
        </row>
        <row r="48">
          <cell r="DD48" t="str">
            <v>AL</v>
          </cell>
        </row>
        <row r="49">
          <cell r="DD49" t="str">
            <v>AL</v>
          </cell>
        </row>
        <row r="50">
          <cell r="DD50" t="str">
            <v>AL</v>
          </cell>
        </row>
        <row r="51">
          <cell r="DD51" t="str">
            <v>AL</v>
          </cell>
        </row>
        <row r="52">
          <cell r="DD52" t="str">
            <v>AL</v>
          </cell>
        </row>
        <row r="53">
          <cell r="DD53" t="str">
            <v>AL</v>
          </cell>
        </row>
        <row r="54">
          <cell r="DD54" t="str">
            <v>AL</v>
          </cell>
        </row>
        <row r="55">
          <cell r="DD55" t="str">
            <v>AL</v>
          </cell>
        </row>
        <row r="56">
          <cell r="DD56" t="str">
            <v>AL</v>
          </cell>
        </row>
        <row r="57">
          <cell r="DD57" t="str">
            <v>AL</v>
          </cell>
        </row>
        <row r="58">
          <cell r="DD58" t="str">
            <v>AL</v>
          </cell>
        </row>
        <row r="59">
          <cell r="DD59" t="str">
            <v>AL</v>
          </cell>
        </row>
        <row r="60">
          <cell r="DD60" t="str">
            <v>AL</v>
          </cell>
        </row>
        <row r="61">
          <cell r="DD61" t="str">
            <v>AL</v>
          </cell>
        </row>
        <row r="62">
          <cell r="DD62" t="str">
            <v>AL</v>
          </cell>
        </row>
        <row r="63">
          <cell r="DD63" t="str">
            <v>AL</v>
          </cell>
        </row>
        <row r="64">
          <cell r="DD64" t="str">
            <v>AL</v>
          </cell>
        </row>
        <row r="65">
          <cell r="DD65" t="str">
            <v>AL</v>
          </cell>
        </row>
        <row r="66">
          <cell r="DD66" t="str">
            <v>AL</v>
          </cell>
        </row>
        <row r="67">
          <cell r="DD67" t="str">
            <v>AL</v>
          </cell>
        </row>
        <row r="68">
          <cell r="DD68" t="str">
            <v>AL</v>
          </cell>
        </row>
        <row r="69">
          <cell r="DD69" t="str">
            <v>AL</v>
          </cell>
        </row>
        <row r="70">
          <cell r="DD70" t="str">
            <v>AL</v>
          </cell>
        </row>
        <row r="71">
          <cell r="DD71" t="str">
            <v>AL</v>
          </cell>
        </row>
        <row r="72">
          <cell r="DD72" t="str">
            <v>AL</v>
          </cell>
        </row>
        <row r="73">
          <cell r="DD73" t="str">
            <v>AL</v>
          </cell>
        </row>
        <row r="74">
          <cell r="DD74" t="str">
            <v>AL</v>
          </cell>
        </row>
        <row r="75">
          <cell r="DD75" t="str">
            <v>AL</v>
          </cell>
        </row>
        <row r="76">
          <cell r="DD76" t="str">
            <v>AL</v>
          </cell>
        </row>
        <row r="77">
          <cell r="DD77" t="str">
            <v>AL</v>
          </cell>
        </row>
        <row r="78">
          <cell r="DD78" t="str">
            <v>AL</v>
          </cell>
        </row>
        <row r="79">
          <cell r="DD79" t="str">
            <v>AL</v>
          </cell>
        </row>
        <row r="80">
          <cell r="DD80" t="str">
            <v>AL</v>
          </cell>
        </row>
        <row r="81">
          <cell r="DD81" t="str">
            <v>AL</v>
          </cell>
        </row>
        <row r="82">
          <cell r="DD82" t="str">
            <v>AM</v>
          </cell>
        </row>
        <row r="83">
          <cell r="DD83" t="str">
            <v>AM</v>
          </cell>
        </row>
        <row r="84">
          <cell r="DD84" t="str">
            <v>AM</v>
          </cell>
        </row>
        <row r="85">
          <cell r="DD85" t="str">
            <v>AM</v>
          </cell>
        </row>
        <row r="86">
          <cell r="DD86" t="str">
            <v>AM</v>
          </cell>
        </row>
        <row r="87">
          <cell r="DD87" t="str">
            <v>AM</v>
          </cell>
        </row>
        <row r="88">
          <cell r="DD88" t="str">
            <v>AM</v>
          </cell>
        </row>
        <row r="89">
          <cell r="DD89" t="str">
            <v>AM</v>
          </cell>
        </row>
        <row r="90">
          <cell r="DD90" t="str">
            <v>AM</v>
          </cell>
        </row>
        <row r="91">
          <cell r="DD91" t="str">
            <v>AM</v>
          </cell>
        </row>
        <row r="92">
          <cell r="DD92" t="str">
            <v>AM</v>
          </cell>
        </row>
        <row r="93">
          <cell r="DD93" t="str">
            <v>AM</v>
          </cell>
        </row>
        <row r="94">
          <cell r="DD94" t="str">
            <v>AM</v>
          </cell>
        </row>
        <row r="95">
          <cell r="DD95" t="str">
            <v>AM</v>
          </cell>
        </row>
        <row r="96">
          <cell r="DD96" t="str">
            <v>AM</v>
          </cell>
        </row>
        <row r="97">
          <cell r="DD97" t="str">
            <v>AM</v>
          </cell>
        </row>
        <row r="98">
          <cell r="DD98" t="str">
            <v>AM</v>
          </cell>
        </row>
        <row r="99">
          <cell r="DD99" t="str">
            <v>AM</v>
          </cell>
        </row>
        <row r="100">
          <cell r="DD100" t="str">
            <v>AM</v>
          </cell>
        </row>
        <row r="101">
          <cell r="DD101" t="str">
            <v>AM</v>
          </cell>
        </row>
        <row r="102">
          <cell r="DD102" t="str">
            <v>AM</v>
          </cell>
        </row>
        <row r="103">
          <cell r="DD103" t="str">
            <v>AM</v>
          </cell>
        </row>
        <row r="104">
          <cell r="DD104" t="str">
            <v>AM</v>
          </cell>
        </row>
        <row r="105">
          <cell r="DD105" t="str">
            <v>AM</v>
          </cell>
        </row>
        <row r="106">
          <cell r="DD106" t="str">
            <v>AM</v>
          </cell>
        </row>
        <row r="107">
          <cell r="DD107" t="str">
            <v>AM</v>
          </cell>
        </row>
        <row r="108">
          <cell r="DD108" t="str">
            <v>AM</v>
          </cell>
        </row>
        <row r="109">
          <cell r="DD109" t="str">
            <v>AM</v>
          </cell>
        </row>
        <row r="110">
          <cell r="DD110" t="str">
            <v>AM</v>
          </cell>
        </row>
        <row r="111">
          <cell r="DD111" t="str">
            <v>AM</v>
          </cell>
        </row>
        <row r="112">
          <cell r="DD112" t="str">
            <v>AM</v>
          </cell>
        </row>
        <row r="113">
          <cell r="DD113" t="str">
            <v>AP</v>
          </cell>
        </row>
        <row r="114">
          <cell r="DD114" t="str">
            <v>AP</v>
          </cell>
        </row>
        <row r="115">
          <cell r="DD115" t="str">
            <v>AP</v>
          </cell>
        </row>
        <row r="116">
          <cell r="DD116" t="str">
            <v>AP</v>
          </cell>
        </row>
        <row r="117">
          <cell r="DD117" t="str">
            <v>AP</v>
          </cell>
        </row>
        <row r="118">
          <cell r="DD118" t="str">
            <v>AP</v>
          </cell>
        </row>
        <row r="119">
          <cell r="DD119" t="str">
            <v>AP</v>
          </cell>
        </row>
        <row r="120">
          <cell r="DD120" t="str">
            <v>AP</v>
          </cell>
        </row>
        <row r="121">
          <cell r="DD121" t="str">
            <v>AP</v>
          </cell>
        </row>
        <row r="122">
          <cell r="DD122" t="str">
            <v>AP</v>
          </cell>
        </row>
        <row r="123">
          <cell r="DD123" t="str">
            <v>AP</v>
          </cell>
        </row>
        <row r="124">
          <cell r="DD124" t="str">
            <v>AP</v>
          </cell>
        </row>
        <row r="125">
          <cell r="DD125" t="str">
            <v>AP</v>
          </cell>
        </row>
        <row r="126">
          <cell r="DD126" t="str">
            <v>AP</v>
          </cell>
        </row>
        <row r="127">
          <cell r="DD127" t="str">
            <v>AP</v>
          </cell>
        </row>
        <row r="128">
          <cell r="DD128" t="str">
            <v>AP</v>
          </cell>
        </row>
        <row r="129">
          <cell r="DD129" t="str">
            <v>BA</v>
          </cell>
        </row>
        <row r="130">
          <cell r="DD130" t="str">
            <v>BA</v>
          </cell>
        </row>
        <row r="131">
          <cell r="DD131" t="str">
            <v>BA</v>
          </cell>
        </row>
        <row r="132">
          <cell r="DD132" t="str">
            <v>BA</v>
          </cell>
        </row>
        <row r="133">
          <cell r="DD133" t="str">
            <v>BA</v>
          </cell>
        </row>
        <row r="134">
          <cell r="DD134" t="str">
            <v>BA</v>
          </cell>
        </row>
        <row r="135">
          <cell r="DD135" t="str">
            <v>BA</v>
          </cell>
        </row>
        <row r="136">
          <cell r="DD136" t="str">
            <v>BA</v>
          </cell>
        </row>
        <row r="137">
          <cell r="DD137" t="str">
            <v>BA</v>
          </cell>
        </row>
        <row r="138">
          <cell r="DD138" t="str">
            <v>BA</v>
          </cell>
        </row>
        <row r="139">
          <cell r="DD139" t="str">
            <v>BA</v>
          </cell>
        </row>
        <row r="140">
          <cell r="DD140" t="str">
            <v>BA</v>
          </cell>
        </row>
        <row r="141">
          <cell r="DD141" t="str">
            <v>BA</v>
          </cell>
        </row>
        <row r="142">
          <cell r="DD142" t="str">
            <v>BA</v>
          </cell>
        </row>
        <row r="143">
          <cell r="DD143" t="str">
            <v>BA</v>
          </cell>
        </row>
        <row r="144">
          <cell r="DD144" t="str">
            <v>BA</v>
          </cell>
        </row>
        <row r="145">
          <cell r="DD145" t="str">
            <v>BA</v>
          </cell>
        </row>
        <row r="146">
          <cell r="DD146" t="str">
            <v>BA</v>
          </cell>
        </row>
        <row r="147">
          <cell r="DD147" t="str">
            <v>BA</v>
          </cell>
        </row>
        <row r="148">
          <cell r="DD148" t="str">
            <v>BA</v>
          </cell>
        </row>
        <row r="149">
          <cell r="DD149" t="str">
            <v>BA</v>
          </cell>
        </row>
        <row r="150">
          <cell r="DD150" t="str">
            <v>BA</v>
          </cell>
        </row>
        <row r="151">
          <cell r="DD151" t="str">
            <v>BA</v>
          </cell>
        </row>
        <row r="152">
          <cell r="DD152" t="str">
            <v>BA</v>
          </cell>
        </row>
        <row r="153">
          <cell r="DD153" t="str">
            <v>BA</v>
          </cell>
        </row>
        <row r="154">
          <cell r="DD154" t="str">
            <v>BA</v>
          </cell>
        </row>
        <row r="155">
          <cell r="DD155" t="str">
            <v>BA</v>
          </cell>
        </row>
        <row r="156">
          <cell r="DD156" t="str">
            <v>BA</v>
          </cell>
        </row>
        <row r="157">
          <cell r="DD157" t="str">
            <v>BA</v>
          </cell>
        </row>
        <row r="158">
          <cell r="DD158" t="str">
            <v>BA</v>
          </cell>
        </row>
        <row r="159">
          <cell r="DD159" t="str">
            <v>BA</v>
          </cell>
        </row>
        <row r="160">
          <cell r="DD160" t="str">
            <v>BA</v>
          </cell>
        </row>
        <row r="161">
          <cell r="DD161" t="str">
            <v>BA</v>
          </cell>
        </row>
        <row r="162">
          <cell r="DD162" t="str">
            <v>BA</v>
          </cell>
        </row>
        <row r="163">
          <cell r="DD163" t="str">
            <v>BA</v>
          </cell>
        </row>
        <row r="164">
          <cell r="DD164" t="str">
            <v>BA</v>
          </cell>
        </row>
        <row r="165">
          <cell r="DD165" t="str">
            <v>BA</v>
          </cell>
        </row>
        <row r="166">
          <cell r="DD166" t="str">
            <v>BA</v>
          </cell>
        </row>
        <row r="167">
          <cell r="DD167" t="str">
            <v>BA</v>
          </cell>
        </row>
        <row r="168">
          <cell r="DD168" t="str">
            <v>BA</v>
          </cell>
        </row>
        <row r="169">
          <cell r="DD169" t="str">
            <v>BA</v>
          </cell>
        </row>
        <row r="170">
          <cell r="DD170" t="str">
            <v>BA</v>
          </cell>
        </row>
        <row r="171">
          <cell r="DD171" t="str">
            <v>BA</v>
          </cell>
        </row>
        <row r="172">
          <cell r="DD172" t="str">
            <v>BA</v>
          </cell>
        </row>
        <row r="173">
          <cell r="DD173" t="str">
            <v>BA</v>
          </cell>
        </row>
        <row r="174">
          <cell r="DD174" t="str">
            <v>BA</v>
          </cell>
        </row>
        <row r="175">
          <cell r="DD175" t="str">
            <v>BA</v>
          </cell>
        </row>
        <row r="176">
          <cell r="DD176" t="str">
            <v>BA</v>
          </cell>
        </row>
        <row r="177">
          <cell r="DD177" t="str">
            <v>BA</v>
          </cell>
        </row>
        <row r="178">
          <cell r="DD178" t="str">
            <v>BA</v>
          </cell>
        </row>
        <row r="179">
          <cell r="DD179" t="str">
            <v>BA</v>
          </cell>
        </row>
        <row r="180">
          <cell r="DD180" t="str">
            <v>BA</v>
          </cell>
        </row>
        <row r="181">
          <cell r="DD181" t="str">
            <v>BA</v>
          </cell>
        </row>
        <row r="182">
          <cell r="DD182" t="str">
            <v>BA</v>
          </cell>
        </row>
        <row r="183">
          <cell r="DD183" t="str">
            <v>BA</v>
          </cell>
        </row>
        <row r="184">
          <cell r="DD184" t="str">
            <v>BA</v>
          </cell>
        </row>
        <row r="185">
          <cell r="DD185" t="str">
            <v>BA</v>
          </cell>
        </row>
        <row r="186">
          <cell r="DD186" t="str">
            <v>BA</v>
          </cell>
        </row>
        <row r="187">
          <cell r="DD187" t="str">
            <v>BA</v>
          </cell>
        </row>
        <row r="188">
          <cell r="DD188" t="str">
            <v>BA</v>
          </cell>
        </row>
        <row r="189">
          <cell r="DD189" t="str">
            <v>BA</v>
          </cell>
        </row>
        <row r="190">
          <cell r="DD190" t="str">
            <v>BA</v>
          </cell>
        </row>
        <row r="191">
          <cell r="DD191" t="str">
            <v>BA</v>
          </cell>
        </row>
        <row r="192">
          <cell r="DD192" t="str">
            <v>BA</v>
          </cell>
        </row>
        <row r="193">
          <cell r="DD193" t="str">
            <v>BA</v>
          </cell>
        </row>
        <row r="194">
          <cell r="DD194" t="str">
            <v>BA</v>
          </cell>
        </row>
        <row r="195">
          <cell r="DD195" t="str">
            <v>BA</v>
          </cell>
        </row>
        <row r="196">
          <cell r="DD196" t="str">
            <v>BA</v>
          </cell>
        </row>
        <row r="197">
          <cell r="DD197" t="str">
            <v>BA</v>
          </cell>
        </row>
        <row r="198">
          <cell r="DD198" t="str">
            <v>BA</v>
          </cell>
        </row>
        <row r="199">
          <cell r="DD199" t="str">
            <v>BA</v>
          </cell>
        </row>
        <row r="200">
          <cell r="DD200" t="str">
            <v>BA</v>
          </cell>
        </row>
        <row r="201">
          <cell r="DD201" t="str">
            <v>BA</v>
          </cell>
        </row>
        <row r="202">
          <cell r="DD202" t="str">
            <v>BA</v>
          </cell>
        </row>
        <row r="203">
          <cell r="DD203" t="str">
            <v>BA</v>
          </cell>
        </row>
        <row r="204">
          <cell r="DD204" t="str">
            <v>BA</v>
          </cell>
        </row>
        <row r="205">
          <cell r="DD205" t="str">
            <v>BA</v>
          </cell>
        </row>
        <row r="206">
          <cell r="DD206" t="str">
            <v>BA</v>
          </cell>
        </row>
        <row r="207">
          <cell r="DD207" t="str">
            <v>BA</v>
          </cell>
        </row>
        <row r="208">
          <cell r="DD208" t="str">
            <v>BA</v>
          </cell>
        </row>
        <row r="209">
          <cell r="DD209" t="str">
            <v>BA</v>
          </cell>
        </row>
        <row r="210">
          <cell r="DD210" t="str">
            <v>BA</v>
          </cell>
        </row>
        <row r="211">
          <cell r="DD211" t="str">
            <v>BA</v>
          </cell>
        </row>
        <row r="212">
          <cell r="DD212" t="str">
            <v>BA</v>
          </cell>
        </row>
        <row r="213">
          <cell r="DD213" t="str">
            <v>BA</v>
          </cell>
        </row>
        <row r="214">
          <cell r="DD214" t="str">
            <v>BA</v>
          </cell>
        </row>
        <row r="215">
          <cell r="DD215" t="str">
            <v>BA</v>
          </cell>
        </row>
        <row r="216">
          <cell r="DD216" t="str">
            <v>BA</v>
          </cell>
        </row>
        <row r="217">
          <cell r="DD217" t="str">
            <v>BA</v>
          </cell>
        </row>
        <row r="218">
          <cell r="DD218" t="str">
            <v>BA</v>
          </cell>
        </row>
        <row r="219">
          <cell r="DD219" t="str">
            <v>BA</v>
          </cell>
        </row>
        <row r="220">
          <cell r="DD220" t="str">
            <v>BA</v>
          </cell>
        </row>
        <row r="221">
          <cell r="DD221" t="str">
            <v>BA</v>
          </cell>
        </row>
        <row r="222">
          <cell r="DD222" t="str">
            <v>BA</v>
          </cell>
        </row>
        <row r="223">
          <cell r="DD223" t="str">
            <v>BA</v>
          </cell>
        </row>
        <row r="224">
          <cell r="DD224" t="str">
            <v>BA</v>
          </cell>
        </row>
        <row r="225">
          <cell r="DD225" t="str">
            <v>BA</v>
          </cell>
        </row>
        <row r="226">
          <cell r="DD226" t="str">
            <v>BA</v>
          </cell>
        </row>
        <row r="227">
          <cell r="DD227" t="str">
            <v>BA</v>
          </cell>
        </row>
        <row r="228">
          <cell r="DD228" t="str">
            <v>BA</v>
          </cell>
        </row>
        <row r="229">
          <cell r="DD229" t="str">
            <v>BA</v>
          </cell>
        </row>
        <row r="230">
          <cell r="DD230" t="str">
            <v>BA</v>
          </cell>
        </row>
        <row r="231">
          <cell r="DD231" t="str">
            <v>BA</v>
          </cell>
        </row>
        <row r="232">
          <cell r="DD232" t="str">
            <v>BA</v>
          </cell>
        </row>
        <row r="233">
          <cell r="DD233" t="str">
            <v>BA</v>
          </cell>
        </row>
        <row r="234">
          <cell r="DD234" t="str">
            <v>BA</v>
          </cell>
        </row>
        <row r="235">
          <cell r="DD235" t="str">
            <v>BA</v>
          </cell>
        </row>
        <row r="236">
          <cell r="DD236" t="str">
            <v>BA</v>
          </cell>
        </row>
        <row r="237">
          <cell r="DD237" t="str">
            <v>BA</v>
          </cell>
        </row>
        <row r="238">
          <cell r="DD238" t="str">
            <v>BA</v>
          </cell>
        </row>
        <row r="239">
          <cell r="DD239" t="str">
            <v>BA</v>
          </cell>
        </row>
        <row r="240">
          <cell r="DD240" t="str">
            <v>BA</v>
          </cell>
        </row>
        <row r="241">
          <cell r="DD241" t="str">
            <v>BA</v>
          </cell>
        </row>
        <row r="242">
          <cell r="DD242" t="str">
            <v>BA</v>
          </cell>
        </row>
        <row r="243">
          <cell r="DD243" t="str">
            <v>BA</v>
          </cell>
        </row>
        <row r="244">
          <cell r="DD244" t="str">
            <v>BA</v>
          </cell>
        </row>
        <row r="245">
          <cell r="DD245" t="str">
            <v>BA</v>
          </cell>
        </row>
        <row r="246">
          <cell r="DD246" t="str">
            <v>BA</v>
          </cell>
        </row>
        <row r="247">
          <cell r="DD247" t="str">
            <v>BA</v>
          </cell>
        </row>
        <row r="248">
          <cell r="DD248" t="str">
            <v>BA</v>
          </cell>
        </row>
        <row r="249">
          <cell r="DD249" t="str">
            <v>BA</v>
          </cell>
        </row>
        <row r="250">
          <cell r="DD250" t="str">
            <v>BA</v>
          </cell>
        </row>
        <row r="251">
          <cell r="DD251" t="str">
            <v>BA</v>
          </cell>
        </row>
        <row r="252">
          <cell r="DD252" t="str">
            <v>BA</v>
          </cell>
        </row>
        <row r="253">
          <cell r="DD253" t="str">
            <v>BA</v>
          </cell>
        </row>
        <row r="254">
          <cell r="DD254" t="str">
            <v>BA</v>
          </cell>
        </row>
        <row r="255">
          <cell r="DD255" t="str">
            <v>BA</v>
          </cell>
        </row>
        <row r="256">
          <cell r="DD256" t="str">
            <v>BA</v>
          </cell>
        </row>
        <row r="257">
          <cell r="DD257" t="str">
            <v>BA</v>
          </cell>
        </row>
        <row r="258">
          <cell r="DD258" t="str">
            <v>BA</v>
          </cell>
        </row>
        <row r="259">
          <cell r="DD259" t="str">
            <v>BA</v>
          </cell>
        </row>
        <row r="260">
          <cell r="DD260" t="str">
            <v>BA</v>
          </cell>
        </row>
        <row r="261">
          <cell r="DD261" t="str">
            <v>BA</v>
          </cell>
        </row>
        <row r="262">
          <cell r="DD262" t="str">
            <v>BA</v>
          </cell>
        </row>
        <row r="263">
          <cell r="DD263" t="str">
            <v>BA</v>
          </cell>
        </row>
        <row r="264">
          <cell r="DD264" t="str">
            <v>BA</v>
          </cell>
        </row>
        <row r="265">
          <cell r="DD265" t="str">
            <v>BA</v>
          </cell>
        </row>
        <row r="266">
          <cell r="DD266" t="str">
            <v>BA</v>
          </cell>
        </row>
        <row r="267">
          <cell r="DD267" t="str">
            <v>BA</v>
          </cell>
        </row>
        <row r="268">
          <cell r="DD268" t="str">
            <v>BA</v>
          </cell>
        </row>
        <row r="269">
          <cell r="DD269" t="str">
            <v>BA</v>
          </cell>
        </row>
        <row r="270">
          <cell r="DD270" t="str">
            <v>BA</v>
          </cell>
        </row>
        <row r="271">
          <cell r="DD271" t="str">
            <v>BA</v>
          </cell>
        </row>
        <row r="272">
          <cell r="DD272" t="str">
            <v>BA</v>
          </cell>
        </row>
        <row r="273">
          <cell r="DD273" t="str">
            <v>BA</v>
          </cell>
        </row>
        <row r="274">
          <cell r="DD274" t="str">
            <v>BA</v>
          </cell>
        </row>
        <row r="275">
          <cell r="DD275" t="str">
            <v>BA</v>
          </cell>
        </row>
        <row r="276">
          <cell r="DD276" t="str">
            <v>BA</v>
          </cell>
        </row>
        <row r="277">
          <cell r="DD277" t="str">
            <v>BA</v>
          </cell>
        </row>
        <row r="278">
          <cell r="DD278" t="str">
            <v>BA</v>
          </cell>
        </row>
        <row r="279">
          <cell r="DD279" t="str">
            <v>BA</v>
          </cell>
        </row>
        <row r="280">
          <cell r="DD280" t="str">
            <v>BA</v>
          </cell>
        </row>
        <row r="281">
          <cell r="DD281" t="str">
            <v>BA</v>
          </cell>
        </row>
        <row r="282">
          <cell r="DD282" t="str">
            <v>BA</v>
          </cell>
        </row>
        <row r="283">
          <cell r="DD283" t="str">
            <v>BA</v>
          </cell>
        </row>
        <row r="284">
          <cell r="DD284" t="str">
            <v>BA</v>
          </cell>
        </row>
        <row r="285">
          <cell r="DD285" t="str">
            <v>BA</v>
          </cell>
        </row>
        <row r="286">
          <cell r="DD286" t="str">
            <v>BA</v>
          </cell>
        </row>
        <row r="287">
          <cell r="DD287" t="str">
            <v>BA</v>
          </cell>
        </row>
        <row r="288">
          <cell r="DD288" t="str">
            <v>BA</v>
          </cell>
        </row>
        <row r="289">
          <cell r="DD289" t="str">
            <v>BA</v>
          </cell>
        </row>
        <row r="290">
          <cell r="DD290" t="str">
            <v>BA</v>
          </cell>
        </row>
        <row r="291">
          <cell r="DD291" t="str">
            <v>BA</v>
          </cell>
        </row>
        <row r="292">
          <cell r="DD292" t="str">
            <v>BA</v>
          </cell>
        </row>
        <row r="293">
          <cell r="DD293" t="str">
            <v>BA</v>
          </cell>
        </row>
        <row r="294">
          <cell r="DD294" t="str">
            <v>BA</v>
          </cell>
        </row>
        <row r="295">
          <cell r="DD295" t="str">
            <v>BA</v>
          </cell>
        </row>
        <row r="296">
          <cell r="DD296" t="str">
            <v>BA</v>
          </cell>
        </row>
        <row r="297">
          <cell r="DD297" t="str">
            <v>BA</v>
          </cell>
        </row>
        <row r="298">
          <cell r="DD298" t="str">
            <v>BA</v>
          </cell>
        </row>
        <row r="299">
          <cell r="DD299" t="str">
            <v>BA</v>
          </cell>
        </row>
        <row r="300">
          <cell r="DD300" t="str">
            <v>BA</v>
          </cell>
        </row>
        <row r="301">
          <cell r="DD301" t="str">
            <v>BA</v>
          </cell>
        </row>
        <row r="302">
          <cell r="DD302" t="str">
            <v>BA</v>
          </cell>
        </row>
        <row r="303">
          <cell r="DD303" t="str">
            <v>BA</v>
          </cell>
        </row>
        <row r="304">
          <cell r="DD304" t="str">
            <v>BA</v>
          </cell>
        </row>
        <row r="305">
          <cell r="DD305" t="str">
            <v>BA</v>
          </cell>
        </row>
        <row r="306">
          <cell r="DD306" t="str">
            <v>BA</v>
          </cell>
        </row>
        <row r="307">
          <cell r="DD307" t="str">
            <v>BA</v>
          </cell>
        </row>
        <row r="308">
          <cell r="DD308" t="str">
            <v>BA</v>
          </cell>
        </row>
        <row r="309">
          <cell r="DD309" t="str">
            <v>BA</v>
          </cell>
        </row>
        <row r="310">
          <cell r="DD310" t="str">
            <v>BA</v>
          </cell>
        </row>
        <row r="311">
          <cell r="DD311" t="str">
            <v>BA</v>
          </cell>
        </row>
        <row r="312">
          <cell r="DD312" t="str">
            <v>BA</v>
          </cell>
        </row>
        <row r="313">
          <cell r="DD313" t="str">
            <v>BA</v>
          </cell>
        </row>
        <row r="314">
          <cell r="DD314" t="str">
            <v>BA</v>
          </cell>
        </row>
        <row r="315">
          <cell r="DD315" t="str">
            <v>BA</v>
          </cell>
        </row>
        <row r="316">
          <cell r="DD316" t="str">
            <v>BA</v>
          </cell>
        </row>
        <row r="317">
          <cell r="DD317" t="str">
            <v>BA</v>
          </cell>
        </row>
        <row r="318">
          <cell r="DD318" t="str">
            <v>BA</v>
          </cell>
        </row>
        <row r="319">
          <cell r="DD319" t="str">
            <v>BA</v>
          </cell>
        </row>
        <row r="320">
          <cell r="DD320" t="str">
            <v>BA</v>
          </cell>
        </row>
        <row r="321">
          <cell r="DD321" t="str">
            <v>BA</v>
          </cell>
        </row>
        <row r="322">
          <cell r="DD322" t="str">
            <v>BA</v>
          </cell>
        </row>
        <row r="323">
          <cell r="DD323" t="str">
            <v>BA</v>
          </cell>
        </row>
        <row r="324">
          <cell r="DD324" t="str">
            <v>BA</v>
          </cell>
        </row>
        <row r="325">
          <cell r="DD325" t="str">
            <v>BA</v>
          </cell>
        </row>
        <row r="326">
          <cell r="DD326" t="str">
            <v>BA</v>
          </cell>
        </row>
        <row r="327">
          <cell r="DD327" t="str">
            <v>BA</v>
          </cell>
        </row>
        <row r="328">
          <cell r="DD328" t="str">
            <v>BA</v>
          </cell>
        </row>
        <row r="329">
          <cell r="DD329" t="str">
            <v>BA</v>
          </cell>
        </row>
        <row r="330">
          <cell r="DD330" t="str">
            <v>BA</v>
          </cell>
        </row>
        <row r="331">
          <cell r="DD331" t="str">
            <v>BA</v>
          </cell>
        </row>
        <row r="332">
          <cell r="DD332" t="str">
            <v>BA</v>
          </cell>
        </row>
        <row r="333">
          <cell r="DD333" t="str">
            <v>BA</v>
          </cell>
        </row>
        <row r="334">
          <cell r="DD334" t="str">
            <v>BA</v>
          </cell>
        </row>
        <row r="335">
          <cell r="DD335" t="str">
            <v>BA</v>
          </cell>
        </row>
        <row r="336">
          <cell r="DD336" t="str">
            <v>BA</v>
          </cell>
        </row>
        <row r="337">
          <cell r="DD337" t="str">
            <v>BA</v>
          </cell>
        </row>
        <row r="338">
          <cell r="DD338" t="str">
            <v>BA</v>
          </cell>
        </row>
        <row r="339">
          <cell r="DD339" t="str">
            <v>BA</v>
          </cell>
        </row>
        <row r="340">
          <cell r="DD340" t="str">
            <v>BA</v>
          </cell>
        </row>
        <row r="341">
          <cell r="DD341" t="str">
            <v>BA</v>
          </cell>
        </row>
        <row r="342">
          <cell r="DD342" t="str">
            <v>BA</v>
          </cell>
        </row>
        <row r="343">
          <cell r="DD343" t="str">
            <v>BA</v>
          </cell>
        </row>
        <row r="344">
          <cell r="DD344" t="str">
            <v>BA</v>
          </cell>
        </row>
        <row r="345">
          <cell r="DD345" t="str">
            <v>BA</v>
          </cell>
        </row>
        <row r="346">
          <cell r="DD346" t="str">
            <v>BA</v>
          </cell>
        </row>
        <row r="347">
          <cell r="DD347" t="str">
            <v>BA</v>
          </cell>
        </row>
        <row r="348">
          <cell r="DD348" t="str">
            <v>BA</v>
          </cell>
        </row>
        <row r="349">
          <cell r="DD349" t="str">
            <v>BA</v>
          </cell>
        </row>
        <row r="350">
          <cell r="DD350" t="str">
            <v>BA</v>
          </cell>
        </row>
        <row r="351">
          <cell r="DD351" t="str">
            <v>BA</v>
          </cell>
        </row>
        <row r="352">
          <cell r="DD352" t="str">
            <v>BA</v>
          </cell>
        </row>
        <row r="353">
          <cell r="DD353" t="str">
            <v>BA</v>
          </cell>
        </row>
        <row r="354">
          <cell r="DD354" t="str">
            <v>BA</v>
          </cell>
        </row>
        <row r="355">
          <cell r="DD355" t="str">
            <v>BA</v>
          </cell>
        </row>
        <row r="356">
          <cell r="DD356" t="str">
            <v>BA</v>
          </cell>
        </row>
        <row r="357">
          <cell r="DD357" t="str">
            <v>BA</v>
          </cell>
        </row>
        <row r="358">
          <cell r="DD358" t="str">
            <v>BA</v>
          </cell>
        </row>
        <row r="359">
          <cell r="DD359" t="str">
            <v>BA</v>
          </cell>
        </row>
        <row r="360">
          <cell r="DD360" t="str">
            <v>BA</v>
          </cell>
        </row>
        <row r="361">
          <cell r="DD361" t="str">
            <v>BA</v>
          </cell>
        </row>
        <row r="362">
          <cell r="DD362" t="str">
            <v>BA</v>
          </cell>
        </row>
        <row r="363">
          <cell r="DD363" t="str">
            <v>BA</v>
          </cell>
        </row>
        <row r="364">
          <cell r="DD364" t="str">
            <v>BA</v>
          </cell>
        </row>
        <row r="365">
          <cell r="DD365" t="str">
            <v>BA</v>
          </cell>
        </row>
        <row r="366">
          <cell r="DD366" t="str">
            <v>BA</v>
          </cell>
        </row>
        <row r="367">
          <cell r="DD367" t="str">
            <v>BA</v>
          </cell>
        </row>
        <row r="368">
          <cell r="DD368" t="str">
            <v>BA</v>
          </cell>
        </row>
        <row r="369">
          <cell r="DD369" t="str">
            <v>BA</v>
          </cell>
        </row>
        <row r="370">
          <cell r="DD370" t="str">
            <v>BA</v>
          </cell>
        </row>
        <row r="371">
          <cell r="DD371" t="str">
            <v>BA</v>
          </cell>
        </row>
        <row r="372">
          <cell r="DD372" t="str">
            <v>BA</v>
          </cell>
        </row>
        <row r="373">
          <cell r="DD373" t="str">
            <v>BA</v>
          </cell>
        </row>
        <row r="374">
          <cell r="DD374" t="str">
            <v>BA</v>
          </cell>
        </row>
        <row r="375">
          <cell r="DD375" t="str">
            <v>BA</v>
          </cell>
        </row>
        <row r="376">
          <cell r="DD376" t="str">
            <v>BA</v>
          </cell>
        </row>
        <row r="377">
          <cell r="DD377" t="str">
            <v>BA</v>
          </cell>
        </row>
        <row r="378">
          <cell r="DD378" t="str">
            <v>BA</v>
          </cell>
        </row>
        <row r="379">
          <cell r="DD379" t="str">
            <v>BA</v>
          </cell>
        </row>
        <row r="380">
          <cell r="DD380" t="str">
            <v>BA</v>
          </cell>
        </row>
        <row r="381">
          <cell r="DD381" t="str">
            <v>BA</v>
          </cell>
        </row>
        <row r="382">
          <cell r="DD382" t="str">
            <v>BA</v>
          </cell>
        </row>
        <row r="383">
          <cell r="DD383" t="str">
            <v>BA</v>
          </cell>
        </row>
        <row r="384">
          <cell r="DD384" t="str">
            <v>BA</v>
          </cell>
        </row>
        <row r="385">
          <cell r="DD385" t="str">
            <v>BA</v>
          </cell>
        </row>
        <row r="386">
          <cell r="DD386" t="str">
            <v>BA</v>
          </cell>
        </row>
        <row r="387">
          <cell r="DD387" t="str">
            <v>BA</v>
          </cell>
        </row>
        <row r="388">
          <cell r="DD388" t="str">
            <v>BA</v>
          </cell>
        </row>
        <row r="389">
          <cell r="DD389" t="str">
            <v>BA</v>
          </cell>
        </row>
        <row r="390">
          <cell r="DD390" t="str">
            <v>BA</v>
          </cell>
        </row>
        <row r="391">
          <cell r="DD391" t="str">
            <v>BA</v>
          </cell>
        </row>
        <row r="392">
          <cell r="DD392" t="str">
            <v>BA</v>
          </cell>
        </row>
        <row r="393">
          <cell r="DD393" t="str">
            <v>BA</v>
          </cell>
        </row>
        <row r="394">
          <cell r="DD394" t="str">
            <v>BA</v>
          </cell>
        </row>
        <row r="395">
          <cell r="DD395" t="str">
            <v>BA</v>
          </cell>
        </row>
        <row r="396">
          <cell r="DD396" t="str">
            <v>BA</v>
          </cell>
        </row>
        <row r="397">
          <cell r="DD397" t="str">
            <v>BA</v>
          </cell>
        </row>
        <row r="398">
          <cell r="DD398" t="str">
            <v>BA</v>
          </cell>
        </row>
        <row r="399">
          <cell r="DD399" t="str">
            <v>BA</v>
          </cell>
        </row>
        <row r="400">
          <cell r="DD400" t="str">
            <v>BA</v>
          </cell>
        </row>
        <row r="401">
          <cell r="DD401" t="str">
            <v>BA</v>
          </cell>
        </row>
        <row r="402">
          <cell r="DD402" t="str">
            <v>BA</v>
          </cell>
        </row>
        <row r="403">
          <cell r="DD403" t="str">
            <v>BA</v>
          </cell>
        </row>
        <row r="404">
          <cell r="DD404" t="str">
            <v>BA</v>
          </cell>
        </row>
        <row r="405">
          <cell r="DD405" t="str">
            <v>BA</v>
          </cell>
        </row>
        <row r="406">
          <cell r="DD406" t="str">
            <v>BA</v>
          </cell>
        </row>
        <row r="407">
          <cell r="DD407" t="str">
            <v>BA</v>
          </cell>
        </row>
        <row r="408">
          <cell r="DD408" t="str">
            <v>BA</v>
          </cell>
        </row>
        <row r="409">
          <cell r="DD409" t="str">
            <v>BA</v>
          </cell>
        </row>
        <row r="410">
          <cell r="DD410" t="str">
            <v>BA</v>
          </cell>
        </row>
        <row r="411">
          <cell r="DD411" t="str">
            <v>BA</v>
          </cell>
        </row>
        <row r="412">
          <cell r="DD412" t="str">
            <v>BA</v>
          </cell>
        </row>
        <row r="413">
          <cell r="DD413" t="str">
            <v>BA</v>
          </cell>
        </row>
        <row r="414">
          <cell r="DD414" t="str">
            <v>BA</v>
          </cell>
        </row>
        <row r="415">
          <cell r="DD415" t="str">
            <v>BA</v>
          </cell>
        </row>
        <row r="416">
          <cell r="DD416" t="str">
            <v>BA</v>
          </cell>
        </row>
        <row r="417">
          <cell r="DD417" t="str">
            <v>BA</v>
          </cell>
        </row>
        <row r="418">
          <cell r="DD418" t="str">
            <v>BA</v>
          </cell>
        </row>
        <row r="419">
          <cell r="DD419" t="str">
            <v>BA</v>
          </cell>
        </row>
        <row r="420">
          <cell r="DD420" t="str">
            <v>BA</v>
          </cell>
        </row>
        <row r="421">
          <cell r="DD421" t="str">
            <v>BA</v>
          </cell>
        </row>
        <row r="422">
          <cell r="DD422" t="str">
            <v>BA</v>
          </cell>
        </row>
        <row r="423">
          <cell r="DD423" t="str">
            <v>BA</v>
          </cell>
        </row>
        <row r="424">
          <cell r="DD424" t="str">
            <v>BA</v>
          </cell>
        </row>
        <row r="425">
          <cell r="DD425" t="str">
            <v>BA</v>
          </cell>
        </row>
        <row r="426">
          <cell r="DD426" t="str">
            <v>BA</v>
          </cell>
        </row>
        <row r="427">
          <cell r="DD427" t="str">
            <v>BA</v>
          </cell>
        </row>
        <row r="428">
          <cell r="DD428" t="str">
            <v>BA</v>
          </cell>
        </row>
        <row r="429">
          <cell r="DD429" t="str">
            <v>BA</v>
          </cell>
        </row>
        <row r="430">
          <cell r="DD430" t="str">
            <v>BA</v>
          </cell>
        </row>
        <row r="431">
          <cell r="DD431" t="str">
            <v>BA</v>
          </cell>
        </row>
        <row r="432">
          <cell r="DD432" t="str">
            <v>BA</v>
          </cell>
        </row>
        <row r="433">
          <cell r="DD433" t="str">
            <v>BA</v>
          </cell>
        </row>
        <row r="434">
          <cell r="DD434" t="str">
            <v>BA</v>
          </cell>
        </row>
        <row r="435">
          <cell r="DD435" t="str">
            <v>BA</v>
          </cell>
        </row>
        <row r="436">
          <cell r="DD436" t="str">
            <v>BA</v>
          </cell>
        </row>
        <row r="437">
          <cell r="DD437" t="str">
            <v>BA</v>
          </cell>
        </row>
        <row r="438">
          <cell r="DD438" t="str">
            <v>BA</v>
          </cell>
        </row>
        <row r="439">
          <cell r="DD439" t="str">
            <v>BA</v>
          </cell>
        </row>
        <row r="440">
          <cell r="DD440" t="str">
            <v>BA</v>
          </cell>
        </row>
        <row r="441">
          <cell r="DD441" t="str">
            <v>BA</v>
          </cell>
        </row>
        <row r="442">
          <cell r="DD442" t="str">
            <v>BA</v>
          </cell>
        </row>
        <row r="443">
          <cell r="DD443" t="str">
            <v>BA</v>
          </cell>
        </row>
        <row r="444">
          <cell r="DD444" t="str">
            <v>BA</v>
          </cell>
        </row>
        <row r="445">
          <cell r="DD445" t="str">
            <v>BA</v>
          </cell>
        </row>
        <row r="446">
          <cell r="DD446" t="str">
            <v>BA</v>
          </cell>
        </row>
        <row r="447">
          <cell r="DD447" t="str">
            <v>BA</v>
          </cell>
        </row>
        <row r="448">
          <cell r="DD448" t="str">
            <v>BA</v>
          </cell>
        </row>
        <row r="449">
          <cell r="DD449" t="str">
            <v>BA</v>
          </cell>
        </row>
        <row r="450">
          <cell r="DD450" t="str">
            <v>BA</v>
          </cell>
        </row>
        <row r="451">
          <cell r="DD451" t="str">
            <v>BA</v>
          </cell>
        </row>
        <row r="452">
          <cell r="DD452" t="str">
            <v>BA</v>
          </cell>
        </row>
        <row r="453">
          <cell r="DD453" t="str">
            <v>BA</v>
          </cell>
        </row>
        <row r="454">
          <cell r="DD454" t="str">
            <v>BA</v>
          </cell>
        </row>
        <row r="455">
          <cell r="DD455" t="str">
            <v>BA</v>
          </cell>
        </row>
        <row r="456">
          <cell r="DD456" t="str">
            <v>BA</v>
          </cell>
        </row>
        <row r="457">
          <cell r="DD457" t="str">
            <v>BA</v>
          </cell>
        </row>
        <row r="458">
          <cell r="DD458" t="str">
            <v>BA</v>
          </cell>
        </row>
        <row r="459">
          <cell r="DD459" t="str">
            <v>BA</v>
          </cell>
        </row>
        <row r="460">
          <cell r="DD460" t="str">
            <v>BA</v>
          </cell>
        </row>
        <row r="461">
          <cell r="DD461" t="str">
            <v>BA</v>
          </cell>
        </row>
        <row r="462">
          <cell r="DD462" t="str">
            <v>BA</v>
          </cell>
        </row>
        <row r="463">
          <cell r="DD463" t="str">
            <v>BA</v>
          </cell>
        </row>
        <row r="464">
          <cell r="DD464" t="str">
            <v>BA</v>
          </cell>
        </row>
        <row r="465">
          <cell r="DD465" t="str">
            <v>BA</v>
          </cell>
        </row>
        <row r="466">
          <cell r="DD466" t="str">
            <v>BA</v>
          </cell>
        </row>
        <row r="467">
          <cell r="DD467" t="str">
            <v>BA</v>
          </cell>
        </row>
        <row r="468">
          <cell r="DD468" t="str">
            <v>BA</v>
          </cell>
        </row>
        <row r="469">
          <cell r="DD469" t="str">
            <v>BA</v>
          </cell>
        </row>
        <row r="470">
          <cell r="DD470" t="str">
            <v>BA</v>
          </cell>
        </row>
        <row r="471">
          <cell r="DD471" t="str">
            <v>BA</v>
          </cell>
        </row>
        <row r="472">
          <cell r="DD472" t="str">
            <v>BA</v>
          </cell>
        </row>
        <row r="473">
          <cell r="DD473" t="str">
            <v>BA</v>
          </cell>
        </row>
        <row r="474">
          <cell r="DD474" t="str">
            <v>BA</v>
          </cell>
        </row>
        <row r="475">
          <cell r="DD475" t="str">
            <v>BA</v>
          </cell>
        </row>
        <row r="476">
          <cell r="DD476" t="str">
            <v>BA</v>
          </cell>
        </row>
        <row r="477">
          <cell r="DD477" t="str">
            <v>BA</v>
          </cell>
        </row>
        <row r="478">
          <cell r="DD478" t="str">
            <v>BA</v>
          </cell>
        </row>
        <row r="479">
          <cell r="DD479" t="str">
            <v>BA</v>
          </cell>
        </row>
        <row r="480">
          <cell r="DD480" t="str">
            <v>BA</v>
          </cell>
        </row>
        <row r="481">
          <cell r="DD481" t="str">
            <v>BA</v>
          </cell>
        </row>
        <row r="482">
          <cell r="DD482" t="str">
            <v>BA</v>
          </cell>
        </row>
        <row r="483">
          <cell r="DD483" t="str">
            <v>BA</v>
          </cell>
        </row>
        <row r="484">
          <cell r="DD484" t="str">
            <v>BA</v>
          </cell>
        </row>
        <row r="485">
          <cell r="DD485" t="str">
            <v>BA</v>
          </cell>
        </row>
        <row r="486">
          <cell r="DD486" t="str">
            <v>BA</v>
          </cell>
        </row>
        <row r="487">
          <cell r="DD487" t="str">
            <v>BA</v>
          </cell>
        </row>
        <row r="488">
          <cell r="DD488" t="str">
            <v>BA</v>
          </cell>
        </row>
        <row r="489">
          <cell r="DD489" t="str">
            <v>BA</v>
          </cell>
        </row>
        <row r="490">
          <cell r="DD490" t="str">
            <v>BA</v>
          </cell>
        </row>
        <row r="491">
          <cell r="DD491" t="str">
            <v>BA</v>
          </cell>
        </row>
        <row r="492">
          <cell r="DD492" t="str">
            <v>BA</v>
          </cell>
        </row>
        <row r="493">
          <cell r="DD493" t="str">
            <v>BA</v>
          </cell>
        </row>
        <row r="494">
          <cell r="DD494" t="str">
            <v>BA</v>
          </cell>
        </row>
        <row r="495">
          <cell r="DD495" t="str">
            <v>BA</v>
          </cell>
        </row>
        <row r="496">
          <cell r="DD496" t="str">
            <v>BA</v>
          </cell>
        </row>
        <row r="497">
          <cell r="DD497" t="str">
            <v>BA</v>
          </cell>
        </row>
        <row r="498">
          <cell r="DD498" t="str">
            <v>BA</v>
          </cell>
        </row>
        <row r="499">
          <cell r="DD499" t="str">
            <v>BA</v>
          </cell>
        </row>
        <row r="500">
          <cell r="DD500" t="str">
            <v>BA</v>
          </cell>
        </row>
        <row r="501">
          <cell r="DD501" t="str">
            <v>BA</v>
          </cell>
        </row>
        <row r="502">
          <cell r="DD502" t="str">
            <v>BA</v>
          </cell>
        </row>
        <row r="503">
          <cell r="DD503" t="str">
            <v>BA</v>
          </cell>
        </row>
        <row r="504">
          <cell r="DD504" t="str">
            <v>BA</v>
          </cell>
        </row>
        <row r="505">
          <cell r="DD505" t="str">
            <v>BA</v>
          </cell>
        </row>
        <row r="506">
          <cell r="DD506" t="str">
            <v>BA</v>
          </cell>
        </row>
        <row r="507">
          <cell r="DD507" t="str">
            <v>BA</v>
          </cell>
        </row>
        <row r="508">
          <cell r="DD508" t="str">
            <v>BA</v>
          </cell>
        </row>
        <row r="509">
          <cell r="DD509" t="str">
            <v>BA</v>
          </cell>
        </row>
        <row r="510">
          <cell r="DD510" t="str">
            <v>BA</v>
          </cell>
        </row>
        <row r="511">
          <cell r="DD511" t="str">
            <v>BA</v>
          </cell>
        </row>
        <row r="512">
          <cell r="DD512" t="str">
            <v>BA</v>
          </cell>
        </row>
        <row r="513">
          <cell r="DD513" t="str">
            <v>BA</v>
          </cell>
        </row>
        <row r="514">
          <cell r="DD514" t="str">
            <v>BA</v>
          </cell>
        </row>
        <row r="515">
          <cell r="DD515" t="str">
            <v>BA</v>
          </cell>
        </row>
        <row r="516">
          <cell r="DD516" t="str">
            <v>BA</v>
          </cell>
        </row>
        <row r="517">
          <cell r="DD517" t="str">
            <v>BA</v>
          </cell>
        </row>
        <row r="518">
          <cell r="DD518" t="str">
            <v>BA</v>
          </cell>
        </row>
        <row r="519">
          <cell r="DD519" t="str">
            <v>BA</v>
          </cell>
        </row>
        <row r="520">
          <cell r="DD520" t="str">
            <v>BA</v>
          </cell>
        </row>
        <row r="521">
          <cell r="DD521" t="str">
            <v>BA</v>
          </cell>
        </row>
        <row r="522">
          <cell r="DD522" t="str">
            <v>BA</v>
          </cell>
        </row>
        <row r="523">
          <cell r="DD523" t="str">
            <v>BA</v>
          </cell>
        </row>
        <row r="524">
          <cell r="DD524" t="str">
            <v>BA</v>
          </cell>
        </row>
        <row r="525">
          <cell r="DD525" t="str">
            <v>BA</v>
          </cell>
        </row>
        <row r="526">
          <cell r="DD526" t="str">
            <v>BA</v>
          </cell>
        </row>
        <row r="527">
          <cell r="DD527" t="str">
            <v>BA</v>
          </cell>
        </row>
        <row r="528">
          <cell r="DD528" t="str">
            <v>BA</v>
          </cell>
        </row>
        <row r="529">
          <cell r="DD529" t="str">
            <v>BA</v>
          </cell>
        </row>
        <row r="530">
          <cell r="DD530" t="str">
            <v>BA</v>
          </cell>
        </row>
        <row r="531">
          <cell r="DD531" t="str">
            <v>BA</v>
          </cell>
        </row>
        <row r="532">
          <cell r="DD532" t="str">
            <v>BA</v>
          </cell>
        </row>
        <row r="533">
          <cell r="DD533" t="str">
            <v>BA</v>
          </cell>
        </row>
        <row r="534">
          <cell r="DD534" t="str">
            <v>BA</v>
          </cell>
        </row>
        <row r="535">
          <cell r="DD535" t="str">
            <v>BA</v>
          </cell>
        </row>
        <row r="536">
          <cell r="DD536" t="str">
            <v>BA</v>
          </cell>
        </row>
        <row r="537">
          <cell r="DD537" t="str">
            <v>BA</v>
          </cell>
        </row>
        <row r="538">
          <cell r="DD538" t="str">
            <v>BA</v>
          </cell>
        </row>
        <row r="539">
          <cell r="DD539" t="str">
            <v>BA</v>
          </cell>
        </row>
        <row r="540">
          <cell r="DD540" t="str">
            <v>BA</v>
          </cell>
        </row>
        <row r="541">
          <cell r="DD541" t="str">
            <v>BA</v>
          </cell>
        </row>
        <row r="542">
          <cell r="DD542" t="str">
            <v>BA</v>
          </cell>
        </row>
        <row r="543">
          <cell r="DD543" t="str">
            <v>BA</v>
          </cell>
        </row>
        <row r="544">
          <cell r="DD544" t="str">
            <v>BA</v>
          </cell>
        </row>
        <row r="545">
          <cell r="DD545" t="str">
            <v>BA</v>
          </cell>
        </row>
        <row r="546">
          <cell r="DD546" t="str">
            <v>CE</v>
          </cell>
        </row>
        <row r="547">
          <cell r="DD547" t="str">
            <v>CE</v>
          </cell>
        </row>
        <row r="548">
          <cell r="DD548" t="str">
            <v>CE</v>
          </cell>
        </row>
        <row r="549">
          <cell r="DD549" t="str">
            <v>CE</v>
          </cell>
        </row>
        <row r="550">
          <cell r="DD550" t="str">
            <v>CE</v>
          </cell>
        </row>
        <row r="551">
          <cell r="DD551" t="str">
            <v>CE</v>
          </cell>
        </row>
        <row r="552">
          <cell r="DD552" t="str">
            <v>CE</v>
          </cell>
        </row>
        <row r="553">
          <cell r="DD553" t="str">
            <v>CE</v>
          </cell>
        </row>
        <row r="554">
          <cell r="DD554" t="str">
            <v>CE</v>
          </cell>
        </row>
        <row r="555">
          <cell r="DD555" t="str">
            <v>CE</v>
          </cell>
        </row>
        <row r="556">
          <cell r="DD556" t="str">
            <v>CE</v>
          </cell>
        </row>
        <row r="557">
          <cell r="DD557" t="str">
            <v>CE</v>
          </cell>
        </row>
        <row r="558">
          <cell r="DD558" t="str">
            <v>CE</v>
          </cell>
        </row>
        <row r="559">
          <cell r="DD559" t="str">
            <v>CE</v>
          </cell>
        </row>
        <row r="560">
          <cell r="DD560" t="str">
            <v>CE</v>
          </cell>
        </row>
        <row r="561">
          <cell r="DD561" t="str">
            <v>CE</v>
          </cell>
        </row>
        <row r="562">
          <cell r="DD562" t="str">
            <v>CE</v>
          </cell>
        </row>
        <row r="563">
          <cell r="DD563" t="str">
            <v>CE</v>
          </cell>
        </row>
        <row r="564">
          <cell r="DD564" t="str">
            <v>CE</v>
          </cell>
        </row>
        <row r="565">
          <cell r="DD565" t="str">
            <v>CE</v>
          </cell>
        </row>
        <row r="566">
          <cell r="DD566" t="str">
            <v>CE</v>
          </cell>
        </row>
        <row r="567">
          <cell r="DD567" t="str">
            <v>CE</v>
          </cell>
        </row>
        <row r="568">
          <cell r="DD568" t="str">
            <v>CE</v>
          </cell>
        </row>
        <row r="569">
          <cell r="DD569" t="str">
            <v>CE</v>
          </cell>
        </row>
        <row r="570">
          <cell r="DD570" t="str">
            <v>CE</v>
          </cell>
        </row>
        <row r="571">
          <cell r="DD571" t="str">
            <v>CE</v>
          </cell>
        </row>
        <row r="572">
          <cell r="DD572" t="str">
            <v>CE</v>
          </cell>
        </row>
        <row r="573">
          <cell r="DD573" t="str">
            <v>CE</v>
          </cell>
        </row>
        <row r="574">
          <cell r="DD574" t="str">
            <v>CE</v>
          </cell>
        </row>
        <row r="575">
          <cell r="DD575" t="str">
            <v>CE</v>
          </cell>
        </row>
        <row r="576">
          <cell r="DD576" t="str">
            <v>CE</v>
          </cell>
        </row>
        <row r="577">
          <cell r="DD577" t="str">
            <v>CE</v>
          </cell>
        </row>
        <row r="578">
          <cell r="DD578" t="str">
            <v>CE</v>
          </cell>
        </row>
        <row r="579">
          <cell r="DD579" t="str">
            <v>CE</v>
          </cell>
        </row>
        <row r="580">
          <cell r="DD580" t="str">
            <v>CE</v>
          </cell>
        </row>
        <row r="581">
          <cell r="DD581" t="str">
            <v>CE</v>
          </cell>
        </row>
        <row r="582">
          <cell r="DD582" t="str">
            <v>CE</v>
          </cell>
        </row>
        <row r="583">
          <cell r="DD583" t="str">
            <v>CE</v>
          </cell>
        </row>
        <row r="584">
          <cell r="DD584" t="str">
            <v>CE</v>
          </cell>
        </row>
        <row r="585">
          <cell r="DD585" t="str">
            <v>CE</v>
          </cell>
        </row>
        <row r="586">
          <cell r="DD586" t="str">
            <v>CE</v>
          </cell>
        </row>
        <row r="587">
          <cell r="DD587" t="str">
            <v>CE</v>
          </cell>
        </row>
        <row r="588">
          <cell r="DD588" t="str">
            <v>CE</v>
          </cell>
        </row>
        <row r="589">
          <cell r="DD589" t="str">
            <v>CE</v>
          </cell>
        </row>
        <row r="590">
          <cell r="DD590" t="str">
            <v>CE</v>
          </cell>
        </row>
        <row r="591">
          <cell r="DD591" t="str">
            <v>CE</v>
          </cell>
        </row>
        <row r="592">
          <cell r="DD592" t="str">
            <v>CE</v>
          </cell>
        </row>
        <row r="593">
          <cell r="DD593" t="str">
            <v>CE</v>
          </cell>
        </row>
        <row r="594">
          <cell r="DD594" t="str">
            <v>CE</v>
          </cell>
        </row>
        <row r="595">
          <cell r="DD595" t="str">
            <v>CE</v>
          </cell>
        </row>
        <row r="596">
          <cell r="DD596" t="str">
            <v>CE</v>
          </cell>
        </row>
        <row r="597">
          <cell r="DD597" t="str">
            <v>CE</v>
          </cell>
        </row>
        <row r="598">
          <cell r="DD598" t="str">
            <v>CE</v>
          </cell>
        </row>
        <row r="599">
          <cell r="DD599" t="str">
            <v>CE</v>
          </cell>
        </row>
        <row r="600">
          <cell r="DD600" t="str">
            <v>CE</v>
          </cell>
        </row>
        <row r="601">
          <cell r="DD601" t="str">
            <v>CE</v>
          </cell>
        </row>
        <row r="602">
          <cell r="DD602" t="str">
            <v>CE</v>
          </cell>
        </row>
        <row r="603">
          <cell r="DD603" t="str">
            <v>CE</v>
          </cell>
        </row>
        <row r="604">
          <cell r="DD604" t="str">
            <v>CE</v>
          </cell>
        </row>
        <row r="605">
          <cell r="DD605" t="str">
            <v>CE</v>
          </cell>
        </row>
        <row r="606">
          <cell r="DD606" t="str">
            <v>CE</v>
          </cell>
        </row>
        <row r="607">
          <cell r="DD607" t="str">
            <v>CE</v>
          </cell>
        </row>
        <row r="608">
          <cell r="DD608" t="str">
            <v>CE</v>
          </cell>
        </row>
        <row r="609">
          <cell r="DD609" t="str">
            <v>CE</v>
          </cell>
        </row>
        <row r="610">
          <cell r="DD610" t="str">
            <v>CE</v>
          </cell>
        </row>
        <row r="611">
          <cell r="DD611" t="str">
            <v>CE</v>
          </cell>
        </row>
        <row r="612">
          <cell r="DD612" t="str">
            <v>CE</v>
          </cell>
        </row>
        <row r="613">
          <cell r="DD613" t="str">
            <v>CE</v>
          </cell>
        </row>
        <row r="614">
          <cell r="DD614" t="str">
            <v>CE</v>
          </cell>
        </row>
        <row r="615">
          <cell r="DD615" t="str">
            <v>CE</v>
          </cell>
        </row>
        <row r="616">
          <cell r="DD616" t="str">
            <v>CE</v>
          </cell>
        </row>
        <row r="617">
          <cell r="DD617" t="str">
            <v>CE</v>
          </cell>
        </row>
        <row r="618">
          <cell r="DD618" t="str">
            <v>CE</v>
          </cell>
        </row>
        <row r="619">
          <cell r="DD619" t="str">
            <v>CE</v>
          </cell>
        </row>
        <row r="620">
          <cell r="DD620" t="str">
            <v>CE</v>
          </cell>
        </row>
        <row r="621">
          <cell r="DD621" t="str">
            <v>CE</v>
          </cell>
        </row>
        <row r="622">
          <cell r="DD622" t="str">
            <v>CE</v>
          </cell>
        </row>
        <row r="623">
          <cell r="DD623" t="str">
            <v>CE</v>
          </cell>
        </row>
        <row r="624">
          <cell r="DD624" t="str">
            <v>CE</v>
          </cell>
        </row>
        <row r="625">
          <cell r="DD625" t="str">
            <v>CE</v>
          </cell>
        </row>
        <row r="626">
          <cell r="DD626" t="str">
            <v>CE</v>
          </cell>
        </row>
        <row r="627">
          <cell r="DD627" t="str">
            <v>CE</v>
          </cell>
        </row>
        <row r="628">
          <cell r="DD628" t="str">
            <v>CE</v>
          </cell>
        </row>
        <row r="629">
          <cell r="DD629" t="str">
            <v>CE</v>
          </cell>
        </row>
        <row r="630">
          <cell r="DD630" t="str">
            <v>CE</v>
          </cell>
        </row>
        <row r="631">
          <cell r="DD631" t="str">
            <v>CE</v>
          </cell>
        </row>
        <row r="632">
          <cell r="DD632" t="str">
            <v>CE</v>
          </cell>
        </row>
        <row r="633">
          <cell r="DD633" t="str">
            <v>CE</v>
          </cell>
        </row>
        <row r="634">
          <cell r="DD634" t="str">
            <v>CE</v>
          </cell>
        </row>
        <row r="635">
          <cell r="DD635" t="str">
            <v>CE</v>
          </cell>
        </row>
        <row r="636">
          <cell r="DD636" t="str">
            <v>CE</v>
          </cell>
        </row>
        <row r="637">
          <cell r="DD637" t="str">
            <v>CE</v>
          </cell>
        </row>
        <row r="638">
          <cell r="DD638" t="str">
            <v>CE</v>
          </cell>
        </row>
        <row r="639">
          <cell r="DD639" t="str">
            <v>CE</v>
          </cell>
        </row>
        <row r="640">
          <cell r="DD640" t="str">
            <v>CE</v>
          </cell>
        </row>
        <row r="641">
          <cell r="DD641" t="str">
            <v>CE</v>
          </cell>
        </row>
        <row r="642">
          <cell r="DD642" t="str">
            <v>CE</v>
          </cell>
        </row>
        <row r="643">
          <cell r="DD643" t="str">
            <v>CE</v>
          </cell>
        </row>
        <row r="644">
          <cell r="DD644" t="str">
            <v>CE</v>
          </cell>
        </row>
        <row r="645">
          <cell r="DD645" t="str">
            <v>CE</v>
          </cell>
        </row>
        <row r="646">
          <cell r="DD646" t="str">
            <v>CE</v>
          </cell>
        </row>
        <row r="647">
          <cell r="DD647" t="str">
            <v>CE</v>
          </cell>
        </row>
        <row r="648">
          <cell r="DD648" t="str">
            <v>CE</v>
          </cell>
        </row>
        <row r="649">
          <cell r="DD649" t="str">
            <v>CE</v>
          </cell>
        </row>
        <row r="650">
          <cell r="DD650" t="str">
            <v>CE</v>
          </cell>
        </row>
        <row r="651">
          <cell r="DD651" t="str">
            <v>CE</v>
          </cell>
        </row>
        <row r="652">
          <cell r="DD652" t="str">
            <v>CE</v>
          </cell>
        </row>
        <row r="653">
          <cell r="DD653" t="str">
            <v>CE</v>
          </cell>
        </row>
        <row r="654">
          <cell r="DD654" t="str">
            <v>CE</v>
          </cell>
        </row>
        <row r="655">
          <cell r="DD655" t="str">
            <v>CE</v>
          </cell>
        </row>
        <row r="656">
          <cell r="DD656" t="str">
            <v>CE</v>
          </cell>
        </row>
        <row r="657">
          <cell r="DD657" t="str">
            <v>CE</v>
          </cell>
        </row>
        <row r="658">
          <cell r="DD658" t="str">
            <v>CE</v>
          </cell>
        </row>
        <row r="659">
          <cell r="DD659" t="str">
            <v>CE</v>
          </cell>
        </row>
        <row r="660">
          <cell r="DD660" t="str">
            <v>CE</v>
          </cell>
        </row>
        <row r="661">
          <cell r="DD661" t="str">
            <v>CE</v>
          </cell>
        </row>
        <row r="662">
          <cell r="DD662" t="str">
            <v>CE</v>
          </cell>
        </row>
        <row r="663">
          <cell r="DD663" t="str">
            <v>CE</v>
          </cell>
        </row>
        <row r="664">
          <cell r="DD664" t="str">
            <v>CE</v>
          </cell>
        </row>
        <row r="665">
          <cell r="DD665" t="str">
            <v>CE</v>
          </cell>
        </row>
        <row r="666">
          <cell r="DD666" t="str">
            <v>CE</v>
          </cell>
        </row>
        <row r="667">
          <cell r="DD667" t="str">
            <v>CE</v>
          </cell>
        </row>
        <row r="668">
          <cell r="DD668" t="str">
            <v>CE</v>
          </cell>
        </row>
        <row r="669">
          <cell r="DD669" t="str">
            <v>CE</v>
          </cell>
        </row>
        <row r="670">
          <cell r="DD670" t="str">
            <v>CE</v>
          </cell>
        </row>
        <row r="671">
          <cell r="DD671" t="str">
            <v>CE</v>
          </cell>
        </row>
        <row r="672">
          <cell r="DD672" t="str">
            <v>CE</v>
          </cell>
        </row>
        <row r="673">
          <cell r="DD673" t="str">
            <v>CE</v>
          </cell>
        </row>
        <row r="674">
          <cell r="DD674" t="str">
            <v>CE</v>
          </cell>
        </row>
        <row r="675">
          <cell r="DD675" t="str">
            <v>CE</v>
          </cell>
        </row>
        <row r="676">
          <cell r="DD676" t="str">
            <v>CE</v>
          </cell>
        </row>
        <row r="677">
          <cell r="DD677" t="str">
            <v>CE</v>
          </cell>
        </row>
        <row r="678">
          <cell r="DD678" t="str">
            <v>CE</v>
          </cell>
        </row>
        <row r="679">
          <cell r="DD679" t="str">
            <v>CE</v>
          </cell>
        </row>
        <row r="680">
          <cell r="DD680" t="str">
            <v>CE</v>
          </cell>
        </row>
        <row r="681">
          <cell r="DD681" t="str">
            <v>CE</v>
          </cell>
        </row>
        <row r="682">
          <cell r="DD682" t="str">
            <v>CE</v>
          </cell>
        </row>
        <row r="683">
          <cell r="DD683" t="str">
            <v>CE</v>
          </cell>
        </row>
        <row r="684">
          <cell r="DD684" t="str">
            <v>CE</v>
          </cell>
        </row>
        <row r="685">
          <cell r="DD685" t="str">
            <v>CE</v>
          </cell>
        </row>
        <row r="686">
          <cell r="DD686" t="str">
            <v>CE</v>
          </cell>
        </row>
        <row r="687">
          <cell r="DD687" t="str">
            <v>CE</v>
          </cell>
        </row>
        <row r="688">
          <cell r="DD688" t="str">
            <v>CE</v>
          </cell>
        </row>
        <row r="689">
          <cell r="DD689" t="str">
            <v>CE</v>
          </cell>
        </row>
        <row r="690">
          <cell r="DD690" t="str">
            <v>CE</v>
          </cell>
        </row>
        <row r="691">
          <cell r="DD691" t="str">
            <v>CE</v>
          </cell>
        </row>
        <row r="692">
          <cell r="DD692" t="str">
            <v>CE</v>
          </cell>
        </row>
        <row r="693">
          <cell r="DD693" t="str">
            <v>CE</v>
          </cell>
        </row>
        <row r="694">
          <cell r="DD694" t="str">
            <v>CE</v>
          </cell>
        </row>
        <row r="695">
          <cell r="DD695" t="str">
            <v>CE</v>
          </cell>
        </row>
        <row r="696">
          <cell r="DD696" t="str">
            <v>CE</v>
          </cell>
        </row>
        <row r="697">
          <cell r="DD697" t="str">
            <v>CE</v>
          </cell>
        </row>
        <row r="698">
          <cell r="DD698" t="str">
            <v>CE</v>
          </cell>
        </row>
        <row r="699">
          <cell r="DD699" t="str">
            <v>CE</v>
          </cell>
        </row>
        <row r="700">
          <cell r="DD700" t="str">
            <v>CE</v>
          </cell>
        </row>
        <row r="701">
          <cell r="DD701" t="str">
            <v>CE</v>
          </cell>
        </row>
        <row r="702">
          <cell r="DD702" t="str">
            <v>CE</v>
          </cell>
        </row>
        <row r="703">
          <cell r="DD703" t="str">
            <v>CE</v>
          </cell>
        </row>
        <row r="704">
          <cell r="DD704" t="str">
            <v>CE</v>
          </cell>
        </row>
        <row r="705">
          <cell r="DD705" t="str">
            <v>CE</v>
          </cell>
        </row>
        <row r="706">
          <cell r="DD706" t="str">
            <v>CE</v>
          </cell>
        </row>
        <row r="707">
          <cell r="DD707" t="str">
            <v>CE</v>
          </cell>
        </row>
        <row r="708">
          <cell r="DD708" t="str">
            <v>CE</v>
          </cell>
        </row>
        <row r="709">
          <cell r="DD709" t="str">
            <v>CE</v>
          </cell>
        </row>
        <row r="710">
          <cell r="DD710" t="str">
            <v>CE</v>
          </cell>
        </row>
        <row r="711">
          <cell r="DD711" t="str">
            <v>CE</v>
          </cell>
        </row>
        <row r="712">
          <cell r="DD712" t="str">
            <v>CE</v>
          </cell>
        </row>
        <row r="713">
          <cell r="DD713" t="str">
            <v>CE</v>
          </cell>
        </row>
        <row r="714">
          <cell r="DD714" t="str">
            <v>CE</v>
          </cell>
        </row>
        <row r="715">
          <cell r="DD715" t="str">
            <v>CE</v>
          </cell>
        </row>
        <row r="716">
          <cell r="DD716" t="str">
            <v>CE</v>
          </cell>
        </row>
        <row r="717">
          <cell r="DD717" t="str">
            <v>CE</v>
          </cell>
        </row>
        <row r="718">
          <cell r="DD718" t="str">
            <v>CE</v>
          </cell>
        </row>
        <row r="719">
          <cell r="DD719" t="str">
            <v>CE</v>
          </cell>
        </row>
        <row r="720">
          <cell r="DD720" t="str">
            <v>CE</v>
          </cell>
        </row>
        <row r="721">
          <cell r="DD721" t="str">
            <v>CE</v>
          </cell>
        </row>
        <row r="722">
          <cell r="DD722" t="str">
            <v>CE</v>
          </cell>
        </row>
        <row r="723">
          <cell r="DD723" t="str">
            <v>CE</v>
          </cell>
        </row>
        <row r="724">
          <cell r="DD724" t="str">
            <v>CE</v>
          </cell>
        </row>
        <row r="725">
          <cell r="DD725" t="str">
            <v>CE</v>
          </cell>
        </row>
        <row r="726">
          <cell r="DD726" t="str">
            <v>CE</v>
          </cell>
        </row>
        <row r="727">
          <cell r="DD727" t="str">
            <v>CE</v>
          </cell>
        </row>
        <row r="728">
          <cell r="DD728" t="str">
            <v>CE</v>
          </cell>
        </row>
        <row r="729">
          <cell r="DD729" t="str">
            <v>CE</v>
          </cell>
        </row>
        <row r="730">
          <cell r="DD730" t="str">
            <v>DF</v>
          </cell>
        </row>
        <row r="731">
          <cell r="DD731" t="str">
            <v>ES</v>
          </cell>
        </row>
        <row r="732">
          <cell r="DD732" t="str">
            <v>ES</v>
          </cell>
        </row>
        <row r="733">
          <cell r="DD733" t="str">
            <v>ES</v>
          </cell>
        </row>
        <row r="734">
          <cell r="DD734" t="str">
            <v>ES</v>
          </cell>
        </row>
        <row r="735">
          <cell r="DD735" t="str">
            <v>ES</v>
          </cell>
        </row>
        <row r="736">
          <cell r="DD736" t="str">
            <v>ES</v>
          </cell>
        </row>
        <row r="737">
          <cell r="DD737" t="str">
            <v>ES</v>
          </cell>
        </row>
        <row r="738">
          <cell r="DD738" t="str">
            <v>ES</v>
          </cell>
        </row>
        <row r="739">
          <cell r="DD739" t="str">
            <v>ES</v>
          </cell>
        </row>
        <row r="740">
          <cell r="DD740" t="str">
            <v>ES</v>
          </cell>
        </row>
        <row r="741">
          <cell r="DD741" t="str">
            <v>ES</v>
          </cell>
        </row>
        <row r="742">
          <cell r="DD742" t="str">
            <v>ES</v>
          </cell>
        </row>
        <row r="743">
          <cell r="DD743" t="str">
            <v>ES</v>
          </cell>
        </row>
        <row r="744">
          <cell r="DD744" t="str">
            <v>ES</v>
          </cell>
        </row>
        <row r="745">
          <cell r="DD745" t="str">
            <v>ES</v>
          </cell>
        </row>
        <row r="746">
          <cell r="DD746" t="str">
            <v>ES</v>
          </cell>
        </row>
        <row r="747">
          <cell r="DD747" t="str">
            <v>ES</v>
          </cell>
        </row>
        <row r="748">
          <cell r="DD748" t="str">
            <v>ES</v>
          </cell>
        </row>
        <row r="749">
          <cell r="DD749" t="str">
            <v>ES</v>
          </cell>
        </row>
        <row r="750">
          <cell r="DD750" t="str">
            <v>ES</v>
          </cell>
        </row>
        <row r="751">
          <cell r="DD751" t="str">
            <v>ES</v>
          </cell>
        </row>
        <row r="752">
          <cell r="DD752" t="str">
            <v>ES</v>
          </cell>
        </row>
        <row r="753">
          <cell r="DD753" t="str">
            <v>ES</v>
          </cell>
        </row>
        <row r="754">
          <cell r="DD754" t="str">
            <v>ES</v>
          </cell>
        </row>
        <row r="755">
          <cell r="DD755" t="str">
            <v>ES</v>
          </cell>
        </row>
        <row r="756">
          <cell r="DD756" t="str">
            <v>ES</v>
          </cell>
        </row>
        <row r="757">
          <cell r="DD757" t="str">
            <v>ES</v>
          </cell>
        </row>
        <row r="758">
          <cell r="DD758" t="str">
            <v>ES</v>
          </cell>
        </row>
        <row r="759">
          <cell r="DD759" t="str">
            <v>ES</v>
          </cell>
        </row>
        <row r="760">
          <cell r="DD760" t="str">
            <v>ES</v>
          </cell>
        </row>
        <row r="761">
          <cell r="DD761" t="str">
            <v>ES</v>
          </cell>
        </row>
        <row r="762">
          <cell r="DD762" t="str">
            <v>ES</v>
          </cell>
        </row>
        <row r="763">
          <cell r="DD763" t="str">
            <v>ES</v>
          </cell>
        </row>
        <row r="764">
          <cell r="DD764" t="str">
            <v>ES</v>
          </cell>
        </row>
        <row r="765">
          <cell r="DD765" t="str">
            <v>ES</v>
          </cell>
        </row>
        <row r="766">
          <cell r="DD766" t="str">
            <v>ES</v>
          </cell>
        </row>
        <row r="767">
          <cell r="DD767" t="str">
            <v>ES</v>
          </cell>
        </row>
        <row r="768">
          <cell r="DD768" t="str">
            <v>ES</v>
          </cell>
        </row>
        <row r="769">
          <cell r="DD769" t="str">
            <v>ES</v>
          </cell>
        </row>
        <row r="770">
          <cell r="DD770" t="str">
            <v>ES</v>
          </cell>
        </row>
        <row r="771">
          <cell r="DD771" t="str">
            <v>ES</v>
          </cell>
        </row>
        <row r="772">
          <cell r="DD772" t="str">
            <v>ES</v>
          </cell>
        </row>
        <row r="773">
          <cell r="DD773" t="str">
            <v>ES</v>
          </cell>
        </row>
        <row r="774">
          <cell r="DD774" t="str">
            <v>ES</v>
          </cell>
        </row>
        <row r="775">
          <cell r="DD775" t="str">
            <v>ES</v>
          </cell>
        </row>
        <row r="776">
          <cell r="DD776" t="str">
            <v>ES</v>
          </cell>
        </row>
        <row r="777">
          <cell r="DD777" t="str">
            <v>ES</v>
          </cell>
        </row>
        <row r="778">
          <cell r="DD778" t="str">
            <v>ES</v>
          </cell>
        </row>
        <row r="779">
          <cell r="DD779" t="str">
            <v>ES</v>
          </cell>
        </row>
        <row r="780">
          <cell r="DD780" t="str">
            <v>ES</v>
          </cell>
        </row>
        <row r="781">
          <cell r="DD781" t="str">
            <v>ES</v>
          </cell>
        </row>
        <row r="782">
          <cell r="DD782" t="str">
            <v>ES</v>
          </cell>
        </row>
        <row r="783">
          <cell r="DD783" t="str">
            <v>ES</v>
          </cell>
        </row>
        <row r="784">
          <cell r="DD784" t="str">
            <v>ES</v>
          </cell>
        </row>
        <row r="785">
          <cell r="DD785" t="str">
            <v>ES</v>
          </cell>
        </row>
        <row r="786">
          <cell r="DD786" t="str">
            <v>ES</v>
          </cell>
        </row>
        <row r="787">
          <cell r="DD787" t="str">
            <v>ES</v>
          </cell>
        </row>
        <row r="788">
          <cell r="DD788" t="str">
            <v>ES</v>
          </cell>
        </row>
        <row r="789">
          <cell r="DD789" t="str">
            <v>ES</v>
          </cell>
        </row>
        <row r="790">
          <cell r="DD790" t="str">
            <v>ES</v>
          </cell>
        </row>
        <row r="791">
          <cell r="DD791" t="str">
            <v>ES</v>
          </cell>
        </row>
        <row r="792">
          <cell r="DD792" t="str">
            <v>ES</v>
          </cell>
        </row>
        <row r="793">
          <cell r="DD793" t="str">
            <v>ES</v>
          </cell>
        </row>
        <row r="794">
          <cell r="DD794" t="str">
            <v>ES</v>
          </cell>
        </row>
        <row r="795">
          <cell r="DD795" t="str">
            <v>ES</v>
          </cell>
        </row>
        <row r="796">
          <cell r="DD796" t="str">
            <v>ES</v>
          </cell>
        </row>
        <row r="797">
          <cell r="DD797" t="str">
            <v>ES</v>
          </cell>
        </row>
        <row r="798">
          <cell r="DD798" t="str">
            <v>ES</v>
          </cell>
        </row>
        <row r="799">
          <cell r="DD799" t="str">
            <v>ES</v>
          </cell>
        </row>
        <row r="800">
          <cell r="DD800" t="str">
            <v>ES</v>
          </cell>
        </row>
        <row r="801">
          <cell r="DD801" t="str">
            <v>ES</v>
          </cell>
        </row>
        <row r="802">
          <cell r="DD802" t="str">
            <v>ES</v>
          </cell>
        </row>
        <row r="803">
          <cell r="DD803" t="str">
            <v>ES</v>
          </cell>
        </row>
        <row r="804">
          <cell r="DD804" t="str">
            <v>ES</v>
          </cell>
        </row>
        <row r="805">
          <cell r="DD805" t="str">
            <v>ES</v>
          </cell>
        </row>
        <row r="806">
          <cell r="DD806" t="str">
            <v>ES</v>
          </cell>
        </row>
        <row r="807">
          <cell r="DD807" t="str">
            <v>ES</v>
          </cell>
        </row>
        <row r="808">
          <cell r="DD808" t="str">
            <v>ES</v>
          </cell>
        </row>
        <row r="809">
          <cell r="DD809" t="str">
            <v>GO</v>
          </cell>
        </row>
        <row r="810">
          <cell r="DD810" t="str">
            <v>GO</v>
          </cell>
        </row>
        <row r="811">
          <cell r="DD811" t="str">
            <v>GO</v>
          </cell>
        </row>
        <row r="812">
          <cell r="DD812" t="str">
            <v>GO</v>
          </cell>
        </row>
        <row r="813">
          <cell r="DD813" t="str">
            <v>GO</v>
          </cell>
        </row>
        <row r="814">
          <cell r="DD814" t="str">
            <v>GO</v>
          </cell>
        </row>
        <row r="815">
          <cell r="DD815" t="str">
            <v>GO</v>
          </cell>
        </row>
        <row r="816">
          <cell r="DD816" t="str">
            <v>GO</v>
          </cell>
        </row>
        <row r="817">
          <cell r="DD817" t="str">
            <v>GO</v>
          </cell>
        </row>
        <row r="818">
          <cell r="DD818" t="str">
            <v>GO</v>
          </cell>
        </row>
        <row r="819">
          <cell r="DD819" t="str">
            <v>GO</v>
          </cell>
        </row>
        <row r="820">
          <cell r="DD820" t="str">
            <v>GO</v>
          </cell>
        </row>
        <row r="821">
          <cell r="DD821" t="str">
            <v>GO</v>
          </cell>
        </row>
        <row r="822">
          <cell r="DD822" t="str">
            <v>GO</v>
          </cell>
        </row>
        <row r="823">
          <cell r="DD823" t="str">
            <v>GO</v>
          </cell>
        </row>
        <row r="824">
          <cell r="DD824" t="str">
            <v>GO</v>
          </cell>
        </row>
        <row r="825">
          <cell r="DD825" t="str">
            <v>GO</v>
          </cell>
        </row>
        <row r="826">
          <cell r="DD826" t="str">
            <v>GO</v>
          </cell>
        </row>
        <row r="827">
          <cell r="DD827" t="str">
            <v>GO</v>
          </cell>
        </row>
        <row r="828">
          <cell r="DD828" t="str">
            <v>GO</v>
          </cell>
        </row>
        <row r="829">
          <cell r="DD829" t="str">
            <v>GO</v>
          </cell>
        </row>
        <row r="830">
          <cell r="DD830" t="str">
            <v>GO</v>
          </cell>
        </row>
        <row r="831">
          <cell r="DD831" t="str">
            <v>GO</v>
          </cell>
        </row>
        <row r="832">
          <cell r="DD832" t="str">
            <v>GO</v>
          </cell>
        </row>
        <row r="833">
          <cell r="DD833" t="str">
            <v>GO</v>
          </cell>
        </row>
        <row r="834">
          <cell r="DD834" t="str">
            <v>GO</v>
          </cell>
        </row>
        <row r="835">
          <cell r="DD835" t="str">
            <v>GO</v>
          </cell>
        </row>
        <row r="836">
          <cell r="DD836" t="str">
            <v>GO</v>
          </cell>
        </row>
        <row r="837">
          <cell r="DD837" t="str">
            <v>GO</v>
          </cell>
        </row>
        <row r="838">
          <cell r="DD838" t="str">
            <v>GO</v>
          </cell>
        </row>
        <row r="839">
          <cell r="DD839" t="str">
            <v>GO</v>
          </cell>
        </row>
        <row r="840">
          <cell r="DD840" t="str">
            <v>GO</v>
          </cell>
        </row>
        <row r="841">
          <cell r="DD841" t="str">
            <v>GO</v>
          </cell>
        </row>
        <row r="842">
          <cell r="DD842" t="str">
            <v>GO</v>
          </cell>
        </row>
        <row r="843">
          <cell r="DD843" t="str">
            <v>GO</v>
          </cell>
        </row>
        <row r="844">
          <cell r="DD844" t="str">
            <v>GO</v>
          </cell>
        </row>
        <row r="845">
          <cell r="DD845" t="str">
            <v>GO</v>
          </cell>
        </row>
        <row r="846">
          <cell r="DD846" t="str">
            <v>GO</v>
          </cell>
        </row>
        <row r="847">
          <cell r="DD847" t="str">
            <v>GO</v>
          </cell>
        </row>
        <row r="848">
          <cell r="DD848" t="str">
            <v>GO</v>
          </cell>
        </row>
        <row r="849">
          <cell r="DD849" t="str">
            <v>GO</v>
          </cell>
        </row>
        <row r="850">
          <cell r="DD850" t="str">
            <v>GO</v>
          </cell>
        </row>
        <row r="851">
          <cell r="DD851" t="str">
            <v>GO</v>
          </cell>
        </row>
        <row r="852">
          <cell r="DD852" t="str">
            <v>GO</v>
          </cell>
        </row>
        <row r="853">
          <cell r="DD853" t="str">
            <v>GO</v>
          </cell>
        </row>
        <row r="854">
          <cell r="DD854" t="str">
            <v>GO</v>
          </cell>
        </row>
        <row r="855">
          <cell r="DD855" t="str">
            <v>GO</v>
          </cell>
        </row>
        <row r="856">
          <cell r="DD856" t="str">
            <v>GO</v>
          </cell>
        </row>
        <row r="857">
          <cell r="DD857" t="str">
            <v>GO</v>
          </cell>
        </row>
        <row r="858">
          <cell r="DD858" t="str">
            <v>GO</v>
          </cell>
        </row>
        <row r="859">
          <cell r="DD859" t="str">
            <v>GO</v>
          </cell>
        </row>
        <row r="860">
          <cell r="DD860" t="str">
            <v>GO</v>
          </cell>
        </row>
        <row r="861">
          <cell r="DD861" t="str">
            <v>GO</v>
          </cell>
        </row>
        <row r="862">
          <cell r="DD862" t="str">
            <v>GO</v>
          </cell>
        </row>
        <row r="863">
          <cell r="DD863" t="str">
            <v>GO</v>
          </cell>
        </row>
        <row r="864">
          <cell r="DD864" t="str">
            <v>GO</v>
          </cell>
        </row>
        <row r="865">
          <cell r="DD865" t="str">
            <v>GO</v>
          </cell>
        </row>
        <row r="866">
          <cell r="DD866" t="str">
            <v>GO</v>
          </cell>
        </row>
        <row r="867">
          <cell r="DD867" t="str">
            <v>GO</v>
          </cell>
        </row>
        <row r="868">
          <cell r="DD868" t="str">
            <v>GO</v>
          </cell>
        </row>
        <row r="869">
          <cell r="DD869" t="str">
            <v>GO</v>
          </cell>
        </row>
        <row r="870">
          <cell r="DD870" t="str">
            <v>GO</v>
          </cell>
        </row>
        <row r="871">
          <cell r="DD871" t="str">
            <v>GO</v>
          </cell>
        </row>
        <row r="872">
          <cell r="DD872" t="str">
            <v>GO</v>
          </cell>
        </row>
        <row r="873">
          <cell r="DD873" t="str">
            <v>GO</v>
          </cell>
        </row>
        <row r="874">
          <cell r="DD874" t="str">
            <v>GO</v>
          </cell>
        </row>
        <row r="875">
          <cell r="DD875" t="str">
            <v>GO</v>
          </cell>
        </row>
        <row r="876">
          <cell r="DD876" t="str">
            <v>GO</v>
          </cell>
        </row>
        <row r="877">
          <cell r="DD877" t="str">
            <v>GO</v>
          </cell>
        </row>
        <row r="878">
          <cell r="DD878" t="str">
            <v>GO</v>
          </cell>
        </row>
        <row r="879">
          <cell r="DD879" t="str">
            <v>GO</v>
          </cell>
        </row>
        <row r="880">
          <cell r="DD880" t="str">
            <v>GO</v>
          </cell>
        </row>
        <row r="881">
          <cell r="DD881" t="str">
            <v>GO</v>
          </cell>
        </row>
        <row r="882">
          <cell r="DD882" t="str">
            <v>GO</v>
          </cell>
        </row>
        <row r="883">
          <cell r="DD883" t="str">
            <v>GO</v>
          </cell>
        </row>
        <row r="884">
          <cell r="DD884" t="str">
            <v>GO</v>
          </cell>
        </row>
        <row r="885">
          <cell r="DD885" t="str">
            <v>GO</v>
          </cell>
        </row>
        <row r="886">
          <cell r="DD886" t="str">
            <v>GO</v>
          </cell>
        </row>
        <row r="887">
          <cell r="DD887" t="str">
            <v>GO</v>
          </cell>
        </row>
        <row r="888">
          <cell r="DD888" t="str">
            <v>GO</v>
          </cell>
        </row>
        <row r="889">
          <cell r="DD889" t="str">
            <v>GO</v>
          </cell>
        </row>
        <row r="890">
          <cell r="DD890" t="str">
            <v>GO</v>
          </cell>
        </row>
        <row r="891">
          <cell r="DD891" t="str">
            <v>GO</v>
          </cell>
        </row>
        <row r="892">
          <cell r="DD892" t="str">
            <v>GO</v>
          </cell>
        </row>
        <row r="893">
          <cell r="DD893" t="str">
            <v>GO</v>
          </cell>
        </row>
        <row r="894">
          <cell r="DD894" t="str">
            <v>GO</v>
          </cell>
        </row>
        <row r="895">
          <cell r="DD895" t="str">
            <v>GO</v>
          </cell>
        </row>
        <row r="896">
          <cell r="DD896" t="str">
            <v>GO</v>
          </cell>
        </row>
        <row r="897">
          <cell r="DD897" t="str">
            <v>GO</v>
          </cell>
        </row>
        <row r="898">
          <cell r="DD898" t="str">
            <v>GO</v>
          </cell>
        </row>
        <row r="899">
          <cell r="DD899" t="str">
            <v>GO</v>
          </cell>
        </row>
        <row r="900">
          <cell r="DD900" t="str">
            <v>GO</v>
          </cell>
        </row>
        <row r="901">
          <cell r="DD901" t="str">
            <v>GO</v>
          </cell>
        </row>
        <row r="902">
          <cell r="DD902" t="str">
            <v>GO</v>
          </cell>
        </row>
        <row r="903">
          <cell r="DD903" t="str">
            <v>GO</v>
          </cell>
        </row>
        <row r="904">
          <cell r="DD904" t="str">
            <v>GO</v>
          </cell>
        </row>
        <row r="905">
          <cell r="DD905" t="str">
            <v>GO</v>
          </cell>
        </row>
        <row r="906">
          <cell r="DD906" t="str">
            <v>GO</v>
          </cell>
        </row>
        <row r="907">
          <cell r="DD907" t="str">
            <v>GO</v>
          </cell>
        </row>
        <row r="908">
          <cell r="DD908" t="str">
            <v>GO</v>
          </cell>
        </row>
        <row r="909">
          <cell r="DD909" t="str">
            <v>GO</v>
          </cell>
        </row>
        <row r="910">
          <cell r="DD910" t="str">
            <v>GO</v>
          </cell>
        </row>
        <row r="911">
          <cell r="DD911" t="str">
            <v>GO</v>
          </cell>
        </row>
        <row r="912">
          <cell r="DD912" t="str">
            <v>GO</v>
          </cell>
        </row>
        <row r="913">
          <cell r="DD913" t="str">
            <v>GO</v>
          </cell>
        </row>
        <row r="914">
          <cell r="DD914" t="str">
            <v>GO</v>
          </cell>
        </row>
        <row r="915">
          <cell r="DD915" t="str">
            <v>GO</v>
          </cell>
        </row>
        <row r="916">
          <cell r="DD916" t="str">
            <v>GO</v>
          </cell>
        </row>
        <row r="917">
          <cell r="DD917" t="str">
            <v>GO</v>
          </cell>
        </row>
        <row r="918">
          <cell r="DD918" t="str">
            <v>GO</v>
          </cell>
        </row>
        <row r="919">
          <cell r="DD919" t="str">
            <v>GO</v>
          </cell>
        </row>
        <row r="920">
          <cell r="DD920" t="str">
            <v>GO</v>
          </cell>
        </row>
        <row r="921">
          <cell r="DD921" t="str">
            <v>GO</v>
          </cell>
        </row>
        <row r="922">
          <cell r="DD922" t="str">
            <v>GO</v>
          </cell>
        </row>
        <row r="923">
          <cell r="DD923" t="str">
            <v>GO</v>
          </cell>
        </row>
        <row r="924">
          <cell r="DD924" t="str">
            <v>GO</v>
          </cell>
        </row>
        <row r="925">
          <cell r="DD925" t="str">
            <v>GO</v>
          </cell>
        </row>
        <row r="926">
          <cell r="DD926" t="str">
            <v>GO</v>
          </cell>
        </row>
        <row r="927">
          <cell r="DD927" t="str">
            <v>GO</v>
          </cell>
        </row>
        <row r="928">
          <cell r="DD928" t="str">
            <v>GO</v>
          </cell>
        </row>
        <row r="929">
          <cell r="DD929" t="str">
            <v>GO</v>
          </cell>
        </row>
        <row r="930">
          <cell r="DD930" t="str">
            <v>GO</v>
          </cell>
        </row>
        <row r="931">
          <cell r="DD931" t="str">
            <v>GO</v>
          </cell>
        </row>
        <row r="932">
          <cell r="DD932" t="str">
            <v>GO</v>
          </cell>
        </row>
        <row r="933">
          <cell r="DD933" t="str">
            <v>GO</v>
          </cell>
        </row>
        <row r="934">
          <cell r="DD934" t="str">
            <v>GO</v>
          </cell>
        </row>
        <row r="935">
          <cell r="DD935" t="str">
            <v>GO</v>
          </cell>
        </row>
        <row r="936">
          <cell r="DD936" t="str">
            <v>GO</v>
          </cell>
        </row>
        <row r="937">
          <cell r="DD937" t="str">
            <v>GO</v>
          </cell>
        </row>
        <row r="938">
          <cell r="DD938" t="str">
            <v>GO</v>
          </cell>
        </row>
        <row r="939">
          <cell r="DD939" t="str">
            <v>GO</v>
          </cell>
        </row>
        <row r="940">
          <cell r="DD940" t="str">
            <v>GO</v>
          </cell>
        </row>
        <row r="941">
          <cell r="DD941" t="str">
            <v>GO</v>
          </cell>
        </row>
        <row r="942">
          <cell r="DD942" t="str">
            <v>GO</v>
          </cell>
        </row>
        <row r="943">
          <cell r="DD943" t="str">
            <v>GO</v>
          </cell>
        </row>
        <row r="944">
          <cell r="DD944" t="str">
            <v>GO</v>
          </cell>
        </row>
        <row r="945">
          <cell r="DD945" t="str">
            <v>GO</v>
          </cell>
        </row>
        <row r="946">
          <cell r="DD946" t="str">
            <v>GO</v>
          </cell>
        </row>
        <row r="947">
          <cell r="DD947" t="str">
            <v>GO</v>
          </cell>
        </row>
        <row r="948">
          <cell r="DD948" t="str">
            <v>GO</v>
          </cell>
        </row>
        <row r="949">
          <cell r="DD949" t="str">
            <v>GO</v>
          </cell>
        </row>
        <row r="950">
          <cell r="DD950" t="str">
            <v>GO</v>
          </cell>
        </row>
        <row r="951">
          <cell r="DD951" t="str">
            <v>GO</v>
          </cell>
        </row>
        <row r="952">
          <cell r="DD952" t="str">
            <v>GO</v>
          </cell>
        </row>
        <row r="953">
          <cell r="DD953" t="str">
            <v>GO</v>
          </cell>
        </row>
        <row r="954">
          <cell r="DD954" t="str">
            <v>GO</v>
          </cell>
        </row>
        <row r="955">
          <cell r="DD955" t="str">
            <v>GO</v>
          </cell>
        </row>
        <row r="956">
          <cell r="DD956" t="str">
            <v>GO</v>
          </cell>
        </row>
        <row r="957">
          <cell r="DD957" t="str">
            <v>GO</v>
          </cell>
        </row>
        <row r="958">
          <cell r="DD958" t="str">
            <v>GO</v>
          </cell>
        </row>
        <row r="959">
          <cell r="DD959" t="str">
            <v>GO</v>
          </cell>
        </row>
        <row r="960">
          <cell r="DD960" t="str">
            <v>GO</v>
          </cell>
        </row>
        <row r="961">
          <cell r="DD961" t="str">
            <v>GO</v>
          </cell>
        </row>
        <row r="962">
          <cell r="DD962" t="str">
            <v>GO</v>
          </cell>
        </row>
        <row r="963">
          <cell r="DD963" t="str">
            <v>GO</v>
          </cell>
        </row>
        <row r="964">
          <cell r="DD964" t="str">
            <v>GO</v>
          </cell>
        </row>
        <row r="965">
          <cell r="DD965" t="str">
            <v>GO</v>
          </cell>
        </row>
        <row r="966">
          <cell r="DD966" t="str">
            <v>GO</v>
          </cell>
        </row>
        <row r="967">
          <cell r="DD967" t="str">
            <v>GO</v>
          </cell>
        </row>
        <row r="968">
          <cell r="DD968" t="str">
            <v>GO</v>
          </cell>
        </row>
        <row r="969">
          <cell r="DD969" t="str">
            <v>GO</v>
          </cell>
        </row>
        <row r="970">
          <cell r="DD970" t="str">
            <v>GO</v>
          </cell>
        </row>
        <row r="971">
          <cell r="DD971" t="str">
            <v>GO</v>
          </cell>
        </row>
        <row r="972">
          <cell r="DD972" t="str">
            <v>GO</v>
          </cell>
        </row>
        <row r="973">
          <cell r="DD973" t="str">
            <v>GO</v>
          </cell>
        </row>
        <row r="974">
          <cell r="DD974" t="str">
            <v>GO</v>
          </cell>
        </row>
        <row r="975">
          <cell r="DD975" t="str">
            <v>GO</v>
          </cell>
        </row>
        <row r="976">
          <cell r="DD976" t="str">
            <v>GO</v>
          </cell>
        </row>
        <row r="977">
          <cell r="DD977" t="str">
            <v>GO</v>
          </cell>
        </row>
        <row r="978">
          <cell r="DD978" t="str">
            <v>GO</v>
          </cell>
        </row>
        <row r="979">
          <cell r="DD979" t="str">
            <v>GO</v>
          </cell>
        </row>
        <row r="980">
          <cell r="DD980" t="str">
            <v>GO</v>
          </cell>
        </row>
        <row r="981">
          <cell r="DD981" t="str">
            <v>GO</v>
          </cell>
        </row>
        <row r="982">
          <cell r="DD982" t="str">
            <v>GO</v>
          </cell>
        </row>
        <row r="983">
          <cell r="DD983" t="str">
            <v>GO</v>
          </cell>
        </row>
        <row r="984">
          <cell r="DD984" t="str">
            <v>GO</v>
          </cell>
        </row>
        <row r="985">
          <cell r="DD985" t="str">
            <v>GO</v>
          </cell>
        </row>
        <row r="986">
          <cell r="DD986" t="str">
            <v>GO</v>
          </cell>
        </row>
        <row r="987">
          <cell r="DD987" t="str">
            <v>GO</v>
          </cell>
        </row>
        <row r="988">
          <cell r="DD988" t="str">
            <v>GO</v>
          </cell>
        </row>
        <row r="989">
          <cell r="DD989" t="str">
            <v>GO</v>
          </cell>
        </row>
        <row r="990">
          <cell r="DD990" t="str">
            <v>GO</v>
          </cell>
        </row>
        <row r="991">
          <cell r="DD991" t="str">
            <v>GO</v>
          </cell>
        </row>
        <row r="992">
          <cell r="DD992" t="str">
            <v>GO</v>
          </cell>
        </row>
        <row r="993">
          <cell r="DD993" t="str">
            <v>GO</v>
          </cell>
        </row>
        <row r="994">
          <cell r="DD994" t="str">
            <v>GO</v>
          </cell>
        </row>
        <row r="995">
          <cell r="DD995" t="str">
            <v>GO</v>
          </cell>
        </row>
        <row r="996">
          <cell r="DD996" t="str">
            <v>GO</v>
          </cell>
        </row>
        <row r="997">
          <cell r="DD997" t="str">
            <v>GO</v>
          </cell>
        </row>
        <row r="998">
          <cell r="DD998" t="str">
            <v>GO</v>
          </cell>
        </row>
        <row r="999">
          <cell r="DD999" t="str">
            <v>GO</v>
          </cell>
        </row>
        <row r="1000">
          <cell r="DD1000" t="str">
            <v>GO</v>
          </cell>
        </row>
        <row r="1001">
          <cell r="DD1001" t="str">
            <v>GO</v>
          </cell>
        </row>
        <row r="1002">
          <cell r="DD1002" t="str">
            <v>GO</v>
          </cell>
        </row>
        <row r="1003">
          <cell r="DD1003" t="str">
            <v>GO</v>
          </cell>
        </row>
        <row r="1004">
          <cell r="DD1004" t="str">
            <v>GO</v>
          </cell>
        </row>
        <row r="1005">
          <cell r="DD1005" t="str">
            <v>GO</v>
          </cell>
        </row>
        <row r="1006">
          <cell r="DD1006" t="str">
            <v>GO</v>
          </cell>
        </row>
        <row r="1007">
          <cell r="DD1007" t="str">
            <v>GO</v>
          </cell>
        </row>
        <row r="1008">
          <cell r="DD1008" t="str">
            <v>GO</v>
          </cell>
        </row>
        <row r="1009">
          <cell r="DD1009" t="str">
            <v>GO</v>
          </cell>
        </row>
        <row r="1010">
          <cell r="DD1010" t="str">
            <v>GO</v>
          </cell>
        </row>
        <row r="1011">
          <cell r="DD1011" t="str">
            <v>GO</v>
          </cell>
        </row>
        <row r="1012">
          <cell r="DD1012" t="str">
            <v>GO</v>
          </cell>
        </row>
        <row r="1013">
          <cell r="DD1013" t="str">
            <v>GO</v>
          </cell>
        </row>
        <row r="1014">
          <cell r="DD1014" t="str">
            <v>GO</v>
          </cell>
        </row>
        <row r="1015">
          <cell r="DD1015" t="str">
            <v>GO</v>
          </cell>
        </row>
        <row r="1016">
          <cell r="DD1016" t="str">
            <v>GO</v>
          </cell>
        </row>
        <row r="1017">
          <cell r="DD1017" t="str">
            <v>GO</v>
          </cell>
        </row>
        <row r="1018">
          <cell r="DD1018" t="str">
            <v>GO</v>
          </cell>
        </row>
        <row r="1019">
          <cell r="DD1019" t="str">
            <v>GO</v>
          </cell>
        </row>
        <row r="1020">
          <cell r="DD1020" t="str">
            <v>GO</v>
          </cell>
        </row>
        <row r="1021">
          <cell r="DD1021" t="str">
            <v>GO</v>
          </cell>
        </row>
        <row r="1022">
          <cell r="DD1022" t="str">
            <v>GO</v>
          </cell>
        </row>
        <row r="1023">
          <cell r="DD1023" t="str">
            <v>GO</v>
          </cell>
        </row>
        <row r="1024">
          <cell r="DD1024" t="str">
            <v>GO</v>
          </cell>
        </row>
        <row r="1025">
          <cell r="DD1025" t="str">
            <v>GO</v>
          </cell>
        </row>
        <row r="1026">
          <cell r="DD1026" t="str">
            <v>GO</v>
          </cell>
        </row>
        <row r="1027">
          <cell r="DD1027" t="str">
            <v>GO</v>
          </cell>
        </row>
        <row r="1028">
          <cell r="DD1028" t="str">
            <v>GO</v>
          </cell>
        </row>
        <row r="1029">
          <cell r="DD1029" t="str">
            <v>GO</v>
          </cell>
        </row>
        <row r="1030">
          <cell r="DD1030" t="str">
            <v>GO</v>
          </cell>
        </row>
        <row r="1031">
          <cell r="DD1031" t="str">
            <v>GO</v>
          </cell>
        </row>
        <row r="1032">
          <cell r="DD1032" t="str">
            <v>GO</v>
          </cell>
        </row>
        <row r="1033">
          <cell r="DD1033" t="str">
            <v>GO</v>
          </cell>
        </row>
        <row r="1034">
          <cell r="DD1034" t="str">
            <v>GO</v>
          </cell>
        </row>
        <row r="1035">
          <cell r="DD1035" t="str">
            <v>GO</v>
          </cell>
        </row>
        <row r="1036">
          <cell r="DD1036" t="str">
            <v>GO</v>
          </cell>
        </row>
        <row r="1037">
          <cell r="DD1037" t="str">
            <v>GO</v>
          </cell>
        </row>
        <row r="1038">
          <cell r="DD1038" t="str">
            <v>GO</v>
          </cell>
        </row>
        <row r="1039">
          <cell r="DD1039" t="str">
            <v>GO</v>
          </cell>
        </row>
        <row r="1040">
          <cell r="DD1040" t="str">
            <v>GO</v>
          </cell>
        </row>
        <row r="1041">
          <cell r="DD1041" t="str">
            <v>GO</v>
          </cell>
        </row>
        <row r="1042">
          <cell r="DD1042" t="str">
            <v>GO</v>
          </cell>
        </row>
        <row r="1043">
          <cell r="DD1043" t="str">
            <v>GO</v>
          </cell>
        </row>
        <row r="1044">
          <cell r="DD1044" t="str">
            <v>GO</v>
          </cell>
        </row>
        <row r="1045">
          <cell r="DD1045" t="str">
            <v>GO</v>
          </cell>
        </row>
        <row r="1046">
          <cell r="DD1046" t="str">
            <v>GO</v>
          </cell>
        </row>
        <row r="1047">
          <cell r="DD1047" t="str">
            <v>GO</v>
          </cell>
        </row>
        <row r="1048">
          <cell r="DD1048" t="str">
            <v>GO</v>
          </cell>
        </row>
        <row r="1049">
          <cell r="DD1049" t="str">
            <v>GO</v>
          </cell>
        </row>
        <row r="1050">
          <cell r="DD1050" t="str">
            <v>GO</v>
          </cell>
        </row>
        <row r="1051">
          <cell r="DD1051" t="str">
            <v>GO</v>
          </cell>
        </row>
        <row r="1052">
          <cell r="DD1052" t="str">
            <v>GO</v>
          </cell>
        </row>
        <row r="1053">
          <cell r="DD1053" t="str">
            <v>GO</v>
          </cell>
        </row>
        <row r="1054">
          <cell r="DD1054" t="str">
            <v>GO</v>
          </cell>
        </row>
        <row r="1055">
          <cell r="DD1055" t="str">
            <v>MA</v>
          </cell>
        </row>
        <row r="1056">
          <cell r="DD1056" t="str">
            <v>MA</v>
          </cell>
        </row>
        <row r="1057">
          <cell r="DD1057" t="str">
            <v>MA</v>
          </cell>
        </row>
        <row r="1058">
          <cell r="DD1058" t="str">
            <v>MA</v>
          </cell>
        </row>
        <row r="1059">
          <cell r="DD1059" t="str">
            <v>MA</v>
          </cell>
        </row>
        <row r="1060">
          <cell r="DD1060" t="str">
            <v>MA</v>
          </cell>
        </row>
        <row r="1061">
          <cell r="DD1061" t="str">
            <v>MA</v>
          </cell>
        </row>
        <row r="1062">
          <cell r="DD1062" t="str">
            <v>MA</v>
          </cell>
        </row>
        <row r="1063">
          <cell r="DD1063" t="str">
            <v>MA</v>
          </cell>
        </row>
        <row r="1064">
          <cell r="DD1064" t="str">
            <v>MA</v>
          </cell>
        </row>
        <row r="1065">
          <cell r="DD1065" t="str">
            <v>MA</v>
          </cell>
        </row>
        <row r="1066">
          <cell r="DD1066" t="str">
            <v>MA</v>
          </cell>
        </row>
        <row r="1067">
          <cell r="DD1067" t="str">
            <v>MA</v>
          </cell>
        </row>
        <row r="1068">
          <cell r="DD1068" t="str">
            <v>MA</v>
          </cell>
        </row>
        <row r="1069">
          <cell r="DD1069" t="str">
            <v>MA</v>
          </cell>
        </row>
        <row r="1070">
          <cell r="DD1070" t="str">
            <v>MA</v>
          </cell>
        </row>
        <row r="1071">
          <cell r="DD1071" t="str">
            <v>MA</v>
          </cell>
        </row>
        <row r="1072">
          <cell r="DD1072" t="str">
            <v>MA</v>
          </cell>
        </row>
        <row r="1073">
          <cell r="DD1073" t="str">
            <v>MA</v>
          </cell>
        </row>
        <row r="1074">
          <cell r="DD1074" t="str">
            <v>MA</v>
          </cell>
        </row>
        <row r="1075">
          <cell r="DD1075" t="str">
            <v>MA</v>
          </cell>
        </row>
        <row r="1076">
          <cell r="DD1076" t="str">
            <v>MA</v>
          </cell>
        </row>
        <row r="1077">
          <cell r="DD1077" t="str">
            <v>MA</v>
          </cell>
        </row>
        <row r="1078">
          <cell r="DD1078" t="str">
            <v>MA</v>
          </cell>
        </row>
        <row r="1079">
          <cell r="DD1079" t="str">
            <v>MA</v>
          </cell>
        </row>
        <row r="1080">
          <cell r="DD1080" t="str">
            <v>MA</v>
          </cell>
        </row>
        <row r="1081">
          <cell r="DD1081" t="str">
            <v>MA</v>
          </cell>
        </row>
        <row r="1082">
          <cell r="DD1082" t="str">
            <v>MA</v>
          </cell>
        </row>
        <row r="1083">
          <cell r="DD1083" t="str">
            <v>MA</v>
          </cell>
        </row>
        <row r="1084">
          <cell r="DD1084" t="str">
            <v>MA</v>
          </cell>
        </row>
        <row r="1085">
          <cell r="DD1085" t="str">
            <v>MA</v>
          </cell>
        </row>
        <row r="1086">
          <cell r="DD1086" t="str">
            <v>MA</v>
          </cell>
        </row>
        <row r="1087">
          <cell r="DD1087" t="str">
            <v>MA</v>
          </cell>
        </row>
        <row r="1088">
          <cell r="DD1088" t="str">
            <v>MA</v>
          </cell>
        </row>
        <row r="1089">
          <cell r="DD1089" t="str">
            <v>MA</v>
          </cell>
        </row>
        <row r="1090">
          <cell r="DD1090" t="str">
            <v>MA</v>
          </cell>
        </row>
        <row r="1091">
          <cell r="DD1091" t="str">
            <v>MA</v>
          </cell>
        </row>
        <row r="1092">
          <cell r="DD1092" t="str">
            <v>MA</v>
          </cell>
        </row>
        <row r="1093">
          <cell r="DD1093" t="str">
            <v>MA</v>
          </cell>
        </row>
        <row r="1094">
          <cell r="DD1094" t="str">
            <v>MA</v>
          </cell>
        </row>
        <row r="1095">
          <cell r="DD1095" t="str">
            <v>MA</v>
          </cell>
        </row>
        <row r="1096">
          <cell r="DD1096" t="str">
            <v>MA</v>
          </cell>
        </row>
        <row r="1097">
          <cell r="DD1097" t="str">
            <v>MA</v>
          </cell>
        </row>
        <row r="1098">
          <cell r="DD1098" t="str">
            <v>MA</v>
          </cell>
        </row>
        <row r="1099">
          <cell r="DD1099" t="str">
            <v>MA</v>
          </cell>
        </row>
        <row r="1100">
          <cell r="DD1100" t="str">
            <v>MA</v>
          </cell>
        </row>
        <row r="1101">
          <cell r="DD1101" t="str">
            <v>MA</v>
          </cell>
        </row>
        <row r="1102">
          <cell r="DD1102" t="str">
            <v>MA</v>
          </cell>
        </row>
        <row r="1103">
          <cell r="DD1103" t="str">
            <v>MA</v>
          </cell>
        </row>
        <row r="1104">
          <cell r="DD1104" t="str">
            <v>MA</v>
          </cell>
        </row>
        <row r="1105">
          <cell r="DD1105" t="str">
            <v>MA</v>
          </cell>
        </row>
        <row r="1106">
          <cell r="DD1106" t="str">
            <v>MA</v>
          </cell>
        </row>
        <row r="1107">
          <cell r="DD1107" t="str">
            <v>MA</v>
          </cell>
        </row>
        <row r="1108">
          <cell r="DD1108" t="str">
            <v>MA</v>
          </cell>
        </row>
        <row r="1109">
          <cell r="DD1109" t="str">
            <v>MA</v>
          </cell>
        </row>
        <row r="1110">
          <cell r="DD1110" t="str">
            <v>MA</v>
          </cell>
        </row>
        <row r="1111">
          <cell r="DD1111" t="str">
            <v>MA</v>
          </cell>
        </row>
        <row r="1112">
          <cell r="DD1112" t="str">
            <v>MA</v>
          </cell>
        </row>
        <row r="1113">
          <cell r="DD1113" t="str">
            <v>MA</v>
          </cell>
        </row>
        <row r="1114">
          <cell r="DD1114" t="str">
            <v>MA</v>
          </cell>
        </row>
        <row r="1115">
          <cell r="DD1115" t="str">
            <v>MA</v>
          </cell>
        </row>
        <row r="1116">
          <cell r="DD1116" t="str">
            <v>MA</v>
          </cell>
        </row>
        <row r="1117">
          <cell r="DD1117" t="str">
            <v>MA</v>
          </cell>
        </row>
        <row r="1118">
          <cell r="DD1118" t="str">
            <v>MA</v>
          </cell>
        </row>
        <row r="1119">
          <cell r="DD1119" t="str">
            <v>MA</v>
          </cell>
        </row>
        <row r="1120">
          <cell r="DD1120" t="str">
            <v>MA</v>
          </cell>
        </row>
        <row r="1121">
          <cell r="DD1121" t="str">
            <v>MA</v>
          </cell>
        </row>
        <row r="1122">
          <cell r="DD1122" t="str">
            <v>MA</v>
          </cell>
        </row>
        <row r="1123">
          <cell r="DD1123" t="str">
            <v>MA</v>
          </cell>
        </row>
        <row r="1124">
          <cell r="DD1124" t="str">
            <v>MA</v>
          </cell>
        </row>
        <row r="1125">
          <cell r="DD1125" t="str">
            <v>MA</v>
          </cell>
        </row>
        <row r="1126">
          <cell r="DD1126" t="str">
            <v>MA</v>
          </cell>
        </row>
        <row r="1127">
          <cell r="DD1127" t="str">
            <v>MA</v>
          </cell>
        </row>
        <row r="1128">
          <cell r="DD1128" t="str">
            <v>MA</v>
          </cell>
        </row>
        <row r="1129">
          <cell r="DD1129" t="str">
            <v>MA</v>
          </cell>
        </row>
        <row r="1130">
          <cell r="DD1130" t="str">
            <v>MA</v>
          </cell>
        </row>
        <row r="1131">
          <cell r="DD1131" t="str">
            <v>MA</v>
          </cell>
        </row>
        <row r="1132">
          <cell r="DD1132" t="str">
            <v>MA</v>
          </cell>
        </row>
        <row r="1133">
          <cell r="DD1133" t="str">
            <v>MA</v>
          </cell>
        </row>
        <row r="1134">
          <cell r="DD1134" t="str">
            <v>MA</v>
          </cell>
        </row>
        <row r="1135">
          <cell r="DD1135" t="str">
            <v>MA</v>
          </cell>
        </row>
        <row r="1136">
          <cell r="DD1136" t="str">
            <v>MA</v>
          </cell>
        </row>
        <row r="1137">
          <cell r="DD1137" t="str">
            <v>MA</v>
          </cell>
        </row>
        <row r="1138">
          <cell r="DD1138" t="str">
            <v>MA</v>
          </cell>
        </row>
        <row r="1139">
          <cell r="DD1139" t="str">
            <v>MA</v>
          </cell>
        </row>
        <row r="1140">
          <cell r="DD1140" t="str">
            <v>MA</v>
          </cell>
        </row>
        <row r="1141">
          <cell r="DD1141" t="str">
            <v>MA</v>
          </cell>
        </row>
        <row r="1142">
          <cell r="DD1142" t="str">
            <v>MA</v>
          </cell>
        </row>
        <row r="1143">
          <cell r="DD1143" t="str">
            <v>MA</v>
          </cell>
        </row>
        <row r="1144">
          <cell r="DD1144" t="str">
            <v>MA</v>
          </cell>
        </row>
        <row r="1145">
          <cell r="DD1145" t="str">
            <v>MA</v>
          </cell>
        </row>
        <row r="1146">
          <cell r="DD1146" t="str">
            <v>MA</v>
          </cell>
        </row>
        <row r="1147">
          <cell r="DD1147" t="str">
            <v>MA</v>
          </cell>
        </row>
        <row r="1148">
          <cell r="DD1148" t="str">
            <v>MA</v>
          </cell>
        </row>
        <row r="1149">
          <cell r="DD1149" t="str">
            <v>MA</v>
          </cell>
        </row>
        <row r="1150">
          <cell r="DD1150" t="str">
            <v>MA</v>
          </cell>
        </row>
        <row r="1151">
          <cell r="DD1151" t="str">
            <v>MA</v>
          </cell>
        </row>
        <row r="1152">
          <cell r="DD1152" t="str">
            <v>MA</v>
          </cell>
        </row>
        <row r="1153">
          <cell r="DD1153" t="str">
            <v>MA</v>
          </cell>
        </row>
        <row r="1154">
          <cell r="DD1154" t="str">
            <v>MA</v>
          </cell>
        </row>
        <row r="1155">
          <cell r="DD1155" t="str">
            <v>MA</v>
          </cell>
        </row>
        <row r="1156">
          <cell r="DD1156" t="str">
            <v>MA</v>
          </cell>
        </row>
        <row r="1157">
          <cell r="DD1157" t="str">
            <v>MA</v>
          </cell>
        </row>
        <row r="1158">
          <cell r="DD1158" t="str">
            <v>MA</v>
          </cell>
        </row>
        <row r="1159">
          <cell r="DD1159" t="str">
            <v>MA</v>
          </cell>
        </row>
        <row r="1160">
          <cell r="DD1160" t="str">
            <v>MA</v>
          </cell>
        </row>
        <row r="1161">
          <cell r="DD1161" t="str">
            <v>MA</v>
          </cell>
        </row>
        <row r="1162">
          <cell r="DD1162" t="str">
            <v>MA</v>
          </cell>
        </row>
        <row r="1163">
          <cell r="DD1163" t="str">
            <v>MA</v>
          </cell>
        </row>
        <row r="1164">
          <cell r="DD1164" t="str">
            <v>MA</v>
          </cell>
        </row>
        <row r="1165">
          <cell r="DD1165" t="str">
            <v>MA</v>
          </cell>
        </row>
        <row r="1166">
          <cell r="DD1166" t="str">
            <v>MA</v>
          </cell>
        </row>
        <row r="1167">
          <cell r="DD1167" t="str">
            <v>MA</v>
          </cell>
        </row>
        <row r="1168">
          <cell r="DD1168" t="str">
            <v>MA</v>
          </cell>
        </row>
        <row r="1169">
          <cell r="DD1169" t="str">
            <v>MA</v>
          </cell>
        </row>
        <row r="1170">
          <cell r="DD1170" t="str">
            <v>MA</v>
          </cell>
        </row>
        <row r="1171">
          <cell r="DD1171" t="str">
            <v>MA</v>
          </cell>
        </row>
        <row r="1172">
          <cell r="DD1172" t="str">
            <v>MA</v>
          </cell>
        </row>
        <row r="1173">
          <cell r="DD1173" t="str">
            <v>MA</v>
          </cell>
        </row>
        <row r="1174">
          <cell r="DD1174" t="str">
            <v>MA</v>
          </cell>
        </row>
        <row r="1175">
          <cell r="DD1175" t="str">
            <v>MA</v>
          </cell>
        </row>
        <row r="1176">
          <cell r="DD1176" t="str">
            <v>MA</v>
          </cell>
        </row>
        <row r="1177">
          <cell r="DD1177" t="str">
            <v>MA</v>
          </cell>
        </row>
        <row r="1178">
          <cell r="DD1178" t="str">
            <v>MA</v>
          </cell>
        </row>
        <row r="1179">
          <cell r="DD1179" t="str">
            <v>MA</v>
          </cell>
        </row>
        <row r="1180">
          <cell r="DD1180" t="str">
            <v>MA</v>
          </cell>
        </row>
        <row r="1181">
          <cell r="DD1181" t="str">
            <v>MA</v>
          </cell>
        </row>
        <row r="1182">
          <cell r="DD1182" t="str">
            <v>MA</v>
          </cell>
        </row>
        <row r="1183">
          <cell r="DD1183" t="str">
            <v>MA</v>
          </cell>
        </row>
        <row r="1184">
          <cell r="DD1184" t="str">
            <v>MA</v>
          </cell>
        </row>
        <row r="1185">
          <cell r="DD1185" t="str">
            <v>MA</v>
          </cell>
        </row>
        <row r="1186">
          <cell r="DD1186" t="str">
            <v>MA</v>
          </cell>
        </row>
        <row r="1187">
          <cell r="DD1187" t="str">
            <v>MA</v>
          </cell>
        </row>
        <row r="1188">
          <cell r="DD1188" t="str">
            <v>MA</v>
          </cell>
        </row>
        <row r="1189">
          <cell r="DD1189" t="str">
            <v>MA</v>
          </cell>
        </row>
        <row r="1190">
          <cell r="DD1190" t="str">
            <v>MA</v>
          </cell>
        </row>
        <row r="1191">
          <cell r="DD1191" t="str">
            <v>MA</v>
          </cell>
        </row>
        <row r="1192">
          <cell r="DD1192" t="str">
            <v>MA</v>
          </cell>
        </row>
        <row r="1193">
          <cell r="DD1193" t="str">
            <v>MA</v>
          </cell>
        </row>
        <row r="1194">
          <cell r="DD1194" t="str">
            <v>MA</v>
          </cell>
        </row>
        <row r="1195">
          <cell r="DD1195" t="str">
            <v>MA</v>
          </cell>
        </row>
        <row r="1196">
          <cell r="DD1196" t="str">
            <v>MA</v>
          </cell>
        </row>
        <row r="1197">
          <cell r="DD1197" t="str">
            <v>MA</v>
          </cell>
        </row>
        <row r="1198">
          <cell r="DD1198" t="str">
            <v>MA</v>
          </cell>
        </row>
        <row r="1199">
          <cell r="DD1199" t="str">
            <v>MA</v>
          </cell>
        </row>
        <row r="1200">
          <cell r="DD1200" t="str">
            <v>MA</v>
          </cell>
        </row>
        <row r="1201">
          <cell r="DD1201" t="str">
            <v>MA</v>
          </cell>
        </row>
        <row r="1202">
          <cell r="DD1202" t="str">
            <v>MA</v>
          </cell>
        </row>
        <row r="1203">
          <cell r="DD1203" t="str">
            <v>MA</v>
          </cell>
        </row>
        <row r="1204">
          <cell r="DD1204" t="str">
            <v>MA</v>
          </cell>
        </row>
        <row r="1205">
          <cell r="DD1205" t="str">
            <v>MA</v>
          </cell>
        </row>
        <row r="1206">
          <cell r="DD1206" t="str">
            <v>MA</v>
          </cell>
        </row>
        <row r="1207">
          <cell r="DD1207" t="str">
            <v>MA</v>
          </cell>
        </row>
        <row r="1208">
          <cell r="DD1208" t="str">
            <v>MA</v>
          </cell>
        </row>
        <row r="1209">
          <cell r="DD1209" t="str">
            <v>MA</v>
          </cell>
        </row>
        <row r="1210">
          <cell r="DD1210" t="str">
            <v>MA</v>
          </cell>
        </row>
        <row r="1211">
          <cell r="DD1211" t="str">
            <v>MA</v>
          </cell>
        </row>
        <row r="1212">
          <cell r="DD1212" t="str">
            <v>MA</v>
          </cell>
        </row>
        <row r="1213">
          <cell r="DD1213" t="str">
            <v>MA</v>
          </cell>
        </row>
        <row r="1214">
          <cell r="DD1214" t="str">
            <v>MA</v>
          </cell>
        </row>
        <row r="1215">
          <cell r="DD1215" t="str">
            <v>MA</v>
          </cell>
        </row>
        <row r="1216">
          <cell r="DD1216" t="str">
            <v>MA</v>
          </cell>
        </row>
        <row r="1217">
          <cell r="DD1217" t="str">
            <v>MA</v>
          </cell>
        </row>
        <row r="1218">
          <cell r="DD1218" t="str">
            <v>MA</v>
          </cell>
        </row>
        <row r="1219">
          <cell r="DD1219" t="str">
            <v>MA</v>
          </cell>
        </row>
        <row r="1220">
          <cell r="DD1220" t="str">
            <v>MA</v>
          </cell>
        </row>
        <row r="1221">
          <cell r="DD1221" t="str">
            <v>MA</v>
          </cell>
        </row>
        <row r="1222">
          <cell r="DD1222" t="str">
            <v>MA</v>
          </cell>
        </row>
        <row r="1223">
          <cell r="DD1223" t="str">
            <v>MA</v>
          </cell>
        </row>
        <row r="1224">
          <cell r="DD1224" t="str">
            <v>MA</v>
          </cell>
        </row>
        <row r="1225">
          <cell r="DD1225" t="str">
            <v>MA</v>
          </cell>
        </row>
        <row r="1226">
          <cell r="DD1226" t="str">
            <v>MA</v>
          </cell>
        </row>
        <row r="1227">
          <cell r="DD1227" t="str">
            <v>MA</v>
          </cell>
        </row>
        <row r="1228">
          <cell r="DD1228" t="str">
            <v>MA</v>
          </cell>
        </row>
        <row r="1229">
          <cell r="DD1229" t="str">
            <v>MA</v>
          </cell>
        </row>
        <row r="1230">
          <cell r="DD1230" t="str">
            <v>MA</v>
          </cell>
        </row>
        <row r="1231">
          <cell r="DD1231" t="str">
            <v>MA</v>
          </cell>
        </row>
        <row r="1232">
          <cell r="DD1232" t="str">
            <v>MA</v>
          </cell>
        </row>
        <row r="1233">
          <cell r="DD1233" t="str">
            <v>MA</v>
          </cell>
        </row>
        <row r="1234">
          <cell r="DD1234" t="str">
            <v>MA</v>
          </cell>
        </row>
        <row r="1235">
          <cell r="DD1235" t="str">
            <v>MA</v>
          </cell>
        </row>
        <row r="1236">
          <cell r="DD1236" t="str">
            <v>MA</v>
          </cell>
        </row>
        <row r="1237">
          <cell r="DD1237" t="str">
            <v>MA</v>
          </cell>
        </row>
        <row r="1238">
          <cell r="DD1238" t="str">
            <v>MA</v>
          </cell>
        </row>
        <row r="1239">
          <cell r="DD1239" t="str">
            <v>MA</v>
          </cell>
        </row>
        <row r="1240">
          <cell r="DD1240" t="str">
            <v>MA</v>
          </cell>
        </row>
        <row r="1241">
          <cell r="DD1241" t="str">
            <v>MA</v>
          </cell>
        </row>
        <row r="1242">
          <cell r="DD1242" t="str">
            <v>MA</v>
          </cell>
        </row>
        <row r="1243">
          <cell r="DD1243" t="str">
            <v>MA</v>
          </cell>
        </row>
        <row r="1244">
          <cell r="DD1244" t="str">
            <v>MA</v>
          </cell>
        </row>
        <row r="1245">
          <cell r="DD1245" t="str">
            <v>MA</v>
          </cell>
        </row>
        <row r="1246">
          <cell r="DD1246" t="str">
            <v>MA</v>
          </cell>
        </row>
        <row r="1247">
          <cell r="DD1247" t="str">
            <v>MA</v>
          </cell>
        </row>
        <row r="1248">
          <cell r="DD1248" t="str">
            <v>MA</v>
          </cell>
        </row>
        <row r="1249">
          <cell r="DD1249" t="str">
            <v>MA</v>
          </cell>
        </row>
        <row r="1250">
          <cell r="DD1250" t="str">
            <v>MA</v>
          </cell>
        </row>
        <row r="1251">
          <cell r="DD1251" t="str">
            <v>MA</v>
          </cell>
        </row>
        <row r="1252">
          <cell r="DD1252" t="str">
            <v>MA</v>
          </cell>
        </row>
        <row r="1253">
          <cell r="DD1253" t="str">
            <v>MA</v>
          </cell>
        </row>
        <row r="1254">
          <cell r="DD1254" t="str">
            <v>MA</v>
          </cell>
        </row>
        <row r="1255">
          <cell r="DD1255" t="str">
            <v>MA</v>
          </cell>
        </row>
        <row r="1256">
          <cell r="DD1256" t="str">
            <v>MA</v>
          </cell>
        </row>
        <row r="1257">
          <cell r="DD1257" t="str">
            <v>MA</v>
          </cell>
        </row>
        <row r="1258">
          <cell r="DD1258" t="str">
            <v>MA</v>
          </cell>
        </row>
        <row r="1259">
          <cell r="DD1259" t="str">
            <v>MA</v>
          </cell>
        </row>
        <row r="1260">
          <cell r="DD1260" t="str">
            <v>MA</v>
          </cell>
        </row>
        <row r="1261">
          <cell r="DD1261" t="str">
            <v>MA</v>
          </cell>
        </row>
        <row r="1262">
          <cell r="DD1262" t="str">
            <v>MA</v>
          </cell>
        </row>
        <row r="1263">
          <cell r="DD1263" t="str">
            <v>MA</v>
          </cell>
        </row>
        <row r="1264">
          <cell r="DD1264" t="str">
            <v>MA</v>
          </cell>
        </row>
        <row r="1265">
          <cell r="DD1265" t="str">
            <v>MA</v>
          </cell>
        </row>
        <row r="1266">
          <cell r="DD1266" t="str">
            <v>MA</v>
          </cell>
        </row>
        <row r="1267">
          <cell r="DD1267" t="str">
            <v>MA</v>
          </cell>
        </row>
        <row r="1268">
          <cell r="DD1268" t="str">
            <v>MA</v>
          </cell>
        </row>
        <row r="1269">
          <cell r="DD1269" t="str">
            <v>MA</v>
          </cell>
        </row>
        <row r="1270">
          <cell r="DD1270" t="str">
            <v>MA</v>
          </cell>
        </row>
        <row r="1271">
          <cell r="DD1271" t="str">
            <v>MA</v>
          </cell>
        </row>
        <row r="1272">
          <cell r="DD1272" t="str">
            <v>MG</v>
          </cell>
        </row>
        <row r="1273">
          <cell r="DD1273" t="str">
            <v>MG</v>
          </cell>
        </row>
        <row r="1274">
          <cell r="DD1274" t="str">
            <v>MG</v>
          </cell>
        </row>
        <row r="1275">
          <cell r="DD1275" t="str">
            <v>MG</v>
          </cell>
        </row>
        <row r="1276">
          <cell r="DD1276" t="str">
            <v>MG</v>
          </cell>
        </row>
        <row r="1277">
          <cell r="DD1277" t="str">
            <v>MG</v>
          </cell>
        </row>
        <row r="1278">
          <cell r="DD1278" t="str">
            <v>MG</v>
          </cell>
        </row>
        <row r="1279">
          <cell r="DD1279" t="str">
            <v>MG</v>
          </cell>
        </row>
        <row r="1280">
          <cell r="DD1280" t="str">
            <v>MG</v>
          </cell>
        </row>
        <row r="1281">
          <cell r="DD1281" t="str">
            <v>MG</v>
          </cell>
        </row>
        <row r="1282">
          <cell r="DD1282" t="str">
            <v>MG</v>
          </cell>
        </row>
        <row r="1283">
          <cell r="DD1283" t="str">
            <v>MG</v>
          </cell>
        </row>
        <row r="1284">
          <cell r="DD1284" t="str">
            <v>MG</v>
          </cell>
        </row>
        <row r="1285">
          <cell r="DD1285" t="str">
            <v>MG</v>
          </cell>
        </row>
        <row r="1286">
          <cell r="DD1286" t="str">
            <v>MG</v>
          </cell>
        </row>
        <row r="1287">
          <cell r="DD1287" t="str">
            <v>MG</v>
          </cell>
        </row>
        <row r="1288">
          <cell r="DD1288" t="str">
            <v>MG</v>
          </cell>
        </row>
        <row r="1289">
          <cell r="DD1289" t="str">
            <v>MG</v>
          </cell>
        </row>
        <row r="1290">
          <cell r="DD1290" t="str">
            <v>MG</v>
          </cell>
        </row>
        <row r="1291">
          <cell r="DD1291" t="str">
            <v>MG</v>
          </cell>
        </row>
        <row r="1292">
          <cell r="DD1292" t="str">
            <v>MG</v>
          </cell>
        </row>
        <row r="1293">
          <cell r="DD1293" t="str">
            <v>MG</v>
          </cell>
        </row>
        <row r="1294">
          <cell r="DD1294" t="str">
            <v>MG</v>
          </cell>
        </row>
        <row r="1295">
          <cell r="DD1295" t="str">
            <v>MG</v>
          </cell>
        </row>
        <row r="1296">
          <cell r="DD1296" t="str">
            <v>MG</v>
          </cell>
        </row>
        <row r="1297">
          <cell r="DD1297" t="str">
            <v>MG</v>
          </cell>
        </row>
        <row r="1298">
          <cell r="DD1298" t="str">
            <v>MG</v>
          </cell>
        </row>
        <row r="1299">
          <cell r="DD1299" t="str">
            <v>MG</v>
          </cell>
        </row>
        <row r="1300">
          <cell r="DD1300" t="str">
            <v>MG</v>
          </cell>
        </row>
        <row r="1301">
          <cell r="DD1301" t="str">
            <v>MG</v>
          </cell>
        </row>
        <row r="1302">
          <cell r="DD1302" t="str">
            <v>MG</v>
          </cell>
        </row>
        <row r="1303">
          <cell r="DD1303" t="str">
            <v>MG</v>
          </cell>
        </row>
        <row r="1304">
          <cell r="DD1304" t="str">
            <v>MG</v>
          </cell>
        </row>
        <row r="1305">
          <cell r="DD1305" t="str">
            <v>MG</v>
          </cell>
        </row>
        <row r="1306">
          <cell r="DD1306" t="str">
            <v>MG</v>
          </cell>
        </row>
        <row r="1307">
          <cell r="DD1307" t="str">
            <v>MG</v>
          </cell>
        </row>
        <row r="1308">
          <cell r="DD1308" t="str">
            <v>MG</v>
          </cell>
        </row>
        <row r="1309">
          <cell r="DD1309" t="str">
            <v>MG</v>
          </cell>
        </row>
        <row r="1310">
          <cell r="DD1310" t="str">
            <v>MG</v>
          </cell>
        </row>
        <row r="1311">
          <cell r="DD1311" t="str">
            <v>MG</v>
          </cell>
        </row>
        <row r="1312">
          <cell r="DD1312" t="str">
            <v>MG</v>
          </cell>
        </row>
        <row r="1313">
          <cell r="DD1313" t="str">
            <v>MG</v>
          </cell>
        </row>
        <row r="1314">
          <cell r="DD1314" t="str">
            <v>MG</v>
          </cell>
        </row>
        <row r="1315">
          <cell r="DD1315" t="str">
            <v>MG</v>
          </cell>
        </row>
        <row r="1316">
          <cell r="DD1316" t="str">
            <v>MG</v>
          </cell>
        </row>
        <row r="1317">
          <cell r="DD1317" t="str">
            <v>MG</v>
          </cell>
        </row>
        <row r="1318">
          <cell r="DD1318" t="str">
            <v>MG</v>
          </cell>
        </row>
        <row r="1319">
          <cell r="DD1319" t="str">
            <v>MG</v>
          </cell>
        </row>
        <row r="1320">
          <cell r="DD1320" t="str">
            <v>MG</v>
          </cell>
        </row>
        <row r="1321">
          <cell r="DD1321" t="str">
            <v>MG</v>
          </cell>
        </row>
        <row r="1322">
          <cell r="DD1322" t="str">
            <v>MG</v>
          </cell>
        </row>
        <row r="1323">
          <cell r="DD1323" t="str">
            <v>MG</v>
          </cell>
        </row>
        <row r="1324">
          <cell r="DD1324" t="str">
            <v>MG</v>
          </cell>
        </row>
        <row r="1325">
          <cell r="DD1325" t="str">
            <v>MG</v>
          </cell>
        </row>
        <row r="1326">
          <cell r="DD1326" t="str">
            <v>MG</v>
          </cell>
        </row>
        <row r="1327">
          <cell r="DD1327" t="str">
            <v>MG</v>
          </cell>
        </row>
        <row r="1328">
          <cell r="DD1328" t="str">
            <v>MG</v>
          </cell>
        </row>
        <row r="1329">
          <cell r="DD1329" t="str">
            <v>MG</v>
          </cell>
        </row>
        <row r="1330">
          <cell r="DD1330" t="str">
            <v>MG</v>
          </cell>
        </row>
        <row r="1331">
          <cell r="DD1331" t="str">
            <v>MG</v>
          </cell>
        </row>
        <row r="1332">
          <cell r="DD1332" t="str">
            <v>MG</v>
          </cell>
        </row>
        <row r="1333">
          <cell r="DD1333" t="str">
            <v>MG</v>
          </cell>
        </row>
        <row r="1334">
          <cell r="DD1334" t="str">
            <v>MG</v>
          </cell>
        </row>
        <row r="1335">
          <cell r="DD1335" t="str">
            <v>MG</v>
          </cell>
        </row>
        <row r="1336">
          <cell r="DD1336" t="str">
            <v>MG</v>
          </cell>
        </row>
        <row r="1337">
          <cell r="DD1337" t="str">
            <v>MG</v>
          </cell>
        </row>
        <row r="1338">
          <cell r="DD1338" t="str">
            <v>MG</v>
          </cell>
        </row>
        <row r="1339">
          <cell r="DD1339" t="str">
            <v>MG</v>
          </cell>
        </row>
        <row r="1340">
          <cell r="DD1340" t="str">
            <v>MG</v>
          </cell>
        </row>
        <row r="1341">
          <cell r="DD1341" t="str">
            <v>MG</v>
          </cell>
        </row>
        <row r="1342">
          <cell r="DD1342" t="str">
            <v>MG</v>
          </cell>
        </row>
        <row r="1343">
          <cell r="DD1343" t="str">
            <v>MG</v>
          </cell>
        </row>
        <row r="1344">
          <cell r="DD1344" t="str">
            <v>MG</v>
          </cell>
        </row>
        <row r="1345">
          <cell r="DD1345" t="str">
            <v>MG</v>
          </cell>
        </row>
        <row r="1346">
          <cell r="DD1346" t="str">
            <v>MG</v>
          </cell>
        </row>
        <row r="1347">
          <cell r="DD1347" t="str">
            <v>MG</v>
          </cell>
        </row>
        <row r="1348">
          <cell r="DD1348" t="str">
            <v>MG</v>
          </cell>
        </row>
        <row r="1349">
          <cell r="DD1349" t="str">
            <v>MG</v>
          </cell>
        </row>
        <row r="1350">
          <cell r="DD1350" t="str">
            <v>MG</v>
          </cell>
        </row>
        <row r="1351">
          <cell r="DD1351" t="str">
            <v>MG</v>
          </cell>
        </row>
        <row r="1352">
          <cell r="DD1352" t="str">
            <v>MG</v>
          </cell>
        </row>
        <row r="1353">
          <cell r="DD1353" t="str">
            <v>MG</v>
          </cell>
        </row>
        <row r="1354">
          <cell r="DD1354" t="str">
            <v>MG</v>
          </cell>
        </row>
        <row r="1355">
          <cell r="DD1355" t="str">
            <v>MG</v>
          </cell>
        </row>
        <row r="1356">
          <cell r="DD1356" t="str">
            <v>MG</v>
          </cell>
        </row>
        <row r="1357">
          <cell r="DD1357" t="str">
            <v>MG</v>
          </cell>
        </row>
        <row r="1358">
          <cell r="DD1358" t="str">
            <v>MG</v>
          </cell>
        </row>
        <row r="1359">
          <cell r="DD1359" t="str">
            <v>MG</v>
          </cell>
        </row>
        <row r="1360">
          <cell r="DD1360" t="str">
            <v>MG</v>
          </cell>
        </row>
        <row r="1361">
          <cell r="DD1361" t="str">
            <v>MG</v>
          </cell>
        </row>
        <row r="1362">
          <cell r="DD1362" t="str">
            <v>MG</v>
          </cell>
        </row>
        <row r="1363">
          <cell r="DD1363" t="str">
            <v>MG</v>
          </cell>
        </row>
        <row r="1364">
          <cell r="DD1364" t="str">
            <v>MG</v>
          </cell>
        </row>
        <row r="1365">
          <cell r="DD1365" t="str">
            <v>MG</v>
          </cell>
        </row>
        <row r="1366">
          <cell r="DD1366" t="str">
            <v>MG</v>
          </cell>
        </row>
        <row r="1367">
          <cell r="DD1367" t="str">
            <v>MG</v>
          </cell>
        </row>
        <row r="1368">
          <cell r="DD1368" t="str">
            <v>MG</v>
          </cell>
        </row>
        <row r="1369">
          <cell r="DD1369" t="str">
            <v>MG</v>
          </cell>
        </row>
        <row r="1370">
          <cell r="DD1370" t="str">
            <v>MG</v>
          </cell>
        </row>
        <row r="1371">
          <cell r="DD1371" t="str">
            <v>MG</v>
          </cell>
        </row>
        <row r="1372">
          <cell r="DD1372" t="str">
            <v>MG</v>
          </cell>
        </row>
        <row r="1373">
          <cell r="DD1373" t="str">
            <v>MG</v>
          </cell>
        </row>
        <row r="1374">
          <cell r="DD1374" t="str">
            <v>MG</v>
          </cell>
        </row>
        <row r="1375">
          <cell r="DD1375" t="str">
            <v>MG</v>
          </cell>
        </row>
        <row r="1376">
          <cell r="DD1376" t="str">
            <v>MG</v>
          </cell>
        </row>
        <row r="1377">
          <cell r="DD1377" t="str">
            <v>MG</v>
          </cell>
        </row>
        <row r="1378">
          <cell r="DD1378" t="str">
            <v>MG</v>
          </cell>
        </row>
        <row r="1379">
          <cell r="DD1379" t="str">
            <v>MG</v>
          </cell>
        </row>
        <row r="1380">
          <cell r="DD1380" t="str">
            <v>MG</v>
          </cell>
        </row>
        <row r="1381">
          <cell r="DD1381" t="str">
            <v>MG</v>
          </cell>
        </row>
        <row r="1382">
          <cell r="DD1382" t="str">
            <v>MG</v>
          </cell>
        </row>
        <row r="1383">
          <cell r="DD1383" t="str">
            <v>MG</v>
          </cell>
        </row>
        <row r="1384">
          <cell r="DD1384" t="str">
            <v>MG</v>
          </cell>
        </row>
        <row r="1385">
          <cell r="DD1385" t="str">
            <v>MG</v>
          </cell>
        </row>
        <row r="1386">
          <cell r="DD1386" t="str">
            <v>MG</v>
          </cell>
        </row>
        <row r="1387">
          <cell r="DD1387" t="str">
            <v>MG</v>
          </cell>
        </row>
        <row r="1388">
          <cell r="DD1388" t="str">
            <v>MG</v>
          </cell>
        </row>
        <row r="1389">
          <cell r="DD1389" t="str">
            <v>MG</v>
          </cell>
        </row>
        <row r="1390">
          <cell r="DD1390" t="str">
            <v>MG</v>
          </cell>
        </row>
        <row r="1391">
          <cell r="DD1391" t="str">
            <v>MG</v>
          </cell>
        </row>
        <row r="1392">
          <cell r="DD1392" t="str">
            <v>MG</v>
          </cell>
        </row>
        <row r="1393">
          <cell r="DD1393" t="str">
            <v>MG</v>
          </cell>
        </row>
        <row r="1394">
          <cell r="DD1394" t="str">
            <v>MG</v>
          </cell>
        </row>
        <row r="1395">
          <cell r="DD1395" t="str">
            <v>MG</v>
          </cell>
        </row>
        <row r="1396">
          <cell r="DD1396" t="str">
            <v>MG</v>
          </cell>
        </row>
        <row r="1397">
          <cell r="DD1397" t="str">
            <v>MG</v>
          </cell>
        </row>
        <row r="1398">
          <cell r="DD1398" t="str">
            <v>MG</v>
          </cell>
        </row>
        <row r="1399">
          <cell r="DD1399" t="str">
            <v>MG</v>
          </cell>
        </row>
        <row r="1400">
          <cell r="DD1400" t="str">
            <v>MG</v>
          </cell>
        </row>
        <row r="1401">
          <cell r="DD1401" t="str">
            <v>MG</v>
          </cell>
        </row>
        <row r="1402">
          <cell r="DD1402" t="str">
            <v>MG</v>
          </cell>
        </row>
        <row r="1403">
          <cell r="DD1403" t="str">
            <v>MG</v>
          </cell>
        </row>
        <row r="1404">
          <cell r="DD1404" t="str">
            <v>MG</v>
          </cell>
        </row>
        <row r="1405">
          <cell r="DD1405" t="str">
            <v>MG</v>
          </cell>
        </row>
        <row r="1406">
          <cell r="DD1406" t="str">
            <v>MG</v>
          </cell>
        </row>
        <row r="1407">
          <cell r="DD1407" t="str">
            <v>MG</v>
          </cell>
        </row>
        <row r="1408">
          <cell r="DD1408" t="str">
            <v>MG</v>
          </cell>
        </row>
        <row r="1409">
          <cell r="DD1409" t="str">
            <v>MG</v>
          </cell>
        </row>
        <row r="1410">
          <cell r="DD1410" t="str">
            <v>MG</v>
          </cell>
        </row>
        <row r="1411">
          <cell r="DD1411" t="str">
            <v>MG</v>
          </cell>
        </row>
        <row r="1412">
          <cell r="DD1412" t="str">
            <v>MG</v>
          </cell>
        </row>
        <row r="1413">
          <cell r="DD1413" t="str">
            <v>MG</v>
          </cell>
        </row>
        <row r="1414">
          <cell r="DD1414" t="str">
            <v>MG</v>
          </cell>
        </row>
        <row r="1415">
          <cell r="DD1415" t="str">
            <v>MG</v>
          </cell>
        </row>
        <row r="1416">
          <cell r="DD1416" t="str">
            <v>MG</v>
          </cell>
        </row>
        <row r="1417">
          <cell r="DD1417" t="str">
            <v>MG</v>
          </cell>
        </row>
        <row r="1418">
          <cell r="DD1418" t="str">
            <v>MG</v>
          </cell>
        </row>
        <row r="1419">
          <cell r="DD1419" t="str">
            <v>MG</v>
          </cell>
        </row>
        <row r="1420">
          <cell r="DD1420" t="str">
            <v>MG</v>
          </cell>
        </row>
        <row r="1421">
          <cell r="DD1421" t="str">
            <v>MG</v>
          </cell>
        </row>
        <row r="1422">
          <cell r="DD1422" t="str">
            <v>MG</v>
          </cell>
        </row>
        <row r="1423">
          <cell r="DD1423" t="str">
            <v>MG</v>
          </cell>
        </row>
        <row r="1424">
          <cell r="DD1424" t="str">
            <v>MG</v>
          </cell>
        </row>
        <row r="1425">
          <cell r="DD1425" t="str">
            <v>MG</v>
          </cell>
        </row>
        <row r="1426">
          <cell r="DD1426" t="str">
            <v>MG</v>
          </cell>
        </row>
        <row r="1427">
          <cell r="DD1427" t="str">
            <v>MG</v>
          </cell>
        </row>
        <row r="1428">
          <cell r="DD1428" t="str">
            <v>MG</v>
          </cell>
        </row>
        <row r="1429">
          <cell r="DD1429" t="str">
            <v>MG</v>
          </cell>
        </row>
        <row r="1430">
          <cell r="DD1430" t="str">
            <v>MG</v>
          </cell>
        </row>
        <row r="1431">
          <cell r="DD1431" t="str">
            <v>MG</v>
          </cell>
        </row>
        <row r="1432">
          <cell r="DD1432" t="str">
            <v>MG</v>
          </cell>
        </row>
        <row r="1433">
          <cell r="DD1433" t="str">
            <v>MG</v>
          </cell>
        </row>
        <row r="1434">
          <cell r="DD1434" t="str">
            <v>MG</v>
          </cell>
        </row>
        <row r="1435">
          <cell r="DD1435" t="str">
            <v>MG</v>
          </cell>
        </row>
        <row r="1436">
          <cell r="DD1436" t="str">
            <v>MG</v>
          </cell>
        </row>
        <row r="1437">
          <cell r="DD1437" t="str">
            <v>MG</v>
          </cell>
        </row>
        <row r="1438">
          <cell r="DD1438" t="str">
            <v>MG</v>
          </cell>
        </row>
        <row r="1439">
          <cell r="DD1439" t="str">
            <v>MG</v>
          </cell>
        </row>
        <row r="1440">
          <cell r="DD1440" t="str">
            <v>MG</v>
          </cell>
        </row>
        <row r="1441">
          <cell r="DD1441" t="str">
            <v>MG</v>
          </cell>
        </row>
        <row r="1442">
          <cell r="DD1442" t="str">
            <v>MG</v>
          </cell>
        </row>
        <row r="1443">
          <cell r="DD1443" t="str">
            <v>MG</v>
          </cell>
        </row>
        <row r="1444">
          <cell r="DD1444" t="str">
            <v>MG</v>
          </cell>
        </row>
        <row r="1445">
          <cell r="DD1445" t="str">
            <v>MG</v>
          </cell>
        </row>
        <row r="1446">
          <cell r="DD1446" t="str">
            <v>MG</v>
          </cell>
        </row>
        <row r="1447">
          <cell r="DD1447" t="str">
            <v>MG</v>
          </cell>
        </row>
        <row r="1448">
          <cell r="DD1448" t="str">
            <v>MG</v>
          </cell>
        </row>
        <row r="1449">
          <cell r="DD1449" t="str">
            <v>MG</v>
          </cell>
        </row>
        <row r="1450">
          <cell r="DD1450" t="str">
            <v>MG</v>
          </cell>
        </row>
        <row r="1451">
          <cell r="DD1451" t="str">
            <v>MG</v>
          </cell>
        </row>
        <row r="1452">
          <cell r="DD1452" t="str">
            <v>MG</v>
          </cell>
        </row>
        <row r="1453">
          <cell r="DD1453" t="str">
            <v>MG</v>
          </cell>
        </row>
        <row r="1454">
          <cell r="DD1454" t="str">
            <v>MG</v>
          </cell>
        </row>
        <row r="1455">
          <cell r="DD1455" t="str">
            <v>MG</v>
          </cell>
        </row>
        <row r="1456">
          <cell r="DD1456" t="str">
            <v>MG</v>
          </cell>
        </row>
        <row r="1457">
          <cell r="DD1457" t="str">
            <v>MG</v>
          </cell>
        </row>
        <row r="1458">
          <cell r="DD1458" t="str">
            <v>MG</v>
          </cell>
        </row>
        <row r="1459">
          <cell r="DD1459" t="str">
            <v>MG</v>
          </cell>
        </row>
        <row r="1460">
          <cell r="DD1460" t="str">
            <v>MG</v>
          </cell>
        </row>
        <row r="1461">
          <cell r="DD1461" t="str">
            <v>MG</v>
          </cell>
        </row>
        <row r="1462">
          <cell r="DD1462" t="str">
            <v>MG</v>
          </cell>
        </row>
        <row r="1463">
          <cell r="DD1463" t="str">
            <v>MG</v>
          </cell>
        </row>
        <row r="1464">
          <cell r="DD1464" t="str">
            <v>MG</v>
          </cell>
        </row>
        <row r="1465">
          <cell r="DD1465" t="str">
            <v>MG</v>
          </cell>
        </row>
        <row r="1466">
          <cell r="DD1466" t="str">
            <v>MG</v>
          </cell>
        </row>
        <row r="1467">
          <cell r="DD1467" t="str">
            <v>MG</v>
          </cell>
        </row>
        <row r="1468">
          <cell r="DD1468" t="str">
            <v>MG</v>
          </cell>
        </row>
        <row r="1469">
          <cell r="DD1469" t="str">
            <v>MG</v>
          </cell>
        </row>
        <row r="1470">
          <cell r="DD1470" t="str">
            <v>MG</v>
          </cell>
        </row>
        <row r="1471">
          <cell r="DD1471" t="str">
            <v>MG</v>
          </cell>
        </row>
        <row r="1472">
          <cell r="DD1472" t="str">
            <v>MG</v>
          </cell>
        </row>
        <row r="1473">
          <cell r="DD1473" t="str">
            <v>MG</v>
          </cell>
        </row>
        <row r="1474">
          <cell r="DD1474" t="str">
            <v>MG</v>
          </cell>
        </row>
        <row r="1475">
          <cell r="DD1475" t="str">
            <v>MG</v>
          </cell>
        </row>
        <row r="1476">
          <cell r="DD1476" t="str">
            <v>MG</v>
          </cell>
        </row>
        <row r="1477">
          <cell r="DD1477" t="str">
            <v>MG</v>
          </cell>
        </row>
        <row r="1478">
          <cell r="DD1478" t="str">
            <v>MG</v>
          </cell>
        </row>
        <row r="1479">
          <cell r="DD1479" t="str">
            <v>MG</v>
          </cell>
        </row>
        <row r="1480">
          <cell r="DD1480" t="str">
            <v>MG</v>
          </cell>
        </row>
        <row r="1481">
          <cell r="DD1481" t="str">
            <v>MG</v>
          </cell>
        </row>
        <row r="1482">
          <cell r="DD1482" t="str">
            <v>MG</v>
          </cell>
        </row>
        <row r="1483">
          <cell r="DD1483" t="str">
            <v>MG</v>
          </cell>
        </row>
        <row r="1484">
          <cell r="DD1484" t="str">
            <v>MG</v>
          </cell>
        </row>
        <row r="1485">
          <cell r="DD1485" t="str">
            <v>MG</v>
          </cell>
        </row>
        <row r="1486">
          <cell r="DD1486" t="str">
            <v>MG</v>
          </cell>
        </row>
        <row r="1487">
          <cell r="DD1487" t="str">
            <v>MG</v>
          </cell>
        </row>
        <row r="1488">
          <cell r="DD1488" t="str">
            <v>MG</v>
          </cell>
        </row>
        <row r="1489">
          <cell r="DD1489" t="str">
            <v>MG</v>
          </cell>
        </row>
        <row r="1490">
          <cell r="DD1490" t="str">
            <v>MG</v>
          </cell>
        </row>
        <row r="1491">
          <cell r="DD1491" t="str">
            <v>MG</v>
          </cell>
        </row>
        <row r="1492">
          <cell r="DD1492" t="str">
            <v>MG</v>
          </cell>
        </row>
        <row r="1493">
          <cell r="DD1493" t="str">
            <v>MG</v>
          </cell>
        </row>
        <row r="1494">
          <cell r="DD1494" t="str">
            <v>MG</v>
          </cell>
        </row>
        <row r="1495">
          <cell r="DD1495" t="str">
            <v>MG</v>
          </cell>
        </row>
        <row r="1496">
          <cell r="DD1496" t="str">
            <v>MG</v>
          </cell>
        </row>
        <row r="1497">
          <cell r="DD1497" t="str">
            <v>MG</v>
          </cell>
        </row>
        <row r="1498">
          <cell r="DD1498" t="str">
            <v>MG</v>
          </cell>
        </row>
        <row r="1499">
          <cell r="DD1499" t="str">
            <v>MG</v>
          </cell>
        </row>
        <row r="1500">
          <cell r="DD1500" t="str">
            <v>MG</v>
          </cell>
        </row>
        <row r="1501">
          <cell r="DD1501" t="str">
            <v>MG</v>
          </cell>
        </row>
        <row r="1502">
          <cell r="DD1502" t="str">
            <v>MG</v>
          </cell>
        </row>
        <row r="1503">
          <cell r="DD1503" t="str">
            <v>MG</v>
          </cell>
        </row>
        <row r="1504">
          <cell r="DD1504" t="str">
            <v>MG</v>
          </cell>
        </row>
        <row r="1505">
          <cell r="DD1505" t="str">
            <v>MG</v>
          </cell>
        </row>
        <row r="1506">
          <cell r="DD1506" t="str">
            <v>MG</v>
          </cell>
        </row>
        <row r="1507">
          <cell r="DD1507" t="str">
            <v>MG</v>
          </cell>
        </row>
        <row r="1508">
          <cell r="DD1508" t="str">
            <v>MG</v>
          </cell>
        </row>
        <row r="1509">
          <cell r="DD1509" t="str">
            <v>MG</v>
          </cell>
        </row>
        <row r="1510">
          <cell r="DD1510" t="str">
            <v>MG</v>
          </cell>
        </row>
        <row r="1511">
          <cell r="DD1511" t="str">
            <v>MG</v>
          </cell>
        </row>
        <row r="1512">
          <cell r="DD1512" t="str">
            <v>MG</v>
          </cell>
        </row>
        <row r="1513">
          <cell r="DD1513" t="str">
            <v>MG</v>
          </cell>
        </row>
        <row r="1514">
          <cell r="DD1514" t="str">
            <v>MG</v>
          </cell>
        </row>
        <row r="1515">
          <cell r="DD1515" t="str">
            <v>MG</v>
          </cell>
        </row>
        <row r="1516">
          <cell r="DD1516" t="str">
            <v>MG</v>
          </cell>
        </row>
        <row r="1517">
          <cell r="DD1517" t="str">
            <v>MG</v>
          </cell>
        </row>
        <row r="1518">
          <cell r="DD1518" t="str">
            <v>MG</v>
          </cell>
        </row>
        <row r="1519">
          <cell r="DD1519" t="str">
            <v>MG</v>
          </cell>
        </row>
        <row r="1520">
          <cell r="DD1520" t="str">
            <v>MG</v>
          </cell>
        </row>
        <row r="1521">
          <cell r="DD1521" t="str">
            <v>MG</v>
          </cell>
        </row>
        <row r="1522">
          <cell r="DD1522" t="str">
            <v>MG</v>
          </cell>
        </row>
        <row r="1523">
          <cell r="DD1523" t="str">
            <v>MG</v>
          </cell>
        </row>
        <row r="1524">
          <cell r="DD1524" t="str">
            <v>MG</v>
          </cell>
        </row>
        <row r="1525">
          <cell r="DD1525" t="str">
            <v>MG</v>
          </cell>
        </row>
        <row r="1526">
          <cell r="DD1526" t="str">
            <v>MG</v>
          </cell>
        </row>
        <row r="1527">
          <cell r="DD1527" t="str">
            <v>MG</v>
          </cell>
        </row>
        <row r="1528">
          <cell r="DD1528" t="str">
            <v>MG</v>
          </cell>
        </row>
        <row r="1529">
          <cell r="DD1529" t="str">
            <v>MG</v>
          </cell>
        </row>
        <row r="1530">
          <cell r="DD1530" t="str">
            <v>MG</v>
          </cell>
        </row>
        <row r="1531">
          <cell r="DD1531" t="str">
            <v>MG</v>
          </cell>
        </row>
        <row r="1532">
          <cell r="DD1532" t="str">
            <v>MG</v>
          </cell>
        </row>
        <row r="1533">
          <cell r="DD1533" t="str">
            <v>MG</v>
          </cell>
        </row>
        <row r="1534">
          <cell r="DD1534" t="str">
            <v>MG</v>
          </cell>
        </row>
        <row r="1535">
          <cell r="DD1535" t="str">
            <v>MG</v>
          </cell>
        </row>
        <row r="1536">
          <cell r="DD1536" t="str">
            <v>MG</v>
          </cell>
        </row>
        <row r="1537">
          <cell r="DD1537" t="str">
            <v>MG</v>
          </cell>
        </row>
        <row r="1538">
          <cell r="DD1538" t="str">
            <v>MG</v>
          </cell>
        </row>
        <row r="1539">
          <cell r="DD1539" t="str">
            <v>MG</v>
          </cell>
        </row>
        <row r="1540">
          <cell r="DD1540" t="str">
            <v>MG</v>
          </cell>
        </row>
        <row r="1541">
          <cell r="DD1541" t="str">
            <v>MG</v>
          </cell>
        </row>
        <row r="1542">
          <cell r="DD1542" t="str">
            <v>MG</v>
          </cell>
        </row>
        <row r="1543">
          <cell r="DD1543" t="str">
            <v>MG</v>
          </cell>
        </row>
        <row r="1544">
          <cell r="DD1544" t="str">
            <v>MG</v>
          </cell>
        </row>
        <row r="1545">
          <cell r="DD1545" t="str">
            <v>MG</v>
          </cell>
        </row>
        <row r="1546">
          <cell r="DD1546" t="str">
            <v>MG</v>
          </cell>
        </row>
        <row r="1547">
          <cell r="DD1547" t="str">
            <v>MG</v>
          </cell>
        </row>
        <row r="1548">
          <cell r="DD1548" t="str">
            <v>MG</v>
          </cell>
        </row>
        <row r="1549">
          <cell r="DD1549" t="str">
            <v>MG</v>
          </cell>
        </row>
        <row r="1550">
          <cell r="DD1550" t="str">
            <v>MG</v>
          </cell>
        </row>
        <row r="1551">
          <cell r="DD1551" t="str">
            <v>MG</v>
          </cell>
        </row>
        <row r="1552">
          <cell r="DD1552" t="str">
            <v>MG</v>
          </cell>
        </row>
        <row r="1553">
          <cell r="DD1553" t="str">
            <v>MG</v>
          </cell>
        </row>
        <row r="1554">
          <cell r="DD1554" t="str">
            <v>MG</v>
          </cell>
        </row>
        <row r="1555">
          <cell r="DD1555" t="str">
            <v>MG</v>
          </cell>
        </row>
        <row r="1556">
          <cell r="DD1556" t="str">
            <v>MG</v>
          </cell>
        </row>
        <row r="1557">
          <cell r="DD1557" t="str">
            <v>MG</v>
          </cell>
        </row>
        <row r="1558">
          <cell r="DD1558" t="str">
            <v>MG</v>
          </cell>
        </row>
        <row r="1559">
          <cell r="DD1559" t="str">
            <v>MG</v>
          </cell>
        </row>
        <row r="1560">
          <cell r="DD1560" t="str">
            <v>MG</v>
          </cell>
        </row>
        <row r="1561">
          <cell r="DD1561" t="str">
            <v>MG</v>
          </cell>
        </row>
        <row r="1562">
          <cell r="DD1562" t="str">
            <v>MG</v>
          </cell>
        </row>
        <row r="1563">
          <cell r="DD1563" t="str">
            <v>MG</v>
          </cell>
        </row>
        <row r="1564">
          <cell r="DD1564" t="str">
            <v>MG</v>
          </cell>
        </row>
        <row r="1565">
          <cell r="DD1565" t="str">
            <v>MG</v>
          </cell>
        </row>
        <row r="1566">
          <cell r="DD1566" t="str">
            <v>MG</v>
          </cell>
        </row>
        <row r="1567">
          <cell r="DD1567" t="str">
            <v>MG</v>
          </cell>
        </row>
        <row r="1568">
          <cell r="DD1568" t="str">
            <v>MG</v>
          </cell>
        </row>
        <row r="1569">
          <cell r="DD1569" t="str">
            <v>MG</v>
          </cell>
        </row>
        <row r="1570">
          <cell r="DD1570" t="str">
            <v>MG</v>
          </cell>
        </row>
        <row r="1571">
          <cell r="DD1571" t="str">
            <v>MG</v>
          </cell>
        </row>
        <row r="1572">
          <cell r="DD1572" t="str">
            <v>MG</v>
          </cell>
        </row>
        <row r="1573">
          <cell r="DD1573" t="str">
            <v>MG</v>
          </cell>
        </row>
        <row r="1574">
          <cell r="DD1574" t="str">
            <v>MG</v>
          </cell>
        </row>
        <row r="1575">
          <cell r="DD1575" t="str">
            <v>MG</v>
          </cell>
        </row>
        <row r="1576">
          <cell r="DD1576" t="str">
            <v>MG</v>
          </cell>
        </row>
        <row r="1577">
          <cell r="DD1577" t="str">
            <v>MG</v>
          </cell>
        </row>
        <row r="1578">
          <cell r="DD1578" t="str">
            <v>MG</v>
          </cell>
        </row>
        <row r="1579">
          <cell r="DD1579" t="str">
            <v>MG</v>
          </cell>
        </row>
        <row r="1580">
          <cell r="DD1580" t="str">
            <v>MG</v>
          </cell>
        </row>
        <row r="1581">
          <cell r="DD1581" t="str">
            <v>MG</v>
          </cell>
        </row>
        <row r="1582">
          <cell r="DD1582" t="str">
            <v>MG</v>
          </cell>
        </row>
        <row r="1583">
          <cell r="DD1583" t="str">
            <v>MG</v>
          </cell>
        </row>
        <row r="1584">
          <cell r="DD1584" t="str">
            <v>MG</v>
          </cell>
        </row>
        <row r="1585">
          <cell r="DD1585" t="str">
            <v>MG</v>
          </cell>
        </row>
        <row r="1586">
          <cell r="DD1586" t="str">
            <v>MG</v>
          </cell>
        </row>
        <row r="1587">
          <cell r="DD1587" t="str">
            <v>MG</v>
          </cell>
        </row>
        <row r="1588">
          <cell r="DD1588" t="str">
            <v>MG</v>
          </cell>
        </row>
        <row r="1589">
          <cell r="DD1589" t="str">
            <v>MG</v>
          </cell>
        </row>
        <row r="1590">
          <cell r="DD1590" t="str">
            <v>MG</v>
          </cell>
        </row>
        <row r="1591">
          <cell r="DD1591" t="str">
            <v>MG</v>
          </cell>
        </row>
        <row r="1592">
          <cell r="DD1592" t="str">
            <v>MG</v>
          </cell>
        </row>
        <row r="1593">
          <cell r="DD1593" t="str">
            <v>MG</v>
          </cell>
        </row>
        <row r="1594">
          <cell r="DD1594" t="str">
            <v>MG</v>
          </cell>
        </row>
        <row r="1595">
          <cell r="DD1595" t="str">
            <v>MG</v>
          </cell>
        </row>
        <row r="1596">
          <cell r="DD1596" t="str">
            <v>MG</v>
          </cell>
        </row>
        <row r="1597">
          <cell r="DD1597" t="str">
            <v>MG</v>
          </cell>
        </row>
        <row r="1598">
          <cell r="DD1598" t="str">
            <v>MG</v>
          </cell>
        </row>
        <row r="1599">
          <cell r="DD1599" t="str">
            <v>MG</v>
          </cell>
        </row>
        <row r="1600">
          <cell r="DD1600" t="str">
            <v>MG</v>
          </cell>
        </row>
        <row r="1601">
          <cell r="DD1601" t="str">
            <v>MG</v>
          </cell>
        </row>
        <row r="1602">
          <cell r="DD1602" t="str">
            <v>MG</v>
          </cell>
        </row>
        <row r="1603">
          <cell r="DD1603" t="str">
            <v>MG</v>
          </cell>
        </row>
        <row r="1604">
          <cell r="DD1604" t="str">
            <v>MG</v>
          </cell>
        </row>
        <row r="1605">
          <cell r="DD1605" t="str">
            <v>MG</v>
          </cell>
        </row>
        <row r="1606">
          <cell r="DD1606" t="str">
            <v>MG</v>
          </cell>
        </row>
        <row r="1607">
          <cell r="DD1607" t="str">
            <v>MG</v>
          </cell>
        </row>
        <row r="1608">
          <cell r="DD1608" t="str">
            <v>MG</v>
          </cell>
        </row>
        <row r="1609">
          <cell r="DD1609" t="str">
            <v>MG</v>
          </cell>
        </row>
        <row r="1610">
          <cell r="DD1610" t="str">
            <v>MG</v>
          </cell>
        </row>
        <row r="1611">
          <cell r="DD1611" t="str">
            <v>MG</v>
          </cell>
        </row>
        <row r="1612">
          <cell r="DD1612" t="str">
            <v>MG</v>
          </cell>
        </row>
        <row r="1613">
          <cell r="DD1613" t="str">
            <v>MG</v>
          </cell>
        </row>
        <row r="1614">
          <cell r="DD1614" t="str">
            <v>MG</v>
          </cell>
        </row>
        <row r="1615">
          <cell r="DD1615" t="str">
            <v>MG</v>
          </cell>
        </row>
        <row r="1616">
          <cell r="DD1616" t="str">
            <v>MG</v>
          </cell>
        </row>
        <row r="1617">
          <cell r="DD1617" t="str">
            <v>MG</v>
          </cell>
        </row>
        <row r="1618">
          <cell r="DD1618" t="str">
            <v>MG</v>
          </cell>
        </row>
        <row r="1619">
          <cell r="DD1619" t="str">
            <v>MG</v>
          </cell>
        </row>
        <row r="1620">
          <cell r="DD1620" t="str">
            <v>MG</v>
          </cell>
        </row>
        <row r="1621">
          <cell r="DD1621" t="str">
            <v>MG</v>
          </cell>
        </row>
        <row r="1622">
          <cell r="DD1622" t="str">
            <v>MG</v>
          </cell>
        </row>
        <row r="1623">
          <cell r="DD1623" t="str">
            <v>MG</v>
          </cell>
        </row>
        <row r="1624">
          <cell r="DD1624" t="str">
            <v>MG</v>
          </cell>
        </row>
        <row r="1625">
          <cell r="DD1625" t="str">
            <v>MG</v>
          </cell>
        </row>
        <row r="1626">
          <cell r="DD1626" t="str">
            <v>MG</v>
          </cell>
        </row>
        <row r="1627">
          <cell r="DD1627" t="str">
            <v>MG</v>
          </cell>
        </row>
        <row r="1628">
          <cell r="DD1628" t="str">
            <v>MG</v>
          </cell>
        </row>
        <row r="1629">
          <cell r="DD1629" t="str">
            <v>MG</v>
          </cell>
        </row>
        <row r="1630">
          <cell r="DD1630" t="str">
            <v>MG</v>
          </cell>
        </row>
        <row r="1631">
          <cell r="DD1631" t="str">
            <v>MG</v>
          </cell>
        </row>
        <row r="1632">
          <cell r="DD1632" t="str">
            <v>MG</v>
          </cell>
        </row>
        <row r="1633">
          <cell r="DD1633" t="str">
            <v>MG</v>
          </cell>
        </row>
        <row r="1634">
          <cell r="DD1634" t="str">
            <v>MG</v>
          </cell>
        </row>
        <row r="1635">
          <cell r="DD1635" t="str">
            <v>MG</v>
          </cell>
        </row>
        <row r="1636">
          <cell r="DD1636" t="str">
            <v>MG</v>
          </cell>
        </row>
        <row r="1637">
          <cell r="DD1637" t="str">
            <v>MG</v>
          </cell>
        </row>
        <row r="1638">
          <cell r="DD1638" t="str">
            <v>MG</v>
          </cell>
        </row>
        <row r="1639">
          <cell r="DD1639" t="str">
            <v>MG</v>
          </cell>
        </row>
        <row r="1640">
          <cell r="DD1640" t="str">
            <v>MG</v>
          </cell>
        </row>
        <row r="1641">
          <cell r="DD1641" t="str">
            <v>MG</v>
          </cell>
        </row>
        <row r="1642">
          <cell r="DD1642" t="str">
            <v>MG</v>
          </cell>
        </row>
        <row r="1643">
          <cell r="DD1643" t="str">
            <v>MG</v>
          </cell>
        </row>
        <row r="1644">
          <cell r="DD1644" t="str">
            <v>MG</v>
          </cell>
        </row>
        <row r="1645">
          <cell r="DD1645" t="str">
            <v>MG</v>
          </cell>
        </row>
        <row r="1646">
          <cell r="DD1646" t="str">
            <v>MG</v>
          </cell>
        </row>
        <row r="1647">
          <cell r="DD1647" t="str">
            <v>MG</v>
          </cell>
        </row>
        <row r="1648">
          <cell r="DD1648" t="str">
            <v>MG</v>
          </cell>
        </row>
        <row r="1649">
          <cell r="DD1649" t="str">
            <v>MG</v>
          </cell>
        </row>
        <row r="1650">
          <cell r="DD1650" t="str">
            <v>MG</v>
          </cell>
        </row>
        <row r="1651">
          <cell r="DD1651" t="str">
            <v>MG</v>
          </cell>
        </row>
        <row r="1652">
          <cell r="DD1652" t="str">
            <v>MG</v>
          </cell>
        </row>
        <row r="1653">
          <cell r="DD1653" t="str">
            <v>MG</v>
          </cell>
        </row>
        <row r="1654">
          <cell r="DD1654" t="str">
            <v>MG</v>
          </cell>
        </row>
        <row r="1655">
          <cell r="DD1655" t="str">
            <v>MG</v>
          </cell>
        </row>
        <row r="1656">
          <cell r="DD1656" t="str">
            <v>MG</v>
          </cell>
        </row>
        <row r="1657">
          <cell r="DD1657" t="str">
            <v>MG</v>
          </cell>
        </row>
        <row r="1658">
          <cell r="DD1658" t="str">
            <v>MG</v>
          </cell>
        </row>
        <row r="1659">
          <cell r="DD1659" t="str">
            <v>MG</v>
          </cell>
        </row>
        <row r="1660">
          <cell r="DD1660" t="str">
            <v>MG</v>
          </cell>
        </row>
        <row r="1661">
          <cell r="DD1661" t="str">
            <v>MG</v>
          </cell>
        </row>
        <row r="1662">
          <cell r="DD1662" t="str">
            <v>MG</v>
          </cell>
        </row>
        <row r="1663">
          <cell r="DD1663" t="str">
            <v>MG</v>
          </cell>
        </row>
        <row r="1664">
          <cell r="DD1664" t="str">
            <v>MG</v>
          </cell>
        </row>
        <row r="1665">
          <cell r="DD1665" t="str">
            <v>MG</v>
          </cell>
        </row>
        <row r="1666">
          <cell r="DD1666" t="str">
            <v>MG</v>
          </cell>
        </row>
        <row r="1667">
          <cell r="DD1667" t="str">
            <v>MG</v>
          </cell>
        </row>
        <row r="1668">
          <cell r="DD1668" t="str">
            <v>MG</v>
          </cell>
        </row>
        <row r="1669">
          <cell r="DD1669" t="str">
            <v>MG</v>
          </cell>
        </row>
        <row r="1670">
          <cell r="DD1670" t="str">
            <v>MG</v>
          </cell>
        </row>
        <row r="1671">
          <cell r="DD1671" t="str">
            <v>MG</v>
          </cell>
        </row>
        <row r="1672">
          <cell r="DD1672" t="str">
            <v>MG</v>
          </cell>
        </row>
        <row r="1673">
          <cell r="DD1673" t="str">
            <v>MG</v>
          </cell>
        </row>
        <row r="1674">
          <cell r="DD1674" t="str">
            <v>MG</v>
          </cell>
        </row>
        <row r="1675">
          <cell r="DD1675" t="str">
            <v>MG</v>
          </cell>
        </row>
        <row r="1676">
          <cell r="DD1676" t="str">
            <v>MG</v>
          </cell>
        </row>
        <row r="1677">
          <cell r="DD1677" t="str">
            <v>MG</v>
          </cell>
        </row>
        <row r="1678">
          <cell r="DD1678" t="str">
            <v>MG</v>
          </cell>
        </row>
        <row r="1679">
          <cell r="DD1679" t="str">
            <v>MG</v>
          </cell>
        </row>
        <row r="1680">
          <cell r="DD1680" t="str">
            <v>MG</v>
          </cell>
        </row>
        <row r="1681">
          <cell r="DD1681" t="str">
            <v>MG</v>
          </cell>
        </row>
        <row r="1682">
          <cell r="DD1682" t="str">
            <v>MG</v>
          </cell>
        </row>
        <row r="1683">
          <cell r="DD1683" t="str">
            <v>MG</v>
          </cell>
        </row>
        <row r="1684">
          <cell r="DD1684" t="str">
            <v>MG</v>
          </cell>
        </row>
        <row r="1685">
          <cell r="DD1685" t="str">
            <v>MG</v>
          </cell>
        </row>
        <row r="1686">
          <cell r="DD1686" t="str">
            <v>MG</v>
          </cell>
        </row>
        <row r="1687">
          <cell r="DD1687" t="str">
            <v>MG</v>
          </cell>
        </row>
        <row r="1688">
          <cell r="DD1688" t="str">
            <v>MG</v>
          </cell>
        </row>
        <row r="1689">
          <cell r="DD1689" t="str">
            <v>MG</v>
          </cell>
        </row>
        <row r="1690">
          <cell r="DD1690" t="str">
            <v>MG</v>
          </cell>
        </row>
        <row r="1691">
          <cell r="DD1691" t="str">
            <v>MG</v>
          </cell>
        </row>
        <row r="1692">
          <cell r="DD1692" t="str">
            <v>MG</v>
          </cell>
        </row>
        <row r="1693">
          <cell r="DD1693" t="str">
            <v>MG</v>
          </cell>
        </row>
        <row r="1694">
          <cell r="DD1694" t="str">
            <v>MG</v>
          </cell>
        </row>
        <row r="1695">
          <cell r="DD1695" t="str">
            <v>MG</v>
          </cell>
        </row>
        <row r="1696">
          <cell r="DD1696" t="str">
            <v>MG</v>
          </cell>
        </row>
        <row r="1697">
          <cell r="DD1697" t="str">
            <v>MG</v>
          </cell>
        </row>
        <row r="1698">
          <cell r="DD1698" t="str">
            <v>MG</v>
          </cell>
        </row>
        <row r="1699">
          <cell r="DD1699" t="str">
            <v>MG</v>
          </cell>
        </row>
        <row r="1700">
          <cell r="DD1700" t="str">
            <v>MG</v>
          </cell>
        </row>
        <row r="1701">
          <cell r="DD1701" t="str">
            <v>MG</v>
          </cell>
        </row>
        <row r="1702">
          <cell r="DD1702" t="str">
            <v>MG</v>
          </cell>
        </row>
        <row r="1703">
          <cell r="DD1703" t="str">
            <v>MG</v>
          </cell>
        </row>
        <row r="1704">
          <cell r="DD1704" t="str">
            <v>MG</v>
          </cell>
        </row>
        <row r="1705">
          <cell r="DD1705" t="str">
            <v>MG</v>
          </cell>
        </row>
        <row r="1706">
          <cell r="DD1706" t="str">
            <v>MG</v>
          </cell>
        </row>
        <row r="1707">
          <cell r="DD1707" t="str">
            <v>MG</v>
          </cell>
        </row>
        <row r="1708">
          <cell r="DD1708" t="str">
            <v>MG</v>
          </cell>
        </row>
        <row r="1709">
          <cell r="DD1709" t="str">
            <v>MG</v>
          </cell>
        </row>
        <row r="1710">
          <cell r="DD1710" t="str">
            <v>MG</v>
          </cell>
        </row>
        <row r="1711">
          <cell r="DD1711" t="str">
            <v>MG</v>
          </cell>
        </row>
        <row r="1712">
          <cell r="DD1712" t="str">
            <v>MG</v>
          </cell>
        </row>
        <row r="1713">
          <cell r="DD1713" t="str">
            <v>MG</v>
          </cell>
        </row>
        <row r="1714">
          <cell r="DD1714" t="str">
            <v>MG</v>
          </cell>
        </row>
        <row r="1715">
          <cell r="DD1715" t="str">
            <v>MG</v>
          </cell>
        </row>
        <row r="1716">
          <cell r="DD1716" t="str">
            <v>MG</v>
          </cell>
        </row>
        <row r="1717">
          <cell r="DD1717" t="str">
            <v>MG</v>
          </cell>
        </row>
        <row r="1718">
          <cell r="DD1718" t="str">
            <v>MG</v>
          </cell>
        </row>
        <row r="1719">
          <cell r="DD1719" t="str">
            <v>MG</v>
          </cell>
        </row>
        <row r="1720">
          <cell r="DD1720" t="str">
            <v>MG</v>
          </cell>
        </row>
        <row r="1721">
          <cell r="DD1721" t="str">
            <v>MG</v>
          </cell>
        </row>
        <row r="1722">
          <cell r="DD1722" t="str">
            <v>MG</v>
          </cell>
        </row>
        <row r="1723">
          <cell r="DD1723" t="str">
            <v>MG</v>
          </cell>
        </row>
        <row r="1724">
          <cell r="DD1724" t="str">
            <v>MG</v>
          </cell>
        </row>
        <row r="1725">
          <cell r="DD1725" t="str">
            <v>MG</v>
          </cell>
        </row>
        <row r="1726">
          <cell r="DD1726" t="str">
            <v>MG</v>
          </cell>
        </row>
        <row r="1727">
          <cell r="DD1727" t="str">
            <v>MG</v>
          </cell>
        </row>
        <row r="1728">
          <cell r="DD1728" t="str">
            <v>MG</v>
          </cell>
        </row>
        <row r="1729">
          <cell r="DD1729" t="str">
            <v>MG</v>
          </cell>
        </row>
        <row r="1730">
          <cell r="DD1730" t="str">
            <v>MG</v>
          </cell>
        </row>
        <row r="1731">
          <cell r="DD1731" t="str">
            <v>MG</v>
          </cell>
        </row>
        <row r="1732">
          <cell r="DD1732" t="str">
            <v>MG</v>
          </cell>
        </row>
        <row r="1733">
          <cell r="DD1733" t="str">
            <v>MG</v>
          </cell>
        </row>
        <row r="1734">
          <cell r="DD1734" t="str">
            <v>MG</v>
          </cell>
        </row>
        <row r="1735">
          <cell r="DD1735" t="str">
            <v>MG</v>
          </cell>
        </row>
        <row r="1736">
          <cell r="DD1736" t="str">
            <v>MG</v>
          </cell>
        </row>
        <row r="1737">
          <cell r="DD1737" t="str">
            <v>MG</v>
          </cell>
        </row>
        <row r="1738">
          <cell r="DD1738" t="str">
            <v>MG</v>
          </cell>
        </row>
        <row r="1739">
          <cell r="DD1739" t="str">
            <v>MG</v>
          </cell>
        </row>
        <row r="1740">
          <cell r="DD1740" t="str">
            <v>MG</v>
          </cell>
        </row>
        <row r="1741">
          <cell r="DD1741" t="str">
            <v>MG</v>
          </cell>
        </row>
        <row r="1742">
          <cell r="DD1742" t="str">
            <v>MG</v>
          </cell>
        </row>
        <row r="1743">
          <cell r="DD1743" t="str">
            <v>MG</v>
          </cell>
        </row>
        <row r="1744">
          <cell r="DD1744" t="str">
            <v>MG</v>
          </cell>
        </row>
        <row r="1745">
          <cell r="DD1745" t="str">
            <v>MG</v>
          </cell>
        </row>
        <row r="1746">
          <cell r="DD1746" t="str">
            <v>MG</v>
          </cell>
        </row>
        <row r="1747">
          <cell r="DD1747" t="str">
            <v>MG</v>
          </cell>
        </row>
        <row r="1748">
          <cell r="DD1748" t="str">
            <v>MG</v>
          </cell>
        </row>
        <row r="1749">
          <cell r="DD1749" t="str">
            <v>MG</v>
          </cell>
        </row>
        <row r="1750">
          <cell r="DD1750" t="str">
            <v>MG</v>
          </cell>
        </row>
        <row r="1751">
          <cell r="DD1751" t="str">
            <v>MG</v>
          </cell>
        </row>
        <row r="1752">
          <cell r="DD1752" t="str">
            <v>MG</v>
          </cell>
        </row>
        <row r="1753">
          <cell r="DD1753" t="str">
            <v>MG</v>
          </cell>
        </row>
        <row r="1754">
          <cell r="DD1754" t="str">
            <v>MG</v>
          </cell>
        </row>
        <row r="1755">
          <cell r="DD1755" t="str">
            <v>MG</v>
          </cell>
        </row>
        <row r="1756">
          <cell r="DD1756" t="str">
            <v>MG</v>
          </cell>
        </row>
        <row r="1757">
          <cell r="DD1757" t="str">
            <v>MG</v>
          </cell>
        </row>
        <row r="1758">
          <cell r="DD1758" t="str">
            <v>MG</v>
          </cell>
        </row>
        <row r="1759">
          <cell r="DD1759" t="str">
            <v>MG</v>
          </cell>
        </row>
        <row r="1760">
          <cell r="DD1760" t="str">
            <v>MG</v>
          </cell>
        </row>
        <row r="1761">
          <cell r="DD1761" t="str">
            <v>MG</v>
          </cell>
        </row>
        <row r="1762">
          <cell r="DD1762" t="str">
            <v>MG</v>
          </cell>
        </row>
        <row r="1763">
          <cell r="DD1763" t="str">
            <v>MG</v>
          </cell>
        </row>
        <row r="1764">
          <cell r="DD1764" t="str">
            <v>MG</v>
          </cell>
        </row>
        <row r="1765">
          <cell r="DD1765" t="str">
            <v>MG</v>
          </cell>
        </row>
        <row r="1766">
          <cell r="DD1766" t="str">
            <v>MG</v>
          </cell>
        </row>
        <row r="1767">
          <cell r="DD1767" t="str">
            <v>MG</v>
          </cell>
        </row>
        <row r="1768">
          <cell r="DD1768" t="str">
            <v>MG</v>
          </cell>
        </row>
        <row r="1769">
          <cell r="DD1769" t="str">
            <v>MG</v>
          </cell>
        </row>
        <row r="1770">
          <cell r="DD1770" t="str">
            <v>MG</v>
          </cell>
        </row>
        <row r="1771">
          <cell r="DD1771" t="str">
            <v>MG</v>
          </cell>
        </row>
        <row r="1772">
          <cell r="DD1772" t="str">
            <v>MG</v>
          </cell>
        </row>
        <row r="1773">
          <cell r="DD1773" t="str">
            <v>MG</v>
          </cell>
        </row>
        <row r="1774">
          <cell r="DD1774" t="str">
            <v>MG</v>
          </cell>
        </row>
        <row r="1775">
          <cell r="DD1775" t="str">
            <v>MG</v>
          </cell>
        </row>
        <row r="1776">
          <cell r="DD1776" t="str">
            <v>MG</v>
          </cell>
        </row>
        <row r="1777">
          <cell r="DD1777" t="str">
            <v>MG</v>
          </cell>
        </row>
        <row r="1778">
          <cell r="DD1778" t="str">
            <v>MG</v>
          </cell>
        </row>
        <row r="1779">
          <cell r="DD1779" t="str">
            <v>MG</v>
          </cell>
        </row>
        <row r="1780">
          <cell r="DD1780" t="str">
            <v>MG</v>
          </cell>
        </row>
        <row r="1781">
          <cell r="DD1781" t="str">
            <v>MG</v>
          </cell>
        </row>
        <row r="1782">
          <cell r="DD1782" t="str">
            <v>MG</v>
          </cell>
        </row>
        <row r="1783">
          <cell r="DD1783" t="str">
            <v>MG</v>
          </cell>
        </row>
        <row r="1784">
          <cell r="DD1784" t="str">
            <v>MG</v>
          </cell>
        </row>
        <row r="1785">
          <cell r="DD1785" t="str">
            <v>MG</v>
          </cell>
        </row>
        <row r="1786">
          <cell r="DD1786" t="str">
            <v>MG</v>
          </cell>
        </row>
        <row r="1787">
          <cell r="DD1787" t="str">
            <v>MG</v>
          </cell>
        </row>
        <row r="1788">
          <cell r="DD1788" t="str">
            <v>MG</v>
          </cell>
        </row>
        <row r="1789">
          <cell r="DD1789" t="str">
            <v>MG</v>
          </cell>
        </row>
        <row r="1790">
          <cell r="DD1790" t="str">
            <v>MG</v>
          </cell>
        </row>
        <row r="1791">
          <cell r="DD1791" t="str">
            <v>MG</v>
          </cell>
        </row>
        <row r="1792">
          <cell r="DD1792" t="str">
            <v>MG</v>
          </cell>
        </row>
        <row r="1793">
          <cell r="DD1793" t="str">
            <v>MG</v>
          </cell>
        </row>
        <row r="1794">
          <cell r="DD1794" t="str">
            <v>MG</v>
          </cell>
        </row>
        <row r="1795">
          <cell r="DD1795" t="str">
            <v>MG</v>
          </cell>
        </row>
        <row r="1796">
          <cell r="DD1796" t="str">
            <v>MG</v>
          </cell>
        </row>
        <row r="1797">
          <cell r="DD1797" t="str">
            <v>MG</v>
          </cell>
        </row>
        <row r="1798">
          <cell r="DD1798" t="str">
            <v>MG</v>
          </cell>
        </row>
        <row r="1799">
          <cell r="DD1799" t="str">
            <v>MG</v>
          </cell>
        </row>
        <row r="1800">
          <cell r="DD1800" t="str">
            <v>MG</v>
          </cell>
        </row>
        <row r="1801">
          <cell r="DD1801" t="str">
            <v>MG</v>
          </cell>
        </row>
        <row r="1802">
          <cell r="DD1802" t="str">
            <v>MG</v>
          </cell>
        </row>
        <row r="1803">
          <cell r="DD1803" t="str">
            <v>MG</v>
          </cell>
        </row>
        <row r="1804">
          <cell r="DD1804" t="str">
            <v>MG</v>
          </cell>
        </row>
        <row r="1805">
          <cell r="DD1805" t="str">
            <v>MG</v>
          </cell>
        </row>
        <row r="1806">
          <cell r="DD1806" t="str">
            <v>MG</v>
          </cell>
        </row>
        <row r="1807">
          <cell r="DD1807" t="str">
            <v>MG</v>
          </cell>
        </row>
        <row r="1808">
          <cell r="DD1808" t="str">
            <v>MG</v>
          </cell>
        </row>
        <row r="1809">
          <cell r="DD1809" t="str">
            <v>MG</v>
          </cell>
        </row>
        <row r="1810">
          <cell r="DD1810" t="str">
            <v>MG</v>
          </cell>
        </row>
        <row r="1811">
          <cell r="DD1811" t="str">
            <v>MG</v>
          </cell>
        </row>
        <row r="1812">
          <cell r="DD1812" t="str">
            <v>MG</v>
          </cell>
        </row>
        <row r="1813">
          <cell r="DD1813" t="str">
            <v>MG</v>
          </cell>
        </row>
        <row r="1814">
          <cell r="DD1814" t="str">
            <v>MG</v>
          </cell>
        </row>
        <row r="1815">
          <cell r="DD1815" t="str">
            <v>MG</v>
          </cell>
        </row>
        <row r="1816">
          <cell r="DD1816" t="str">
            <v>MG</v>
          </cell>
        </row>
        <row r="1817">
          <cell r="DD1817" t="str">
            <v>MG</v>
          </cell>
        </row>
        <row r="1818">
          <cell r="DD1818" t="str">
            <v>MG</v>
          </cell>
        </row>
        <row r="1819">
          <cell r="DD1819" t="str">
            <v>MG</v>
          </cell>
        </row>
        <row r="1820">
          <cell r="DD1820" t="str">
            <v>MG</v>
          </cell>
        </row>
        <row r="1821">
          <cell r="DD1821" t="str">
            <v>MG</v>
          </cell>
        </row>
        <row r="1822">
          <cell r="DD1822" t="str">
            <v>MG</v>
          </cell>
        </row>
        <row r="1823">
          <cell r="DD1823" t="str">
            <v>MG</v>
          </cell>
        </row>
        <row r="1824">
          <cell r="DD1824" t="str">
            <v>MG</v>
          </cell>
        </row>
        <row r="1825">
          <cell r="DD1825" t="str">
            <v>MG</v>
          </cell>
        </row>
        <row r="1826">
          <cell r="DD1826" t="str">
            <v>MG</v>
          </cell>
        </row>
        <row r="1827">
          <cell r="DD1827" t="str">
            <v>MG</v>
          </cell>
        </row>
        <row r="1828">
          <cell r="DD1828" t="str">
            <v>MG</v>
          </cell>
        </row>
        <row r="1829">
          <cell r="DD1829" t="str">
            <v>MG</v>
          </cell>
        </row>
        <row r="1830">
          <cell r="DD1830" t="str">
            <v>MG</v>
          </cell>
        </row>
        <row r="1831">
          <cell r="DD1831" t="str">
            <v>MG</v>
          </cell>
        </row>
        <row r="1832">
          <cell r="DD1832" t="str">
            <v>MG</v>
          </cell>
        </row>
        <row r="1833">
          <cell r="DD1833" t="str">
            <v>MG</v>
          </cell>
        </row>
        <row r="1834">
          <cell r="DD1834" t="str">
            <v>MG</v>
          </cell>
        </row>
        <row r="1835">
          <cell r="DD1835" t="str">
            <v>MG</v>
          </cell>
        </row>
        <row r="1836">
          <cell r="DD1836" t="str">
            <v>MG</v>
          </cell>
        </row>
        <row r="1837">
          <cell r="DD1837" t="str">
            <v>MG</v>
          </cell>
        </row>
        <row r="1838">
          <cell r="DD1838" t="str">
            <v>MG</v>
          </cell>
        </row>
        <row r="1839">
          <cell r="DD1839" t="str">
            <v>MG</v>
          </cell>
        </row>
        <row r="1840">
          <cell r="DD1840" t="str">
            <v>MG</v>
          </cell>
        </row>
        <row r="1841">
          <cell r="DD1841" t="str">
            <v>MG</v>
          </cell>
        </row>
        <row r="1842">
          <cell r="DD1842" t="str">
            <v>MG</v>
          </cell>
        </row>
        <row r="1843">
          <cell r="DD1843" t="str">
            <v>MG</v>
          </cell>
        </row>
        <row r="1844">
          <cell r="DD1844" t="str">
            <v>MG</v>
          </cell>
        </row>
        <row r="1845">
          <cell r="DD1845" t="str">
            <v>MG</v>
          </cell>
        </row>
        <row r="1846">
          <cell r="DD1846" t="str">
            <v>MG</v>
          </cell>
        </row>
        <row r="1847">
          <cell r="DD1847" t="str">
            <v>MG</v>
          </cell>
        </row>
        <row r="1848">
          <cell r="DD1848" t="str">
            <v>MG</v>
          </cell>
        </row>
        <row r="1849">
          <cell r="DD1849" t="str">
            <v>MG</v>
          </cell>
        </row>
        <row r="1850">
          <cell r="DD1850" t="str">
            <v>MG</v>
          </cell>
        </row>
        <row r="1851">
          <cell r="DD1851" t="str">
            <v>MG</v>
          </cell>
        </row>
        <row r="1852">
          <cell r="DD1852" t="str">
            <v>MG</v>
          </cell>
        </row>
        <row r="1853">
          <cell r="DD1853" t="str">
            <v>MG</v>
          </cell>
        </row>
        <row r="1854">
          <cell r="DD1854" t="str">
            <v>MG</v>
          </cell>
        </row>
        <row r="1855">
          <cell r="DD1855" t="str">
            <v>MG</v>
          </cell>
        </row>
        <row r="1856">
          <cell r="DD1856" t="str">
            <v>MG</v>
          </cell>
        </row>
        <row r="1857">
          <cell r="DD1857" t="str">
            <v>MG</v>
          </cell>
        </row>
        <row r="1858">
          <cell r="DD1858" t="str">
            <v>MG</v>
          </cell>
        </row>
        <row r="1859">
          <cell r="DD1859" t="str">
            <v>MG</v>
          </cell>
        </row>
        <row r="1860">
          <cell r="DD1860" t="str">
            <v>MG</v>
          </cell>
        </row>
        <row r="1861">
          <cell r="DD1861" t="str">
            <v>MG</v>
          </cell>
        </row>
        <row r="1862">
          <cell r="DD1862" t="str">
            <v>MG</v>
          </cell>
        </row>
        <row r="1863">
          <cell r="DD1863" t="str">
            <v>MG</v>
          </cell>
        </row>
        <row r="1864">
          <cell r="DD1864" t="str">
            <v>MG</v>
          </cell>
        </row>
        <row r="1865">
          <cell r="DD1865" t="str">
            <v>MG</v>
          </cell>
        </row>
        <row r="1866">
          <cell r="DD1866" t="str">
            <v>MG</v>
          </cell>
        </row>
        <row r="1867">
          <cell r="DD1867" t="str">
            <v>MG</v>
          </cell>
        </row>
        <row r="1868">
          <cell r="DD1868" t="str">
            <v>MG</v>
          </cell>
        </row>
        <row r="1869">
          <cell r="DD1869" t="str">
            <v>MG</v>
          </cell>
        </row>
        <row r="1870">
          <cell r="DD1870" t="str">
            <v>MG</v>
          </cell>
        </row>
        <row r="1871">
          <cell r="DD1871" t="str">
            <v>MG</v>
          </cell>
        </row>
        <row r="1872">
          <cell r="DD1872" t="str">
            <v>MG</v>
          </cell>
        </row>
        <row r="1873">
          <cell r="DD1873" t="str">
            <v>MG</v>
          </cell>
        </row>
        <row r="1874">
          <cell r="DD1874" t="str">
            <v>MG</v>
          </cell>
        </row>
        <row r="1875">
          <cell r="DD1875" t="str">
            <v>MG</v>
          </cell>
        </row>
        <row r="1876">
          <cell r="DD1876" t="str">
            <v>MG</v>
          </cell>
        </row>
        <row r="1877">
          <cell r="DD1877" t="str">
            <v>MG</v>
          </cell>
        </row>
        <row r="1878">
          <cell r="DD1878" t="str">
            <v>MG</v>
          </cell>
        </row>
        <row r="1879">
          <cell r="DD1879" t="str">
            <v>MG</v>
          </cell>
        </row>
        <row r="1880">
          <cell r="DD1880" t="str">
            <v>MG</v>
          </cell>
        </row>
        <row r="1881">
          <cell r="DD1881" t="str">
            <v>MG</v>
          </cell>
        </row>
        <row r="1882">
          <cell r="DD1882" t="str">
            <v>MG</v>
          </cell>
        </row>
        <row r="1883">
          <cell r="DD1883" t="str">
            <v>MG</v>
          </cell>
        </row>
        <row r="1884">
          <cell r="DD1884" t="str">
            <v>MG</v>
          </cell>
        </row>
        <row r="1885">
          <cell r="DD1885" t="str">
            <v>MG</v>
          </cell>
        </row>
        <row r="1886">
          <cell r="DD1886" t="str">
            <v>MG</v>
          </cell>
        </row>
        <row r="1887">
          <cell r="DD1887" t="str">
            <v>MG</v>
          </cell>
        </row>
        <row r="1888">
          <cell r="DD1888" t="str">
            <v>MG</v>
          </cell>
        </row>
        <row r="1889">
          <cell r="DD1889" t="str">
            <v>MG</v>
          </cell>
        </row>
        <row r="1890">
          <cell r="DD1890" t="str">
            <v>MG</v>
          </cell>
        </row>
        <row r="1891">
          <cell r="DD1891" t="str">
            <v>MG</v>
          </cell>
        </row>
        <row r="1892">
          <cell r="DD1892" t="str">
            <v>MG</v>
          </cell>
        </row>
        <row r="1893">
          <cell r="DD1893" t="str">
            <v>MG</v>
          </cell>
        </row>
        <row r="1894">
          <cell r="DD1894" t="str">
            <v>MG</v>
          </cell>
        </row>
        <row r="1895">
          <cell r="DD1895" t="str">
            <v>MG</v>
          </cell>
        </row>
        <row r="1896">
          <cell r="DD1896" t="str">
            <v>MG</v>
          </cell>
        </row>
        <row r="1897">
          <cell r="DD1897" t="str">
            <v>MG</v>
          </cell>
        </row>
        <row r="1898">
          <cell r="DD1898" t="str">
            <v>MG</v>
          </cell>
        </row>
        <row r="1899">
          <cell r="DD1899" t="str">
            <v>MG</v>
          </cell>
        </row>
        <row r="1900">
          <cell r="DD1900" t="str">
            <v>MG</v>
          </cell>
        </row>
        <row r="1901">
          <cell r="DD1901" t="str">
            <v>MG</v>
          </cell>
        </row>
        <row r="1902">
          <cell r="DD1902" t="str">
            <v>MG</v>
          </cell>
        </row>
        <row r="1903">
          <cell r="DD1903" t="str">
            <v>MG</v>
          </cell>
        </row>
        <row r="1904">
          <cell r="DD1904" t="str">
            <v>MG</v>
          </cell>
        </row>
        <row r="1905">
          <cell r="DD1905" t="str">
            <v>MG</v>
          </cell>
        </row>
        <row r="1906">
          <cell r="DD1906" t="str">
            <v>MG</v>
          </cell>
        </row>
        <row r="1907">
          <cell r="DD1907" t="str">
            <v>MG</v>
          </cell>
        </row>
        <row r="1908">
          <cell r="DD1908" t="str">
            <v>MG</v>
          </cell>
        </row>
        <row r="1909">
          <cell r="DD1909" t="str">
            <v>MG</v>
          </cell>
        </row>
        <row r="1910">
          <cell r="DD1910" t="str">
            <v>MG</v>
          </cell>
        </row>
        <row r="1911">
          <cell r="DD1911" t="str">
            <v>MG</v>
          </cell>
        </row>
        <row r="1912">
          <cell r="DD1912" t="str">
            <v>MG</v>
          </cell>
        </row>
        <row r="1913">
          <cell r="DD1913" t="str">
            <v>MG</v>
          </cell>
        </row>
        <row r="1914">
          <cell r="DD1914" t="str">
            <v>MG</v>
          </cell>
        </row>
        <row r="1915">
          <cell r="DD1915" t="str">
            <v>MG</v>
          </cell>
        </row>
        <row r="1916">
          <cell r="DD1916" t="str">
            <v>MG</v>
          </cell>
        </row>
        <row r="1917">
          <cell r="DD1917" t="str">
            <v>MG</v>
          </cell>
        </row>
        <row r="1918">
          <cell r="DD1918" t="str">
            <v>MG</v>
          </cell>
        </row>
        <row r="1919">
          <cell r="DD1919" t="str">
            <v>MG</v>
          </cell>
        </row>
        <row r="1920">
          <cell r="DD1920" t="str">
            <v>MG</v>
          </cell>
        </row>
        <row r="1921">
          <cell r="DD1921" t="str">
            <v>MG</v>
          </cell>
        </row>
        <row r="1922">
          <cell r="DD1922" t="str">
            <v>MG</v>
          </cell>
        </row>
        <row r="1923">
          <cell r="DD1923" t="str">
            <v>MG</v>
          </cell>
        </row>
        <row r="1924">
          <cell r="DD1924" t="str">
            <v>MG</v>
          </cell>
        </row>
        <row r="1925">
          <cell r="DD1925" t="str">
            <v>MG</v>
          </cell>
        </row>
        <row r="1926">
          <cell r="DD1926" t="str">
            <v>MG</v>
          </cell>
        </row>
        <row r="1927">
          <cell r="DD1927" t="str">
            <v>MG</v>
          </cell>
        </row>
        <row r="1928">
          <cell r="DD1928" t="str">
            <v>MG</v>
          </cell>
        </row>
        <row r="1929">
          <cell r="DD1929" t="str">
            <v>MG</v>
          </cell>
        </row>
        <row r="1930">
          <cell r="DD1930" t="str">
            <v>MG</v>
          </cell>
        </row>
        <row r="1931">
          <cell r="DD1931" t="str">
            <v>MG</v>
          </cell>
        </row>
        <row r="1932">
          <cell r="DD1932" t="str">
            <v>MG</v>
          </cell>
        </row>
        <row r="1933">
          <cell r="DD1933" t="str">
            <v>MG</v>
          </cell>
        </row>
        <row r="1934">
          <cell r="DD1934" t="str">
            <v>MG</v>
          </cell>
        </row>
        <row r="1935">
          <cell r="DD1935" t="str">
            <v>MG</v>
          </cell>
        </row>
        <row r="1936">
          <cell r="DD1936" t="str">
            <v>MG</v>
          </cell>
        </row>
        <row r="1937">
          <cell r="DD1937" t="str">
            <v>MG</v>
          </cell>
        </row>
        <row r="1938">
          <cell r="DD1938" t="str">
            <v>MG</v>
          </cell>
        </row>
        <row r="1939">
          <cell r="DD1939" t="str">
            <v>MG</v>
          </cell>
        </row>
        <row r="1940">
          <cell r="DD1940" t="str">
            <v>MG</v>
          </cell>
        </row>
        <row r="1941">
          <cell r="DD1941" t="str">
            <v>MG</v>
          </cell>
        </row>
        <row r="1942">
          <cell r="DD1942" t="str">
            <v>MG</v>
          </cell>
        </row>
        <row r="1943">
          <cell r="DD1943" t="str">
            <v>MG</v>
          </cell>
        </row>
        <row r="1944">
          <cell r="DD1944" t="str">
            <v>MG</v>
          </cell>
        </row>
        <row r="1945">
          <cell r="DD1945" t="str">
            <v>MG</v>
          </cell>
        </row>
        <row r="1946">
          <cell r="DD1946" t="str">
            <v>MG</v>
          </cell>
        </row>
        <row r="1947">
          <cell r="DD1947" t="str">
            <v>MG</v>
          </cell>
        </row>
        <row r="1948">
          <cell r="DD1948" t="str">
            <v>MG</v>
          </cell>
        </row>
        <row r="1949">
          <cell r="DD1949" t="str">
            <v>MG</v>
          </cell>
        </row>
        <row r="1950">
          <cell r="DD1950" t="str">
            <v>MG</v>
          </cell>
        </row>
        <row r="1951">
          <cell r="DD1951" t="str">
            <v>MG</v>
          </cell>
        </row>
        <row r="1952">
          <cell r="DD1952" t="str">
            <v>MG</v>
          </cell>
        </row>
        <row r="1953">
          <cell r="DD1953" t="str">
            <v>MG</v>
          </cell>
        </row>
        <row r="1954">
          <cell r="DD1954" t="str">
            <v>MG</v>
          </cell>
        </row>
        <row r="1955">
          <cell r="DD1955" t="str">
            <v>MG</v>
          </cell>
        </row>
        <row r="1956">
          <cell r="DD1956" t="str">
            <v>MG</v>
          </cell>
        </row>
        <row r="1957">
          <cell r="DD1957" t="str">
            <v>MG</v>
          </cell>
        </row>
        <row r="1958">
          <cell r="DD1958" t="str">
            <v>MG</v>
          </cell>
        </row>
        <row r="1959">
          <cell r="DD1959" t="str">
            <v>MG</v>
          </cell>
        </row>
        <row r="1960">
          <cell r="DD1960" t="str">
            <v>MG</v>
          </cell>
        </row>
        <row r="1961">
          <cell r="DD1961" t="str">
            <v>MG</v>
          </cell>
        </row>
        <row r="1962">
          <cell r="DD1962" t="str">
            <v>MG</v>
          </cell>
        </row>
        <row r="1963">
          <cell r="DD1963" t="str">
            <v>MG</v>
          </cell>
        </row>
        <row r="1964">
          <cell r="DD1964" t="str">
            <v>MG</v>
          </cell>
        </row>
        <row r="1965">
          <cell r="DD1965" t="str">
            <v>MG</v>
          </cell>
        </row>
        <row r="1966">
          <cell r="DD1966" t="str">
            <v>MG</v>
          </cell>
        </row>
        <row r="1967">
          <cell r="DD1967" t="str">
            <v>MG</v>
          </cell>
        </row>
        <row r="1968">
          <cell r="DD1968" t="str">
            <v>MG</v>
          </cell>
        </row>
        <row r="1969">
          <cell r="DD1969" t="str">
            <v>MG</v>
          </cell>
        </row>
        <row r="1970">
          <cell r="DD1970" t="str">
            <v>MG</v>
          </cell>
        </row>
        <row r="1971">
          <cell r="DD1971" t="str">
            <v>MG</v>
          </cell>
        </row>
        <row r="1972">
          <cell r="DD1972" t="str">
            <v>MG</v>
          </cell>
        </row>
        <row r="1973">
          <cell r="DD1973" t="str">
            <v>MG</v>
          </cell>
        </row>
        <row r="1974">
          <cell r="DD1974" t="str">
            <v>MG</v>
          </cell>
        </row>
        <row r="1975">
          <cell r="DD1975" t="str">
            <v>MG</v>
          </cell>
        </row>
        <row r="1976">
          <cell r="DD1976" t="str">
            <v>MG</v>
          </cell>
        </row>
        <row r="1977">
          <cell r="DD1977" t="str">
            <v>MG</v>
          </cell>
        </row>
        <row r="1978">
          <cell r="DD1978" t="str">
            <v>MG</v>
          </cell>
        </row>
        <row r="1979">
          <cell r="DD1979" t="str">
            <v>MG</v>
          </cell>
        </row>
        <row r="1980">
          <cell r="DD1980" t="str">
            <v>MG</v>
          </cell>
        </row>
        <row r="1981">
          <cell r="DD1981" t="str">
            <v>MG</v>
          </cell>
        </row>
        <row r="1982">
          <cell r="DD1982" t="str">
            <v>MG</v>
          </cell>
        </row>
        <row r="1983">
          <cell r="DD1983" t="str">
            <v>MG</v>
          </cell>
        </row>
        <row r="1984">
          <cell r="DD1984" t="str">
            <v>MG</v>
          </cell>
        </row>
        <row r="1985">
          <cell r="DD1985" t="str">
            <v>MG</v>
          </cell>
        </row>
        <row r="1986">
          <cell r="DD1986" t="str">
            <v>MG</v>
          </cell>
        </row>
        <row r="1987">
          <cell r="DD1987" t="str">
            <v>MG</v>
          </cell>
        </row>
        <row r="1988">
          <cell r="DD1988" t="str">
            <v>MG</v>
          </cell>
        </row>
        <row r="1989">
          <cell r="DD1989" t="str">
            <v>MG</v>
          </cell>
        </row>
        <row r="1990">
          <cell r="DD1990" t="str">
            <v>MG</v>
          </cell>
        </row>
        <row r="1991">
          <cell r="DD1991" t="str">
            <v>MG</v>
          </cell>
        </row>
        <row r="1992">
          <cell r="DD1992" t="str">
            <v>MG</v>
          </cell>
        </row>
        <row r="1993">
          <cell r="DD1993" t="str">
            <v>MG</v>
          </cell>
        </row>
        <row r="1994">
          <cell r="DD1994" t="str">
            <v>MG</v>
          </cell>
        </row>
        <row r="1995">
          <cell r="DD1995" t="str">
            <v>MG</v>
          </cell>
        </row>
        <row r="1996">
          <cell r="DD1996" t="str">
            <v>MG</v>
          </cell>
        </row>
        <row r="1997">
          <cell r="DD1997" t="str">
            <v>MG</v>
          </cell>
        </row>
        <row r="1998">
          <cell r="DD1998" t="str">
            <v>MG</v>
          </cell>
        </row>
        <row r="1999">
          <cell r="DD1999" t="str">
            <v>MG</v>
          </cell>
        </row>
        <row r="2000">
          <cell r="DD2000" t="str">
            <v>MG</v>
          </cell>
        </row>
        <row r="2001">
          <cell r="DD2001" t="str">
            <v>MG</v>
          </cell>
        </row>
        <row r="2002">
          <cell r="DD2002" t="str">
            <v>MG</v>
          </cell>
        </row>
        <row r="2003">
          <cell r="DD2003" t="str">
            <v>MG</v>
          </cell>
        </row>
        <row r="2004">
          <cell r="DD2004" t="str">
            <v>MG</v>
          </cell>
        </row>
        <row r="2005">
          <cell r="DD2005" t="str">
            <v>MG</v>
          </cell>
        </row>
        <row r="2006">
          <cell r="DD2006" t="str">
            <v>MG</v>
          </cell>
        </row>
        <row r="2007">
          <cell r="DD2007" t="str">
            <v>MG</v>
          </cell>
        </row>
        <row r="2008">
          <cell r="DD2008" t="str">
            <v>MG</v>
          </cell>
        </row>
        <row r="2009">
          <cell r="DD2009" t="str">
            <v>MG</v>
          </cell>
        </row>
        <row r="2010">
          <cell r="DD2010" t="str">
            <v>MG</v>
          </cell>
        </row>
        <row r="2011">
          <cell r="DD2011" t="str">
            <v>MG</v>
          </cell>
        </row>
        <row r="2012">
          <cell r="DD2012" t="str">
            <v>MG</v>
          </cell>
        </row>
        <row r="2013">
          <cell r="DD2013" t="str">
            <v>MG</v>
          </cell>
        </row>
        <row r="2014">
          <cell r="DD2014" t="str">
            <v>MG</v>
          </cell>
        </row>
        <row r="2015">
          <cell r="DD2015" t="str">
            <v>MG</v>
          </cell>
        </row>
        <row r="2016">
          <cell r="DD2016" t="str">
            <v>MG</v>
          </cell>
        </row>
        <row r="2017">
          <cell r="DD2017" t="str">
            <v>MG</v>
          </cell>
        </row>
        <row r="2018">
          <cell r="DD2018" t="str">
            <v>MG</v>
          </cell>
        </row>
        <row r="2019">
          <cell r="DD2019" t="str">
            <v>MG</v>
          </cell>
        </row>
        <row r="2020">
          <cell r="DD2020" t="str">
            <v>MG</v>
          </cell>
        </row>
        <row r="2021">
          <cell r="DD2021" t="str">
            <v>MG</v>
          </cell>
        </row>
        <row r="2022">
          <cell r="DD2022" t="str">
            <v>MG</v>
          </cell>
        </row>
        <row r="2023">
          <cell r="DD2023" t="str">
            <v>MG</v>
          </cell>
        </row>
        <row r="2024">
          <cell r="DD2024" t="str">
            <v>MG</v>
          </cell>
        </row>
        <row r="2025">
          <cell r="DD2025" t="str">
            <v>MG</v>
          </cell>
        </row>
        <row r="2026">
          <cell r="DD2026" t="str">
            <v>MG</v>
          </cell>
        </row>
        <row r="2027">
          <cell r="DD2027" t="str">
            <v>MG</v>
          </cell>
        </row>
        <row r="2028">
          <cell r="DD2028" t="str">
            <v>MG</v>
          </cell>
        </row>
        <row r="2029">
          <cell r="DD2029" t="str">
            <v>MG</v>
          </cell>
        </row>
        <row r="2030">
          <cell r="DD2030" t="str">
            <v>MG</v>
          </cell>
        </row>
        <row r="2031">
          <cell r="DD2031" t="str">
            <v>MG</v>
          </cell>
        </row>
        <row r="2032">
          <cell r="DD2032" t="str">
            <v>MG</v>
          </cell>
        </row>
        <row r="2033">
          <cell r="DD2033" t="str">
            <v>MG</v>
          </cell>
        </row>
        <row r="2034">
          <cell r="DD2034" t="str">
            <v>MG</v>
          </cell>
        </row>
        <row r="2035">
          <cell r="DD2035" t="str">
            <v>MG</v>
          </cell>
        </row>
        <row r="2036">
          <cell r="DD2036" t="str">
            <v>MG</v>
          </cell>
        </row>
        <row r="2037">
          <cell r="DD2037" t="str">
            <v>MG</v>
          </cell>
        </row>
        <row r="2038">
          <cell r="DD2038" t="str">
            <v>MG</v>
          </cell>
        </row>
        <row r="2039">
          <cell r="DD2039" t="str">
            <v>MG</v>
          </cell>
        </row>
        <row r="2040">
          <cell r="DD2040" t="str">
            <v>MG</v>
          </cell>
        </row>
        <row r="2041">
          <cell r="DD2041" t="str">
            <v>MG</v>
          </cell>
        </row>
        <row r="2042">
          <cell r="DD2042" t="str">
            <v>MG</v>
          </cell>
        </row>
        <row r="2043">
          <cell r="DD2043" t="str">
            <v>MG</v>
          </cell>
        </row>
        <row r="2044">
          <cell r="DD2044" t="str">
            <v>MG</v>
          </cell>
        </row>
        <row r="2045">
          <cell r="DD2045" t="str">
            <v>MG</v>
          </cell>
        </row>
        <row r="2046">
          <cell r="DD2046" t="str">
            <v>MG</v>
          </cell>
        </row>
        <row r="2047">
          <cell r="DD2047" t="str">
            <v>MG</v>
          </cell>
        </row>
        <row r="2048">
          <cell r="DD2048" t="str">
            <v>MG</v>
          </cell>
        </row>
        <row r="2049">
          <cell r="DD2049" t="str">
            <v>MG</v>
          </cell>
        </row>
        <row r="2050">
          <cell r="DD2050" t="str">
            <v>MG</v>
          </cell>
        </row>
        <row r="2051">
          <cell r="DD2051" t="str">
            <v>MG</v>
          </cell>
        </row>
        <row r="2052">
          <cell r="DD2052" t="str">
            <v>MG</v>
          </cell>
        </row>
        <row r="2053">
          <cell r="DD2053" t="str">
            <v>MG</v>
          </cell>
        </row>
        <row r="2054">
          <cell r="DD2054" t="str">
            <v>MG</v>
          </cell>
        </row>
        <row r="2055">
          <cell r="DD2055" t="str">
            <v>MG</v>
          </cell>
        </row>
        <row r="2056">
          <cell r="DD2056" t="str">
            <v>MG</v>
          </cell>
        </row>
        <row r="2057">
          <cell r="DD2057" t="str">
            <v>MG</v>
          </cell>
        </row>
        <row r="2058">
          <cell r="DD2058" t="str">
            <v>MG</v>
          </cell>
        </row>
        <row r="2059">
          <cell r="DD2059" t="str">
            <v>MG</v>
          </cell>
        </row>
        <row r="2060">
          <cell r="DD2060" t="str">
            <v>MG</v>
          </cell>
        </row>
        <row r="2061">
          <cell r="DD2061" t="str">
            <v>MG</v>
          </cell>
        </row>
        <row r="2062">
          <cell r="DD2062" t="str">
            <v>MG</v>
          </cell>
        </row>
        <row r="2063">
          <cell r="DD2063" t="str">
            <v>MG</v>
          </cell>
        </row>
        <row r="2064">
          <cell r="DD2064" t="str">
            <v>MG</v>
          </cell>
        </row>
        <row r="2065">
          <cell r="DD2065" t="str">
            <v>MG</v>
          </cell>
        </row>
        <row r="2066">
          <cell r="DD2066" t="str">
            <v>MG</v>
          </cell>
        </row>
        <row r="2067">
          <cell r="DD2067" t="str">
            <v>MG</v>
          </cell>
        </row>
        <row r="2068">
          <cell r="DD2068" t="str">
            <v>MG</v>
          </cell>
        </row>
        <row r="2069">
          <cell r="DD2069" t="str">
            <v>MG</v>
          </cell>
        </row>
        <row r="2070">
          <cell r="DD2070" t="str">
            <v>MG</v>
          </cell>
        </row>
        <row r="2071">
          <cell r="DD2071" t="str">
            <v>MG</v>
          </cell>
        </row>
        <row r="2072">
          <cell r="DD2072" t="str">
            <v>MG</v>
          </cell>
        </row>
        <row r="2073">
          <cell r="DD2073" t="str">
            <v>MG</v>
          </cell>
        </row>
        <row r="2074">
          <cell r="DD2074" t="str">
            <v>MG</v>
          </cell>
        </row>
        <row r="2075">
          <cell r="DD2075" t="str">
            <v>MG</v>
          </cell>
        </row>
        <row r="2076">
          <cell r="DD2076" t="str">
            <v>MG</v>
          </cell>
        </row>
        <row r="2077">
          <cell r="DD2077" t="str">
            <v>MG</v>
          </cell>
        </row>
        <row r="2078">
          <cell r="DD2078" t="str">
            <v>MG</v>
          </cell>
        </row>
        <row r="2079">
          <cell r="DD2079" t="str">
            <v>MG</v>
          </cell>
        </row>
        <row r="2080">
          <cell r="DD2080" t="str">
            <v>MG</v>
          </cell>
        </row>
        <row r="2081">
          <cell r="DD2081" t="str">
            <v>MG</v>
          </cell>
        </row>
        <row r="2082">
          <cell r="DD2082" t="str">
            <v>MG</v>
          </cell>
        </row>
        <row r="2083">
          <cell r="DD2083" t="str">
            <v>MG</v>
          </cell>
        </row>
        <row r="2084">
          <cell r="DD2084" t="str">
            <v>MG</v>
          </cell>
        </row>
        <row r="2085">
          <cell r="DD2085" t="str">
            <v>MG</v>
          </cell>
        </row>
        <row r="2086">
          <cell r="DD2086" t="str">
            <v>MG</v>
          </cell>
        </row>
        <row r="2087">
          <cell r="DD2087" t="str">
            <v>MG</v>
          </cell>
        </row>
        <row r="2088">
          <cell r="DD2088" t="str">
            <v>MG</v>
          </cell>
        </row>
        <row r="2089">
          <cell r="DD2089" t="str">
            <v>MG</v>
          </cell>
        </row>
        <row r="2090">
          <cell r="DD2090" t="str">
            <v>MG</v>
          </cell>
        </row>
        <row r="2091">
          <cell r="DD2091" t="str">
            <v>MG</v>
          </cell>
        </row>
        <row r="2092">
          <cell r="DD2092" t="str">
            <v>MG</v>
          </cell>
        </row>
        <row r="2093">
          <cell r="DD2093" t="str">
            <v>MG</v>
          </cell>
        </row>
        <row r="2094">
          <cell r="DD2094" t="str">
            <v>MG</v>
          </cell>
        </row>
        <row r="2095">
          <cell r="DD2095" t="str">
            <v>MG</v>
          </cell>
        </row>
        <row r="2096">
          <cell r="DD2096" t="str">
            <v>MG</v>
          </cell>
        </row>
        <row r="2097">
          <cell r="DD2097" t="str">
            <v>MG</v>
          </cell>
        </row>
        <row r="2098">
          <cell r="DD2098" t="str">
            <v>MG</v>
          </cell>
        </row>
        <row r="2099">
          <cell r="DD2099" t="str">
            <v>MG</v>
          </cell>
        </row>
        <row r="2100">
          <cell r="DD2100" t="str">
            <v>MG</v>
          </cell>
        </row>
        <row r="2101">
          <cell r="DD2101" t="str">
            <v>MG</v>
          </cell>
        </row>
        <row r="2102">
          <cell r="DD2102" t="str">
            <v>MG</v>
          </cell>
        </row>
        <row r="2103">
          <cell r="DD2103" t="str">
            <v>MG</v>
          </cell>
        </row>
        <row r="2104">
          <cell r="DD2104" t="str">
            <v>MG</v>
          </cell>
        </row>
        <row r="2105">
          <cell r="DD2105" t="str">
            <v>MG</v>
          </cell>
        </row>
        <row r="2106">
          <cell r="DD2106" t="str">
            <v>MG</v>
          </cell>
        </row>
        <row r="2107">
          <cell r="DD2107" t="str">
            <v>MG</v>
          </cell>
        </row>
        <row r="2108">
          <cell r="DD2108" t="str">
            <v>MG</v>
          </cell>
        </row>
        <row r="2109">
          <cell r="DD2109" t="str">
            <v>MG</v>
          </cell>
        </row>
        <row r="2110">
          <cell r="DD2110" t="str">
            <v>MG</v>
          </cell>
        </row>
        <row r="2111">
          <cell r="DD2111" t="str">
            <v>MG</v>
          </cell>
        </row>
        <row r="2112">
          <cell r="DD2112" t="str">
            <v>MG</v>
          </cell>
        </row>
        <row r="2113">
          <cell r="DD2113" t="str">
            <v>MG</v>
          </cell>
        </row>
        <row r="2114">
          <cell r="DD2114" t="str">
            <v>MG</v>
          </cell>
        </row>
        <row r="2115">
          <cell r="DD2115" t="str">
            <v>MG</v>
          </cell>
        </row>
        <row r="2116">
          <cell r="DD2116" t="str">
            <v>MG</v>
          </cell>
        </row>
        <row r="2117">
          <cell r="DD2117" t="str">
            <v>MG</v>
          </cell>
        </row>
        <row r="2118">
          <cell r="DD2118" t="str">
            <v>MG</v>
          </cell>
        </row>
        <row r="2119">
          <cell r="DD2119" t="str">
            <v>MG</v>
          </cell>
        </row>
        <row r="2120">
          <cell r="DD2120" t="str">
            <v>MG</v>
          </cell>
        </row>
        <row r="2121">
          <cell r="DD2121" t="str">
            <v>MG</v>
          </cell>
        </row>
        <row r="2122">
          <cell r="DD2122" t="str">
            <v>MG</v>
          </cell>
        </row>
        <row r="2123">
          <cell r="DD2123" t="str">
            <v>MG</v>
          </cell>
        </row>
        <row r="2124">
          <cell r="DD2124" t="str">
            <v>MG</v>
          </cell>
        </row>
        <row r="2125">
          <cell r="DD2125" t="str">
            <v>MS</v>
          </cell>
        </row>
        <row r="2126">
          <cell r="DD2126" t="str">
            <v>MS</v>
          </cell>
        </row>
        <row r="2127">
          <cell r="DD2127" t="str">
            <v>MS</v>
          </cell>
        </row>
        <row r="2128">
          <cell r="DD2128" t="str">
            <v>MS</v>
          </cell>
        </row>
        <row r="2129">
          <cell r="DD2129" t="str">
            <v>MS</v>
          </cell>
        </row>
        <row r="2130">
          <cell r="DD2130" t="str">
            <v>MS</v>
          </cell>
        </row>
        <row r="2131">
          <cell r="DD2131" t="str">
            <v>MS</v>
          </cell>
        </row>
        <row r="2132">
          <cell r="DD2132" t="str">
            <v>MS</v>
          </cell>
        </row>
        <row r="2133">
          <cell r="DD2133" t="str">
            <v>MS</v>
          </cell>
        </row>
        <row r="2134">
          <cell r="DD2134" t="str">
            <v>MS</v>
          </cell>
        </row>
        <row r="2135">
          <cell r="DD2135" t="str">
            <v>MS</v>
          </cell>
        </row>
        <row r="2136">
          <cell r="DD2136" t="str">
            <v>MS</v>
          </cell>
        </row>
        <row r="2137">
          <cell r="DD2137" t="str">
            <v>MS</v>
          </cell>
        </row>
        <row r="2138">
          <cell r="DD2138" t="str">
            <v>MS</v>
          </cell>
        </row>
        <row r="2139">
          <cell r="DD2139" t="str">
            <v>MS</v>
          </cell>
        </row>
        <row r="2140">
          <cell r="DD2140" t="str">
            <v>MS</v>
          </cell>
        </row>
        <row r="2141">
          <cell r="DD2141" t="str">
            <v>MS</v>
          </cell>
        </row>
        <row r="2142">
          <cell r="DD2142" t="str">
            <v>MS</v>
          </cell>
        </row>
        <row r="2143">
          <cell r="DD2143" t="str">
            <v>MS</v>
          </cell>
        </row>
        <row r="2144">
          <cell r="DD2144" t="str">
            <v>MS</v>
          </cell>
        </row>
        <row r="2145">
          <cell r="DD2145" t="str">
            <v>MS</v>
          </cell>
        </row>
        <row r="2146">
          <cell r="DD2146" t="str">
            <v>MS</v>
          </cell>
        </row>
        <row r="2147">
          <cell r="DD2147" t="str">
            <v>MS</v>
          </cell>
        </row>
        <row r="2148">
          <cell r="DD2148" t="str">
            <v>MS</v>
          </cell>
        </row>
        <row r="2149">
          <cell r="DD2149" t="str">
            <v>MS</v>
          </cell>
        </row>
        <row r="2150">
          <cell r="DD2150" t="str">
            <v>MS</v>
          </cell>
        </row>
        <row r="2151">
          <cell r="DD2151" t="str">
            <v>MS</v>
          </cell>
        </row>
        <row r="2152">
          <cell r="DD2152" t="str">
            <v>MS</v>
          </cell>
        </row>
        <row r="2153">
          <cell r="DD2153" t="str">
            <v>MS</v>
          </cell>
        </row>
        <row r="2154">
          <cell r="DD2154" t="str">
            <v>MS</v>
          </cell>
        </row>
        <row r="2155">
          <cell r="DD2155" t="str">
            <v>MS</v>
          </cell>
        </row>
        <row r="2156">
          <cell r="DD2156" t="str">
            <v>MS</v>
          </cell>
        </row>
        <row r="2157">
          <cell r="DD2157" t="str">
            <v>MS</v>
          </cell>
        </row>
        <row r="2158">
          <cell r="DD2158" t="str">
            <v>MS</v>
          </cell>
        </row>
        <row r="2159">
          <cell r="DD2159" t="str">
            <v>MS</v>
          </cell>
        </row>
        <row r="2160">
          <cell r="DD2160" t="str">
            <v>MS</v>
          </cell>
        </row>
        <row r="2161">
          <cell r="DD2161" t="str">
            <v>MS</v>
          </cell>
        </row>
        <row r="2162">
          <cell r="DD2162" t="str">
            <v>MS</v>
          </cell>
        </row>
        <row r="2163">
          <cell r="DD2163" t="str">
            <v>MS</v>
          </cell>
        </row>
        <row r="2164">
          <cell r="DD2164" t="str">
            <v>MS</v>
          </cell>
        </row>
        <row r="2165">
          <cell r="DD2165" t="str">
            <v>MS</v>
          </cell>
        </row>
        <row r="2166">
          <cell r="DD2166" t="str">
            <v>MS</v>
          </cell>
        </row>
        <row r="2167">
          <cell r="DD2167" t="str">
            <v>MS</v>
          </cell>
        </row>
        <row r="2168">
          <cell r="DD2168" t="str">
            <v>MS</v>
          </cell>
        </row>
        <row r="2169">
          <cell r="DD2169" t="str">
            <v>MS</v>
          </cell>
        </row>
        <row r="2170">
          <cell r="DD2170" t="str">
            <v>MS</v>
          </cell>
        </row>
        <row r="2171">
          <cell r="DD2171" t="str">
            <v>MS</v>
          </cell>
        </row>
        <row r="2172">
          <cell r="DD2172" t="str">
            <v>MS</v>
          </cell>
        </row>
        <row r="2173">
          <cell r="DD2173" t="str">
            <v>MS</v>
          </cell>
        </row>
        <row r="2174">
          <cell r="DD2174" t="str">
            <v>MS</v>
          </cell>
        </row>
        <row r="2175">
          <cell r="DD2175" t="str">
            <v>MS</v>
          </cell>
        </row>
        <row r="2176">
          <cell r="DD2176" t="str">
            <v>MS</v>
          </cell>
        </row>
        <row r="2177">
          <cell r="DD2177" t="str">
            <v>MS</v>
          </cell>
        </row>
        <row r="2178">
          <cell r="DD2178" t="str">
            <v>MS</v>
          </cell>
        </row>
        <row r="2179">
          <cell r="DD2179" t="str">
            <v>MS</v>
          </cell>
        </row>
        <row r="2180">
          <cell r="DD2180" t="str">
            <v>MS</v>
          </cell>
        </row>
        <row r="2181">
          <cell r="DD2181" t="str">
            <v>MS</v>
          </cell>
        </row>
        <row r="2182">
          <cell r="DD2182" t="str">
            <v>MS</v>
          </cell>
        </row>
        <row r="2183">
          <cell r="DD2183" t="str">
            <v>MS</v>
          </cell>
        </row>
        <row r="2184">
          <cell r="DD2184" t="str">
            <v>MS</v>
          </cell>
        </row>
        <row r="2185">
          <cell r="DD2185" t="str">
            <v>MS</v>
          </cell>
        </row>
        <row r="2186">
          <cell r="DD2186" t="str">
            <v>MS</v>
          </cell>
        </row>
        <row r="2187">
          <cell r="DD2187" t="str">
            <v>MS</v>
          </cell>
        </row>
        <row r="2188">
          <cell r="DD2188" t="str">
            <v>MS</v>
          </cell>
        </row>
        <row r="2189">
          <cell r="DD2189" t="str">
            <v>MS</v>
          </cell>
        </row>
        <row r="2190">
          <cell r="DD2190" t="str">
            <v>MS</v>
          </cell>
        </row>
        <row r="2191">
          <cell r="DD2191" t="str">
            <v>MS</v>
          </cell>
        </row>
        <row r="2192">
          <cell r="DD2192" t="str">
            <v>MS</v>
          </cell>
        </row>
        <row r="2193">
          <cell r="DD2193" t="str">
            <v>MS</v>
          </cell>
        </row>
        <row r="2194">
          <cell r="DD2194" t="str">
            <v>MS</v>
          </cell>
        </row>
        <row r="2195">
          <cell r="DD2195" t="str">
            <v>MS</v>
          </cell>
        </row>
        <row r="2196">
          <cell r="DD2196" t="str">
            <v>MS</v>
          </cell>
        </row>
        <row r="2197">
          <cell r="DD2197" t="str">
            <v>MS</v>
          </cell>
        </row>
        <row r="2198">
          <cell r="DD2198" t="str">
            <v>MS</v>
          </cell>
        </row>
        <row r="2199">
          <cell r="DD2199" t="str">
            <v>MS</v>
          </cell>
        </row>
        <row r="2200">
          <cell r="DD2200" t="str">
            <v>MS</v>
          </cell>
        </row>
        <row r="2201">
          <cell r="DD2201" t="str">
            <v>MS</v>
          </cell>
        </row>
        <row r="2202">
          <cell r="DD2202" t="str">
            <v>MS</v>
          </cell>
        </row>
        <row r="2203">
          <cell r="DD2203" t="str">
            <v>MT</v>
          </cell>
        </row>
        <row r="2204">
          <cell r="DD2204" t="str">
            <v>MT</v>
          </cell>
        </row>
        <row r="2205">
          <cell r="DD2205" t="str">
            <v>MT</v>
          </cell>
        </row>
        <row r="2206">
          <cell r="DD2206" t="str">
            <v>MT</v>
          </cell>
        </row>
        <row r="2207">
          <cell r="DD2207" t="str">
            <v>MT</v>
          </cell>
        </row>
        <row r="2208">
          <cell r="DD2208" t="str">
            <v>MT</v>
          </cell>
        </row>
        <row r="2209">
          <cell r="DD2209" t="str">
            <v>MT</v>
          </cell>
        </row>
        <row r="2210">
          <cell r="DD2210" t="str">
            <v>MT</v>
          </cell>
        </row>
        <row r="2211">
          <cell r="DD2211" t="str">
            <v>MT</v>
          </cell>
        </row>
        <row r="2212">
          <cell r="DD2212" t="str">
            <v>MT</v>
          </cell>
        </row>
        <row r="2213">
          <cell r="DD2213" t="str">
            <v>MT</v>
          </cell>
        </row>
        <row r="2214">
          <cell r="DD2214" t="str">
            <v>MT</v>
          </cell>
        </row>
        <row r="2215">
          <cell r="DD2215" t="str">
            <v>MT</v>
          </cell>
        </row>
        <row r="2216">
          <cell r="DD2216" t="str">
            <v>MT</v>
          </cell>
        </row>
        <row r="2217">
          <cell r="DD2217" t="str">
            <v>MT</v>
          </cell>
        </row>
        <row r="2218">
          <cell r="DD2218" t="str">
            <v>MT</v>
          </cell>
        </row>
        <row r="2219">
          <cell r="DD2219" t="str">
            <v>MT</v>
          </cell>
        </row>
        <row r="2220">
          <cell r="DD2220" t="str">
            <v>MT</v>
          </cell>
        </row>
        <row r="2221">
          <cell r="DD2221" t="str">
            <v>MT</v>
          </cell>
        </row>
        <row r="2222">
          <cell r="DD2222" t="str">
            <v>MT</v>
          </cell>
        </row>
        <row r="2223">
          <cell r="DD2223" t="str">
            <v>MT</v>
          </cell>
        </row>
        <row r="2224">
          <cell r="DD2224" t="str">
            <v>MT</v>
          </cell>
        </row>
        <row r="2225">
          <cell r="DD2225" t="str">
            <v>MT</v>
          </cell>
        </row>
        <row r="2226">
          <cell r="DD2226" t="str">
            <v>MT</v>
          </cell>
        </row>
        <row r="2227">
          <cell r="DD2227" t="str">
            <v>MT</v>
          </cell>
        </row>
        <row r="2228">
          <cell r="DD2228" t="str">
            <v>MT</v>
          </cell>
        </row>
        <row r="2229">
          <cell r="DD2229" t="str">
            <v>MT</v>
          </cell>
        </row>
        <row r="2230">
          <cell r="DD2230" t="str">
            <v>MT</v>
          </cell>
        </row>
        <row r="2231">
          <cell r="DD2231" t="str">
            <v>MT</v>
          </cell>
        </row>
        <row r="2232">
          <cell r="DD2232" t="str">
            <v>MT</v>
          </cell>
        </row>
        <row r="2233">
          <cell r="DD2233" t="str">
            <v>MT</v>
          </cell>
        </row>
        <row r="2234">
          <cell r="DD2234" t="str">
            <v>MT</v>
          </cell>
        </row>
        <row r="2235">
          <cell r="DD2235" t="str">
            <v>MT</v>
          </cell>
        </row>
        <row r="2236">
          <cell r="DD2236" t="str">
            <v>MT</v>
          </cell>
        </row>
        <row r="2237">
          <cell r="DD2237" t="str">
            <v>MT</v>
          </cell>
        </row>
        <row r="2238">
          <cell r="DD2238" t="str">
            <v>MT</v>
          </cell>
        </row>
        <row r="2239">
          <cell r="DD2239" t="str">
            <v>MT</v>
          </cell>
        </row>
        <row r="2240">
          <cell r="DD2240" t="str">
            <v>MT</v>
          </cell>
        </row>
        <row r="2241">
          <cell r="DD2241" t="str">
            <v>MT</v>
          </cell>
        </row>
        <row r="2242">
          <cell r="DD2242" t="str">
            <v>MT</v>
          </cell>
        </row>
        <row r="2243">
          <cell r="DD2243" t="str">
            <v>MT</v>
          </cell>
        </row>
        <row r="2244">
          <cell r="DD2244" t="str">
            <v>MT</v>
          </cell>
        </row>
        <row r="2245">
          <cell r="DD2245" t="str">
            <v>MT</v>
          </cell>
        </row>
        <row r="2246">
          <cell r="DD2246" t="str">
            <v>MT</v>
          </cell>
        </row>
        <row r="2247">
          <cell r="DD2247" t="str">
            <v>MT</v>
          </cell>
        </row>
        <row r="2248">
          <cell r="DD2248" t="str">
            <v>MT</v>
          </cell>
        </row>
        <row r="2249">
          <cell r="DD2249" t="str">
            <v>MT</v>
          </cell>
        </row>
        <row r="2250">
          <cell r="DD2250" t="str">
            <v>MT</v>
          </cell>
        </row>
        <row r="2251">
          <cell r="DD2251" t="str">
            <v>MT</v>
          </cell>
        </row>
        <row r="2252">
          <cell r="DD2252" t="str">
            <v>MT</v>
          </cell>
        </row>
        <row r="2253">
          <cell r="DD2253" t="str">
            <v>MT</v>
          </cell>
        </row>
        <row r="2254">
          <cell r="DD2254" t="str">
            <v>MT</v>
          </cell>
        </row>
        <row r="2255">
          <cell r="DD2255" t="str">
            <v>MT</v>
          </cell>
        </row>
        <row r="2256">
          <cell r="DD2256" t="str">
            <v>MT</v>
          </cell>
        </row>
        <row r="2257">
          <cell r="DD2257" t="str">
            <v>MT</v>
          </cell>
        </row>
        <row r="2258">
          <cell r="DD2258" t="str">
            <v>MT</v>
          </cell>
        </row>
        <row r="2259">
          <cell r="DD2259" t="str">
            <v>MT</v>
          </cell>
        </row>
        <row r="2260">
          <cell r="DD2260" t="str">
            <v>MT</v>
          </cell>
        </row>
        <row r="2261">
          <cell r="DD2261" t="str">
            <v>MT</v>
          </cell>
        </row>
        <row r="2262">
          <cell r="DD2262" t="str">
            <v>MT</v>
          </cell>
        </row>
        <row r="2263">
          <cell r="DD2263" t="str">
            <v>MT</v>
          </cell>
        </row>
        <row r="2264">
          <cell r="DD2264" t="str">
            <v>MT</v>
          </cell>
        </row>
        <row r="2265">
          <cell r="DD2265" t="str">
            <v>MT</v>
          </cell>
        </row>
        <row r="2266">
          <cell r="DD2266" t="str">
            <v>MT</v>
          </cell>
        </row>
        <row r="2267">
          <cell r="DD2267" t="str">
            <v>MT</v>
          </cell>
        </row>
        <row r="2268">
          <cell r="DD2268" t="str">
            <v>MT</v>
          </cell>
        </row>
        <row r="2269">
          <cell r="DD2269" t="str">
            <v>MT</v>
          </cell>
        </row>
        <row r="2270">
          <cell r="DD2270" t="str">
            <v>MT</v>
          </cell>
        </row>
        <row r="2271">
          <cell r="DD2271" t="str">
            <v>MT</v>
          </cell>
        </row>
        <row r="2272">
          <cell r="DD2272" t="str">
            <v>MT</v>
          </cell>
        </row>
        <row r="2273">
          <cell r="DD2273" t="str">
            <v>MT</v>
          </cell>
        </row>
        <row r="2274">
          <cell r="DD2274" t="str">
            <v>MT</v>
          </cell>
        </row>
        <row r="2275">
          <cell r="DD2275" t="str">
            <v>MT</v>
          </cell>
        </row>
        <row r="2276">
          <cell r="DD2276" t="str">
            <v>MT</v>
          </cell>
        </row>
        <row r="2277">
          <cell r="DD2277" t="str">
            <v>MT</v>
          </cell>
        </row>
        <row r="2278">
          <cell r="DD2278" t="str">
            <v>MT</v>
          </cell>
        </row>
        <row r="2279">
          <cell r="DD2279" t="str">
            <v>MT</v>
          </cell>
        </row>
        <row r="2280">
          <cell r="DD2280" t="str">
            <v>MT</v>
          </cell>
        </row>
        <row r="2281">
          <cell r="DD2281" t="str">
            <v>MT</v>
          </cell>
        </row>
        <row r="2282">
          <cell r="DD2282" t="str">
            <v>MT</v>
          </cell>
        </row>
        <row r="2283">
          <cell r="DD2283" t="str">
            <v>MT</v>
          </cell>
        </row>
        <row r="2284">
          <cell r="DD2284" t="str">
            <v>MT</v>
          </cell>
        </row>
        <row r="2285">
          <cell r="DD2285" t="str">
            <v>MT</v>
          </cell>
        </row>
        <row r="2286">
          <cell r="DD2286" t="str">
            <v>MT</v>
          </cell>
        </row>
        <row r="2287">
          <cell r="DD2287" t="str">
            <v>MT</v>
          </cell>
        </row>
        <row r="2288">
          <cell r="DD2288" t="str">
            <v>MT</v>
          </cell>
        </row>
        <row r="2289">
          <cell r="DD2289" t="str">
            <v>MT</v>
          </cell>
        </row>
        <row r="2290">
          <cell r="DD2290" t="str">
            <v>MT</v>
          </cell>
        </row>
        <row r="2291">
          <cell r="DD2291" t="str">
            <v>MT</v>
          </cell>
        </row>
        <row r="2292">
          <cell r="DD2292" t="str">
            <v>MT</v>
          </cell>
        </row>
        <row r="2293">
          <cell r="DD2293" t="str">
            <v>MT</v>
          </cell>
        </row>
        <row r="2294">
          <cell r="DD2294" t="str">
            <v>MT</v>
          </cell>
        </row>
        <row r="2295">
          <cell r="DD2295" t="str">
            <v>MT</v>
          </cell>
        </row>
        <row r="2296">
          <cell r="DD2296" t="str">
            <v>MT</v>
          </cell>
        </row>
        <row r="2297">
          <cell r="DD2297" t="str">
            <v>MT</v>
          </cell>
        </row>
        <row r="2298">
          <cell r="DD2298" t="str">
            <v>MT</v>
          </cell>
        </row>
        <row r="2299">
          <cell r="DD2299" t="str">
            <v>MT</v>
          </cell>
        </row>
        <row r="2300">
          <cell r="DD2300" t="str">
            <v>MT</v>
          </cell>
        </row>
        <row r="2301">
          <cell r="DD2301" t="str">
            <v>MT</v>
          </cell>
        </row>
        <row r="2302">
          <cell r="DD2302" t="str">
            <v>MT</v>
          </cell>
        </row>
        <row r="2303">
          <cell r="DD2303" t="str">
            <v>MT</v>
          </cell>
        </row>
        <row r="2304">
          <cell r="DD2304" t="str">
            <v>MT</v>
          </cell>
        </row>
        <row r="2305">
          <cell r="DD2305" t="str">
            <v>MT</v>
          </cell>
        </row>
        <row r="2306">
          <cell r="DD2306" t="str">
            <v>MT</v>
          </cell>
        </row>
        <row r="2307">
          <cell r="DD2307" t="str">
            <v>MT</v>
          </cell>
        </row>
        <row r="2308">
          <cell r="DD2308" t="str">
            <v>MT</v>
          </cell>
        </row>
        <row r="2309">
          <cell r="DD2309" t="str">
            <v>MT</v>
          </cell>
        </row>
        <row r="2310">
          <cell r="DD2310" t="str">
            <v>MT</v>
          </cell>
        </row>
        <row r="2311">
          <cell r="DD2311" t="str">
            <v>MT</v>
          </cell>
        </row>
        <row r="2312">
          <cell r="DD2312" t="str">
            <v>MT</v>
          </cell>
        </row>
        <row r="2313">
          <cell r="DD2313" t="str">
            <v>MT</v>
          </cell>
        </row>
        <row r="2314">
          <cell r="DD2314" t="str">
            <v>MT</v>
          </cell>
        </row>
        <row r="2315">
          <cell r="DD2315" t="str">
            <v>MT</v>
          </cell>
        </row>
        <row r="2316">
          <cell r="DD2316" t="str">
            <v>MT</v>
          </cell>
        </row>
        <row r="2317">
          <cell r="DD2317" t="str">
            <v>MT</v>
          </cell>
        </row>
        <row r="2318">
          <cell r="DD2318" t="str">
            <v>MT</v>
          </cell>
        </row>
        <row r="2319">
          <cell r="DD2319" t="str">
            <v>MT</v>
          </cell>
        </row>
        <row r="2320">
          <cell r="DD2320" t="str">
            <v>MT</v>
          </cell>
        </row>
        <row r="2321">
          <cell r="DD2321" t="str">
            <v>MT</v>
          </cell>
        </row>
        <row r="2322">
          <cell r="DD2322" t="str">
            <v>MT</v>
          </cell>
        </row>
        <row r="2323">
          <cell r="DD2323" t="str">
            <v>MT</v>
          </cell>
        </row>
        <row r="2324">
          <cell r="DD2324" t="str">
            <v>MT</v>
          </cell>
        </row>
        <row r="2325">
          <cell r="DD2325" t="str">
            <v>MT</v>
          </cell>
        </row>
        <row r="2326">
          <cell r="DD2326" t="str">
            <v>MT</v>
          </cell>
        </row>
        <row r="2327">
          <cell r="DD2327" t="str">
            <v>MT</v>
          </cell>
        </row>
        <row r="2328">
          <cell r="DD2328" t="str">
            <v>MT</v>
          </cell>
        </row>
        <row r="2329">
          <cell r="DD2329" t="str">
            <v>MT</v>
          </cell>
        </row>
        <row r="2330">
          <cell r="DD2330" t="str">
            <v>MT</v>
          </cell>
        </row>
        <row r="2331">
          <cell r="DD2331" t="str">
            <v>MT</v>
          </cell>
        </row>
        <row r="2332">
          <cell r="DD2332" t="str">
            <v>MT</v>
          </cell>
        </row>
        <row r="2333">
          <cell r="DD2333" t="str">
            <v>MT</v>
          </cell>
        </row>
        <row r="2334">
          <cell r="DD2334" t="str">
            <v>MT</v>
          </cell>
        </row>
        <row r="2335">
          <cell r="DD2335" t="str">
            <v>MT</v>
          </cell>
        </row>
        <row r="2336">
          <cell r="DD2336" t="str">
            <v>MT</v>
          </cell>
        </row>
        <row r="2337">
          <cell r="DD2337" t="str">
            <v>MT</v>
          </cell>
        </row>
        <row r="2338">
          <cell r="DD2338" t="str">
            <v>MT</v>
          </cell>
        </row>
        <row r="2339">
          <cell r="DD2339" t="str">
            <v>MT</v>
          </cell>
        </row>
        <row r="2340">
          <cell r="DD2340" t="str">
            <v>MT</v>
          </cell>
        </row>
        <row r="2341">
          <cell r="DD2341" t="str">
            <v>MT</v>
          </cell>
        </row>
        <row r="2342">
          <cell r="DD2342" t="str">
            <v>MT</v>
          </cell>
        </row>
        <row r="2343">
          <cell r="DD2343" t="str">
            <v>MT</v>
          </cell>
        </row>
        <row r="2344">
          <cell r="DD2344" t="str">
            <v>PA</v>
          </cell>
        </row>
        <row r="2345">
          <cell r="DD2345" t="str">
            <v>PA</v>
          </cell>
        </row>
        <row r="2346">
          <cell r="DD2346" t="str">
            <v>PA</v>
          </cell>
        </row>
        <row r="2347">
          <cell r="DD2347" t="str">
            <v>PA</v>
          </cell>
        </row>
        <row r="2348">
          <cell r="DD2348" t="str">
            <v>PA</v>
          </cell>
        </row>
        <row r="2349">
          <cell r="DD2349" t="str">
            <v>PA</v>
          </cell>
        </row>
        <row r="2350">
          <cell r="DD2350" t="str">
            <v>PA</v>
          </cell>
        </row>
        <row r="2351">
          <cell r="DD2351" t="str">
            <v>PA</v>
          </cell>
        </row>
        <row r="2352">
          <cell r="DD2352" t="str">
            <v>PA</v>
          </cell>
        </row>
        <row r="2353">
          <cell r="DD2353" t="str">
            <v>PA</v>
          </cell>
        </row>
        <row r="2354">
          <cell r="DD2354" t="str">
            <v>PA</v>
          </cell>
        </row>
        <row r="2355">
          <cell r="DD2355" t="str">
            <v>PA</v>
          </cell>
        </row>
        <row r="2356">
          <cell r="DD2356" t="str">
            <v>PA</v>
          </cell>
        </row>
        <row r="2357">
          <cell r="DD2357" t="str">
            <v>PA</v>
          </cell>
        </row>
        <row r="2358">
          <cell r="DD2358" t="str">
            <v>PA</v>
          </cell>
        </row>
        <row r="2359">
          <cell r="DD2359" t="str">
            <v>PA</v>
          </cell>
        </row>
        <row r="2360">
          <cell r="DD2360" t="str">
            <v>PA</v>
          </cell>
        </row>
        <row r="2361">
          <cell r="DD2361" t="str">
            <v>PA</v>
          </cell>
        </row>
        <row r="2362">
          <cell r="DD2362" t="str">
            <v>PA</v>
          </cell>
        </row>
        <row r="2363">
          <cell r="DD2363" t="str">
            <v>PA</v>
          </cell>
        </row>
        <row r="2364">
          <cell r="DD2364" t="str">
            <v>PA</v>
          </cell>
        </row>
        <row r="2365">
          <cell r="DD2365" t="str">
            <v>PA</v>
          </cell>
        </row>
        <row r="2366">
          <cell r="DD2366" t="str">
            <v>PA</v>
          </cell>
        </row>
        <row r="2367">
          <cell r="DD2367" t="str">
            <v>PA</v>
          </cell>
        </row>
        <row r="2368">
          <cell r="DD2368" t="str">
            <v>PA</v>
          </cell>
        </row>
        <row r="2369">
          <cell r="DD2369" t="str">
            <v>PA</v>
          </cell>
        </row>
        <row r="2370">
          <cell r="DD2370" t="str">
            <v>PA</v>
          </cell>
        </row>
        <row r="2371">
          <cell r="DD2371" t="str">
            <v>PA</v>
          </cell>
        </row>
        <row r="2372">
          <cell r="DD2372" t="str">
            <v>PA</v>
          </cell>
        </row>
        <row r="2373">
          <cell r="DD2373" t="str">
            <v>PA</v>
          </cell>
        </row>
        <row r="2374">
          <cell r="DD2374" t="str">
            <v>PA</v>
          </cell>
        </row>
        <row r="2375">
          <cell r="DD2375" t="str">
            <v>PA</v>
          </cell>
        </row>
        <row r="2376">
          <cell r="DD2376" t="str">
            <v>PA</v>
          </cell>
        </row>
        <row r="2377">
          <cell r="DD2377" t="str">
            <v>PA</v>
          </cell>
        </row>
        <row r="2378">
          <cell r="DD2378" t="str">
            <v>PA</v>
          </cell>
        </row>
        <row r="2379">
          <cell r="DD2379" t="str">
            <v>PA</v>
          </cell>
        </row>
        <row r="2380">
          <cell r="DD2380" t="str">
            <v>PA</v>
          </cell>
        </row>
        <row r="2381">
          <cell r="DD2381" t="str">
            <v>PA</v>
          </cell>
        </row>
        <row r="2382">
          <cell r="DD2382" t="str">
            <v>PA</v>
          </cell>
        </row>
        <row r="2383">
          <cell r="DD2383" t="str">
            <v>PA</v>
          </cell>
        </row>
        <row r="2384">
          <cell r="DD2384" t="str">
            <v>PA</v>
          </cell>
        </row>
        <row r="2385">
          <cell r="DD2385" t="str">
            <v>PA</v>
          </cell>
        </row>
        <row r="2386">
          <cell r="DD2386" t="str">
            <v>PA</v>
          </cell>
        </row>
        <row r="2387">
          <cell r="DD2387" t="str">
            <v>PA</v>
          </cell>
        </row>
        <row r="2388">
          <cell r="DD2388" t="str">
            <v>PA</v>
          </cell>
        </row>
        <row r="2389">
          <cell r="DD2389" t="str">
            <v>PA</v>
          </cell>
        </row>
        <row r="2390">
          <cell r="DD2390" t="str">
            <v>PA</v>
          </cell>
        </row>
        <row r="2391">
          <cell r="DD2391" t="str">
            <v>PA</v>
          </cell>
        </row>
        <row r="2392">
          <cell r="DD2392" t="str">
            <v>PA</v>
          </cell>
        </row>
        <row r="2393">
          <cell r="DD2393" t="str">
            <v>PA</v>
          </cell>
        </row>
        <row r="2394">
          <cell r="DD2394" t="str">
            <v>PA</v>
          </cell>
        </row>
        <row r="2395">
          <cell r="DD2395" t="str">
            <v>PA</v>
          </cell>
        </row>
        <row r="2396">
          <cell r="DD2396" t="str">
            <v>PA</v>
          </cell>
        </row>
        <row r="2397">
          <cell r="DD2397" t="str">
            <v>PA</v>
          </cell>
        </row>
        <row r="2398">
          <cell r="DD2398" t="str">
            <v>PA</v>
          </cell>
        </row>
        <row r="2399">
          <cell r="DD2399" t="str">
            <v>PA</v>
          </cell>
        </row>
        <row r="2400">
          <cell r="DD2400" t="str">
            <v>PA</v>
          </cell>
        </row>
        <row r="2401">
          <cell r="DD2401" t="str">
            <v>PA</v>
          </cell>
        </row>
        <row r="2402">
          <cell r="DD2402" t="str">
            <v>PA</v>
          </cell>
        </row>
        <row r="2403">
          <cell r="DD2403" t="str">
            <v>PA</v>
          </cell>
        </row>
        <row r="2404">
          <cell r="DD2404" t="str">
            <v>PA</v>
          </cell>
        </row>
        <row r="2405">
          <cell r="DD2405" t="str">
            <v>PA</v>
          </cell>
        </row>
        <row r="2406">
          <cell r="DD2406" t="str">
            <v>PA</v>
          </cell>
        </row>
        <row r="2407">
          <cell r="DD2407" t="str">
            <v>PA</v>
          </cell>
        </row>
        <row r="2408">
          <cell r="DD2408" t="str">
            <v>PA</v>
          </cell>
        </row>
        <row r="2409">
          <cell r="DD2409" t="str">
            <v>PA</v>
          </cell>
        </row>
        <row r="2410">
          <cell r="DD2410" t="str">
            <v>PA</v>
          </cell>
        </row>
        <row r="2411">
          <cell r="DD2411" t="str">
            <v>PA</v>
          </cell>
        </row>
        <row r="2412">
          <cell r="DD2412" t="str">
            <v>PA</v>
          </cell>
        </row>
        <row r="2413">
          <cell r="DD2413" t="str">
            <v>PA</v>
          </cell>
        </row>
        <row r="2414">
          <cell r="DD2414" t="str">
            <v>PA</v>
          </cell>
        </row>
        <row r="2415">
          <cell r="DD2415" t="str">
            <v>PA</v>
          </cell>
        </row>
        <row r="2416">
          <cell r="DD2416" t="str">
            <v>PA</v>
          </cell>
        </row>
        <row r="2417">
          <cell r="DD2417" t="str">
            <v>PA</v>
          </cell>
        </row>
        <row r="2418">
          <cell r="DD2418" t="str">
            <v>PA</v>
          </cell>
        </row>
        <row r="2419">
          <cell r="DD2419" t="str">
            <v>PA</v>
          </cell>
        </row>
        <row r="2420">
          <cell r="DD2420" t="str">
            <v>PA</v>
          </cell>
        </row>
        <row r="2421">
          <cell r="DD2421" t="str">
            <v>PA</v>
          </cell>
        </row>
        <row r="2422">
          <cell r="DD2422" t="str">
            <v>PA</v>
          </cell>
        </row>
        <row r="2423">
          <cell r="DD2423" t="str">
            <v>PA</v>
          </cell>
        </row>
        <row r="2424">
          <cell r="DD2424" t="str">
            <v>PA</v>
          </cell>
        </row>
        <row r="2425">
          <cell r="DD2425" t="str">
            <v>PA</v>
          </cell>
        </row>
        <row r="2426">
          <cell r="DD2426" t="str">
            <v>PA</v>
          </cell>
        </row>
        <row r="2427">
          <cell r="DD2427" t="str">
            <v>PA</v>
          </cell>
        </row>
        <row r="2428">
          <cell r="DD2428" t="str">
            <v>PA</v>
          </cell>
        </row>
        <row r="2429">
          <cell r="DD2429" t="str">
            <v>PA</v>
          </cell>
        </row>
        <row r="2430">
          <cell r="DD2430" t="str">
            <v>PA</v>
          </cell>
        </row>
        <row r="2431">
          <cell r="DD2431" t="str">
            <v>PA</v>
          </cell>
        </row>
        <row r="2432">
          <cell r="DD2432" t="str">
            <v>PA</v>
          </cell>
        </row>
        <row r="2433">
          <cell r="DD2433" t="str">
            <v>PA</v>
          </cell>
        </row>
        <row r="2434">
          <cell r="DD2434" t="str">
            <v>PA</v>
          </cell>
        </row>
        <row r="2435">
          <cell r="DD2435" t="str">
            <v>PA</v>
          </cell>
        </row>
        <row r="2436">
          <cell r="DD2436" t="str">
            <v>PA</v>
          </cell>
        </row>
        <row r="2437">
          <cell r="DD2437" t="str">
            <v>PA</v>
          </cell>
        </row>
        <row r="2438">
          <cell r="DD2438" t="str">
            <v>PA</v>
          </cell>
        </row>
        <row r="2439">
          <cell r="DD2439" t="str">
            <v>PA</v>
          </cell>
        </row>
        <row r="2440">
          <cell r="DD2440" t="str">
            <v>PA</v>
          </cell>
        </row>
        <row r="2441">
          <cell r="DD2441" t="str">
            <v>PA</v>
          </cell>
        </row>
        <row r="2442">
          <cell r="DD2442" t="str">
            <v>PA</v>
          </cell>
        </row>
        <row r="2443">
          <cell r="DD2443" t="str">
            <v>PA</v>
          </cell>
        </row>
        <row r="2444">
          <cell r="DD2444" t="str">
            <v>PA</v>
          </cell>
        </row>
        <row r="2445">
          <cell r="DD2445" t="str">
            <v>PA</v>
          </cell>
        </row>
        <row r="2446">
          <cell r="DD2446" t="str">
            <v>PA</v>
          </cell>
        </row>
        <row r="2447">
          <cell r="DD2447" t="str">
            <v>PA</v>
          </cell>
        </row>
        <row r="2448">
          <cell r="DD2448" t="str">
            <v>PA</v>
          </cell>
        </row>
        <row r="2449">
          <cell r="DD2449" t="str">
            <v>PA</v>
          </cell>
        </row>
        <row r="2450">
          <cell r="DD2450" t="str">
            <v>PA</v>
          </cell>
        </row>
        <row r="2451">
          <cell r="DD2451" t="str">
            <v>PA</v>
          </cell>
        </row>
        <row r="2452">
          <cell r="DD2452" t="str">
            <v>PA</v>
          </cell>
        </row>
        <row r="2453">
          <cell r="DD2453" t="str">
            <v>PA</v>
          </cell>
        </row>
        <row r="2454">
          <cell r="DD2454" t="str">
            <v>PA</v>
          </cell>
        </row>
        <row r="2455">
          <cell r="DD2455" t="str">
            <v>PA</v>
          </cell>
        </row>
        <row r="2456">
          <cell r="DD2456" t="str">
            <v>PA</v>
          </cell>
        </row>
        <row r="2457">
          <cell r="DD2457" t="str">
            <v>PA</v>
          </cell>
        </row>
        <row r="2458">
          <cell r="DD2458" t="str">
            <v>PA</v>
          </cell>
        </row>
        <row r="2459">
          <cell r="DD2459" t="str">
            <v>PA</v>
          </cell>
        </row>
        <row r="2460">
          <cell r="DD2460" t="str">
            <v>PA</v>
          </cell>
        </row>
        <row r="2461">
          <cell r="DD2461" t="str">
            <v>PA</v>
          </cell>
        </row>
        <row r="2462">
          <cell r="DD2462" t="str">
            <v>PA</v>
          </cell>
        </row>
        <row r="2463">
          <cell r="DD2463" t="str">
            <v>PA</v>
          </cell>
        </row>
        <row r="2464">
          <cell r="DD2464" t="str">
            <v>PA</v>
          </cell>
        </row>
        <row r="2465">
          <cell r="DD2465" t="str">
            <v>PA</v>
          </cell>
        </row>
        <row r="2466">
          <cell r="DD2466" t="str">
            <v>PA</v>
          </cell>
        </row>
        <row r="2467">
          <cell r="DD2467" t="str">
            <v>PA</v>
          </cell>
        </row>
        <row r="2468">
          <cell r="DD2468" t="str">
            <v>PA</v>
          </cell>
        </row>
        <row r="2469">
          <cell r="DD2469" t="str">
            <v>PA</v>
          </cell>
        </row>
        <row r="2470">
          <cell r="DD2470" t="str">
            <v>PA</v>
          </cell>
        </row>
        <row r="2471">
          <cell r="DD2471" t="str">
            <v>PA</v>
          </cell>
        </row>
        <row r="2472">
          <cell r="DD2472" t="str">
            <v>PA</v>
          </cell>
        </row>
        <row r="2473">
          <cell r="DD2473" t="str">
            <v>PA</v>
          </cell>
        </row>
        <row r="2474">
          <cell r="DD2474" t="str">
            <v>PA</v>
          </cell>
        </row>
        <row r="2475">
          <cell r="DD2475" t="str">
            <v>PA</v>
          </cell>
        </row>
        <row r="2476">
          <cell r="DD2476" t="str">
            <v>PA</v>
          </cell>
        </row>
        <row r="2477">
          <cell r="DD2477" t="str">
            <v>PA</v>
          </cell>
        </row>
        <row r="2478">
          <cell r="DD2478" t="str">
            <v>PA</v>
          </cell>
        </row>
        <row r="2479">
          <cell r="DD2479" t="str">
            <v>PA</v>
          </cell>
        </row>
        <row r="2480">
          <cell r="DD2480" t="str">
            <v>PA</v>
          </cell>
        </row>
        <row r="2481">
          <cell r="DD2481" t="str">
            <v>PA</v>
          </cell>
        </row>
        <row r="2482">
          <cell r="DD2482" t="str">
            <v>PA</v>
          </cell>
        </row>
        <row r="2483">
          <cell r="DD2483" t="str">
            <v>PA</v>
          </cell>
        </row>
        <row r="2484">
          <cell r="DD2484" t="str">
            <v>PA</v>
          </cell>
        </row>
        <row r="2485">
          <cell r="DD2485" t="str">
            <v>PA</v>
          </cell>
        </row>
        <row r="2486">
          <cell r="DD2486" t="str">
            <v>PA</v>
          </cell>
        </row>
        <row r="2487">
          <cell r="DD2487" t="str">
            <v>PB</v>
          </cell>
        </row>
        <row r="2488">
          <cell r="DD2488" t="str">
            <v>PB</v>
          </cell>
        </row>
        <row r="2489">
          <cell r="DD2489" t="str">
            <v>PB</v>
          </cell>
        </row>
        <row r="2490">
          <cell r="DD2490" t="str">
            <v>PB</v>
          </cell>
        </row>
        <row r="2491">
          <cell r="DD2491" t="str">
            <v>PB</v>
          </cell>
        </row>
        <row r="2492">
          <cell r="DD2492" t="str">
            <v>PB</v>
          </cell>
        </row>
        <row r="2493">
          <cell r="DD2493" t="str">
            <v>PB</v>
          </cell>
        </row>
        <row r="2494">
          <cell r="DD2494" t="str">
            <v>PB</v>
          </cell>
        </row>
        <row r="2495">
          <cell r="DD2495" t="str">
            <v>PB</v>
          </cell>
        </row>
        <row r="2496">
          <cell r="DD2496" t="str">
            <v>PB</v>
          </cell>
        </row>
        <row r="2497">
          <cell r="DD2497" t="str">
            <v>PB</v>
          </cell>
        </row>
        <row r="2498">
          <cell r="DD2498" t="str">
            <v>PB</v>
          </cell>
        </row>
        <row r="2499">
          <cell r="DD2499" t="str">
            <v>PB</v>
          </cell>
        </row>
        <row r="2500">
          <cell r="DD2500" t="str">
            <v>PB</v>
          </cell>
        </row>
        <row r="2501">
          <cell r="DD2501" t="str">
            <v>PB</v>
          </cell>
        </row>
        <row r="2502">
          <cell r="DD2502" t="str">
            <v>PB</v>
          </cell>
        </row>
        <row r="2503">
          <cell r="DD2503" t="str">
            <v>PB</v>
          </cell>
        </row>
        <row r="2504">
          <cell r="DD2504" t="str">
            <v>PB</v>
          </cell>
        </row>
        <row r="2505">
          <cell r="DD2505" t="str">
            <v>PB</v>
          </cell>
        </row>
        <row r="2506">
          <cell r="DD2506" t="str">
            <v>PB</v>
          </cell>
        </row>
        <row r="2507">
          <cell r="DD2507" t="str">
            <v>PB</v>
          </cell>
        </row>
        <row r="2508">
          <cell r="DD2508" t="str">
            <v>PB</v>
          </cell>
        </row>
        <row r="2509">
          <cell r="DD2509" t="str">
            <v>PB</v>
          </cell>
        </row>
        <row r="2510">
          <cell r="DD2510" t="str">
            <v>PB</v>
          </cell>
        </row>
        <row r="2511">
          <cell r="DD2511" t="str">
            <v>PB</v>
          </cell>
        </row>
        <row r="2512">
          <cell r="DD2512" t="str">
            <v>PB</v>
          </cell>
        </row>
        <row r="2513">
          <cell r="DD2513" t="str">
            <v>PB</v>
          </cell>
        </row>
        <row r="2514">
          <cell r="DD2514" t="str">
            <v>PB</v>
          </cell>
        </row>
        <row r="2515">
          <cell r="DD2515" t="str">
            <v>PB</v>
          </cell>
        </row>
        <row r="2516">
          <cell r="DD2516" t="str">
            <v>PB</v>
          </cell>
        </row>
        <row r="2517">
          <cell r="DD2517" t="str">
            <v>PB</v>
          </cell>
        </row>
        <row r="2518">
          <cell r="DD2518" t="str">
            <v>PB</v>
          </cell>
        </row>
        <row r="2519">
          <cell r="DD2519" t="str">
            <v>PB</v>
          </cell>
        </row>
        <row r="2520">
          <cell r="DD2520" t="str">
            <v>PB</v>
          </cell>
        </row>
        <row r="2521">
          <cell r="DD2521" t="str">
            <v>PB</v>
          </cell>
        </row>
        <row r="2522">
          <cell r="DD2522" t="str">
            <v>PB</v>
          </cell>
        </row>
        <row r="2523">
          <cell r="DD2523" t="str">
            <v>PB</v>
          </cell>
        </row>
        <row r="2524">
          <cell r="DD2524" t="str">
            <v>PB</v>
          </cell>
        </row>
        <row r="2525">
          <cell r="DD2525" t="str">
            <v>PB</v>
          </cell>
        </row>
        <row r="2526">
          <cell r="DD2526" t="str">
            <v>PB</v>
          </cell>
        </row>
        <row r="2527">
          <cell r="DD2527" t="str">
            <v>PB</v>
          </cell>
        </row>
        <row r="2528">
          <cell r="DD2528" t="str">
            <v>PB</v>
          </cell>
        </row>
        <row r="2529">
          <cell r="DD2529" t="str">
            <v>PB</v>
          </cell>
        </row>
        <row r="2530">
          <cell r="DD2530" t="str">
            <v>PB</v>
          </cell>
        </row>
        <row r="2531">
          <cell r="DD2531" t="str">
            <v>PB</v>
          </cell>
        </row>
        <row r="2532">
          <cell r="DD2532" t="str">
            <v>PB</v>
          </cell>
        </row>
        <row r="2533">
          <cell r="DD2533" t="str">
            <v>PB</v>
          </cell>
        </row>
        <row r="2534">
          <cell r="DD2534" t="str">
            <v>PB</v>
          </cell>
        </row>
        <row r="2535">
          <cell r="DD2535" t="str">
            <v>PB</v>
          </cell>
        </row>
        <row r="2536">
          <cell r="DD2536" t="str">
            <v>PB</v>
          </cell>
        </row>
        <row r="2537">
          <cell r="DD2537" t="str">
            <v>PB</v>
          </cell>
        </row>
        <row r="2538">
          <cell r="DD2538" t="str">
            <v>PB</v>
          </cell>
        </row>
        <row r="2539">
          <cell r="DD2539" t="str">
            <v>PB</v>
          </cell>
        </row>
        <row r="2540">
          <cell r="DD2540" t="str">
            <v>PB</v>
          </cell>
        </row>
        <row r="2541">
          <cell r="DD2541" t="str">
            <v>PB</v>
          </cell>
        </row>
        <row r="2542">
          <cell r="DD2542" t="str">
            <v>PB</v>
          </cell>
        </row>
        <row r="2543">
          <cell r="DD2543" t="str">
            <v>PB</v>
          </cell>
        </row>
        <row r="2544">
          <cell r="DD2544" t="str">
            <v>PB</v>
          </cell>
        </row>
        <row r="2545">
          <cell r="DD2545" t="str">
            <v>PB</v>
          </cell>
        </row>
        <row r="2546">
          <cell r="DD2546" t="str">
            <v>PB</v>
          </cell>
        </row>
        <row r="2547">
          <cell r="DD2547" t="str">
            <v>PB</v>
          </cell>
        </row>
        <row r="2548">
          <cell r="DD2548" t="str">
            <v>PB</v>
          </cell>
        </row>
        <row r="2549">
          <cell r="DD2549" t="str">
            <v>PB</v>
          </cell>
        </row>
        <row r="2550">
          <cell r="DD2550" t="str">
            <v>PB</v>
          </cell>
        </row>
        <row r="2551">
          <cell r="DD2551" t="str">
            <v>PB</v>
          </cell>
        </row>
        <row r="2552">
          <cell r="DD2552" t="str">
            <v>PB</v>
          </cell>
        </row>
        <row r="2553">
          <cell r="DD2553" t="str">
            <v>PB</v>
          </cell>
        </row>
        <row r="2554">
          <cell r="DD2554" t="str">
            <v>PB</v>
          </cell>
        </row>
        <row r="2555">
          <cell r="DD2555" t="str">
            <v>PB</v>
          </cell>
        </row>
        <row r="2556">
          <cell r="DD2556" t="str">
            <v>PB</v>
          </cell>
        </row>
        <row r="2557">
          <cell r="DD2557" t="str">
            <v>PB</v>
          </cell>
        </row>
        <row r="2558">
          <cell r="DD2558" t="str">
            <v>PB</v>
          </cell>
        </row>
        <row r="2559">
          <cell r="DD2559" t="str">
            <v>PB</v>
          </cell>
        </row>
        <row r="2560">
          <cell r="DD2560" t="str">
            <v>PB</v>
          </cell>
        </row>
        <row r="2561">
          <cell r="DD2561" t="str">
            <v>PB</v>
          </cell>
        </row>
        <row r="2562">
          <cell r="DD2562" t="str">
            <v>PB</v>
          </cell>
        </row>
        <row r="2563">
          <cell r="DD2563" t="str">
            <v>PB</v>
          </cell>
        </row>
        <row r="2564">
          <cell r="DD2564" t="str">
            <v>PB</v>
          </cell>
        </row>
        <row r="2565">
          <cell r="DD2565" t="str">
            <v>PB</v>
          </cell>
        </row>
        <row r="2566">
          <cell r="DD2566" t="str">
            <v>PB</v>
          </cell>
        </row>
        <row r="2567">
          <cell r="DD2567" t="str">
            <v>PB</v>
          </cell>
        </row>
        <row r="2568">
          <cell r="DD2568" t="str">
            <v>PB</v>
          </cell>
        </row>
        <row r="2569">
          <cell r="DD2569" t="str">
            <v>PB</v>
          </cell>
        </row>
        <row r="2570">
          <cell r="DD2570" t="str">
            <v>PB</v>
          </cell>
        </row>
        <row r="2571">
          <cell r="DD2571" t="str">
            <v>PB</v>
          </cell>
        </row>
        <row r="2572">
          <cell r="DD2572" t="str">
            <v>PB</v>
          </cell>
        </row>
        <row r="2573">
          <cell r="DD2573" t="str">
            <v>PB</v>
          </cell>
        </row>
        <row r="2574">
          <cell r="DD2574" t="str">
            <v>PB</v>
          </cell>
        </row>
        <row r="2575">
          <cell r="DD2575" t="str">
            <v>PB</v>
          </cell>
        </row>
        <row r="2576">
          <cell r="DD2576" t="str">
            <v>PB</v>
          </cell>
        </row>
        <row r="2577">
          <cell r="DD2577" t="str">
            <v>PB</v>
          </cell>
        </row>
        <row r="2578">
          <cell r="DD2578" t="str">
            <v>PB</v>
          </cell>
        </row>
        <row r="2579">
          <cell r="DD2579" t="str">
            <v>PB</v>
          </cell>
        </row>
        <row r="2580">
          <cell r="DD2580" t="str">
            <v>PB</v>
          </cell>
        </row>
        <row r="2581">
          <cell r="DD2581" t="str">
            <v>PB</v>
          </cell>
        </row>
        <row r="2582">
          <cell r="DD2582" t="str">
            <v>PB</v>
          </cell>
        </row>
        <row r="2583">
          <cell r="DD2583" t="str">
            <v>PB</v>
          </cell>
        </row>
        <row r="2584">
          <cell r="DD2584" t="str">
            <v>PB</v>
          </cell>
        </row>
        <row r="2585">
          <cell r="DD2585" t="str">
            <v>PB</v>
          </cell>
        </row>
        <row r="2586">
          <cell r="DD2586" t="str">
            <v>PB</v>
          </cell>
        </row>
        <row r="2587">
          <cell r="DD2587" t="str">
            <v>PB</v>
          </cell>
        </row>
        <row r="2588">
          <cell r="DD2588" t="str">
            <v>PB</v>
          </cell>
        </row>
        <row r="2589">
          <cell r="DD2589" t="str">
            <v>PB</v>
          </cell>
        </row>
        <row r="2590">
          <cell r="DD2590" t="str">
            <v>PB</v>
          </cell>
        </row>
        <row r="2591">
          <cell r="DD2591" t="str">
            <v>PB</v>
          </cell>
        </row>
        <row r="2592">
          <cell r="DD2592" t="str">
            <v>PB</v>
          </cell>
        </row>
        <row r="2593">
          <cell r="DD2593" t="str">
            <v>PB</v>
          </cell>
        </row>
        <row r="2594">
          <cell r="DD2594" t="str">
            <v>PB</v>
          </cell>
        </row>
        <row r="2595">
          <cell r="DD2595" t="str">
            <v>PB</v>
          </cell>
        </row>
        <row r="2596">
          <cell r="DD2596" t="str">
            <v>PB</v>
          </cell>
        </row>
        <row r="2597">
          <cell r="DD2597" t="str">
            <v>PB</v>
          </cell>
        </row>
        <row r="2598">
          <cell r="DD2598" t="str">
            <v>PB</v>
          </cell>
        </row>
        <row r="2599">
          <cell r="DD2599" t="str">
            <v>PB</v>
          </cell>
        </row>
        <row r="2600">
          <cell r="DD2600" t="str">
            <v>PB</v>
          </cell>
        </row>
        <row r="2601">
          <cell r="DD2601" t="str">
            <v>PB</v>
          </cell>
        </row>
        <row r="2602">
          <cell r="DD2602" t="str">
            <v>PB</v>
          </cell>
        </row>
        <row r="2603">
          <cell r="DD2603" t="str">
            <v>PB</v>
          </cell>
        </row>
        <row r="2604">
          <cell r="DD2604" t="str">
            <v>PB</v>
          </cell>
        </row>
        <row r="2605">
          <cell r="DD2605" t="str">
            <v>PB</v>
          </cell>
        </row>
        <row r="2606">
          <cell r="DD2606" t="str">
            <v>PB</v>
          </cell>
        </row>
        <row r="2607">
          <cell r="DD2607" t="str">
            <v>PB</v>
          </cell>
        </row>
        <row r="2608">
          <cell r="DD2608" t="str">
            <v>PB</v>
          </cell>
        </row>
        <row r="2609">
          <cell r="DD2609" t="str">
            <v>PB</v>
          </cell>
        </row>
        <row r="2610">
          <cell r="DD2610" t="str">
            <v>PB</v>
          </cell>
        </row>
        <row r="2611">
          <cell r="DD2611" t="str">
            <v>PB</v>
          </cell>
        </row>
        <row r="2612">
          <cell r="DD2612" t="str">
            <v>PB</v>
          </cell>
        </row>
        <row r="2613">
          <cell r="DD2613" t="str">
            <v>PB</v>
          </cell>
        </row>
        <row r="2614">
          <cell r="DD2614" t="str">
            <v>PB</v>
          </cell>
        </row>
        <row r="2615">
          <cell r="DD2615" t="str">
            <v>PB</v>
          </cell>
        </row>
        <row r="2616">
          <cell r="DD2616" t="str">
            <v>PB</v>
          </cell>
        </row>
        <row r="2617">
          <cell r="DD2617" t="str">
            <v>PB</v>
          </cell>
        </row>
        <row r="2618">
          <cell r="DD2618" t="str">
            <v>PB</v>
          </cell>
        </row>
        <row r="2619">
          <cell r="DD2619" t="str">
            <v>PB</v>
          </cell>
        </row>
        <row r="2620">
          <cell r="DD2620" t="str">
            <v>PB</v>
          </cell>
        </row>
        <row r="2621">
          <cell r="DD2621" t="str">
            <v>PB</v>
          </cell>
        </row>
        <row r="2622">
          <cell r="DD2622" t="str">
            <v>PB</v>
          </cell>
        </row>
        <row r="2623">
          <cell r="DD2623" t="str">
            <v>PB</v>
          </cell>
        </row>
        <row r="2624">
          <cell r="DD2624" t="str">
            <v>PB</v>
          </cell>
        </row>
        <row r="2625">
          <cell r="DD2625" t="str">
            <v>PB</v>
          </cell>
        </row>
        <row r="2626">
          <cell r="DD2626" t="str">
            <v>PB</v>
          </cell>
        </row>
        <row r="2627">
          <cell r="DD2627" t="str">
            <v>PB</v>
          </cell>
        </row>
        <row r="2628">
          <cell r="DD2628" t="str">
            <v>PB</v>
          </cell>
        </row>
        <row r="2629">
          <cell r="DD2629" t="str">
            <v>PB</v>
          </cell>
        </row>
        <row r="2630">
          <cell r="DD2630" t="str">
            <v>PB</v>
          </cell>
        </row>
        <row r="2631">
          <cell r="DD2631" t="str">
            <v>PB</v>
          </cell>
        </row>
        <row r="2632">
          <cell r="DD2632" t="str">
            <v>PB</v>
          </cell>
        </row>
        <row r="2633">
          <cell r="DD2633" t="str">
            <v>PB</v>
          </cell>
        </row>
        <row r="2634">
          <cell r="DD2634" t="str">
            <v>PB</v>
          </cell>
        </row>
        <row r="2635">
          <cell r="DD2635" t="str">
            <v>PB</v>
          </cell>
        </row>
        <row r="2636">
          <cell r="DD2636" t="str">
            <v>PB</v>
          </cell>
        </row>
        <row r="2637">
          <cell r="DD2637" t="str">
            <v>PB</v>
          </cell>
        </row>
        <row r="2638">
          <cell r="DD2638" t="str">
            <v>PB</v>
          </cell>
        </row>
        <row r="2639">
          <cell r="DD2639" t="str">
            <v>PB</v>
          </cell>
        </row>
        <row r="2640">
          <cell r="DD2640" t="str">
            <v>PB</v>
          </cell>
        </row>
        <row r="2641">
          <cell r="DD2641" t="str">
            <v>PB</v>
          </cell>
        </row>
        <row r="2642">
          <cell r="DD2642" t="str">
            <v>PB</v>
          </cell>
        </row>
        <row r="2643">
          <cell r="DD2643" t="str">
            <v>PB</v>
          </cell>
        </row>
        <row r="2644">
          <cell r="DD2644" t="str">
            <v>PB</v>
          </cell>
        </row>
        <row r="2645">
          <cell r="DD2645" t="str">
            <v>PB</v>
          </cell>
        </row>
        <row r="2646">
          <cell r="DD2646" t="str">
            <v>PB</v>
          </cell>
        </row>
        <row r="2647">
          <cell r="DD2647" t="str">
            <v>PB</v>
          </cell>
        </row>
        <row r="2648">
          <cell r="DD2648" t="str">
            <v>PB</v>
          </cell>
        </row>
        <row r="2649">
          <cell r="DD2649" t="str">
            <v>PB</v>
          </cell>
        </row>
        <row r="2650">
          <cell r="DD2650" t="str">
            <v>PB</v>
          </cell>
        </row>
        <row r="2651">
          <cell r="DD2651" t="str">
            <v>PB</v>
          </cell>
        </row>
        <row r="2652">
          <cell r="DD2652" t="str">
            <v>PB</v>
          </cell>
        </row>
        <row r="2653">
          <cell r="DD2653" t="str">
            <v>PB</v>
          </cell>
        </row>
        <row r="2654">
          <cell r="DD2654" t="str">
            <v>PB</v>
          </cell>
        </row>
        <row r="2655">
          <cell r="DD2655" t="str">
            <v>PB</v>
          </cell>
        </row>
        <row r="2656">
          <cell r="DD2656" t="str">
            <v>PB</v>
          </cell>
        </row>
        <row r="2657">
          <cell r="DD2657" t="str">
            <v>PB</v>
          </cell>
        </row>
        <row r="2658">
          <cell r="DD2658" t="str">
            <v>PB</v>
          </cell>
        </row>
        <row r="2659">
          <cell r="DD2659" t="str">
            <v>PB</v>
          </cell>
        </row>
        <row r="2660">
          <cell r="DD2660" t="str">
            <v>PB</v>
          </cell>
        </row>
        <row r="2661">
          <cell r="DD2661" t="str">
            <v>PB</v>
          </cell>
        </row>
        <row r="2662">
          <cell r="DD2662" t="str">
            <v>PB</v>
          </cell>
        </row>
        <row r="2663">
          <cell r="DD2663" t="str">
            <v>PB</v>
          </cell>
        </row>
        <row r="2664">
          <cell r="DD2664" t="str">
            <v>PB</v>
          </cell>
        </row>
        <row r="2665">
          <cell r="DD2665" t="str">
            <v>PB</v>
          </cell>
        </row>
        <row r="2666">
          <cell r="DD2666" t="str">
            <v>PB</v>
          </cell>
        </row>
        <row r="2667">
          <cell r="DD2667" t="str">
            <v>PB</v>
          </cell>
        </row>
        <row r="2668">
          <cell r="DD2668" t="str">
            <v>PB</v>
          </cell>
        </row>
        <row r="2669">
          <cell r="DD2669" t="str">
            <v>PB</v>
          </cell>
        </row>
        <row r="2670">
          <cell r="DD2670" t="str">
            <v>PB</v>
          </cell>
        </row>
        <row r="2671">
          <cell r="DD2671" t="str">
            <v>PB</v>
          </cell>
        </row>
        <row r="2672">
          <cell r="DD2672" t="str">
            <v>PB</v>
          </cell>
        </row>
        <row r="2673">
          <cell r="DD2673" t="str">
            <v>PB</v>
          </cell>
        </row>
        <row r="2674">
          <cell r="DD2674" t="str">
            <v>PB</v>
          </cell>
        </row>
        <row r="2675">
          <cell r="DD2675" t="str">
            <v>PB</v>
          </cell>
        </row>
        <row r="2676">
          <cell r="DD2676" t="str">
            <v>PB</v>
          </cell>
        </row>
        <row r="2677">
          <cell r="DD2677" t="str">
            <v>PB</v>
          </cell>
        </row>
        <row r="2678">
          <cell r="DD2678" t="str">
            <v>PB</v>
          </cell>
        </row>
        <row r="2679">
          <cell r="DD2679" t="str">
            <v>PB</v>
          </cell>
        </row>
        <row r="2680">
          <cell r="DD2680" t="str">
            <v>PB</v>
          </cell>
        </row>
        <row r="2681">
          <cell r="DD2681" t="str">
            <v>PB</v>
          </cell>
        </row>
        <row r="2682">
          <cell r="DD2682" t="str">
            <v>PB</v>
          </cell>
        </row>
        <row r="2683">
          <cell r="DD2683" t="str">
            <v>PB</v>
          </cell>
        </row>
        <row r="2684">
          <cell r="DD2684" t="str">
            <v>PB</v>
          </cell>
        </row>
        <row r="2685">
          <cell r="DD2685" t="str">
            <v>PB</v>
          </cell>
        </row>
        <row r="2686">
          <cell r="DD2686" t="str">
            <v>PB</v>
          </cell>
        </row>
        <row r="2687">
          <cell r="DD2687" t="str">
            <v>PB</v>
          </cell>
        </row>
        <row r="2688">
          <cell r="DD2688" t="str">
            <v>PB</v>
          </cell>
        </row>
        <row r="2689">
          <cell r="DD2689" t="str">
            <v>PB</v>
          </cell>
        </row>
        <row r="2690">
          <cell r="DD2690" t="str">
            <v>PB</v>
          </cell>
        </row>
        <row r="2691">
          <cell r="DD2691" t="str">
            <v>PB</v>
          </cell>
        </row>
        <row r="2692">
          <cell r="DD2692" t="str">
            <v>PB</v>
          </cell>
        </row>
        <row r="2693">
          <cell r="DD2693" t="str">
            <v>PB</v>
          </cell>
        </row>
        <row r="2694">
          <cell r="DD2694" t="str">
            <v>PB</v>
          </cell>
        </row>
        <row r="2695">
          <cell r="DD2695" t="str">
            <v>PB</v>
          </cell>
        </row>
        <row r="2696">
          <cell r="DD2696" t="str">
            <v>PB</v>
          </cell>
        </row>
        <row r="2697">
          <cell r="DD2697" t="str">
            <v>PB</v>
          </cell>
        </row>
        <row r="2698">
          <cell r="DD2698" t="str">
            <v>PB</v>
          </cell>
        </row>
        <row r="2699">
          <cell r="DD2699" t="str">
            <v>PB</v>
          </cell>
        </row>
        <row r="2700">
          <cell r="DD2700" t="str">
            <v>PB</v>
          </cell>
        </row>
        <row r="2701">
          <cell r="DD2701" t="str">
            <v>PB</v>
          </cell>
        </row>
        <row r="2702">
          <cell r="DD2702" t="str">
            <v>PB</v>
          </cell>
        </row>
        <row r="2703">
          <cell r="DD2703" t="str">
            <v>PB</v>
          </cell>
        </row>
        <row r="2704">
          <cell r="DD2704" t="str">
            <v>PB</v>
          </cell>
        </row>
        <row r="2705">
          <cell r="DD2705" t="str">
            <v>PB</v>
          </cell>
        </row>
        <row r="2706">
          <cell r="DD2706" t="str">
            <v>PB</v>
          </cell>
        </row>
        <row r="2707">
          <cell r="DD2707" t="str">
            <v>PB</v>
          </cell>
        </row>
        <row r="2708">
          <cell r="DD2708" t="str">
            <v>PB</v>
          </cell>
        </row>
        <row r="2709">
          <cell r="DD2709" t="str">
            <v>PB</v>
          </cell>
        </row>
        <row r="2710">
          <cell r="DD2710" t="str">
            <v>PE</v>
          </cell>
        </row>
        <row r="2711">
          <cell r="DD2711" t="str">
            <v>PE</v>
          </cell>
        </row>
        <row r="2712">
          <cell r="DD2712" t="str">
            <v>PE</v>
          </cell>
        </row>
        <row r="2713">
          <cell r="DD2713" t="str">
            <v>PE</v>
          </cell>
        </row>
        <row r="2714">
          <cell r="DD2714" t="str">
            <v>PE</v>
          </cell>
        </row>
        <row r="2715">
          <cell r="DD2715" t="str">
            <v>PE</v>
          </cell>
        </row>
        <row r="2716">
          <cell r="DD2716" t="str">
            <v>PE</v>
          </cell>
        </row>
        <row r="2717">
          <cell r="DD2717" t="str">
            <v>PE</v>
          </cell>
        </row>
        <row r="2718">
          <cell r="DD2718" t="str">
            <v>PE</v>
          </cell>
        </row>
        <row r="2719">
          <cell r="DD2719" t="str">
            <v>PE</v>
          </cell>
        </row>
        <row r="2720">
          <cell r="DD2720" t="str">
            <v>PE</v>
          </cell>
        </row>
        <row r="2721">
          <cell r="DD2721" t="str">
            <v>PE</v>
          </cell>
        </row>
        <row r="2722">
          <cell r="DD2722" t="str">
            <v>PE</v>
          </cell>
        </row>
        <row r="2723">
          <cell r="DD2723" t="str">
            <v>PE</v>
          </cell>
        </row>
        <row r="2724">
          <cell r="DD2724" t="str">
            <v>PE</v>
          </cell>
        </row>
        <row r="2725">
          <cell r="DD2725" t="str">
            <v>PE</v>
          </cell>
        </row>
        <row r="2726">
          <cell r="DD2726" t="str">
            <v>PE</v>
          </cell>
        </row>
        <row r="2727">
          <cell r="DD2727" t="str">
            <v>PE</v>
          </cell>
        </row>
        <row r="2728">
          <cell r="DD2728" t="str">
            <v>PE</v>
          </cell>
        </row>
        <row r="2729">
          <cell r="DD2729" t="str">
            <v>PE</v>
          </cell>
        </row>
        <row r="2730">
          <cell r="DD2730" t="str">
            <v>PE</v>
          </cell>
        </row>
        <row r="2731">
          <cell r="DD2731" t="str">
            <v>PE</v>
          </cell>
        </row>
        <row r="2732">
          <cell r="DD2732" t="str">
            <v>PE</v>
          </cell>
        </row>
        <row r="2733">
          <cell r="DD2733" t="str">
            <v>PE</v>
          </cell>
        </row>
        <row r="2734">
          <cell r="DD2734" t="str">
            <v>PE</v>
          </cell>
        </row>
        <row r="2735">
          <cell r="DD2735" t="str">
            <v>PE</v>
          </cell>
        </row>
        <row r="2736">
          <cell r="DD2736" t="str">
            <v>PE</v>
          </cell>
        </row>
        <row r="2737">
          <cell r="DD2737" t="str">
            <v>PE</v>
          </cell>
        </row>
        <row r="2738">
          <cell r="DD2738" t="str">
            <v>PE</v>
          </cell>
        </row>
        <row r="2739">
          <cell r="DD2739" t="str">
            <v>PE</v>
          </cell>
        </row>
        <row r="2740">
          <cell r="DD2740" t="str">
            <v>PE</v>
          </cell>
        </row>
        <row r="2741">
          <cell r="DD2741" t="str">
            <v>PE</v>
          </cell>
        </row>
        <row r="2742">
          <cell r="DD2742" t="str">
            <v>PE</v>
          </cell>
        </row>
        <row r="2743">
          <cell r="DD2743" t="str">
            <v>PE</v>
          </cell>
        </row>
        <row r="2744">
          <cell r="DD2744" t="str">
            <v>PE</v>
          </cell>
        </row>
        <row r="2745">
          <cell r="DD2745" t="str">
            <v>PE</v>
          </cell>
        </row>
        <row r="2746">
          <cell r="DD2746" t="str">
            <v>PE</v>
          </cell>
        </row>
        <row r="2747">
          <cell r="DD2747" t="str">
            <v>PE</v>
          </cell>
        </row>
        <row r="2748">
          <cell r="DD2748" t="str">
            <v>PE</v>
          </cell>
        </row>
        <row r="2749">
          <cell r="DD2749" t="str">
            <v>PE</v>
          </cell>
        </row>
        <row r="2750">
          <cell r="DD2750" t="str">
            <v>PE</v>
          </cell>
        </row>
        <row r="2751">
          <cell r="DD2751" t="str">
            <v>PE</v>
          </cell>
        </row>
        <row r="2752">
          <cell r="DD2752" t="str">
            <v>PE</v>
          </cell>
        </row>
        <row r="2753">
          <cell r="DD2753" t="str">
            <v>PE</v>
          </cell>
        </row>
        <row r="2754">
          <cell r="DD2754" t="str">
            <v>PE</v>
          </cell>
        </row>
        <row r="2755">
          <cell r="DD2755" t="str">
            <v>PE</v>
          </cell>
        </row>
        <row r="2756">
          <cell r="DD2756" t="str">
            <v>PE</v>
          </cell>
        </row>
        <row r="2757">
          <cell r="DD2757" t="str">
            <v>PE</v>
          </cell>
        </row>
        <row r="2758">
          <cell r="DD2758" t="str">
            <v>PE</v>
          </cell>
        </row>
        <row r="2759">
          <cell r="DD2759" t="str">
            <v>PE</v>
          </cell>
        </row>
        <row r="2760">
          <cell r="DD2760" t="str">
            <v>PE</v>
          </cell>
        </row>
        <row r="2761">
          <cell r="DD2761" t="str">
            <v>PE</v>
          </cell>
        </row>
        <row r="2762">
          <cell r="DD2762" t="str">
            <v>PE</v>
          </cell>
        </row>
        <row r="2763">
          <cell r="DD2763" t="str">
            <v>PE</v>
          </cell>
        </row>
        <row r="2764">
          <cell r="DD2764" t="str">
            <v>PE</v>
          </cell>
        </row>
        <row r="2765">
          <cell r="DD2765" t="str">
            <v>PE</v>
          </cell>
        </row>
        <row r="2766">
          <cell r="DD2766" t="str">
            <v>PE</v>
          </cell>
        </row>
        <row r="2767">
          <cell r="DD2767" t="str">
            <v>PE</v>
          </cell>
        </row>
        <row r="2768">
          <cell r="DD2768" t="str">
            <v>PE</v>
          </cell>
        </row>
        <row r="2769">
          <cell r="DD2769" t="str">
            <v>PE</v>
          </cell>
        </row>
        <row r="2770">
          <cell r="DD2770" t="str">
            <v>PE</v>
          </cell>
        </row>
        <row r="2771">
          <cell r="DD2771" t="str">
            <v>PE</v>
          </cell>
        </row>
        <row r="2772">
          <cell r="DD2772" t="str">
            <v>PE</v>
          </cell>
        </row>
        <row r="2773">
          <cell r="DD2773" t="str">
            <v>PE</v>
          </cell>
        </row>
        <row r="2774">
          <cell r="DD2774" t="str">
            <v>PE</v>
          </cell>
        </row>
        <row r="2775">
          <cell r="DD2775" t="str">
            <v>PE</v>
          </cell>
        </row>
        <row r="2776">
          <cell r="DD2776" t="str">
            <v>PE</v>
          </cell>
        </row>
        <row r="2777">
          <cell r="DD2777" t="str">
            <v>PE</v>
          </cell>
        </row>
        <row r="2778">
          <cell r="DD2778" t="str">
            <v>PE</v>
          </cell>
        </row>
        <row r="2779">
          <cell r="DD2779" t="str">
            <v>PE</v>
          </cell>
        </row>
        <row r="2780">
          <cell r="DD2780" t="str">
            <v>PE</v>
          </cell>
        </row>
        <row r="2781">
          <cell r="DD2781" t="str">
            <v>PE</v>
          </cell>
        </row>
        <row r="2782">
          <cell r="DD2782" t="str">
            <v>PE</v>
          </cell>
        </row>
        <row r="2783">
          <cell r="DD2783" t="str">
            <v>PE</v>
          </cell>
        </row>
        <row r="2784">
          <cell r="DD2784" t="str">
            <v>PE</v>
          </cell>
        </row>
        <row r="2785">
          <cell r="DD2785" t="str">
            <v>PE</v>
          </cell>
        </row>
        <row r="2786">
          <cell r="DD2786" t="str">
            <v>PE</v>
          </cell>
        </row>
        <row r="2787">
          <cell r="DD2787" t="str">
            <v>PE</v>
          </cell>
        </row>
        <row r="2788">
          <cell r="DD2788" t="str">
            <v>PE</v>
          </cell>
        </row>
        <row r="2789">
          <cell r="DD2789" t="str">
            <v>PE</v>
          </cell>
        </row>
        <row r="2790">
          <cell r="DD2790" t="str">
            <v>PE</v>
          </cell>
        </row>
        <row r="2791">
          <cell r="DD2791" t="str">
            <v>PE</v>
          </cell>
        </row>
        <row r="2792">
          <cell r="DD2792" t="str">
            <v>PE</v>
          </cell>
        </row>
        <row r="2793">
          <cell r="DD2793" t="str">
            <v>PE</v>
          </cell>
        </row>
        <row r="2794">
          <cell r="DD2794" t="str">
            <v>PE</v>
          </cell>
        </row>
        <row r="2795">
          <cell r="DD2795" t="str">
            <v>PE</v>
          </cell>
        </row>
        <row r="2796">
          <cell r="DD2796" t="str">
            <v>PE</v>
          </cell>
        </row>
        <row r="2797">
          <cell r="DD2797" t="str">
            <v>PE</v>
          </cell>
        </row>
        <row r="2798">
          <cell r="DD2798" t="str">
            <v>PE</v>
          </cell>
        </row>
        <row r="2799">
          <cell r="DD2799" t="str">
            <v>PE</v>
          </cell>
        </row>
        <row r="2800">
          <cell r="DD2800" t="str">
            <v>PE</v>
          </cell>
        </row>
        <row r="2801">
          <cell r="DD2801" t="str">
            <v>PE</v>
          </cell>
        </row>
        <row r="2802">
          <cell r="DD2802" t="str">
            <v>PE</v>
          </cell>
        </row>
        <row r="2803">
          <cell r="DD2803" t="str">
            <v>PE</v>
          </cell>
        </row>
        <row r="2804">
          <cell r="DD2804" t="str">
            <v>PE</v>
          </cell>
        </row>
        <row r="2805">
          <cell r="DD2805" t="str">
            <v>PE</v>
          </cell>
        </row>
        <row r="2806">
          <cell r="DD2806" t="str">
            <v>PE</v>
          </cell>
        </row>
        <row r="2807">
          <cell r="DD2807" t="str">
            <v>PE</v>
          </cell>
        </row>
        <row r="2808">
          <cell r="DD2808" t="str">
            <v>PE</v>
          </cell>
        </row>
        <row r="2809">
          <cell r="DD2809" t="str">
            <v>PE</v>
          </cell>
        </row>
        <row r="2810">
          <cell r="DD2810" t="str">
            <v>PE</v>
          </cell>
        </row>
        <row r="2811">
          <cell r="DD2811" t="str">
            <v>PE</v>
          </cell>
        </row>
        <row r="2812">
          <cell r="DD2812" t="str">
            <v>PE</v>
          </cell>
        </row>
        <row r="2813">
          <cell r="DD2813" t="str">
            <v>PE</v>
          </cell>
        </row>
        <row r="2814">
          <cell r="DD2814" t="str">
            <v>PE</v>
          </cell>
        </row>
        <row r="2815">
          <cell r="DD2815" t="str">
            <v>PE</v>
          </cell>
        </row>
        <row r="2816">
          <cell r="DD2816" t="str">
            <v>PE</v>
          </cell>
        </row>
        <row r="2817">
          <cell r="DD2817" t="str">
            <v>PE</v>
          </cell>
        </row>
        <row r="2818">
          <cell r="DD2818" t="str">
            <v>PE</v>
          </cell>
        </row>
        <row r="2819">
          <cell r="DD2819" t="str">
            <v>PE</v>
          </cell>
        </row>
        <row r="2820">
          <cell r="DD2820" t="str">
            <v>PE</v>
          </cell>
        </row>
        <row r="2821">
          <cell r="DD2821" t="str">
            <v>PE</v>
          </cell>
        </row>
        <row r="2822">
          <cell r="DD2822" t="str">
            <v>PE</v>
          </cell>
        </row>
        <row r="2823">
          <cell r="DD2823" t="str">
            <v>PE</v>
          </cell>
        </row>
        <row r="2824">
          <cell r="DD2824" t="str">
            <v>PE</v>
          </cell>
        </row>
        <row r="2825">
          <cell r="DD2825" t="str">
            <v>PE</v>
          </cell>
        </row>
        <row r="2826">
          <cell r="DD2826" t="str">
            <v>PE</v>
          </cell>
        </row>
        <row r="2827">
          <cell r="DD2827" t="str">
            <v>PE</v>
          </cell>
        </row>
        <row r="2828">
          <cell r="DD2828" t="str">
            <v>PE</v>
          </cell>
        </row>
        <row r="2829">
          <cell r="DD2829" t="str">
            <v>PE</v>
          </cell>
        </row>
        <row r="2830">
          <cell r="DD2830" t="str">
            <v>PE</v>
          </cell>
        </row>
        <row r="2831">
          <cell r="DD2831" t="str">
            <v>PE</v>
          </cell>
        </row>
        <row r="2832">
          <cell r="DD2832" t="str">
            <v>PE</v>
          </cell>
        </row>
        <row r="2833">
          <cell r="DD2833" t="str">
            <v>PE</v>
          </cell>
        </row>
        <row r="2834">
          <cell r="DD2834" t="str">
            <v>PE</v>
          </cell>
        </row>
        <row r="2835">
          <cell r="DD2835" t="str">
            <v>PE</v>
          </cell>
        </row>
        <row r="2836">
          <cell r="DD2836" t="str">
            <v>PE</v>
          </cell>
        </row>
        <row r="2837">
          <cell r="DD2837" t="str">
            <v>PE</v>
          </cell>
        </row>
        <row r="2838">
          <cell r="DD2838" t="str">
            <v>PE</v>
          </cell>
        </row>
        <row r="2839">
          <cell r="DD2839" t="str">
            <v>PE</v>
          </cell>
        </row>
        <row r="2840">
          <cell r="DD2840" t="str">
            <v>PE</v>
          </cell>
        </row>
        <row r="2841">
          <cell r="DD2841" t="str">
            <v>PE</v>
          </cell>
        </row>
        <row r="2842">
          <cell r="DD2842" t="str">
            <v>PE</v>
          </cell>
        </row>
        <row r="2843">
          <cell r="DD2843" t="str">
            <v>PE</v>
          </cell>
        </row>
        <row r="2844">
          <cell r="DD2844" t="str">
            <v>PE</v>
          </cell>
        </row>
        <row r="2845">
          <cell r="DD2845" t="str">
            <v>PE</v>
          </cell>
        </row>
        <row r="2846">
          <cell r="DD2846" t="str">
            <v>PE</v>
          </cell>
        </row>
        <row r="2847">
          <cell r="DD2847" t="str">
            <v>PE</v>
          </cell>
        </row>
        <row r="2848">
          <cell r="DD2848" t="str">
            <v>PE</v>
          </cell>
        </row>
        <row r="2849">
          <cell r="DD2849" t="str">
            <v>PE</v>
          </cell>
        </row>
        <row r="2850">
          <cell r="DD2850" t="str">
            <v>PE</v>
          </cell>
        </row>
        <row r="2851">
          <cell r="DD2851" t="str">
            <v>PE</v>
          </cell>
        </row>
        <row r="2852">
          <cell r="DD2852" t="str">
            <v>PE</v>
          </cell>
        </row>
        <row r="2853">
          <cell r="DD2853" t="str">
            <v>PE</v>
          </cell>
        </row>
        <row r="2854">
          <cell r="DD2854" t="str">
            <v>PE</v>
          </cell>
        </row>
        <row r="2855">
          <cell r="DD2855" t="str">
            <v>PE</v>
          </cell>
        </row>
        <row r="2856">
          <cell r="DD2856" t="str">
            <v>PE</v>
          </cell>
        </row>
        <row r="2857">
          <cell r="DD2857" t="str">
            <v>PE</v>
          </cell>
        </row>
        <row r="2858">
          <cell r="DD2858" t="str">
            <v>PE</v>
          </cell>
        </row>
        <row r="2859">
          <cell r="DD2859" t="str">
            <v>PE</v>
          </cell>
        </row>
        <row r="2860">
          <cell r="DD2860" t="str">
            <v>PE</v>
          </cell>
        </row>
        <row r="2861">
          <cell r="DD2861" t="str">
            <v>PE</v>
          </cell>
        </row>
        <row r="2862">
          <cell r="DD2862" t="str">
            <v>PE</v>
          </cell>
        </row>
        <row r="2863">
          <cell r="DD2863" t="str">
            <v>PE</v>
          </cell>
        </row>
        <row r="2864">
          <cell r="DD2864" t="str">
            <v>PE</v>
          </cell>
        </row>
        <row r="2865">
          <cell r="DD2865" t="str">
            <v>PE</v>
          </cell>
        </row>
        <row r="2866">
          <cell r="DD2866" t="str">
            <v>PE</v>
          </cell>
        </row>
        <row r="2867">
          <cell r="DD2867" t="str">
            <v>PE</v>
          </cell>
        </row>
        <row r="2868">
          <cell r="DD2868" t="str">
            <v>PE</v>
          </cell>
        </row>
        <row r="2869">
          <cell r="DD2869" t="str">
            <v>PE</v>
          </cell>
        </row>
        <row r="2870">
          <cell r="DD2870" t="str">
            <v>PE</v>
          </cell>
        </row>
        <row r="2871">
          <cell r="DD2871" t="str">
            <v>PE</v>
          </cell>
        </row>
        <row r="2872">
          <cell r="DD2872" t="str">
            <v>PE</v>
          </cell>
        </row>
        <row r="2873">
          <cell r="DD2873" t="str">
            <v>PE</v>
          </cell>
        </row>
        <row r="2874">
          <cell r="DD2874" t="str">
            <v>PE</v>
          </cell>
        </row>
        <row r="2875">
          <cell r="DD2875" t="str">
            <v>PE</v>
          </cell>
        </row>
        <row r="2876">
          <cell r="DD2876" t="str">
            <v>PE</v>
          </cell>
        </row>
        <row r="2877">
          <cell r="DD2877" t="str">
            <v>PE</v>
          </cell>
        </row>
        <row r="2878">
          <cell r="DD2878" t="str">
            <v>PE</v>
          </cell>
        </row>
        <row r="2879">
          <cell r="DD2879" t="str">
            <v>PE</v>
          </cell>
        </row>
        <row r="2880">
          <cell r="DD2880" t="str">
            <v>PE</v>
          </cell>
        </row>
        <row r="2881">
          <cell r="DD2881" t="str">
            <v>PE</v>
          </cell>
        </row>
        <row r="2882">
          <cell r="DD2882" t="str">
            <v>PE</v>
          </cell>
        </row>
        <row r="2883">
          <cell r="DD2883" t="str">
            <v>PE</v>
          </cell>
        </row>
        <row r="2884">
          <cell r="DD2884" t="str">
            <v>PE</v>
          </cell>
        </row>
        <row r="2885">
          <cell r="DD2885" t="str">
            <v>PE</v>
          </cell>
        </row>
        <row r="2886">
          <cell r="DD2886" t="str">
            <v>PE</v>
          </cell>
        </row>
        <row r="2887">
          <cell r="DD2887" t="str">
            <v>PE</v>
          </cell>
        </row>
        <row r="2888">
          <cell r="DD2888" t="str">
            <v>PE</v>
          </cell>
        </row>
        <row r="2889">
          <cell r="DD2889" t="str">
            <v>PE</v>
          </cell>
        </row>
        <row r="2890">
          <cell r="DD2890" t="str">
            <v>PE</v>
          </cell>
        </row>
        <row r="2891">
          <cell r="DD2891" t="str">
            <v>PE</v>
          </cell>
        </row>
        <row r="2892">
          <cell r="DD2892" t="str">
            <v>PE</v>
          </cell>
        </row>
        <row r="2893">
          <cell r="DD2893" t="str">
            <v>PE</v>
          </cell>
        </row>
        <row r="2894">
          <cell r="DD2894" t="str">
            <v>PE</v>
          </cell>
        </row>
        <row r="2895">
          <cell r="DD2895" t="str">
            <v>PI</v>
          </cell>
        </row>
        <row r="2896">
          <cell r="DD2896" t="str">
            <v>PI</v>
          </cell>
        </row>
        <row r="2897">
          <cell r="DD2897" t="str">
            <v>PI</v>
          </cell>
        </row>
        <row r="2898">
          <cell r="DD2898" t="str">
            <v>PI</v>
          </cell>
        </row>
        <row r="2899">
          <cell r="DD2899" t="str">
            <v>PI</v>
          </cell>
        </row>
        <row r="2900">
          <cell r="DD2900" t="str">
            <v>PI</v>
          </cell>
        </row>
        <row r="2901">
          <cell r="DD2901" t="str">
            <v>PI</v>
          </cell>
        </row>
        <row r="2902">
          <cell r="DD2902" t="str">
            <v>PI</v>
          </cell>
        </row>
        <row r="2903">
          <cell r="DD2903" t="str">
            <v>PI</v>
          </cell>
        </row>
        <row r="2904">
          <cell r="DD2904" t="str">
            <v>PI</v>
          </cell>
        </row>
        <row r="2905">
          <cell r="DD2905" t="str">
            <v>PI</v>
          </cell>
        </row>
        <row r="2906">
          <cell r="DD2906" t="str">
            <v>PI</v>
          </cell>
        </row>
        <row r="2907">
          <cell r="DD2907" t="str">
            <v>PI</v>
          </cell>
        </row>
        <row r="2908">
          <cell r="DD2908" t="str">
            <v>PI</v>
          </cell>
        </row>
        <row r="2909">
          <cell r="DD2909" t="str">
            <v>PI</v>
          </cell>
        </row>
        <row r="2910">
          <cell r="DD2910" t="str">
            <v>PI</v>
          </cell>
        </row>
        <row r="2911">
          <cell r="DD2911" t="str">
            <v>PI</v>
          </cell>
        </row>
        <row r="2912">
          <cell r="DD2912" t="str">
            <v>PI</v>
          </cell>
        </row>
        <row r="2913">
          <cell r="DD2913" t="str">
            <v>PI</v>
          </cell>
        </row>
        <row r="2914">
          <cell r="DD2914" t="str">
            <v>PI</v>
          </cell>
        </row>
        <row r="2915">
          <cell r="DD2915" t="str">
            <v>PI</v>
          </cell>
        </row>
        <row r="2916">
          <cell r="DD2916" t="str">
            <v>PI</v>
          </cell>
        </row>
        <row r="2917">
          <cell r="DD2917" t="str">
            <v>PI</v>
          </cell>
        </row>
        <row r="2918">
          <cell r="DD2918" t="str">
            <v>PI</v>
          </cell>
        </row>
        <row r="2919">
          <cell r="DD2919" t="str">
            <v>PI</v>
          </cell>
        </row>
        <row r="2920">
          <cell r="DD2920" t="str">
            <v>PI</v>
          </cell>
        </row>
        <row r="2921">
          <cell r="DD2921" t="str">
            <v>PI</v>
          </cell>
        </row>
        <row r="2922">
          <cell r="DD2922" t="str">
            <v>PI</v>
          </cell>
        </row>
        <row r="2923">
          <cell r="DD2923" t="str">
            <v>PI</v>
          </cell>
        </row>
        <row r="2924">
          <cell r="DD2924" t="str">
            <v>PI</v>
          </cell>
        </row>
        <row r="2925">
          <cell r="DD2925" t="str">
            <v>PI</v>
          </cell>
        </row>
        <row r="2926">
          <cell r="DD2926" t="str">
            <v>PI</v>
          </cell>
        </row>
        <row r="2927">
          <cell r="DD2927" t="str">
            <v>PI</v>
          </cell>
        </row>
        <row r="2928">
          <cell r="DD2928" t="str">
            <v>PI</v>
          </cell>
        </row>
        <row r="2929">
          <cell r="DD2929" t="str">
            <v>PI</v>
          </cell>
        </row>
        <row r="2930">
          <cell r="DD2930" t="str">
            <v>PI</v>
          </cell>
        </row>
        <row r="2931">
          <cell r="DD2931" t="str">
            <v>PI</v>
          </cell>
        </row>
        <row r="2932">
          <cell r="DD2932" t="str">
            <v>PI</v>
          </cell>
        </row>
        <row r="2933">
          <cell r="DD2933" t="str">
            <v>PI</v>
          </cell>
        </row>
        <row r="2934">
          <cell r="DD2934" t="str">
            <v>PI</v>
          </cell>
        </row>
        <row r="2935">
          <cell r="DD2935" t="str">
            <v>PI</v>
          </cell>
        </row>
        <row r="2936">
          <cell r="DD2936" t="str">
            <v>PI</v>
          </cell>
        </row>
        <row r="2937">
          <cell r="DD2937" t="str">
            <v>PI</v>
          </cell>
        </row>
        <row r="2938">
          <cell r="DD2938" t="str">
            <v>PI</v>
          </cell>
        </row>
        <row r="2939">
          <cell r="DD2939" t="str">
            <v>PI</v>
          </cell>
        </row>
        <row r="2940">
          <cell r="DD2940" t="str">
            <v>PI</v>
          </cell>
        </row>
        <row r="2941">
          <cell r="DD2941" t="str">
            <v>PI</v>
          </cell>
        </row>
        <row r="2942">
          <cell r="DD2942" t="str">
            <v>PI</v>
          </cell>
        </row>
        <row r="2943">
          <cell r="DD2943" t="str">
            <v>PI</v>
          </cell>
        </row>
        <row r="2944">
          <cell r="DD2944" t="str">
            <v>PI</v>
          </cell>
        </row>
        <row r="2945">
          <cell r="DD2945" t="str">
            <v>PI</v>
          </cell>
        </row>
        <row r="2946">
          <cell r="DD2946" t="str">
            <v>PI</v>
          </cell>
        </row>
        <row r="2947">
          <cell r="DD2947" t="str">
            <v>PI</v>
          </cell>
        </row>
        <row r="2948">
          <cell r="DD2948" t="str">
            <v>PI</v>
          </cell>
        </row>
        <row r="2949">
          <cell r="DD2949" t="str">
            <v>PI</v>
          </cell>
        </row>
        <row r="2950">
          <cell r="DD2950" t="str">
            <v>PI</v>
          </cell>
        </row>
        <row r="2951">
          <cell r="DD2951" t="str">
            <v>PI</v>
          </cell>
        </row>
        <row r="2952">
          <cell r="DD2952" t="str">
            <v>PI</v>
          </cell>
        </row>
        <row r="2953">
          <cell r="DD2953" t="str">
            <v>PI</v>
          </cell>
        </row>
        <row r="2954">
          <cell r="DD2954" t="str">
            <v>PI</v>
          </cell>
        </row>
        <row r="2955">
          <cell r="DD2955" t="str">
            <v>PI</v>
          </cell>
        </row>
        <row r="2956">
          <cell r="DD2956" t="str">
            <v>PI</v>
          </cell>
        </row>
        <row r="2957">
          <cell r="DD2957" t="str">
            <v>PI</v>
          </cell>
        </row>
        <row r="2958">
          <cell r="DD2958" t="str">
            <v>PI</v>
          </cell>
        </row>
        <row r="2959">
          <cell r="DD2959" t="str">
            <v>PI</v>
          </cell>
        </row>
        <row r="2960">
          <cell r="DD2960" t="str">
            <v>PI</v>
          </cell>
        </row>
        <row r="2961">
          <cell r="DD2961" t="str">
            <v>PI</v>
          </cell>
        </row>
        <row r="2962">
          <cell r="DD2962" t="str">
            <v>PI</v>
          </cell>
        </row>
        <row r="2963">
          <cell r="DD2963" t="str">
            <v>PI</v>
          </cell>
        </row>
        <row r="2964">
          <cell r="DD2964" t="str">
            <v>PI</v>
          </cell>
        </row>
        <row r="2965">
          <cell r="DD2965" t="str">
            <v>PI</v>
          </cell>
        </row>
        <row r="2966">
          <cell r="DD2966" t="str">
            <v>PI</v>
          </cell>
        </row>
        <row r="2967">
          <cell r="DD2967" t="str">
            <v>PI</v>
          </cell>
        </row>
        <row r="2968">
          <cell r="DD2968" t="str">
            <v>PI</v>
          </cell>
        </row>
        <row r="2969">
          <cell r="DD2969" t="str">
            <v>PI</v>
          </cell>
        </row>
        <row r="2970">
          <cell r="DD2970" t="str">
            <v>PI</v>
          </cell>
        </row>
        <row r="2971">
          <cell r="DD2971" t="str">
            <v>PI</v>
          </cell>
        </row>
        <row r="2972">
          <cell r="DD2972" t="str">
            <v>PI</v>
          </cell>
        </row>
        <row r="2973">
          <cell r="DD2973" t="str">
            <v>PI</v>
          </cell>
        </row>
        <row r="2974">
          <cell r="DD2974" t="str">
            <v>PI</v>
          </cell>
        </row>
        <row r="2975">
          <cell r="DD2975" t="str">
            <v>PI</v>
          </cell>
        </row>
        <row r="2976">
          <cell r="DD2976" t="str">
            <v>PI</v>
          </cell>
        </row>
        <row r="2977">
          <cell r="DD2977" t="str">
            <v>PI</v>
          </cell>
        </row>
        <row r="2978">
          <cell r="DD2978" t="str">
            <v>PI</v>
          </cell>
        </row>
        <row r="2979">
          <cell r="DD2979" t="str">
            <v>PI</v>
          </cell>
        </row>
        <row r="2980">
          <cell r="DD2980" t="str">
            <v>PI</v>
          </cell>
        </row>
        <row r="2981">
          <cell r="DD2981" t="str">
            <v>PI</v>
          </cell>
        </row>
        <row r="2982">
          <cell r="DD2982" t="str">
            <v>PI</v>
          </cell>
        </row>
        <row r="2983">
          <cell r="DD2983" t="str">
            <v>PI</v>
          </cell>
        </row>
        <row r="2984">
          <cell r="DD2984" t="str">
            <v>PI</v>
          </cell>
        </row>
        <row r="2985">
          <cell r="DD2985" t="str">
            <v>PI</v>
          </cell>
        </row>
        <row r="2986">
          <cell r="DD2986" t="str">
            <v>PI</v>
          </cell>
        </row>
        <row r="2987">
          <cell r="DD2987" t="str">
            <v>PI</v>
          </cell>
        </row>
        <row r="2988">
          <cell r="DD2988" t="str">
            <v>PI</v>
          </cell>
        </row>
        <row r="2989">
          <cell r="DD2989" t="str">
            <v>PI</v>
          </cell>
        </row>
        <row r="2990">
          <cell r="DD2990" t="str">
            <v>PI</v>
          </cell>
        </row>
        <row r="2991">
          <cell r="DD2991" t="str">
            <v>PI</v>
          </cell>
        </row>
        <row r="2992">
          <cell r="DD2992" t="str">
            <v>PI</v>
          </cell>
        </row>
        <row r="2993">
          <cell r="DD2993" t="str">
            <v>PI</v>
          </cell>
        </row>
        <row r="2994">
          <cell r="DD2994" t="str">
            <v>PI</v>
          </cell>
        </row>
        <row r="2995">
          <cell r="DD2995" t="str">
            <v>PI</v>
          </cell>
        </row>
        <row r="2996">
          <cell r="DD2996" t="str">
            <v>PI</v>
          </cell>
        </row>
        <row r="2997">
          <cell r="DD2997" t="str">
            <v>PI</v>
          </cell>
        </row>
        <row r="2998">
          <cell r="DD2998" t="str">
            <v>PI</v>
          </cell>
        </row>
        <row r="2999">
          <cell r="DD2999" t="str">
            <v>PI</v>
          </cell>
        </row>
        <row r="3000">
          <cell r="DD3000" t="str">
            <v>PI</v>
          </cell>
        </row>
        <row r="3001">
          <cell r="DD3001" t="str">
            <v>PI</v>
          </cell>
        </row>
        <row r="3002">
          <cell r="DD3002" t="str">
            <v>PI</v>
          </cell>
        </row>
        <row r="3003">
          <cell r="DD3003" t="str">
            <v>PI</v>
          </cell>
        </row>
        <row r="3004">
          <cell r="DD3004" t="str">
            <v>PI</v>
          </cell>
        </row>
        <row r="3005">
          <cell r="DD3005" t="str">
            <v>PI</v>
          </cell>
        </row>
        <row r="3006">
          <cell r="DD3006" t="str">
            <v>PI</v>
          </cell>
        </row>
        <row r="3007">
          <cell r="DD3007" t="str">
            <v>PI</v>
          </cell>
        </row>
        <row r="3008">
          <cell r="DD3008" t="str">
            <v>PI</v>
          </cell>
        </row>
        <row r="3009">
          <cell r="DD3009" t="str">
            <v>PI</v>
          </cell>
        </row>
        <row r="3010">
          <cell r="DD3010" t="str">
            <v>PI</v>
          </cell>
        </row>
        <row r="3011">
          <cell r="DD3011" t="str">
            <v>PI</v>
          </cell>
        </row>
        <row r="3012">
          <cell r="DD3012" t="str">
            <v>PI</v>
          </cell>
        </row>
        <row r="3013">
          <cell r="DD3013" t="str">
            <v>PI</v>
          </cell>
        </row>
        <row r="3014">
          <cell r="DD3014" t="str">
            <v>PI</v>
          </cell>
        </row>
        <row r="3015">
          <cell r="DD3015" t="str">
            <v>PI</v>
          </cell>
        </row>
        <row r="3016">
          <cell r="DD3016" t="str">
            <v>PI</v>
          </cell>
        </row>
        <row r="3017">
          <cell r="DD3017" t="str">
            <v>PI</v>
          </cell>
        </row>
        <row r="3018">
          <cell r="DD3018" t="str">
            <v>PI</v>
          </cell>
        </row>
        <row r="3019">
          <cell r="DD3019" t="str">
            <v>PI</v>
          </cell>
        </row>
        <row r="3020">
          <cell r="DD3020" t="str">
            <v>PI</v>
          </cell>
        </row>
        <row r="3021">
          <cell r="DD3021" t="str">
            <v>PI</v>
          </cell>
        </row>
        <row r="3022">
          <cell r="DD3022" t="str">
            <v>PI</v>
          </cell>
        </row>
        <row r="3023">
          <cell r="DD3023" t="str">
            <v>PI</v>
          </cell>
        </row>
        <row r="3024">
          <cell r="DD3024" t="str">
            <v>PI</v>
          </cell>
        </row>
        <row r="3025">
          <cell r="DD3025" t="str">
            <v>PI</v>
          </cell>
        </row>
        <row r="3026">
          <cell r="DD3026" t="str">
            <v>PI</v>
          </cell>
        </row>
        <row r="3027">
          <cell r="DD3027" t="str">
            <v>PI</v>
          </cell>
        </row>
        <row r="3028">
          <cell r="DD3028" t="str">
            <v>PI</v>
          </cell>
        </row>
        <row r="3029">
          <cell r="DD3029" t="str">
            <v>PI</v>
          </cell>
        </row>
        <row r="3030">
          <cell r="DD3030" t="str">
            <v>PI</v>
          </cell>
        </row>
        <row r="3031">
          <cell r="DD3031" t="str">
            <v>PI</v>
          </cell>
        </row>
        <row r="3032">
          <cell r="DD3032" t="str">
            <v>PI</v>
          </cell>
        </row>
        <row r="3033">
          <cell r="DD3033" t="str">
            <v>PI</v>
          </cell>
        </row>
        <row r="3034">
          <cell r="DD3034" t="str">
            <v>PI</v>
          </cell>
        </row>
        <row r="3035">
          <cell r="DD3035" t="str">
            <v>PI</v>
          </cell>
        </row>
        <row r="3036">
          <cell r="DD3036" t="str">
            <v>PI</v>
          </cell>
        </row>
        <row r="3037">
          <cell r="DD3037" t="str">
            <v>PI</v>
          </cell>
        </row>
        <row r="3038">
          <cell r="DD3038" t="str">
            <v>PI</v>
          </cell>
        </row>
        <row r="3039">
          <cell r="DD3039" t="str">
            <v>PI</v>
          </cell>
        </row>
        <row r="3040">
          <cell r="DD3040" t="str">
            <v>PI</v>
          </cell>
        </row>
        <row r="3041">
          <cell r="DD3041" t="str">
            <v>PI</v>
          </cell>
        </row>
        <row r="3042">
          <cell r="DD3042" t="str">
            <v>PI</v>
          </cell>
        </row>
        <row r="3043">
          <cell r="DD3043" t="str">
            <v>PI</v>
          </cell>
        </row>
        <row r="3044">
          <cell r="DD3044" t="str">
            <v>PI</v>
          </cell>
        </row>
        <row r="3045">
          <cell r="DD3045" t="str">
            <v>PI</v>
          </cell>
        </row>
        <row r="3046">
          <cell r="DD3046" t="str">
            <v>PI</v>
          </cell>
        </row>
        <row r="3047">
          <cell r="DD3047" t="str">
            <v>PI</v>
          </cell>
        </row>
        <row r="3048">
          <cell r="DD3048" t="str">
            <v>PI</v>
          </cell>
        </row>
        <row r="3049">
          <cell r="DD3049" t="str">
            <v>PI</v>
          </cell>
        </row>
        <row r="3050">
          <cell r="DD3050" t="str">
            <v>PI</v>
          </cell>
        </row>
        <row r="3051">
          <cell r="DD3051" t="str">
            <v>PI</v>
          </cell>
        </row>
        <row r="3052">
          <cell r="DD3052" t="str">
            <v>PI</v>
          </cell>
        </row>
        <row r="3053">
          <cell r="DD3053" t="str">
            <v>PI</v>
          </cell>
        </row>
        <row r="3054">
          <cell r="DD3054" t="str">
            <v>PI</v>
          </cell>
        </row>
        <row r="3055">
          <cell r="DD3055" t="str">
            <v>PI</v>
          </cell>
        </row>
        <row r="3056">
          <cell r="DD3056" t="str">
            <v>PI</v>
          </cell>
        </row>
        <row r="3057">
          <cell r="DD3057" t="str">
            <v>PI</v>
          </cell>
        </row>
        <row r="3058">
          <cell r="DD3058" t="str">
            <v>PI</v>
          </cell>
        </row>
        <row r="3059">
          <cell r="DD3059" t="str">
            <v>PI</v>
          </cell>
        </row>
        <row r="3060">
          <cell r="DD3060" t="str">
            <v>PI</v>
          </cell>
        </row>
        <row r="3061">
          <cell r="DD3061" t="str">
            <v>PI</v>
          </cell>
        </row>
        <row r="3062">
          <cell r="DD3062" t="str">
            <v>PI</v>
          </cell>
        </row>
        <row r="3063">
          <cell r="DD3063" t="str">
            <v>PI</v>
          </cell>
        </row>
        <row r="3064">
          <cell r="DD3064" t="str">
            <v>PI</v>
          </cell>
        </row>
        <row r="3065">
          <cell r="DD3065" t="str">
            <v>PI</v>
          </cell>
        </row>
        <row r="3066">
          <cell r="DD3066" t="str">
            <v>PI</v>
          </cell>
        </row>
        <row r="3067">
          <cell r="DD3067" t="str">
            <v>PI</v>
          </cell>
        </row>
        <row r="3068">
          <cell r="DD3068" t="str">
            <v>PI</v>
          </cell>
        </row>
        <row r="3069">
          <cell r="DD3069" t="str">
            <v>PI</v>
          </cell>
        </row>
        <row r="3070">
          <cell r="DD3070" t="str">
            <v>PI</v>
          </cell>
        </row>
        <row r="3071">
          <cell r="DD3071" t="str">
            <v>PI</v>
          </cell>
        </row>
        <row r="3072">
          <cell r="DD3072" t="str">
            <v>PI</v>
          </cell>
        </row>
        <row r="3073">
          <cell r="DD3073" t="str">
            <v>PI</v>
          </cell>
        </row>
        <row r="3074">
          <cell r="DD3074" t="str">
            <v>PI</v>
          </cell>
        </row>
        <row r="3075">
          <cell r="DD3075" t="str">
            <v>PI</v>
          </cell>
        </row>
        <row r="3076">
          <cell r="DD3076" t="str">
            <v>PI</v>
          </cell>
        </row>
        <row r="3077">
          <cell r="DD3077" t="str">
            <v>PI</v>
          </cell>
        </row>
        <row r="3078">
          <cell r="DD3078" t="str">
            <v>PI</v>
          </cell>
        </row>
        <row r="3079">
          <cell r="DD3079" t="str">
            <v>PI</v>
          </cell>
        </row>
        <row r="3080">
          <cell r="DD3080" t="str">
            <v>PI</v>
          </cell>
        </row>
        <row r="3081">
          <cell r="DD3081" t="str">
            <v>PI</v>
          </cell>
        </row>
        <row r="3082">
          <cell r="DD3082" t="str">
            <v>PI</v>
          </cell>
        </row>
        <row r="3083">
          <cell r="DD3083" t="str">
            <v>PI</v>
          </cell>
        </row>
        <row r="3084">
          <cell r="DD3084" t="str">
            <v>PI</v>
          </cell>
        </row>
        <row r="3085">
          <cell r="DD3085" t="str">
            <v>PI</v>
          </cell>
        </row>
        <row r="3086">
          <cell r="DD3086" t="str">
            <v>PI</v>
          </cell>
        </row>
        <row r="3087">
          <cell r="DD3087" t="str">
            <v>PI</v>
          </cell>
        </row>
        <row r="3088">
          <cell r="DD3088" t="str">
            <v>PI</v>
          </cell>
        </row>
        <row r="3089">
          <cell r="DD3089" t="str">
            <v>PI</v>
          </cell>
        </row>
        <row r="3090">
          <cell r="DD3090" t="str">
            <v>PI</v>
          </cell>
        </row>
        <row r="3091">
          <cell r="DD3091" t="str">
            <v>PI</v>
          </cell>
        </row>
        <row r="3092">
          <cell r="DD3092" t="str">
            <v>PI</v>
          </cell>
        </row>
        <row r="3093">
          <cell r="DD3093" t="str">
            <v>PI</v>
          </cell>
        </row>
        <row r="3094">
          <cell r="DD3094" t="str">
            <v>PI</v>
          </cell>
        </row>
        <row r="3095">
          <cell r="DD3095" t="str">
            <v>PI</v>
          </cell>
        </row>
        <row r="3096">
          <cell r="DD3096" t="str">
            <v>PI</v>
          </cell>
        </row>
        <row r="3097">
          <cell r="DD3097" t="str">
            <v>PI</v>
          </cell>
        </row>
        <row r="3098">
          <cell r="DD3098" t="str">
            <v>PI</v>
          </cell>
        </row>
        <row r="3099">
          <cell r="DD3099" t="str">
            <v>PI</v>
          </cell>
        </row>
        <row r="3100">
          <cell r="DD3100" t="str">
            <v>PI</v>
          </cell>
        </row>
        <row r="3101">
          <cell r="DD3101" t="str">
            <v>PI</v>
          </cell>
        </row>
        <row r="3102">
          <cell r="DD3102" t="str">
            <v>PI</v>
          </cell>
        </row>
        <row r="3103">
          <cell r="DD3103" t="str">
            <v>PI</v>
          </cell>
        </row>
        <row r="3104">
          <cell r="DD3104" t="str">
            <v>PI</v>
          </cell>
        </row>
        <row r="3105">
          <cell r="DD3105" t="str">
            <v>PI</v>
          </cell>
        </row>
        <row r="3106">
          <cell r="DD3106" t="str">
            <v>PI</v>
          </cell>
        </row>
        <row r="3107">
          <cell r="DD3107" t="str">
            <v>PI</v>
          </cell>
        </row>
        <row r="3108">
          <cell r="DD3108" t="str">
            <v>PI</v>
          </cell>
        </row>
        <row r="3109">
          <cell r="DD3109" t="str">
            <v>PI</v>
          </cell>
        </row>
        <row r="3110">
          <cell r="DD3110" t="str">
            <v>PI</v>
          </cell>
        </row>
        <row r="3111">
          <cell r="DD3111" t="str">
            <v>PI</v>
          </cell>
        </row>
        <row r="3112">
          <cell r="DD3112" t="str">
            <v>PI</v>
          </cell>
        </row>
        <row r="3113">
          <cell r="DD3113" t="str">
            <v>PI</v>
          </cell>
        </row>
        <row r="3114">
          <cell r="DD3114" t="str">
            <v>PI</v>
          </cell>
        </row>
        <row r="3115">
          <cell r="DD3115" t="str">
            <v>PI</v>
          </cell>
        </row>
        <row r="3116">
          <cell r="DD3116" t="str">
            <v>PI</v>
          </cell>
        </row>
        <row r="3117">
          <cell r="DD3117" t="str">
            <v>PI</v>
          </cell>
        </row>
        <row r="3118">
          <cell r="DD3118" t="str">
            <v>PI</v>
          </cell>
        </row>
        <row r="3119">
          <cell r="DD3119" t="str">
            <v>PR</v>
          </cell>
        </row>
        <row r="3120">
          <cell r="DD3120" t="str">
            <v>PR</v>
          </cell>
        </row>
        <row r="3121">
          <cell r="DD3121" t="str">
            <v>PR</v>
          </cell>
        </row>
        <row r="3122">
          <cell r="DD3122" t="str">
            <v>PR</v>
          </cell>
        </row>
        <row r="3123">
          <cell r="DD3123" t="str">
            <v>PR</v>
          </cell>
        </row>
        <row r="3124">
          <cell r="DD3124" t="str">
            <v>PR</v>
          </cell>
        </row>
        <row r="3125">
          <cell r="DD3125" t="str">
            <v>PR</v>
          </cell>
        </row>
        <row r="3126">
          <cell r="DD3126" t="str">
            <v>PR</v>
          </cell>
        </row>
        <row r="3127">
          <cell r="DD3127" t="str">
            <v>PR</v>
          </cell>
        </row>
        <row r="3128">
          <cell r="DD3128" t="str">
            <v>PR</v>
          </cell>
        </row>
        <row r="3129">
          <cell r="DD3129" t="str">
            <v>PR</v>
          </cell>
        </row>
        <row r="3130">
          <cell r="DD3130" t="str">
            <v>PR</v>
          </cell>
        </row>
        <row r="3131">
          <cell r="DD3131" t="str">
            <v>PR</v>
          </cell>
        </row>
        <row r="3132">
          <cell r="DD3132" t="str">
            <v>PR</v>
          </cell>
        </row>
        <row r="3133">
          <cell r="DD3133" t="str">
            <v>PR</v>
          </cell>
        </row>
        <row r="3134">
          <cell r="DD3134" t="str">
            <v>PR</v>
          </cell>
        </row>
        <row r="3135">
          <cell r="DD3135" t="str">
            <v>PR</v>
          </cell>
        </row>
        <row r="3136">
          <cell r="DD3136" t="str">
            <v>PR</v>
          </cell>
        </row>
        <row r="3137">
          <cell r="DD3137" t="str">
            <v>PR</v>
          </cell>
        </row>
        <row r="3138">
          <cell r="DD3138" t="str">
            <v>PR</v>
          </cell>
        </row>
        <row r="3139">
          <cell r="DD3139" t="str">
            <v>PR</v>
          </cell>
        </row>
        <row r="3140">
          <cell r="DD3140" t="str">
            <v>PR</v>
          </cell>
        </row>
        <row r="3141">
          <cell r="DD3141" t="str">
            <v>PR</v>
          </cell>
        </row>
        <row r="3142">
          <cell r="DD3142" t="str">
            <v>PR</v>
          </cell>
        </row>
        <row r="3143">
          <cell r="DD3143" t="str">
            <v>PR</v>
          </cell>
        </row>
        <row r="3144">
          <cell r="DD3144" t="str">
            <v>PR</v>
          </cell>
        </row>
        <row r="3145">
          <cell r="DD3145" t="str">
            <v>PR</v>
          </cell>
        </row>
        <row r="3146">
          <cell r="DD3146" t="str">
            <v>PR</v>
          </cell>
        </row>
        <row r="3147">
          <cell r="DD3147" t="str">
            <v>PR</v>
          </cell>
        </row>
        <row r="3148">
          <cell r="DD3148" t="str">
            <v>PR</v>
          </cell>
        </row>
        <row r="3149">
          <cell r="DD3149" t="str">
            <v>PR</v>
          </cell>
        </row>
        <row r="3150">
          <cell r="DD3150" t="str">
            <v>PR</v>
          </cell>
        </row>
        <row r="3151">
          <cell r="DD3151" t="str">
            <v>PR</v>
          </cell>
        </row>
        <row r="3152">
          <cell r="DD3152" t="str">
            <v>PR</v>
          </cell>
        </row>
        <row r="3153">
          <cell r="DD3153" t="str">
            <v>PR</v>
          </cell>
        </row>
        <row r="3154">
          <cell r="DD3154" t="str">
            <v>PR</v>
          </cell>
        </row>
        <row r="3155">
          <cell r="DD3155" t="str">
            <v>PR</v>
          </cell>
        </row>
        <row r="3156">
          <cell r="DD3156" t="str">
            <v>PR</v>
          </cell>
        </row>
        <row r="3157">
          <cell r="DD3157" t="str">
            <v>PR</v>
          </cell>
        </row>
        <row r="3158">
          <cell r="DD3158" t="str">
            <v>PR</v>
          </cell>
        </row>
        <row r="3159">
          <cell r="DD3159" t="str">
            <v>PR</v>
          </cell>
        </row>
        <row r="3160">
          <cell r="DD3160" t="str">
            <v>PR</v>
          </cell>
        </row>
        <row r="3161">
          <cell r="DD3161" t="str">
            <v>PR</v>
          </cell>
        </row>
        <row r="3162">
          <cell r="DD3162" t="str">
            <v>PR</v>
          </cell>
        </row>
        <row r="3163">
          <cell r="DD3163" t="str">
            <v>PR</v>
          </cell>
        </row>
        <row r="3164">
          <cell r="DD3164" t="str">
            <v>PR</v>
          </cell>
        </row>
        <row r="3165">
          <cell r="DD3165" t="str">
            <v>PR</v>
          </cell>
        </row>
        <row r="3166">
          <cell r="DD3166" t="str">
            <v>PR</v>
          </cell>
        </row>
        <row r="3167">
          <cell r="DD3167" t="str">
            <v>PR</v>
          </cell>
        </row>
        <row r="3168">
          <cell r="DD3168" t="str">
            <v>PR</v>
          </cell>
        </row>
        <row r="3169">
          <cell r="DD3169" t="str">
            <v>PR</v>
          </cell>
        </row>
        <row r="3170">
          <cell r="DD3170" t="str">
            <v>PR</v>
          </cell>
        </row>
        <row r="3171">
          <cell r="DD3171" t="str">
            <v>PR</v>
          </cell>
        </row>
        <row r="3172">
          <cell r="DD3172" t="str">
            <v>PR</v>
          </cell>
        </row>
        <row r="3173">
          <cell r="DD3173" t="str">
            <v>PR</v>
          </cell>
        </row>
        <row r="3174">
          <cell r="DD3174" t="str">
            <v>PR</v>
          </cell>
        </row>
        <row r="3175">
          <cell r="DD3175" t="str">
            <v>PR</v>
          </cell>
        </row>
        <row r="3176">
          <cell r="DD3176" t="str">
            <v>PR</v>
          </cell>
        </row>
        <row r="3177">
          <cell r="DD3177" t="str">
            <v>PR</v>
          </cell>
        </row>
        <row r="3178">
          <cell r="DD3178" t="str">
            <v>PR</v>
          </cell>
        </row>
        <row r="3179">
          <cell r="DD3179" t="str">
            <v>PR</v>
          </cell>
        </row>
        <row r="3180">
          <cell r="DD3180" t="str">
            <v>PR</v>
          </cell>
        </row>
        <row r="3181">
          <cell r="DD3181" t="str">
            <v>PR</v>
          </cell>
        </row>
        <row r="3182">
          <cell r="DD3182" t="str">
            <v>PR</v>
          </cell>
        </row>
        <row r="3183">
          <cell r="DD3183" t="str">
            <v>PR</v>
          </cell>
        </row>
        <row r="3184">
          <cell r="DD3184" t="str">
            <v>PR</v>
          </cell>
        </row>
        <row r="3185">
          <cell r="DD3185" t="str">
            <v>PR</v>
          </cell>
        </row>
        <row r="3186">
          <cell r="DD3186" t="str">
            <v>PR</v>
          </cell>
        </row>
        <row r="3187">
          <cell r="DD3187" t="str">
            <v>PR</v>
          </cell>
        </row>
        <row r="3188">
          <cell r="DD3188" t="str">
            <v>PR</v>
          </cell>
        </row>
        <row r="3189">
          <cell r="DD3189" t="str">
            <v>PR</v>
          </cell>
        </row>
        <row r="3190">
          <cell r="DD3190" t="str">
            <v>PR</v>
          </cell>
        </row>
        <row r="3191">
          <cell r="DD3191" t="str">
            <v>PR</v>
          </cell>
        </row>
        <row r="3192">
          <cell r="DD3192" t="str">
            <v>PR</v>
          </cell>
        </row>
        <row r="3193">
          <cell r="DD3193" t="str">
            <v>PR</v>
          </cell>
        </row>
        <row r="3194">
          <cell r="DD3194" t="str">
            <v>PR</v>
          </cell>
        </row>
        <row r="3195">
          <cell r="DD3195" t="str">
            <v>PR</v>
          </cell>
        </row>
        <row r="3196">
          <cell r="DD3196" t="str">
            <v>PR</v>
          </cell>
        </row>
        <row r="3197">
          <cell r="DD3197" t="str">
            <v>PR</v>
          </cell>
        </row>
        <row r="3198">
          <cell r="DD3198" t="str">
            <v>PR</v>
          </cell>
        </row>
        <row r="3199">
          <cell r="DD3199" t="str">
            <v>PR</v>
          </cell>
        </row>
        <row r="3200">
          <cell r="DD3200" t="str">
            <v>PR</v>
          </cell>
        </row>
        <row r="3201">
          <cell r="DD3201" t="str">
            <v>PR</v>
          </cell>
        </row>
        <row r="3202">
          <cell r="DD3202" t="str">
            <v>PR</v>
          </cell>
        </row>
        <row r="3203">
          <cell r="DD3203" t="str">
            <v>PR</v>
          </cell>
        </row>
        <row r="3204">
          <cell r="DD3204" t="str">
            <v>PR</v>
          </cell>
        </row>
        <row r="3205">
          <cell r="DD3205" t="str">
            <v>PR</v>
          </cell>
        </row>
        <row r="3206">
          <cell r="DD3206" t="str">
            <v>PR</v>
          </cell>
        </row>
        <row r="3207">
          <cell r="DD3207" t="str">
            <v>PR</v>
          </cell>
        </row>
        <row r="3208">
          <cell r="DD3208" t="str">
            <v>PR</v>
          </cell>
        </row>
        <row r="3209">
          <cell r="DD3209" t="str">
            <v>PR</v>
          </cell>
        </row>
        <row r="3210">
          <cell r="DD3210" t="str">
            <v>PR</v>
          </cell>
        </row>
        <row r="3211">
          <cell r="DD3211" t="str">
            <v>PR</v>
          </cell>
        </row>
        <row r="3212">
          <cell r="DD3212" t="str">
            <v>PR</v>
          </cell>
        </row>
        <row r="3213">
          <cell r="DD3213" t="str">
            <v>PR</v>
          </cell>
        </row>
        <row r="3214">
          <cell r="DD3214" t="str">
            <v>PR</v>
          </cell>
        </row>
        <row r="3215">
          <cell r="DD3215" t="str">
            <v>PR</v>
          </cell>
        </row>
        <row r="3216">
          <cell r="DD3216" t="str">
            <v>PR</v>
          </cell>
        </row>
        <row r="3217">
          <cell r="DD3217" t="str">
            <v>PR</v>
          </cell>
        </row>
        <row r="3218">
          <cell r="DD3218" t="str">
            <v>PR</v>
          </cell>
        </row>
        <row r="3219">
          <cell r="DD3219" t="str">
            <v>PR</v>
          </cell>
        </row>
        <row r="3220">
          <cell r="DD3220" t="str">
            <v>PR</v>
          </cell>
        </row>
        <row r="3221">
          <cell r="DD3221" t="str">
            <v>PR</v>
          </cell>
        </row>
        <row r="3222">
          <cell r="DD3222" t="str">
            <v>PR</v>
          </cell>
        </row>
        <row r="3223">
          <cell r="DD3223" t="str">
            <v>PR</v>
          </cell>
        </row>
        <row r="3224">
          <cell r="DD3224" t="str">
            <v>PR</v>
          </cell>
        </row>
        <row r="3225">
          <cell r="DD3225" t="str">
            <v>PR</v>
          </cell>
        </row>
        <row r="3226">
          <cell r="DD3226" t="str">
            <v>PR</v>
          </cell>
        </row>
        <row r="3227">
          <cell r="DD3227" t="str">
            <v>PR</v>
          </cell>
        </row>
        <row r="3228">
          <cell r="DD3228" t="str">
            <v>PR</v>
          </cell>
        </row>
        <row r="3229">
          <cell r="DD3229" t="str">
            <v>PR</v>
          </cell>
        </row>
        <row r="3230">
          <cell r="DD3230" t="str">
            <v>PR</v>
          </cell>
        </row>
        <row r="3231">
          <cell r="DD3231" t="str">
            <v>PR</v>
          </cell>
        </row>
        <row r="3232">
          <cell r="DD3232" t="str">
            <v>PR</v>
          </cell>
        </row>
        <row r="3233">
          <cell r="DD3233" t="str">
            <v>PR</v>
          </cell>
        </row>
        <row r="3234">
          <cell r="DD3234" t="str">
            <v>PR</v>
          </cell>
        </row>
        <row r="3235">
          <cell r="DD3235" t="str">
            <v>PR</v>
          </cell>
        </row>
        <row r="3236">
          <cell r="DD3236" t="str">
            <v>PR</v>
          </cell>
        </row>
        <row r="3237">
          <cell r="DD3237" t="str">
            <v>PR</v>
          </cell>
        </row>
        <row r="3238">
          <cell r="DD3238" t="str">
            <v>PR</v>
          </cell>
        </row>
        <row r="3239">
          <cell r="DD3239" t="str">
            <v>PR</v>
          </cell>
        </row>
        <row r="3240">
          <cell r="DD3240" t="str">
            <v>PR</v>
          </cell>
        </row>
        <row r="3241">
          <cell r="DD3241" t="str">
            <v>PR</v>
          </cell>
        </row>
        <row r="3242">
          <cell r="DD3242" t="str">
            <v>PR</v>
          </cell>
        </row>
        <row r="3243">
          <cell r="DD3243" t="str">
            <v>PR</v>
          </cell>
        </row>
        <row r="3244">
          <cell r="DD3244" t="str">
            <v>PR</v>
          </cell>
        </row>
        <row r="3245">
          <cell r="DD3245" t="str">
            <v>PR</v>
          </cell>
        </row>
        <row r="3246">
          <cell r="DD3246" t="str">
            <v>PR</v>
          </cell>
        </row>
        <row r="3247">
          <cell r="DD3247" t="str">
            <v>PR</v>
          </cell>
        </row>
        <row r="3248">
          <cell r="DD3248" t="str">
            <v>PR</v>
          </cell>
        </row>
        <row r="3249">
          <cell r="DD3249" t="str">
            <v>PR</v>
          </cell>
        </row>
        <row r="3250">
          <cell r="DD3250" t="str">
            <v>PR</v>
          </cell>
        </row>
        <row r="3251">
          <cell r="DD3251" t="str">
            <v>PR</v>
          </cell>
        </row>
        <row r="3252">
          <cell r="DD3252" t="str">
            <v>PR</v>
          </cell>
        </row>
        <row r="3253">
          <cell r="DD3253" t="str">
            <v>PR</v>
          </cell>
        </row>
        <row r="3254">
          <cell r="DD3254" t="str">
            <v>PR</v>
          </cell>
        </row>
        <row r="3255">
          <cell r="DD3255" t="str">
            <v>PR</v>
          </cell>
        </row>
        <row r="3256">
          <cell r="DD3256" t="str">
            <v>PR</v>
          </cell>
        </row>
        <row r="3257">
          <cell r="DD3257" t="str">
            <v>PR</v>
          </cell>
        </row>
        <row r="3258">
          <cell r="DD3258" t="str">
            <v>PR</v>
          </cell>
        </row>
        <row r="3259">
          <cell r="DD3259" t="str">
            <v>PR</v>
          </cell>
        </row>
        <row r="3260">
          <cell r="DD3260" t="str">
            <v>PR</v>
          </cell>
        </row>
        <row r="3261">
          <cell r="DD3261" t="str">
            <v>PR</v>
          </cell>
        </row>
        <row r="3262">
          <cell r="DD3262" t="str">
            <v>PR</v>
          </cell>
        </row>
        <row r="3263">
          <cell r="DD3263" t="str">
            <v>PR</v>
          </cell>
        </row>
        <row r="3264">
          <cell r="DD3264" t="str">
            <v>PR</v>
          </cell>
        </row>
        <row r="3265">
          <cell r="DD3265" t="str">
            <v>PR</v>
          </cell>
        </row>
        <row r="3266">
          <cell r="DD3266" t="str">
            <v>PR</v>
          </cell>
        </row>
        <row r="3267">
          <cell r="DD3267" t="str">
            <v>PR</v>
          </cell>
        </row>
        <row r="3268">
          <cell r="DD3268" t="str">
            <v>PR</v>
          </cell>
        </row>
        <row r="3269">
          <cell r="DD3269" t="str">
            <v>PR</v>
          </cell>
        </row>
        <row r="3270">
          <cell r="DD3270" t="str">
            <v>PR</v>
          </cell>
        </row>
        <row r="3271">
          <cell r="DD3271" t="str">
            <v>PR</v>
          </cell>
        </row>
        <row r="3272">
          <cell r="DD3272" t="str">
            <v>PR</v>
          </cell>
        </row>
        <row r="3273">
          <cell r="DD3273" t="str">
            <v>PR</v>
          </cell>
        </row>
        <row r="3274">
          <cell r="DD3274" t="str">
            <v>PR</v>
          </cell>
        </row>
        <row r="3275">
          <cell r="DD3275" t="str">
            <v>PR</v>
          </cell>
        </row>
        <row r="3276">
          <cell r="DD3276" t="str">
            <v>PR</v>
          </cell>
        </row>
        <row r="3277">
          <cell r="DD3277" t="str">
            <v>PR</v>
          </cell>
        </row>
        <row r="3278">
          <cell r="DD3278" t="str">
            <v>PR</v>
          </cell>
        </row>
        <row r="3279">
          <cell r="DD3279" t="str">
            <v>PR</v>
          </cell>
        </row>
        <row r="3280">
          <cell r="DD3280" t="str">
            <v>PR</v>
          </cell>
        </row>
        <row r="3281">
          <cell r="DD3281" t="str">
            <v>PR</v>
          </cell>
        </row>
        <row r="3282">
          <cell r="DD3282" t="str">
            <v>PR</v>
          </cell>
        </row>
        <row r="3283">
          <cell r="DD3283" t="str">
            <v>PR</v>
          </cell>
        </row>
        <row r="3284">
          <cell r="DD3284" t="str">
            <v>PR</v>
          </cell>
        </row>
        <row r="3285">
          <cell r="DD3285" t="str">
            <v>PR</v>
          </cell>
        </row>
        <row r="3286">
          <cell r="DD3286" t="str">
            <v>PR</v>
          </cell>
        </row>
        <row r="3287">
          <cell r="DD3287" t="str">
            <v>PR</v>
          </cell>
        </row>
        <row r="3288">
          <cell r="DD3288" t="str">
            <v>PR</v>
          </cell>
        </row>
        <row r="3289">
          <cell r="DD3289" t="str">
            <v>PR</v>
          </cell>
        </row>
        <row r="3290">
          <cell r="DD3290" t="str">
            <v>PR</v>
          </cell>
        </row>
        <row r="3291">
          <cell r="DD3291" t="str">
            <v>PR</v>
          </cell>
        </row>
        <row r="3292">
          <cell r="DD3292" t="str">
            <v>PR</v>
          </cell>
        </row>
        <row r="3293">
          <cell r="DD3293" t="str">
            <v>PR</v>
          </cell>
        </row>
        <row r="3294">
          <cell r="DD3294" t="str">
            <v>PR</v>
          </cell>
        </row>
        <row r="3295">
          <cell r="DD3295" t="str">
            <v>PR</v>
          </cell>
        </row>
        <row r="3296">
          <cell r="DD3296" t="str">
            <v>PR</v>
          </cell>
        </row>
        <row r="3297">
          <cell r="DD3297" t="str">
            <v>PR</v>
          </cell>
        </row>
        <row r="3298">
          <cell r="DD3298" t="str">
            <v>PR</v>
          </cell>
        </row>
        <row r="3299">
          <cell r="DD3299" t="str">
            <v>PR</v>
          </cell>
        </row>
        <row r="3300">
          <cell r="DD3300" t="str">
            <v>PR</v>
          </cell>
        </row>
        <row r="3301">
          <cell r="DD3301" t="str">
            <v>PR</v>
          </cell>
        </row>
        <row r="3302">
          <cell r="DD3302" t="str">
            <v>PR</v>
          </cell>
        </row>
        <row r="3303">
          <cell r="DD3303" t="str">
            <v>PR</v>
          </cell>
        </row>
        <row r="3304">
          <cell r="DD3304" t="str">
            <v>PR</v>
          </cell>
        </row>
        <row r="3305">
          <cell r="DD3305" t="str">
            <v>PR</v>
          </cell>
        </row>
        <row r="3306">
          <cell r="DD3306" t="str">
            <v>PR</v>
          </cell>
        </row>
        <row r="3307">
          <cell r="DD3307" t="str">
            <v>PR</v>
          </cell>
        </row>
        <row r="3308">
          <cell r="DD3308" t="str">
            <v>PR</v>
          </cell>
        </row>
        <row r="3309">
          <cell r="DD3309" t="str">
            <v>PR</v>
          </cell>
        </row>
        <row r="3310">
          <cell r="DD3310" t="str">
            <v>PR</v>
          </cell>
        </row>
        <row r="3311">
          <cell r="DD3311" t="str">
            <v>PR</v>
          </cell>
        </row>
        <row r="3312">
          <cell r="DD3312" t="str">
            <v>PR</v>
          </cell>
        </row>
        <row r="3313">
          <cell r="DD3313" t="str">
            <v>PR</v>
          </cell>
        </row>
        <row r="3314">
          <cell r="DD3314" t="str">
            <v>PR</v>
          </cell>
        </row>
        <row r="3315">
          <cell r="DD3315" t="str">
            <v>PR</v>
          </cell>
        </row>
        <row r="3316">
          <cell r="DD3316" t="str">
            <v>PR</v>
          </cell>
        </row>
        <row r="3317">
          <cell r="DD3317" t="str">
            <v>PR</v>
          </cell>
        </row>
        <row r="3318">
          <cell r="DD3318" t="str">
            <v>PR</v>
          </cell>
        </row>
        <row r="3319">
          <cell r="DD3319" t="str">
            <v>PR</v>
          </cell>
        </row>
        <row r="3320">
          <cell r="DD3320" t="str">
            <v>PR</v>
          </cell>
        </row>
        <row r="3321">
          <cell r="DD3321" t="str">
            <v>PR</v>
          </cell>
        </row>
        <row r="3322">
          <cell r="DD3322" t="str">
            <v>PR</v>
          </cell>
        </row>
        <row r="3323">
          <cell r="DD3323" t="str">
            <v>PR</v>
          </cell>
        </row>
        <row r="3324">
          <cell r="DD3324" t="str">
            <v>PR</v>
          </cell>
        </row>
        <row r="3325">
          <cell r="DD3325" t="str">
            <v>PR</v>
          </cell>
        </row>
        <row r="3326">
          <cell r="DD3326" t="str">
            <v>PR</v>
          </cell>
        </row>
        <row r="3327">
          <cell r="DD3327" t="str">
            <v>PR</v>
          </cell>
        </row>
        <row r="3328">
          <cell r="DD3328" t="str">
            <v>PR</v>
          </cell>
        </row>
        <row r="3329">
          <cell r="DD3329" t="str">
            <v>PR</v>
          </cell>
        </row>
        <row r="3330">
          <cell r="DD3330" t="str">
            <v>PR</v>
          </cell>
        </row>
        <row r="3331">
          <cell r="DD3331" t="str">
            <v>PR</v>
          </cell>
        </row>
        <row r="3332">
          <cell r="DD3332" t="str">
            <v>PR</v>
          </cell>
        </row>
        <row r="3333">
          <cell r="DD3333" t="str">
            <v>PR</v>
          </cell>
        </row>
        <row r="3334">
          <cell r="DD3334" t="str">
            <v>PR</v>
          </cell>
        </row>
        <row r="3335">
          <cell r="DD3335" t="str">
            <v>PR</v>
          </cell>
        </row>
        <row r="3336">
          <cell r="DD3336" t="str">
            <v>PR</v>
          </cell>
        </row>
        <row r="3337">
          <cell r="DD3337" t="str">
            <v>PR</v>
          </cell>
        </row>
        <row r="3338">
          <cell r="DD3338" t="str">
            <v>PR</v>
          </cell>
        </row>
        <row r="3339">
          <cell r="DD3339" t="str">
            <v>PR</v>
          </cell>
        </row>
        <row r="3340">
          <cell r="DD3340" t="str">
            <v>PR</v>
          </cell>
        </row>
        <row r="3341">
          <cell r="DD3341" t="str">
            <v>PR</v>
          </cell>
        </row>
        <row r="3342">
          <cell r="DD3342" t="str">
            <v>PR</v>
          </cell>
        </row>
        <row r="3343">
          <cell r="DD3343" t="str">
            <v>PR</v>
          </cell>
        </row>
        <row r="3344">
          <cell r="DD3344" t="str">
            <v>PR</v>
          </cell>
        </row>
        <row r="3345">
          <cell r="DD3345" t="str">
            <v>PR</v>
          </cell>
        </row>
        <row r="3346">
          <cell r="DD3346" t="str">
            <v>PR</v>
          </cell>
        </row>
        <row r="3347">
          <cell r="DD3347" t="str">
            <v>PR</v>
          </cell>
        </row>
        <row r="3348">
          <cell r="DD3348" t="str">
            <v>PR</v>
          </cell>
        </row>
        <row r="3349">
          <cell r="DD3349" t="str">
            <v>PR</v>
          </cell>
        </row>
        <row r="3350">
          <cell r="DD3350" t="str">
            <v>PR</v>
          </cell>
        </row>
        <row r="3351">
          <cell r="DD3351" t="str">
            <v>PR</v>
          </cell>
        </row>
        <row r="3352">
          <cell r="DD3352" t="str">
            <v>PR</v>
          </cell>
        </row>
        <row r="3353">
          <cell r="DD3353" t="str">
            <v>PR</v>
          </cell>
        </row>
        <row r="3354">
          <cell r="DD3354" t="str">
            <v>PR</v>
          </cell>
        </row>
        <row r="3355">
          <cell r="DD3355" t="str">
            <v>PR</v>
          </cell>
        </row>
        <row r="3356">
          <cell r="DD3356" t="str">
            <v>PR</v>
          </cell>
        </row>
        <row r="3357">
          <cell r="DD3357" t="str">
            <v>PR</v>
          </cell>
        </row>
        <row r="3358">
          <cell r="DD3358" t="str">
            <v>PR</v>
          </cell>
        </row>
        <row r="3359">
          <cell r="DD3359" t="str">
            <v>PR</v>
          </cell>
        </row>
        <row r="3360">
          <cell r="DD3360" t="str">
            <v>PR</v>
          </cell>
        </row>
        <row r="3361">
          <cell r="DD3361" t="str">
            <v>PR</v>
          </cell>
        </row>
        <row r="3362">
          <cell r="DD3362" t="str">
            <v>PR</v>
          </cell>
        </row>
        <row r="3363">
          <cell r="DD3363" t="str">
            <v>PR</v>
          </cell>
        </row>
        <row r="3364">
          <cell r="DD3364" t="str">
            <v>PR</v>
          </cell>
        </row>
        <row r="3365">
          <cell r="DD3365" t="str">
            <v>PR</v>
          </cell>
        </row>
        <row r="3366">
          <cell r="DD3366" t="str">
            <v>PR</v>
          </cell>
        </row>
        <row r="3367">
          <cell r="DD3367" t="str">
            <v>PR</v>
          </cell>
        </row>
        <row r="3368">
          <cell r="DD3368" t="str">
            <v>PR</v>
          </cell>
        </row>
        <row r="3369">
          <cell r="DD3369" t="str">
            <v>PR</v>
          </cell>
        </row>
        <row r="3370">
          <cell r="DD3370" t="str">
            <v>PR</v>
          </cell>
        </row>
        <row r="3371">
          <cell r="DD3371" t="str">
            <v>PR</v>
          </cell>
        </row>
        <row r="3372">
          <cell r="DD3372" t="str">
            <v>PR</v>
          </cell>
        </row>
        <row r="3373">
          <cell r="DD3373" t="str">
            <v>PR</v>
          </cell>
        </row>
        <row r="3374">
          <cell r="DD3374" t="str">
            <v>PR</v>
          </cell>
        </row>
        <row r="3375">
          <cell r="DD3375" t="str">
            <v>PR</v>
          </cell>
        </row>
        <row r="3376">
          <cell r="DD3376" t="str">
            <v>PR</v>
          </cell>
        </row>
        <row r="3377">
          <cell r="DD3377" t="str">
            <v>PR</v>
          </cell>
        </row>
        <row r="3378">
          <cell r="DD3378" t="str">
            <v>PR</v>
          </cell>
        </row>
        <row r="3379">
          <cell r="DD3379" t="str">
            <v>PR</v>
          </cell>
        </row>
        <row r="3380">
          <cell r="DD3380" t="str">
            <v>PR</v>
          </cell>
        </row>
        <row r="3381">
          <cell r="DD3381" t="str">
            <v>PR</v>
          </cell>
        </row>
        <row r="3382">
          <cell r="DD3382" t="str">
            <v>PR</v>
          </cell>
        </row>
        <row r="3383">
          <cell r="DD3383" t="str">
            <v>PR</v>
          </cell>
        </row>
        <row r="3384">
          <cell r="DD3384" t="str">
            <v>PR</v>
          </cell>
        </row>
        <row r="3385">
          <cell r="DD3385" t="str">
            <v>PR</v>
          </cell>
        </row>
        <row r="3386">
          <cell r="DD3386" t="str">
            <v>PR</v>
          </cell>
        </row>
        <row r="3387">
          <cell r="DD3387" t="str">
            <v>PR</v>
          </cell>
        </row>
        <row r="3388">
          <cell r="DD3388" t="str">
            <v>PR</v>
          </cell>
        </row>
        <row r="3389">
          <cell r="DD3389" t="str">
            <v>PR</v>
          </cell>
        </row>
        <row r="3390">
          <cell r="DD3390" t="str">
            <v>PR</v>
          </cell>
        </row>
        <row r="3391">
          <cell r="DD3391" t="str">
            <v>PR</v>
          </cell>
        </row>
        <row r="3392">
          <cell r="DD3392" t="str">
            <v>PR</v>
          </cell>
        </row>
        <row r="3393">
          <cell r="DD3393" t="str">
            <v>PR</v>
          </cell>
        </row>
        <row r="3394">
          <cell r="DD3394" t="str">
            <v>PR</v>
          </cell>
        </row>
        <row r="3395">
          <cell r="DD3395" t="str">
            <v>PR</v>
          </cell>
        </row>
        <row r="3396">
          <cell r="DD3396" t="str">
            <v>PR</v>
          </cell>
        </row>
        <row r="3397">
          <cell r="DD3397" t="str">
            <v>PR</v>
          </cell>
        </row>
        <row r="3398">
          <cell r="DD3398" t="str">
            <v>PR</v>
          </cell>
        </row>
        <row r="3399">
          <cell r="DD3399" t="str">
            <v>PR</v>
          </cell>
        </row>
        <row r="3400">
          <cell r="DD3400" t="str">
            <v>PR</v>
          </cell>
        </row>
        <row r="3401">
          <cell r="DD3401" t="str">
            <v>PR</v>
          </cell>
        </row>
        <row r="3402">
          <cell r="DD3402" t="str">
            <v>PR</v>
          </cell>
        </row>
        <row r="3403">
          <cell r="DD3403" t="str">
            <v>PR</v>
          </cell>
        </row>
        <row r="3404">
          <cell r="DD3404" t="str">
            <v>PR</v>
          </cell>
        </row>
        <row r="3405">
          <cell r="DD3405" t="str">
            <v>PR</v>
          </cell>
        </row>
        <row r="3406">
          <cell r="DD3406" t="str">
            <v>PR</v>
          </cell>
        </row>
        <row r="3407">
          <cell r="DD3407" t="str">
            <v>PR</v>
          </cell>
        </row>
        <row r="3408">
          <cell r="DD3408" t="str">
            <v>PR</v>
          </cell>
        </row>
        <row r="3409">
          <cell r="DD3409" t="str">
            <v>PR</v>
          </cell>
        </row>
        <row r="3410">
          <cell r="DD3410" t="str">
            <v>PR</v>
          </cell>
        </row>
        <row r="3411">
          <cell r="DD3411" t="str">
            <v>PR</v>
          </cell>
        </row>
        <row r="3412">
          <cell r="DD3412" t="str">
            <v>PR</v>
          </cell>
        </row>
        <row r="3413">
          <cell r="DD3413" t="str">
            <v>PR</v>
          </cell>
        </row>
        <row r="3414">
          <cell r="DD3414" t="str">
            <v>PR</v>
          </cell>
        </row>
        <row r="3415">
          <cell r="DD3415" t="str">
            <v>PR</v>
          </cell>
        </row>
        <row r="3416">
          <cell r="DD3416" t="str">
            <v>PR</v>
          </cell>
        </row>
        <row r="3417">
          <cell r="DD3417" t="str">
            <v>PR</v>
          </cell>
        </row>
        <row r="3418">
          <cell r="DD3418" t="str">
            <v>PR</v>
          </cell>
        </row>
        <row r="3419">
          <cell r="DD3419" t="str">
            <v>PR</v>
          </cell>
        </row>
        <row r="3420">
          <cell r="DD3420" t="str">
            <v>PR</v>
          </cell>
        </row>
        <row r="3421">
          <cell r="DD3421" t="str">
            <v>PR</v>
          </cell>
        </row>
        <row r="3422">
          <cell r="DD3422" t="str">
            <v>PR</v>
          </cell>
        </row>
        <row r="3423">
          <cell r="DD3423" t="str">
            <v>PR</v>
          </cell>
        </row>
        <row r="3424">
          <cell r="DD3424" t="str">
            <v>PR</v>
          </cell>
        </row>
        <row r="3425">
          <cell r="DD3425" t="str">
            <v>PR</v>
          </cell>
        </row>
        <row r="3426">
          <cell r="DD3426" t="str">
            <v>PR</v>
          </cell>
        </row>
        <row r="3427">
          <cell r="DD3427" t="str">
            <v>PR</v>
          </cell>
        </row>
        <row r="3428">
          <cell r="DD3428" t="str">
            <v>PR</v>
          </cell>
        </row>
        <row r="3429">
          <cell r="DD3429" t="str">
            <v>PR</v>
          </cell>
        </row>
        <row r="3430">
          <cell r="DD3430" t="str">
            <v>PR</v>
          </cell>
        </row>
        <row r="3431">
          <cell r="DD3431" t="str">
            <v>PR</v>
          </cell>
        </row>
        <row r="3432">
          <cell r="DD3432" t="str">
            <v>PR</v>
          </cell>
        </row>
        <row r="3433">
          <cell r="DD3433" t="str">
            <v>PR</v>
          </cell>
        </row>
        <row r="3434">
          <cell r="DD3434" t="str">
            <v>PR</v>
          </cell>
        </row>
        <row r="3435">
          <cell r="DD3435" t="str">
            <v>PR</v>
          </cell>
        </row>
        <row r="3436">
          <cell r="DD3436" t="str">
            <v>PR</v>
          </cell>
        </row>
        <row r="3437">
          <cell r="DD3437" t="str">
            <v>PR</v>
          </cell>
        </row>
        <row r="3438">
          <cell r="DD3438" t="str">
            <v>PR</v>
          </cell>
        </row>
        <row r="3439">
          <cell r="DD3439" t="str">
            <v>PR</v>
          </cell>
        </row>
        <row r="3440">
          <cell r="DD3440" t="str">
            <v>PR</v>
          </cell>
        </row>
        <row r="3441">
          <cell r="DD3441" t="str">
            <v>PR</v>
          </cell>
        </row>
        <row r="3442">
          <cell r="DD3442" t="str">
            <v>PR</v>
          </cell>
        </row>
        <row r="3443">
          <cell r="DD3443" t="str">
            <v>PR</v>
          </cell>
        </row>
        <row r="3444">
          <cell r="DD3444" t="str">
            <v>PR</v>
          </cell>
        </row>
        <row r="3445">
          <cell r="DD3445" t="str">
            <v>PR</v>
          </cell>
        </row>
        <row r="3446">
          <cell r="DD3446" t="str">
            <v>PR</v>
          </cell>
        </row>
        <row r="3447">
          <cell r="DD3447" t="str">
            <v>PR</v>
          </cell>
        </row>
        <row r="3448">
          <cell r="DD3448" t="str">
            <v>PR</v>
          </cell>
        </row>
        <row r="3449">
          <cell r="DD3449" t="str">
            <v>PR</v>
          </cell>
        </row>
        <row r="3450">
          <cell r="DD3450" t="str">
            <v>PR</v>
          </cell>
        </row>
        <row r="3451">
          <cell r="DD3451" t="str">
            <v>PR</v>
          </cell>
        </row>
        <row r="3452">
          <cell r="DD3452" t="str">
            <v>PR</v>
          </cell>
        </row>
        <row r="3453">
          <cell r="DD3453" t="str">
            <v>PR</v>
          </cell>
        </row>
        <row r="3454">
          <cell r="DD3454" t="str">
            <v>PR</v>
          </cell>
        </row>
        <row r="3455">
          <cell r="DD3455" t="str">
            <v>PR</v>
          </cell>
        </row>
        <row r="3456">
          <cell r="DD3456" t="str">
            <v>PR</v>
          </cell>
        </row>
        <row r="3457">
          <cell r="DD3457" t="str">
            <v>PR</v>
          </cell>
        </row>
        <row r="3458">
          <cell r="DD3458" t="str">
            <v>PR</v>
          </cell>
        </row>
        <row r="3459">
          <cell r="DD3459" t="str">
            <v>PR</v>
          </cell>
        </row>
        <row r="3460">
          <cell r="DD3460" t="str">
            <v>PR</v>
          </cell>
        </row>
        <row r="3461">
          <cell r="DD3461" t="str">
            <v>PR</v>
          </cell>
        </row>
        <row r="3462">
          <cell r="DD3462" t="str">
            <v>PR</v>
          </cell>
        </row>
        <row r="3463">
          <cell r="DD3463" t="str">
            <v>PR</v>
          </cell>
        </row>
        <row r="3464">
          <cell r="DD3464" t="str">
            <v>PR</v>
          </cell>
        </row>
        <row r="3465">
          <cell r="DD3465" t="str">
            <v>PR</v>
          </cell>
        </row>
        <row r="3466">
          <cell r="DD3466" t="str">
            <v>PR</v>
          </cell>
        </row>
        <row r="3467">
          <cell r="DD3467" t="str">
            <v>PR</v>
          </cell>
        </row>
        <row r="3468">
          <cell r="DD3468" t="str">
            <v>PR</v>
          </cell>
        </row>
        <row r="3469">
          <cell r="DD3469" t="str">
            <v>PR</v>
          </cell>
        </row>
        <row r="3470">
          <cell r="DD3470" t="str">
            <v>PR</v>
          </cell>
        </row>
        <row r="3471">
          <cell r="DD3471" t="str">
            <v>PR</v>
          </cell>
        </row>
        <row r="3472">
          <cell r="DD3472" t="str">
            <v>PR</v>
          </cell>
        </row>
        <row r="3473">
          <cell r="DD3473" t="str">
            <v>PR</v>
          </cell>
        </row>
        <row r="3474">
          <cell r="DD3474" t="str">
            <v>PR</v>
          </cell>
        </row>
        <row r="3475">
          <cell r="DD3475" t="str">
            <v>PR</v>
          </cell>
        </row>
        <row r="3476">
          <cell r="DD3476" t="str">
            <v>PR</v>
          </cell>
        </row>
        <row r="3477">
          <cell r="DD3477" t="str">
            <v>PR</v>
          </cell>
        </row>
        <row r="3478">
          <cell r="DD3478" t="str">
            <v>PR</v>
          </cell>
        </row>
        <row r="3479">
          <cell r="DD3479" t="str">
            <v>PR</v>
          </cell>
        </row>
        <row r="3480">
          <cell r="DD3480" t="str">
            <v>PR</v>
          </cell>
        </row>
        <row r="3481">
          <cell r="DD3481" t="str">
            <v>PR</v>
          </cell>
        </row>
        <row r="3482">
          <cell r="DD3482" t="str">
            <v>PR</v>
          </cell>
        </row>
        <row r="3483">
          <cell r="DD3483" t="str">
            <v>PR</v>
          </cell>
        </row>
        <row r="3484">
          <cell r="DD3484" t="str">
            <v>PR</v>
          </cell>
        </row>
        <row r="3485">
          <cell r="DD3485" t="str">
            <v>PR</v>
          </cell>
        </row>
        <row r="3486">
          <cell r="DD3486" t="str">
            <v>PR</v>
          </cell>
        </row>
        <row r="3487">
          <cell r="DD3487" t="str">
            <v>PR</v>
          </cell>
        </row>
        <row r="3488">
          <cell r="DD3488" t="str">
            <v>PR</v>
          </cell>
        </row>
        <row r="3489">
          <cell r="DD3489" t="str">
            <v>PR</v>
          </cell>
        </row>
        <row r="3490">
          <cell r="DD3490" t="str">
            <v>PR</v>
          </cell>
        </row>
        <row r="3491">
          <cell r="DD3491" t="str">
            <v>PR</v>
          </cell>
        </row>
        <row r="3492">
          <cell r="DD3492" t="str">
            <v>PR</v>
          </cell>
        </row>
        <row r="3493">
          <cell r="DD3493" t="str">
            <v>PR</v>
          </cell>
        </row>
        <row r="3494">
          <cell r="DD3494" t="str">
            <v>PR</v>
          </cell>
        </row>
        <row r="3495">
          <cell r="DD3495" t="str">
            <v>PR</v>
          </cell>
        </row>
        <row r="3496">
          <cell r="DD3496" t="str">
            <v>PR</v>
          </cell>
        </row>
        <row r="3497">
          <cell r="DD3497" t="str">
            <v>PR</v>
          </cell>
        </row>
        <row r="3498">
          <cell r="DD3498" t="str">
            <v>PR</v>
          </cell>
        </row>
        <row r="3499">
          <cell r="DD3499" t="str">
            <v>PR</v>
          </cell>
        </row>
        <row r="3500">
          <cell r="DD3500" t="str">
            <v>PR</v>
          </cell>
        </row>
        <row r="3501">
          <cell r="DD3501" t="str">
            <v>PR</v>
          </cell>
        </row>
        <row r="3502">
          <cell r="DD3502" t="str">
            <v>PR</v>
          </cell>
        </row>
        <row r="3503">
          <cell r="DD3503" t="str">
            <v>PR</v>
          </cell>
        </row>
        <row r="3504">
          <cell r="DD3504" t="str">
            <v>PR</v>
          </cell>
        </row>
        <row r="3505">
          <cell r="DD3505" t="str">
            <v>PR</v>
          </cell>
        </row>
        <row r="3506">
          <cell r="DD3506" t="str">
            <v>PR</v>
          </cell>
        </row>
        <row r="3507">
          <cell r="DD3507" t="str">
            <v>PR</v>
          </cell>
        </row>
        <row r="3508">
          <cell r="DD3508" t="str">
            <v>PR</v>
          </cell>
        </row>
        <row r="3509">
          <cell r="DD3509" t="str">
            <v>PR</v>
          </cell>
        </row>
        <row r="3510">
          <cell r="DD3510" t="str">
            <v>PR</v>
          </cell>
        </row>
        <row r="3511">
          <cell r="DD3511" t="str">
            <v>PR</v>
          </cell>
        </row>
        <row r="3512">
          <cell r="DD3512" t="str">
            <v>PR</v>
          </cell>
        </row>
        <row r="3513">
          <cell r="DD3513" t="str">
            <v>PR</v>
          </cell>
        </row>
        <row r="3514">
          <cell r="DD3514" t="str">
            <v>PR</v>
          </cell>
        </row>
        <row r="3515">
          <cell r="DD3515" t="str">
            <v>PR</v>
          </cell>
        </row>
        <row r="3516">
          <cell r="DD3516" t="str">
            <v>PR</v>
          </cell>
        </row>
        <row r="3517">
          <cell r="DD3517" t="str">
            <v>PR</v>
          </cell>
        </row>
        <row r="3518">
          <cell r="DD3518" t="str">
            <v>RJ</v>
          </cell>
        </row>
        <row r="3519">
          <cell r="DD3519" t="str">
            <v>RJ</v>
          </cell>
        </row>
        <row r="3520">
          <cell r="DD3520" t="str">
            <v>RJ</v>
          </cell>
        </row>
        <row r="3521">
          <cell r="DD3521" t="str">
            <v>RJ</v>
          </cell>
        </row>
        <row r="3522">
          <cell r="DD3522" t="str">
            <v>RJ</v>
          </cell>
        </row>
        <row r="3523">
          <cell r="DD3523" t="str">
            <v>RJ</v>
          </cell>
        </row>
        <row r="3524">
          <cell r="DD3524" t="str">
            <v>RJ</v>
          </cell>
        </row>
        <row r="3525">
          <cell r="DD3525" t="str">
            <v>RJ</v>
          </cell>
        </row>
        <row r="3526">
          <cell r="DD3526" t="str">
            <v>RJ</v>
          </cell>
        </row>
        <row r="3527">
          <cell r="DD3527" t="str">
            <v>RJ</v>
          </cell>
        </row>
        <row r="3528">
          <cell r="DD3528" t="str">
            <v>RJ</v>
          </cell>
        </row>
        <row r="3529">
          <cell r="DD3529" t="str">
            <v>RJ</v>
          </cell>
        </row>
        <row r="3530">
          <cell r="DD3530" t="str">
            <v>RJ</v>
          </cell>
        </row>
        <row r="3531">
          <cell r="DD3531" t="str">
            <v>RJ</v>
          </cell>
        </row>
        <row r="3532">
          <cell r="DD3532" t="str">
            <v>RJ</v>
          </cell>
        </row>
        <row r="3533">
          <cell r="DD3533" t="str">
            <v>RJ</v>
          </cell>
        </row>
        <row r="3534">
          <cell r="DD3534" t="str">
            <v>RJ</v>
          </cell>
        </row>
        <row r="3535">
          <cell r="DD3535" t="str">
            <v>RJ</v>
          </cell>
        </row>
        <row r="3536">
          <cell r="DD3536" t="str">
            <v>RJ</v>
          </cell>
        </row>
        <row r="3537">
          <cell r="DD3537" t="str">
            <v>RJ</v>
          </cell>
        </row>
        <row r="3538">
          <cell r="DD3538" t="str">
            <v>RJ</v>
          </cell>
        </row>
        <row r="3539">
          <cell r="DD3539" t="str">
            <v>RJ</v>
          </cell>
        </row>
        <row r="3540">
          <cell r="DD3540" t="str">
            <v>RJ</v>
          </cell>
        </row>
        <row r="3541">
          <cell r="DD3541" t="str">
            <v>RJ</v>
          </cell>
        </row>
        <row r="3542">
          <cell r="DD3542" t="str">
            <v>RJ</v>
          </cell>
        </row>
        <row r="3543">
          <cell r="DD3543" t="str">
            <v>RJ</v>
          </cell>
        </row>
        <row r="3544">
          <cell r="DD3544" t="str">
            <v>RJ</v>
          </cell>
        </row>
        <row r="3545">
          <cell r="DD3545" t="str">
            <v>RJ</v>
          </cell>
        </row>
        <row r="3546">
          <cell r="DD3546" t="str">
            <v>RJ</v>
          </cell>
        </row>
        <row r="3547">
          <cell r="DD3547" t="str">
            <v>RJ</v>
          </cell>
        </row>
        <row r="3548">
          <cell r="DD3548" t="str">
            <v>RJ</v>
          </cell>
        </row>
        <row r="3549">
          <cell r="DD3549" t="str">
            <v>RJ</v>
          </cell>
        </row>
        <row r="3550">
          <cell r="DD3550" t="str">
            <v>RJ</v>
          </cell>
        </row>
        <row r="3551">
          <cell r="DD3551" t="str">
            <v>RJ</v>
          </cell>
        </row>
        <row r="3552">
          <cell r="DD3552" t="str">
            <v>RJ</v>
          </cell>
        </row>
        <row r="3553">
          <cell r="DD3553" t="str">
            <v>RJ</v>
          </cell>
        </row>
        <row r="3554">
          <cell r="DD3554" t="str">
            <v>RJ</v>
          </cell>
        </row>
        <row r="3555">
          <cell r="DD3555" t="str">
            <v>RJ</v>
          </cell>
        </row>
        <row r="3556">
          <cell r="DD3556" t="str">
            <v>RJ</v>
          </cell>
        </row>
        <row r="3557">
          <cell r="DD3557" t="str">
            <v>RJ</v>
          </cell>
        </row>
        <row r="3558">
          <cell r="DD3558" t="str">
            <v>RJ</v>
          </cell>
        </row>
        <row r="3559">
          <cell r="DD3559" t="str">
            <v>RJ</v>
          </cell>
        </row>
        <row r="3560">
          <cell r="DD3560" t="str">
            <v>RJ</v>
          </cell>
        </row>
        <row r="3561">
          <cell r="DD3561" t="str">
            <v>RJ</v>
          </cell>
        </row>
        <row r="3562">
          <cell r="DD3562" t="str">
            <v>RJ</v>
          </cell>
        </row>
        <row r="3563">
          <cell r="DD3563" t="str">
            <v>RJ</v>
          </cell>
        </row>
        <row r="3564">
          <cell r="DD3564" t="str">
            <v>RJ</v>
          </cell>
        </row>
        <row r="3565">
          <cell r="DD3565" t="str">
            <v>RJ</v>
          </cell>
        </row>
        <row r="3566">
          <cell r="DD3566" t="str">
            <v>RJ</v>
          </cell>
        </row>
        <row r="3567">
          <cell r="DD3567" t="str">
            <v>RJ</v>
          </cell>
        </row>
        <row r="3568">
          <cell r="DD3568" t="str">
            <v>RJ</v>
          </cell>
        </row>
        <row r="3569">
          <cell r="DD3569" t="str">
            <v>RJ</v>
          </cell>
        </row>
        <row r="3570">
          <cell r="DD3570" t="str">
            <v>RJ</v>
          </cell>
        </row>
        <row r="3571">
          <cell r="DD3571" t="str">
            <v>RJ</v>
          </cell>
        </row>
        <row r="3572">
          <cell r="DD3572" t="str">
            <v>RJ</v>
          </cell>
        </row>
        <row r="3573">
          <cell r="DD3573" t="str">
            <v>RJ</v>
          </cell>
        </row>
        <row r="3574">
          <cell r="DD3574" t="str">
            <v>RJ</v>
          </cell>
        </row>
        <row r="3575">
          <cell r="DD3575" t="str">
            <v>RJ</v>
          </cell>
        </row>
        <row r="3576">
          <cell r="DD3576" t="str">
            <v>RJ</v>
          </cell>
        </row>
        <row r="3577">
          <cell r="DD3577" t="str">
            <v>RJ</v>
          </cell>
        </row>
        <row r="3578">
          <cell r="DD3578" t="str">
            <v>RJ</v>
          </cell>
        </row>
        <row r="3579">
          <cell r="DD3579" t="str">
            <v>RJ</v>
          </cell>
        </row>
        <row r="3580">
          <cell r="DD3580" t="str">
            <v>RJ</v>
          </cell>
        </row>
        <row r="3581">
          <cell r="DD3581" t="str">
            <v>RJ</v>
          </cell>
        </row>
        <row r="3582">
          <cell r="DD3582" t="str">
            <v>RJ</v>
          </cell>
        </row>
        <row r="3583">
          <cell r="DD3583" t="str">
            <v>RJ</v>
          </cell>
        </row>
        <row r="3584">
          <cell r="DD3584" t="str">
            <v>RJ</v>
          </cell>
        </row>
        <row r="3585">
          <cell r="DD3585" t="str">
            <v>RJ</v>
          </cell>
        </row>
        <row r="3586">
          <cell r="DD3586" t="str">
            <v>RJ</v>
          </cell>
        </row>
        <row r="3587">
          <cell r="DD3587" t="str">
            <v>RJ</v>
          </cell>
        </row>
        <row r="3588">
          <cell r="DD3588" t="str">
            <v>RJ</v>
          </cell>
        </row>
        <row r="3589">
          <cell r="DD3589" t="str">
            <v>RJ</v>
          </cell>
        </row>
        <row r="3590">
          <cell r="DD3590" t="str">
            <v>RJ</v>
          </cell>
        </row>
        <row r="3591">
          <cell r="DD3591" t="str">
            <v>RJ</v>
          </cell>
        </row>
        <row r="3592">
          <cell r="DD3592" t="str">
            <v>RJ</v>
          </cell>
        </row>
        <row r="3593">
          <cell r="DD3593" t="str">
            <v>RJ</v>
          </cell>
        </row>
        <row r="3594">
          <cell r="DD3594" t="str">
            <v>RJ</v>
          </cell>
        </row>
        <row r="3595">
          <cell r="DD3595" t="str">
            <v>RJ</v>
          </cell>
        </row>
        <row r="3596">
          <cell r="DD3596" t="str">
            <v>RJ</v>
          </cell>
        </row>
        <row r="3597">
          <cell r="DD3597" t="str">
            <v>RJ</v>
          </cell>
        </row>
        <row r="3598">
          <cell r="DD3598" t="str">
            <v>RJ</v>
          </cell>
        </row>
        <row r="3599">
          <cell r="DD3599" t="str">
            <v>RJ</v>
          </cell>
        </row>
        <row r="3600">
          <cell r="DD3600" t="str">
            <v>RJ</v>
          </cell>
        </row>
        <row r="3601">
          <cell r="DD3601" t="str">
            <v>RJ</v>
          </cell>
        </row>
        <row r="3602">
          <cell r="DD3602" t="str">
            <v>RJ</v>
          </cell>
        </row>
        <row r="3603">
          <cell r="DD3603" t="str">
            <v>RJ</v>
          </cell>
        </row>
        <row r="3604">
          <cell r="DD3604" t="str">
            <v>RJ</v>
          </cell>
        </row>
        <row r="3605">
          <cell r="DD3605" t="str">
            <v>RJ</v>
          </cell>
        </row>
        <row r="3606">
          <cell r="DD3606" t="str">
            <v>RJ</v>
          </cell>
        </row>
        <row r="3607">
          <cell r="DD3607" t="str">
            <v>RJ</v>
          </cell>
        </row>
        <row r="3608">
          <cell r="DD3608" t="str">
            <v>RJ</v>
          </cell>
        </row>
        <row r="3609">
          <cell r="DD3609" t="str">
            <v>RJ</v>
          </cell>
        </row>
        <row r="3610">
          <cell r="DD3610" t="str">
            <v>RN</v>
          </cell>
        </row>
        <row r="3611">
          <cell r="DD3611" t="str">
            <v>RN</v>
          </cell>
        </row>
        <row r="3612">
          <cell r="DD3612" t="str">
            <v>RN</v>
          </cell>
        </row>
        <row r="3613">
          <cell r="DD3613" t="str">
            <v>RN</v>
          </cell>
        </row>
        <row r="3614">
          <cell r="DD3614" t="str">
            <v>RN</v>
          </cell>
        </row>
        <row r="3615">
          <cell r="DD3615" t="str">
            <v>RN</v>
          </cell>
        </row>
        <row r="3616">
          <cell r="DD3616" t="str">
            <v>RN</v>
          </cell>
        </row>
        <row r="3617">
          <cell r="DD3617" t="str">
            <v>RN</v>
          </cell>
        </row>
        <row r="3618">
          <cell r="DD3618" t="str">
            <v>RN</v>
          </cell>
        </row>
        <row r="3619">
          <cell r="DD3619" t="str">
            <v>RN</v>
          </cell>
        </row>
        <row r="3620">
          <cell r="DD3620" t="str">
            <v>RN</v>
          </cell>
        </row>
        <row r="3621">
          <cell r="DD3621" t="str">
            <v>RN</v>
          </cell>
        </row>
        <row r="3622">
          <cell r="DD3622" t="str">
            <v>RN</v>
          </cell>
        </row>
        <row r="3623">
          <cell r="DD3623" t="str">
            <v>RN</v>
          </cell>
        </row>
        <row r="3624">
          <cell r="DD3624" t="str">
            <v>RN</v>
          </cell>
        </row>
        <row r="3625">
          <cell r="DD3625" t="str">
            <v>RN</v>
          </cell>
        </row>
        <row r="3626">
          <cell r="DD3626" t="str">
            <v>RN</v>
          </cell>
        </row>
        <row r="3627">
          <cell r="DD3627" t="str">
            <v>RN</v>
          </cell>
        </row>
        <row r="3628">
          <cell r="DD3628" t="str">
            <v>RN</v>
          </cell>
        </row>
        <row r="3629">
          <cell r="DD3629" t="str">
            <v>RN</v>
          </cell>
        </row>
        <row r="3630">
          <cell r="DD3630" t="str">
            <v>RN</v>
          </cell>
        </row>
        <row r="3631">
          <cell r="DD3631" t="str">
            <v>RN</v>
          </cell>
        </row>
        <row r="3632">
          <cell r="DD3632" t="str">
            <v>RN</v>
          </cell>
        </row>
        <row r="3633">
          <cell r="DD3633" t="str">
            <v>RN</v>
          </cell>
        </row>
        <row r="3634">
          <cell r="DD3634" t="str">
            <v>RN</v>
          </cell>
        </row>
        <row r="3635">
          <cell r="DD3635" t="str">
            <v>RN</v>
          </cell>
        </row>
        <row r="3636">
          <cell r="DD3636" t="str">
            <v>RN</v>
          </cell>
        </row>
        <row r="3637">
          <cell r="DD3637" t="str">
            <v>RN</v>
          </cell>
        </row>
        <row r="3638">
          <cell r="DD3638" t="str">
            <v>RN</v>
          </cell>
        </row>
        <row r="3639">
          <cell r="DD3639" t="str">
            <v>RN</v>
          </cell>
        </row>
        <row r="3640">
          <cell r="DD3640" t="str">
            <v>RN</v>
          </cell>
        </row>
        <row r="3641">
          <cell r="DD3641" t="str">
            <v>RN</v>
          </cell>
        </row>
        <row r="3642">
          <cell r="DD3642" t="str">
            <v>RN</v>
          </cell>
        </row>
        <row r="3643">
          <cell r="DD3643" t="str">
            <v>RN</v>
          </cell>
        </row>
        <row r="3644">
          <cell r="DD3644" t="str">
            <v>RN</v>
          </cell>
        </row>
        <row r="3645">
          <cell r="DD3645" t="str">
            <v>RN</v>
          </cell>
        </row>
        <row r="3646">
          <cell r="DD3646" t="str">
            <v>RN</v>
          </cell>
        </row>
        <row r="3647">
          <cell r="DD3647" t="str">
            <v>RN</v>
          </cell>
        </row>
        <row r="3648">
          <cell r="DD3648" t="str">
            <v>RN</v>
          </cell>
        </row>
        <row r="3649">
          <cell r="DD3649" t="str">
            <v>RN</v>
          </cell>
        </row>
        <row r="3650">
          <cell r="DD3650" t="str">
            <v>RN</v>
          </cell>
        </row>
        <row r="3651">
          <cell r="DD3651" t="str">
            <v>RN</v>
          </cell>
        </row>
        <row r="3652">
          <cell r="DD3652" t="str">
            <v>RN</v>
          </cell>
        </row>
        <row r="3653">
          <cell r="DD3653" t="str">
            <v>RN</v>
          </cell>
        </row>
        <row r="3654">
          <cell r="DD3654" t="str">
            <v>RN</v>
          </cell>
        </row>
        <row r="3655">
          <cell r="DD3655" t="str">
            <v>RN</v>
          </cell>
        </row>
        <row r="3656">
          <cell r="DD3656" t="str">
            <v>RN</v>
          </cell>
        </row>
        <row r="3657">
          <cell r="DD3657" t="str">
            <v>RN</v>
          </cell>
        </row>
        <row r="3658">
          <cell r="DD3658" t="str">
            <v>RN</v>
          </cell>
        </row>
        <row r="3659">
          <cell r="DD3659" t="str">
            <v>RN</v>
          </cell>
        </row>
        <row r="3660">
          <cell r="DD3660" t="str">
            <v>RN</v>
          </cell>
        </row>
        <row r="3661">
          <cell r="DD3661" t="str">
            <v>RN</v>
          </cell>
        </row>
        <row r="3662">
          <cell r="DD3662" t="str">
            <v>RN</v>
          </cell>
        </row>
        <row r="3663">
          <cell r="DD3663" t="str">
            <v>RN</v>
          </cell>
        </row>
        <row r="3664">
          <cell r="DD3664" t="str">
            <v>RN</v>
          </cell>
        </row>
        <row r="3665">
          <cell r="DD3665" t="str">
            <v>RN</v>
          </cell>
        </row>
        <row r="3666">
          <cell r="DD3666" t="str">
            <v>RN</v>
          </cell>
        </row>
        <row r="3667">
          <cell r="DD3667" t="str">
            <v>RN</v>
          </cell>
        </row>
        <row r="3668">
          <cell r="DD3668" t="str">
            <v>RN</v>
          </cell>
        </row>
        <row r="3669">
          <cell r="DD3669" t="str">
            <v>RN</v>
          </cell>
        </row>
        <row r="3670">
          <cell r="DD3670" t="str">
            <v>RN</v>
          </cell>
        </row>
        <row r="3671">
          <cell r="DD3671" t="str">
            <v>RN</v>
          </cell>
        </row>
        <row r="3672">
          <cell r="DD3672" t="str">
            <v>RN</v>
          </cell>
        </row>
        <row r="3673">
          <cell r="DD3673" t="str">
            <v>RN</v>
          </cell>
        </row>
        <row r="3674">
          <cell r="DD3674" t="str">
            <v>RN</v>
          </cell>
        </row>
        <row r="3675">
          <cell r="DD3675" t="str">
            <v>RN</v>
          </cell>
        </row>
        <row r="3676">
          <cell r="DD3676" t="str">
            <v>RN</v>
          </cell>
        </row>
        <row r="3677">
          <cell r="DD3677" t="str">
            <v>RN</v>
          </cell>
        </row>
        <row r="3678">
          <cell r="DD3678" t="str">
            <v>RN</v>
          </cell>
        </row>
        <row r="3679">
          <cell r="DD3679" t="str">
            <v>RN</v>
          </cell>
        </row>
        <row r="3680">
          <cell r="DD3680" t="str">
            <v>RN</v>
          </cell>
        </row>
        <row r="3681">
          <cell r="DD3681" t="str">
            <v>RN</v>
          </cell>
        </row>
        <row r="3682">
          <cell r="DD3682" t="str">
            <v>RN</v>
          </cell>
        </row>
        <row r="3683">
          <cell r="DD3683" t="str">
            <v>RN</v>
          </cell>
        </row>
        <row r="3684">
          <cell r="DD3684" t="str">
            <v>RN</v>
          </cell>
        </row>
        <row r="3685">
          <cell r="DD3685" t="str">
            <v>RN</v>
          </cell>
        </row>
        <row r="3686">
          <cell r="DD3686" t="str">
            <v>RN</v>
          </cell>
        </row>
        <row r="3687">
          <cell r="DD3687" t="str">
            <v>RN</v>
          </cell>
        </row>
        <row r="3688">
          <cell r="DD3688" t="str">
            <v>RN</v>
          </cell>
        </row>
        <row r="3689">
          <cell r="DD3689" t="str">
            <v>RN</v>
          </cell>
        </row>
        <row r="3690">
          <cell r="DD3690" t="str">
            <v>RN</v>
          </cell>
        </row>
        <row r="3691">
          <cell r="DD3691" t="str">
            <v>RN</v>
          </cell>
        </row>
        <row r="3692">
          <cell r="DD3692" t="str">
            <v>RN</v>
          </cell>
        </row>
        <row r="3693">
          <cell r="DD3693" t="str">
            <v>RN</v>
          </cell>
        </row>
        <row r="3694">
          <cell r="DD3694" t="str">
            <v>RN</v>
          </cell>
        </row>
        <row r="3695">
          <cell r="DD3695" t="str">
            <v>RN</v>
          </cell>
        </row>
        <row r="3696">
          <cell r="DD3696" t="str">
            <v>RN</v>
          </cell>
        </row>
        <row r="3697">
          <cell r="DD3697" t="str">
            <v>RN</v>
          </cell>
        </row>
        <row r="3698">
          <cell r="DD3698" t="str">
            <v>RN</v>
          </cell>
        </row>
        <row r="3699">
          <cell r="DD3699" t="str">
            <v>RN</v>
          </cell>
        </row>
        <row r="3700">
          <cell r="DD3700" t="str">
            <v>RN</v>
          </cell>
        </row>
        <row r="3701">
          <cell r="DD3701" t="str">
            <v>RN</v>
          </cell>
        </row>
        <row r="3702">
          <cell r="DD3702" t="str">
            <v>RN</v>
          </cell>
        </row>
        <row r="3703">
          <cell r="DD3703" t="str">
            <v>RN</v>
          </cell>
        </row>
        <row r="3704">
          <cell r="DD3704" t="str">
            <v>RN</v>
          </cell>
        </row>
        <row r="3705">
          <cell r="DD3705" t="str">
            <v>RN</v>
          </cell>
        </row>
        <row r="3706">
          <cell r="DD3706" t="str">
            <v>RN</v>
          </cell>
        </row>
        <row r="3707">
          <cell r="DD3707" t="str">
            <v>RN</v>
          </cell>
        </row>
        <row r="3708">
          <cell r="DD3708" t="str">
            <v>RN</v>
          </cell>
        </row>
        <row r="3709">
          <cell r="DD3709" t="str">
            <v>RN</v>
          </cell>
        </row>
        <row r="3710">
          <cell r="DD3710" t="str">
            <v>RN</v>
          </cell>
        </row>
        <row r="3711">
          <cell r="DD3711" t="str">
            <v>RN</v>
          </cell>
        </row>
        <row r="3712">
          <cell r="DD3712" t="str">
            <v>RN</v>
          </cell>
        </row>
        <row r="3713">
          <cell r="DD3713" t="str">
            <v>RN</v>
          </cell>
        </row>
        <row r="3714">
          <cell r="DD3714" t="str">
            <v>RN</v>
          </cell>
        </row>
        <row r="3715">
          <cell r="DD3715" t="str">
            <v>RN</v>
          </cell>
        </row>
        <row r="3716">
          <cell r="DD3716" t="str">
            <v>RN</v>
          </cell>
        </row>
        <row r="3717">
          <cell r="DD3717" t="str">
            <v>RN</v>
          </cell>
        </row>
        <row r="3718">
          <cell r="DD3718" t="str">
            <v>RN</v>
          </cell>
        </row>
        <row r="3719">
          <cell r="DD3719" t="str">
            <v>RN</v>
          </cell>
        </row>
        <row r="3720">
          <cell r="DD3720" t="str">
            <v>RN</v>
          </cell>
        </row>
        <row r="3721">
          <cell r="DD3721" t="str">
            <v>RN</v>
          </cell>
        </row>
        <row r="3722">
          <cell r="DD3722" t="str">
            <v>RN</v>
          </cell>
        </row>
        <row r="3723">
          <cell r="DD3723" t="str">
            <v>RN</v>
          </cell>
        </row>
        <row r="3724">
          <cell r="DD3724" t="str">
            <v>RN</v>
          </cell>
        </row>
        <row r="3725">
          <cell r="DD3725" t="str">
            <v>RN</v>
          </cell>
        </row>
        <row r="3726">
          <cell r="DD3726" t="str">
            <v>RN</v>
          </cell>
        </row>
        <row r="3727">
          <cell r="DD3727" t="str">
            <v>RN</v>
          </cell>
        </row>
        <row r="3728">
          <cell r="DD3728" t="str">
            <v>RN</v>
          </cell>
        </row>
        <row r="3729">
          <cell r="DD3729" t="str">
            <v>RN</v>
          </cell>
        </row>
        <row r="3730">
          <cell r="DD3730" t="str">
            <v>RN</v>
          </cell>
        </row>
        <row r="3731">
          <cell r="DD3731" t="str">
            <v>RN</v>
          </cell>
        </row>
        <row r="3732">
          <cell r="DD3732" t="str">
            <v>RN</v>
          </cell>
        </row>
        <row r="3733">
          <cell r="DD3733" t="str">
            <v>RN</v>
          </cell>
        </row>
        <row r="3734">
          <cell r="DD3734" t="str">
            <v>RN</v>
          </cell>
        </row>
        <row r="3735">
          <cell r="DD3735" t="str">
            <v>RN</v>
          </cell>
        </row>
        <row r="3736">
          <cell r="DD3736" t="str">
            <v>RN</v>
          </cell>
        </row>
        <row r="3737">
          <cell r="DD3737" t="str">
            <v>RN</v>
          </cell>
        </row>
        <row r="3738">
          <cell r="DD3738" t="str">
            <v>RN</v>
          </cell>
        </row>
        <row r="3739">
          <cell r="DD3739" t="str">
            <v>RN</v>
          </cell>
        </row>
        <row r="3740">
          <cell r="DD3740" t="str">
            <v>RN</v>
          </cell>
        </row>
        <row r="3741">
          <cell r="DD3741" t="str">
            <v>RN</v>
          </cell>
        </row>
        <row r="3742">
          <cell r="DD3742" t="str">
            <v>RN</v>
          </cell>
        </row>
        <row r="3743">
          <cell r="DD3743" t="str">
            <v>RN</v>
          </cell>
        </row>
        <row r="3744">
          <cell r="DD3744" t="str">
            <v>RN</v>
          </cell>
        </row>
        <row r="3745">
          <cell r="DD3745" t="str">
            <v>RN</v>
          </cell>
        </row>
        <row r="3746">
          <cell r="DD3746" t="str">
            <v>RN</v>
          </cell>
        </row>
        <row r="3747">
          <cell r="DD3747" t="str">
            <v>RN</v>
          </cell>
        </row>
        <row r="3748">
          <cell r="DD3748" t="str">
            <v>RN</v>
          </cell>
        </row>
        <row r="3749">
          <cell r="DD3749" t="str">
            <v>RN</v>
          </cell>
        </row>
        <row r="3750">
          <cell r="DD3750" t="str">
            <v>RN</v>
          </cell>
        </row>
        <row r="3751">
          <cell r="DD3751" t="str">
            <v>RN</v>
          </cell>
        </row>
        <row r="3752">
          <cell r="DD3752" t="str">
            <v>RN</v>
          </cell>
        </row>
        <row r="3753">
          <cell r="DD3753" t="str">
            <v>RN</v>
          </cell>
        </row>
        <row r="3754">
          <cell r="DD3754" t="str">
            <v>RN</v>
          </cell>
        </row>
        <row r="3755">
          <cell r="DD3755" t="str">
            <v>RN</v>
          </cell>
        </row>
        <row r="3756">
          <cell r="DD3756" t="str">
            <v>RN</v>
          </cell>
        </row>
        <row r="3757">
          <cell r="DD3757" t="str">
            <v>RN</v>
          </cell>
        </row>
        <row r="3758">
          <cell r="DD3758" t="str">
            <v>RN</v>
          </cell>
        </row>
        <row r="3759">
          <cell r="DD3759" t="str">
            <v>RN</v>
          </cell>
        </row>
        <row r="3760">
          <cell r="DD3760" t="str">
            <v>RN</v>
          </cell>
        </row>
        <row r="3761">
          <cell r="DD3761" t="str">
            <v>RN</v>
          </cell>
        </row>
        <row r="3762">
          <cell r="DD3762" t="str">
            <v>RN</v>
          </cell>
        </row>
        <row r="3763">
          <cell r="DD3763" t="str">
            <v>RN</v>
          </cell>
        </row>
        <row r="3764">
          <cell r="DD3764" t="str">
            <v>RN</v>
          </cell>
        </row>
        <row r="3765">
          <cell r="DD3765" t="str">
            <v>RN</v>
          </cell>
        </row>
        <row r="3766">
          <cell r="DD3766" t="str">
            <v>RN</v>
          </cell>
        </row>
        <row r="3767">
          <cell r="DD3767" t="str">
            <v>RN</v>
          </cell>
        </row>
        <row r="3768">
          <cell r="DD3768" t="str">
            <v>RN</v>
          </cell>
        </row>
        <row r="3769">
          <cell r="DD3769" t="str">
            <v>RN</v>
          </cell>
        </row>
        <row r="3770">
          <cell r="DD3770" t="str">
            <v>RN</v>
          </cell>
        </row>
        <row r="3771">
          <cell r="DD3771" t="str">
            <v>RN</v>
          </cell>
        </row>
        <row r="3772">
          <cell r="DD3772" t="str">
            <v>RN</v>
          </cell>
        </row>
        <row r="3773">
          <cell r="DD3773" t="str">
            <v>RN</v>
          </cell>
        </row>
        <row r="3774">
          <cell r="DD3774" t="str">
            <v>RN</v>
          </cell>
        </row>
        <row r="3775">
          <cell r="DD3775" t="str">
            <v>RN</v>
          </cell>
        </row>
        <row r="3776">
          <cell r="DD3776" t="str">
            <v>RN</v>
          </cell>
        </row>
        <row r="3777">
          <cell r="DD3777" t="str">
            <v>RO</v>
          </cell>
        </row>
        <row r="3778">
          <cell r="DD3778" t="str">
            <v>RO</v>
          </cell>
        </row>
        <row r="3779">
          <cell r="DD3779" t="str">
            <v>RO</v>
          </cell>
        </row>
        <row r="3780">
          <cell r="DD3780" t="str">
            <v>RO</v>
          </cell>
        </row>
        <row r="3781">
          <cell r="DD3781" t="str">
            <v>RO</v>
          </cell>
        </row>
        <row r="3782">
          <cell r="DD3782" t="str">
            <v>RO</v>
          </cell>
        </row>
        <row r="3783">
          <cell r="DD3783" t="str">
            <v>RO</v>
          </cell>
        </row>
        <row r="3784">
          <cell r="DD3784" t="str">
            <v>RO</v>
          </cell>
        </row>
        <row r="3785">
          <cell r="DD3785" t="str">
            <v>RO</v>
          </cell>
        </row>
        <row r="3786">
          <cell r="DD3786" t="str">
            <v>RO</v>
          </cell>
        </row>
        <row r="3787">
          <cell r="DD3787" t="str">
            <v>RO</v>
          </cell>
        </row>
        <row r="3788">
          <cell r="DD3788" t="str">
            <v>RO</v>
          </cell>
        </row>
        <row r="3789">
          <cell r="DD3789" t="str">
            <v>RO</v>
          </cell>
        </row>
        <row r="3790">
          <cell r="DD3790" t="str">
            <v>RO</v>
          </cell>
        </row>
        <row r="3791">
          <cell r="DD3791" t="str">
            <v>RO</v>
          </cell>
        </row>
        <row r="3792">
          <cell r="DD3792" t="str">
            <v>RO</v>
          </cell>
        </row>
        <row r="3793">
          <cell r="DD3793" t="str">
            <v>RO</v>
          </cell>
        </row>
        <row r="3794">
          <cell r="DD3794" t="str">
            <v>RO</v>
          </cell>
        </row>
        <row r="3795">
          <cell r="DD3795" t="str">
            <v>RO</v>
          </cell>
        </row>
        <row r="3796">
          <cell r="DD3796" t="str">
            <v>RO</v>
          </cell>
        </row>
        <row r="3797">
          <cell r="DD3797" t="str">
            <v>RO</v>
          </cell>
        </row>
        <row r="3798">
          <cell r="DD3798" t="str">
            <v>RO</v>
          </cell>
        </row>
        <row r="3799">
          <cell r="DD3799" t="str">
            <v>RO</v>
          </cell>
        </row>
        <row r="3800">
          <cell r="DD3800" t="str">
            <v>RO</v>
          </cell>
        </row>
        <row r="3801">
          <cell r="DD3801" t="str">
            <v>RO</v>
          </cell>
        </row>
        <row r="3802">
          <cell r="DD3802" t="str">
            <v>RO</v>
          </cell>
        </row>
        <row r="3803">
          <cell r="DD3803" t="str">
            <v>RO</v>
          </cell>
        </row>
        <row r="3804">
          <cell r="DD3804" t="str">
            <v>RO</v>
          </cell>
        </row>
        <row r="3805">
          <cell r="DD3805" t="str">
            <v>RO</v>
          </cell>
        </row>
        <row r="3806">
          <cell r="DD3806" t="str">
            <v>RO</v>
          </cell>
        </row>
        <row r="3807">
          <cell r="DD3807" t="str">
            <v>RO</v>
          </cell>
        </row>
        <row r="3808">
          <cell r="DD3808" t="str">
            <v>RO</v>
          </cell>
        </row>
        <row r="3809">
          <cell r="DD3809" t="str">
            <v>RO</v>
          </cell>
        </row>
        <row r="3810">
          <cell r="DD3810" t="str">
            <v>RO</v>
          </cell>
        </row>
        <row r="3811">
          <cell r="DD3811" t="str">
            <v>RO</v>
          </cell>
        </row>
        <row r="3812">
          <cell r="DD3812" t="str">
            <v>RO</v>
          </cell>
        </row>
        <row r="3813">
          <cell r="DD3813" t="str">
            <v>RO</v>
          </cell>
        </row>
        <row r="3814">
          <cell r="DD3814" t="str">
            <v>RO</v>
          </cell>
        </row>
        <row r="3815">
          <cell r="DD3815" t="str">
            <v>RO</v>
          </cell>
        </row>
        <row r="3816">
          <cell r="DD3816" t="str">
            <v>RO</v>
          </cell>
        </row>
        <row r="3817">
          <cell r="DD3817" t="str">
            <v>RO</v>
          </cell>
        </row>
        <row r="3818">
          <cell r="DD3818" t="str">
            <v>RO</v>
          </cell>
        </row>
        <row r="3819">
          <cell r="DD3819" t="str">
            <v>RO</v>
          </cell>
        </row>
        <row r="3820">
          <cell r="DD3820" t="str">
            <v>RO</v>
          </cell>
        </row>
        <row r="3821">
          <cell r="DD3821" t="str">
            <v>RO</v>
          </cell>
        </row>
        <row r="3822">
          <cell r="DD3822" t="str">
            <v>RO</v>
          </cell>
        </row>
        <row r="3823">
          <cell r="DD3823" t="str">
            <v>RO</v>
          </cell>
        </row>
        <row r="3824">
          <cell r="DD3824" t="str">
            <v>RO</v>
          </cell>
        </row>
        <row r="3825">
          <cell r="DD3825" t="str">
            <v>RO</v>
          </cell>
        </row>
        <row r="3826">
          <cell r="DD3826" t="str">
            <v>RO</v>
          </cell>
        </row>
        <row r="3827">
          <cell r="DD3827" t="str">
            <v>RO</v>
          </cell>
        </row>
        <row r="3828">
          <cell r="DD3828" t="str">
            <v>RO</v>
          </cell>
        </row>
        <row r="3829">
          <cell r="DD3829" t="str">
            <v>RR</v>
          </cell>
        </row>
        <row r="3830">
          <cell r="DD3830" t="str">
            <v>RR</v>
          </cell>
        </row>
        <row r="3831">
          <cell r="DD3831" t="str">
            <v>RR</v>
          </cell>
        </row>
        <row r="3832">
          <cell r="DD3832" t="str">
            <v>RR</v>
          </cell>
        </row>
        <row r="3833">
          <cell r="DD3833" t="str">
            <v>RR</v>
          </cell>
        </row>
        <row r="3834">
          <cell r="DD3834" t="str">
            <v>RR</v>
          </cell>
        </row>
        <row r="3835">
          <cell r="DD3835" t="str">
            <v>RR</v>
          </cell>
        </row>
        <row r="3836">
          <cell r="DD3836" t="str">
            <v>RR</v>
          </cell>
        </row>
        <row r="3837">
          <cell r="DD3837" t="str">
            <v>RR</v>
          </cell>
        </row>
        <row r="3838">
          <cell r="DD3838" t="str">
            <v>RR</v>
          </cell>
        </row>
        <row r="3839">
          <cell r="DD3839" t="str">
            <v>RR</v>
          </cell>
        </row>
        <row r="3840">
          <cell r="DD3840" t="str">
            <v>RR</v>
          </cell>
        </row>
        <row r="3841">
          <cell r="DD3841" t="str">
            <v>RR</v>
          </cell>
        </row>
        <row r="3842">
          <cell r="DD3842" t="str">
            <v>RR</v>
          </cell>
        </row>
        <row r="3843">
          <cell r="DD3843" t="str">
            <v>RR</v>
          </cell>
        </row>
        <row r="3844">
          <cell r="DD3844" t="str">
            <v>RS</v>
          </cell>
        </row>
        <row r="3845">
          <cell r="DD3845" t="str">
            <v>RS</v>
          </cell>
        </row>
        <row r="3846">
          <cell r="DD3846" t="str">
            <v>RS</v>
          </cell>
        </row>
        <row r="3847">
          <cell r="DD3847" t="str">
            <v>RS</v>
          </cell>
        </row>
        <row r="3848">
          <cell r="DD3848" t="str">
            <v>RS</v>
          </cell>
        </row>
        <row r="3849">
          <cell r="DD3849" t="str">
            <v>RS</v>
          </cell>
        </row>
        <row r="3850">
          <cell r="DD3850" t="str">
            <v>RS</v>
          </cell>
        </row>
        <row r="3851">
          <cell r="DD3851" t="str">
            <v>RS</v>
          </cell>
        </row>
        <row r="3852">
          <cell r="DD3852" t="str">
            <v>RS</v>
          </cell>
        </row>
        <row r="3853">
          <cell r="DD3853" t="str">
            <v>RS</v>
          </cell>
        </row>
        <row r="3854">
          <cell r="DD3854" t="str">
            <v>RS</v>
          </cell>
        </row>
        <row r="3855">
          <cell r="DD3855" t="str">
            <v>RS</v>
          </cell>
        </row>
        <row r="3856">
          <cell r="DD3856" t="str">
            <v>RS</v>
          </cell>
        </row>
        <row r="3857">
          <cell r="DD3857" t="str">
            <v>RS</v>
          </cell>
        </row>
        <row r="3858">
          <cell r="DD3858" t="str">
            <v>RS</v>
          </cell>
        </row>
        <row r="3859">
          <cell r="DD3859" t="str">
            <v>RS</v>
          </cell>
        </row>
        <row r="3860">
          <cell r="DD3860" t="str">
            <v>RS</v>
          </cell>
        </row>
        <row r="3861">
          <cell r="DD3861" t="str">
            <v>RS</v>
          </cell>
        </row>
        <row r="3862">
          <cell r="DD3862" t="str">
            <v>RS</v>
          </cell>
        </row>
        <row r="3863">
          <cell r="DD3863" t="str">
            <v>RS</v>
          </cell>
        </row>
        <row r="3864">
          <cell r="DD3864" t="str">
            <v>RS</v>
          </cell>
        </row>
        <row r="3865">
          <cell r="DD3865" t="str">
            <v>RS</v>
          </cell>
        </row>
        <row r="3866">
          <cell r="DD3866" t="str">
            <v>RS</v>
          </cell>
        </row>
        <row r="3867">
          <cell r="DD3867" t="str">
            <v>RS</v>
          </cell>
        </row>
        <row r="3868">
          <cell r="DD3868" t="str">
            <v>RS</v>
          </cell>
        </row>
        <row r="3869">
          <cell r="DD3869" t="str">
            <v>RS</v>
          </cell>
        </row>
        <row r="3870">
          <cell r="DD3870" t="str">
            <v>RS</v>
          </cell>
        </row>
        <row r="3871">
          <cell r="DD3871" t="str">
            <v>RS</v>
          </cell>
        </row>
        <row r="3872">
          <cell r="DD3872" t="str">
            <v>RS</v>
          </cell>
        </row>
        <row r="3873">
          <cell r="DD3873" t="str">
            <v>RS</v>
          </cell>
        </row>
        <row r="3874">
          <cell r="DD3874" t="str">
            <v>RS</v>
          </cell>
        </row>
        <row r="3875">
          <cell r="DD3875" t="str">
            <v>RS</v>
          </cell>
        </row>
        <row r="3876">
          <cell r="DD3876" t="str">
            <v>RS</v>
          </cell>
        </row>
        <row r="3877">
          <cell r="DD3877" t="str">
            <v>RS</v>
          </cell>
        </row>
        <row r="3878">
          <cell r="DD3878" t="str">
            <v>RS</v>
          </cell>
        </row>
        <row r="3879">
          <cell r="DD3879" t="str">
            <v>RS</v>
          </cell>
        </row>
        <row r="3880">
          <cell r="DD3880" t="str">
            <v>RS</v>
          </cell>
        </row>
        <row r="3881">
          <cell r="DD3881" t="str">
            <v>RS</v>
          </cell>
        </row>
        <row r="3882">
          <cell r="DD3882" t="str">
            <v>RS</v>
          </cell>
        </row>
        <row r="3883">
          <cell r="DD3883" t="str">
            <v>RS</v>
          </cell>
        </row>
        <row r="3884">
          <cell r="DD3884" t="str">
            <v>RS</v>
          </cell>
        </row>
        <row r="3885">
          <cell r="DD3885" t="str">
            <v>RS</v>
          </cell>
        </row>
        <row r="3886">
          <cell r="DD3886" t="str">
            <v>RS</v>
          </cell>
        </row>
        <row r="3887">
          <cell r="DD3887" t="str">
            <v>RS</v>
          </cell>
        </row>
        <row r="3888">
          <cell r="DD3888" t="str">
            <v>RS</v>
          </cell>
        </row>
        <row r="3889">
          <cell r="DD3889" t="str">
            <v>RS</v>
          </cell>
        </row>
        <row r="3890">
          <cell r="DD3890" t="str">
            <v>RS</v>
          </cell>
        </row>
        <row r="3891">
          <cell r="DD3891" t="str">
            <v>RS</v>
          </cell>
        </row>
        <row r="3892">
          <cell r="DD3892" t="str">
            <v>RS</v>
          </cell>
        </row>
        <row r="3893">
          <cell r="DD3893" t="str">
            <v>RS</v>
          </cell>
        </row>
        <row r="3894">
          <cell r="DD3894" t="str">
            <v>RS</v>
          </cell>
        </row>
        <row r="3895">
          <cell r="DD3895" t="str">
            <v>RS</v>
          </cell>
        </row>
        <row r="3896">
          <cell r="DD3896" t="str">
            <v>RS</v>
          </cell>
        </row>
        <row r="3897">
          <cell r="DD3897" t="str">
            <v>RS</v>
          </cell>
        </row>
        <row r="3898">
          <cell r="DD3898" t="str">
            <v>RS</v>
          </cell>
        </row>
        <row r="3899">
          <cell r="DD3899" t="str">
            <v>RS</v>
          </cell>
        </row>
        <row r="3900">
          <cell r="DD3900" t="str">
            <v>RS</v>
          </cell>
        </row>
        <row r="3901">
          <cell r="DD3901" t="str">
            <v>RS</v>
          </cell>
        </row>
        <row r="3902">
          <cell r="DD3902" t="str">
            <v>RS</v>
          </cell>
        </row>
        <row r="3903">
          <cell r="DD3903" t="str">
            <v>RS</v>
          </cell>
        </row>
        <row r="3904">
          <cell r="DD3904" t="str">
            <v>RS</v>
          </cell>
        </row>
        <row r="3905">
          <cell r="DD3905" t="str">
            <v>RS</v>
          </cell>
        </row>
        <row r="3906">
          <cell r="DD3906" t="str">
            <v>RS</v>
          </cell>
        </row>
        <row r="3907">
          <cell r="DD3907" t="str">
            <v>RS</v>
          </cell>
        </row>
        <row r="3908">
          <cell r="DD3908" t="str">
            <v>RS</v>
          </cell>
        </row>
        <row r="3909">
          <cell r="DD3909" t="str">
            <v>RS</v>
          </cell>
        </row>
        <row r="3910">
          <cell r="DD3910" t="str">
            <v>RS</v>
          </cell>
        </row>
        <row r="3911">
          <cell r="DD3911" t="str">
            <v>RS</v>
          </cell>
        </row>
        <row r="3912">
          <cell r="DD3912" t="str">
            <v>RS</v>
          </cell>
        </row>
        <row r="3913">
          <cell r="DD3913" t="str">
            <v>RS</v>
          </cell>
        </row>
        <row r="3914">
          <cell r="DD3914" t="str">
            <v>RS</v>
          </cell>
        </row>
        <row r="3915">
          <cell r="DD3915" t="str">
            <v>RS</v>
          </cell>
        </row>
        <row r="3916">
          <cell r="DD3916" t="str">
            <v>RS</v>
          </cell>
        </row>
        <row r="3917">
          <cell r="DD3917" t="str">
            <v>RS</v>
          </cell>
        </row>
        <row r="3918">
          <cell r="DD3918" t="str">
            <v>RS</v>
          </cell>
        </row>
        <row r="3919">
          <cell r="DD3919" t="str">
            <v>RS</v>
          </cell>
        </row>
        <row r="3920">
          <cell r="DD3920" t="str">
            <v>RS</v>
          </cell>
        </row>
        <row r="3921">
          <cell r="DD3921" t="str">
            <v>RS</v>
          </cell>
        </row>
        <row r="3922">
          <cell r="DD3922" t="str">
            <v>RS</v>
          </cell>
        </row>
        <row r="3923">
          <cell r="DD3923" t="str">
            <v>RS</v>
          </cell>
        </row>
        <row r="3924">
          <cell r="DD3924" t="str">
            <v>RS</v>
          </cell>
        </row>
        <row r="3925">
          <cell r="DD3925" t="str">
            <v>RS</v>
          </cell>
        </row>
        <row r="3926">
          <cell r="DD3926" t="str">
            <v>RS</v>
          </cell>
        </row>
        <row r="3927">
          <cell r="DD3927" t="str">
            <v>RS</v>
          </cell>
        </row>
        <row r="3928">
          <cell r="DD3928" t="str">
            <v>RS</v>
          </cell>
        </row>
        <row r="3929">
          <cell r="DD3929" t="str">
            <v>RS</v>
          </cell>
        </row>
        <row r="3930">
          <cell r="DD3930" t="str">
            <v>RS</v>
          </cell>
        </row>
        <row r="3931">
          <cell r="DD3931" t="str">
            <v>RS</v>
          </cell>
        </row>
        <row r="3932">
          <cell r="DD3932" t="str">
            <v>RS</v>
          </cell>
        </row>
        <row r="3933">
          <cell r="DD3933" t="str">
            <v>RS</v>
          </cell>
        </row>
        <row r="3934">
          <cell r="DD3934" t="str">
            <v>RS</v>
          </cell>
        </row>
        <row r="3935">
          <cell r="DD3935" t="str">
            <v>RS</v>
          </cell>
        </row>
        <row r="3936">
          <cell r="DD3936" t="str">
            <v>RS</v>
          </cell>
        </row>
        <row r="3937">
          <cell r="DD3937" t="str">
            <v>RS</v>
          </cell>
        </row>
        <row r="3938">
          <cell r="DD3938" t="str">
            <v>RS</v>
          </cell>
        </row>
        <row r="3939">
          <cell r="DD3939" t="str">
            <v>RS</v>
          </cell>
        </row>
        <row r="3940">
          <cell r="DD3940" t="str">
            <v>RS</v>
          </cell>
        </row>
        <row r="3941">
          <cell r="DD3941" t="str">
            <v>RS</v>
          </cell>
        </row>
        <row r="3942">
          <cell r="DD3942" t="str">
            <v>RS</v>
          </cell>
        </row>
        <row r="3943">
          <cell r="DD3943" t="str">
            <v>RS</v>
          </cell>
        </row>
        <row r="3944">
          <cell r="DD3944" t="str">
            <v>RS</v>
          </cell>
        </row>
        <row r="3945">
          <cell r="DD3945" t="str">
            <v>RS</v>
          </cell>
        </row>
        <row r="3946">
          <cell r="DD3946" t="str">
            <v>RS</v>
          </cell>
        </row>
        <row r="3947">
          <cell r="DD3947" t="str">
            <v>RS</v>
          </cell>
        </row>
        <row r="3948">
          <cell r="DD3948" t="str">
            <v>RS</v>
          </cell>
        </row>
        <row r="3949">
          <cell r="DD3949" t="str">
            <v>RS</v>
          </cell>
        </row>
        <row r="3950">
          <cell r="DD3950" t="str">
            <v>RS</v>
          </cell>
        </row>
        <row r="3951">
          <cell r="DD3951" t="str">
            <v>RS</v>
          </cell>
        </row>
        <row r="3952">
          <cell r="DD3952" t="str">
            <v>RS</v>
          </cell>
        </row>
        <row r="3953">
          <cell r="DD3953" t="str">
            <v>RS</v>
          </cell>
        </row>
        <row r="3954">
          <cell r="DD3954" t="str">
            <v>RS</v>
          </cell>
        </row>
        <row r="3955">
          <cell r="DD3955" t="str">
            <v>RS</v>
          </cell>
        </row>
        <row r="3956">
          <cell r="DD3956" t="str">
            <v>RS</v>
          </cell>
        </row>
        <row r="3957">
          <cell r="DD3957" t="str">
            <v>RS</v>
          </cell>
        </row>
        <row r="3958">
          <cell r="DD3958" t="str">
            <v>RS</v>
          </cell>
        </row>
        <row r="3959">
          <cell r="DD3959" t="str">
            <v>RS</v>
          </cell>
        </row>
        <row r="3960">
          <cell r="DD3960" t="str">
            <v>RS</v>
          </cell>
        </row>
        <row r="3961">
          <cell r="DD3961" t="str">
            <v>RS</v>
          </cell>
        </row>
        <row r="3962">
          <cell r="DD3962" t="str">
            <v>RS</v>
          </cell>
        </row>
        <row r="3963">
          <cell r="DD3963" t="str">
            <v>RS</v>
          </cell>
        </row>
        <row r="3964">
          <cell r="DD3964" t="str">
            <v>RS</v>
          </cell>
        </row>
        <row r="3965">
          <cell r="DD3965" t="str">
            <v>RS</v>
          </cell>
        </row>
        <row r="3966">
          <cell r="DD3966" t="str">
            <v>RS</v>
          </cell>
        </row>
        <row r="3967">
          <cell r="DD3967" t="str">
            <v>RS</v>
          </cell>
        </row>
        <row r="3968">
          <cell r="DD3968" t="str">
            <v>RS</v>
          </cell>
        </row>
        <row r="3969">
          <cell r="DD3969" t="str">
            <v>RS</v>
          </cell>
        </row>
        <row r="3970">
          <cell r="DD3970" t="str">
            <v>RS</v>
          </cell>
        </row>
        <row r="3971">
          <cell r="DD3971" t="str">
            <v>RS</v>
          </cell>
        </row>
        <row r="3972">
          <cell r="DD3972" t="str">
            <v>RS</v>
          </cell>
        </row>
        <row r="3973">
          <cell r="DD3973" t="str">
            <v>RS</v>
          </cell>
        </row>
        <row r="3974">
          <cell r="DD3974" t="str">
            <v>RS</v>
          </cell>
        </row>
        <row r="3975">
          <cell r="DD3975" t="str">
            <v>RS</v>
          </cell>
        </row>
        <row r="3976">
          <cell r="DD3976" t="str">
            <v>RS</v>
          </cell>
        </row>
        <row r="3977">
          <cell r="DD3977" t="str">
            <v>RS</v>
          </cell>
        </row>
        <row r="3978">
          <cell r="DD3978" t="str">
            <v>RS</v>
          </cell>
        </row>
        <row r="3979">
          <cell r="DD3979" t="str">
            <v>RS</v>
          </cell>
        </row>
        <row r="3980">
          <cell r="DD3980" t="str">
            <v>RS</v>
          </cell>
        </row>
        <row r="3981">
          <cell r="DD3981" t="str">
            <v>RS</v>
          </cell>
        </row>
        <row r="3982">
          <cell r="DD3982" t="str">
            <v>RS</v>
          </cell>
        </row>
        <row r="3983">
          <cell r="DD3983" t="str">
            <v>RS</v>
          </cell>
        </row>
        <row r="3984">
          <cell r="DD3984" t="str">
            <v>RS</v>
          </cell>
        </row>
        <row r="3985">
          <cell r="DD3985" t="str">
            <v>RS</v>
          </cell>
        </row>
        <row r="3986">
          <cell r="DD3986" t="str">
            <v>RS</v>
          </cell>
        </row>
        <row r="3987">
          <cell r="DD3987" t="str">
            <v>RS</v>
          </cell>
        </row>
        <row r="3988">
          <cell r="DD3988" t="str">
            <v>RS</v>
          </cell>
        </row>
        <row r="3989">
          <cell r="DD3989" t="str">
            <v>RS</v>
          </cell>
        </row>
        <row r="3990">
          <cell r="DD3990" t="str">
            <v>RS</v>
          </cell>
        </row>
        <row r="3991">
          <cell r="DD3991" t="str">
            <v>RS</v>
          </cell>
        </row>
        <row r="3992">
          <cell r="DD3992" t="str">
            <v>RS</v>
          </cell>
        </row>
        <row r="3993">
          <cell r="DD3993" t="str">
            <v>RS</v>
          </cell>
        </row>
        <row r="3994">
          <cell r="DD3994" t="str">
            <v>RS</v>
          </cell>
        </row>
        <row r="3995">
          <cell r="DD3995" t="str">
            <v>RS</v>
          </cell>
        </row>
        <row r="3996">
          <cell r="DD3996" t="str">
            <v>RS</v>
          </cell>
        </row>
        <row r="3997">
          <cell r="DD3997" t="str">
            <v>RS</v>
          </cell>
        </row>
        <row r="3998">
          <cell r="DD3998" t="str">
            <v>RS</v>
          </cell>
        </row>
        <row r="3999">
          <cell r="DD3999" t="str">
            <v>RS</v>
          </cell>
        </row>
        <row r="4000">
          <cell r="DD4000" t="str">
            <v>RS</v>
          </cell>
        </row>
        <row r="4001">
          <cell r="DD4001" t="str">
            <v>RS</v>
          </cell>
        </row>
        <row r="4002">
          <cell r="DD4002" t="str">
            <v>RS</v>
          </cell>
        </row>
        <row r="4003">
          <cell r="DD4003" t="str">
            <v>RS</v>
          </cell>
        </row>
        <row r="4004">
          <cell r="DD4004" t="str">
            <v>RS</v>
          </cell>
        </row>
        <row r="4005">
          <cell r="DD4005" t="str">
            <v>RS</v>
          </cell>
        </row>
        <row r="4006">
          <cell r="DD4006" t="str">
            <v>RS</v>
          </cell>
        </row>
        <row r="4007">
          <cell r="DD4007" t="str">
            <v>RS</v>
          </cell>
        </row>
        <row r="4008">
          <cell r="DD4008" t="str">
            <v>RS</v>
          </cell>
        </row>
        <row r="4009">
          <cell r="DD4009" t="str">
            <v>RS</v>
          </cell>
        </row>
        <row r="4010">
          <cell r="DD4010" t="str">
            <v>RS</v>
          </cell>
        </row>
        <row r="4011">
          <cell r="DD4011" t="str">
            <v>RS</v>
          </cell>
        </row>
        <row r="4012">
          <cell r="DD4012" t="str">
            <v>RS</v>
          </cell>
        </row>
        <row r="4013">
          <cell r="DD4013" t="str">
            <v>RS</v>
          </cell>
        </row>
        <row r="4014">
          <cell r="DD4014" t="str">
            <v>RS</v>
          </cell>
        </row>
        <row r="4015">
          <cell r="DD4015" t="str">
            <v>RS</v>
          </cell>
        </row>
        <row r="4016">
          <cell r="DD4016" t="str">
            <v>RS</v>
          </cell>
        </row>
        <row r="4017">
          <cell r="DD4017" t="str">
            <v>RS</v>
          </cell>
        </row>
        <row r="4018">
          <cell r="DD4018" t="str">
            <v>RS</v>
          </cell>
        </row>
        <row r="4019">
          <cell r="DD4019" t="str">
            <v>RS</v>
          </cell>
        </row>
        <row r="4020">
          <cell r="DD4020" t="str">
            <v>RS</v>
          </cell>
        </row>
        <row r="4021">
          <cell r="DD4021" t="str">
            <v>RS</v>
          </cell>
        </row>
        <row r="4022">
          <cell r="DD4022" t="str">
            <v>RS</v>
          </cell>
        </row>
        <row r="4023">
          <cell r="DD4023" t="str">
            <v>RS</v>
          </cell>
        </row>
        <row r="4024">
          <cell r="DD4024" t="str">
            <v>RS</v>
          </cell>
        </row>
        <row r="4025">
          <cell r="DD4025" t="str">
            <v>RS</v>
          </cell>
        </row>
        <row r="4026">
          <cell r="DD4026" t="str">
            <v>RS</v>
          </cell>
        </row>
        <row r="4027">
          <cell r="DD4027" t="str">
            <v>RS</v>
          </cell>
        </row>
        <row r="4028">
          <cell r="DD4028" t="str">
            <v>RS</v>
          </cell>
        </row>
        <row r="4029">
          <cell r="DD4029" t="str">
            <v>RS</v>
          </cell>
        </row>
        <row r="4030">
          <cell r="DD4030" t="str">
            <v>RS</v>
          </cell>
        </row>
        <row r="4031">
          <cell r="DD4031" t="str">
            <v>RS</v>
          </cell>
        </row>
        <row r="4032">
          <cell r="DD4032" t="str">
            <v>RS</v>
          </cell>
        </row>
        <row r="4033">
          <cell r="DD4033" t="str">
            <v>RS</v>
          </cell>
        </row>
        <row r="4034">
          <cell r="DD4034" t="str">
            <v>RS</v>
          </cell>
        </row>
        <row r="4035">
          <cell r="DD4035" t="str">
            <v>RS</v>
          </cell>
        </row>
        <row r="4036">
          <cell r="DD4036" t="str">
            <v>RS</v>
          </cell>
        </row>
        <row r="4037">
          <cell r="DD4037" t="str">
            <v>RS</v>
          </cell>
        </row>
        <row r="4038">
          <cell r="DD4038" t="str">
            <v>RS</v>
          </cell>
        </row>
        <row r="4039">
          <cell r="DD4039" t="str">
            <v>RS</v>
          </cell>
        </row>
        <row r="4040">
          <cell r="DD4040" t="str">
            <v>RS</v>
          </cell>
        </row>
        <row r="4041">
          <cell r="DD4041" t="str">
            <v>RS</v>
          </cell>
        </row>
        <row r="4042">
          <cell r="DD4042" t="str">
            <v>RS</v>
          </cell>
        </row>
        <row r="4043">
          <cell r="DD4043" t="str">
            <v>RS</v>
          </cell>
        </row>
        <row r="4044">
          <cell r="DD4044" t="str">
            <v>RS</v>
          </cell>
        </row>
        <row r="4045">
          <cell r="DD4045" t="str">
            <v>RS</v>
          </cell>
        </row>
        <row r="4046">
          <cell r="DD4046" t="str">
            <v>RS</v>
          </cell>
        </row>
        <row r="4047">
          <cell r="DD4047" t="str">
            <v>RS</v>
          </cell>
        </row>
        <row r="4048">
          <cell r="DD4048" t="str">
            <v>RS</v>
          </cell>
        </row>
        <row r="4049">
          <cell r="DD4049" t="str">
            <v>RS</v>
          </cell>
        </row>
        <row r="4050">
          <cell r="DD4050" t="str">
            <v>RS</v>
          </cell>
        </row>
        <row r="4051">
          <cell r="DD4051" t="str">
            <v>RS</v>
          </cell>
        </row>
        <row r="4052">
          <cell r="DD4052" t="str">
            <v>RS</v>
          </cell>
        </row>
        <row r="4053">
          <cell r="DD4053" t="str">
            <v>RS</v>
          </cell>
        </row>
        <row r="4054">
          <cell r="DD4054" t="str">
            <v>RS</v>
          </cell>
        </row>
        <row r="4055">
          <cell r="DD4055" t="str">
            <v>RS</v>
          </cell>
        </row>
        <row r="4056">
          <cell r="DD4056" t="str">
            <v>RS</v>
          </cell>
        </row>
        <row r="4057">
          <cell r="DD4057" t="str">
            <v>RS</v>
          </cell>
        </row>
        <row r="4058">
          <cell r="DD4058" t="str">
            <v>RS</v>
          </cell>
        </row>
        <row r="4059">
          <cell r="DD4059" t="str">
            <v>RS</v>
          </cell>
        </row>
        <row r="4060">
          <cell r="DD4060" t="str">
            <v>RS</v>
          </cell>
        </row>
        <row r="4061">
          <cell r="DD4061" t="str">
            <v>RS</v>
          </cell>
        </row>
        <row r="4062">
          <cell r="DD4062" t="str">
            <v>RS</v>
          </cell>
        </row>
        <row r="4063">
          <cell r="DD4063" t="str">
            <v>RS</v>
          </cell>
        </row>
        <row r="4064">
          <cell r="DD4064" t="str">
            <v>RS</v>
          </cell>
        </row>
        <row r="4065">
          <cell r="DD4065" t="str">
            <v>RS</v>
          </cell>
        </row>
        <row r="4066">
          <cell r="DD4066" t="str">
            <v>RS</v>
          </cell>
        </row>
        <row r="4067">
          <cell r="DD4067" t="str">
            <v>RS</v>
          </cell>
        </row>
        <row r="4068">
          <cell r="DD4068" t="str">
            <v>RS</v>
          </cell>
        </row>
        <row r="4069">
          <cell r="DD4069" t="str">
            <v>RS</v>
          </cell>
        </row>
        <row r="4070">
          <cell r="DD4070" t="str">
            <v>RS</v>
          </cell>
        </row>
        <row r="4071">
          <cell r="DD4071" t="str">
            <v>RS</v>
          </cell>
        </row>
        <row r="4072">
          <cell r="DD4072" t="str">
            <v>RS</v>
          </cell>
        </row>
        <row r="4073">
          <cell r="DD4073" t="str">
            <v>RS</v>
          </cell>
        </row>
        <row r="4074">
          <cell r="DD4074" t="str">
            <v>RS</v>
          </cell>
        </row>
        <row r="4075">
          <cell r="DD4075" t="str">
            <v>RS</v>
          </cell>
        </row>
        <row r="4076">
          <cell r="DD4076" t="str">
            <v>RS</v>
          </cell>
        </row>
        <row r="4077">
          <cell r="DD4077" t="str">
            <v>RS</v>
          </cell>
        </row>
        <row r="4078">
          <cell r="DD4078" t="str">
            <v>RS</v>
          </cell>
        </row>
        <row r="4079">
          <cell r="DD4079" t="str">
            <v>RS</v>
          </cell>
        </row>
        <row r="4080">
          <cell r="DD4080" t="str">
            <v>RS</v>
          </cell>
        </row>
        <row r="4081">
          <cell r="DD4081" t="str">
            <v>RS</v>
          </cell>
        </row>
        <row r="4082">
          <cell r="DD4082" t="str">
            <v>RS</v>
          </cell>
        </row>
        <row r="4083">
          <cell r="DD4083" t="str">
            <v>RS</v>
          </cell>
        </row>
        <row r="4084">
          <cell r="DD4084" t="str">
            <v>RS</v>
          </cell>
        </row>
        <row r="4085">
          <cell r="DD4085" t="str">
            <v>RS</v>
          </cell>
        </row>
        <row r="4086">
          <cell r="DD4086" t="str">
            <v>RS</v>
          </cell>
        </row>
        <row r="4087">
          <cell r="DD4087" t="str">
            <v>RS</v>
          </cell>
        </row>
        <row r="4088">
          <cell r="DD4088" t="str">
            <v>RS</v>
          </cell>
        </row>
        <row r="4089">
          <cell r="DD4089" t="str">
            <v>RS</v>
          </cell>
        </row>
        <row r="4090">
          <cell r="DD4090" t="str">
            <v>RS</v>
          </cell>
        </row>
        <row r="4091">
          <cell r="DD4091" t="str">
            <v>RS</v>
          </cell>
        </row>
        <row r="4092">
          <cell r="DD4092" t="str">
            <v>RS</v>
          </cell>
        </row>
        <row r="4093">
          <cell r="DD4093" t="str">
            <v>RS</v>
          </cell>
        </row>
        <row r="4094">
          <cell r="DD4094" t="str">
            <v>RS</v>
          </cell>
        </row>
        <row r="4095">
          <cell r="DD4095" t="str">
            <v>RS</v>
          </cell>
        </row>
        <row r="4096">
          <cell r="DD4096" t="str">
            <v>RS</v>
          </cell>
        </row>
        <row r="4097">
          <cell r="DD4097" t="str">
            <v>RS</v>
          </cell>
        </row>
        <row r="4098">
          <cell r="DD4098" t="str">
            <v>RS</v>
          </cell>
        </row>
        <row r="4099">
          <cell r="DD4099" t="str">
            <v>RS</v>
          </cell>
        </row>
        <row r="4100">
          <cell r="DD4100" t="str">
            <v>RS</v>
          </cell>
        </row>
        <row r="4101">
          <cell r="DD4101" t="str">
            <v>RS</v>
          </cell>
        </row>
        <row r="4102">
          <cell r="DD4102" t="str">
            <v>RS</v>
          </cell>
        </row>
        <row r="4103">
          <cell r="DD4103" t="str">
            <v>RS</v>
          </cell>
        </row>
        <row r="4104">
          <cell r="DD4104" t="str">
            <v>RS</v>
          </cell>
        </row>
        <row r="4105">
          <cell r="DD4105" t="str">
            <v>RS</v>
          </cell>
        </row>
        <row r="4106">
          <cell r="DD4106" t="str">
            <v>RS</v>
          </cell>
        </row>
        <row r="4107">
          <cell r="DD4107" t="str">
            <v>RS</v>
          </cell>
        </row>
        <row r="4108">
          <cell r="DD4108" t="str">
            <v>RS</v>
          </cell>
        </row>
        <row r="4109">
          <cell r="DD4109" t="str">
            <v>RS</v>
          </cell>
        </row>
        <row r="4110">
          <cell r="DD4110" t="str">
            <v>RS</v>
          </cell>
        </row>
        <row r="4111">
          <cell r="DD4111" t="str">
            <v>RS</v>
          </cell>
        </row>
        <row r="4112">
          <cell r="DD4112" t="str">
            <v>RS</v>
          </cell>
        </row>
        <row r="4113">
          <cell r="DD4113" t="str">
            <v>RS</v>
          </cell>
        </row>
        <row r="4114">
          <cell r="DD4114" t="str">
            <v>RS</v>
          </cell>
        </row>
        <row r="4115">
          <cell r="DD4115" t="str">
            <v>RS</v>
          </cell>
        </row>
        <row r="4116">
          <cell r="DD4116" t="str">
            <v>RS</v>
          </cell>
        </row>
        <row r="4117">
          <cell r="DD4117" t="str">
            <v>RS</v>
          </cell>
        </row>
        <row r="4118">
          <cell r="DD4118" t="str">
            <v>RS</v>
          </cell>
        </row>
        <row r="4119">
          <cell r="DD4119" t="str">
            <v>RS</v>
          </cell>
        </row>
        <row r="4120">
          <cell r="DD4120" t="str">
            <v>RS</v>
          </cell>
        </row>
        <row r="4121">
          <cell r="DD4121" t="str">
            <v>RS</v>
          </cell>
        </row>
        <row r="4122">
          <cell r="DD4122" t="str">
            <v>RS</v>
          </cell>
        </row>
        <row r="4123">
          <cell r="DD4123" t="str">
            <v>RS</v>
          </cell>
        </row>
        <row r="4124">
          <cell r="DD4124" t="str">
            <v>RS</v>
          </cell>
        </row>
        <row r="4125">
          <cell r="DD4125" t="str">
            <v>RS</v>
          </cell>
        </row>
        <row r="4126">
          <cell r="DD4126" t="str">
            <v>RS</v>
          </cell>
        </row>
        <row r="4127">
          <cell r="DD4127" t="str">
            <v>RS</v>
          </cell>
        </row>
        <row r="4128">
          <cell r="DD4128" t="str">
            <v>RS</v>
          </cell>
        </row>
        <row r="4129">
          <cell r="DD4129" t="str">
            <v>RS</v>
          </cell>
        </row>
        <row r="4130">
          <cell r="DD4130" t="str">
            <v>RS</v>
          </cell>
        </row>
        <row r="4131">
          <cell r="DD4131" t="str">
            <v>RS</v>
          </cell>
        </row>
        <row r="4132">
          <cell r="DD4132" t="str">
            <v>RS</v>
          </cell>
        </row>
        <row r="4133">
          <cell r="DD4133" t="str">
            <v>RS</v>
          </cell>
        </row>
        <row r="4134">
          <cell r="DD4134" t="str">
            <v>RS</v>
          </cell>
        </row>
        <row r="4135">
          <cell r="DD4135" t="str">
            <v>RS</v>
          </cell>
        </row>
        <row r="4136">
          <cell r="DD4136" t="str">
            <v>RS</v>
          </cell>
        </row>
        <row r="4137">
          <cell r="DD4137" t="str">
            <v>RS</v>
          </cell>
        </row>
        <row r="4138">
          <cell r="DD4138" t="str">
            <v>RS</v>
          </cell>
        </row>
        <row r="4139">
          <cell r="DD4139" t="str">
            <v>RS</v>
          </cell>
        </row>
        <row r="4140">
          <cell r="DD4140" t="str">
            <v>RS</v>
          </cell>
        </row>
        <row r="4141">
          <cell r="DD4141" t="str">
            <v>RS</v>
          </cell>
        </row>
        <row r="4142">
          <cell r="DD4142" t="str">
            <v>RS</v>
          </cell>
        </row>
        <row r="4143">
          <cell r="DD4143" t="str">
            <v>RS</v>
          </cell>
        </row>
        <row r="4144">
          <cell r="DD4144" t="str">
            <v>RS</v>
          </cell>
        </row>
        <row r="4145">
          <cell r="DD4145" t="str">
            <v>RS</v>
          </cell>
        </row>
        <row r="4146">
          <cell r="DD4146" t="str">
            <v>RS</v>
          </cell>
        </row>
        <row r="4147">
          <cell r="DD4147" t="str">
            <v>RS</v>
          </cell>
        </row>
        <row r="4148">
          <cell r="DD4148" t="str">
            <v>RS</v>
          </cell>
        </row>
        <row r="4149">
          <cell r="DD4149" t="str">
            <v>RS</v>
          </cell>
        </row>
        <row r="4150">
          <cell r="DD4150" t="str">
            <v>RS</v>
          </cell>
        </row>
        <row r="4151">
          <cell r="DD4151" t="str">
            <v>RS</v>
          </cell>
        </row>
        <row r="4152">
          <cell r="DD4152" t="str">
            <v>RS</v>
          </cell>
        </row>
        <row r="4153">
          <cell r="DD4153" t="str">
            <v>RS</v>
          </cell>
        </row>
        <row r="4154">
          <cell r="DD4154" t="str">
            <v>RS</v>
          </cell>
        </row>
        <row r="4155">
          <cell r="DD4155" t="str">
            <v>RS</v>
          </cell>
        </row>
        <row r="4156">
          <cell r="DD4156" t="str">
            <v>RS</v>
          </cell>
        </row>
        <row r="4157">
          <cell r="DD4157" t="str">
            <v>RS</v>
          </cell>
        </row>
        <row r="4158">
          <cell r="DD4158" t="str">
            <v>RS</v>
          </cell>
        </row>
        <row r="4159">
          <cell r="DD4159" t="str">
            <v>RS</v>
          </cell>
        </row>
        <row r="4160">
          <cell r="DD4160" t="str">
            <v>RS</v>
          </cell>
        </row>
        <row r="4161">
          <cell r="DD4161" t="str">
            <v>RS</v>
          </cell>
        </row>
        <row r="4162">
          <cell r="DD4162" t="str">
            <v>RS</v>
          </cell>
        </row>
        <row r="4163">
          <cell r="DD4163" t="str">
            <v>RS</v>
          </cell>
        </row>
        <row r="4164">
          <cell r="DD4164" t="str">
            <v>RS</v>
          </cell>
        </row>
        <row r="4165">
          <cell r="DD4165" t="str">
            <v>RS</v>
          </cell>
        </row>
        <row r="4166">
          <cell r="DD4166" t="str">
            <v>RS</v>
          </cell>
        </row>
        <row r="4167">
          <cell r="DD4167" t="str">
            <v>RS</v>
          </cell>
        </row>
        <row r="4168">
          <cell r="DD4168" t="str">
            <v>RS</v>
          </cell>
        </row>
        <row r="4169">
          <cell r="DD4169" t="str">
            <v>RS</v>
          </cell>
        </row>
        <row r="4170">
          <cell r="DD4170" t="str">
            <v>RS</v>
          </cell>
        </row>
        <row r="4171">
          <cell r="DD4171" t="str">
            <v>RS</v>
          </cell>
        </row>
        <row r="4172">
          <cell r="DD4172" t="str">
            <v>RS</v>
          </cell>
        </row>
        <row r="4173">
          <cell r="DD4173" t="str">
            <v>RS</v>
          </cell>
        </row>
        <row r="4174">
          <cell r="DD4174" t="str">
            <v>RS</v>
          </cell>
        </row>
        <row r="4175">
          <cell r="DD4175" t="str">
            <v>RS</v>
          </cell>
        </row>
        <row r="4176">
          <cell r="DD4176" t="str">
            <v>RS</v>
          </cell>
        </row>
        <row r="4177">
          <cell r="DD4177" t="str">
            <v>RS</v>
          </cell>
        </row>
        <row r="4178">
          <cell r="DD4178" t="str">
            <v>RS</v>
          </cell>
        </row>
        <row r="4179">
          <cell r="DD4179" t="str">
            <v>RS</v>
          </cell>
        </row>
        <row r="4180">
          <cell r="DD4180" t="str">
            <v>RS</v>
          </cell>
        </row>
        <row r="4181">
          <cell r="DD4181" t="str">
            <v>RS</v>
          </cell>
        </row>
        <row r="4182">
          <cell r="DD4182" t="str">
            <v>RS</v>
          </cell>
        </row>
        <row r="4183">
          <cell r="DD4183" t="str">
            <v>RS</v>
          </cell>
        </row>
        <row r="4184">
          <cell r="DD4184" t="str">
            <v>RS</v>
          </cell>
        </row>
        <row r="4185">
          <cell r="DD4185" t="str">
            <v>RS</v>
          </cell>
        </row>
        <row r="4186">
          <cell r="DD4186" t="str">
            <v>RS</v>
          </cell>
        </row>
        <row r="4187">
          <cell r="DD4187" t="str">
            <v>RS</v>
          </cell>
        </row>
        <row r="4188">
          <cell r="DD4188" t="str">
            <v>RS</v>
          </cell>
        </row>
        <row r="4189">
          <cell r="DD4189" t="str">
            <v>RS</v>
          </cell>
        </row>
        <row r="4190">
          <cell r="DD4190" t="str">
            <v>RS</v>
          </cell>
        </row>
        <row r="4191">
          <cell r="DD4191" t="str">
            <v>RS</v>
          </cell>
        </row>
        <row r="4192">
          <cell r="DD4192" t="str">
            <v>RS</v>
          </cell>
        </row>
        <row r="4193">
          <cell r="DD4193" t="str">
            <v>RS</v>
          </cell>
        </row>
        <row r="4194">
          <cell r="DD4194" t="str">
            <v>RS</v>
          </cell>
        </row>
        <row r="4195">
          <cell r="DD4195" t="str">
            <v>RS</v>
          </cell>
        </row>
        <row r="4196">
          <cell r="DD4196" t="str">
            <v>RS</v>
          </cell>
        </row>
        <row r="4197">
          <cell r="DD4197" t="str">
            <v>RS</v>
          </cell>
        </row>
        <row r="4198">
          <cell r="DD4198" t="str">
            <v>RS</v>
          </cell>
        </row>
        <row r="4199">
          <cell r="DD4199" t="str">
            <v>RS</v>
          </cell>
        </row>
        <row r="4200">
          <cell r="DD4200" t="str">
            <v>RS</v>
          </cell>
        </row>
        <row r="4201">
          <cell r="DD4201" t="str">
            <v>RS</v>
          </cell>
        </row>
        <row r="4202">
          <cell r="DD4202" t="str">
            <v>RS</v>
          </cell>
        </row>
        <row r="4203">
          <cell r="DD4203" t="str">
            <v>RS</v>
          </cell>
        </row>
        <row r="4204">
          <cell r="DD4204" t="str">
            <v>RS</v>
          </cell>
        </row>
        <row r="4205">
          <cell r="DD4205" t="str">
            <v>RS</v>
          </cell>
        </row>
        <row r="4206">
          <cell r="DD4206" t="str">
            <v>RS</v>
          </cell>
        </row>
        <row r="4207">
          <cell r="DD4207" t="str">
            <v>RS</v>
          </cell>
        </row>
        <row r="4208">
          <cell r="DD4208" t="str">
            <v>RS</v>
          </cell>
        </row>
        <row r="4209">
          <cell r="DD4209" t="str">
            <v>RS</v>
          </cell>
        </row>
        <row r="4210">
          <cell r="DD4210" t="str">
            <v>RS</v>
          </cell>
        </row>
        <row r="4211">
          <cell r="DD4211" t="str">
            <v>RS</v>
          </cell>
        </row>
        <row r="4212">
          <cell r="DD4212" t="str">
            <v>RS</v>
          </cell>
        </row>
        <row r="4213">
          <cell r="DD4213" t="str">
            <v>RS</v>
          </cell>
        </row>
        <row r="4214">
          <cell r="DD4214" t="str">
            <v>RS</v>
          </cell>
        </row>
        <row r="4215">
          <cell r="DD4215" t="str">
            <v>RS</v>
          </cell>
        </row>
        <row r="4216">
          <cell r="DD4216" t="str">
            <v>RS</v>
          </cell>
        </row>
        <row r="4217">
          <cell r="DD4217" t="str">
            <v>RS</v>
          </cell>
        </row>
        <row r="4218">
          <cell r="DD4218" t="str">
            <v>RS</v>
          </cell>
        </row>
        <row r="4219">
          <cell r="DD4219" t="str">
            <v>RS</v>
          </cell>
        </row>
        <row r="4220">
          <cell r="DD4220" t="str">
            <v>RS</v>
          </cell>
        </row>
        <row r="4221">
          <cell r="DD4221" t="str">
            <v>RS</v>
          </cell>
        </row>
        <row r="4222">
          <cell r="DD4222" t="str">
            <v>RS</v>
          </cell>
        </row>
        <row r="4223">
          <cell r="DD4223" t="str">
            <v>RS</v>
          </cell>
        </row>
        <row r="4224">
          <cell r="DD4224" t="str">
            <v>RS</v>
          </cell>
        </row>
        <row r="4225">
          <cell r="DD4225" t="str">
            <v>RS</v>
          </cell>
        </row>
        <row r="4226">
          <cell r="DD4226" t="str">
            <v>RS</v>
          </cell>
        </row>
        <row r="4227">
          <cell r="DD4227" t="str">
            <v>RS</v>
          </cell>
        </row>
        <row r="4228">
          <cell r="DD4228" t="str">
            <v>RS</v>
          </cell>
        </row>
        <row r="4229">
          <cell r="DD4229" t="str">
            <v>RS</v>
          </cell>
        </row>
        <row r="4230">
          <cell r="DD4230" t="str">
            <v>RS</v>
          </cell>
        </row>
        <row r="4231">
          <cell r="DD4231" t="str">
            <v>RS</v>
          </cell>
        </row>
        <row r="4232">
          <cell r="DD4232" t="str">
            <v>RS</v>
          </cell>
        </row>
        <row r="4233">
          <cell r="DD4233" t="str">
            <v>RS</v>
          </cell>
        </row>
        <row r="4234">
          <cell r="DD4234" t="str">
            <v>RS</v>
          </cell>
        </row>
        <row r="4235">
          <cell r="DD4235" t="str">
            <v>RS</v>
          </cell>
        </row>
        <row r="4236">
          <cell r="DD4236" t="str">
            <v>RS</v>
          </cell>
        </row>
        <row r="4237">
          <cell r="DD4237" t="str">
            <v>RS</v>
          </cell>
        </row>
        <row r="4238">
          <cell r="DD4238" t="str">
            <v>RS</v>
          </cell>
        </row>
        <row r="4239">
          <cell r="DD4239" t="str">
            <v>RS</v>
          </cell>
        </row>
        <row r="4240">
          <cell r="DD4240" t="str">
            <v>RS</v>
          </cell>
        </row>
        <row r="4241">
          <cell r="DD4241" t="str">
            <v>RS</v>
          </cell>
        </row>
        <row r="4242">
          <cell r="DD4242" t="str">
            <v>RS</v>
          </cell>
        </row>
        <row r="4243">
          <cell r="DD4243" t="str">
            <v>RS</v>
          </cell>
        </row>
        <row r="4244">
          <cell r="DD4244" t="str">
            <v>RS</v>
          </cell>
        </row>
        <row r="4245">
          <cell r="DD4245" t="str">
            <v>RS</v>
          </cell>
        </row>
        <row r="4246">
          <cell r="DD4246" t="str">
            <v>RS</v>
          </cell>
        </row>
        <row r="4247">
          <cell r="DD4247" t="str">
            <v>RS</v>
          </cell>
        </row>
        <row r="4248">
          <cell r="DD4248" t="str">
            <v>RS</v>
          </cell>
        </row>
        <row r="4249">
          <cell r="DD4249" t="str">
            <v>RS</v>
          </cell>
        </row>
        <row r="4250">
          <cell r="DD4250" t="str">
            <v>RS</v>
          </cell>
        </row>
        <row r="4251">
          <cell r="DD4251" t="str">
            <v>RS</v>
          </cell>
        </row>
        <row r="4252">
          <cell r="DD4252" t="str">
            <v>RS</v>
          </cell>
        </row>
        <row r="4253">
          <cell r="DD4253" t="str">
            <v>RS</v>
          </cell>
        </row>
        <row r="4254">
          <cell r="DD4254" t="str">
            <v>RS</v>
          </cell>
        </row>
        <row r="4255">
          <cell r="DD4255" t="str">
            <v>RS</v>
          </cell>
        </row>
        <row r="4256">
          <cell r="DD4256" t="str">
            <v>RS</v>
          </cell>
        </row>
        <row r="4257">
          <cell r="DD4257" t="str">
            <v>RS</v>
          </cell>
        </row>
        <row r="4258">
          <cell r="DD4258" t="str">
            <v>RS</v>
          </cell>
        </row>
        <row r="4259">
          <cell r="DD4259" t="str">
            <v>RS</v>
          </cell>
        </row>
        <row r="4260">
          <cell r="DD4260" t="str">
            <v>RS</v>
          </cell>
        </row>
        <row r="4261">
          <cell r="DD4261" t="str">
            <v>RS</v>
          </cell>
        </row>
        <row r="4262">
          <cell r="DD4262" t="str">
            <v>RS</v>
          </cell>
        </row>
        <row r="4263">
          <cell r="DD4263" t="str">
            <v>RS</v>
          </cell>
        </row>
        <row r="4264">
          <cell r="DD4264" t="str">
            <v>RS</v>
          </cell>
        </row>
        <row r="4265">
          <cell r="DD4265" t="str">
            <v>RS</v>
          </cell>
        </row>
        <row r="4266">
          <cell r="DD4266" t="str">
            <v>RS</v>
          </cell>
        </row>
        <row r="4267">
          <cell r="DD4267" t="str">
            <v>RS</v>
          </cell>
        </row>
        <row r="4268">
          <cell r="DD4268" t="str">
            <v>RS</v>
          </cell>
        </row>
        <row r="4269">
          <cell r="DD4269" t="str">
            <v>RS</v>
          </cell>
        </row>
        <row r="4270">
          <cell r="DD4270" t="str">
            <v>RS</v>
          </cell>
        </row>
        <row r="4271">
          <cell r="DD4271" t="str">
            <v>RS</v>
          </cell>
        </row>
        <row r="4272">
          <cell r="DD4272" t="str">
            <v>RS</v>
          </cell>
        </row>
        <row r="4273">
          <cell r="DD4273" t="str">
            <v>RS</v>
          </cell>
        </row>
        <row r="4274">
          <cell r="DD4274" t="str">
            <v>RS</v>
          </cell>
        </row>
        <row r="4275">
          <cell r="DD4275" t="str">
            <v>RS</v>
          </cell>
        </row>
        <row r="4276">
          <cell r="DD4276" t="str">
            <v>RS</v>
          </cell>
        </row>
        <row r="4277">
          <cell r="DD4277" t="str">
            <v>RS</v>
          </cell>
        </row>
        <row r="4278">
          <cell r="DD4278" t="str">
            <v>RS</v>
          </cell>
        </row>
        <row r="4279">
          <cell r="DD4279" t="str">
            <v>RS</v>
          </cell>
        </row>
        <row r="4280">
          <cell r="DD4280" t="str">
            <v>RS</v>
          </cell>
        </row>
        <row r="4281">
          <cell r="DD4281" t="str">
            <v>RS</v>
          </cell>
        </row>
        <row r="4282">
          <cell r="DD4282" t="str">
            <v>RS</v>
          </cell>
        </row>
        <row r="4283">
          <cell r="DD4283" t="str">
            <v>RS</v>
          </cell>
        </row>
        <row r="4284">
          <cell r="DD4284" t="str">
            <v>RS</v>
          </cell>
        </row>
        <row r="4285">
          <cell r="DD4285" t="str">
            <v>RS</v>
          </cell>
        </row>
        <row r="4286">
          <cell r="DD4286" t="str">
            <v>RS</v>
          </cell>
        </row>
        <row r="4287">
          <cell r="DD4287" t="str">
            <v>RS</v>
          </cell>
        </row>
        <row r="4288">
          <cell r="DD4288" t="str">
            <v>RS</v>
          </cell>
        </row>
        <row r="4289">
          <cell r="DD4289" t="str">
            <v>RS</v>
          </cell>
        </row>
        <row r="4290">
          <cell r="DD4290" t="str">
            <v>RS</v>
          </cell>
        </row>
        <row r="4291">
          <cell r="DD4291" t="str">
            <v>RS</v>
          </cell>
        </row>
        <row r="4292">
          <cell r="DD4292" t="str">
            <v>RS</v>
          </cell>
        </row>
        <row r="4293">
          <cell r="DD4293" t="str">
            <v>RS</v>
          </cell>
        </row>
        <row r="4294">
          <cell r="DD4294" t="str">
            <v>RS</v>
          </cell>
        </row>
        <row r="4295">
          <cell r="DD4295" t="str">
            <v>RS</v>
          </cell>
        </row>
        <row r="4296">
          <cell r="DD4296" t="str">
            <v>RS</v>
          </cell>
        </row>
        <row r="4297">
          <cell r="DD4297" t="str">
            <v>RS</v>
          </cell>
        </row>
        <row r="4298">
          <cell r="DD4298" t="str">
            <v>RS</v>
          </cell>
        </row>
        <row r="4299">
          <cell r="DD4299" t="str">
            <v>RS</v>
          </cell>
        </row>
        <row r="4300">
          <cell r="DD4300" t="str">
            <v>RS</v>
          </cell>
        </row>
        <row r="4301">
          <cell r="DD4301" t="str">
            <v>RS</v>
          </cell>
        </row>
        <row r="4302">
          <cell r="DD4302" t="str">
            <v>RS</v>
          </cell>
        </row>
        <row r="4303">
          <cell r="DD4303" t="str">
            <v>RS</v>
          </cell>
        </row>
        <row r="4304">
          <cell r="DD4304" t="str">
            <v>RS</v>
          </cell>
        </row>
        <row r="4305">
          <cell r="DD4305" t="str">
            <v>RS</v>
          </cell>
        </row>
        <row r="4306">
          <cell r="DD4306" t="str">
            <v>RS</v>
          </cell>
        </row>
        <row r="4307">
          <cell r="DD4307" t="str">
            <v>RS</v>
          </cell>
        </row>
        <row r="4308">
          <cell r="DD4308" t="str">
            <v>RS</v>
          </cell>
        </row>
        <row r="4309">
          <cell r="DD4309" t="str">
            <v>RS</v>
          </cell>
        </row>
        <row r="4310">
          <cell r="DD4310" t="str">
            <v>RS</v>
          </cell>
        </row>
        <row r="4311">
          <cell r="DD4311" t="str">
            <v>RS</v>
          </cell>
        </row>
        <row r="4312">
          <cell r="DD4312" t="str">
            <v>RS</v>
          </cell>
        </row>
        <row r="4313">
          <cell r="DD4313" t="str">
            <v>RS</v>
          </cell>
        </row>
        <row r="4314">
          <cell r="DD4314" t="str">
            <v>RS</v>
          </cell>
        </row>
        <row r="4315">
          <cell r="DD4315" t="str">
            <v>RS</v>
          </cell>
        </row>
        <row r="4316">
          <cell r="DD4316" t="str">
            <v>RS</v>
          </cell>
        </row>
        <row r="4317">
          <cell r="DD4317" t="str">
            <v>RS</v>
          </cell>
        </row>
        <row r="4318">
          <cell r="DD4318" t="str">
            <v>RS</v>
          </cell>
        </row>
        <row r="4319">
          <cell r="DD4319" t="str">
            <v>RS</v>
          </cell>
        </row>
        <row r="4320">
          <cell r="DD4320" t="str">
            <v>RS</v>
          </cell>
        </row>
        <row r="4321">
          <cell r="DD4321" t="str">
            <v>RS</v>
          </cell>
        </row>
        <row r="4322">
          <cell r="DD4322" t="str">
            <v>RS</v>
          </cell>
        </row>
        <row r="4323">
          <cell r="DD4323" t="str">
            <v>RS</v>
          </cell>
        </row>
        <row r="4324">
          <cell r="DD4324" t="str">
            <v>RS</v>
          </cell>
        </row>
        <row r="4325">
          <cell r="DD4325" t="str">
            <v>RS</v>
          </cell>
        </row>
        <row r="4326">
          <cell r="DD4326" t="str">
            <v>RS</v>
          </cell>
        </row>
        <row r="4327">
          <cell r="DD4327" t="str">
            <v>RS</v>
          </cell>
        </row>
        <row r="4328">
          <cell r="DD4328" t="str">
            <v>RS</v>
          </cell>
        </row>
        <row r="4329">
          <cell r="DD4329" t="str">
            <v>RS</v>
          </cell>
        </row>
        <row r="4330">
          <cell r="DD4330" t="str">
            <v>RS</v>
          </cell>
        </row>
        <row r="4331">
          <cell r="DD4331" t="str">
            <v>RS</v>
          </cell>
        </row>
        <row r="4332">
          <cell r="DD4332" t="str">
            <v>RS</v>
          </cell>
        </row>
        <row r="4333">
          <cell r="DD4333" t="str">
            <v>RS</v>
          </cell>
        </row>
        <row r="4334">
          <cell r="DD4334" t="str">
            <v>RS</v>
          </cell>
        </row>
        <row r="4335">
          <cell r="DD4335" t="str">
            <v>RS</v>
          </cell>
        </row>
        <row r="4336">
          <cell r="DD4336" t="str">
            <v>RS</v>
          </cell>
        </row>
        <row r="4337">
          <cell r="DD4337" t="str">
            <v>RS</v>
          </cell>
        </row>
        <row r="4338">
          <cell r="DD4338" t="str">
            <v>RS</v>
          </cell>
        </row>
        <row r="4339">
          <cell r="DD4339" t="str">
            <v>RS</v>
          </cell>
        </row>
        <row r="4340">
          <cell r="DD4340" t="str">
            <v>SC</v>
          </cell>
        </row>
        <row r="4341">
          <cell r="DD4341" t="str">
            <v>SC</v>
          </cell>
        </row>
        <row r="4342">
          <cell r="DD4342" t="str">
            <v>SC</v>
          </cell>
        </row>
        <row r="4343">
          <cell r="DD4343" t="str">
            <v>SC</v>
          </cell>
        </row>
        <row r="4344">
          <cell r="DD4344" t="str">
            <v>SC</v>
          </cell>
        </row>
        <row r="4345">
          <cell r="DD4345" t="str">
            <v>SC</v>
          </cell>
        </row>
        <row r="4346">
          <cell r="DD4346" t="str">
            <v>SC</v>
          </cell>
        </row>
        <row r="4347">
          <cell r="DD4347" t="str">
            <v>SC</v>
          </cell>
        </row>
        <row r="4348">
          <cell r="DD4348" t="str">
            <v>SC</v>
          </cell>
        </row>
        <row r="4349">
          <cell r="DD4349" t="str">
            <v>SC</v>
          </cell>
        </row>
        <row r="4350">
          <cell r="DD4350" t="str">
            <v>SC</v>
          </cell>
        </row>
        <row r="4351">
          <cell r="DD4351" t="str">
            <v>SC</v>
          </cell>
        </row>
        <row r="4352">
          <cell r="DD4352" t="str">
            <v>SC</v>
          </cell>
        </row>
        <row r="4353">
          <cell r="DD4353" t="str">
            <v>SC</v>
          </cell>
        </row>
        <row r="4354">
          <cell r="DD4354" t="str">
            <v>SC</v>
          </cell>
        </row>
        <row r="4355">
          <cell r="DD4355" t="str">
            <v>SC</v>
          </cell>
        </row>
        <row r="4356">
          <cell r="DD4356" t="str">
            <v>SC</v>
          </cell>
        </row>
        <row r="4357">
          <cell r="DD4357" t="str">
            <v>SC</v>
          </cell>
        </row>
        <row r="4358">
          <cell r="DD4358" t="str">
            <v>SC</v>
          </cell>
        </row>
        <row r="4359">
          <cell r="DD4359" t="str">
            <v>SC</v>
          </cell>
        </row>
        <row r="4360">
          <cell r="DD4360" t="str">
            <v>SC</v>
          </cell>
        </row>
        <row r="4361">
          <cell r="DD4361" t="str">
            <v>SC</v>
          </cell>
        </row>
        <row r="4362">
          <cell r="DD4362" t="str">
            <v>SC</v>
          </cell>
        </row>
        <row r="4363">
          <cell r="DD4363" t="str">
            <v>SC</v>
          </cell>
        </row>
        <row r="4364">
          <cell r="DD4364" t="str">
            <v>SC</v>
          </cell>
        </row>
        <row r="4365">
          <cell r="DD4365" t="str">
            <v>SC</v>
          </cell>
        </row>
        <row r="4366">
          <cell r="DD4366" t="str">
            <v>SC</v>
          </cell>
        </row>
        <row r="4367">
          <cell r="DD4367" t="str">
            <v>SC</v>
          </cell>
        </row>
        <row r="4368">
          <cell r="DD4368" t="str">
            <v>SC</v>
          </cell>
        </row>
        <row r="4369">
          <cell r="DD4369" t="str">
            <v>SC</v>
          </cell>
        </row>
        <row r="4370">
          <cell r="DD4370" t="str">
            <v>SC</v>
          </cell>
        </row>
        <row r="4371">
          <cell r="DD4371" t="str">
            <v>SC</v>
          </cell>
        </row>
        <row r="4372">
          <cell r="DD4372" t="str">
            <v>SC</v>
          </cell>
        </row>
        <row r="4373">
          <cell r="DD4373" t="str">
            <v>SC</v>
          </cell>
        </row>
        <row r="4374">
          <cell r="DD4374" t="str">
            <v>SC</v>
          </cell>
        </row>
        <row r="4375">
          <cell r="DD4375" t="str">
            <v>SC</v>
          </cell>
        </row>
        <row r="4376">
          <cell r="DD4376" t="str">
            <v>SC</v>
          </cell>
        </row>
        <row r="4377">
          <cell r="DD4377" t="str">
            <v>SC</v>
          </cell>
        </row>
        <row r="4378">
          <cell r="DD4378" t="str">
            <v>SC</v>
          </cell>
        </row>
        <row r="4379">
          <cell r="DD4379" t="str">
            <v>SC</v>
          </cell>
        </row>
        <row r="4380">
          <cell r="DD4380" t="str">
            <v>SC</v>
          </cell>
        </row>
        <row r="4381">
          <cell r="DD4381" t="str">
            <v>SC</v>
          </cell>
        </row>
        <row r="4382">
          <cell r="DD4382" t="str">
            <v>SC</v>
          </cell>
        </row>
        <row r="4383">
          <cell r="DD4383" t="str">
            <v>SC</v>
          </cell>
        </row>
        <row r="4384">
          <cell r="DD4384" t="str">
            <v>SC</v>
          </cell>
        </row>
        <row r="4385">
          <cell r="DD4385" t="str">
            <v>SC</v>
          </cell>
        </row>
        <row r="4386">
          <cell r="DD4386" t="str">
            <v>SC</v>
          </cell>
        </row>
        <row r="4387">
          <cell r="DD4387" t="str">
            <v>SC</v>
          </cell>
        </row>
        <row r="4388">
          <cell r="DD4388" t="str">
            <v>SC</v>
          </cell>
        </row>
        <row r="4389">
          <cell r="DD4389" t="str">
            <v>SC</v>
          </cell>
        </row>
        <row r="4390">
          <cell r="DD4390" t="str">
            <v>SC</v>
          </cell>
        </row>
        <row r="4391">
          <cell r="DD4391" t="str">
            <v>SC</v>
          </cell>
        </row>
        <row r="4392">
          <cell r="DD4392" t="str">
            <v>SC</v>
          </cell>
        </row>
        <row r="4393">
          <cell r="DD4393" t="str">
            <v>SC</v>
          </cell>
        </row>
        <row r="4394">
          <cell r="DD4394" t="str">
            <v>SC</v>
          </cell>
        </row>
        <row r="4395">
          <cell r="DD4395" t="str">
            <v>SC</v>
          </cell>
        </row>
        <row r="4396">
          <cell r="DD4396" t="str">
            <v>SC</v>
          </cell>
        </row>
        <row r="4397">
          <cell r="DD4397" t="str">
            <v>SC</v>
          </cell>
        </row>
        <row r="4398">
          <cell r="DD4398" t="str">
            <v>SC</v>
          </cell>
        </row>
        <row r="4399">
          <cell r="DD4399" t="str">
            <v>SC</v>
          </cell>
        </row>
        <row r="4400">
          <cell r="DD4400" t="str">
            <v>SC</v>
          </cell>
        </row>
        <row r="4401">
          <cell r="DD4401" t="str">
            <v>SC</v>
          </cell>
        </row>
        <row r="4402">
          <cell r="DD4402" t="str">
            <v>SC</v>
          </cell>
        </row>
        <row r="4403">
          <cell r="DD4403" t="str">
            <v>SC</v>
          </cell>
        </row>
        <row r="4404">
          <cell r="DD4404" t="str">
            <v>SC</v>
          </cell>
        </row>
        <row r="4405">
          <cell r="DD4405" t="str">
            <v>SC</v>
          </cell>
        </row>
        <row r="4406">
          <cell r="DD4406" t="str">
            <v>SC</v>
          </cell>
        </row>
        <row r="4407">
          <cell r="DD4407" t="str">
            <v>SC</v>
          </cell>
        </row>
        <row r="4408">
          <cell r="DD4408" t="str">
            <v>SC</v>
          </cell>
        </row>
        <row r="4409">
          <cell r="DD4409" t="str">
            <v>SC</v>
          </cell>
        </row>
        <row r="4410">
          <cell r="DD4410" t="str">
            <v>SC</v>
          </cell>
        </row>
        <row r="4411">
          <cell r="DD4411" t="str">
            <v>SC</v>
          </cell>
        </row>
        <row r="4412">
          <cell r="DD4412" t="str">
            <v>SC</v>
          </cell>
        </row>
        <row r="4413">
          <cell r="DD4413" t="str">
            <v>SC</v>
          </cell>
        </row>
        <row r="4414">
          <cell r="DD4414" t="str">
            <v>SC</v>
          </cell>
        </row>
        <row r="4415">
          <cell r="DD4415" t="str">
            <v>SC</v>
          </cell>
        </row>
        <row r="4416">
          <cell r="DD4416" t="str">
            <v>SC</v>
          </cell>
        </row>
        <row r="4417">
          <cell r="DD4417" t="str">
            <v>SC</v>
          </cell>
        </row>
        <row r="4418">
          <cell r="DD4418" t="str">
            <v>SC</v>
          </cell>
        </row>
        <row r="4419">
          <cell r="DD4419" t="str">
            <v>SC</v>
          </cell>
        </row>
        <row r="4420">
          <cell r="DD4420" t="str">
            <v>SC</v>
          </cell>
        </row>
        <row r="4421">
          <cell r="DD4421" t="str">
            <v>SC</v>
          </cell>
        </row>
        <row r="4422">
          <cell r="DD4422" t="str">
            <v>SC</v>
          </cell>
        </row>
        <row r="4423">
          <cell r="DD4423" t="str">
            <v>SC</v>
          </cell>
        </row>
        <row r="4424">
          <cell r="DD4424" t="str">
            <v>SC</v>
          </cell>
        </row>
        <row r="4425">
          <cell r="DD4425" t="str">
            <v>SC</v>
          </cell>
        </row>
        <row r="4426">
          <cell r="DD4426" t="str">
            <v>SC</v>
          </cell>
        </row>
        <row r="4427">
          <cell r="DD4427" t="str">
            <v>SC</v>
          </cell>
        </row>
        <row r="4428">
          <cell r="DD4428" t="str">
            <v>SC</v>
          </cell>
        </row>
        <row r="4429">
          <cell r="DD4429" t="str">
            <v>SC</v>
          </cell>
        </row>
        <row r="4430">
          <cell r="DD4430" t="str">
            <v>SC</v>
          </cell>
        </row>
        <row r="4431">
          <cell r="DD4431" t="str">
            <v>SC</v>
          </cell>
        </row>
        <row r="4432">
          <cell r="DD4432" t="str">
            <v>SC</v>
          </cell>
        </row>
        <row r="4433">
          <cell r="DD4433" t="str">
            <v>SC</v>
          </cell>
        </row>
        <row r="4434">
          <cell r="DD4434" t="str">
            <v>SC</v>
          </cell>
        </row>
        <row r="4435">
          <cell r="DD4435" t="str">
            <v>SC</v>
          </cell>
        </row>
        <row r="4436">
          <cell r="DD4436" t="str">
            <v>SC</v>
          </cell>
        </row>
        <row r="4437">
          <cell r="DD4437" t="str">
            <v>SC</v>
          </cell>
        </row>
        <row r="4438">
          <cell r="DD4438" t="str">
            <v>SC</v>
          </cell>
        </row>
        <row r="4439">
          <cell r="DD4439" t="str">
            <v>SC</v>
          </cell>
        </row>
        <row r="4440">
          <cell r="DD4440" t="str">
            <v>SC</v>
          </cell>
        </row>
        <row r="4441">
          <cell r="DD4441" t="str">
            <v>SC</v>
          </cell>
        </row>
        <row r="4442">
          <cell r="DD4442" t="str">
            <v>SC</v>
          </cell>
        </row>
        <row r="4443">
          <cell r="DD4443" t="str">
            <v>SC</v>
          </cell>
        </row>
        <row r="4444">
          <cell r="DD4444" t="str">
            <v>SC</v>
          </cell>
        </row>
        <row r="4445">
          <cell r="DD4445" t="str">
            <v>SC</v>
          </cell>
        </row>
        <row r="4446">
          <cell r="DD4446" t="str">
            <v>SC</v>
          </cell>
        </row>
        <row r="4447">
          <cell r="DD4447" t="str">
            <v>SC</v>
          </cell>
        </row>
        <row r="4448">
          <cell r="DD4448" t="str">
            <v>SC</v>
          </cell>
        </row>
        <row r="4449">
          <cell r="DD4449" t="str">
            <v>SC</v>
          </cell>
        </row>
        <row r="4450">
          <cell r="DD4450" t="str">
            <v>SC</v>
          </cell>
        </row>
        <row r="4451">
          <cell r="DD4451" t="str">
            <v>SC</v>
          </cell>
        </row>
        <row r="4452">
          <cell r="DD4452" t="str">
            <v>SC</v>
          </cell>
        </row>
        <row r="4453">
          <cell r="DD4453" t="str">
            <v>SC</v>
          </cell>
        </row>
        <row r="4454">
          <cell r="DD4454" t="str">
            <v>SC</v>
          </cell>
        </row>
        <row r="4455">
          <cell r="DD4455" t="str">
            <v>SC</v>
          </cell>
        </row>
        <row r="4456">
          <cell r="DD4456" t="str">
            <v>SC</v>
          </cell>
        </row>
        <row r="4457">
          <cell r="DD4457" t="str">
            <v>SC</v>
          </cell>
        </row>
        <row r="4458">
          <cell r="DD4458" t="str">
            <v>SC</v>
          </cell>
        </row>
        <row r="4459">
          <cell r="DD4459" t="str">
            <v>SC</v>
          </cell>
        </row>
        <row r="4460">
          <cell r="DD4460" t="str">
            <v>SC</v>
          </cell>
        </row>
        <row r="4461">
          <cell r="DD4461" t="str">
            <v>SC</v>
          </cell>
        </row>
        <row r="4462">
          <cell r="DD4462" t="str">
            <v>SC</v>
          </cell>
        </row>
        <row r="4463">
          <cell r="DD4463" t="str">
            <v>SC</v>
          </cell>
        </row>
        <row r="4464">
          <cell r="DD4464" t="str">
            <v>SC</v>
          </cell>
        </row>
        <row r="4465">
          <cell r="DD4465" t="str">
            <v>SC</v>
          </cell>
        </row>
        <row r="4466">
          <cell r="DD4466" t="str">
            <v>SC</v>
          </cell>
        </row>
        <row r="4467">
          <cell r="DD4467" t="str">
            <v>SC</v>
          </cell>
        </row>
        <row r="4468">
          <cell r="DD4468" t="str">
            <v>SC</v>
          </cell>
        </row>
        <row r="4469">
          <cell r="DD4469" t="str">
            <v>SC</v>
          </cell>
        </row>
        <row r="4470">
          <cell r="DD4470" t="str">
            <v>SC</v>
          </cell>
        </row>
        <row r="4471">
          <cell r="DD4471" t="str">
            <v>SC</v>
          </cell>
        </row>
        <row r="4472">
          <cell r="DD4472" t="str">
            <v>SC</v>
          </cell>
        </row>
        <row r="4473">
          <cell r="DD4473" t="str">
            <v>SC</v>
          </cell>
        </row>
        <row r="4474">
          <cell r="DD4474" t="str">
            <v>SC</v>
          </cell>
        </row>
        <row r="4475">
          <cell r="DD4475" t="str">
            <v>SC</v>
          </cell>
        </row>
        <row r="4476">
          <cell r="DD4476" t="str">
            <v>SC</v>
          </cell>
        </row>
        <row r="4477">
          <cell r="DD4477" t="str">
            <v>SC</v>
          </cell>
        </row>
        <row r="4478">
          <cell r="DD4478" t="str">
            <v>SC</v>
          </cell>
        </row>
        <row r="4479">
          <cell r="DD4479" t="str">
            <v>SC</v>
          </cell>
        </row>
        <row r="4480">
          <cell r="DD4480" t="str">
            <v>SC</v>
          </cell>
        </row>
        <row r="4481">
          <cell r="DD4481" t="str">
            <v>SC</v>
          </cell>
        </row>
        <row r="4482">
          <cell r="DD4482" t="str">
            <v>SC</v>
          </cell>
        </row>
        <row r="4483">
          <cell r="DD4483" t="str">
            <v>SC</v>
          </cell>
        </row>
        <row r="4484">
          <cell r="DD4484" t="str">
            <v>SC</v>
          </cell>
        </row>
        <row r="4485">
          <cell r="DD4485" t="str">
            <v>SC</v>
          </cell>
        </row>
        <row r="4486">
          <cell r="DD4486" t="str">
            <v>SC</v>
          </cell>
        </row>
        <row r="4487">
          <cell r="DD4487" t="str">
            <v>SC</v>
          </cell>
        </row>
        <row r="4488">
          <cell r="DD4488" t="str">
            <v>SC</v>
          </cell>
        </row>
        <row r="4489">
          <cell r="DD4489" t="str">
            <v>SC</v>
          </cell>
        </row>
        <row r="4490">
          <cell r="DD4490" t="str">
            <v>SC</v>
          </cell>
        </row>
        <row r="4491">
          <cell r="DD4491" t="str">
            <v>SC</v>
          </cell>
        </row>
        <row r="4492">
          <cell r="DD4492" t="str">
            <v>SC</v>
          </cell>
        </row>
        <row r="4493">
          <cell r="DD4493" t="str">
            <v>SC</v>
          </cell>
        </row>
        <row r="4494">
          <cell r="DD4494" t="str">
            <v>SC</v>
          </cell>
        </row>
        <row r="4495">
          <cell r="DD4495" t="str">
            <v>SC</v>
          </cell>
        </row>
        <row r="4496">
          <cell r="DD4496" t="str">
            <v>SC</v>
          </cell>
        </row>
        <row r="4497">
          <cell r="DD4497" t="str">
            <v>SC</v>
          </cell>
        </row>
        <row r="4498">
          <cell r="DD4498" t="str">
            <v>SC</v>
          </cell>
        </row>
        <row r="4499">
          <cell r="DD4499" t="str">
            <v>SC</v>
          </cell>
        </row>
        <row r="4500">
          <cell r="DD4500" t="str">
            <v>SC</v>
          </cell>
        </row>
        <row r="4501">
          <cell r="DD4501" t="str">
            <v>SC</v>
          </cell>
        </row>
        <row r="4502">
          <cell r="DD4502" t="str">
            <v>SC</v>
          </cell>
        </row>
        <row r="4503">
          <cell r="DD4503" t="str">
            <v>SC</v>
          </cell>
        </row>
        <row r="4504">
          <cell r="DD4504" t="str">
            <v>SC</v>
          </cell>
        </row>
        <row r="4505">
          <cell r="DD4505" t="str">
            <v>SC</v>
          </cell>
        </row>
        <row r="4506">
          <cell r="DD4506" t="str">
            <v>SC</v>
          </cell>
        </row>
        <row r="4507">
          <cell r="DD4507" t="str">
            <v>SC</v>
          </cell>
        </row>
        <row r="4508">
          <cell r="DD4508" t="str">
            <v>SC</v>
          </cell>
        </row>
        <row r="4509">
          <cell r="DD4509" t="str">
            <v>SC</v>
          </cell>
        </row>
        <row r="4510">
          <cell r="DD4510" t="str">
            <v>SC</v>
          </cell>
        </row>
        <row r="4511">
          <cell r="DD4511" t="str">
            <v>SC</v>
          </cell>
        </row>
        <row r="4512">
          <cell r="DD4512" t="str">
            <v>SC</v>
          </cell>
        </row>
        <row r="4513">
          <cell r="DD4513" t="str">
            <v>SC</v>
          </cell>
        </row>
        <row r="4514">
          <cell r="DD4514" t="str">
            <v>SC</v>
          </cell>
        </row>
        <row r="4515">
          <cell r="DD4515" t="str">
            <v>SC</v>
          </cell>
        </row>
        <row r="4516">
          <cell r="DD4516" t="str">
            <v>SC</v>
          </cell>
        </row>
        <row r="4517">
          <cell r="DD4517" t="str">
            <v>SC</v>
          </cell>
        </row>
        <row r="4518">
          <cell r="DD4518" t="str">
            <v>SC</v>
          </cell>
        </row>
        <row r="4519">
          <cell r="DD4519" t="str">
            <v>SC</v>
          </cell>
        </row>
        <row r="4520">
          <cell r="DD4520" t="str">
            <v>SC</v>
          </cell>
        </row>
        <row r="4521">
          <cell r="DD4521" t="str">
            <v>SC</v>
          </cell>
        </row>
        <row r="4522">
          <cell r="DD4522" t="str">
            <v>SC</v>
          </cell>
        </row>
        <row r="4523">
          <cell r="DD4523" t="str">
            <v>SC</v>
          </cell>
        </row>
        <row r="4524">
          <cell r="DD4524" t="str">
            <v>SC</v>
          </cell>
        </row>
        <row r="4525">
          <cell r="DD4525" t="str">
            <v>SC</v>
          </cell>
        </row>
        <row r="4526">
          <cell r="DD4526" t="str">
            <v>SC</v>
          </cell>
        </row>
        <row r="4527">
          <cell r="DD4527" t="str">
            <v>SC</v>
          </cell>
        </row>
        <row r="4528">
          <cell r="DD4528" t="str">
            <v>SC</v>
          </cell>
        </row>
        <row r="4529">
          <cell r="DD4529" t="str">
            <v>SC</v>
          </cell>
        </row>
        <row r="4530">
          <cell r="DD4530" t="str">
            <v>SC</v>
          </cell>
        </row>
        <row r="4531">
          <cell r="DD4531" t="str">
            <v>SC</v>
          </cell>
        </row>
        <row r="4532">
          <cell r="DD4532" t="str">
            <v>SC</v>
          </cell>
        </row>
        <row r="4533">
          <cell r="DD4533" t="str">
            <v>SC</v>
          </cell>
        </row>
        <row r="4534">
          <cell r="DD4534" t="str">
            <v>SC</v>
          </cell>
        </row>
        <row r="4535">
          <cell r="DD4535" t="str">
            <v>SC</v>
          </cell>
        </row>
        <row r="4536">
          <cell r="DD4536" t="str">
            <v>SC</v>
          </cell>
        </row>
        <row r="4537">
          <cell r="DD4537" t="str">
            <v>SC</v>
          </cell>
        </row>
        <row r="4538">
          <cell r="DD4538" t="str">
            <v>SC</v>
          </cell>
        </row>
        <row r="4539">
          <cell r="DD4539" t="str">
            <v>SC</v>
          </cell>
        </row>
        <row r="4540">
          <cell r="DD4540" t="str">
            <v>SC</v>
          </cell>
        </row>
        <row r="4541">
          <cell r="DD4541" t="str">
            <v>SC</v>
          </cell>
        </row>
        <row r="4542">
          <cell r="DD4542" t="str">
            <v>SC</v>
          </cell>
        </row>
        <row r="4543">
          <cell r="DD4543" t="str">
            <v>SC</v>
          </cell>
        </row>
        <row r="4544">
          <cell r="DD4544" t="str">
            <v>SC</v>
          </cell>
        </row>
        <row r="4545">
          <cell r="DD4545" t="str">
            <v>SC</v>
          </cell>
        </row>
        <row r="4546">
          <cell r="DD4546" t="str">
            <v>SC</v>
          </cell>
        </row>
        <row r="4547">
          <cell r="DD4547" t="str">
            <v>SC</v>
          </cell>
        </row>
        <row r="4548">
          <cell r="DD4548" t="str">
            <v>SC</v>
          </cell>
        </row>
        <row r="4549">
          <cell r="DD4549" t="str">
            <v>SC</v>
          </cell>
        </row>
        <row r="4550">
          <cell r="DD4550" t="str">
            <v>SC</v>
          </cell>
        </row>
        <row r="4551">
          <cell r="DD4551" t="str">
            <v>SC</v>
          </cell>
        </row>
        <row r="4552">
          <cell r="DD4552" t="str">
            <v>SC</v>
          </cell>
        </row>
        <row r="4553">
          <cell r="DD4553" t="str">
            <v>SC</v>
          </cell>
        </row>
        <row r="4554">
          <cell r="DD4554" t="str">
            <v>SC</v>
          </cell>
        </row>
        <row r="4555">
          <cell r="DD4555" t="str">
            <v>SC</v>
          </cell>
        </row>
        <row r="4556">
          <cell r="DD4556" t="str">
            <v>SC</v>
          </cell>
        </row>
        <row r="4557">
          <cell r="DD4557" t="str">
            <v>SC</v>
          </cell>
        </row>
        <row r="4558">
          <cell r="DD4558" t="str">
            <v>SC</v>
          </cell>
        </row>
        <row r="4559">
          <cell r="DD4559" t="str">
            <v>SC</v>
          </cell>
        </row>
        <row r="4560">
          <cell r="DD4560" t="str">
            <v>SC</v>
          </cell>
        </row>
        <row r="4561">
          <cell r="DD4561" t="str">
            <v>SC</v>
          </cell>
        </row>
        <row r="4562">
          <cell r="DD4562" t="str">
            <v>SC</v>
          </cell>
        </row>
        <row r="4563">
          <cell r="DD4563" t="str">
            <v>SC</v>
          </cell>
        </row>
        <row r="4564">
          <cell r="DD4564" t="str">
            <v>SC</v>
          </cell>
        </row>
        <row r="4565">
          <cell r="DD4565" t="str">
            <v>SC</v>
          </cell>
        </row>
        <row r="4566">
          <cell r="DD4566" t="str">
            <v>SC</v>
          </cell>
        </row>
        <row r="4567">
          <cell r="DD4567" t="str">
            <v>SC</v>
          </cell>
        </row>
        <row r="4568">
          <cell r="DD4568" t="str">
            <v>SC</v>
          </cell>
        </row>
        <row r="4569">
          <cell r="DD4569" t="str">
            <v>SC</v>
          </cell>
        </row>
        <row r="4570">
          <cell r="DD4570" t="str">
            <v>SC</v>
          </cell>
        </row>
        <row r="4571">
          <cell r="DD4571" t="str">
            <v>SC</v>
          </cell>
        </row>
        <row r="4572">
          <cell r="DD4572" t="str">
            <v>SC</v>
          </cell>
        </row>
        <row r="4573">
          <cell r="DD4573" t="str">
            <v>SC</v>
          </cell>
        </row>
        <row r="4574">
          <cell r="DD4574" t="str">
            <v>SC</v>
          </cell>
        </row>
        <row r="4575">
          <cell r="DD4575" t="str">
            <v>SC</v>
          </cell>
        </row>
        <row r="4576">
          <cell r="DD4576" t="str">
            <v>SC</v>
          </cell>
        </row>
        <row r="4577">
          <cell r="DD4577" t="str">
            <v>SC</v>
          </cell>
        </row>
        <row r="4578">
          <cell r="DD4578" t="str">
            <v>SC</v>
          </cell>
        </row>
        <row r="4579">
          <cell r="DD4579" t="str">
            <v>SC</v>
          </cell>
        </row>
        <row r="4580">
          <cell r="DD4580" t="str">
            <v>SC</v>
          </cell>
        </row>
        <row r="4581">
          <cell r="DD4581" t="str">
            <v>SC</v>
          </cell>
        </row>
        <row r="4582">
          <cell r="DD4582" t="str">
            <v>SC</v>
          </cell>
        </row>
        <row r="4583">
          <cell r="DD4583" t="str">
            <v>SC</v>
          </cell>
        </row>
        <row r="4584">
          <cell r="DD4584" t="str">
            <v>SC</v>
          </cell>
        </row>
        <row r="4585">
          <cell r="DD4585" t="str">
            <v>SC</v>
          </cell>
        </row>
        <row r="4586">
          <cell r="DD4586" t="str">
            <v>SC</v>
          </cell>
        </row>
        <row r="4587">
          <cell r="DD4587" t="str">
            <v>SC</v>
          </cell>
        </row>
        <row r="4588">
          <cell r="DD4588" t="str">
            <v>SC</v>
          </cell>
        </row>
        <row r="4589">
          <cell r="DD4589" t="str">
            <v>SC</v>
          </cell>
        </row>
        <row r="4590">
          <cell r="DD4590" t="str">
            <v>SC</v>
          </cell>
        </row>
        <row r="4591">
          <cell r="DD4591" t="str">
            <v>SC</v>
          </cell>
        </row>
        <row r="4592">
          <cell r="DD4592" t="str">
            <v>SC</v>
          </cell>
        </row>
        <row r="4593">
          <cell r="DD4593" t="str">
            <v>SC</v>
          </cell>
        </row>
        <row r="4594">
          <cell r="DD4594" t="str">
            <v>SC</v>
          </cell>
        </row>
        <row r="4595">
          <cell r="DD4595" t="str">
            <v>SC</v>
          </cell>
        </row>
        <row r="4596">
          <cell r="DD4596" t="str">
            <v>SC</v>
          </cell>
        </row>
        <row r="4597">
          <cell r="DD4597" t="str">
            <v>SC</v>
          </cell>
        </row>
        <row r="4598">
          <cell r="DD4598" t="str">
            <v>SC</v>
          </cell>
        </row>
        <row r="4599">
          <cell r="DD4599" t="str">
            <v>SC</v>
          </cell>
        </row>
        <row r="4600">
          <cell r="DD4600" t="str">
            <v>SC</v>
          </cell>
        </row>
        <row r="4601">
          <cell r="DD4601" t="str">
            <v>SC</v>
          </cell>
        </row>
        <row r="4602">
          <cell r="DD4602" t="str">
            <v>SC</v>
          </cell>
        </row>
        <row r="4603">
          <cell r="DD4603" t="str">
            <v>SC</v>
          </cell>
        </row>
        <row r="4604">
          <cell r="DD4604" t="str">
            <v>SC</v>
          </cell>
        </row>
        <row r="4605">
          <cell r="DD4605" t="str">
            <v>SC</v>
          </cell>
        </row>
        <row r="4606">
          <cell r="DD4606" t="str">
            <v>SC</v>
          </cell>
        </row>
        <row r="4607">
          <cell r="DD4607" t="str">
            <v>SC</v>
          </cell>
        </row>
        <row r="4608">
          <cell r="DD4608" t="str">
            <v>SC</v>
          </cell>
        </row>
        <row r="4609">
          <cell r="DD4609" t="str">
            <v>SC</v>
          </cell>
        </row>
        <row r="4610">
          <cell r="DD4610" t="str">
            <v>SC</v>
          </cell>
        </row>
        <row r="4611">
          <cell r="DD4611" t="str">
            <v>SC</v>
          </cell>
        </row>
        <row r="4612">
          <cell r="DD4612" t="str">
            <v>SC</v>
          </cell>
        </row>
        <row r="4613">
          <cell r="DD4613" t="str">
            <v>SC</v>
          </cell>
        </row>
        <row r="4614">
          <cell r="DD4614" t="str">
            <v>SC</v>
          </cell>
        </row>
        <row r="4615">
          <cell r="DD4615" t="str">
            <v>SC</v>
          </cell>
        </row>
        <row r="4616">
          <cell r="DD4616" t="str">
            <v>SC</v>
          </cell>
        </row>
        <row r="4617">
          <cell r="DD4617" t="str">
            <v>SC</v>
          </cell>
        </row>
        <row r="4618">
          <cell r="DD4618" t="str">
            <v>SC</v>
          </cell>
        </row>
        <row r="4619">
          <cell r="DD4619" t="str">
            <v>SC</v>
          </cell>
        </row>
        <row r="4620">
          <cell r="DD4620" t="str">
            <v>SC</v>
          </cell>
        </row>
        <row r="4621">
          <cell r="DD4621" t="str">
            <v>SC</v>
          </cell>
        </row>
        <row r="4622">
          <cell r="DD4622" t="str">
            <v>SC</v>
          </cell>
        </row>
        <row r="4623">
          <cell r="DD4623" t="str">
            <v>SC</v>
          </cell>
        </row>
        <row r="4624">
          <cell r="DD4624" t="str">
            <v>SC</v>
          </cell>
        </row>
        <row r="4625">
          <cell r="DD4625" t="str">
            <v>SC</v>
          </cell>
        </row>
        <row r="4626">
          <cell r="DD4626" t="str">
            <v>SC</v>
          </cell>
        </row>
        <row r="4627">
          <cell r="DD4627" t="str">
            <v>SC</v>
          </cell>
        </row>
        <row r="4628">
          <cell r="DD4628" t="str">
            <v>SC</v>
          </cell>
        </row>
        <row r="4629">
          <cell r="DD4629" t="str">
            <v>SC</v>
          </cell>
        </row>
        <row r="4630">
          <cell r="DD4630" t="str">
            <v>SC</v>
          </cell>
        </row>
        <row r="4631">
          <cell r="DD4631" t="str">
            <v>SC</v>
          </cell>
        </row>
        <row r="4632">
          <cell r="DD4632" t="str">
            <v>SC</v>
          </cell>
        </row>
        <row r="4633">
          <cell r="DD4633" t="str">
            <v>SE</v>
          </cell>
        </row>
        <row r="4634">
          <cell r="DD4634" t="str">
            <v>SE</v>
          </cell>
        </row>
        <row r="4635">
          <cell r="DD4635" t="str">
            <v>SE</v>
          </cell>
        </row>
        <row r="4636">
          <cell r="DD4636" t="str">
            <v>SE</v>
          </cell>
        </row>
        <row r="4637">
          <cell r="DD4637" t="str">
            <v>SE</v>
          </cell>
        </row>
        <row r="4638">
          <cell r="DD4638" t="str">
            <v>SE</v>
          </cell>
        </row>
        <row r="4639">
          <cell r="DD4639" t="str">
            <v>SE</v>
          </cell>
        </row>
        <row r="4640">
          <cell r="DD4640" t="str">
            <v>SE</v>
          </cell>
        </row>
        <row r="4641">
          <cell r="DD4641" t="str">
            <v>SE</v>
          </cell>
        </row>
        <row r="4642">
          <cell r="DD4642" t="str">
            <v>SE</v>
          </cell>
        </row>
        <row r="4643">
          <cell r="DD4643" t="str">
            <v>SE</v>
          </cell>
        </row>
        <row r="4644">
          <cell r="DD4644" t="str">
            <v>SE</v>
          </cell>
        </row>
        <row r="4645">
          <cell r="DD4645" t="str">
            <v>SE</v>
          </cell>
        </row>
        <row r="4646">
          <cell r="DD4646" t="str">
            <v>SE</v>
          </cell>
        </row>
        <row r="4647">
          <cell r="DD4647" t="str">
            <v>SE</v>
          </cell>
        </row>
        <row r="4648">
          <cell r="DD4648" t="str">
            <v>SE</v>
          </cell>
        </row>
        <row r="4649">
          <cell r="DD4649" t="str">
            <v>SE</v>
          </cell>
        </row>
        <row r="4650">
          <cell r="DD4650" t="str">
            <v>SE</v>
          </cell>
        </row>
        <row r="4651">
          <cell r="DD4651" t="str">
            <v>SE</v>
          </cell>
        </row>
        <row r="4652">
          <cell r="DD4652" t="str">
            <v>SE</v>
          </cell>
        </row>
        <row r="4653">
          <cell r="DD4653" t="str">
            <v>SE</v>
          </cell>
        </row>
        <row r="4654">
          <cell r="DD4654" t="str">
            <v>SE</v>
          </cell>
        </row>
        <row r="4655">
          <cell r="DD4655" t="str">
            <v>SE</v>
          </cell>
        </row>
        <row r="4656">
          <cell r="DD4656" t="str">
            <v>SE</v>
          </cell>
        </row>
        <row r="4657">
          <cell r="DD4657" t="str">
            <v>SE</v>
          </cell>
        </row>
        <row r="4658">
          <cell r="DD4658" t="str">
            <v>SE</v>
          </cell>
        </row>
        <row r="4659">
          <cell r="DD4659" t="str">
            <v>SE</v>
          </cell>
        </row>
        <row r="4660">
          <cell r="DD4660" t="str">
            <v>SE</v>
          </cell>
        </row>
        <row r="4661">
          <cell r="DD4661" t="str">
            <v>SE</v>
          </cell>
        </row>
        <row r="4662">
          <cell r="DD4662" t="str">
            <v>SE</v>
          </cell>
        </row>
        <row r="4663">
          <cell r="DD4663" t="str">
            <v>SE</v>
          </cell>
        </row>
        <row r="4664">
          <cell r="DD4664" t="str">
            <v>SE</v>
          </cell>
        </row>
        <row r="4665">
          <cell r="DD4665" t="str">
            <v>SE</v>
          </cell>
        </row>
        <row r="4666">
          <cell r="DD4666" t="str">
            <v>SE</v>
          </cell>
        </row>
        <row r="4667">
          <cell r="DD4667" t="str">
            <v>SE</v>
          </cell>
        </row>
        <row r="4668">
          <cell r="DD4668" t="str">
            <v>SE</v>
          </cell>
        </row>
        <row r="4669">
          <cell r="DD4669" t="str">
            <v>SE</v>
          </cell>
        </row>
        <row r="4670">
          <cell r="DD4670" t="str">
            <v>SE</v>
          </cell>
        </row>
        <row r="4671">
          <cell r="DD4671" t="str">
            <v>SE</v>
          </cell>
        </row>
        <row r="4672">
          <cell r="DD4672" t="str">
            <v>SE</v>
          </cell>
        </row>
        <row r="4673">
          <cell r="DD4673" t="str">
            <v>SE</v>
          </cell>
        </row>
        <row r="4674">
          <cell r="DD4674" t="str">
            <v>SE</v>
          </cell>
        </row>
        <row r="4675">
          <cell r="DD4675" t="str">
            <v>SE</v>
          </cell>
        </row>
        <row r="4676">
          <cell r="DD4676" t="str">
            <v>SE</v>
          </cell>
        </row>
        <row r="4677">
          <cell r="DD4677" t="str">
            <v>SE</v>
          </cell>
        </row>
        <row r="4678">
          <cell r="DD4678" t="str">
            <v>SE</v>
          </cell>
        </row>
        <row r="4679">
          <cell r="DD4679" t="str">
            <v>SE</v>
          </cell>
        </row>
        <row r="4680">
          <cell r="DD4680" t="str">
            <v>SE</v>
          </cell>
        </row>
        <row r="4681">
          <cell r="DD4681" t="str">
            <v>SE</v>
          </cell>
        </row>
        <row r="4682">
          <cell r="DD4682" t="str">
            <v>SE</v>
          </cell>
        </row>
        <row r="4683">
          <cell r="DD4683" t="str">
            <v>SE</v>
          </cell>
        </row>
        <row r="4684">
          <cell r="DD4684" t="str">
            <v>SE</v>
          </cell>
        </row>
        <row r="4685">
          <cell r="DD4685" t="str">
            <v>SE</v>
          </cell>
        </row>
        <row r="4686">
          <cell r="DD4686" t="str">
            <v>SE</v>
          </cell>
        </row>
        <row r="4687">
          <cell r="DD4687" t="str">
            <v>SE</v>
          </cell>
        </row>
        <row r="4688">
          <cell r="DD4688" t="str">
            <v>SE</v>
          </cell>
        </row>
        <row r="4689">
          <cell r="DD4689" t="str">
            <v>SE</v>
          </cell>
        </row>
        <row r="4690">
          <cell r="DD4690" t="str">
            <v>SE</v>
          </cell>
        </row>
        <row r="4691">
          <cell r="DD4691" t="str">
            <v>SE</v>
          </cell>
        </row>
        <row r="4692">
          <cell r="DD4692" t="str">
            <v>SE</v>
          </cell>
        </row>
        <row r="4693">
          <cell r="DD4693" t="str">
            <v>SE</v>
          </cell>
        </row>
        <row r="4694">
          <cell r="DD4694" t="str">
            <v>SE</v>
          </cell>
        </row>
        <row r="4695">
          <cell r="DD4695" t="str">
            <v>SE</v>
          </cell>
        </row>
        <row r="4696">
          <cell r="DD4696" t="str">
            <v>SE</v>
          </cell>
        </row>
        <row r="4697">
          <cell r="DD4697" t="str">
            <v>SE</v>
          </cell>
        </row>
        <row r="4698">
          <cell r="DD4698" t="str">
            <v>SE</v>
          </cell>
        </row>
        <row r="4699">
          <cell r="DD4699" t="str">
            <v>SE</v>
          </cell>
        </row>
        <row r="4700">
          <cell r="DD4700" t="str">
            <v>SE</v>
          </cell>
        </row>
        <row r="4701">
          <cell r="DD4701" t="str">
            <v>SE</v>
          </cell>
        </row>
        <row r="4702">
          <cell r="DD4702" t="str">
            <v>SE</v>
          </cell>
        </row>
        <row r="4703">
          <cell r="DD4703" t="str">
            <v>SE</v>
          </cell>
        </row>
        <row r="4704">
          <cell r="DD4704" t="str">
            <v>SE</v>
          </cell>
        </row>
        <row r="4705">
          <cell r="DD4705" t="str">
            <v>SE</v>
          </cell>
        </row>
        <row r="4706">
          <cell r="DD4706" t="str">
            <v>SE</v>
          </cell>
        </row>
        <row r="4707">
          <cell r="DD4707" t="str">
            <v>SE</v>
          </cell>
        </row>
        <row r="4708">
          <cell r="DD4708" t="str">
            <v>SP</v>
          </cell>
        </row>
        <row r="4709">
          <cell r="DD4709" t="str">
            <v>SP</v>
          </cell>
        </row>
        <row r="4710">
          <cell r="DD4710" t="str">
            <v>SP</v>
          </cell>
        </row>
        <row r="4711">
          <cell r="DD4711" t="str">
            <v>SP</v>
          </cell>
        </row>
        <row r="4712">
          <cell r="DD4712" t="str">
            <v>SP</v>
          </cell>
        </row>
        <row r="4713">
          <cell r="DD4713" t="str">
            <v>SP</v>
          </cell>
        </row>
        <row r="4714">
          <cell r="DD4714" t="str">
            <v>SP</v>
          </cell>
        </row>
        <row r="4715">
          <cell r="DD4715" t="str">
            <v>SP</v>
          </cell>
        </row>
        <row r="4716">
          <cell r="DD4716" t="str">
            <v>SP</v>
          </cell>
        </row>
        <row r="4717">
          <cell r="DD4717" t="str">
            <v>SP</v>
          </cell>
        </row>
        <row r="4718">
          <cell r="DD4718" t="str">
            <v>SP</v>
          </cell>
        </row>
        <row r="4719">
          <cell r="DD4719" t="str">
            <v>SP</v>
          </cell>
        </row>
        <row r="4720">
          <cell r="DD4720" t="str">
            <v>SP</v>
          </cell>
        </row>
        <row r="4721">
          <cell r="DD4721" t="str">
            <v>SP</v>
          </cell>
        </row>
        <row r="4722">
          <cell r="DD4722" t="str">
            <v>SP</v>
          </cell>
        </row>
        <row r="4723">
          <cell r="DD4723" t="str">
            <v>SP</v>
          </cell>
        </row>
        <row r="4724">
          <cell r="DD4724" t="str">
            <v>SP</v>
          </cell>
        </row>
        <row r="4725">
          <cell r="DD4725" t="str">
            <v>SP</v>
          </cell>
        </row>
        <row r="4726">
          <cell r="DD4726" t="str">
            <v>SP</v>
          </cell>
        </row>
        <row r="4727">
          <cell r="DD4727" t="str">
            <v>SP</v>
          </cell>
        </row>
        <row r="4728">
          <cell r="DD4728" t="str">
            <v>SP</v>
          </cell>
        </row>
        <row r="4729">
          <cell r="DD4729" t="str">
            <v>SP</v>
          </cell>
        </row>
        <row r="4730">
          <cell r="DD4730" t="str">
            <v>SP</v>
          </cell>
        </row>
        <row r="4731">
          <cell r="DD4731" t="str">
            <v>SP</v>
          </cell>
        </row>
        <row r="4732">
          <cell r="DD4732" t="str">
            <v>SP</v>
          </cell>
        </row>
        <row r="4733">
          <cell r="DD4733" t="str">
            <v>SP</v>
          </cell>
        </row>
        <row r="4734">
          <cell r="DD4734" t="str">
            <v>SP</v>
          </cell>
        </row>
        <row r="4735">
          <cell r="DD4735" t="str">
            <v>SP</v>
          </cell>
        </row>
        <row r="4736">
          <cell r="DD4736" t="str">
            <v>SP</v>
          </cell>
        </row>
        <row r="4737">
          <cell r="DD4737" t="str">
            <v>SP</v>
          </cell>
        </row>
        <row r="4738">
          <cell r="DD4738" t="str">
            <v>SP</v>
          </cell>
        </row>
        <row r="4739">
          <cell r="DD4739" t="str">
            <v>SP</v>
          </cell>
        </row>
        <row r="4740">
          <cell r="DD4740" t="str">
            <v>SP</v>
          </cell>
        </row>
        <row r="4741">
          <cell r="DD4741" t="str">
            <v>SP</v>
          </cell>
        </row>
        <row r="4742">
          <cell r="DD4742" t="str">
            <v>SP</v>
          </cell>
        </row>
        <row r="4743">
          <cell r="DD4743" t="str">
            <v>SP</v>
          </cell>
        </row>
        <row r="4744">
          <cell r="DD4744" t="str">
            <v>SP</v>
          </cell>
        </row>
        <row r="4745">
          <cell r="DD4745" t="str">
            <v>SP</v>
          </cell>
        </row>
        <row r="4746">
          <cell r="DD4746" t="str">
            <v>SP</v>
          </cell>
        </row>
        <row r="4747">
          <cell r="DD4747" t="str">
            <v>SP</v>
          </cell>
        </row>
        <row r="4748">
          <cell r="DD4748" t="str">
            <v>SP</v>
          </cell>
        </row>
        <row r="4749">
          <cell r="DD4749" t="str">
            <v>SP</v>
          </cell>
        </row>
        <row r="4750">
          <cell r="DD4750" t="str">
            <v>SP</v>
          </cell>
        </row>
        <row r="4751">
          <cell r="DD4751" t="str">
            <v>SP</v>
          </cell>
        </row>
        <row r="4752">
          <cell r="DD4752" t="str">
            <v>SP</v>
          </cell>
        </row>
        <row r="4753">
          <cell r="DD4753" t="str">
            <v>SP</v>
          </cell>
        </row>
        <row r="4754">
          <cell r="DD4754" t="str">
            <v>SP</v>
          </cell>
        </row>
        <row r="4755">
          <cell r="DD4755" t="str">
            <v>SP</v>
          </cell>
        </row>
        <row r="4756">
          <cell r="DD4756" t="str">
            <v>SP</v>
          </cell>
        </row>
        <row r="4757">
          <cell r="DD4757" t="str">
            <v>SP</v>
          </cell>
        </row>
        <row r="4758">
          <cell r="DD4758" t="str">
            <v>SP</v>
          </cell>
        </row>
        <row r="4759">
          <cell r="DD4759" t="str">
            <v>SP</v>
          </cell>
        </row>
        <row r="4760">
          <cell r="DD4760" t="str">
            <v>SP</v>
          </cell>
        </row>
        <row r="4761">
          <cell r="DD4761" t="str">
            <v>SP</v>
          </cell>
        </row>
        <row r="4762">
          <cell r="DD4762" t="str">
            <v>SP</v>
          </cell>
        </row>
        <row r="4763">
          <cell r="DD4763" t="str">
            <v>SP</v>
          </cell>
        </row>
        <row r="4764">
          <cell r="DD4764" t="str">
            <v>SP</v>
          </cell>
        </row>
        <row r="4765">
          <cell r="DD4765" t="str">
            <v>SP</v>
          </cell>
        </row>
        <row r="4766">
          <cell r="DD4766" t="str">
            <v>SP</v>
          </cell>
        </row>
        <row r="4767">
          <cell r="DD4767" t="str">
            <v>SP</v>
          </cell>
        </row>
        <row r="4768">
          <cell r="DD4768" t="str">
            <v>SP</v>
          </cell>
        </row>
        <row r="4769">
          <cell r="DD4769" t="str">
            <v>SP</v>
          </cell>
        </row>
        <row r="4770">
          <cell r="DD4770" t="str">
            <v>SP</v>
          </cell>
        </row>
        <row r="4771">
          <cell r="DD4771" t="str">
            <v>SP</v>
          </cell>
        </row>
        <row r="4772">
          <cell r="DD4772" t="str">
            <v>SP</v>
          </cell>
        </row>
        <row r="4773">
          <cell r="DD4773" t="str">
            <v>SP</v>
          </cell>
        </row>
        <row r="4774">
          <cell r="DD4774" t="str">
            <v>SP</v>
          </cell>
        </row>
        <row r="4775">
          <cell r="DD4775" t="str">
            <v>SP</v>
          </cell>
        </row>
        <row r="4776">
          <cell r="DD4776" t="str">
            <v>SP</v>
          </cell>
        </row>
        <row r="4777">
          <cell r="DD4777" t="str">
            <v>SP</v>
          </cell>
        </row>
        <row r="4778">
          <cell r="DD4778" t="str">
            <v>SP</v>
          </cell>
        </row>
        <row r="4779">
          <cell r="DD4779" t="str">
            <v>SP</v>
          </cell>
        </row>
        <row r="4780">
          <cell r="DD4780" t="str">
            <v>SP</v>
          </cell>
        </row>
        <row r="4781">
          <cell r="DD4781" t="str">
            <v>SP</v>
          </cell>
        </row>
        <row r="4782">
          <cell r="DD4782" t="str">
            <v>SP</v>
          </cell>
        </row>
        <row r="4783">
          <cell r="DD4783" t="str">
            <v>SP</v>
          </cell>
        </row>
        <row r="4784">
          <cell r="DD4784" t="str">
            <v>SP</v>
          </cell>
        </row>
        <row r="4785">
          <cell r="DD4785" t="str">
            <v>SP</v>
          </cell>
        </row>
        <row r="4786">
          <cell r="DD4786" t="str">
            <v>SP</v>
          </cell>
        </row>
        <row r="4787">
          <cell r="DD4787" t="str">
            <v>SP</v>
          </cell>
        </row>
        <row r="4788">
          <cell r="DD4788" t="str">
            <v>SP</v>
          </cell>
        </row>
        <row r="4789">
          <cell r="DD4789" t="str">
            <v>SP</v>
          </cell>
        </row>
        <row r="4790">
          <cell r="DD4790" t="str">
            <v>SP</v>
          </cell>
        </row>
        <row r="4791">
          <cell r="DD4791" t="str">
            <v>SP</v>
          </cell>
        </row>
        <row r="4792">
          <cell r="DD4792" t="str">
            <v>SP</v>
          </cell>
        </row>
        <row r="4793">
          <cell r="DD4793" t="str">
            <v>SP</v>
          </cell>
        </row>
        <row r="4794">
          <cell r="DD4794" t="str">
            <v>SP</v>
          </cell>
        </row>
        <row r="4795">
          <cell r="DD4795" t="str">
            <v>SP</v>
          </cell>
        </row>
        <row r="4796">
          <cell r="DD4796" t="str">
            <v>SP</v>
          </cell>
        </row>
        <row r="4797">
          <cell r="DD4797" t="str">
            <v>SP</v>
          </cell>
        </row>
        <row r="4798">
          <cell r="DD4798" t="str">
            <v>SP</v>
          </cell>
        </row>
        <row r="4799">
          <cell r="DD4799" t="str">
            <v>SP</v>
          </cell>
        </row>
        <row r="4800">
          <cell r="DD4800" t="str">
            <v>SP</v>
          </cell>
        </row>
        <row r="4801">
          <cell r="DD4801" t="str">
            <v>SP</v>
          </cell>
        </row>
        <row r="4802">
          <cell r="DD4802" t="str">
            <v>SP</v>
          </cell>
        </row>
        <row r="4803">
          <cell r="DD4803" t="str">
            <v>SP</v>
          </cell>
        </row>
        <row r="4804">
          <cell r="DD4804" t="str">
            <v>SP</v>
          </cell>
        </row>
        <row r="4805">
          <cell r="DD4805" t="str">
            <v>SP</v>
          </cell>
        </row>
        <row r="4806">
          <cell r="DD4806" t="str">
            <v>SP</v>
          </cell>
        </row>
        <row r="4807">
          <cell r="DD4807" t="str">
            <v>SP</v>
          </cell>
        </row>
        <row r="4808">
          <cell r="DD4808" t="str">
            <v>SP</v>
          </cell>
        </row>
        <row r="4809">
          <cell r="DD4809" t="str">
            <v>SP</v>
          </cell>
        </row>
        <row r="4810">
          <cell r="DD4810" t="str">
            <v>SP</v>
          </cell>
        </row>
        <row r="4811">
          <cell r="DD4811" t="str">
            <v>SP</v>
          </cell>
        </row>
        <row r="4812">
          <cell r="DD4812" t="str">
            <v>SP</v>
          </cell>
        </row>
        <row r="4813">
          <cell r="DD4813" t="str">
            <v>SP</v>
          </cell>
        </row>
        <row r="4814">
          <cell r="DD4814" t="str">
            <v>SP</v>
          </cell>
        </row>
        <row r="4815">
          <cell r="DD4815" t="str">
            <v>SP</v>
          </cell>
        </row>
        <row r="4816">
          <cell r="DD4816" t="str">
            <v>SP</v>
          </cell>
        </row>
        <row r="4817">
          <cell r="DD4817" t="str">
            <v>SP</v>
          </cell>
        </row>
        <row r="4818">
          <cell r="DD4818" t="str">
            <v>SP</v>
          </cell>
        </row>
        <row r="4819">
          <cell r="DD4819" t="str">
            <v>SP</v>
          </cell>
        </row>
        <row r="4820">
          <cell r="DD4820" t="str">
            <v>SP</v>
          </cell>
        </row>
        <row r="4821">
          <cell r="DD4821" t="str">
            <v>SP</v>
          </cell>
        </row>
        <row r="4822">
          <cell r="DD4822" t="str">
            <v>SP</v>
          </cell>
        </row>
        <row r="4823">
          <cell r="DD4823" t="str">
            <v>SP</v>
          </cell>
        </row>
        <row r="4824">
          <cell r="DD4824" t="str">
            <v>SP</v>
          </cell>
        </row>
        <row r="4825">
          <cell r="DD4825" t="str">
            <v>SP</v>
          </cell>
        </row>
        <row r="4826">
          <cell r="DD4826" t="str">
            <v>SP</v>
          </cell>
        </row>
        <row r="4827">
          <cell r="DD4827" t="str">
            <v>SP</v>
          </cell>
        </row>
        <row r="4828">
          <cell r="DD4828" t="str">
            <v>SP</v>
          </cell>
        </row>
        <row r="4829">
          <cell r="DD4829" t="str">
            <v>SP</v>
          </cell>
        </row>
        <row r="4830">
          <cell r="DD4830" t="str">
            <v>SP</v>
          </cell>
        </row>
        <row r="4831">
          <cell r="DD4831" t="str">
            <v>SP</v>
          </cell>
        </row>
        <row r="4832">
          <cell r="DD4832" t="str">
            <v>SP</v>
          </cell>
        </row>
        <row r="4833">
          <cell r="DD4833" t="str">
            <v>SP</v>
          </cell>
        </row>
        <row r="4834">
          <cell r="DD4834" t="str">
            <v>SP</v>
          </cell>
        </row>
        <row r="4835">
          <cell r="DD4835" t="str">
            <v>SP</v>
          </cell>
        </row>
        <row r="4836">
          <cell r="DD4836" t="str">
            <v>SP</v>
          </cell>
        </row>
        <row r="4837">
          <cell r="DD4837" t="str">
            <v>SP</v>
          </cell>
        </row>
        <row r="4838">
          <cell r="DD4838" t="str">
            <v>SP</v>
          </cell>
        </row>
        <row r="4839">
          <cell r="DD4839" t="str">
            <v>SP</v>
          </cell>
        </row>
        <row r="4840">
          <cell r="DD4840" t="str">
            <v>SP</v>
          </cell>
        </row>
        <row r="4841">
          <cell r="DD4841" t="str">
            <v>SP</v>
          </cell>
        </row>
        <row r="4842">
          <cell r="DD4842" t="str">
            <v>SP</v>
          </cell>
        </row>
        <row r="4843">
          <cell r="DD4843" t="str">
            <v>SP</v>
          </cell>
        </row>
        <row r="4844">
          <cell r="DD4844" t="str">
            <v>SP</v>
          </cell>
        </row>
        <row r="4845">
          <cell r="DD4845" t="str">
            <v>SP</v>
          </cell>
        </row>
        <row r="4846">
          <cell r="DD4846" t="str">
            <v>SP</v>
          </cell>
        </row>
        <row r="4847">
          <cell r="DD4847" t="str">
            <v>SP</v>
          </cell>
        </row>
        <row r="4848">
          <cell r="DD4848" t="str">
            <v>SP</v>
          </cell>
        </row>
        <row r="4849">
          <cell r="DD4849" t="str">
            <v>SP</v>
          </cell>
        </row>
        <row r="4850">
          <cell r="DD4850" t="str">
            <v>SP</v>
          </cell>
        </row>
        <row r="4851">
          <cell r="DD4851" t="str">
            <v>SP</v>
          </cell>
        </row>
        <row r="4852">
          <cell r="DD4852" t="str">
            <v>SP</v>
          </cell>
        </row>
        <row r="4853">
          <cell r="DD4853" t="str">
            <v>SP</v>
          </cell>
        </row>
        <row r="4854">
          <cell r="DD4854" t="str">
            <v>SP</v>
          </cell>
        </row>
        <row r="4855">
          <cell r="DD4855" t="str">
            <v>SP</v>
          </cell>
        </row>
        <row r="4856">
          <cell r="DD4856" t="str">
            <v>SP</v>
          </cell>
        </row>
        <row r="4857">
          <cell r="DD4857" t="str">
            <v>SP</v>
          </cell>
        </row>
        <row r="4858">
          <cell r="DD4858" t="str">
            <v>SP</v>
          </cell>
        </row>
        <row r="4859">
          <cell r="DD4859" t="str">
            <v>SP</v>
          </cell>
        </row>
        <row r="4860">
          <cell r="DD4860" t="str">
            <v>SP</v>
          </cell>
        </row>
        <row r="4861">
          <cell r="DD4861" t="str">
            <v>SP</v>
          </cell>
        </row>
        <row r="4862">
          <cell r="DD4862" t="str">
            <v>SP</v>
          </cell>
        </row>
        <row r="4863">
          <cell r="DD4863" t="str">
            <v>SP</v>
          </cell>
        </row>
        <row r="4864">
          <cell r="DD4864" t="str">
            <v>SP</v>
          </cell>
        </row>
        <row r="4865">
          <cell r="DD4865" t="str">
            <v>SP</v>
          </cell>
        </row>
        <row r="4866">
          <cell r="DD4866" t="str">
            <v>SP</v>
          </cell>
        </row>
        <row r="4867">
          <cell r="DD4867" t="str">
            <v>SP</v>
          </cell>
        </row>
        <row r="4868">
          <cell r="DD4868" t="str">
            <v>SP</v>
          </cell>
        </row>
        <row r="4869">
          <cell r="DD4869" t="str">
            <v>SP</v>
          </cell>
        </row>
        <row r="4870">
          <cell r="DD4870" t="str">
            <v>SP</v>
          </cell>
        </row>
        <row r="4871">
          <cell r="DD4871" t="str">
            <v>SP</v>
          </cell>
        </row>
        <row r="4872">
          <cell r="DD4872" t="str">
            <v>SP</v>
          </cell>
        </row>
        <row r="4873">
          <cell r="DD4873" t="str">
            <v>SP</v>
          </cell>
        </row>
        <row r="4874">
          <cell r="DD4874" t="str">
            <v>SP</v>
          </cell>
        </row>
        <row r="4875">
          <cell r="DD4875" t="str">
            <v>SP</v>
          </cell>
        </row>
        <row r="4876">
          <cell r="DD4876" t="str">
            <v>SP</v>
          </cell>
        </row>
        <row r="4877">
          <cell r="DD4877" t="str">
            <v>SP</v>
          </cell>
        </row>
        <row r="4878">
          <cell r="DD4878" t="str">
            <v>SP</v>
          </cell>
        </row>
        <row r="4879">
          <cell r="DD4879" t="str">
            <v>SP</v>
          </cell>
        </row>
        <row r="4880">
          <cell r="DD4880" t="str">
            <v>SP</v>
          </cell>
        </row>
        <row r="4881">
          <cell r="DD4881" t="str">
            <v>SP</v>
          </cell>
        </row>
        <row r="4882">
          <cell r="DD4882" t="str">
            <v>SP</v>
          </cell>
        </row>
        <row r="4883">
          <cell r="DD4883" t="str">
            <v>SP</v>
          </cell>
        </row>
        <row r="4884">
          <cell r="DD4884" t="str">
            <v>SP</v>
          </cell>
        </row>
        <row r="4885">
          <cell r="DD4885" t="str">
            <v>SP</v>
          </cell>
        </row>
        <row r="4886">
          <cell r="DD4886" t="str">
            <v>SP</v>
          </cell>
        </row>
        <row r="4887">
          <cell r="DD4887" t="str">
            <v>SP</v>
          </cell>
        </row>
        <row r="4888">
          <cell r="DD4888" t="str">
            <v>SP</v>
          </cell>
        </row>
        <row r="4889">
          <cell r="DD4889" t="str">
            <v>SP</v>
          </cell>
        </row>
        <row r="4890">
          <cell r="DD4890" t="str">
            <v>SP</v>
          </cell>
        </row>
        <row r="4891">
          <cell r="DD4891" t="str">
            <v>SP</v>
          </cell>
        </row>
        <row r="4892">
          <cell r="DD4892" t="str">
            <v>SP</v>
          </cell>
        </row>
        <row r="4893">
          <cell r="DD4893" t="str">
            <v>SP</v>
          </cell>
        </row>
        <row r="4894">
          <cell r="DD4894" t="str">
            <v>SP</v>
          </cell>
        </row>
        <row r="4895">
          <cell r="DD4895" t="str">
            <v>SP</v>
          </cell>
        </row>
        <row r="4896">
          <cell r="DD4896" t="str">
            <v>SP</v>
          </cell>
        </row>
        <row r="4897">
          <cell r="DD4897" t="str">
            <v>SP</v>
          </cell>
        </row>
        <row r="4898">
          <cell r="DD4898" t="str">
            <v>SP</v>
          </cell>
        </row>
        <row r="4899">
          <cell r="DD4899" t="str">
            <v>SP</v>
          </cell>
        </row>
        <row r="4900">
          <cell r="DD4900" t="str">
            <v>SP</v>
          </cell>
        </row>
        <row r="4901">
          <cell r="DD4901" t="str">
            <v>SP</v>
          </cell>
        </row>
        <row r="4902">
          <cell r="DD4902" t="str">
            <v>SP</v>
          </cell>
        </row>
        <row r="4903">
          <cell r="DD4903" t="str">
            <v>SP</v>
          </cell>
        </row>
        <row r="4904">
          <cell r="DD4904" t="str">
            <v>SP</v>
          </cell>
        </row>
        <row r="4905">
          <cell r="DD4905" t="str">
            <v>SP</v>
          </cell>
        </row>
        <row r="4906">
          <cell r="DD4906" t="str">
            <v>SP</v>
          </cell>
        </row>
        <row r="4907">
          <cell r="DD4907" t="str">
            <v>SP</v>
          </cell>
        </row>
        <row r="4908">
          <cell r="DD4908" t="str">
            <v>SP</v>
          </cell>
        </row>
        <row r="4909">
          <cell r="DD4909" t="str">
            <v>SP</v>
          </cell>
        </row>
        <row r="4910">
          <cell r="DD4910" t="str">
            <v>SP</v>
          </cell>
        </row>
        <row r="4911">
          <cell r="DD4911" t="str">
            <v>SP</v>
          </cell>
        </row>
        <row r="4912">
          <cell r="DD4912" t="str">
            <v>SP</v>
          </cell>
        </row>
        <row r="4913">
          <cell r="DD4913" t="str">
            <v>SP</v>
          </cell>
        </row>
        <row r="4914">
          <cell r="DD4914" t="str">
            <v>SP</v>
          </cell>
        </row>
        <row r="4915">
          <cell r="DD4915" t="str">
            <v>SP</v>
          </cell>
        </row>
        <row r="4916">
          <cell r="DD4916" t="str">
            <v>SP</v>
          </cell>
        </row>
        <row r="4917">
          <cell r="DD4917" t="str">
            <v>SP</v>
          </cell>
        </row>
        <row r="4918">
          <cell r="DD4918" t="str">
            <v>SP</v>
          </cell>
        </row>
        <row r="4919">
          <cell r="DD4919" t="str">
            <v>SP</v>
          </cell>
        </row>
        <row r="4920">
          <cell r="DD4920" t="str">
            <v>SP</v>
          </cell>
        </row>
        <row r="4921">
          <cell r="DD4921" t="str">
            <v>SP</v>
          </cell>
        </row>
        <row r="4922">
          <cell r="DD4922" t="str">
            <v>SP</v>
          </cell>
        </row>
        <row r="4923">
          <cell r="DD4923" t="str">
            <v>SP</v>
          </cell>
        </row>
        <row r="4924">
          <cell r="DD4924" t="str">
            <v>SP</v>
          </cell>
        </row>
        <row r="4925">
          <cell r="DD4925" t="str">
            <v>SP</v>
          </cell>
        </row>
        <row r="4926">
          <cell r="DD4926" t="str">
            <v>SP</v>
          </cell>
        </row>
        <row r="4927">
          <cell r="DD4927" t="str">
            <v>SP</v>
          </cell>
        </row>
        <row r="4928">
          <cell r="DD4928" t="str">
            <v>SP</v>
          </cell>
        </row>
        <row r="4929">
          <cell r="DD4929" t="str">
            <v>SP</v>
          </cell>
        </row>
        <row r="4930">
          <cell r="DD4930" t="str">
            <v>SP</v>
          </cell>
        </row>
        <row r="4931">
          <cell r="DD4931" t="str">
            <v>SP</v>
          </cell>
        </row>
        <row r="4932">
          <cell r="DD4932" t="str">
            <v>SP</v>
          </cell>
        </row>
        <row r="4933">
          <cell r="DD4933" t="str">
            <v>SP</v>
          </cell>
        </row>
        <row r="4934">
          <cell r="DD4934" t="str">
            <v>SP</v>
          </cell>
        </row>
        <row r="4935">
          <cell r="DD4935" t="str">
            <v>SP</v>
          </cell>
        </row>
        <row r="4936">
          <cell r="DD4936" t="str">
            <v>SP</v>
          </cell>
        </row>
        <row r="4937">
          <cell r="DD4937" t="str">
            <v>SP</v>
          </cell>
        </row>
        <row r="4938">
          <cell r="DD4938" t="str">
            <v>SP</v>
          </cell>
        </row>
        <row r="4939">
          <cell r="DD4939" t="str">
            <v>SP</v>
          </cell>
        </row>
        <row r="4940">
          <cell r="DD4940" t="str">
            <v>SP</v>
          </cell>
        </row>
        <row r="4941">
          <cell r="DD4941" t="str">
            <v>SP</v>
          </cell>
        </row>
        <row r="4942">
          <cell r="DD4942" t="str">
            <v>SP</v>
          </cell>
        </row>
        <row r="4943">
          <cell r="DD4943" t="str">
            <v>SP</v>
          </cell>
        </row>
        <row r="4944">
          <cell r="DD4944" t="str">
            <v>SP</v>
          </cell>
        </row>
        <row r="4945">
          <cell r="DD4945" t="str">
            <v>SP</v>
          </cell>
        </row>
        <row r="4946">
          <cell r="DD4946" t="str">
            <v>SP</v>
          </cell>
        </row>
        <row r="4947">
          <cell r="DD4947" t="str">
            <v>SP</v>
          </cell>
        </row>
        <row r="4948">
          <cell r="DD4948" t="str">
            <v>SP</v>
          </cell>
        </row>
        <row r="4949">
          <cell r="DD4949" t="str">
            <v>SP</v>
          </cell>
        </row>
        <row r="4950">
          <cell r="DD4950" t="str">
            <v>SP</v>
          </cell>
        </row>
        <row r="4951">
          <cell r="DD4951" t="str">
            <v>SP</v>
          </cell>
        </row>
        <row r="4952">
          <cell r="DD4952" t="str">
            <v>SP</v>
          </cell>
        </row>
        <row r="4953">
          <cell r="DD4953" t="str">
            <v>SP</v>
          </cell>
        </row>
        <row r="4954">
          <cell r="DD4954" t="str">
            <v>SP</v>
          </cell>
        </row>
        <row r="4955">
          <cell r="DD4955" t="str">
            <v>SP</v>
          </cell>
        </row>
        <row r="4956">
          <cell r="DD4956" t="str">
            <v>SP</v>
          </cell>
        </row>
        <row r="4957">
          <cell r="DD4957" t="str">
            <v>SP</v>
          </cell>
        </row>
        <row r="4958">
          <cell r="DD4958" t="str">
            <v>SP</v>
          </cell>
        </row>
        <row r="4959">
          <cell r="DD4959" t="str">
            <v>SP</v>
          </cell>
        </row>
        <row r="4960">
          <cell r="DD4960" t="str">
            <v>SP</v>
          </cell>
        </row>
        <row r="4961">
          <cell r="DD4961" t="str">
            <v>SP</v>
          </cell>
        </row>
        <row r="4962">
          <cell r="DD4962" t="str">
            <v>SP</v>
          </cell>
        </row>
        <row r="4963">
          <cell r="DD4963" t="str">
            <v>SP</v>
          </cell>
        </row>
        <row r="4964">
          <cell r="DD4964" t="str">
            <v>SP</v>
          </cell>
        </row>
        <row r="4965">
          <cell r="DD4965" t="str">
            <v>SP</v>
          </cell>
        </row>
        <row r="4966">
          <cell r="DD4966" t="str">
            <v>SP</v>
          </cell>
        </row>
        <row r="4967">
          <cell r="DD4967" t="str">
            <v>SP</v>
          </cell>
        </row>
        <row r="4968">
          <cell r="DD4968" t="str">
            <v>SP</v>
          </cell>
        </row>
        <row r="4969">
          <cell r="DD4969" t="str">
            <v>SP</v>
          </cell>
        </row>
        <row r="4970">
          <cell r="DD4970" t="str">
            <v>SP</v>
          </cell>
        </row>
        <row r="4971">
          <cell r="DD4971" t="str">
            <v>SP</v>
          </cell>
        </row>
        <row r="4972">
          <cell r="DD4972" t="str">
            <v>SP</v>
          </cell>
        </row>
        <row r="4973">
          <cell r="DD4973" t="str">
            <v>SP</v>
          </cell>
        </row>
        <row r="4974">
          <cell r="DD4974" t="str">
            <v>SP</v>
          </cell>
        </row>
        <row r="4975">
          <cell r="DD4975" t="str">
            <v>SP</v>
          </cell>
        </row>
        <row r="4976">
          <cell r="DD4976" t="str">
            <v>SP</v>
          </cell>
        </row>
        <row r="4977">
          <cell r="DD4977" t="str">
            <v>SP</v>
          </cell>
        </row>
        <row r="4978">
          <cell r="DD4978" t="str">
            <v>SP</v>
          </cell>
        </row>
        <row r="4979">
          <cell r="DD4979" t="str">
            <v>SP</v>
          </cell>
        </row>
        <row r="4980">
          <cell r="DD4980" t="str">
            <v>SP</v>
          </cell>
        </row>
        <row r="4981">
          <cell r="DD4981" t="str">
            <v>SP</v>
          </cell>
        </row>
        <row r="4982">
          <cell r="DD4982" t="str">
            <v>SP</v>
          </cell>
        </row>
        <row r="4983">
          <cell r="DD4983" t="str">
            <v>SP</v>
          </cell>
        </row>
        <row r="4984">
          <cell r="DD4984" t="str">
            <v>SP</v>
          </cell>
        </row>
        <row r="4985">
          <cell r="DD4985" t="str">
            <v>SP</v>
          </cell>
        </row>
        <row r="4986">
          <cell r="DD4986" t="str">
            <v>SP</v>
          </cell>
        </row>
        <row r="4987">
          <cell r="DD4987" t="str">
            <v>SP</v>
          </cell>
        </row>
        <row r="4988">
          <cell r="DD4988" t="str">
            <v>SP</v>
          </cell>
        </row>
        <row r="4989">
          <cell r="DD4989" t="str">
            <v>SP</v>
          </cell>
        </row>
        <row r="4990">
          <cell r="DD4990" t="str">
            <v>SP</v>
          </cell>
        </row>
        <row r="4991">
          <cell r="DD4991" t="str">
            <v>SP</v>
          </cell>
        </row>
        <row r="4992">
          <cell r="DD4992" t="str">
            <v>SP</v>
          </cell>
        </row>
        <row r="4993">
          <cell r="DD4993" t="str">
            <v>SP</v>
          </cell>
        </row>
        <row r="4994">
          <cell r="DD4994" t="str">
            <v>SP</v>
          </cell>
        </row>
        <row r="4995">
          <cell r="DD4995" t="str">
            <v>SP</v>
          </cell>
        </row>
        <row r="4996">
          <cell r="DD4996" t="str">
            <v>SP</v>
          </cell>
        </row>
        <row r="4997">
          <cell r="DD4997" t="str">
            <v>SP</v>
          </cell>
        </row>
        <row r="4998">
          <cell r="DD4998" t="str">
            <v>SP</v>
          </cell>
        </row>
        <row r="4999">
          <cell r="DD4999" t="str">
            <v>SP</v>
          </cell>
        </row>
        <row r="5000">
          <cell r="DD5000" t="str">
            <v>SP</v>
          </cell>
        </row>
        <row r="5001">
          <cell r="DD5001" t="str">
            <v>SP</v>
          </cell>
        </row>
        <row r="5002">
          <cell r="DD5002" t="str">
            <v>SP</v>
          </cell>
        </row>
        <row r="5003">
          <cell r="DD5003" t="str">
            <v>SP</v>
          </cell>
        </row>
        <row r="5004">
          <cell r="DD5004" t="str">
            <v>SP</v>
          </cell>
        </row>
        <row r="5005">
          <cell r="DD5005" t="str">
            <v>SP</v>
          </cell>
        </row>
        <row r="5006">
          <cell r="DD5006" t="str">
            <v>SP</v>
          </cell>
        </row>
        <row r="5007">
          <cell r="DD5007" t="str">
            <v>SP</v>
          </cell>
        </row>
        <row r="5008">
          <cell r="DD5008" t="str">
            <v>SP</v>
          </cell>
        </row>
        <row r="5009">
          <cell r="DD5009" t="str">
            <v>SP</v>
          </cell>
        </row>
        <row r="5010">
          <cell r="DD5010" t="str">
            <v>SP</v>
          </cell>
        </row>
        <row r="5011">
          <cell r="DD5011" t="str">
            <v>SP</v>
          </cell>
        </row>
        <row r="5012">
          <cell r="DD5012" t="str">
            <v>SP</v>
          </cell>
        </row>
        <row r="5013">
          <cell r="DD5013" t="str">
            <v>SP</v>
          </cell>
        </row>
        <row r="5014">
          <cell r="DD5014" t="str">
            <v>SP</v>
          </cell>
        </row>
        <row r="5015">
          <cell r="DD5015" t="str">
            <v>SP</v>
          </cell>
        </row>
        <row r="5016">
          <cell r="DD5016" t="str">
            <v>SP</v>
          </cell>
        </row>
        <row r="5017">
          <cell r="DD5017" t="str">
            <v>SP</v>
          </cell>
        </row>
        <row r="5018">
          <cell r="DD5018" t="str">
            <v>SP</v>
          </cell>
        </row>
        <row r="5019">
          <cell r="DD5019" t="str">
            <v>SP</v>
          </cell>
        </row>
        <row r="5020">
          <cell r="DD5020" t="str">
            <v>SP</v>
          </cell>
        </row>
        <row r="5021">
          <cell r="DD5021" t="str">
            <v>SP</v>
          </cell>
        </row>
        <row r="5022">
          <cell r="DD5022" t="str">
            <v>SP</v>
          </cell>
        </row>
        <row r="5023">
          <cell r="DD5023" t="str">
            <v>SP</v>
          </cell>
        </row>
        <row r="5024">
          <cell r="DD5024" t="str">
            <v>SP</v>
          </cell>
        </row>
        <row r="5025">
          <cell r="DD5025" t="str">
            <v>SP</v>
          </cell>
        </row>
        <row r="5026">
          <cell r="DD5026" t="str">
            <v>SP</v>
          </cell>
        </row>
        <row r="5027">
          <cell r="DD5027" t="str">
            <v>SP</v>
          </cell>
        </row>
        <row r="5028">
          <cell r="DD5028" t="str">
            <v>SP</v>
          </cell>
        </row>
        <row r="5029">
          <cell r="DD5029" t="str">
            <v>SP</v>
          </cell>
        </row>
        <row r="5030">
          <cell r="DD5030" t="str">
            <v>SP</v>
          </cell>
        </row>
        <row r="5031">
          <cell r="DD5031" t="str">
            <v>SP</v>
          </cell>
        </row>
        <row r="5032">
          <cell r="DD5032" t="str">
            <v>SP</v>
          </cell>
        </row>
        <row r="5033">
          <cell r="DD5033" t="str">
            <v>SP</v>
          </cell>
        </row>
        <row r="5034">
          <cell r="DD5034" t="str">
            <v>SP</v>
          </cell>
        </row>
        <row r="5035">
          <cell r="DD5035" t="str">
            <v>SP</v>
          </cell>
        </row>
        <row r="5036">
          <cell r="DD5036" t="str">
            <v>SP</v>
          </cell>
        </row>
        <row r="5037">
          <cell r="DD5037" t="str">
            <v>SP</v>
          </cell>
        </row>
        <row r="5038">
          <cell r="DD5038" t="str">
            <v>SP</v>
          </cell>
        </row>
        <row r="5039">
          <cell r="DD5039" t="str">
            <v>SP</v>
          </cell>
        </row>
        <row r="5040">
          <cell r="DD5040" t="str">
            <v>SP</v>
          </cell>
        </row>
        <row r="5041">
          <cell r="DD5041" t="str">
            <v>SP</v>
          </cell>
        </row>
        <row r="5042">
          <cell r="DD5042" t="str">
            <v>SP</v>
          </cell>
        </row>
        <row r="5043">
          <cell r="DD5043" t="str">
            <v>SP</v>
          </cell>
        </row>
        <row r="5044">
          <cell r="DD5044" t="str">
            <v>SP</v>
          </cell>
        </row>
        <row r="5045">
          <cell r="DD5045" t="str">
            <v>SP</v>
          </cell>
        </row>
        <row r="5046">
          <cell r="DD5046" t="str">
            <v>SP</v>
          </cell>
        </row>
        <row r="5047">
          <cell r="DD5047" t="str">
            <v>SP</v>
          </cell>
        </row>
        <row r="5048">
          <cell r="DD5048" t="str">
            <v>SP</v>
          </cell>
        </row>
        <row r="5049">
          <cell r="DD5049" t="str">
            <v>SP</v>
          </cell>
        </row>
        <row r="5050">
          <cell r="DD5050" t="str">
            <v>SP</v>
          </cell>
        </row>
        <row r="5051">
          <cell r="DD5051" t="str">
            <v>SP</v>
          </cell>
        </row>
        <row r="5052">
          <cell r="DD5052" t="str">
            <v>SP</v>
          </cell>
        </row>
        <row r="5053">
          <cell r="DD5053" t="str">
            <v>SP</v>
          </cell>
        </row>
        <row r="5054">
          <cell r="DD5054" t="str">
            <v>SP</v>
          </cell>
        </row>
        <row r="5055">
          <cell r="DD5055" t="str">
            <v>SP</v>
          </cell>
        </row>
        <row r="5056">
          <cell r="DD5056" t="str">
            <v>SP</v>
          </cell>
        </row>
        <row r="5057">
          <cell r="DD5057" t="str">
            <v>SP</v>
          </cell>
        </row>
        <row r="5058">
          <cell r="DD5058" t="str">
            <v>SP</v>
          </cell>
        </row>
        <row r="5059">
          <cell r="DD5059" t="str">
            <v>SP</v>
          </cell>
        </row>
        <row r="5060">
          <cell r="DD5060" t="str">
            <v>SP</v>
          </cell>
        </row>
        <row r="5061">
          <cell r="DD5061" t="str">
            <v>SP</v>
          </cell>
        </row>
        <row r="5062">
          <cell r="DD5062" t="str">
            <v>SP</v>
          </cell>
        </row>
        <row r="5063">
          <cell r="DD5063" t="str">
            <v>SP</v>
          </cell>
        </row>
        <row r="5064">
          <cell r="DD5064" t="str">
            <v>SP</v>
          </cell>
        </row>
        <row r="5065">
          <cell r="DD5065" t="str">
            <v>SP</v>
          </cell>
        </row>
        <row r="5066">
          <cell r="DD5066" t="str">
            <v>SP</v>
          </cell>
        </row>
        <row r="5067">
          <cell r="DD5067" t="str">
            <v>SP</v>
          </cell>
        </row>
        <row r="5068">
          <cell r="DD5068" t="str">
            <v>SP</v>
          </cell>
        </row>
        <row r="5069">
          <cell r="DD5069" t="str">
            <v>SP</v>
          </cell>
        </row>
        <row r="5070">
          <cell r="DD5070" t="str">
            <v>SP</v>
          </cell>
        </row>
        <row r="5071">
          <cell r="DD5071" t="str">
            <v>SP</v>
          </cell>
        </row>
        <row r="5072">
          <cell r="DD5072" t="str">
            <v>SP</v>
          </cell>
        </row>
        <row r="5073">
          <cell r="DD5073" t="str">
            <v>SP</v>
          </cell>
        </row>
        <row r="5074">
          <cell r="DD5074" t="str">
            <v>SP</v>
          </cell>
        </row>
        <row r="5075">
          <cell r="DD5075" t="str">
            <v>SP</v>
          </cell>
        </row>
        <row r="5076">
          <cell r="DD5076" t="str">
            <v>SP</v>
          </cell>
        </row>
        <row r="5077">
          <cell r="DD5077" t="str">
            <v>SP</v>
          </cell>
        </row>
        <row r="5078">
          <cell r="DD5078" t="str">
            <v>SP</v>
          </cell>
        </row>
        <row r="5079">
          <cell r="DD5079" t="str">
            <v>SP</v>
          </cell>
        </row>
        <row r="5080">
          <cell r="DD5080" t="str">
            <v>SP</v>
          </cell>
        </row>
        <row r="5081">
          <cell r="DD5081" t="str">
            <v>SP</v>
          </cell>
        </row>
        <row r="5082">
          <cell r="DD5082" t="str">
            <v>SP</v>
          </cell>
        </row>
        <row r="5083">
          <cell r="DD5083" t="str">
            <v>SP</v>
          </cell>
        </row>
        <row r="5084">
          <cell r="DD5084" t="str">
            <v>SP</v>
          </cell>
        </row>
        <row r="5085">
          <cell r="DD5085" t="str">
            <v>SP</v>
          </cell>
        </row>
        <row r="5086">
          <cell r="DD5086" t="str">
            <v>SP</v>
          </cell>
        </row>
        <row r="5087">
          <cell r="DD5087" t="str">
            <v>SP</v>
          </cell>
        </row>
        <row r="5088">
          <cell r="DD5088" t="str">
            <v>SP</v>
          </cell>
        </row>
        <row r="5089">
          <cell r="DD5089" t="str">
            <v>SP</v>
          </cell>
        </row>
        <row r="5090">
          <cell r="DD5090" t="str">
            <v>SP</v>
          </cell>
        </row>
        <row r="5091">
          <cell r="DD5091" t="str">
            <v>SP</v>
          </cell>
        </row>
        <row r="5092">
          <cell r="DD5092" t="str">
            <v>SP</v>
          </cell>
        </row>
        <row r="5093">
          <cell r="DD5093" t="str">
            <v>SP</v>
          </cell>
        </row>
        <row r="5094">
          <cell r="DD5094" t="str">
            <v>SP</v>
          </cell>
        </row>
        <row r="5095">
          <cell r="DD5095" t="str">
            <v>SP</v>
          </cell>
        </row>
        <row r="5096">
          <cell r="DD5096" t="str">
            <v>SP</v>
          </cell>
        </row>
        <row r="5097">
          <cell r="DD5097" t="str">
            <v>SP</v>
          </cell>
        </row>
        <row r="5098">
          <cell r="DD5098" t="str">
            <v>SP</v>
          </cell>
        </row>
        <row r="5099">
          <cell r="DD5099" t="str">
            <v>SP</v>
          </cell>
        </row>
        <row r="5100">
          <cell r="DD5100" t="str">
            <v>SP</v>
          </cell>
        </row>
        <row r="5101">
          <cell r="DD5101" t="str">
            <v>SP</v>
          </cell>
        </row>
        <row r="5102">
          <cell r="DD5102" t="str">
            <v>SP</v>
          </cell>
        </row>
        <row r="5103">
          <cell r="DD5103" t="str">
            <v>SP</v>
          </cell>
        </row>
        <row r="5104">
          <cell r="DD5104" t="str">
            <v>SP</v>
          </cell>
        </row>
        <row r="5105">
          <cell r="DD5105" t="str">
            <v>SP</v>
          </cell>
        </row>
        <row r="5106">
          <cell r="DD5106" t="str">
            <v>SP</v>
          </cell>
        </row>
        <row r="5107">
          <cell r="DD5107" t="str">
            <v>SP</v>
          </cell>
        </row>
        <row r="5108">
          <cell r="DD5108" t="str">
            <v>SP</v>
          </cell>
        </row>
        <row r="5109">
          <cell r="DD5109" t="str">
            <v>SP</v>
          </cell>
        </row>
        <row r="5110">
          <cell r="DD5110" t="str">
            <v>SP</v>
          </cell>
        </row>
        <row r="5111">
          <cell r="DD5111" t="str">
            <v>SP</v>
          </cell>
        </row>
        <row r="5112">
          <cell r="DD5112" t="str">
            <v>SP</v>
          </cell>
        </row>
        <row r="5113">
          <cell r="DD5113" t="str">
            <v>SP</v>
          </cell>
        </row>
        <row r="5114">
          <cell r="DD5114" t="str">
            <v>SP</v>
          </cell>
        </row>
        <row r="5115">
          <cell r="DD5115" t="str">
            <v>SP</v>
          </cell>
        </row>
        <row r="5116">
          <cell r="DD5116" t="str">
            <v>SP</v>
          </cell>
        </row>
        <row r="5117">
          <cell r="DD5117" t="str">
            <v>SP</v>
          </cell>
        </row>
        <row r="5118">
          <cell r="DD5118" t="str">
            <v>SP</v>
          </cell>
        </row>
        <row r="5119">
          <cell r="DD5119" t="str">
            <v>SP</v>
          </cell>
        </row>
        <row r="5120">
          <cell r="DD5120" t="str">
            <v>SP</v>
          </cell>
        </row>
        <row r="5121">
          <cell r="DD5121" t="str">
            <v>SP</v>
          </cell>
        </row>
        <row r="5122">
          <cell r="DD5122" t="str">
            <v>SP</v>
          </cell>
        </row>
        <row r="5123">
          <cell r="DD5123" t="str">
            <v>SP</v>
          </cell>
        </row>
        <row r="5124">
          <cell r="DD5124" t="str">
            <v>SP</v>
          </cell>
        </row>
        <row r="5125">
          <cell r="DD5125" t="str">
            <v>SP</v>
          </cell>
        </row>
        <row r="5126">
          <cell r="DD5126" t="str">
            <v>SP</v>
          </cell>
        </row>
        <row r="5127">
          <cell r="DD5127" t="str">
            <v>SP</v>
          </cell>
        </row>
        <row r="5128">
          <cell r="DD5128" t="str">
            <v>SP</v>
          </cell>
        </row>
        <row r="5129">
          <cell r="DD5129" t="str">
            <v>SP</v>
          </cell>
        </row>
        <row r="5130">
          <cell r="DD5130" t="str">
            <v>SP</v>
          </cell>
        </row>
        <row r="5131">
          <cell r="DD5131" t="str">
            <v>SP</v>
          </cell>
        </row>
        <row r="5132">
          <cell r="DD5132" t="str">
            <v>SP</v>
          </cell>
        </row>
        <row r="5133">
          <cell r="DD5133" t="str">
            <v>SP</v>
          </cell>
        </row>
        <row r="5134">
          <cell r="DD5134" t="str">
            <v>SP</v>
          </cell>
        </row>
        <row r="5135">
          <cell r="DD5135" t="str">
            <v>SP</v>
          </cell>
        </row>
        <row r="5136">
          <cell r="DD5136" t="str">
            <v>SP</v>
          </cell>
        </row>
        <row r="5137">
          <cell r="DD5137" t="str">
            <v>SP</v>
          </cell>
        </row>
        <row r="5138">
          <cell r="DD5138" t="str">
            <v>SP</v>
          </cell>
        </row>
        <row r="5139">
          <cell r="DD5139" t="str">
            <v>SP</v>
          </cell>
        </row>
        <row r="5140">
          <cell r="DD5140" t="str">
            <v>SP</v>
          </cell>
        </row>
        <row r="5141">
          <cell r="DD5141" t="str">
            <v>SP</v>
          </cell>
        </row>
        <row r="5142">
          <cell r="DD5142" t="str">
            <v>SP</v>
          </cell>
        </row>
        <row r="5143">
          <cell r="DD5143" t="str">
            <v>SP</v>
          </cell>
        </row>
        <row r="5144">
          <cell r="DD5144" t="str">
            <v>SP</v>
          </cell>
        </row>
        <row r="5145">
          <cell r="DD5145" t="str">
            <v>SP</v>
          </cell>
        </row>
        <row r="5146">
          <cell r="DD5146" t="str">
            <v>SP</v>
          </cell>
        </row>
        <row r="5147">
          <cell r="DD5147" t="str">
            <v>SP</v>
          </cell>
        </row>
        <row r="5148">
          <cell r="DD5148" t="str">
            <v>SP</v>
          </cell>
        </row>
        <row r="5149">
          <cell r="DD5149" t="str">
            <v>SP</v>
          </cell>
        </row>
        <row r="5150">
          <cell r="DD5150" t="str">
            <v>SP</v>
          </cell>
        </row>
        <row r="5151">
          <cell r="DD5151" t="str">
            <v>SP</v>
          </cell>
        </row>
        <row r="5152">
          <cell r="DD5152" t="str">
            <v>SP</v>
          </cell>
        </row>
        <row r="5153">
          <cell r="DD5153" t="str">
            <v>SP</v>
          </cell>
        </row>
        <row r="5154">
          <cell r="DD5154" t="str">
            <v>SP</v>
          </cell>
        </row>
        <row r="5155">
          <cell r="DD5155" t="str">
            <v>SP</v>
          </cell>
        </row>
        <row r="5156">
          <cell r="DD5156" t="str">
            <v>SP</v>
          </cell>
        </row>
        <row r="5157">
          <cell r="DD5157" t="str">
            <v>SP</v>
          </cell>
        </row>
        <row r="5158">
          <cell r="DD5158" t="str">
            <v>SP</v>
          </cell>
        </row>
        <row r="5159">
          <cell r="DD5159" t="str">
            <v>SP</v>
          </cell>
        </row>
        <row r="5160">
          <cell r="DD5160" t="str">
            <v>SP</v>
          </cell>
        </row>
        <row r="5161">
          <cell r="DD5161" t="str">
            <v>SP</v>
          </cell>
        </row>
        <row r="5162">
          <cell r="DD5162" t="str">
            <v>SP</v>
          </cell>
        </row>
        <row r="5163">
          <cell r="DD5163" t="str">
            <v>SP</v>
          </cell>
        </row>
        <row r="5164">
          <cell r="DD5164" t="str">
            <v>SP</v>
          </cell>
        </row>
        <row r="5165">
          <cell r="DD5165" t="str">
            <v>SP</v>
          </cell>
        </row>
        <row r="5166">
          <cell r="DD5166" t="str">
            <v>SP</v>
          </cell>
        </row>
        <row r="5167">
          <cell r="DD5167" t="str">
            <v>SP</v>
          </cell>
        </row>
        <row r="5168">
          <cell r="DD5168" t="str">
            <v>SP</v>
          </cell>
        </row>
        <row r="5169">
          <cell r="DD5169" t="str">
            <v>SP</v>
          </cell>
        </row>
        <row r="5170">
          <cell r="DD5170" t="str">
            <v>SP</v>
          </cell>
        </row>
        <row r="5171">
          <cell r="DD5171" t="str">
            <v>SP</v>
          </cell>
        </row>
        <row r="5172">
          <cell r="DD5172" t="str">
            <v>SP</v>
          </cell>
        </row>
        <row r="5173">
          <cell r="DD5173" t="str">
            <v>SP</v>
          </cell>
        </row>
        <row r="5174">
          <cell r="DD5174" t="str">
            <v>SP</v>
          </cell>
        </row>
        <row r="5175">
          <cell r="DD5175" t="str">
            <v>SP</v>
          </cell>
        </row>
        <row r="5176">
          <cell r="DD5176" t="str">
            <v>SP</v>
          </cell>
        </row>
        <row r="5177">
          <cell r="DD5177" t="str">
            <v>SP</v>
          </cell>
        </row>
        <row r="5178">
          <cell r="DD5178" t="str">
            <v>SP</v>
          </cell>
        </row>
        <row r="5179">
          <cell r="DD5179" t="str">
            <v>SP</v>
          </cell>
        </row>
        <row r="5180">
          <cell r="DD5180" t="str">
            <v>SP</v>
          </cell>
        </row>
        <row r="5181">
          <cell r="DD5181" t="str">
            <v>SP</v>
          </cell>
        </row>
        <row r="5182">
          <cell r="DD5182" t="str">
            <v>SP</v>
          </cell>
        </row>
        <row r="5183">
          <cell r="DD5183" t="str">
            <v>SP</v>
          </cell>
        </row>
        <row r="5184">
          <cell r="DD5184" t="str">
            <v>SP</v>
          </cell>
        </row>
        <row r="5185">
          <cell r="DD5185" t="str">
            <v>SP</v>
          </cell>
        </row>
        <row r="5186">
          <cell r="DD5186" t="str">
            <v>SP</v>
          </cell>
        </row>
        <row r="5187">
          <cell r="DD5187" t="str">
            <v>SP</v>
          </cell>
        </row>
        <row r="5188">
          <cell r="DD5188" t="str">
            <v>SP</v>
          </cell>
        </row>
        <row r="5189">
          <cell r="DD5189" t="str">
            <v>SP</v>
          </cell>
        </row>
        <row r="5190">
          <cell r="DD5190" t="str">
            <v>SP</v>
          </cell>
        </row>
        <row r="5191">
          <cell r="DD5191" t="str">
            <v>SP</v>
          </cell>
        </row>
        <row r="5192">
          <cell r="DD5192" t="str">
            <v>SP</v>
          </cell>
        </row>
        <row r="5193">
          <cell r="DD5193" t="str">
            <v>SP</v>
          </cell>
        </row>
        <row r="5194">
          <cell r="DD5194" t="str">
            <v>SP</v>
          </cell>
        </row>
        <row r="5195">
          <cell r="DD5195" t="str">
            <v>SP</v>
          </cell>
        </row>
        <row r="5196">
          <cell r="DD5196" t="str">
            <v>SP</v>
          </cell>
        </row>
        <row r="5197">
          <cell r="DD5197" t="str">
            <v>SP</v>
          </cell>
        </row>
        <row r="5198">
          <cell r="DD5198" t="str">
            <v>SP</v>
          </cell>
        </row>
        <row r="5199">
          <cell r="DD5199" t="str">
            <v>SP</v>
          </cell>
        </row>
        <row r="5200">
          <cell r="DD5200" t="str">
            <v>SP</v>
          </cell>
        </row>
        <row r="5201">
          <cell r="DD5201" t="str">
            <v>SP</v>
          </cell>
        </row>
        <row r="5202">
          <cell r="DD5202" t="str">
            <v>SP</v>
          </cell>
        </row>
        <row r="5203">
          <cell r="DD5203" t="str">
            <v>SP</v>
          </cell>
        </row>
        <row r="5204">
          <cell r="DD5204" t="str">
            <v>SP</v>
          </cell>
        </row>
        <row r="5205">
          <cell r="DD5205" t="str">
            <v>SP</v>
          </cell>
        </row>
        <row r="5206">
          <cell r="DD5206" t="str">
            <v>SP</v>
          </cell>
        </row>
        <row r="5207">
          <cell r="DD5207" t="str">
            <v>SP</v>
          </cell>
        </row>
        <row r="5208">
          <cell r="DD5208" t="str">
            <v>SP</v>
          </cell>
        </row>
        <row r="5209">
          <cell r="DD5209" t="str">
            <v>SP</v>
          </cell>
        </row>
        <row r="5210">
          <cell r="DD5210" t="str">
            <v>SP</v>
          </cell>
        </row>
        <row r="5211">
          <cell r="DD5211" t="str">
            <v>SP</v>
          </cell>
        </row>
        <row r="5212">
          <cell r="DD5212" t="str">
            <v>SP</v>
          </cell>
        </row>
        <row r="5213">
          <cell r="DD5213" t="str">
            <v>SP</v>
          </cell>
        </row>
        <row r="5214">
          <cell r="DD5214" t="str">
            <v>SP</v>
          </cell>
        </row>
        <row r="5215">
          <cell r="DD5215" t="str">
            <v>SP</v>
          </cell>
        </row>
        <row r="5216">
          <cell r="DD5216" t="str">
            <v>SP</v>
          </cell>
        </row>
        <row r="5217">
          <cell r="DD5217" t="str">
            <v>SP</v>
          </cell>
        </row>
        <row r="5218">
          <cell r="DD5218" t="str">
            <v>SP</v>
          </cell>
        </row>
        <row r="5219">
          <cell r="DD5219" t="str">
            <v>SP</v>
          </cell>
        </row>
        <row r="5220">
          <cell r="DD5220" t="str">
            <v>SP</v>
          </cell>
        </row>
        <row r="5221">
          <cell r="DD5221" t="str">
            <v>SP</v>
          </cell>
        </row>
        <row r="5222">
          <cell r="DD5222" t="str">
            <v>SP</v>
          </cell>
        </row>
        <row r="5223">
          <cell r="DD5223" t="str">
            <v>SP</v>
          </cell>
        </row>
        <row r="5224">
          <cell r="DD5224" t="str">
            <v>SP</v>
          </cell>
        </row>
        <row r="5225">
          <cell r="DD5225" t="str">
            <v>SP</v>
          </cell>
        </row>
        <row r="5226">
          <cell r="DD5226" t="str">
            <v>SP</v>
          </cell>
        </row>
        <row r="5227">
          <cell r="DD5227" t="str">
            <v>SP</v>
          </cell>
        </row>
        <row r="5228">
          <cell r="DD5228" t="str">
            <v>SP</v>
          </cell>
        </row>
        <row r="5229">
          <cell r="DD5229" t="str">
            <v>SP</v>
          </cell>
        </row>
        <row r="5230">
          <cell r="DD5230" t="str">
            <v>SP</v>
          </cell>
        </row>
        <row r="5231">
          <cell r="DD5231" t="str">
            <v>SP</v>
          </cell>
        </row>
        <row r="5232">
          <cell r="DD5232" t="str">
            <v>SP</v>
          </cell>
        </row>
        <row r="5233">
          <cell r="DD5233" t="str">
            <v>SP</v>
          </cell>
        </row>
        <row r="5234">
          <cell r="DD5234" t="str">
            <v>SP</v>
          </cell>
        </row>
        <row r="5235">
          <cell r="DD5235" t="str">
            <v>SP</v>
          </cell>
        </row>
        <row r="5236">
          <cell r="DD5236" t="str">
            <v>SP</v>
          </cell>
        </row>
        <row r="5237">
          <cell r="DD5237" t="str">
            <v>SP</v>
          </cell>
        </row>
        <row r="5238">
          <cell r="DD5238" t="str">
            <v>SP</v>
          </cell>
        </row>
        <row r="5239">
          <cell r="DD5239" t="str">
            <v>SP</v>
          </cell>
        </row>
        <row r="5240">
          <cell r="DD5240" t="str">
            <v>SP</v>
          </cell>
        </row>
        <row r="5241">
          <cell r="DD5241" t="str">
            <v>SP</v>
          </cell>
        </row>
        <row r="5242">
          <cell r="DD5242" t="str">
            <v>SP</v>
          </cell>
        </row>
        <row r="5243">
          <cell r="DD5243" t="str">
            <v>SP</v>
          </cell>
        </row>
        <row r="5244">
          <cell r="DD5244" t="str">
            <v>SP</v>
          </cell>
        </row>
        <row r="5245">
          <cell r="DD5245" t="str">
            <v>SP</v>
          </cell>
        </row>
        <row r="5246">
          <cell r="DD5246" t="str">
            <v>SP</v>
          </cell>
        </row>
        <row r="5247">
          <cell r="DD5247" t="str">
            <v>SP</v>
          </cell>
        </row>
        <row r="5248">
          <cell r="DD5248" t="str">
            <v>SP</v>
          </cell>
        </row>
        <row r="5249">
          <cell r="DD5249" t="str">
            <v>SP</v>
          </cell>
        </row>
        <row r="5250">
          <cell r="DD5250" t="str">
            <v>SP</v>
          </cell>
        </row>
        <row r="5251">
          <cell r="DD5251" t="str">
            <v>SP</v>
          </cell>
        </row>
        <row r="5252">
          <cell r="DD5252" t="str">
            <v>SP</v>
          </cell>
        </row>
        <row r="5253">
          <cell r="DD5253" t="str">
            <v>SP</v>
          </cell>
        </row>
        <row r="5254">
          <cell r="DD5254" t="str">
            <v>SP</v>
          </cell>
        </row>
        <row r="5255">
          <cell r="DD5255" t="str">
            <v>SP</v>
          </cell>
        </row>
        <row r="5256">
          <cell r="DD5256" t="str">
            <v>SP</v>
          </cell>
        </row>
        <row r="5257">
          <cell r="DD5257" t="str">
            <v>SP</v>
          </cell>
        </row>
        <row r="5258">
          <cell r="DD5258" t="str">
            <v>SP</v>
          </cell>
        </row>
        <row r="5259">
          <cell r="DD5259" t="str">
            <v>SP</v>
          </cell>
        </row>
        <row r="5260">
          <cell r="DD5260" t="str">
            <v>SP</v>
          </cell>
        </row>
        <row r="5261">
          <cell r="DD5261" t="str">
            <v>SP</v>
          </cell>
        </row>
        <row r="5262">
          <cell r="DD5262" t="str">
            <v>SP</v>
          </cell>
        </row>
        <row r="5263">
          <cell r="DD5263" t="str">
            <v>SP</v>
          </cell>
        </row>
        <row r="5264">
          <cell r="DD5264" t="str">
            <v>SP</v>
          </cell>
        </row>
        <row r="5265">
          <cell r="DD5265" t="str">
            <v>SP</v>
          </cell>
        </row>
        <row r="5266">
          <cell r="DD5266" t="str">
            <v>SP</v>
          </cell>
        </row>
        <row r="5267">
          <cell r="DD5267" t="str">
            <v>SP</v>
          </cell>
        </row>
        <row r="5268">
          <cell r="DD5268" t="str">
            <v>SP</v>
          </cell>
        </row>
        <row r="5269">
          <cell r="DD5269" t="str">
            <v>SP</v>
          </cell>
        </row>
        <row r="5270">
          <cell r="DD5270" t="str">
            <v>SP</v>
          </cell>
        </row>
        <row r="5271">
          <cell r="DD5271" t="str">
            <v>SP</v>
          </cell>
        </row>
        <row r="5272">
          <cell r="DD5272" t="str">
            <v>SP</v>
          </cell>
        </row>
        <row r="5273">
          <cell r="DD5273" t="str">
            <v>SP</v>
          </cell>
        </row>
        <row r="5274">
          <cell r="DD5274" t="str">
            <v>SP</v>
          </cell>
        </row>
        <row r="5275">
          <cell r="DD5275" t="str">
            <v>SP</v>
          </cell>
        </row>
        <row r="5276">
          <cell r="DD5276" t="str">
            <v>SP</v>
          </cell>
        </row>
        <row r="5277">
          <cell r="DD5277" t="str">
            <v>SP</v>
          </cell>
        </row>
        <row r="5278">
          <cell r="DD5278" t="str">
            <v>SP</v>
          </cell>
        </row>
        <row r="5279">
          <cell r="DD5279" t="str">
            <v>SP</v>
          </cell>
        </row>
        <row r="5280">
          <cell r="DD5280" t="str">
            <v>SP</v>
          </cell>
        </row>
        <row r="5281">
          <cell r="DD5281" t="str">
            <v>SP</v>
          </cell>
        </row>
        <row r="5282">
          <cell r="DD5282" t="str">
            <v>SP</v>
          </cell>
        </row>
        <row r="5283">
          <cell r="DD5283" t="str">
            <v>SP</v>
          </cell>
        </row>
        <row r="5284">
          <cell r="DD5284" t="str">
            <v>SP</v>
          </cell>
        </row>
        <row r="5285">
          <cell r="DD5285" t="str">
            <v>SP</v>
          </cell>
        </row>
        <row r="5286">
          <cell r="DD5286" t="str">
            <v>SP</v>
          </cell>
        </row>
        <row r="5287">
          <cell r="DD5287" t="str">
            <v>SP</v>
          </cell>
        </row>
        <row r="5288">
          <cell r="DD5288" t="str">
            <v>SP</v>
          </cell>
        </row>
        <row r="5289">
          <cell r="DD5289" t="str">
            <v>SP</v>
          </cell>
        </row>
        <row r="5290">
          <cell r="DD5290" t="str">
            <v>SP</v>
          </cell>
        </row>
        <row r="5291">
          <cell r="DD5291" t="str">
            <v>SP</v>
          </cell>
        </row>
        <row r="5292">
          <cell r="DD5292" t="str">
            <v>SP</v>
          </cell>
        </row>
        <row r="5293">
          <cell r="DD5293" t="str">
            <v>SP</v>
          </cell>
        </row>
        <row r="5294">
          <cell r="DD5294" t="str">
            <v>SP</v>
          </cell>
        </row>
        <row r="5295">
          <cell r="DD5295" t="str">
            <v>SP</v>
          </cell>
        </row>
        <row r="5296">
          <cell r="DD5296" t="str">
            <v>SP</v>
          </cell>
        </row>
        <row r="5297">
          <cell r="DD5297" t="str">
            <v>SP</v>
          </cell>
        </row>
        <row r="5298">
          <cell r="DD5298" t="str">
            <v>SP</v>
          </cell>
        </row>
        <row r="5299">
          <cell r="DD5299" t="str">
            <v>SP</v>
          </cell>
        </row>
        <row r="5300">
          <cell r="DD5300" t="str">
            <v>SP</v>
          </cell>
        </row>
        <row r="5301">
          <cell r="DD5301" t="str">
            <v>SP</v>
          </cell>
        </row>
        <row r="5302">
          <cell r="DD5302" t="str">
            <v>SP</v>
          </cell>
        </row>
        <row r="5303">
          <cell r="DD5303" t="str">
            <v>SP</v>
          </cell>
        </row>
        <row r="5304">
          <cell r="DD5304" t="str">
            <v>SP</v>
          </cell>
        </row>
        <row r="5305">
          <cell r="DD5305" t="str">
            <v>SP</v>
          </cell>
        </row>
        <row r="5306">
          <cell r="DD5306" t="str">
            <v>SP</v>
          </cell>
        </row>
        <row r="5307">
          <cell r="DD5307" t="str">
            <v>SP</v>
          </cell>
        </row>
        <row r="5308">
          <cell r="DD5308" t="str">
            <v>SP</v>
          </cell>
        </row>
        <row r="5309">
          <cell r="DD5309" t="str">
            <v>SP</v>
          </cell>
        </row>
        <row r="5310">
          <cell r="DD5310" t="str">
            <v>SP</v>
          </cell>
        </row>
        <row r="5311">
          <cell r="DD5311" t="str">
            <v>SP</v>
          </cell>
        </row>
        <row r="5312">
          <cell r="DD5312" t="str">
            <v>SP</v>
          </cell>
        </row>
        <row r="5313">
          <cell r="DD5313" t="str">
            <v>SP</v>
          </cell>
        </row>
        <row r="5314">
          <cell r="DD5314" t="str">
            <v>SP</v>
          </cell>
        </row>
        <row r="5315">
          <cell r="DD5315" t="str">
            <v>SP</v>
          </cell>
        </row>
        <row r="5316">
          <cell r="DD5316" t="str">
            <v>SP</v>
          </cell>
        </row>
        <row r="5317">
          <cell r="DD5317" t="str">
            <v>SP</v>
          </cell>
        </row>
        <row r="5318">
          <cell r="DD5318" t="str">
            <v>SP</v>
          </cell>
        </row>
        <row r="5319">
          <cell r="DD5319" t="str">
            <v>SP</v>
          </cell>
        </row>
        <row r="5320">
          <cell r="DD5320" t="str">
            <v>SP</v>
          </cell>
        </row>
        <row r="5321">
          <cell r="DD5321" t="str">
            <v>SP</v>
          </cell>
        </row>
        <row r="5322">
          <cell r="DD5322" t="str">
            <v>SP</v>
          </cell>
        </row>
        <row r="5323">
          <cell r="DD5323" t="str">
            <v>SP</v>
          </cell>
        </row>
        <row r="5324">
          <cell r="DD5324" t="str">
            <v>SP</v>
          </cell>
        </row>
        <row r="5325">
          <cell r="DD5325" t="str">
            <v>SP</v>
          </cell>
        </row>
        <row r="5326">
          <cell r="DD5326" t="str">
            <v>SP</v>
          </cell>
        </row>
        <row r="5327">
          <cell r="DD5327" t="str">
            <v>SP</v>
          </cell>
        </row>
        <row r="5328">
          <cell r="DD5328" t="str">
            <v>SP</v>
          </cell>
        </row>
        <row r="5329">
          <cell r="DD5329" t="str">
            <v>SP</v>
          </cell>
        </row>
        <row r="5330">
          <cell r="DD5330" t="str">
            <v>SP</v>
          </cell>
        </row>
        <row r="5331">
          <cell r="DD5331" t="str">
            <v>SP</v>
          </cell>
        </row>
        <row r="5332">
          <cell r="DD5332" t="str">
            <v>SP</v>
          </cell>
        </row>
        <row r="5333">
          <cell r="DD5333" t="str">
            <v>SP</v>
          </cell>
        </row>
        <row r="5334">
          <cell r="DD5334" t="str">
            <v>SP</v>
          </cell>
        </row>
        <row r="5335">
          <cell r="DD5335" t="str">
            <v>SP</v>
          </cell>
        </row>
        <row r="5336">
          <cell r="DD5336" t="str">
            <v>SP</v>
          </cell>
        </row>
        <row r="5337">
          <cell r="DD5337" t="str">
            <v>SP</v>
          </cell>
        </row>
        <row r="5338">
          <cell r="DD5338" t="str">
            <v>SP</v>
          </cell>
        </row>
        <row r="5339">
          <cell r="DD5339" t="str">
            <v>SP</v>
          </cell>
        </row>
        <row r="5340">
          <cell r="DD5340" t="str">
            <v>SP</v>
          </cell>
        </row>
        <row r="5341">
          <cell r="DD5341" t="str">
            <v>SP</v>
          </cell>
        </row>
        <row r="5342">
          <cell r="DD5342" t="str">
            <v>SP</v>
          </cell>
        </row>
        <row r="5343">
          <cell r="DD5343" t="str">
            <v>SP</v>
          </cell>
        </row>
        <row r="5344">
          <cell r="DD5344" t="str">
            <v>SP</v>
          </cell>
        </row>
        <row r="5345">
          <cell r="DD5345" t="str">
            <v>SP</v>
          </cell>
        </row>
        <row r="5346">
          <cell r="DD5346" t="str">
            <v>SP</v>
          </cell>
        </row>
        <row r="5347">
          <cell r="DD5347" t="str">
            <v>SP</v>
          </cell>
        </row>
        <row r="5348">
          <cell r="DD5348" t="str">
            <v>SP</v>
          </cell>
        </row>
        <row r="5349">
          <cell r="DD5349" t="str">
            <v>SP</v>
          </cell>
        </row>
        <row r="5350">
          <cell r="DD5350" t="str">
            <v>SP</v>
          </cell>
        </row>
        <row r="5351">
          <cell r="DD5351" t="str">
            <v>SP</v>
          </cell>
        </row>
        <row r="5352">
          <cell r="DD5352" t="str">
            <v>SP</v>
          </cell>
        </row>
        <row r="5353">
          <cell r="DD5353" t="str">
            <v>TO</v>
          </cell>
        </row>
        <row r="5354">
          <cell r="DD5354" t="str">
            <v>TO</v>
          </cell>
        </row>
        <row r="5355">
          <cell r="DD5355" t="str">
            <v>TO</v>
          </cell>
        </row>
        <row r="5356">
          <cell r="DD5356" t="str">
            <v>TO</v>
          </cell>
        </row>
        <row r="5357">
          <cell r="DD5357" t="str">
            <v>TO</v>
          </cell>
        </row>
        <row r="5358">
          <cell r="DD5358" t="str">
            <v>TO</v>
          </cell>
        </row>
        <row r="5359">
          <cell r="DD5359" t="str">
            <v>TO</v>
          </cell>
        </row>
        <row r="5360">
          <cell r="DD5360" t="str">
            <v>TO</v>
          </cell>
        </row>
        <row r="5361">
          <cell r="DD5361" t="str">
            <v>TO</v>
          </cell>
        </row>
        <row r="5362">
          <cell r="DD5362" t="str">
            <v>TO</v>
          </cell>
        </row>
        <row r="5363">
          <cell r="DD5363" t="str">
            <v>TO</v>
          </cell>
        </row>
        <row r="5364">
          <cell r="DD5364" t="str">
            <v>TO</v>
          </cell>
        </row>
        <row r="5365">
          <cell r="DD5365" t="str">
            <v>TO</v>
          </cell>
        </row>
        <row r="5366">
          <cell r="DD5366" t="str">
            <v>TO</v>
          </cell>
        </row>
        <row r="5367">
          <cell r="DD5367" t="str">
            <v>TO</v>
          </cell>
        </row>
        <row r="5368">
          <cell r="DD5368" t="str">
            <v>TO</v>
          </cell>
        </row>
        <row r="5369">
          <cell r="DD5369" t="str">
            <v>TO</v>
          </cell>
        </row>
        <row r="5370">
          <cell r="DD5370" t="str">
            <v>TO</v>
          </cell>
        </row>
        <row r="5371">
          <cell r="DD5371" t="str">
            <v>TO</v>
          </cell>
        </row>
        <row r="5372">
          <cell r="DD5372" t="str">
            <v>TO</v>
          </cell>
        </row>
        <row r="5373">
          <cell r="DD5373" t="str">
            <v>TO</v>
          </cell>
        </row>
        <row r="5374">
          <cell r="DD5374" t="str">
            <v>TO</v>
          </cell>
        </row>
        <row r="5375">
          <cell r="DD5375" t="str">
            <v>TO</v>
          </cell>
        </row>
        <row r="5376">
          <cell r="DD5376" t="str">
            <v>TO</v>
          </cell>
        </row>
        <row r="5377">
          <cell r="DD5377" t="str">
            <v>TO</v>
          </cell>
        </row>
        <row r="5378">
          <cell r="DD5378" t="str">
            <v>TO</v>
          </cell>
        </row>
        <row r="5379">
          <cell r="DD5379" t="str">
            <v>TO</v>
          </cell>
        </row>
        <row r="5380">
          <cell r="DD5380" t="str">
            <v>TO</v>
          </cell>
        </row>
        <row r="5381">
          <cell r="DD5381" t="str">
            <v>TO</v>
          </cell>
        </row>
        <row r="5382">
          <cell r="DD5382" t="str">
            <v>TO</v>
          </cell>
        </row>
        <row r="5383">
          <cell r="DD5383" t="str">
            <v>TO</v>
          </cell>
        </row>
        <row r="5384">
          <cell r="DD5384" t="str">
            <v>TO</v>
          </cell>
        </row>
        <row r="5385">
          <cell r="DD5385" t="str">
            <v>TO</v>
          </cell>
        </row>
        <row r="5386">
          <cell r="DD5386" t="str">
            <v>TO</v>
          </cell>
        </row>
        <row r="5387">
          <cell r="DD5387" t="str">
            <v>TO</v>
          </cell>
        </row>
        <row r="5388">
          <cell r="DD5388" t="str">
            <v>TO</v>
          </cell>
        </row>
        <row r="5389">
          <cell r="DD5389" t="str">
            <v>TO</v>
          </cell>
        </row>
        <row r="5390">
          <cell r="DD5390" t="str">
            <v>TO</v>
          </cell>
        </row>
        <row r="5391">
          <cell r="DD5391" t="str">
            <v>TO</v>
          </cell>
        </row>
        <row r="5392">
          <cell r="DD5392" t="str">
            <v>TO</v>
          </cell>
        </row>
        <row r="5393">
          <cell r="DD5393" t="str">
            <v>TO</v>
          </cell>
        </row>
        <row r="5394">
          <cell r="DD5394" t="str">
            <v>TO</v>
          </cell>
        </row>
        <row r="5395">
          <cell r="DD5395" t="str">
            <v>TO</v>
          </cell>
        </row>
        <row r="5396">
          <cell r="DD5396" t="str">
            <v>TO</v>
          </cell>
        </row>
        <row r="5397">
          <cell r="DD5397" t="str">
            <v>TO</v>
          </cell>
        </row>
        <row r="5398">
          <cell r="DD5398" t="str">
            <v>TO</v>
          </cell>
        </row>
        <row r="5399">
          <cell r="DD5399" t="str">
            <v>TO</v>
          </cell>
        </row>
        <row r="5400">
          <cell r="DD5400" t="str">
            <v>TO</v>
          </cell>
        </row>
        <row r="5401">
          <cell r="DD5401" t="str">
            <v>TO</v>
          </cell>
        </row>
        <row r="5402">
          <cell r="DD5402" t="str">
            <v>TO</v>
          </cell>
        </row>
        <row r="5403">
          <cell r="DD5403" t="str">
            <v>TO</v>
          </cell>
        </row>
        <row r="5404">
          <cell r="DD5404" t="str">
            <v>TO</v>
          </cell>
        </row>
        <row r="5405">
          <cell r="DD5405" t="str">
            <v>TO</v>
          </cell>
        </row>
        <row r="5406">
          <cell r="DD5406" t="str">
            <v>TO</v>
          </cell>
        </row>
        <row r="5407">
          <cell r="DD5407" t="str">
            <v>TO</v>
          </cell>
        </row>
        <row r="5408">
          <cell r="DD5408" t="str">
            <v>TO</v>
          </cell>
        </row>
        <row r="5409">
          <cell r="DD5409" t="str">
            <v>TO</v>
          </cell>
        </row>
        <row r="5410">
          <cell r="DD5410" t="str">
            <v>TO</v>
          </cell>
        </row>
        <row r="5411">
          <cell r="DD5411" t="str">
            <v>TO</v>
          </cell>
        </row>
        <row r="5412">
          <cell r="DD5412" t="str">
            <v>TO</v>
          </cell>
        </row>
        <row r="5413">
          <cell r="DD5413" t="str">
            <v>TO</v>
          </cell>
        </row>
        <row r="5414">
          <cell r="DD5414" t="str">
            <v>TO</v>
          </cell>
        </row>
        <row r="5415">
          <cell r="DD5415" t="str">
            <v>TO</v>
          </cell>
        </row>
        <row r="5416">
          <cell r="DD5416" t="str">
            <v>TO</v>
          </cell>
        </row>
        <row r="5417">
          <cell r="DD5417" t="str">
            <v>TO</v>
          </cell>
        </row>
        <row r="5418">
          <cell r="DD5418" t="str">
            <v>TO</v>
          </cell>
        </row>
        <row r="5419">
          <cell r="DD5419" t="str">
            <v>TO</v>
          </cell>
        </row>
        <row r="5420">
          <cell r="DD5420" t="str">
            <v>TO</v>
          </cell>
        </row>
        <row r="5421">
          <cell r="DD5421" t="str">
            <v>TO</v>
          </cell>
        </row>
        <row r="5422">
          <cell r="DD5422" t="str">
            <v>TO</v>
          </cell>
        </row>
        <row r="5423">
          <cell r="DD5423" t="str">
            <v>TO</v>
          </cell>
        </row>
        <row r="5424">
          <cell r="DD5424" t="str">
            <v>TO</v>
          </cell>
        </row>
        <row r="5425">
          <cell r="DD5425" t="str">
            <v>TO</v>
          </cell>
        </row>
        <row r="5426">
          <cell r="DD5426" t="str">
            <v>TO</v>
          </cell>
        </row>
        <row r="5427">
          <cell r="DD5427" t="str">
            <v>TO</v>
          </cell>
        </row>
        <row r="5428">
          <cell r="DD5428" t="str">
            <v>TO</v>
          </cell>
        </row>
        <row r="5429">
          <cell r="DD5429" t="str">
            <v>TO</v>
          </cell>
        </row>
        <row r="5430">
          <cell r="DD5430" t="str">
            <v>TO</v>
          </cell>
        </row>
        <row r="5431">
          <cell r="DD5431" t="str">
            <v>TO</v>
          </cell>
        </row>
        <row r="5432">
          <cell r="DD5432" t="str">
            <v>TO</v>
          </cell>
        </row>
        <row r="5433">
          <cell r="DD5433" t="str">
            <v>TO</v>
          </cell>
        </row>
        <row r="5434">
          <cell r="DD5434" t="str">
            <v>TO</v>
          </cell>
        </row>
        <row r="5435">
          <cell r="DD5435" t="str">
            <v>TO</v>
          </cell>
        </row>
        <row r="5436">
          <cell r="DD5436" t="str">
            <v>TO</v>
          </cell>
        </row>
        <row r="5437">
          <cell r="DD5437" t="str">
            <v>TO</v>
          </cell>
        </row>
        <row r="5438">
          <cell r="DD5438" t="str">
            <v>TO</v>
          </cell>
        </row>
        <row r="5439">
          <cell r="DD5439" t="str">
            <v>TO</v>
          </cell>
        </row>
        <row r="5440">
          <cell r="DD5440" t="str">
            <v>TO</v>
          </cell>
        </row>
        <row r="5441">
          <cell r="DD5441" t="str">
            <v>TO</v>
          </cell>
        </row>
        <row r="5442">
          <cell r="DD5442" t="str">
            <v>TO</v>
          </cell>
        </row>
        <row r="5443">
          <cell r="DD5443" t="str">
            <v>TO</v>
          </cell>
        </row>
        <row r="5444">
          <cell r="DD5444" t="str">
            <v>TO</v>
          </cell>
        </row>
        <row r="5445">
          <cell r="DD5445" t="str">
            <v>TO</v>
          </cell>
        </row>
        <row r="5446">
          <cell r="DD5446" t="str">
            <v>TO</v>
          </cell>
        </row>
        <row r="5447">
          <cell r="DD5447" t="str">
            <v>TO</v>
          </cell>
        </row>
        <row r="5448">
          <cell r="DD5448" t="str">
            <v>TO</v>
          </cell>
        </row>
        <row r="5449">
          <cell r="DD5449" t="str">
            <v>TO</v>
          </cell>
        </row>
        <row r="5450">
          <cell r="DD5450" t="str">
            <v>TO</v>
          </cell>
        </row>
        <row r="5451">
          <cell r="DD5451" t="str">
            <v>TO</v>
          </cell>
        </row>
        <row r="5452">
          <cell r="DD5452" t="str">
            <v>TO</v>
          </cell>
        </row>
        <row r="5453">
          <cell r="DD5453" t="str">
            <v>TO</v>
          </cell>
        </row>
        <row r="5454">
          <cell r="DD5454" t="str">
            <v>TO</v>
          </cell>
        </row>
        <row r="5455">
          <cell r="DD5455" t="str">
            <v>TO</v>
          </cell>
        </row>
        <row r="5456">
          <cell r="DD5456" t="str">
            <v>TO</v>
          </cell>
        </row>
        <row r="5457">
          <cell r="DD5457" t="str">
            <v>TO</v>
          </cell>
        </row>
        <row r="5458">
          <cell r="DD5458" t="str">
            <v>TO</v>
          </cell>
        </row>
        <row r="5459">
          <cell r="DD5459" t="str">
            <v>TO</v>
          </cell>
        </row>
        <row r="5460">
          <cell r="DD5460" t="str">
            <v>TO</v>
          </cell>
        </row>
        <row r="5461">
          <cell r="DD5461" t="str">
            <v>TO</v>
          </cell>
        </row>
        <row r="5462">
          <cell r="DD5462" t="str">
            <v>TO</v>
          </cell>
        </row>
        <row r="5463">
          <cell r="DD5463" t="str">
            <v>TO</v>
          </cell>
        </row>
        <row r="5464">
          <cell r="DD5464" t="str">
            <v>TO</v>
          </cell>
        </row>
        <row r="5465">
          <cell r="DD5465" t="str">
            <v>TO</v>
          </cell>
        </row>
        <row r="5466">
          <cell r="DD5466" t="str">
            <v>TO</v>
          </cell>
        </row>
        <row r="5467">
          <cell r="DD5467" t="str">
            <v>TO</v>
          </cell>
        </row>
        <row r="5468">
          <cell r="DD5468" t="str">
            <v>TO</v>
          </cell>
        </row>
        <row r="5469">
          <cell r="DD5469" t="str">
            <v>TO</v>
          </cell>
        </row>
        <row r="5470">
          <cell r="DD5470" t="str">
            <v>TO</v>
          </cell>
        </row>
        <row r="5471">
          <cell r="DD5471" t="str">
            <v>TO</v>
          </cell>
        </row>
        <row r="5472">
          <cell r="DD5472" t="str">
            <v>TO</v>
          </cell>
        </row>
        <row r="5473">
          <cell r="DD5473" t="str">
            <v>TO</v>
          </cell>
        </row>
        <row r="5474">
          <cell r="DD5474" t="str">
            <v>TO</v>
          </cell>
        </row>
        <row r="5475">
          <cell r="DD5475" t="str">
            <v>TO</v>
          </cell>
        </row>
        <row r="5476">
          <cell r="DD5476" t="str">
            <v>TO</v>
          </cell>
        </row>
        <row r="5477">
          <cell r="DD5477" t="str">
            <v>TO</v>
          </cell>
        </row>
        <row r="5478">
          <cell r="DD5478" t="str">
            <v>TO</v>
          </cell>
        </row>
        <row r="5479">
          <cell r="DD5479" t="str">
            <v>TO</v>
          </cell>
        </row>
        <row r="5480">
          <cell r="DD5480" t="str">
            <v>TO</v>
          </cell>
        </row>
        <row r="5481">
          <cell r="DD5481" t="str">
            <v>TO</v>
          </cell>
        </row>
        <row r="5482">
          <cell r="DD5482" t="str">
            <v>TO</v>
          </cell>
        </row>
        <row r="5483">
          <cell r="DD5483" t="str">
            <v>TO</v>
          </cell>
        </row>
        <row r="5484">
          <cell r="DD5484" t="str">
            <v>TO</v>
          </cell>
        </row>
        <row r="5485">
          <cell r="DD5485" t="str">
            <v>TO</v>
          </cell>
        </row>
        <row r="5486">
          <cell r="DD5486" t="str">
            <v>TO</v>
          </cell>
        </row>
        <row r="5487">
          <cell r="DD5487" t="str">
            <v>TO</v>
          </cell>
        </row>
        <row r="5488">
          <cell r="DD5488" t="str">
            <v>TO</v>
          </cell>
        </row>
        <row r="5489">
          <cell r="DD5489" t="str">
            <v>TO</v>
          </cell>
        </row>
        <row r="5490">
          <cell r="DD5490" t="str">
            <v>TO</v>
          </cell>
        </row>
        <row r="5491">
          <cell r="DD5491" t="str">
            <v>TO</v>
          </cell>
        </row>
      </sheetData>
      <sheetData sheetId="24"/>
      <sheetData sheetId="25"/>
    </sheetDataSet>
  </externalBook>
</externalLink>
</file>

<file path=xl/externalLinks/externalLink81.xml><?xml version="1.0" encoding="utf-8"?>
<externalLink xmlns="http://schemas.openxmlformats.org/spreadsheetml/2006/main">
  <externalBook xmlns:r="http://schemas.openxmlformats.org/officeDocument/2006/relationships" r:id="rId1">
    <sheetNames>
      <sheetName val="BD_SVC"/>
      <sheetName val="BD_MOD"/>
      <sheetName val="BD_EQP"/>
      <sheetName val="BD_MAT"/>
      <sheetName val="BD_EMP"/>
      <sheetName val="Main"/>
      <sheetName val="00 WBS Componente"/>
      <sheetName val="01 WBS Etapa"/>
      <sheetName val="R8 Rede PE Calçada"/>
      <sheetName val="Notas"/>
      <sheetName val="Compon"/>
      <sheetName val="_Premissas"/>
      <sheetName val="Help"/>
      <sheetName val="Cars 30d Vs. 90d"/>
      <sheetName val="Cars Vs. Year Ago"/>
      <sheetName val="Heavy 30d Vs. 90d"/>
      <sheetName val="Light 30d Vs. 90d"/>
      <sheetName val="Light Vs. Year Ago"/>
      <sheetName val="Makers 30d Vs. 90d"/>
      <sheetName val="Comparisons"/>
      <sheetName val="00_WBS_Componente"/>
      <sheetName val="01_WBS_Etapa"/>
      <sheetName val="R8_Rede_PE_Calçada"/>
      <sheetName val="Cars_30d_Vs__90d"/>
      <sheetName val="Cars_Vs__Year_Ago"/>
      <sheetName val="Heavy_30d_Vs__90d"/>
      <sheetName val="Light_30d_Vs__90d"/>
      <sheetName val="Light_Vs__Year_Ago"/>
      <sheetName val="Makers_30d_Vs__90d"/>
    </sheetNames>
    <sheetDataSet>
      <sheetData sheetId="0"/>
      <sheetData sheetId="1"/>
      <sheetData sheetId="2"/>
      <sheetData sheetId="3"/>
      <sheetData sheetId="4">
        <row r="3">
          <cell r="A3" t="str">
            <v>EMP_001</v>
          </cell>
        </row>
        <row r="4">
          <cell r="A4" t="str">
            <v>EMP_002</v>
          </cell>
        </row>
        <row r="5">
          <cell r="A5" t="str">
            <v>EMP_003</v>
          </cell>
        </row>
        <row r="6">
          <cell r="A6" t="str">
            <v>EMP_004</v>
          </cell>
        </row>
        <row r="7">
          <cell r="A7" t="str">
            <v>EMP_005</v>
          </cell>
        </row>
        <row r="8">
          <cell r="A8" t="str">
            <v>EMP_006</v>
          </cell>
        </row>
        <row r="9">
          <cell r="A9" t="str">
            <v>EMP_007</v>
          </cell>
        </row>
        <row r="10">
          <cell r="A10" t="str">
            <v>EMP_008</v>
          </cell>
        </row>
        <row r="11">
          <cell r="A11" t="str">
            <v>EMP_009</v>
          </cell>
        </row>
        <row r="12">
          <cell r="A12" t="str">
            <v>EMP_010</v>
          </cell>
        </row>
        <row r="13">
          <cell r="A13" t="str">
            <v>EMP_011</v>
          </cell>
        </row>
        <row r="14">
          <cell r="A14" t="str">
            <v>EMP_012</v>
          </cell>
        </row>
        <row r="15">
          <cell r="A15" t="str">
            <v>EMP_013</v>
          </cell>
        </row>
        <row r="16">
          <cell r="A16" t="str">
            <v>EMP_014</v>
          </cell>
        </row>
        <row r="17">
          <cell r="A17" t="str">
            <v>EMP_015</v>
          </cell>
        </row>
        <row r="18">
          <cell r="A18" t="str">
            <v>EMP_016</v>
          </cell>
        </row>
        <row r="19">
          <cell r="A19" t="str">
            <v>EMP_017</v>
          </cell>
        </row>
        <row r="20">
          <cell r="A20" t="str">
            <v>EMP_018</v>
          </cell>
        </row>
        <row r="21">
          <cell r="A21" t="str">
            <v>EMP_019</v>
          </cell>
        </row>
        <row r="22">
          <cell r="A22" t="str">
            <v>EMP_020</v>
          </cell>
        </row>
        <row r="23">
          <cell r="A23" t="str">
            <v>EMP_021</v>
          </cell>
        </row>
        <row r="24">
          <cell r="A24" t="str">
            <v>EMP_022</v>
          </cell>
        </row>
        <row r="25">
          <cell r="A25" t="str">
            <v>EMP_023</v>
          </cell>
        </row>
        <row r="26">
          <cell r="A26" t="str">
            <v>EMP_024</v>
          </cell>
        </row>
        <row r="27">
          <cell r="A27" t="str">
            <v>EMP_025</v>
          </cell>
        </row>
        <row r="28">
          <cell r="A28" t="str">
            <v>EMP_026</v>
          </cell>
        </row>
        <row r="29">
          <cell r="A29" t="str">
            <v>EMP_027</v>
          </cell>
        </row>
        <row r="30">
          <cell r="A30" t="str">
            <v>EMP_028</v>
          </cell>
        </row>
        <row r="31">
          <cell r="A31" t="str">
            <v>EMP_029</v>
          </cell>
        </row>
        <row r="32">
          <cell r="A32" t="str">
            <v>EMP_030</v>
          </cell>
        </row>
        <row r="33">
          <cell r="A33" t="str">
            <v>EMP_031</v>
          </cell>
        </row>
        <row r="34">
          <cell r="A34" t="str">
            <v>EMP_032</v>
          </cell>
        </row>
        <row r="35">
          <cell r="A35" t="str">
            <v>EMP_033</v>
          </cell>
        </row>
        <row r="36">
          <cell r="A36" t="str">
            <v>EMP_034</v>
          </cell>
        </row>
        <row r="37">
          <cell r="A37" t="str">
            <v>EMP_035</v>
          </cell>
        </row>
        <row r="38">
          <cell r="A38" t="str">
            <v>EMP_036</v>
          </cell>
        </row>
        <row r="39">
          <cell r="A39" t="str">
            <v>EMP_037</v>
          </cell>
        </row>
        <row r="40">
          <cell r="A40" t="str">
            <v>EMP_038</v>
          </cell>
        </row>
        <row r="41">
          <cell r="A41" t="str">
            <v>EMP_039</v>
          </cell>
        </row>
        <row r="42">
          <cell r="A42" t="str">
            <v>EMP_040</v>
          </cell>
        </row>
        <row r="43">
          <cell r="A43" t="str">
            <v>EMP_041</v>
          </cell>
        </row>
        <row r="44">
          <cell r="A44" t="str">
            <v>EMP_042</v>
          </cell>
        </row>
        <row r="45">
          <cell r="A45" t="str">
            <v>EMP_043</v>
          </cell>
        </row>
        <row r="46">
          <cell r="A46" t="str">
            <v>EMP_044</v>
          </cell>
        </row>
        <row r="47">
          <cell r="A47" t="str">
            <v>EMP_045</v>
          </cell>
        </row>
        <row r="48">
          <cell r="A48" t="str">
            <v>EMP_046</v>
          </cell>
        </row>
        <row r="49">
          <cell r="A49" t="str">
            <v>EMP_047</v>
          </cell>
        </row>
        <row r="50">
          <cell r="A50" t="str">
            <v>EMP_048</v>
          </cell>
        </row>
        <row r="51">
          <cell r="A51" t="str">
            <v>EMP_049</v>
          </cell>
        </row>
        <row r="52">
          <cell r="A52" t="str">
            <v>EMP_050</v>
          </cell>
        </row>
        <row r="53">
          <cell r="A53" t="str">
            <v>EMP_051</v>
          </cell>
        </row>
        <row r="54">
          <cell r="A54" t="str">
            <v>EMP_052</v>
          </cell>
        </row>
        <row r="55">
          <cell r="A55" t="str">
            <v>EMP_053</v>
          </cell>
        </row>
        <row r="56">
          <cell r="A56" t="str">
            <v>EMP_054</v>
          </cell>
        </row>
        <row r="57">
          <cell r="A57" t="str">
            <v>EMP_055</v>
          </cell>
        </row>
        <row r="58">
          <cell r="A58" t="str">
            <v>EMP_056</v>
          </cell>
        </row>
        <row r="59">
          <cell r="A59" t="str">
            <v>EMP_057</v>
          </cell>
        </row>
        <row r="60">
          <cell r="A60" t="str">
            <v>EMP_058</v>
          </cell>
        </row>
        <row r="61">
          <cell r="A61" t="str">
            <v>EMP_059</v>
          </cell>
        </row>
        <row r="62">
          <cell r="A62" t="str">
            <v>EMP_060</v>
          </cell>
        </row>
        <row r="63">
          <cell r="A63" t="str">
            <v>EMP_061</v>
          </cell>
        </row>
        <row r="64">
          <cell r="A64" t="str">
            <v>EMP_062</v>
          </cell>
        </row>
        <row r="65">
          <cell r="A65" t="str">
            <v>EMP_063</v>
          </cell>
        </row>
        <row r="66">
          <cell r="A66" t="str">
            <v>EMP_064</v>
          </cell>
        </row>
        <row r="67">
          <cell r="A67" t="str">
            <v>EMP_065</v>
          </cell>
        </row>
        <row r="68">
          <cell r="A68" t="str">
            <v>EMP_066</v>
          </cell>
        </row>
        <row r="69">
          <cell r="A69" t="str">
            <v>EMP_067</v>
          </cell>
        </row>
        <row r="70">
          <cell r="A70" t="str">
            <v>EMP_068</v>
          </cell>
        </row>
        <row r="71">
          <cell r="A71" t="str">
            <v>EMP_069</v>
          </cell>
        </row>
        <row r="72">
          <cell r="A72" t="str">
            <v>EMP_070</v>
          </cell>
        </row>
        <row r="73">
          <cell r="A73" t="str">
            <v>EMP_071</v>
          </cell>
        </row>
        <row r="74">
          <cell r="A74" t="str">
            <v>EMP_072</v>
          </cell>
        </row>
        <row r="75">
          <cell r="A75" t="str">
            <v>EMP_073</v>
          </cell>
        </row>
        <row r="76">
          <cell r="A76" t="str">
            <v>EMP_074</v>
          </cell>
        </row>
        <row r="77">
          <cell r="A77" t="str">
            <v>EMP_075</v>
          </cell>
        </row>
        <row r="78">
          <cell r="A78" t="str">
            <v>EMP_076</v>
          </cell>
        </row>
        <row r="79">
          <cell r="A79" t="str">
            <v>EMP_077</v>
          </cell>
        </row>
        <row r="80">
          <cell r="A80" t="str">
            <v>EMP_078</v>
          </cell>
        </row>
        <row r="81">
          <cell r="A81" t="str">
            <v>EMP_079</v>
          </cell>
        </row>
        <row r="82">
          <cell r="A82" t="str">
            <v>EMP_080</v>
          </cell>
        </row>
        <row r="83">
          <cell r="A83" t="str">
            <v>EMP_081</v>
          </cell>
        </row>
        <row r="84">
          <cell r="A84" t="str">
            <v>EMP_082</v>
          </cell>
        </row>
        <row r="85">
          <cell r="A85" t="str">
            <v>EMP_083</v>
          </cell>
        </row>
        <row r="86">
          <cell r="A86" t="str">
            <v>EMP_084</v>
          </cell>
        </row>
        <row r="87">
          <cell r="A87" t="str">
            <v>EMP_085</v>
          </cell>
        </row>
        <row r="88">
          <cell r="A88" t="str">
            <v>EMP_086</v>
          </cell>
        </row>
        <row r="89">
          <cell r="A89" t="str">
            <v>EMP_087</v>
          </cell>
        </row>
        <row r="90">
          <cell r="A90" t="str">
            <v>EMP_088</v>
          </cell>
        </row>
        <row r="91">
          <cell r="A91" t="str">
            <v>EMP_089</v>
          </cell>
        </row>
        <row r="92">
          <cell r="A92" t="str">
            <v>EMP_090</v>
          </cell>
        </row>
        <row r="93">
          <cell r="A93" t="str">
            <v>EMP_091</v>
          </cell>
        </row>
        <row r="94">
          <cell r="A94" t="str">
            <v>EMP_092</v>
          </cell>
        </row>
        <row r="95">
          <cell r="A95" t="str">
            <v>EMP_093</v>
          </cell>
        </row>
        <row r="96">
          <cell r="A96" t="str">
            <v>EMP_094</v>
          </cell>
        </row>
        <row r="97">
          <cell r="A97" t="str">
            <v>EMP_095</v>
          </cell>
        </row>
        <row r="98">
          <cell r="A98" t="str">
            <v>EMP_096</v>
          </cell>
        </row>
        <row r="99">
          <cell r="A99" t="str">
            <v>EMP_097</v>
          </cell>
        </row>
        <row r="100">
          <cell r="A100" t="str">
            <v>EMP_098</v>
          </cell>
        </row>
        <row r="101">
          <cell r="A101" t="str">
            <v>EMP_099</v>
          </cell>
        </row>
        <row r="102">
          <cell r="A102" t="str">
            <v>EMP_100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82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_Premissas"/>
      <sheetName val="_LISTS"/>
      <sheetName val="BD_SVC"/>
      <sheetName val="BD_MOD"/>
      <sheetName val="BD_EQP"/>
      <sheetName val="BD_VEI"/>
      <sheetName val="BD_MAT"/>
      <sheetName val="BD_TEM"/>
      <sheetName val="BD_EMP"/>
      <sheetName val="R01 Rede PE Calçada"/>
      <sheetName val="R02.1 Rede PE LC"/>
      <sheetName val="R02.2 Rede PE LC"/>
      <sheetName val="R02.3 Rede PE LC"/>
      <sheetName val="R03.1 Ramais PE Calçada"/>
      <sheetName val="R03.2 Ramais PE Calçada"/>
      <sheetName val="R04.1 Ramais LC"/>
      <sheetName val="R04.2 Ramais LC"/>
      <sheetName val="R04.3 Ramais LC"/>
      <sheetName val="R04.4 Ramais LC"/>
      <sheetName val="R05 Recomposição"/>
      <sheetName val="R06 Fresagem e Recomposição"/>
      <sheetName val="R07 Interlig. Esmagamento"/>
      <sheetName val="R08 Interlig. Te de Sela"/>
      <sheetName val="R09 Interlig. Manifold"/>
      <sheetName val="R10 Montagem de CRC"/>
      <sheetName val="WBS Combinações"/>
      <sheetName val="WBS Componentes"/>
      <sheetName val="WBS Atividades"/>
      <sheetName val="Benchmarking"/>
      <sheetName val="1º Fator de Ajuste - Kombi"/>
      <sheetName val="1º Fator de Ajuste - Caminhão"/>
      <sheetName val="1º Fator de Ajuste - Carro"/>
      <sheetName val="1º Fator de Ajuste - Van"/>
      <sheetName val="1º Fator de Ajuste"/>
      <sheetName val="2º Fator de Ajuste"/>
      <sheetName val="3º Fator de Ajuste"/>
      <sheetName val="Fatores de Ajuste-Consolidação"/>
      <sheetName val="MDO"/>
    </sheetNames>
    <sheetDataSet>
      <sheetData sheetId="0" refreshError="1"/>
      <sheetData sheetId="1"/>
      <sheetData sheetId="2">
        <row r="2">
          <cell r="A2" t="str">
            <v>Operador de Máquina de Furo</v>
          </cell>
          <cell r="B2" t="str">
            <v>Padrão</v>
          </cell>
          <cell r="C2" t="str">
            <v>Máquina de Furo</v>
          </cell>
          <cell r="D2" t="str">
            <v>Próprio</v>
          </cell>
          <cell r="E2" t="str">
            <v>Cimento Asfaltico tipo Cap 20 (50/60)</v>
          </cell>
          <cell r="F2" t="str">
            <v>Caminhão Munck</v>
          </cell>
          <cell r="H2" t="str">
            <v>Construção de Redes de Polietileno em Calçadas - Tubos de 32, 40 e 63</v>
          </cell>
        </row>
        <row r="3">
          <cell r="A3" t="str">
            <v>Navegador</v>
          </cell>
          <cell r="B3" t="str">
            <v>Galvão</v>
          </cell>
          <cell r="C3" t="str">
            <v>Manômetro</v>
          </cell>
          <cell r="D3" t="str">
            <v>Alugado</v>
          </cell>
          <cell r="E3" t="str">
            <v>Pó de Pedra</v>
          </cell>
          <cell r="F3" t="str">
            <v>Caminhão Carroceria (carreta)</v>
          </cell>
          <cell r="H3" t="str">
            <v>Construção de Redes de Polietileno em Leito carrocável - Tubos de 32, 40 e 63</v>
          </cell>
        </row>
        <row r="4">
          <cell r="A4" t="str">
            <v>Soldador</v>
          </cell>
          <cell r="B4" t="str">
            <v>Arecco</v>
          </cell>
          <cell r="C4" t="str">
            <v>Equip Eletrofusão</v>
          </cell>
          <cell r="E4" t="str">
            <v>Pedra Brita 1</v>
          </cell>
          <cell r="F4" t="str">
            <v>Caminhão Baú</v>
          </cell>
          <cell r="H4" t="str">
            <v>Construção de Redes de Polietileno em Leito carrocável - Tubos de 90 e 125 (bobina)</v>
          </cell>
        </row>
        <row r="5">
          <cell r="A5" t="str">
            <v>Ajudante</v>
          </cell>
          <cell r="B5" t="str">
            <v>PND</v>
          </cell>
          <cell r="C5" t="str">
            <v>Compactador</v>
          </cell>
          <cell r="E5" t="str">
            <v>Areia</v>
          </cell>
          <cell r="F5" t="str">
            <v>Caminhão Prancha</v>
          </cell>
          <cell r="H5" t="str">
            <v>Construção de Redes de Polietileno em Leito carrocável - Tubos de 125 (barra), 180 e 250</v>
          </cell>
        </row>
        <row r="6">
          <cell r="A6" t="str">
            <v>Encarregado</v>
          </cell>
          <cell r="B6" t="str">
            <v>EZC</v>
          </cell>
          <cell r="C6" t="str">
            <v>Gerador</v>
          </cell>
          <cell r="E6" t="str">
            <v>Cimento Portland</v>
          </cell>
          <cell r="F6" t="str">
            <v>Basculante</v>
          </cell>
          <cell r="H6" t="str">
            <v>Construção de Ramais de Polietileno em Calçadas</v>
          </cell>
        </row>
        <row r="7">
          <cell r="A7" t="str">
            <v>Pedreiro</v>
          </cell>
          <cell r="B7" t="str">
            <v>Transtusa</v>
          </cell>
          <cell r="C7" t="str">
            <v>Compressor</v>
          </cell>
          <cell r="E7" t="str">
            <v>Cone pvc 50 cm</v>
          </cell>
          <cell r="F7" t="str">
            <v>Furgão</v>
          </cell>
          <cell r="H7" t="str">
            <v>Construção de Ramais Travessia de Polietileno em Calçadas</v>
          </cell>
        </row>
        <row r="8">
          <cell r="A8" t="str">
            <v>Motorista</v>
          </cell>
          <cell r="B8" t="str">
            <v>TDS</v>
          </cell>
          <cell r="C8" t="str">
            <v>Serra Circular</v>
          </cell>
          <cell r="E8" t="str">
            <v>Placa de sinalizaçao</v>
          </cell>
          <cell r="F8" t="str">
            <v xml:space="preserve">Veículo de Passeio </v>
          </cell>
          <cell r="H8" t="str">
            <v>Construção de Ramais de Polietileno em Leito Carroçável - Tubos de 32, 40 e 63</v>
          </cell>
        </row>
        <row r="9">
          <cell r="A9" t="str">
            <v>Gasista</v>
          </cell>
          <cell r="B9" t="str">
            <v>Famox</v>
          </cell>
          <cell r="C9" t="str">
            <v>Explosímetro</v>
          </cell>
          <cell r="E9" t="str">
            <v>Extintor de agua</v>
          </cell>
          <cell r="F9" t="str">
            <v>Kombi</v>
          </cell>
          <cell r="H9" t="str">
            <v>Construção de Ramais de Polietileno em Leito Carroçável - Tubos de 125</v>
          </cell>
        </row>
        <row r="10">
          <cell r="A10" t="str">
            <v>Operador de Retro</v>
          </cell>
          <cell r="B10" t="str">
            <v>Sena</v>
          </cell>
          <cell r="C10" t="str">
            <v>Squeezer</v>
          </cell>
          <cell r="E10" t="str">
            <v>Cavalete de plástico</v>
          </cell>
          <cell r="F10" t="str">
            <v>Pick-up</v>
          </cell>
          <cell r="H10" t="str">
            <v>Construção de Ramais de Polietileno em Leito Carroçável - Ramal Travessia com Tubos de 32, 40 e 63</v>
          </cell>
        </row>
        <row r="11">
          <cell r="A11" t="str">
            <v>Inspetor Civil</v>
          </cell>
          <cell r="B11" t="str">
            <v>Merlini</v>
          </cell>
          <cell r="C11" t="str">
            <v>Martelete</v>
          </cell>
          <cell r="E11" t="str">
            <v>Abracadeira 1/2" ou 3/4"</v>
          </cell>
          <cell r="F11" t="str">
            <v>Carreta para transporte da equipamento</v>
          </cell>
          <cell r="H11" t="str">
            <v>Construção de Ramais de Polietileno em Leito Carroçável - Ramal Travessia com Tubos de 125</v>
          </cell>
        </row>
        <row r="12">
          <cell r="A12" t="str">
            <v>Encanador</v>
          </cell>
          <cell r="B12" t="str">
            <v>Graziano</v>
          </cell>
          <cell r="C12" t="str">
            <v>Alinhador de Tubos</v>
          </cell>
          <cell r="E12" t="str">
            <v>Bucha de reducao 22x15 mm</v>
          </cell>
          <cell r="F12" t="str">
            <v>Van</v>
          </cell>
          <cell r="H12" t="str">
            <v xml:space="preserve">Recomposição de Pavimentos Asfálticos </v>
          </cell>
        </row>
        <row r="13">
          <cell r="A13" t="str">
            <v>Almoxarife</v>
          </cell>
          <cell r="B13" t="str">
            <v>Conexão</v>
          </cell>
          <cell r="C13" t="str">
            <v>Tatu 32 mm</v>
          </cell>
          <cell r="E13" t="str">
            <v>Bucha de reducao 54x42 mm</v>
          </cell>
          <cell r="F13" t="str">
            <v>Retroescavadeira</v>
          </cell>
          <cell r="H13" t="str">
            <v xml:space="preserve">Fresagem e Recomposição de Pavimentos Asfálticos </v>
          </cell>
        </row>
        <row r="14">
          <cell r="A14" t="str">
            <v>Comerciante</v>
          </cell>
          <cell r="B14" t="str">
            <v>Dinamica</v>
          </cell>
          <cell r="C14" t="str">
            <v>Cadeira suspensa (balancim)</v>
          </cell>
          <cell r="E14" t="str">
            <v>Bucha de reducao 66x54 mm</v>
          </cell>
          <cell r="H14" t="str">
            <v>Interligação através de Bloqueio com Esmagamento Duplo (Ponta-a-Ponta)</v>
          </cell>
        </row>
        <row r="15">
          <cell r="A15" t="str">
            <v>Desenhista Projetista</v>
          </cell>
          <cell r="B15" t="str">
            <v>MDJ</v>
          </cell>
          <cell r="C15" t="str">
            <v>Furadeira</v>
          </cell>
          <cell r="E15" t="str">
            <v>Bucha de reducao 79x66 mm</v>
          </cell>
          <cell r="H15" t="str">
            <v>Interligação por solda de te de sela</v>
          </cell>
        </row>
        <row r="16">
          <cell r="A16" t="str">
            <v>Desenhista Cadista</v>
          </cell>
          <cell r="B16" t="str">
            <v>Empreiteira 15</v>
          </cell>
          <cell r="C16" t="str">
            <v>Localizador de tubulação enterrada</v>
          </cell>
          <cell r="E16" t="str">
            <v>Conector brf 42x1 1/2"</v>
          </cell>
          <cell r="H16" t="str">
            <v>Interligação tipo manifold</v>
          </cell>
        </row>
        <row r="17">
          <cell r="A17" t="str">
            <v>Eletricista</v>
          </cell>
          <cell r="B17" t="str">
            <v>Empreiteira 16</v>
          </cell>
          <cell r="C17" t="str">
            <v>Tatu 63 mm</v>
          </cell>
          <cell r="E17" t="str">
            <v>Conector brf 54x2"</v>
          </cell>
          <cell r="H17" t="str">
            <v>Montagem de CRC</v>
          </cell>
        </row>
        <row r="18">
          <cell r="A18" t="str">
            <v>Engenheiro</v>
          </cell>
          <cell r="B18" t="str">
            <v>Empreiteira 17</v>
          </cell>
          <cell r="C18" t="str">
            <v>Bomba d'água</v>
          </cell>
          <cell r="E18" t="str">
            <v>Conector brm 15 mm x 1/2"</v>
          </cell>
        </row>
        <row r="19">
          <cell r="A19" t="str">
            <v>Faxineira</v>
          </cell>
          <cell r="B19" t="str">
            <v>Empreiteira 18</v>
          </cell>
          <cell r="C19" t="str">
            <v>Radio Walk-Talk (comunicação)</v>
          </cell>
          <cell r="E19" t="str">
            <v>Cotovelo brf 15 mm x 1/2"</v>
          </cell>
        </row>
        <row r="20">
          <cell r="A20" t="str">
            <v>Soldador</v>
          </cell>
          <cell r="B20" t="str">
            <v>Empreiteira 19</v>
          </cell>
          <cell r="C20" t="str">
            <v>Placa vibratória</v>
          </cell>
          <cell r="E20" t="str">
            <v>Cotovelo brf 22 mm x 1/2"</v>
          </cell>
        </row>
        <row r="21">
          <cell r="A21" t="str">
            <v>Gesseiro</v>
          </cell>
          <cell r="B21" t="str">
            <v>Empreiteira 20</v>
          </cell>
          <cell r="C21" t="str">
            <v>Nextel</v>
          </cell>
          <cell r="E21" t="str">
            <v>Cotovelo soldavel 1"</v>
          </cell>
        </row>
        <row r="22">
          <cell r="A22" t="str">
            <v>Mecânico</v>
          </cell>
          <cell r="B22" t="str">
            <v>Empreiteira 21</v>
          </cell>
          <cell r="C22" t="str">
            <v>Máquina de corte asfáltico</v>
          </cell>
          <cell r="E22" t="str">
            <v>Cotovelo soldavel 15 mm</v>
          </cell>
        </row>
        <row r="23">
          <cell r="A23" t="str">
            <v>Menor Aprendiz</v>
          </cell>
          <cell r="B23" t="str">
            <v>Empreiteira 22</v>
          </cell>
          <cell r="C23" t="str">
            <v>Maçarico</v>
          </cell>
          <cell r="E23" t="str">
            <v>Cotovelo soldavel 22 mm</v>
          </cell>
        </row>
        <row r="24">
          <cell r="A24" t="str">
            <v>Montador</v>
          </cell>
          <cell r="B24" t="str">
            <v>Empreiteira 23</v>
          </cell>
          <cell r="C24" t="str">
            <v>Fresadora</v>
          </cell>
          <cell r="E24" t="str">
            <v>Cotovelo soldavel 42 mm</v>
          </cell>
        </row>
        <row r="25">
          <cell r="A25" t="str">
            <v>Operador de Compactadora</v>
          </cell>
          <cell r="B25" t="str">
            <v>Empreiteira 24</v>
          </cell>
          <cell r="C25" t="str">
            <v>Alargador</v>
          </cell>
          <cell r="E25" t="str">
            <v>Cotovelo soldavel 54 mm</v>
          </cell>
        </row>
        <row r="26">
          <cell r="A26" t="str">
            <v>Pintor</v>
          </cell>
          <cell r="B26" t="str">
            <v>Empreiteira 25</v>
          </cell>
          <cell r="C26" t="str">
            <v>Barra de Perfuração</v>
          </cell>
          <cell r="E26" t="str">
            <v>Cotovelo soldavel 66 mm</v>
          </cell>
        </row>
        <row r="27">
          <cell r="A27" t="str">
            <v>Rasteleiro</v>
          </cell>
          <cell r="B27" t="str">
            <v>Empreiteira 26</v>
          </cell>
          <cell r="C27" t="str">
            <v>Localizador de Sonda</v>
          </cell>
          <cell r="E27" t="str">
            <v>Cotovelo soldavel 79 mm</v>
          </cell>
        </row>
        <row r="28">
          <cell r="A28" t="str">
            <v>Serralheiro</v>
          </cell>
          <cell r="B28" t="str">
            <v>Empreiteira 27</v>
          </cell>
          <cell r="C28" t="str">
            <v>Reservatório de água</v>
          </cell>
          <cell r="E28" t="str">
            <v>Luva 22 mm</v>
          </cell>
        </row>
        <row r="29">
          <cell r="A29" t="str">
            <v>Servente</v>
          </cell>
          <cell r="B29" t="str">
            <v>Empreiteira 28</v>
          </cell>
          <cell r="C29" t="str">
            <v>Sonda de Perfuração</v>
          </cell>
          <cell r="E29" t="str">
            <v>Luva 42 mm</v>
          </cell>
        </row>
        <row r="30">
          <cell r="A30" t="str">
            <v>Tecnico</v>
          </cell>
          <cell r="B30" t="str">
            <v>Empreiteira 29</v>
          </cell>
          <cell r="C30" t="str">
            <v>Estação Total</v>
          </cell>
          <cell r="E30" t="str">
            <v>Luva 54 mm</v>
          </cell>
        </row>
        <row r="31">
          <cell r="A31" t="str">
            <v>Vidraceiro</v>
          </cell>
          <cell r="B31" t="str">
            <v>Empreiteira 30</v>
          </cell>
          <cell r="C31" t="str">
            <v>Equip 30</v>
          </cell>
          <cell r="E31" t="str">
            <v>Luva 66 mm</v>
          </cell>
        </row>
        <row r="32">
          <cell r="A32" t="str">
            <v>Calceteiro</v>
          </cell>
          <cell r="B32" t="str">
            <v>Empreiteira 31</v>
          </cell>
          <cell r="C32" t="str">
            <v>Equip 31</v>
          </cell>
          <cell r="E32" t="str">
            <v>Luva 79 mm</v>
          </cell>
        </row>
        <row r="33">
          <cell r="A33" t="str">
            <v>Orçamentista</v>
          </cell>
          <cell r="B33" t="str">
            <v>Empreiteira 32</v>
          </cell>
          <cell r="C33" t="str">
            <v>Equip 32</v>
          </cell>
          <cell r="E33" t="str">
            <v>Luva brf 42 mm</v>
          </cell>
        </row>
        <row r="34">
          <cell r="A34" t="str">
            <v>Motoboy</v>
          </cell>
          <cell r="B34" t="str">
            <v>Empreiteira 33</v>
          </cell>
          <cell r="C34" t="str">
            <v>Equip 33</v>
          </cell>
          <cell r="E34" t="str">
            <v>Pintura da rede 15 mm ou 22 mm</v>
          </cell>
        </row>
        <row r="35">
          <cell r="A35" t="str">
            <v>Analista Programador</v>
          </cell>
          <cell r="B35" t="str">
            <v>Empreiteira 34</v>
          </cell>
          <cell r="C35" t="str">
            <v>Equip 34</v>
          </cell>
          <cell r="E35" t="str">
            <v>Plug 1 1/2"</v>
          </cell>
        </row>
        <row r="36">
          <cell r="A36" t="str">
            <v>Auxiliar Administrativo</v>
          </cell>
          <cell r="B36" t="str">
            <v>Empreiteira 35</v>
          </cell>
          <cell r="C36" t="str">
            <v>Equip 35</v>
          </cell>
          <cell r="E36" t="str">
            <v>Tee 3/4"</v>
          </cell>
        </row>
        <row r="37">
          <cell r="A37" t="str">
            <v>Consultor</v>
          </cell>
          <cell r="B37" t="str">
            <v>Empreiteira 36</v>
          </cell>
          <cell r="C37" t="str">
            <v>Equip 36</v>
          </cell>
          <cell r="E37" t="str">
            <v>Tee de 42x42x42 mm</v>
          </cell>
        </row>
        <row r="38">
          <cell r="A38" t="str">
            <v>Gerente</v>
          </cell>
          <cell r="B38" t="str">
            <v>Empreiteira 37</v>
          </cell>
          <cell r="C38" t="str">
            <v>Equip 37</v>
          </cell>
          <cell r="E38" t="str">
            <v>Tee de 54x54x54 mm</v>
          </cell>
        </row>
        <row r="39">
          <cell r="A39" t="str">
            <v>Operador de Micro</v>
          </cell>
          <cell r="B39" t="str">
            <v>Empreiteira 38</v>
          </cell>
          <cell r="C39" t="str">
            <v>Equip 38</v>
          </cell>
          <cell r="E39" t="str">
            <v>Tee de 66x66x66 mm</v>
          </cell>
        </row>
        <row r="40">
          <cell r="A40" t="str">
            <v>Recepcionista</v>
          </cell>
          <cell r="B40" t="str">
            <v>Empreiteira 39</v>
          </cell>
          <cell r="C40" t="str">
            <v>Equip 39</v>
          </cell>
          <cell r="E40" t="str">
            <v>Tee de 79x79x79 mm</v>
          </cell>
        </row>
        <row r="41">
          <cell r="A41" t="str">
            <v>Sócio Diretor</v>
          </cell>
          <cell r="B41" t="str">
            <v>Empreiteira 40</v>
          </cell>
          <cell r="C41" t="str">
            <v>Equip 40</v>
          </cell>
          <cell r="E41" t="str">
            <v>Tubo soldavel de cobre 1 1/2"</v>
          </cell>
        </row>
        <row r="42">
          <cell r="A42" t="str">
            <v>Fiscal</v>
          </cell>
          <cell r="B42" t="str">
            <v>Empreiteira 41</v>
          </cell>
          <cell r="C42" t="str">
            <v>Equip 41</v>
          </cell>
          <cell r="E42" t="str">
            <v>Tubo soldavel de cobre 15 mm</v>
          </cell>
        </row>
        <row r="43">
          <cell r="A43" t="str">
            <v>Topógrafo</v>
          </cell>
          <cell r="B43" t="str">
            <v>Empreiteira 42</v>
          </cell>
          <cell r="C43" t="str">
            <v>Equip 42</v>
          </cell>
          <cell r="E43" t="str">
            <v>Tubo soldavel de cobre 2"</v>
          </cell>
        </row>
        <row r="44">
          <cell r="A44" t="str">
            <v>Cargo 43</v>
          </cell>
          <cell r="B44" t="str">
            <v>Empreiteira 43</v>
          </cell>
          <cell r="C44" t="str">
            <v>Equip 43</v>
          </cell>
          <cell r="E44" t="str">
            <v>Tubo soldavel de cobre 22 mm</v>
          </cell>
        </row>
        <row r="45">
          <cell r="A45" t="str">
            <v>Cargo 44</v>
          </cell>
          <cell r="B45" t="str">
            <v>Empreiteira 44</v>
          </cell>
          <cell r="C45" t="str">
            <v>Equip 44</v>
          </cell>
          <cell r="E45" t="str">
            <v>Tubo soldavel de cobre 42 mm</v>
          </cell>
        </row>
        <row r="46">
          <cell r="A46" t="str">
            <v>Cargo 45</v>
          </cell>
          <cell r="B46" t="str">
            <v>Empreiteira 45</v>
          </cell>
          <cell r="C46" t="str">
            <v>Equip 45</v>
          </cell>
          <cell r="E46" t="str">
            <v>Tubo soldavel de cobre 54 mm</v>
          </cell>
        </row>
        <row r="47">
          <cell r="A47" t="str">
            <v>Cargo 46</v>
          </cell>
          <cell r="B47" t="str">
            <v>Empreiteira 46</v>
          </cell>
          <cell r="C47" t="str">
            <v>Equip 46</v>
          </cell>
          <cell r="E47" t="str">
            <v>Tubo soldavel de cobre 66 mm</v>
          </cell>
        </row>
        <row r="48">
          <cell r="A48" t="str">
            <v>Cargo 47</v>
          </cell>
          <cell r="B48" t="str">
            <v>Empreiteira 47</v>
          </cell>
          <cell r="C48" t="str">
            <v>Equip 47</v>
          </cell>
          <cell r="E48" t="str">
            <v>Tubo soldavel de cobre 79 mm</v>
          </cell>
        </row>
        <row r="49">
          <cell r="A49" t="str">
            <v>Cargo 48</v>
          </cell>
          <cell r="B49" t="str">
            <v>Empreiteira 48</v>
          </cell>
          <cell r="C49" t="str">
            <v>Equip 48</v>
          </cell>
          <cell r="E49" t="str">
            <v>Uniao 28 mm</v>
          </cell>
        </row>
        <row r="50">
          <cell r="A50" t="str">
            <v>Cargo 49</v>
          </cell>
          <cell r="B50" t="str">
            <v>Empreiteira 49</v>
          </cell>
          <cell r="C50" t="str">
            <v>Equip 49</v>
          </cell>
          <cell r="E50" t="str">
            <v>Uniao 42 mm</v>
          </cell>
        </row>
        <row r="51">
          <cell r="A51" t="str">
            <v>Cargo 50</v>
          </cell>
          <cell r="B51" t="str">
            <v>Empreiteira 50</v>
          </cell>
          <cell r="C51" t="str">
            <v>Equip 50</v>
          </cell>
          <cell r="E51" t="str">
            <v>Uniao 54 mm</v>
          </cell>
        </row>
        <row r="52">
          <cell r="A52" t="str">
            <v>Cargo 51</v>
          </cell>
          <cell r="B52" t="str">
            <v>Empreiteira 51</v>
          </cell>
          <cell r="C52" t="str">
            <v>Equip 51</v>
          </cell>
          <cell r="E52" t="str">
            <v>Valvula de bloqueio 2"</v>
          </cell>
        </row>
        <row r="53">
          <cell r="A53" t="str">
            <v>Cargo 52</v>
          </cell>
          <cell r="B53" t="str">
            <v>Empreiteira 52</v>
          </cell>
          <cell r="C53" t="str">
            <v>Equip 52</v>
          </cell>
          <cell r="E53" t="str">
            <v>Placa de gesso (60x60cm)</v>
          </cell>
        </row>
        <row r="54">
          <cell r="A54" t="str">
            <v>Cargo 53</v>
          </cell>
          <cell r="B54" t="str">
            <v>Empreiteira 53</v>
          </cell>
          <cell r="C54" t="str">
            <v>Equip 53</v>
          </cell>
          <cell r="E54" t="str">
            <v>Tubo de pvc 1/2'' - 6m</v>
          </cell>
        </row>
        <row r="55">
          <cell r="A55" t="str">
            <v>Cargo 54</v>
          </cell>
          <cell r="B55" t="str">
            <v>Empreiteira 54</v>
          </cell>
          <cell r="C55" t="str">
            <v>Equip 54</v>
          </cell>
          <cell r="E55" t="str">
            <v>Resina para recuperação de prumada</v>
          </cell>
        </row>
        <row r="56">
          <cell r="A56" t="str">
            <v>Cargo 55</v>
          </cell>
          <cell r="B56" t="str">
            <v>Empreiteira 55</v>
          </cell>
          <cell r="C56" t="str">
            <v>Equip 55</v>
          </cell>
          <cell r="E56" t="str">
            <v>Duto corrugado + - 10cm 1,5h</v>
          </cell>
        </row>
        <row r="57">
          <cell r="A57" t="str">
            <v>Cargo 56</v>
          </cell>
          <cell r="B57" t="str">
            <v>Empreiteira 56</v>
          </cell>
          <cell r="C57" t="str">
            <v>Equip 56</v>
          </cell>
          <cell r="E57" t="str">
            <v>Tinta para gesso</v>
          </cell>
        </row>
        <row r="58">
          <cell r="A58" t="str">
            <v>Cargo 57</v>
          </cell>
          <cell r="B58" t="str">
            <v>Empreiteira 57</v>
          </cell>
          <cell r="C58" t="str">
            <v>Equip 57</v>
          </cell>
          <cell r="E58" t="str">
            <v>Massa corrida</v>
          </cell>
        </row>
        <row r="59">
          <cell r="A59" t="str">
            <v>Cargo 58</v>
          </cell>
          <cell r="B59" t="str">
            <v>Empreiteira 58</v>
          </cell>
          <cell r="C59" t="str">
            <v>Equip 58</v>
          </cell>
        </row>
        <row r="60">
          <cell r="A60" t="str">
            <v>Cargo 59</v>
          </cell>
          <cell r="B60" t="str">
            <v>Empreiteira 59</v>
          </cell>
          <cell r="C60" t="str">
            <v>Equip 59</v>
          </cell>
        </row>
        <row r="61">
          <cell r="A61" t="str">
            <v>Cargo 60</v>
          </cell>
          <cell r="B61" t="str">
            <v>Empreiteira 60</v>
          </cell>
          <cell r="C61" t="str">
            <v>Equip 60</v>
          </cell>
        </row>
        <row r="62">
          <cell r="A62" t="str">
            <v>Cargo 61</v>
          </cell>
          <cell r="B62" t="str">
            <v>Empreiteira 61</v>
          </cell>
          <cell r="C62" t="str">
            <v>Equip 61</v>
          </cell>
        </row>
        <row r="63">
          <cell r="A63" t="str">
            <v>Cargo 62</v>
          </cell>
          <cell r="B63" t="str">
            <v>Empreiteira 62</v>
          </cell>
          <cell r="C63" t="str">
            <v>Equip 62</v>
          </cell>
        </row>
        <row r="64">
          <cell r="A64" t="str">
            <v>Cargo 63</v>
          </cell>
          <cell r="B64" t="str">
            <v>Empreiteira 63</v>
          </cell>
          <cell r="C64" t="str">
            <v>Equip 63</v>
          </cell>
        </row>
        <row r="65">
          <cell r="A65" t="str">
            <v>Cargo 64</v>
          </cell>
          <cell r="B65" t="str">
            <v>Empreiteira 64</v>
          </cell>
          <cell r="C65" t="str">
            <v>Equip 64</v>
          </cell>
        </row>
        <row r="66">
          <cell r="A66" t="str">
            <v>Cargo 65</v>
          </cell>
          <cell r="B66" t="str">
            <v>Empreiteira 65</v>
          </cell>
          <cell r="C66" t="str">
            <v>Equip 65</v>
          </cell>
        </row>
        <row r="67">
          <cell r="A67" t="str">
            <v>Cargo 66</v>
          </cell>
          <cell r="B67" t="str">
            <v>Empreiteira 66</v>
          </cell>
          <cell r="C67" t="str">
            <v>Equip 66</v>
          </cell>
        </row>
        <row r="68">
          <cell r="A68" t="str">
            <v>Cargo 67</v>
          </cell>
          <cell r="B68" t="str">
            <v>Empreiteira 67</v>
          </cell>
          <cell r="C68" t="str">
            <v>Equip 67</v>
          </cell>
        </row>
        <row r="69">
          <cell r="A69" t="str">
            <v>Cargo 68</v>
          </cell>
          <cell r="B69" t="str">
            <v>Empreiteira 68</v>
          </cell>
          <cell r="C69" t="str">
            <v>Equip 68</v>
          </cell>
        </row>
        <row r="70">
          <cell r="A70" t="str">
            <v>Cargo 69</v>
          </cell>
          <cell r="B70" t="str">
            <v>Empreiteira 69</v>
          </cell>
          <cell r="C70" t="str">
            <v>Equip 69</v>
          </cell>
        </row>
        <row r="71">
          <cell r="A71" t="str">
            <v>Cargo 70</v>
          </cell>
          <cell r="B71" t="str">
            <v>Empreiteira 70</v>
          </cell>
          <cell r="C71" t="str">
            <v>Equip 70</v>
          </cell>
        </row>
        <row r="72">
          <cell r="A72" t="str">
            <v>Cargo 71</v>
          </cell>
          <cell r="B72" t="str">
            <v>Empreiteira 71</v>
          </cell>
          <cell r="C72" t="str">
            <v>Equip 71</v>
          </cell>
        </row>
        <row r="73">
          <cell r="A73" t="str">
            <v>Cargo 72</v>
          </cell>
          <cell r="B73" t="str">
            <v>Empreiteira 72</v>
          </cell>
          <cell r="C73" t="str">
            <v>Equip 72</v>
          </cell>
        </row>
        <row r="74">
          <cell r="A74" t="str">
            <v>Cargo 73</v>
          </cell>
          <cell r="B74" t="str">
            <v>Empreiteira 73</v>
          </cell>
          <cell r="C74" t="str">
            <v>Equip 73</v>
          </cell>
        </row>
        <row r="75">
          <cell r="A75" t="str">
            <v>Cargo 74</v>
          </cell>
          <cell r="B75" t="str">
            <v>Empreiteira 74</v>
          </cell>
          <cell r="C75" t="str">
            <v>Equip 74</v>
          </cell>
        </row>
        <row r="76">
          <cell r="A76" t="str">
            <v>Cargo 75</v>
          </cell>
          <cell r="B76" t="str">
            <v>Empreiteira 75</v>
          </cell>
          <cell r="C76" t="str">
            <v>Equip 75</v>
          </cell>
        </row>
        <row r="77">
          <cell r="A77" t="str">
            <v>Cargo 76</v>
          </cell>
          <cell r="B77" t="str">
            <v>Empreiteira 76</v>
          </cell>
          <cell r="C77" t="str">
            <v>Equip 76</v>
          </cell>
        </row>
        <row r="78">
          <cell r="A78" t="str">
            <v>Cargo 77</v>
          </cell>
          <cell r="B78" t="str">
            <v>Empreiteira 77</v>
          </cell>
          <cell r="C78" t="str">
            <v>Equip 77</v>
          </cell>
        </row>
        <row r="79">
          <cell r="A79" t="str">
            <v>Cargo 78</v>
          </cell>
          <cell r="B79" t="str">
            <v>Empreiteira 78</v>
          </cell>
          <cell r="C79" t="str">
            <v>Equip 78</v>
          </cell>
        </row>
        <row r="80">
          <cell r="A80" t="str">
            <v>Cargo 79</v>
          </cell>
          <cell r="B80" t="str">
            <v>Empreiteira 79</v>
          </cell>
          <cell r="C80" t="str">
            <v>Equip 79</v>
          </cell>
        </row>
        <row r="81">
          <cell r="A81" t="str">
            <v>Cargo 80</v>
          </cell>
          <cell r="B81" t="str">
            <v>Empreiteira 80</v>
          </cell>
          <cell r="C81" t="str">
            <v>Equip 80</v>
          </cell>
        </row>
        <row r="82">
          <cell r="A82" t="str">
            <v>Cargo 81</v>
          </cell>
          <cell r="B82" t="str">
            <v>Empreiteira 81</v>
          </cell>
          <cell r="C82" t="str">
            <v>Equip 81</v>
          </cell>
        </row>
        <row r="83">
          <cell r="A83" t="str">
            <v>Cargo 82</v>
          </cell>
          <cell r="B83" t="str">
            <v>Empreiteira 82</v>
          </cell>
          <cell r="C83" t="str">
            <v>Equip 82</v>
          </cell>
        </row>
        <row r="84">
          <cell r="A84" t="str">
            <v>Cargo 83</v>
          </cell>
          <cell r="B84" t="str">
            <v>Empreiteira 83</v>
          </cell>
          <cell r="C84" t="str">
            <v>Equip 83</v>
          </cell>
        </row>
        <row r="85">
          <cell r="A85" t="str">
            <v>Cargo 84</v>
          </cell>
          <cell r="B85" t="str">
            <v>Empreiteira 84</v>
          </cell>
          <cell r="C85" t="str">
            <v>Equip 84</v>
          </cell>
        </row>
        <row r="86">
          <cell r="A86" t="str">
            <v>Cargo 85</v>
          </cell>
          <cell r="B86" t="str">
            <v>Empreiteira 85</v>
          </cell>
          <cell r="C86" t="str">
            <v>Equip 85</v>
          </cell>
        </row>
        <row r="87">
          <cell r="A87" t="str">
            <v>Cargo 86</v>
          </cell>
          <cell r="B87" t="str">
            <v>Empreiteira 86</v>
          </cell>
          <cell r="C87" t="str">
            <v>Equip 86</v>
          </cell>
        </row>
        <row r="88">
          <cell r="A88" t="str">
            <v>Cargo 87</v>
          </cell>
          <cell r="B88" t="str">
            <v>Empreiteira 87</v>
          </cell>
          <cell r="C88" t="str">
            <v>Equip 87</v>
          </cell>
        </row>
        <row r="89">
          <cell r="A89" t="str">
            <v>Cargo 88</v>
          </cell>
          <cell r="B89" t="str">
            <v>Empreiteira 88</v>
          </cell>
          <cell r="C89" t="str">
            <v>Equip 88</v>
          </cell>
        </row>
        <row r="90">
          <cell r="A90" t="str">
            <v>Cargo 89</v>
          </cell>
          <cell r="B90" t="str">
            <v>Empreiteira 89</v>
          </cell>
          <cell r="C90" t="str">
            <v>Equip 89</v>
          </cell>
        </row>
        <row r="91">
          <cell r="A91" t="str">
            <v>Cargo 90</v>
          </cell>
          <cell r="B91" t="str">
            <v>Empreiteira 90</v>
          </cell>
          <cell r="C91" t="str">
            <v>Equip 90</v>
          </cell>
        </row>
        <row r="92">
          <cell r="A92" t="str">
            <v>Cargo 91</v>
          </cell>
          <cell r="B92" t="str">
            <v>Empreiteira 91</v>
          </cell>
          <cell r="C92" t="str">
            <v>Equip 91</v>
          </cell>
        </row>
        <row r="93">
          <cell r="A93" t="str">
            <v>Cargo 92</v>
          </cell>
          <cell r="B93" t="str">
            <v>Empreiteira 92</v>
          </cell>
          <cell r="C93" t="str">
            <v>Equip 92</v>
          </cell>
        </row>
        <row r="94">
          <cell r="A94" t="str">
            <v>Cargo 93</v>
          </cell>
          <cell r="B94" t="str">
            <v>Empreiteira 93</v>
          </cell>
          <cell r="C94" t="str">
            <v>Equip 93</v>
          </cell>
        </row>
        <row r="95">
          <cell r="A95" t="str">
            <v>Cargo 94</v>
          </cell>
          <cell r="B95" t="str">
            <v>Empreiteira 94</v>
          </cell>
          <cell r="C95" t="str">
            <v>Equip 94</v>
          </cell>
        </row>
        <row r="96">
          <cell r="A96" t="str">
            <v>Cargo 95</v>
          </cell>
          <cell r="B96" t="str">
            <v>Empreiteira 95</v>
          </cell>
          <cell r="C96" t="str">
            <v>Equip 95</v>
          </cell>
        </row>
        <row r="97">
          <cell r="A97" t="str">
            <v>Cargo 96</v>
          </cell>
          <cell r="B97" t="str">
            <v>Empreiteira 96</v>
          </cell>
          <cell r="C97" t="str">
            <v>Equip 96</v>
          </cell>
        </row>
        <row r="98">
          <cell r="A98" t="str">
            <v>Cargo 97</v>
          </cell>
          <cell r="B98" t="str">
            <v>Empreiteira 97</v>
          </cell>
          <cell r="C98" t="str">
            <v>Equip 97</v>
          </cell>
        </row>
        <row r="99">
          <cell r="A99" t="str">
            <v>Cargo 98</v>
          </cell>
          <cell r="B99" t="str">
            <v>Empreiteira 98</v>
          </cell>
          <cell r="C99" t="str">
            <v>Equip 98</v>
          </cell>
        </row>
        <row r="100">
          <cell r="A100" t="str">
            <v>Cargo 99</v>
          </cell>
          <cell r="B100" t="str">
            <v>Empreiteira 99</v>
          </cell>
          <cell r="C100" t="str">
            <v>Equip 99</v>
          </cell>
        </row>
        <row r="101">
          <cell r="A101" t="str">
            <v>Cargo 100</v>
          </cell>
          <cell r="B101" t="str">
            <v>Empreiteira 100</v>
          </cell>
          <cell r="C101" t="str">
            <v>Equip 100</v>
          </cell>
        </row>
      </sheetData>
      <sheetData sheetId="3"/>
      <sheetData sheetId="4">
        <row r="2">
          <cell r="A2" t="str">
            <v>EMP_000</v>
          </cell>
          <cell r="C2" t="str">
            <v>Operador de Máquina de Furo</v>
          </cell>
        </row>
        <row r="3">
          <cell r="A3" t="str">
            <v>EMP_000</v>
          </cell>
          <cell r="C3" t="str">
            <v>Navegador</v>
          </cell>
        </row>
        <row r="4">
          <cell r="A4" t="str">
            <v>EMP_000</v>
          </cell>
          <cell r="C4" t="str">
            <v>Soldador</v>
          </cell>
        </row>
        <row r="5">
          <cell r="A5" t="str">
            <v>EMP_000</v>
          </cell>
          <cell r="C5" t="str">
            <v>Ajudante</v>
          </cell>
        </row>
        <row r="6">
          <cell r="A6" t="str">
            <v>EMP_000</v>
          </cell>
          <cell r="C6" t="str">
            <v>Encarregado</v>
          </cell>
        </row>
        <row r="7">
          <cell r="A7" t="str">
            <v>EMP_000</v>
          </cell>
          <cell r="C7" t="str">
            <v>Pedreiro</v>
          </cell>
        </row>
        <row r="8">
          <cell r="A8" t="str">
            <v>EMP_000</v>
          </cell>
          <cell r="C8" t="str">
            <v>Motorista</v>
          </cell>
        </row>
        <row r="9">
          <cell r="A9" t="str">
            <v>EMP_000</v>
          </cell>
          <cell r="C9" t="str">
            <v>Gasista</v>
          </cell>
        </row>
        <row r="10">
          <cell r="A10" t="str">
            <v>EMP_000</v>
          </cell>
          <cell r="C10" t="str">
            <v>Operador de Retro</v>
          </cell>
        </row>
        <row r="11">
          <cell r="A11" t="str">
            <v>EMP_000</v>
          </cell>
          <cell r="C11" t="str">
            <v>Inspetor Civil</v>
          </cell>
        </row>
        <row r="12">
          <cell r="A12" t="str">
            <v>EMP_000</v>
          </cell>
          <cell r="C12" t="str">
            <v>Encanador</v>
          </cell>
        </row>
        <row r="13">
          <cell r="A13" t="str">
            <v>EMP_000</v>
          </cell>
          <cell r="C13" t="str">
            <v>Desenhista Projetista</v>
          </cell>
        </row>
        <row r="14">
          <cell r="A14" t="str">
            <v>EMP_000</v>
          </cell>
          <cell r="C14" t="str">
            <v>Desenhista Cadista</v>
          </cell>
        </row>
        <row r="15">
          <cell r="A15" t="str">
            <v>EMP_000</v>
          </cell>
          <cell r="C15" t="str">
            <v>Operador de Compactadora</v>
          </cell>
        </row>
        <row r="16">
          <cell r="A16" t="str">
            <v>EMP_000</v>
          </cell>
          <cell r="C16" t="str">
            <v>Rasteleiro</v>
          </cell>
        </row>
        <row r="17">
          <cell r="A17" t="str">
            <v>EMP_000</v>
          </cell>
          <cell r="C17" t="str">
            <v>Orçamentista</v>
          </cell>
        </row>
        <row r="18">
          <cell r="A18" t="str">
            <v>EMP_000</v>
          </cell>
          <cell r="C18" t="str">
            <v>Engenheiro</v>
          </cell>
        </row>
        <row r="19">
          <cell r="A19" t="str">
            <v>EMP_000</v>
          </cell>
          <cell r="C19" t="str">
            <v>Topógrafo</v>
          </cell>
        </row>
        <row r="20">
          <cell r="A20" t="str">
            <v>EMP_001</v>
          </cell>
          <cell r="C20" t="str">
            <v>Operador de Máquina de Furo</v>
          </cell>
        </row>
        <row r="21">
          <cell r="A21" t="str">
            <v>EMP_001</v>
          </cell>
          <cell r="C21" t="str">
            <v>Navegador</v>
          </cell>
        </row>
        <row r="22">
          <cell r="A22" t="str">
            <v>EMP_001</v>
          </cell>
          <cell r="C22" t="str">
            <v>Soldador</v>
          </cell>
        </row>
        <row r="23">
          <cell r="A23" t="str">
            <v>EMP_001</v>
          </cell>
          <cell r="C23" t="str">
            <v>Ajudante</v>
          </cell>
        </row>
        <row r="24">
          <cell r="A24" t="str">
            <v>EMP_001</v>
          </cell>
          <cell r="C24" t="str">
            <v>Encarregado</v>
          </cell>
        </row>
        <row r="25">
          <cell r="A25" t="str">
            <v>EMP_001</v>
          </cell>
          <cell r="C25" t="str">
            <v>Pedreiro</v>
          </cell>
        </row>
        <row r="26">
          <cell r="A26" t="str">
            <v>EMP_001</v>
          </cell>
          <cell r="C26" t="str">
            <v>Motorista</v>
          </cell>
        </row>
        <row r="27">
          <cell r="A27" t="str">
            <v>EMP_001</v>
          </cell>
          <cell r="C27" t="str">
            <v>Gasista</v>
          </cell>
        </row>
        <row r="28">
          <cell r="A28" t="str">
            <v>EMP_001</v>
          </cell>
          <cell r="C28" t="str">
            <v>Operador de Retro</v>
          </cell>
        </row>
        <row r="29">
          <cell r="A29" t="str">
            <v>EMP_001</v>
          </cell>
          <cell r="C29" t="str">
            <v>Inspetor Civil</v>
          </cell>
        </row>
        <row r="30">
          <cell r="A30" t="str">
            <v>EMP_001</v>
          </cell>
          <cell r="C30" t="str">
            <v>Encanador</v>
          </cell>
        </row>
        <row r="31">
          <cell r="A31" t="str">
            <v>EMP_001</v>
          </cell>
          <cell r="C31" t="str">
            <v>Desenhista Projetista</v>
          </cell>
        </row>
        <row r="32">
          <cell r="A32" t="str">
            <v>EMP_001</v>
          </cell>
          <cell r="C32" t="str">
            <v>Desenhista Cadista</v>
          </cell>
        </row>
        <row r="33">
          <cell r="A33" t="str">
            <v>EMP_001</v>
          </cell>
          <cell r="C33" t="str">
            <v>Operador de Compactadora</v>
          </cell>
        </row>
        <row r="34">
          <cell r="A34" t="str">
            <v>EMP_001</v>
          </cell>
          <cell r="C34" t="str">
            <v>Rasteleiro</v>
          </cell>
        </row>
        <row r="35">
          <cell r="A35" t="str">
            <v>EMP_001</v>
          </cell>
          <cell r="C35" t="str">
            <v>Orçamentista</v>
          </cell>
        </row>
        <row r="36">
          <cell r="A36" t="str">
            <v>EMP_002</v>
          </cell>
          <cell r="C36" t="str">
            <v>Operador de Máquina de Furo</v>
          </cell>
        </row>
        <row r="37">
          <cell r="A37" t="str">
            <v>EMP_002</v>
          </cell>
          <cell r="C37" t="str">
            <v>Navegador</v>
          </cell>
        </row>
        <row r="38">
          <cell r="A38" t="str">
            <v>EMP_002</v>
          </cell>
          <cell r="C38" t="str">
            <v>Soldador</v>
          </cell>
        </row>
        <row r="39">
          <cell r="A39" t="str">
            <v>EMP_002</v>
          </cell>
          <cell r="C39" t="str">
            <v>Ajudante</v>
          </cell>
        </row>
        <row r="40">
          <cell r="A40" t="str">
            <v>EMP_002</v>
          </cell>
          <cell r="C40" t="str">
            <v>Encarregado</v>
          </cell>
        </row>
        <row r="41">
          <cell r="A41" t="str">
            <v>EMP_002</v>
          </cell>
          <cell r="C41" t="str">
            <v>Pedreiro</v>
          </cell>
        </row>
        <row r="42">
          <cell r="A42" t="str">
            <v>EMP_002</v>
          </cell>
          <cell r="C42" t="str">
            <v>Motorista</v>
          </cell>
        </row>
        <row r="43">
          <cell r="A43" t="str">
            <v>EMP_002</v>
          </cell>
          <cell r="C43" t="str">
            <v>Gasista</v>
          </cell>
        </row>
        <row r="44">
          <cell r="A44" t="str">
            <v>EMP_002</v>
          </cell>
          <cell r="C44" t="str">
            <v>Operador de Retro</v>
          </cell>
        </row>
        <row r="45">
          <cell r="A45" t="str">
            <v>EMP_002</v>
          </cell>
          <cell r="C45" t="str">
            <v>Inspetor Civil</v>
          </cell>
        </row>
        <row r="46">
          <cell r="A46" t="str">
            <v>EMP_002</v>
          </cell>
          <cell r="C46" t="str">
            <v>Encanador</v>
          </cell>
        </row>
        <row r="47">
          <cell r="A47" t="str">
            <v>EMP_002</v>
          </cell>
          <cell r="C47" t="str">
            <v>Desenhista Projetista</v>
          </cell>
        </row>
        <row r="48">
          <cell r="A48" t="str">
            <v>EMP_002</v>
          </cell>
          <cell r="C48" t="str">
            <v>Desenhista Cadista</v>
          </cell>
        </row>
        <row r="49">
          <cell r="A49" t="str">
            <v>EMP_002</v>
          </cell>
          <cell r="C49" t="str">
            <v>Operador de Compactadora</v>
          </cell>
        </row>
        <row r="50">
          <cell r="A50" t="str">
            <v>EMP_002</v>
          </cell>
          <cell r="C50" t="str">
            <v>Rasteleiro</v>
          </cell>
        </row>
        <row r="51">
          <cell r="A51" t="str">
            <v>EMP_002</v>
          </cell>
          <cell r="C51" t="str">
            <v>Orçamentista</v>
          </cell>
        </row>
        <row r="52">
          <cell r="A52" t="str">
            <v>EMP_003</v>
          </cell>
          <cell r="C52" t="str">
            <v>Operador de Máquina de Furo</v>
          </cell>
        </row>
        <row r="53">
          <cell r="A53" t="str">
            <v>EMP_003</v>
          </cell>
          <cell r="C53" t="str">
            <v>Navegador</v>
          </cell>
        </row>
        <row r="54">
          <cell r="A54" t="str">
            <v>EMP_003</v>
          </cell>
          <cell r="C54" t="str">
            <v>Soldador</v>
          </cell>
        </row>
        <row r="55">
          <cell r="A55" t="str">
            <v>EMP_003</v>
          </cell>
          <cell r="C55" t="str">
            <v>Ajudante</v>
          </cell>
        </row>
        <row r="56">
          <cell r="A56" t="str">
            <v>EMP_003</v>
          </cell>
          <cell r="C56" t="str">
            <v>Encarregado</v>
          </cell>
        </row>
        <row r="57">
          <cell r="A57" t="str">
            <v>EMP_003</v>
          </cell>
          <cell r="C57" t="str">
            <v>Pedreiro</v>
          </cell>
        </row>
        <row r="58">
          <cell r="A58" t="str">
            <v>EMP_003</v>
          </cell>
          <cell r="C58" t="str">
            <v>Motorista</v>
          </cell>
        </row>
        <row r="59">
          <cell r="A59" t="str">
            <v>EMP_003</v>
          </cell>
          <cell r="C59" t="str">
            <v>Gasista</v>
          </cell>
        </row>
        <row r="60">
          <cell r="A60" t="str">
            <v>EMP_003</v>
          </cell>
          <cell r="C60" t="str">
            <v>Operador de Retro</v>
          </cell>
        </row>
        <row r="61">
          <cell r="A61" t="str">
            <v>EMP_003</v>
          </cell>
          <cell r="C61" t="str">
            <v>Inspetor Civil</v>
          </cell>
        </row>
        <row r="62">
          <cell r="A62" t="str">
            <v>EMP_003</v>
          </cell>
          <cell r="C62" t="str">
            <v>Encanador</v>
          </cell>
        </row>
        <row r="63">
          <cell r="A63" t="str">
            <v>EMP_003</v>
          </cell>
          <cell r="C63" t="str">
            <v>Desenhista Projetista</v>
          </cell>
        </row>
        <row r="64">
          <cell r="A64" t="str">
            <v>EMP_003</v>
          </cell>
          <cell r="C64" t="str">
            <v>Desenhista Cadista</v>
          </cell>
        </row>
        <row r="65">
          <cell r="A65" t="str">
            <v>EMP_003</v>
          </cell>
          <cell r="C65" t="str">
            <v>Operador de Compactadora</v>
          </cell>
        </row>
        <row r="66">
          <cell r="A66" t="str">
            <v>EMP_003</v>
          </cell>
          <cell r="C66" t="str">
            <v>Rasteleiro</v>
          </cell>
        </row>
        <row r="67">
          <cell r="A67" t="str">
            <v>EMP_003</v>
          </cell>
          <cell r="C67" t="str">
            <v>Orçamentista</v>
          </cell>
        </row>
        <row r="68">
          <cell r="A68" t="str">
            <v>EMP_004</v>
          </cell>
          <cell r="C68" t="str">
            <v>Operador de Máquina de Furo</v>
          </cell>
        </row>
        <row r="69">
          <cell r="A69" t="str">
            <v>EMP_004</v>
          </cell>
          <cell r="C69" t="str">
            <v>Navegador</v>
          </cell>
        </row>
        <row r="70">
          <cell r="A70" t="str">
            <v>EMP_004</v>
          </cell>
          <cell r="C70" t="str">
            <v>Soldador</v>
          </cell>
        </row>
        <row r="71">
          <cell r="A71" t="str">
            <v>EMP_004</v>
          </cell>
          <cell r="C71" t="str">
            <v>Ajudante</v>
          </cell>
        </row>
        <row r="72">
          <cell r="A72" t="str">
            <v>EMP_004</v>
          </cell>
          <cell r="C72" t="str">
            <v>Encarregado</v>
          </cell>
        </row>
        <row r="73">
          <cell r="A73" t="str">
            <v>EMP_004</v>
          </cell>
          <cell r="C73" t="str">
            <v>Pedreiro</v>
          </cell>
        </row>
        <row r="74">
          <cell r="A74" t="str">
            <v>EMP_004</v>
          </cell>
          <cell r="C74" t="str">
            <v>Motorista</v>
          </cell>
        </row>
        <row r="75">
          <cell r="A75" t="str">
            <v>EMP_004</v>
          </cell>
          <cell r="C75" t="str">
            <v>Gasista</v>
          </cell>
        </row>
        <row r="76">
          <cell r="A76" t="str">
            <v>EMP_004</v>
          </cell>
          <cell r="C76" t="str">
            <v>Operador de Retro</v>
          </cell>
        </row>
        <row r="77">
          <cell r="A77" t="str">
            <v>EMP_004</v>
          </cell>
          <cell r="C77" t="str">
            <v>Inspetor Civil</v>
          </cell>
        </row>
        <row r="78">
          <cell r="A78" t="str">
            <v>EMP_004</v>
          </cell>
          <cell r="C78" t="str">
            <v>Encanador</v>
          </cell>
        </row>
        <row r="79">
          <cell r="A79" t="str">
            <v>EMP_004</v>
          </cell>
          <cell r="C79" t="str">
            <v>Desenhista Projetista</v>
          </cell>
        </row>
        <row r="80">
          <cell r="A80" t="str">
            <v>EMP_004</v>
          </cell>
          <cell r="C80" t="str">
            <v>Desenhista Cadista</v>
          </cell>
        </row>
        <row r="81">
          <cell r="A81" t="str">
            <v>EMP_004</v>
          </cell>
          <cell r="C81" t="str">
            <v>Operador de Compactadora</v>
          </cell>
        </row>
        <row r="82">
          <cell r="A82" t="str">
            <v>EMP_004</v>
          </cell>
          <cell r="C82" t="str">
            <v>Rasteleiro</v>
          </cell>
        </row>
        <row r="83">
          <cell r="A83" t="str">
            <v>EMP_004</v>
          </cell>
          <cell r="C83" t="str">
            <v>Orçamentista</v>
          </cell>
        </row>
        <row r="84">
          <cell r="A84" t="str">
            <v>EMP_005</v>
          </cell>
          <cell r="C84" t="str">
            <v>Operador de Máquina de Furo</v>
          </cell>
        </row>
        <row r="85">
          <cell r="A85" t="str">
            <v>EMP_005</v>
          </cell>
          <cell r="C85" t="str">
            <v>Navegador</v>
          </cell>
        </row>
        <row r="86">
          <cell r="A86" t="str">
            <v>EMP_005</v>
          </cell>
          <cell r="C86" t="str">
            <v>Soldador</v>
          </cell>
        </row>
        <row r="87">
          <cell r="A87" t="str">
            <v>EMP_005</v>
          </cell>
          <cell r="C87" t="str">
            <v>Ajudante</v>
          </cell>
        </row>
        <row r="88">
          <cell r="A88" t="str">
            <v>EMP_005</v>
          </cell>
          <cell r="C88" t="str">
            <v>Encarregado</v>
          </cell>
        </row>
        <row r="89">
          <cell r="A89" t="str">
            <v>EMP_005</v>
          </cell>
          <cell r="C89" t="str">
            <v>Pedreiro</v>
          </cell>
        </row>
        <row r="90">
          <cell r="A90" t="str">
            <v>EMP_005</v>
          </cell>
          <cell r="C90" t="str">
            <v>Motorista</v>
          </cell>
        </row>
        <row r="91">
          <cell r="A91" t="str">
            <v>EMP_005</v>
          </cell>
          <cell r="C91" t="str">
            <v>Gasista</v>
          </cell>
        </row>
        <row r="92">
          <cell r="A92" t="str">
            <v>EMP_005</v>
          </cell>
          <cell r="C92" t="str">
            <v>Operador de Retro</v>
          </cell>
        </row>
        <row r="93">
          <cell r="A93" t="str">
            <v>EMP_005</v>
          </cell>
          <cell r="C93" t="str">
            <v>Inspetor Civil</v>
          </cell>
        </row>
        <row r="94">
          <cell r="A94" t="str">
            <v>EMP_005</v>
          </cell>
          <cell r="C94" t="str">
            <v>Encanador</v>
          </cell>
        </row>
        <row r="95">
          <cell r="A95" t="str">
            <v>EMP_005</v>
          </cell>
          <cell r="C95" t="str">
            <v>Desenhista Projetista</v>
          </cell>
        </row>
        <row r="96">
          <cell r="A96" t="str">
            <v>EMP_005</v>
          </cell>
          <cell r="C96" t="str">
            <v>Desenhista Cadista</v>
          </cell>
        </row>
        <row r="97">
          <cell r="A97" t="str">
            <v>EMP_005</v>
          </cell>
          <cell r="C97" t="str">
            <v>Operador de Compactadora</v>
          </cell>
        </row>
        <row r="98">
          <cell r="A98" t="str">
            <v>EMP_005</v>
          </cell>
          <cell r="C98" t="str">
            <v>Rasteleiro</v>
          </cell>
        </row>
        <row r="99">
          <cell r="A99" t="str">
            <v>EMP_005</v>
          </cell>
          <cell r="C99" t="str">
            <v>Orçamentista</v>
          </cell>
        </row>
        <row r="100">
          <cell r="A100" t="str">
            <v>EMP_006</v>
          </cell>
          <cell r="C100" t="str">
            <v>Operador de Máquina de Furo</v>
          </cell>
        </row>
        <row r="101">
          <cell r="A101" t="str">
            <v>EMP_006</v>
          </cell>
          <cell r="C101" t="str">
            <v>Navegador</v>
          </cell>
        </row>
        <row r="102">
          <cell r="A102" t="str">
            <v>EMP_006</v>
          </cell>
          <cell r="C102" t="str">
            <v>Soldador</v>
          </cell>
        </row>
        <row r="103">
          <cell r="A103" t="str">
            <v>EMP_006</v>
          </cell>
          <cell r="C103" t="str">
            <v>Ajudante</v>
          </cell>
        </row>
      </sheetData>
      <sheetData sheetId="5">
        <row r="3">
          <cell r="B3" t="str">
            <v>EQP_001</v>
          </cell>
        </row>
        <row r="4">
          <cell r="B4" t="str">
            <v>EQP_002</v>
          </cell>
        </row>
        <row r="5">
          <cell r="B5" t="str">
            <v>EQP_003</v>
          </cell>
        </row>
        <row r="6">
          <cell r="B6" t="str">
            <v>EQP_004</v>
          </cell>
        </row>
        <row r="7">
          <cell r="B7" t="str">
            <v>EQP_005</v>
          </cell>
        </row>
        <row r="8">
          <cell r="B8" t="str">
            <v>EQP_006</v>
          </cell>
        </row>
        <row r="9">
          <cell r="B9" t="str">
            <v>EQP_007</v>
          </cell>
        </row>
        <row r="10">
          <cell r="B10" t="str">
            <v>EQP_008</v>
          </cell>
        </row>
        <row r="11">
          <cell r="B11" t="str">
            <v>EQP_009</v>
          </cell>
        </row>
        <row r="12">
          <cell r="B12" t="str">
            <v>EQP_010</v>
          </cell>
        </row>
        <row r="13">
          <cell r="B13" t="str">
            <v>EQP_011</v>
          </cell>
        </row>
        <row r="14">
          <cell r="B14" t="str">
            <v>EQP_012</v>
          </cell>
        </row>
        <row r="15">
          <cell r="B15" t="str">
            <v>EQP_013</v>
          </cell>
        </row>
        <row r="16">
          <cell r="B16" t="str">
            <v>EQP_014</v>
          </cell>
        </row>
        <row r="17">
          <cell r="B17" t="str">
            <v>EQP_015</v>
          </cell>
        </row>
        <row r="18">
          <cell r="B18" t="str">
            <v>EQP_016</v>
          </cell>
        </row>
        <row r="19">
          <cell r="B19" t="str">
            <v>EQP_017</v>
          </cell>
        </row>
        <row r="20">
          <cell r="B20" t="str">
            <v>EQP_018</v>
          </cell>
        </row>
        <row r="21">
          <cell r="B21" t="str">
            <v>EQP_019</v>
          </cell>
        </row>
        <row r="22">
          <cell r="B22" t="str">
            <v>EQP_020</v>
          </cell>
        </row>
        <row r="23">
          <cell r="B23" t="str">
            <v>EQP_021</v>
          </cell>
        </row>
        <row r="24">
          <cell r="B24" t="str">
            <v>EQP_022</v>
          </cell>
        </row>
        <row r="25">
          <cell r="B25" t="str">
            <v>EQP_023</v>
          </cell>
        </row>
        <row r="26">
          <cell r="B26" t="str">
            <v>EQP_024</v>
          </cell>
        </row>
        <row r="27">
          <cell r="B27" t="str">
            <v>EQP_025</v>
          </cell>
        </row>
        <row r="28">
          <cell r="B28" t="str">
            <v>EQP_026</v>
          </cell>
        </row>
        <row r="29">
          <cell r="B29" t="str">
            <v>EQP_027</v>
          </cell>
        </row>
        <row r="30">
          <cell r="B30" t="str">
            <v>EQP_028</v>
          </cell>
        </row>
        <row r="31">
          <cell r="B31" t="str">
            <v>EQP_029</v>
          </cell>
        </row>
        <row r="32">
          <cell r="B32" t="str">
            <v>EQP_030</v>
          </cell>
        </row>
        <row r="33">
          <cell r="B33" t="str">
            <v>EQP_031</v>
          </cell>
        </row>
        <row r="34">
          <cell r="B34" t="str">
            <v>EQP_032</v>
          </cell>
        </row>
        <row r="35">
          <cell r="B35" t="str">
            <v>EQP_033</v>
          </cell>
        </row>
        <row r="36">
          <cell r="B36" t="str">
            <v>EQP_034</v>
          </cell>
        </row>
        <row r="37">
          <cell r="B37" t="str">
            <v>EQP_035</v>
          </cell>
        </row>
        <row r="38">
          <cell r="B38" t="str">
            <v>EQP_036</v>
          </cell>
        </row>
        <row r="39">
          <cell r="B39" t="str">
            <v>EQP_037</v>
          </cell>
        </row>
        <row r="40">
          <cell r="B40" t="str">
            <v>EQP_038</v>
          </cell>
        </row>
        <row r="41">
          <cell r="B41" t="str">
            <v>EQP_039</v>
          </cell>
        </row>
        <row r="42">
          <cell r="B42" t="str">
            <v>EQP_040</v>
          </cell>
        </row>
        <row r="43">
          <cell r="B43" t="str">
            <v>EQP_041</v>
          </cell>
        </row>
        <row r="44">
          <cell r="B44" t="str">
            <v>EQP_042</v>
          </cell>
        </row>
        <row r="45">
          <cell r="B45" t="str">
            <v>EQP_043</v>
          </cell>
        </row>
        <row r="46">
          <cell r="B46" t="str">
            <v>EQP_044</v>
          </cell>
        </row>
        <row r="47">
          <cell r="B47" t="str">
            <v>EQP_045</v>
          </cell>
        </row>
        <row r="48">
          <cell r="B48" t="str">
            <v>EQP_046</v>
          </cell>
        </row>
        <row r="49">
          <cell r="B49" t="str">
            <v>EQP_047</v>
          </cell>
        </row>
        <row r="50">
          <cell r="B50" t="str">
            <v>EQP_048</v>
          </cell>
        </row>
        <row r="51">
          <cell r="B51" t="str">
            <v>EQP_049</v>
          </cell>
        </row>
        <row r="52">
          <cell r="B52" t="str">
            <v>EQP_050</v>
          </cell>
        </row>
        <row r="53">
          <cell r="B53" t="str">
            <v>EQP_051</v>
          </cell>
        </row>
        <row r="54">
          <cell r="B54" t="str">
            <v>EQP_052</v>
          </cell>
        </row>
        <row r="55">
          <cell r="B55" t="str">
            <v>EQP_053</v>
          </cell>
        </row>
        <row r="56">
          <cell r="B56" t="str">
            <v>EQP_054</v>
          </cell>
        </row>
        <row r="57">
          <cell r="B57" t="str">
            <v>EQP_055</v>
          </cell>
        </row>
        <row r="58">
          <cell r="B58" t="str">
            <v>EQP_056</v>
          </cell>
        </row>
        <row r="59">
          <cell r="B59" t="str">
            <v>EQP_057</v>
          </cell>
        </row>
        <row r="60">
          <cell r="B60" t="str">
            <v>EQP_058</v>
          </cell>
        </row>
        <row r="61">
          <cell r="B61" t="str">
            <v>EQP_059</v>
          </cell>
        </row>
        <row r="62">
          <cell r="B62" t="str">
            <v>EQP_060</v>
          </cell>
        </row>
        <row r="63">
          <cell r="B63" t="str">
            <v>EQP_061</v>
          </cell>
        </row>
        <row r="64">
          <cell r="B64" t="str">
            <v>EQP_062</v>
          </cell>
        </row>
        <row r="65">
          <cell r="B65" t="str">
            <v>EQP_063</v>
          </cell>
        </row>
        <row r="66">
          <cell r="B66" t="str">
            <v>EQP_064</v>
          </cell>
        </row>
        <row r="67">
          <cell r="B67" t="str">
            <v>EQP_065</v>
          </cell>
        </row>
        <row r="68">
          <cell r="B68" t="str">
            <v>EQP_066</v>
          </cell>
        </row>
        <row r="69">
          <cell r="B69" t="str">
            <v>EQP_067</v>
          </cell>
        </row>
        <row r="70">
          <cell r="B70" t="str">
            <v>EQP_068</v>
          </cell>
        </row>
        <row r="71">
          <cell r="B71" t="str">
            <v>EQP_069</v>
          </cell>
        </row>
        <row r="72">
          <cell r="B72" t="str">
            <v>EQP_070</v>
          </cell>
        </row>
        <row r="73">
          <cell r="B73" t="str">
            <v>EQP_071</v>
          </cell>
        </row>
        <row r="74">
          <cell r="B74" t="str">
            <v>EQP_072</v>
          </cell>
        </row>
        <row r="75">
          <cell r="B75" t="str">
            <v>EQP_073</v>
          </cell>
        </row>
        <row r="76">
          <cell r="B76" t="str">
            <v>EQP_074</v>
          </cell>
        </row>
        <row r="77">
          <cell r="B77" t="str">
            <v>EQP_075</v>
          </cell>
        </row>
        <row r="78">
          <cell r="B78" t="str">
            <v>EQP_076</v>
          </cell>
        </row>
        <row r="79">
          <cell r="B79" t="str">
            <v>EQP_077</v>
          </cell>
        </row>
        <row r="80">
          <cell r="B80" t="str">
            <v>EQP_078</v>
          </cell>
        </row>
        <row r="81">
          <cell r="B81" t="str">
            <v>EQP_079</v>
          </cell>
        </row>
        <row r="82">
          <cell r="B82" t="str">
            <v>EQP_080</v>
          </cell>
        </row>
        <row r="83">
          <cell r="B83" t="str">
            <v>EQP_081</v>
          </cell>
        </row>
        <row r="84">
          <cell r="B84" t="str">
            <v>EQP_082</v>
          </cell>
        </row>
        <row r="85">
          <cell r="B85" t="str">
            <v>EQP_083</v>
          </cell>
        </row>
        <row r="86">
          <cell r="B86" t="str">
            <v>EQP_084</v>
          </cell>
        </row>
        <row r="87">
          <cell r="B87" t="str">
            <v>EQP_085</v>
          </cell>
        </row>
        <row r="88">
          <cell r="B88" t="str">
            <v>EQP_086</v>
          </cell>
        </row>
        <row r="89">
          <cell r="B89" t="str">
            <v>EQP_087</v>
          </cell>
        </row>
        <row r="90">
          <cell r="B90" t="str">
            <v>EQP_088</v>
          </cell>
        </row>
        <row r="91">
          <cell r="B91" t="str">
            <v>EQP_089</v>
          </cell>
        </row>
        <row r="92">
          <cell r="B92" t="str">
            <v>EQP_090</v>
          </cell>
        </row>
        <row r="93">
          <cell r="B93" t="str">
            <v>EQP_091</v>
          </cell>
        </row>
        <row r="94">
          <cell r="B94" t="str">
            <v>EQP_092</v>
          </cell>
        </row>
        <row r="95">
          <cell r="B95" t="str">
            <v>EQP_093</v>
          </cell>
        </row>
        <row r="96">
          <cell r="B96" t="str">
            <v>EQP_094</v>
          </cell>
        </row>
        <row r="97">
          <cell r="B97" t="str">
            <v>EQP_095</v>
          </cell>
        </row>
        <row r="98">
          <cell r="B98" t="str">
            <v>EQP_096</v>
          </cell>
        </row>
        <row r="99">
          <cell r="B99" t="str">
            <v>EQP_097</v>
          </cell>
        </row>
        <row r="100">
          <cell r="B100" t="str">
            <v>EQP_098</v>
          </cell>
        </row>
        <row r="101">
          <cell r="B101" t="str">
            <v>EQP_099</v>
          </cell>
        </row>
        <row r="102">
          <cell r="B102" t="str">
            <v>EQP_100</v>
          </cell>
        </row>
      </sheetData>
      <sheetData sheetId="6"/>
      <sheetData sheetId="7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83.xml><?xml version="1.0" encoding="utf-8"?>
<externalLink xmlns="http://schemas.openxmlformats.org/spreadsheetml/2006/main">
  <externalBook xmlns:r="http://schemas.openxmlformats.org/officeDocument/2006/relationships" r:id="rId1">
    <sheetNames>
      <sheetName val="A"/>
      <sheetName val="Grocery P&amp;L"/>
      <sheetName val="Grocery_P&amp;L"/>
      <sheetName val="Grocery_P&amp;L1"/>
      <sheetName val="Grocery_P&amp;L2"/>
      <sheetName val="Grocery_P&amp;L3"/>
      <sheetName val="Segment"/>
      <sheetName val="LINECAP6"/>
      <sheetName val="INPUTS"/>
      <sheetName val="Marketing allocation"/>
      <sheetName val="Sheet2"/>
      <sheetName val="FINALPHP"/>
      <sheetName val="CMF"/>
      <sheetName val="155"/>
      <sheetName val="Grocery_P&amp;L4"/>
      <sheetName val="Marketing_allocation"/>
      <sheetName val="Grocery_P&amp;L5"/>
      <sheetName val="Marketing_allocation1"/>
      <sheetName val="Calc"/>
      <sheetName val="retrieve"/>
      <sheetName val="Formula"/>
      <sheetName val="Grocery_P&amp;L6"/>
      <sheetName val="Marketing_allocation2"/>
      <sheetName val="Grocery_P&amp;L7"/>
      <sheetName val="Marketing_allocation3"/>
      <sheetName val="Grocery_P&amp;L8"/>
      <sheetName val="Marketing_allocation4"/>
      <sheetName val="Grocery_P&amp;L10"/>
      <sheetName val="Marketing_allocation6"/>
      <sheetName val="Grocery_P&amp;L9"/>
      <sheetName val="Marketing_allocation5"/>
      <sheetName val="Grocery_P&amp;L11"/>
      <sheetName val="Marketing_allocation7"/>
    </sheetNames>
    <sheetDataSet>
      <sheetData sheetId="0"/>
      <sheetData sheetId="1" refreshError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84.xml><?xml version="1.0" encoding="utf-8"?>
<externalLink xmlns="http://schemas.openxmlformats.org/spreadsheetml/2006/main">
  <externalBook xmlns:r="http://schemas.openxmlformats.org/officeDocument/2006/relationships" r:id="rId1">
    <sheetNames>
      <sheetName val="Capa"/>
      <sheetName val="Painel de Controle"/>
      <sheetName val="DF - Mensal "/>
      <sheetName val="DF - Anual"/>
      <sheetName val="Análises"/>
      <sheetName val="DCF"/>
      <sheetName val="Q&amp;A"/>
      <sheetName val="Relatório IFC"/>
      <sheetName val="Receita"/>
      <sheetName val="OPEX"/>
      <sheetName val="Impostos"/>
      <sheetName val="Kgiro"/>
      <sheetName val="CAPEX"/>
      <sheetName val="Financiamento"/>
      <sheetName val="Suporte&gt;&gt;"/>
      <sheetName val="Premissas Macros"/>
      <sheetName val="Suporte Gráfico"/>
    </sheetNames>
    <sheetDataSet>
      <sheetData sheetId="0" refreshError="1"/>
      <sheetData sheetId="1">
        <row r="12">
          <cell r="G12">
            <v>43373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85.xml><?xml version="1.0" encoding="utf-8"?>
<externalLink xmlns="http://schemas.openxmlformats.org/spreadsheetml/2006/main">
  <externalBook xmlns:r="http://schemas.openxmlformats.org/officeDocument/2006/relationships" r:id="rId1">
    <sheetNames>
      <sheetName val="Plan1"/>
      <sheetName val="Pasta1"/>
      <sheetName val="#REF"/>
      <sheetName val="G1"/>
      <sheetName val="Usos e Fontes"/>
      <sheetName val="XREF"/>
      <sheetName val="Dez'04"/>
      <sheetName val="Imobilizado"/>
      <sheetName val="IR e CSLL Diferidos"/>
      <sheetName val="Impostos a Recuperar"/>
      <sheetName val="Links"/>
      <sheetName val="SaidaDados"/>
      <sheetName val="Esforços"/>
      <sheetName val="DRE_Brasil"/>
      <sheetName val="DistSep"/>
      <sheetName val="Equiptos"/>
    </sheetNames>
    <sheetDataSet>
      <sheetData sheetId="0">
        <row r="3">
          <cell r="A3" t="str">
            <v>esta pasta foi criada somente para acabar com os vinculos mortos das planilhas.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86.xml><?xml version="1.0" encoding="utf-8"?>
<externalLink xmlns="http://schemas.openxmlformats.org/spreadsheetml/2006/main">
  <externalBook xmlns:r="http://schemas.openxmlformats.org/officeDocument/2006/relationships" r:id="rId1">
    <sheetNames>
      <sheetName val="RESUMO"/>
      <sheetName val="Fx 17k - 19k"/>
      <sheetName val="Fx 19k - 21k"/>
      <sheetName val="Fx 21k - 23k"/>
      <sheetName val="Fx 23k - 25k"/>
      <sheetName val="Fx 25k - 27k"/>
      <sheetName val="Investimentos"/>
      <sheetName val="Start up"/>
      <sheetName val="Custo RH"/>
      <sheetName val="Custo Unitário"/>
      <sheetName val="Sheet3"/>
    </sheetNames>
    <sheetDataSet>
      <sheetData sheetId="0" refreshError="1"/>
      <sheetData sheetId="1" refreshError="1"/>
      <sheetData sheetId="2" refreshError="1">
        <row r="36">
          <cell r="U36" t="str">
            <v>Fixo</v>
          </cell>
        </row>
        <row r="37">
          <cell r="U37" t="str">
            <v>Volume</v>
          </cell>
        </row>
        <row r="38">
          <cell r="U38" t="str">
            <v>Total RH Operacional</v>
          </cell>
        </row>
        <row r="39">
          <cell r="U39" t="str">
            <v>Direto - Tarifa A</v>
          </cell>
        </row>
        <row r="40">
          <cell r="U40" t="str">
            <v>Direto - Tarifa B</v>
          </cell>
        </row>
        <row r="41">
          <cell r="U41" t="str">
            <v>Direto - Tarifa C</v>
          </cell>
        </row>
        <row r="42">
          <cell r="U42" t="str">
            <v>Direto - Tarifa D</v>
          </cell>
        </row>
        <row r="43">
          <cell r="U43" t="str">
            <v>Personalizada 1</v>
          </cell>
        </row>
        <row r="44">
          <cell r="U44" t="str">
            <v>Personalizada 2</v>
          </cell>
        </row>
        <row r="45">
          <cell r="U45" t="str">
            <v>Personalizada 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7.xml><?xml version="1.0" encoding="utf-8"?>
<externalLink xmlns="http://schemas.openxmlformats.org/spreadsheetml/2006/main">
  <externalBook xmlns:r="http://schemas.openxmlformats.org/officeDocument/2006/relationships" r:id="rId1">
    <sheetNames>
      <sheetName val="A"/>
      <sheetName val="Sheet1"/>
      <sheetName val="M-UP 0%"/>
      <sheetName val="M-UP 5%"/>
      <sheetName val="Discart"/>
      <sheetName val="Average_Pedido"/>
      <sheetName val="SUMMARY POSITION (2)"/>
      <sheetName val="4-Series - Control Model"/>
      <sheetName val="CABRIO"/>
      <sheetName val="QUERY1"/>
      <sheetName val="Costing"/>
      <sheetName val="data"/>
      <sheetName val="Var Cost ($ Mils)"/>
      <sheetName val="BK-Xrates"/>
      <sheetName val="M-UP_0%"/>
      <sheetName val="M-UP_5%"/>
      <sheetName val="SUMMARY_POSITION_(2)"/>
      <sheetName val="4-Series_-_Control_Model"/>
      <sheetName val="Var_Cost_($_Mils)"/>
      <sheetName val="Ka Popular"/>
      <sheetName val="Avape"/>
      <sheetName val="Exata"/>
      <sheetName val="Fx 19k - 21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88.xml><?xml version="1.0" encoding="utf-8"?>
<externalLink xmlns="http://schemas.openxmlformats.org/spreadsheetml/2006/main">
  <externalBook xmlns:r="http://schemas.openxmlformats.org/officeDocument/2006/relationships" r:id="rId1">
    <sheetNames>
      <sheetName val="Dados_Imp"/>
      <sheetName val="dados"/>
      <sheetName val="Instruções de Preenchimento"/>
      <sheetName val="Capa"/>
      <sheetName val="Acrinor - BA"/>
      <sheetName val="Cardinali JVL - SC"/>
      <sheetName val="Cardinali SC - SP"/>
      <sheetName val="CBE - SP"/>
      <sheetName val="Polo MTN - RS"/>
      <sheetName val="Polo VGA - MG"/>
      <sheetName val="Proquigel - BA"/>
      <sheetName val="Resarbras - SP"/>
      <sheetName val="Unigel - SP"/>
      <sheetName val="Instruções_de_Preenchimento"/>
      <sheetName val="Acrinor_-_BA"/>
      <sheetName val="Cardinali_JVL_-_SC"/>
      <sheetName val="Cardinali_SC_-_SP"/>
      <sheetName val="CBE_-_SP"/>
      <sheetName val="Polo_MTN_-_RS"/>
      <sheetName val="Polo_VGA_-_MG"/>
      <sheetName val="Proquigel_-_BA"/>
      <sheetName val="Resarbras_-_SP"/>
      <sheetName val="Unigel_-_SP"/>
    </sheetNames>
    <sheetDataSet>
      <sheetData sheetId="0" refreshError="1">
        <row r="2">
          <cell r="A2" t="str">
            <v>AC</v>
          </cell>
          <cell r="B2">
            <v>0.25</v>
          </cell>
          <cell r="C2">
            <v>0.28649999999999998</v>
          </cell>
          <cell r="D2">
            <v>0.40154000000000001</v>
          </cell>
        </row>
        <row r="3">
          <cell r="A3" t="str">
            <v>AP</v>
          </cell>
          <cell r="B3">
            <v>0.25</v>
          </cell>
          <cell r="C3">
            <v>0.28649999999999998</v>
          </cell>
          <cell r="D3">
            <v>0.40154000000000001</v>
          </cell>
        </row>
        <row r="4">
          <cell r="A4" t="str">
            <v>AM</v>
          </cell>
          <cell r="B4">
            <v>0.25</v>
          </cell>
          <cell r="C4">
            <v>0.28649999999999998</v>
          </cell>
          <cell r="D4">
            <v>0.40154000000000001</v>
          </cell>
        </row>
        <row r="5">
          <cell r="A5" t="str">
            <v>DF</v>
          </cell>
          <cell r="B5">
            <v>0.25</v>
          </cell>
          <cell r="C5">
            <v>0.28649999999999998</v>
          </cell>
          <cell r="D5">
            <v>0.40154000000000001</v>
          </cell>
        </row>
        <row r="6">
          <cell r="A6" t="str">
            <v>ES</v>
          </cell>
          <cell r="B6">
            <v>0.25</v>
          </cell>
          <cell r="C6">
            <v>0.28649999999999998</v>
          </cell>
          <cell r="D6">
            <v>0.40154000000000001</v>
          </cell>
        </row>
        <row r="7">
          <cell r="A7" t="str">
            <v>MA</v>
          </cell>
          <cell r="B7">
            <v>0.25</v>
          </cell>
          <cell r="C7">
            <v>0.28649999999999998</v>
          </cell>
          <cell r="D7">
            <v>0.40154000000000001</v>
          </cell>
        </row>
        <row r="8">
          <cell r="A8" t="str">
            <v>MG</v>
          </cell>
          <cell r="B8">
            <v>0.25</v>
          </cell>
          <cell r="C8">
            <v>0.28649999999999998</v>
          </cell>
          <cell r="D8">
            <v>0.40154000000000001</v>
          </cell>
        </row>
        <row r="9">
          <cell r="A9" t="str">
            <v>PI</v>
          </cell>
          <cell r="B9">
            <v>0.25</v>
          </cell>
          <cell r="C9">
            <v>0.28649999999999998</v>
          </cell>
          <cell r="D9">
            <v>0.40154000000000001</v>
          </cell>
        </row>
        <row r="10">
          <cell r="A10" t="str">
            <v>RR</v>
          </cell>
          <cell r="B10">
            <v>0.25</v>
          </cell>
          <cell r="C10">
            <v>0.28649999999999998</v>
          </cell>
          <cell r="D10">
            <v>0.40154000000000001</v>
          </cell>
        </row>
        <row r="11">
          <cell r="A11" t="str">
            <v>SC</v>
          </cell>
          <cell r="B11">
            <v>0.25</v>
          </cell>
          <cell r="C11">
            <v>0.28649999999999998</v>
          </cell>
          <cell r="D11">
            <v>0.40154000000000001</v>
          </cell>
        </row>
        <row r="12">
          <cell r="A12" t="str">
            <v>SP</v>
          </cell>
          <cell r="B12">
            <v>0.25</v>
          </cell>
          <cell r="C12">
            <v>0.28649999999999998</v>
          </cell>
          <cell r="D12">
            <v>0.40154000000000001</v>
          </cell>
        </row>
        <row r="13">
          <cell r="A13" t="str">
            <v>TO</v>
          </cell>
          <cell r="B13">
            <v>0.25</v>
          </cell>
          <cell r="C13">
            <v>0.28649999999999998</v>
          </cell>
          <cell r="D13">
            <v>0.40154000000000001</v>
          </cell>
        </row>
        <row r="14">
          <cell r="A14" t="str">
            <v>PE</v>
          </cell>
          <cell r="B14">
            <v>0.28000000000000003</v>
          </cell>
          <cell r="C14">
            <v>0.3165</v>
          </cell>
          <cell r="D14">
            <v>0.46306000000000003</v>
          </cell>
        </row>
        <row r="15">
          <cell r="A15" t="str">
            <v>GO</v>
          </cell>
          <cell r="B15">
            <v>0.28999999999999998</v>
          </cell>
          <cell r="C15">
            <v>0.32650000000000001</v>
          </cell>
          <cell r="D15">
            <v>0.48470999999999997</v>
          </cell>
        </row>
        <row r="16">
          <cell r="A16" t="str">
            <v>RO</v>
          </cell>
          <cell r="B16">
            <v>0.35</v>
          </cell>
          <cell r="C16">
            <v>0.38650000000000001</v>
          </cell>
          <cell r="D16">
            <v>0.62999000000000005</v>
          </cell>
        </row>
        <row r="17">
          <cell r="A17" t="str">
            <v>AL</v>
          </cell>
          <cell r="B17">
            <v>0.27</v>
          </cell>
          <cell r="C17">
            <v>0.30649999999999999</v>
          </cell>
          <cell r="D17">
            <v>0.44196000000000002</v>
          </cell>
        </row>
        <row r="18">
          <cell r="A18" t="str">
            <v>BA</v>
          </cell>
          <cell r="B18">
            <v>0.27</v>
          </cell>
          <cell r="C18">
            <v>0.30649999999999999</v>
          </cell>
          <cell r="D18">
            <v>0.44196000000000002</v>
          </cell>
        </row>
        <row r="19">
          <cell r="A19" t="str">
            <v>CE</v>
          </cell>
          <cell r="B19">
            <v>0.27</v>
          </cell>
          <cell r="C19">
            <v>0.30649999999999999</v>
          </cell>
          <cell r="D19">
            <v>0.44196000000000002</v>
          </cell>
        </row>
        <row r="20">
          <cell r="A20" t="str">
            <v>MS</v>
          </cell>
          <cell r="B20">
            <v>0.27</v>
          </cell>
          <cell r="C20">
            <v>0.30649999999999999</v>
          </cell>
          <cell r="D20">
            <v>0.44196000000000002</v>
          </cell>
        </row>
        <row r="21">
          <cell r="A21" t="str">
            <v>PR</v>
          </cell>
          <cell r="B21">
            <v>0.27</v>
          </cell>
          <cell r="C21">
            <v>0.30649999999999999</v>
          </cell>
          <cell r="D21">
            <v>0.44196000000000002</v>
          </cell>
        </row>
        <row r="22">
          <cell r="A22" t="str">
            <v>RN</v>
          </cell>
          <cell r="B22">
            <v>0.27</v>
          </cell>
          <cell r="C22">
            <v>0.30649999999999999</v>
          </cell>
          <cell r="D22">
            <v>0.44196000000000002</v>
          </cell>
        </row>
        <row r="23">
          <cell r="A23" t="str">
            <v>SE</v>
          </cell>
          <cell r="B23">
            <v>0.27</v>
          </cell>
          <cell r="C23">
            <v>0.30649999999999999</v>
          </cell>
          <cell r="D23">
            <v>0.44196000000000002</v>
          </cell>
        </row>
        <row r="24">
          <cell r="A24" t="str">
            <v>MT</v>
          </cell>
          <cell r="B24">
            <v>0.3</v>
          </cell>
          <cell r="C24">
            <v>0.33650000000000002</v>
          </cell>
          <cell r="D24" t="str">
            <v> 50,716% </v>
          </cell>
        </row>
        <row r="25">
          <cell r="A25" t="str">
            <v>PA</v>
          </cell>
          <cell r="B25">
            <v>0.3</v>
          </cell>
          <cell r="C25">
            <v>0.33650000000000002</v>
          </cell>
          <cell r="D25" t="str">
            <v> 50,716% </v>
          </cell>
        </row>
        <row r="26">
          <cell r="A26" t="str">
            <v>RJ</v>
          </cell>
          <cell r="B26">
            <v>0.3</v>
          </cell>
          <cell r="C26">
            <v>0.33650000000000002</v>
          </cell>
          <cell r="D26" t="str">
            <v> 50,716% </v>
          </cell>
        </row>
        <row r="27">
          <cell r="A27" t="str">
            <v>PB</v>
          </cell>
          <cell r="B27">
            <v>0.3</v>
          </cell>
          <cell r="C27">
            <v>0.33650000000000002</v>
          </cell>
          <cell r="D27" t="str">
            <v> 50,716% </v>
          </cell>
        </row>
        <row r="28">
          <cell r="A28" t="str">
            <v>RS</v>
          </cell>
          <cell r="B28">
            <v>0.3</v>
          </cell>
          <cell r="C28">
            <v>0.33650000000000002</v>
          </cell>
          <cell r="D28" t="str">
            <v> 50,716% </v>
          </cell>
        </row>
      </sheetData>
      <sheetData sheetId="1" refreshError="1">
        <row r="2">
          <cell r="A2" t="str">
            <v>Acrinor - BADiferenciadaD1</v>
          </cell>
          <cell r="B2" t="str">
            <v>Acrinor</v>
          </cell>
          <cell r="C2" t="str">
            <v>BA</v>
          </cell>
          <cell r="D2" t="str">
            <v>Diferenciada</v>
          </cell>
          <cell r="E2" t="str">
            <v>D1</v>
          </cell>
          <cell r="F2">
            <v>446</v>
          </cell>
        </row>
        <row r="3">
          <cell r="A3" t="str">
            <v>Acrinor - BADiferenciadaD2</v>
          </cell>
          <cell r="B3" t="str">
            <v>Acrinor</v>
          </cell>
          <cell r="C3" t="str">
            <v>BA</v>
          </cell>
          <cell r="D3" t="str">
            <v>Diferenciada</v>
          </cell>
          <cell r="E3" t="str">
            <v>D2</v>
          </cell>
          <cell r="F3">
            <v>2004.8</v>
          </cell>
        </row>
        <row r="4">
          <cell r="A4" t="str">
            <v>Acrinor - BADiferenciadaD3</v>
          </cell>
          <cell r="B4" t="str">
            <v>Acrinor</v>
          </cell>
          <cell r="C4" t="str">
            <v>BA</v>
          </cell>
          <cell r="D4" t="str">
            <v>Diferenciada</v>
          </cell>
          <cell r="E4" t="str">
            <v>D3</v>
          </cell>
          <cell r="F4">
            <v>958.4</v>
          </cell>
        </row>
        <row r="5">
          <cell r="A5" t="str">
            <v>Acrinor - BADiferenciadaD4</v>
          </cell>
          <cell r="B5" t="str">
            <v>Acrinor</v>
          </cell>
          <cell r="C5" t="str">
            <v>BA</v>
          </cell>
          <cell r="D5" t="str">
            <v>Diferenciada</v>
          </cell>
          <cell r="E5" t="str">
            <v>D4</v>
          </cell>
          <cell r="F5">
            <v>28507.599999999999</v>
          </cell>
        </row>
        <row r="6">
          <cell r="A6" t="str">
            <v>Acrinor - BANormalD1</v>
          </cell>
          <cell r="B6" t="str">
            <v>Acrinor</v>
          </cell>
          <cell r="C6" t="str">
            <v>BA</v>
          </cell>
          <cell r="D6" t="str">
            <v>Normal</v>
          </cell>
          <cell r="E6" t="str">
            <v>D1</v>
          </cell>
          <cell r="F6">
            <v>1000</v>
          </cell>
        </row>
        <row r="7">
          <cell r="A7" t="str">
            <v>Acrinor - BANormalD2</v>
          </cell>
          <cell r="B7" t="str">
            <v>Acrinor</v>
          </cell>
          <cell r="C7" t="str">
            <v>BA</v>
          </cell>
          <cell r="D7" t="str">
            <v>Normal</v>
          </cell>
          <cell r="E7" t="str">
            <v>D2</v>
          </cell>
          <cell r="F7">
            <v>2012</v>
          </cell>
        </row>
        <row r="8">
          <cell r="A8" t="str">
            <v>Acrinor - BANormalD3</v>
          </cell>
          <cell r="B8" t="str">
            <v>Acrinor</v>
          </cell>
          <cell r="C8" t="str">
            <v>BA</v>
          </cell>
          <cell r="D8" t="str">
            <v>Normal</v>
          </cell>
          <cell r="E8" t="str">
            <v>D3</v>
          </cell>
          <cell r="F8">
            <v>840.4</v>
          </cell>
        </row>
        <row r="9">
          <cell r="A9" t="str">
            <v>Acrinor - BANormalD4</v>
          </cell>
          <cell r="B9" t="str">
            <v>Acrinor</v>
          </cell>
          <cell r="C9" t="str">
            <v>BA</v>
          </cell>
          <cell r="D9" t="str">
            <v>Normal</v>
          </cell>
          <cell r="E9" t="str">
            <v>D4</v>
          </cell>
          <cell r="F9">
            <v>7159.6</v>
          </cell>
        </row>
        <row r="10">
          <cell r="A10" t="str">
            <v>Acrinor - BANormalVC1</v>
          </cell>
          <cell r="B10" t="str">
            <v>Acrinor</v>
          </cell>
          <cell r="C10" t="str">
            <v>BA</v>
          </cell>
          <cell r="D10" t="str">
            <v>Normal</v>
          </cell>
          <cell r="E10" t="str">
            <v>VC1</v>
          </cell>
          <cell r="F10">
            <v>28.4</v>
          </cell>
        </row>
        <row r="11">
          <cell r="A11" t="str">
            <v>Acrinor - BANormalVC3</v>
          </cell>
          <cell r="B11" t="str">
            <v>Acrinor</v>
          </cell>
          <cell r="C11" t="str">
            <v>BA</v>
          </cell>
          <cell r="D11" t="str">
            <v>Normal</v>
          </cell>
          <cell r="E11" t="str">
            <v>VC3</v>
          </cell>
          <cell r="F11">
            <v>60.8</v>
          </cell>
        </row>
        <row r="12">
          <cell r="A12" t="str">
            <v>Acrinor - BAReduzidaD1</v>
          </cell>
          <cell r="B12" t="str">
            <v>Acrinor</v>
          </cell>
          <cell r="C12" t="str">
            <v>BA</v>
          </cell>
          <cell r="D12" t="str">
            <v>Reduzida</v>
          </cell>
          <cell r="E12" t="str">
            <v>D1</v>
          </cell>
          <cell r="F12">
            <v>1024.4000000000001</v>
          </cell>
        </row>
        <row r="13">
          <cell r="A13" t="str">
            <v>Acrinor - BAReduzidaD2</v>
          </cell>
          <cell r="B13" t="str">
            <v>Acrinor</v>
          </cell>
          <cell r="C13" t="str">
            <v>BA</v>
          </cell>
          <cell r="D13" t="str">
            <v>Reduzida</v>
          </cell>
          <cell r="E13" t="str">
            <v>D2</v>
          </cell>
          <cell r="F13">
            <v>573.6</v>
          </cell>
        </row>
        <row r="14">
          <cell r="A14" t="str">
            <v>Acrinor - BAReduzidaD3</v>
          </cell>
          <cell r="B14" t="str">
            <v>Acrinor</v>
          </cell>
          <cell r="C14" t="str">
            <v>BA</v>
          </cell>
          <cell r="D14" t="str">
            <v>Reduzida</v>
          </cell>
          <cell r="E14" t="str">
            <v>D3</v>
          </cell>
          <cell r="F14">
            <v>261.60000000000002</v>
          </cell>
        </row>
        <row r="15">
          <cell r="A15" t="str">
            <v>Acrinor - BAReduzidaD4</v>
          </cell>
          <cell r="B15" t="str">
            <v>Acrinor</v>
          </cell>
          <cell r="C15" t="str">
            <v>BA</v>
          </cell>
          <cell r="D15" t="str">
            <v>Reduzida</v>
          </cell>
          <cell r="E15" t="str">
            <v>D4</v>
          </cell>
          <cell r="F15">
            <v>284</v>
          </cell>
        </row>
        <row r="16">
          <cell r="A16" t="str">
            <v>Acrinor - BAReduzidaVC1</v>
          </cell>
          <cell r="B16" t="str">
            <v>Acrinor</v>
          </cell>
          <cell r="C16" t="str">
            <v>BA</v>
          </cell>
          <cell r="D16" t="str">
            <v>Reduzida</v>
          </cell>
          <cell r="E16" t="str">
            <v>VC1</v>
          </cell>
          <cell r="F16">
            <v>2</v>
          </cell>
        </row>
        <row r="17">
          <cell r="A17" t="str">
            <v>Acrinor - BASuper-ReduzidaD1</v>
          </cell>
          <cell r="B17" t="str">
            <v>Acrinor</v>
          </cell>
          <cell r="C17" t="str">
            <v>BA</v>
          </cell>
          <cell r="D17" t="str">
            <v>Super-Reduzida</v>
          </cell>
          <cell r="E17" t="str">
            <v>D1</v>
          </cell>
          <cell r="F17">
            <v>13.6</v>
          </cell>
        </row>
        <row r="18">
          <cell r="A18" t="str">
            <v>Cardinali JVL - SCDiferenciadaD1</v>
          </cell>
          <cell r="B18" t="str">
            <v>Cardinali JVL</v>
          </cell>
          <cell r="C18" t="str">
            <v>SC</v>
          </cell>
          <cell r="D18" t="str">
            <v>Diferenciada</v>
          </cell>
          <cell r="E18" t="str">
            <v>D1</v>
          </cell>
          <cell r="F18">
            <v>253.6</v>
          </cell>
        </row>
        <row r="19">
          <cell r="A19" t="str">
            <v>Cardinali JVL - SCDiferenciadaD2</v>
          </cell>
          <cell r="B19" t="str">
            <v>Cardinali JVL</v>
          </cell>
          <cell r="C19" t="str">
            <v>SC</v>
          </cell>
          <cell r="D19" t="str">
            <v>Diferenciada</v>
          </cell>
          <cell r="E19" t="str">
            <v>D2</v>
          </cell>
          <cell r="F19">
            <v>1408</v>
          </cell>
        </row>
        <row r="20">
          <cell r="A20" t="str">
            <v>Cardinali JVL - SCDiferenciadaD3</v>
          </cell>
          <cell r="B20" t="str">
            <v>Cardinali JVL</v>
          </cell>
          <cell r="C20" t="str">
            <v>SC</v>
          </cell>
          <cell r="D20" t="str">
            <v>Diferenciada</v>
          </cell>
          <cell r="E20" t="str">
            <v>D3</v>
          </cell>
          <cell r="F20">
            <v>3267.6</v>
          </cell>
        </row>
        <row r="21">
          <cell r="A21" t="str">
            <v>Cardinali JVL - SCDiferenciadaD4</v>
          </cell>
          <cell r="B21" t="str">
            <v>Cardinali JVL</v>
          </cell>
          <cell r="C21" t="str">
            <v>SC</v>
          </cell>
          <cell r="D21" t="str">
            <v>Diferenciada</v>
          </cell>
          <cell r="E21" t="str">
            <v>D4</v>
          </cell>
          <cell r="F21">
            <v>22643.599999999999</v>
          </cell>
        </row>
        <row r="22">
          <cell r="A22" t="str">
            <v>Cardinali JVL - SCNormalD1</v>
          </cell>
          <cell r="B22" t="str">
            <v>Cardinali JVL</v>
          </cell>
          <cell r="C22" t="str">
            <v>SC</v>
          </cell>
          <cell r="D22" t="str">
            <v>Normal</v>
          </cell>
          <cell r="E22" t="str">
            <v>D1</v>
          </cell>
          <cell r="F22">
            <v>29.2</v>
          </cell>
        </row>
        <row r="23">
          <cell r="A23" t="str">
            <v>Cardinali JVL - SCNormalD2</v>
          </cell>
          <cell r="B23" t="str">
            <v>Cardinali JVL</v>
          </cell>
          <cell r="C23" t="str">
            <v>SC</v>
          </cell>
          <cell r="D23" t="str">
            <v>Normal</v>
          </cell>
          <cell r="E23" t="str">
            <v>D2</v>
          </cell>
          <cell r="F23">
            <v>523.6</v>
          </cell>
        </row>
        <row r="24">
          <cell r="A24" t="str">
            <v>Cardinali JVL - SCNormalD3</v>
          </cell>
          <cell r="B24" t="str">
            <v>Cardinali JVL</v>
          </cell>
          <cell r="C24" t="str">
            <v>SC</v>
          </cell>
          <cell r="D24" t="str">
            <v>Normal</v>
          </cell>
          <cell r="E24" t="str">
            <v>D3</v>
          </cell>
          <cell r="F24">
            <v>1030</v>
          </cell>
        </row>
        <row r="25">
          <cell r="A25" t="str">
            <v>Cardinali JVL - SCNormalD4</v>
          </cell>
          <cell r="B25" t="str">
            <v>Cardinali JVL</v>
          </cell>
          <cell r="C25" t="str">
            <v>SC</v>
          </cell>
          <cell r="D25" t="str">
            <v>Normal</v>
          </cell>
          <cell r="E25" t="str">
            <v>D4</v>
          </cell>
          <cell r="F25">
            <v>7087.6</v>
          </cell>
        </row>
        <row r="26">
          <cell r="A26" t="str">
            <v>Cardinali JVL - SCNormalVC1</v>
          </cell>
          <cell r="B26" t="str">
            <v>Cardinali JVL</v>
          </cell>
          <cell r="C26" t="str">
            <v>SC</v>
          </cell>
          <cell r="D26" t="str">
            <v>Normal</v>
          </cell>
          <cell r="E26" t="str">
            <v>VC1</v>
          </cell>
          <cell r="F26">
            <v>46</v>
          </cell>
        </row>
        <row r="27">
          <cell r="A27" t="str">
            <v>Cardinali JVL - SCNormalVC2</v>
          </cell>
          <cell r="B27" t="str">
            <v>Cardinali JVL</v>
          </cell>
          <cell r="C27" t="str">
            <v>SC</v>
          </cell>
          <cell r="D27" t="str">
            <v>Normal</v>
          </cell>
          <cell r="E27" t="str">
            <v>VC2</v>
          </cell>
          <cell r="F27">
            <v>442.4</v>
          </cell>
        </row>
        <row r="28">
          <cell r="A28" t="str">
            <v>Cardinali JVL - SCNormalVC3</v>
          </cell>
          <cell r="B28" t="str">
            <v>Cardinali JVL</v>
          </cell>
          <cell r="C28" t="str">
            <v>SC</v>
          </cell>
          <cell r="D28" t="str">
            <v>Normal</v>
          </cell>
          <cell r="E28" t="str">
            <v>VC3</v>
          </cell>
          <cell r="F28">
            <v>5255.6</v>
          </cell>
        </row>
        <row r="29">
          <cell r="A29" t="str">
            <v>Cardinali JVL - SCReduzidaD1</v>
          </cell>
          <cell r="B29" t="str">
            <v>Cardinali JVL</v>
          </cell>
          <cell r="C29" t="str">
            <v>SC</v>
          </cell>
          <cell r="D29" t="str">
            <v>Reduzida</v>
          </cell>
          <cell r="E29" t="str">
            <v>D1</v>
          </cell>
          <cell r="F29">
            <v>84.4</v>
          </cell>
        </row>
        <row r="30">
          <cell r="A30" t="str">
            <v>Cardinali JVL - SCReduzidaD2</v>
          </cell>
          <cell r="B30" t="str">
            <v>Cardinali JVL</v>
          </cell>
          <cell r="C30" t="str">
            <v>SC</v>
          </cell>
          <cell r="D30" t="str">
            <v>Reduzida</v>
          </cell>
          <cell r="E30" t="str">
            <v>D2</v>
          </cell>
          <cell r="F30">
            <v>14</v>
          </cell>
        </row>
        <row r="31">
          <cell r="A31" t="str">
            <v>Cardinali JVL - SCReduzidaD3</v>
          </cell>
          <cell r="B31" t="str">
            <v>Cardinali JVL</v>
          </cell>
          <cell r="C31" t="str">
            <v>SC</v>
          </cell>
          <cell r="D31" t="str">
            <v>Reduzida</v>
          </cell>
          <cell r="E31" t="str">
            <v>D3</v>
          </cell>
          <cell r="F31">
            <v>218.4</v>
          </cell>
        </row>
        <row r="32">
          <cell r="A32" t="str">
            <v>Cardinali JVL - SCReduzidaD4</v>
          </cell>
          <cell r="B32" t="str">
            <v>Cardinali JVL</v>
          </cell>
          <cell r="C32" t="str">
            <v>SC</v>
          </cell>
          <cell r="D32" t="str">
            <v>Reduzida</v>
          </cell>
          <cell r="E32" t="str">
            <v>D4</v>
          </cell>
          <cell r="F32">
            <v>44.4</v>
          </cell>
        </row>
        <row r="33">
          <cell r="A33" t="str">
            <v>Cardinali JVL - SCReduzidaVC1</v>
          </cell>
          <cell r="B33" t="str">
            <v>Cardinali JVL</v>
          </cell>
          <cell r="C33" t="str">
            <v>SC</v>
          </cell>
          <cell r="D33" t="str">
            <v>Reduzida</v>
          </cell>
          <cell r="E33" t="str">
            <v>VC1</v>
          </cell>
          <cell r="F33">
            <v>10.8</v>
          </cell>
        </row>
        <row r="34">
          <cell r="A34" t="str">
            <v>Cardinali JVL - SCReduzidaVC3</v>
          </cell>
          <cell r="B34" t="str">
            <v>Cardinali JVL</v>
          </cell>
          <cell r="C34" t="str">
            <v>SC</v>
          </cell>
          <cell r="D34" t="str">
            <v>Reduzida</v>
          </cell>
          <cell r="E34" t="str">
            <v>VC3</v>
          </cell>
          <cell r="F34">
            <v>21.6</v>
          </cell>
        </row>
        <row r="35">
          <cell r="A35" t="str">
            <v>Cardinali JVL - SCSuper-ReduzidaD3</v>
          </cell>
          <cell r="B35" t="str">
            <v>Cardinali JVL</v>
          </cell>
          <cell r="C35" t="str">
            <v>SC</v>
          </cell>
          <cell r="D35" t="str">
            <v>Super-Reduzida</v>
          </cell>
          <cell r="E35" t="str">
            <v>D3</v>
          </cell>
          <cell r="F35">
            <v>5.2</v>
          </cell>
        </row>
        <row r="36">
          <cell r="A36" t="str">
            <v>Cardinali SC - SPDiferenciadaD1</v>
          </cell>
          <cell r="B36" t="str">
            <v>Cardinali SC</v>
          </cell>
          <cell r="C36" t="str">
            <v>SP</v>
          </cell>
          <cell r="D36" t="str">
            <v>Diferenciada</v>
          </cell>
          <cell r="E36" t="str">
            <v>D1</v>
          </cell>
          <cell r="F36">
            <v>5416.8</v>
          </cell>
        </row>
        <row r="37">
          <cell r="A37" t="str">
            <v>Cardinali SC - SPDiferenciadaD2</v>
          </cell>
          <cell r="B37" t="str">
            <v>Cardinali SC</v>
          </cell>
          <cell r="C37" t="str">
            <v>SP</v>
          </cell>
          <cell r="D37" t="str">
            <v>Diferenciada</v>
          </cell>
          <cell r="E37" t="str">
            <v>D2</v>
          </cell>
          <cell r="F37">
            <v>3095.6</v>
          </cell>
        </row>
        <row r="38">
          <cell r="A38" t="str">
            <v>Cardinali SC - SPDiferenciadaD3</v>
          </cell>
          <cell r="B38" t="str">
            <v>Cardinali SC</v>
          </cell>
          <cell r="C38" t="str">
            <v>SP</v>
          </cell>
          <cell r="D38" t="str">
            <v>Diferenciada</v>
          </cell>
          <cell r="E38" t="str">
            <v>D3</v>
          </cell>
          <cell r="F38">
            <v>65242.400000000001</v>
          </cell>
        </row>
        <row r="39">
          <cell r="A39" t="str">
            <v>Cardinali SC - SPDiferenciadaD4</v>
          </cell>
          <cell r="B39" t="str">
            <v>Cardinali SC</v>
          </cell>
          <cell r="C39" t="str">
            <v>SP</v>
          </cell>
          <cell r="D39" t="str">
            <v>Diferenciada</v>
          </cell>
          <cell r="E39" t="str">
            <v>D4</v>
          </cell>
          <cell r="F39">
            <v>60988.800000000003</v>
          </cell>
        </row>
        <row r="40">
          <cell r="A40" t="str">
            <v>Cardinali SC - SPNormalD1</v>
          </cell>
          <cell r="B40" t="str">
            <v>Cardinali SC</v>
          </cell>
          <cell r="C40" t="str">
            <v>SP</v>
          </cell>
          <cell r="D40" t="str">
            <v>Normal</v>
          </cell>
          <cell r="E40" t="str">
            <v>D1</v>
          </cell>
          <cell r="F40">
            <v>1327.6</v>
          </cell>
        </row>
        <row r="41">
          <cell r="A41" t="str">
            <v>Cardinali SC - SPNormalD2</v>
          </cell>
          <cell r="B41" t="str">
            <v>Cardinali SC</v>
          </cell>
          <cell r="C41" t="str">
            <v>SP</v>
          </cell>
          <cell r="D41" t="str">
            <v>Normal</v>
          </cell>
          <cell r="E41" t="str">
            <v>D2</v>
          </cell>
          <cell r="F41">
            <v>724</v>
          </cell>
        </row>
        <row r="42">
          <cell r="A42" t="str">
            <v>Cardinali SC - SPNormalD3</v>
          </cell>
          <cell r="B42" t="str">
            <v>Cardinali SC</v>
          </cell>
          <cell r="C42" t="str">
            <v>SP</v>
          </cell>
          <cell r="D42" t="str">
            <v>Normal</v>
          </cell>
          <cell r="E42" t="str">
            <v>D3</v>
          </cell>
          <cell r="F42">
            <v>15884.8</v>
          </cell>
        </row>
        <row r="43">
          <cell r="A43" t="str">
            <v>Cardinali SC - SPNormalD4</v>
          </cell>
          <cell r="B43" t="str">
            <v>Cardinali SC</v>
          </cell>
          <cell r="C43" t="str">
            <v>SP</v>
          </cell>
          <cell r="D43" t="str">
            <v>Normal</v>
          </cell>
          <cell r="E43" t="str">
            <v>D4</v>
          </cell>
          <cell r="F43">
            <v>12981.6</v>
          </cell>
        </row>
        <row r="44">
          <cell r="A44" t="str">
            <v>Cardinali SC - SPNormalVC1</v>
          </cell>
          <cell r="B44" t="str">
            <v>Cardinali SC</v>
          </cell>
          <cell r="C44" t="str">
            <v>SP</v>
          </cell>
          <cell r="D44" t="str">
            <v>Normal</v>
          </cell>
          <cell r="E44" t="str">
            <v>VC1</v>
          </cell>
          <cell r="F44">
            <v>1599.6</v>
          </cell>
        </row>
        <row r="45">
          <cell r="A45" t="str">
            <v>Cardinali SC - SPNormalVC2</v>
          </cell>
          <cell r="B45" t="str">
            <v>Cardinali SC</v>
          </cell>
          <cell r="C45" t="str">
            <v>SP</v>
          </cell>
          <cell r="D45" t="str">
            <v>Normal</v>
          </cell>
          <cell r="E45" t="str">
            <v>VC2</v>
          </cell>
          <cell r="F45">
            <v>16176.4</v>
          </cell>
        </row>
        <row r="46">
          <cell r="A46" t="str">
            <v>Cardinali SC - SPNormalVC3</v>
          </cell>
          <cell r="B46" t="str">
            <v>Cardinali SC</v>
          </cell>
          <cell r="C46" t="str">
            <v>SP</v>
          </cell>
          <cell r="D46" t="str">
            <v>Normal</v>
          </cell>
          <cell r="E46" t="str">
            <v>VC3</v>
          </cell>
          <cell r="F46">
            <v>8677.2000000000007</v>
          </cell>
        </row>
        <row r="47">
          <cell r="A47" t="str">
            <v>Cardinali SC - SPReduzidaD1</v>
          </cell>
          <cell r="B47" t="str">
            <v>Cardinali SC</v>
          </cell>
          <cell r="C47" t="str">
            <v>SP</v>
          </cell>
          <cell r="D47" t="str">
            <v>Reduzida</v>
          </cell>
          <cell r="E47" t="str">
            <v>D1</v>
          </cell>
          <cell r="F47">
            <v>20</v>
          </cell>
        </row>
        <row r="48">
          <cell r="A48" t="str">
            <v>Cardinali SC - SPReduzidaD3</v>
          </cell>
          <cell r="B48" t="str">
            <v>Cardinali SC</v>
          </cell>
          <cell r="C48" t="str">
            <v>SP</v>
          </cell>
          <cell r="D48" t="str">
            <v>Reduzida</v>
          </cell>
          <cell r="E48" t="str">
            <v>D3</v>
          </cell>
          <cell r="F48">
            <v>429.6</v>
          </cell>
        </row>
        <row r="49">
          <cell r="A49" t="str">
            <v>Cardinali SC - SPReduzidaD4</v>
          </cell>
          <cell r="B49" t="str">
            <v>Cardinali SC</v>
          </cell>
          <cell r="C49" t="str">
            <v>SP</v>
          </cell>
          <cell r="D49" t="str">
            <v>Reduzida</v>
          </cell>
          <cell r="E49" t="str">
            <v>D4</v>
          </cell>
          <cell r="F49">
            <v>646</v>
          </cell>
        </row>
        <row r="50">
          <cell r="A50" t="str">
            <v>Cardinali SC - SPReduzidaVC2</v>
          </cell>
          <cell r="B50" t="str">
            <v>Cardinali SC</v>
          </cell>
          <cell r="C50" t="str">
            <v>SP</v>
          </cell>
          <cell r="D50" t="str">
            <v>Reduzida</v>
          </cell>
          <cell r="E50" t="str">
            <v>VC2</v>
          </cell>
          <cell r="F50">
            <v>60.4</v>
          </cell>
        </row>
        <row r="51">
          <cell r="A51" t="str">
            <v>Cardinali SC - SPReduzidaVC3</v>
          </cell>
          <cell r="B51" t="str">
            <v>Cardinali SC</v>
          </cell>
          <cell r="C51" t="str">
            <v>SP</v>
          </cell>
          <cell r="D51" t="str">
            <v>Reduzida</v>
          </cell>
          <cell r="E51" t="str">
            <v>VC3</v>
          </cell>
          <cell r="F51">
            <v>10</v>
          </cell>
        </row>
        <row r="52">
          <cell r="A52" t="str">
            <v>Cardinali SC - SPSuper-ReduzidaD3</v>
          </cell>
          <cell r="B52" t="str">
            <v>Cardinali SC</v>
          </cell>
          <cell r="C52" t="str">
            <v>SP</v>
          </cell>
          <cell r="D52" t="str">
            <v>Super-Reduzida</v>
          </cell>
          <cell r="E52" t="str">
            <v>D3</v>
          </cell>
          <cell r="F52">
            <v>102.4</v>
          </cell>
        </row>
        <row r="53">
          <cell r="A53" t="str">
            <v>Cardinali SC - SPSuper-ReduzidaD4</v>
          </cell>
          <cell r="B53" t="str">
            <v>Cardinali SC</v>
          </cell>
          <cell r="C53" t="str">
            <v>SP</v>
          </cell>
          <cell r="D53" t="str">
            <v>Super-Reduzida</v>
          </cell>
          <cell r="E53" t="str">
            <v>D4</v>
          </cell>
          <cell r="F53">
            <v>4</v>
          </cell>
        </row>
        <row r="54">
          <cell r="A54" t="str">
            <v>CBE - SPDiferenciadaD1</v>
          </cell>
          <cell r="B54" t="str">
            <v>CBE</v>
          </cell>
          <cell r="C54" t="str">
            <v>SP</v>
          </cell>
          <cell r="D54" t="str">
            <v>Diferenciada</v>
          </cell>
          <cell r="E54" t="str">
            <v>D1</v>
          </cell>
          <cell r="F54">
            <v>58562.400000000001</v>
          </cell>
        </row>
        <row r="55">
          <cell r="A55" t="str">
            <v>CBE - SPDiferenciadaD2</v>
          </cell>
          <cell r="B55" t="str">
            <v>CBE</v>
          </cell>
          <cell r="C55" t="str">
            <v>SP</v>
          </cell>
          <cell r="D55" t="str">
            <v>Diferenciada</v>
          </cell>
          <cell r="E55" t="str">
            <v>D2</v>
          </cell>
          <cell r="F55">
            <v>3612.6</v>
          </cell>
        </row>
        <row r="56">
          <cell r="A56" t="str">
            <v>CBE - SPDiferenciadaD3</v>
          </cell>
          <cell r="B56" t="str">
            <v>CBE</v>
          </cell>
          <cell r="C56" t="str">
            <v>SP</v>
          </cell>
          <cell r="D56" t="str">
            <v>Diferenciada</v>
          </cell>
          <cell r="E56" t="str">
            <v>D3</v>
          </cell>
          <cell r="F56">
            <v>5512.2</v>
          </cell>
        </row>
        <row r="57">
          <cell r="A57" t="str">
            <v>CBE - SPDiferenciadaD4</v>
          </cell>
          <cell r="B57" t="str">
            <v>CBE</v>
          </cell>
          <cell r="C57" t="str">
            <v>SP</v>
          </cell>
          <cell r="D57" t="str">
            <v>Diferenciada</v>
          </cell>
          <cell r="E57" t="str">
            <v>D4</v>
          </cell>
          <cell r="F57">
            <v>5019.6000000000004</v>
          </cell>
        </row>
        <row r="58">
          <cell r="A58" t="str">
            <v>CBE - SPNormalD1</v>
          </cell>
          <cell r="B58" t="str">
            <v>CBE</v>
          </cell>
          <cell r="C58" t="str">
            <v>SP</v>
          </cell>
          <cell r="D58" t="str">
            <v>Normal</v>
          </cell>
          <cell r="E58" t="str">
            <v>D1</v>
          </cell>
          <cell r="F58">
            <v>12957.6</v>
          </cell>
        </row>
        <row r="59">
          <cell r="A59" t="str">
            <v>CBE - SPNormalD2</v>
          </cell>
          <cell r="B59" t="str">
            <v>CBE</v>
          </cell>
          <cell r="C59" t="str">
            <v>SP</v>
          </cell>
          <cell r="D59" t="str">
            <v>Normal</v>
          </cell>
          <cell r="E59" t="str">
            <v>D2</v>
          </cell>
          <cell r="F59">
            <v>893.4</v>
          </cell>
        </row>
        <row r="60">
          <cell r="A60" t="str">
            <v>CBE - SPNormalD3</v>
          </cell>
          <cell r="B60" t="str">
            <v>CBE</v>
          </cell>
          <cell r="C60" t="str">
            <v>SP</v>
          </cell>
          <cell r="D60" t="str">
            <v>Normal</v>
          </cell>
          <cell r="E60" t="str">
            <v>D3</v>
          </cell>
          <cell r="F60">
            <v>1891.8</v>
          </cell>
        </row>
        <row r="61">
          <cell r="A61" t="str">
            <v>CBE - SPNormalD4</v>
          </cell>
          <cell r="B61" t="str">
            <v>CBE</v>
          </cell>
          <cell r="C61" t="str">
            <v>SP</v>
          </cell>
          <cell r="D61" t="str">
            <v>Normal</v>
          </cell>
          <cell r="E61" t="str">
            <v>D4</v>
          </cell>
          <cell r="F61">
            <v>1284.5999999999999</v>
          </cell>
        </row>
        <row r="62">
          <cell r="A62" t="str">
            <v>CBE - SPNormalVC1</v>
          </cell>
          <cell r="B62" t="str">
            <v>CBE</v>
          </cell>
          <cell r="C62" t="str">
            <v>SP</v>
          </cell>
          <cell r="D62" t="str">
            <v>Normal</v>
          </cell>
          <cell r="E62" t="str">
            <v>VC1</v>
          </cell>
          <cell r="F62">
            <v>130.80000000000001</v>
          </cell>
        </row>
        <row r="63">
          <cell r="A63" t="str">
            <v>CBE - SPNormalVC2</v>
          </cell>
          <cell r="B63" t="str">
            <v>CBE</v>
          </cell>
          <cell r="C63" t="str">
            <v>SP</v>
          </cell>
          <cell r="D63" t="str">
            <v>Normal</v>
          </cell>
          <cell r="E63" t="str">
            <v>VC2</v>
          </cell>
          <cell r="F63">
            <v>8146.8</v>
          </cell>
        </row>
        <row r="64">
          <cell r="A64" t="str">
            <v>CBE - SPNormalVC3</v>
          </cell>
          <cell r="B64" t="str">
            <v>CBE</v>
          </cell>
          <cell r="C64" t="str">
            <v>SP</v>
          </cell>
          <cell r="D64" t="str">
            <v>Normal</v>
          </cell>
          <cell r="E64" t="str">
            <v>VC3</v>
          </cell>
          <cell r="F64">
            <v>446.4</v>
          </cell>
        </row>
        <row r="65">
          <cell r="A65" t="str">
            <v>CBE - SPReduzidaD1</v>
          </cell>
          <cell r="B65" t="str">
            <v>CBE</v>
          </cell>
          <cell r="C65" t="str">
            <v>SP</v>
          </cell>
          <cell r="D65" t="str">
            <v>Reduzida</v>
          </cell>
          <cell r="E65" t="str">
            <v>D1</v>
          </cell>
          <cell r="F65">
            <v>526.20000000000005</v>
          </cell>
        </row>
        <row r="66">
          <cell r="A66" t="str">
            <v>CBE - SPReduzidaD2</v>
          </cell>
          <cell r="B66" t="str">
            <v>CBE</v>
          </cell>
          <cell r="C66" t="str">
            <v>SP</v>
          </cell>
          <cell r="D66" t="str">
            <v>Reduzida</v>
          </cell>
          <cell r="E66" t="str">
            <v>D2</v>
          </cell>
          <cell r="F66">
            <v>24</v>
          </cell>
        </row>
        <row r="67">
          <cell r="A67" t="str">
            <v>CBE - SPReduzidaD3</v>
          </cell>
          <cell r="B67" t="str">
            <v>CBE</v>
          </cell>
          <cell r="C67" t="str">
            <v>SP</v>
          </cell>
          <cell r="D67" t="str">
            <v>Reduzida</v>
          </cell>
          <cell r="E67" t="str">
            <v>D3</v>
          </cell>
          <cell r="F67">
            <v>27.6</v>
          </cell>
        </row>
        <row r="68">
          <cell r="A68" t="str">
            <v>CBE - SPReduzidaD4</v>
          </cell>
          <cell r="B68" t="str">
            <v>CBE</v>
          </cell>
          <cell r="C68" t="str">
            <v>SP</v>
          </cell>
          <cell r="D68" t="str">
            <v>Reduzida</v>
          </cell>
          <cell r="E68" t="str">
            <v>D4</v>
          </cell>
          <cell r="F68">
            <v>418.2</v>
          </cell>
        </row>
        <row r="69">
          <cell r="A69" t="str">
            <v>CBE - SPReduzidaVC3</v>
          </cell>
          <cell r="B69" t="str">
            <v>CBE</v>
          </cell>
          <cell r="C69" t="str">
            <v>SP</v>
          </cell>
          <cell r="D69" t="str">
            <v>Reduzida</v>
          </cell>
          <cell r="E69" t="str">
            <v>VC3</v>
          </cell>
          <cell r="F69">
            <v>37.799999999999997</v>
          </cell>
        </row>
        <row r="70">
          <cell r="A70" t="str">
            <v>CBE - SPSuper-ReduzidaD1</v>
          </cell>
          <cell r="B70" t="str">
            <v>CBE</v>
          </cell>
          <cell r="C70" t="str">
            <v>SP</v>
          </cell>
          <cell r="D70" t="str">
            <v>Super-Reduzida</v>
          </cell>
          <cell r="E70" t="str">
            <v>D1</v>
          </cell>
          <cell r="F70">
            <v>51</v>
          </cell>
        </row>
        <row r="71">
          <cell r="A71" t="str">
            <v>CBE - SPSuper-ReduzidaD3</v>
          </cell>
          <cell r="B71" t="str">
            <v>CBE</v>
          </cell>
          <cell r="C71" t="str">
            <v>SP</v>
          </cell>
          <cell r="D71" t="str">
            <v>Super-Reduzida</v>
          </cell>
          <cell r="E71" t="str">
            <v>D3</v>
          </cell>
          <cell r="F71">
            <v>6.6</v>
          </cell>
        </row>
        <row r="72">
          <cell r="A72" t="str">
            <v>CBE - SPSuper-ReduzidaD4</v>
          </cell>
          <cell r="B72" t="str">
            <v>CBE</v>
          </cell>
          <cell r="C72" t="str">
            <v>SP</v>
          </cell>
          <cell r="D72" t="str">
            <v>Super-Reduzida</v>
          </cell>
          <cell r="E72" t="str">
            <v>D4</v>
          </cell>
          <cell r="F72">
            <v>121.8</v>
          </cell>
        </row>
        <row r="73">
          <cell r="A73" t="str">
            <v>Polo MTN - RSDiferenciadaD1</v>
          </cell>
          <cell r="B73" t="str">
            <v>Polo MTN</v>
          </cell>
          <cell r="C73" t="str">
            <v>RS</v>
          </cell>
          <cell r="D73" t="str">
            <v>Diferenciada</v>
          </cell>
          <cell r="E73" t="str">
            <v>D1</v>
          </cell>
          <cell r="F73">
            <v>81697.600000000006</v>
          </cell>
        </row>
        <row r="74">
          <cell r="A74" t="str">
            <v>Polo MTN - RSDiferenciadaD2</v>
          </cell>
          <cell r="B74" t="str">
            <v>Polo MTN</v>
          </cell>
          <cell r="C74" t="str">
            <v>RS</v>
          </cell>
          <cell r="D74" t="str">
            <v>Diferenciada</v>
          </cell>
          <cell r="E74" t="str">
            <v>D2</v>
          </cell>
          <cell r="F74">
            <v>24632</v>
          </cell>
        </row>
        <row r="75">
          <cell r="A75" t="str">
            <v>Polo MTN - RSDiferenciadaD3</v>
          </cell>
          <cell r="B75" t="str">
            <v>Polo MTN</v>
          </cell>
          <cell r="C75" t="str">
            <v>RS</v>
          </cell>
          <cell r="D75" t="str">
            <v>Diferenciada</v>
          </cell>
          <cell r="E75" t="str">
            <v>D3</v>
          </cell>
          <cell r="F75">
            <v>3039.6</v>
          </cell>
        </row>
        <row r="76">
          <cell r="A76" t="str">
            <v>Polo MTN - RSDiferenciadaD4</v>
          </cell>
          <cell r="B76" t="str">
            <v>Polo MTN</v>
          </cell>
          <cell r="C76" t="str">
            <v>RS</v>
          </cell>
          <cell r="D76" t="str">
            <v>Diferenciada</v>
          </cell>
          <cell r="E76" t="str">
            <v>D4</v>
          </cell>
          <cell r="F76">
            <v>43074</v>
          </cell>
        </row>
        <row r="77">
          <cell r="A77" t="str">
            <v>Polo MTN - RSNormalD1</v>
          </cell>
          <cell r="B77" t="str">
            <v>Polo MTN</v>
          </cell>
          <cell r="C77" t="str">
            <v>RS</v>
          </cell>
          <cell r="D77" t="str">
            <v>Normal</v>
          </cell>
          <cell r="E77" t="str">
            <v>D1</v>
          </cell>
          <cell r="F77">
            <v>15670.8</v>
          </cell>
        </row>
        <row r="78">
          <cell r="A78" t="str">
            <v>Polo MTN - RSNormalD2</v>
          </cell>
          <cell r="B78" t="str">
            <v>Polo MTN</v>
          </cell>
          <cell r="C78" t="str">
            <v>RS</v>
          </cell>
          <cell r="D78" t="str">
            <v>Normal</v>
          </cell>
          <cell r="E78" t="str">
            <v>D2</v>
          </cell>
          <cell r="F78">
            <v>9040.7999999999993</v>
          </cell>
        </row>
        <row r="79">
          <cell r="A79" t="str">
            <v>Polo MTN - RSNormalD3</v>
          </cell>
          <cell r="B79" t="str">
            <v>Polo MTN</v>
          </cell>
          <cell r="C79" t="str">
            <v>RS</v>
          </cell>
          <cell r="D79" t="str">
            <v>Normal</v>
          </cell>
          <cell r="E79" t="str">
            <v>D3</v>
          </cell>
          <cell r="F79">
            <v>978.8</v>
          </cell>
        </row>
        <row r="80">
          <cell r="A80" t="str">
            <v>Polo MTN - RSNormalD4</v>
          </cell>
          <cell r="B80" t="str">
            <v>Polo MTN</v>
          </cell>
          <cell r="C80" t="str">
            <v>RS</v>
          </cell>
          <cell r="D80" t="str">
            <v>Normal</v>
          </cell>
          <cell r="E80" t="str">
            <v>D4</v>
          </cell>
          <cell r="F80">
            <v>13489.6</v>
          </cell>
        </row>
        <row r="81">
          <cell r="A81" t="str">
            <v>Polo MTN - RSNormalVC1</v>
          </cell>
          <cell r="B81" t="str">
            <v>Polo MTN</v>
          </cell>
          <cell r="C81" t="str">
            <v>RS</v>
          </cell>
          <cell r="D81" t="str">
            <v>Normal</v>
          </cell>
          <cell r="E81" t="str">
            <v>VC1</v>
          </cell>
          <cell r="F81">
            <v>8717.2000000000007</v>
          </cell>
        </row>
        <row r="82">
          <cell r="A82" t="str">
            <v>Polo MTN - RSNormalVC2</v>
          </cell>
          <cell r="B82" t="str">
            <v>Polo MTN</v>
          </cell>
          <cell r="C82" t="str">
            <v>RS</v>
          </cell>
          <cell r="D82" t="str">
            <v>Normal</v>
          </cell>
          <cell r="E82" t="str">
            <v>VC2</v>
          </cell>
          <cell r="F82">
            <v>3308</v>
          </cell>
        </row>
        <row r="83">
          <cell r="A83" t="str">
            <v>Polo MTN - RSNormalVC3</v>
          </cell>
          <cell r="B83" t="str">
            <v>Polo MTN</v>
          </cell>
          <cell r="C83" t="str">
            <v>RS</v>
          </cell>
          <cell r="D83" t="str">
            <v>Normal</v>
          </cell>
          <cell r="E83" t="str">
            <v>VC3</v>
          </cell>
          <cell r="F83">
            <v>5409.2</v>
          </cell>
        </row>
        <row r="84">
          <cell r="A84" t="str">
            <v>Polo MTN - RSReduzidaD1</v>
          </cell>
          <cell r="B84" t="str">
            <v>Polo MTN</v>
          </cell>
          <cell r="C84" t="str">
            <v>RS</v>
          </cell>
          <cell r="D84" t="str">
            <v>Reduzida</v>
          </cell>
          <cell r="E84" t="str">
            <v>D1</v>
          </cell>
          <cell r="F84">
            <v>2837.2</v>
          </cell>
        </row>
        <row r="85">
          <cell r="A85" t="str">
            <v>Polo MTN - RSReduzidaD2</v>
          </cell>
          <cell r="B85" t="str">
            <v>Polo MTN</v>
          </cell>
          <cell r="C85" t="str">
            <v>RS</v>
          </cell>
          <cell r="D85" t="str">
            <v>Reduzida</v>
          </cell>
          <cell r="E85" t="str">
            <v>D2</v>
          </cell>
          <cell r="F85">
            <v>1743.2</v>
          </cell>
        </row>
        <row r="86">
          <cell r="A86" t="str">
            <v>Polo MTN - RSReduzidaD3</v>
          </cell>
          <cell r="B86" t="str">
            <v>Polo MTN</v>
          </cell>
          <cell r="C86" t="str">
            <v>RS</v>
          </cell>
          <cell r="D86" t="str">
            <v>Reduzida</v>
          </cell>
          <cell r="E86" t="str">
            <v>D3</v>
          </cell>
          <cell r="F86">
            <v>373.6</v>
          </cell>
        </row>
        <row r="87">
          <cell r="A87" t="str">
            <v>Polo MTN - RSReduzidaD4</v>
          </cell>
          <cell r="B87" t="str">
            <v>Polo MTN</v>
          </cell>
          <cell r="C87" t="str">
            <v>RS</v>
          </cell>
          <cell r="D87" t="str">
            <v>Reduzida</v>
          </cell>
          <cell r="E87" t="str">
            <v>D4</v>
          </cell>
          <cell r="F87">
            <v>1517.2</v>
          </cell>
        </row>
        <row r="88">
          <cell r="A88" t="str">
            <v>Polo MTN - RSReduzidaVC1</v>
          </cell>
          <cell r="B88" t="str">
            <v>Polo MTN</v>
          </cell>
          <cell r="C88" t="str">
            <v>RS</v>
          </cell>
          <cell r="D88" t="str">
            <v>Reduzida</v>
          </cell>
          <cell r="E88" t="str">
            <v>VC1</v>
          </cell>
          <cell r="F88">
            <v>3242.8</v>
          </cell>
        </row>
        <row r="89">
          <cell r="A89" t="str">
            <v>Polo MTN - RSReduzidaVC2</v>
          </cell>
          <cell r="B89" t="str">
            <v>Polo MTN</v>
          </cell>
          <cell r="C89" t="str">
            <v>RS</v>
          </cell>
          <cell r="D89" t="str">
            <v>Reduzida</v>
          </cell>
          <cell r="E89" t="str">
            <v>VC2</v>
          </cell>
          <cell r="F89">
            <v>893.2</v>
          </cell>
        </row>
        <row r="90">
          <cell r="A90" t="str">
            <v>Polo MTN - RSReduzidaVC3</v>
          </cell>
          <cell r="B90" t="str">
            <v>Polo MTN</v>
          </cell>
          <cell r="C90" t="str">
            <v>RS</v>
          </cell>
          <cell r="D90" t="str">
            <v>Reduzida</v>
          </cell>
          <cell r="E90" t="str">
            <v>VC3</v>
          </cell>
          <cell r="F90">
            <v>430.8</v>
          </cell>
        </row>
        <row r="91">
          <cell r="A91" t="str">
            <v>Polo MTN - RSSuper-ReduzidaD1</v>
          </cell>
          <cell r="B91" t="str">
            <v>Polo MTN</v>
          </cell>
          <cell r="C91" t="str">
            <v>RS</v>
          </cell>
          <cell r="D91" t="str">
            <v>Super-Reduzida</v>
          </cell>
          <cell r="E91" t="str">
            <v>D1</v>
          </cell>
          <cell r="F91">
            <v>3616</v>
          </cell>
        </row>
        <row r="92">
          <cell r="A92" t="str">
            <v>Polo MTN - RSSuper-ReduzidaD2</v>
          </cell>
          <cell r="B92" t="str">
            <v>Polo MTN</v>
          </cell>
          <cell r="C92" t="str">
            <v>RS</v>
          </cell>
          <cell r="D92" t="str">
            <v>Super-Reduzida</v>
          </cell>
          <cell r="E92" t="str">
            <v>D2</v>
          </cell>
          <cell r="F92">
            <v>256.8</v>
          </cell>
        </row>
        <row r="93">
          <cell r="A93" t="str">
            <v>Polo MTN - RSSuper-ReduzidaD3</v>
          </cell>
          <cell r="B93" t="str">
            <v>Polo MTN</v>
          </cell>
          <cell r="C93" t="str">
            <v>RS</v>
          </cell>
          <cell r="D93" t="str">
            <v>Super-Reduzida</v>
          </cell>
          <cell r="E93" t="str">
            <v>D3</v>
          </cell>
          <cell r="F93">
            <v>4.4000000000000004</v>
          </cell>
        </row>
        <row r="94">
          <cell r="A94" t="str">
            <v>Polo MTN - RSSuper-ReduzidaD4</v>
          </cell>
          <cell r="B94" t="str">
            <v>Polo MTN</v>
          </cell>
          <cell r="C94" t="str">
            <v>RS</v>
          </cell>
          <cell r="D94" t="str">
            <v>Super-Reduzida</v>
          </cell>
          <cell r="E94" t="str">
            <v>D4</v>
          </cell>
          <cell r="F94">
            <v>20</v>
          </cell>
        </row>
        <row r="95">
          <cell r="A95" t="str">
            <v>Polo VGA - MGDiferenciadaD1</v>
          </cell>
          <cell r="B95" t="str">
            <v>Polo VGA</v>
          </cell>
          <cell r="C95" t="str">
            <v>MG</v>
          </cell>
          <cell r="D95" t="str">
            <v>Diferenciada</v>
          </cell>
          <cell r="E95" t="str">
            <v>D1</v>
          </cell>
          <cell r="F95">
            <v>3334.8</v>
          </cell>
        </row>
        <row r="96">
          <cell r="A96" t="str">
            <v>Polo VGA - MGDiferenciadaD2</v>
          </cell>
          <cell r="B96" t="str">
            <v>Polo VGA</v>
          </cell>
          <cell r="C96" t="str">
            <v>MG</v>
          </cell>
          <cell r="D96" t="str">
            <v>Diferenciada</v>
          </cell>
          <cell r="E96" t="str">
            <v>D2</v>
          </cell>
          <cell r="F96">
            <v>9376.7999999999993</v>
          </cell>
        </row>
        <row r="97">
          <cell r="A97" t="str">
            <v>Polo VGA - MGDiferenciadaD3</v>
          </cell>
          <cell r="B97" t="str">
            <v>Polo VGA</v>
          </cell>
          <cell r="C97" t="str">
            <v>MG</v>
          </cell>
          <cell r="D97" t="str">
            <v>Diferenciada</v>
          </cell>
          <cell r="E97" t="str">
            <v>D3</v>
          </cell>
          <cell r="F97">
            <v>88744.2</v>
          </cell>
        </row>
        <row r="98">
          <cell r="A98" t="str">
            <v>Polo VGA - MGDiferenciadaD4</v>
          </cell>
          <cell r="B98" t="str">
            <v>Polo VGA</v>
          </cell>
          <cell r="C98" t="str">
            <v>MG</v>
          </cell>
          <cell r="D98" t="str">
            <v>Diferenciada</v>
          </cell>
          <cell r="E98" t="str">
            <v>D4</v>
          </cell>
          <cell r="F98">
            <v>27363.599999999999</v>
          </cell>
        </row>
        <row r="99">
          <cell r="A99" t="str">
            <v>Polo VGA - MGNormalD1</v>
          </cell>
          <cell r="B99" t="str">
            <v>Polo VGA</v>
          </cell>
          <cell r="C99" t="str">
            <v>MG</v>
          </cell>
          <cell r="D99" t="str">
            <v>Normal</v>
          </cell>
          <cell r="E99" t="str">
            <v>D1</v>
          </cell>
          <cell r="F99">
            <v>1671.6</v>
          </cell>
        </row>
        <row r="100">
          <cell r="A100" t="str">
            <v>Polo VGA - MGNormalD2</v>
          </cell>
          <cell r="B100" t="str">
            <v>Polo VGA</v>
          </cell>
          <cell r="C100" t="str">
            <v>MG</v>
          </cell>
          <cell r="D100" t="str">
            <v>Normal</v>
          </cell>
          <cell r="E100" t="str">
            <v>D2</v>
          </cell>
          <cell r="F100">
            <v>3939</v>
          </cell>
        </row>
        <row r="101">
          <cell r="A101" t="str">
            <v>Polo VGA - MGNormalD3</v>
          </cell>
          <cell r="B101" t="str">
            <v>Polo VGA</v>
          </cell>
          <cell r="C101" t="str">
            <v>MG</v>
          </cell>
          <cell r="D101" t="str">
            <v>Normal</v>
          </cell>
          <cell r="E101" t="str">
            <v>D3</v>
          </cell>
          <cell r="F101">
            <v>28080.6</v>
          </cell>
        </row>
        <row r="102">
          <cell r="A102" t="str">
            <v>Polo VGA - MGNormalD4</v>
          </cell>
          <cell r="B102" t="str">
            <v>Polo VGA</v>
          </cell>
          <cell r="C102" t="str">
            <v>MG</v>
          </cell>
          <cell r="D102" t="str">
            <v>Normal</v>
          </cell>
          <cell r="E102" t="str">
            <v>D4</v>
          </cell>
          <cell r="F102">
            <v>6393</v>
          </cell>
        </row>
        <row r="103">
          <cell r="A103" t="str">
            <v>Polo VGA - MGNormalVC1</v>
          </cell>
          <cell r="B103" t="str">
            <v>Polo VGA</v>
          </cell>
          <cell r="C103" t="str">
            <v>MG</v>
          </cell>
          <cell r="D103" t="str">
            <v>Normal</v>
          </cell>
          <cell r="E103" t="str">
            <v>VC1</v>
          </cell>
          <cell r="F103">
            <v>988.2</v>
          </cell>
        </row>
        <row r="104">
          <cell r="A104" t="str">
            <v>Polo VGA - MGNormalVC2</v>
          </cell>
          <cell r="B104" t="str">
            <v>Polo VGA</v>
          </cell>
          <cell r="C104" t="str">
            <v>MG</v>
          </cell>
          <cell r="D104" t="str">
            <v>Normal</v>
          </cell>
          <cell r="E104" t="str">
            <v>VC2</v>
          </cell>
          <cell r="F104">
            <v>4905</v>
          </cell>
        </row>
        <row r="105">
          <cell r="A105" t="str">
            <v>Polo VGA - MGNormalVC3</v>
          </cell>
          <cell r="B105" t="str">
            <v>Polo VGA</v>
          </cell>
          <cell r="C105" t="str">
            <v>MG</v>
          </cell>
          <cell r="D105" t="str">
            <v>Normal</v>
          </cell>
          <cell r="E105" t="str">
            <v>VC3</v>
          </cell>
          <cell r="F105">
            <v>14714.4</v>
          </cell>
        </row>
        <row r="106">
          <cell r="A106" t="str">
            <v>Polo VGA - MGReduzidaD1</v>
          </cell>
          <cell r="B106" t="str">
            <v>Polo VGA</v>
          </cell>
          <cell r="C106" t="str">
            <v>MG</v>
          </cell>
          <cell r="D106" t="str">
            <v>Reduzida</v>
          </cell>
          <cell r="E106" t="str">
            <v>D1</v>
          </cell>
          <cell r="F106">
            <v>174</v>
          </cell>
        </row>
        <row r="107">
          <cell r="A107" t="str">
            <v>Polo VGA - MGReduzidaD2</v>
          </cell>
          <cell r="B107" t="str">
            <v>Polo VGA</v>
          </cell>
          <cell r="C107" t="str">
            <v>MG</v>
          </cell>
          <cell r="D107" t="str">
            <v>Reduzida</v>
          </cell>
          <cell r="E107" t="str">
            <v>D2</v>
          </cell>
          <cell r="F107">
            <v>619.79999999999995</v>
          </cell>
        </row>
        <row r="108">
          <cell r="A108" t="str">
            <v>Polo VGA - MGReduzidaD3</v>
          </cell>
          <cell r="B108" t="str">
            <v>Polo VGA</v>
          </cell>
          <cell r="C108" t="str">
            <v>MG</v>
          </cell>
          <cell r="D108" t="str">
            <v>Reduzida</v>
          </cell>
          <cell r="E108" t="str">
            <v>D3</v>
          </cell>
          <cell r="F108">
            <v>991.2</v>
          </cell>
        </row>
        <row r="109">
          <cell r="A109" t="str">
            <v>Polo VGA - MGReduzidaD4</v>
          </cell>
          <cell r="B109" t="str">
            <v>Polo VGA</v>
          </cell>
          <cell r="C109" t="str">
            <v>MG</v>
          </cell>
          <cell r="D109" t="str">
            <v>Reduzida</v>
          </cell>
          <cell r="E109" t="str">
            <v>D4</v>
          </cell>
          <cell r="F109">
            <v>147.6</v>
          </cell>
        </row>
        <row r="110">
          <cell r="A110" t="str">
            <v>Polo VGA - MGReduzidaVC1</v>
          </cell>
          <cell r="B110" t="str">
            <v>Polo VGA</v>
          </cell>
          <cell r="C110" t="str">
            <v>MG</v>
          </cell>
          <cell r="D110" t="str">
            <v>Reduzida</v>
          </cell>
          <cell r="E110" t="str">
            <v>VC1</v>
          </cell>
          <cell r="F110">
            <v>19.8</v>
          </cell>
        </row>
        <row r="111">
          <cell r="A111" t="str">
            <v>Polo VGA - MGReduzidaVC3</v>
          </cell>
          <cell r="B111" t="str">
            <v>Polo VGA</v>
          </cell>
          <cell r="C111" t="str">
            <v>MG</v>
          </cell>
          <cell r="D111" t="str">
            <v>Reduzida</v>
          </cell>
          <cell r="E111" t="str">
            <v>VC3</v>
          </cell>
          <cell r="F111">
            <v>370.8</v>
          </cell>
        </row>
        <row r="112">
          <cell r="A112" t="str">
            <v>Polo VGA - MGSuper-ReduzidaD2</v>
          </cell>
          <cell r="B112" t="str">
            <v>Polo VGA</v>
          </cell>
          <cell r="C112" t="str">
            <v>MG</v>
          </cell>
          <cell r="D112" t="str">
            <v>Super-Reduzida</v>
          </cell>
          <cell r="E112" t="str">
            <v>D2</v>
          </cell>
          <cell r="F112">
            <v>115.2</v>
          </cell>
        </row>
        <row r="113">
          <cell r="A113" t="str">
            <v>Polo VGA - MGSuper-ReduzidaD3</v>
          </cell>
          <cell r="B113" t="str">
            <v>Polo VGA</v>
          </cell>
          <cell r="C113" t="str">
            <v>MG</v>
          </cell>
          <cell r="D113" t="str">
            <v>Super-Reduzida</v>
          </cell>
          <cell r="E113" t="str">
            <v>D3</v>
          </cell>
          <cell r="F113">
            <v>6.6</v>
          </cell>
        </row>
        <row r="114">
          <cell r="A114" t="str">
            <v>Polo VGA - MGSuper-ReduzidaD4</v>
          </cell>
          <cell r="B114" t="str">
            <v>Polo VGA</v>
          </cell>
          <cell r="C114" t="str">
            <v>MG</v>
          </cell>
          <cell r="D114" t="str">
            <v>Super-Reduzida</v>
          </cell>
          <cell r="E114" t="str">
            <v>D4</v>
          </cell>
          <cell r="F114">
            <v>112.2</v>
          </cell>
        </row>
        <row r="115">
          <cell r="A115" t="str">
            <v>Proquigel - BADiferenciadaD1</v>
          </cell>
          <cell r="B115" t="str">
            <v>Proquigel</v>
          </cell>
          <cell r="C115" t="str">
            <v>BA</v>
          </cell>
          <cell r="D115" t="str">
            <v>Diferenciada</v>
          </cell>
          <cell r="E115" t="str">
            <v>D1</v>
          </cell>
          <cell r="F115">
            <v>1910</v>
          </cell>
        </row>
        <row r="116">
          <cell r="A116" t="str">
            <v>Proquigel - BADiferenciadaD2</v>
          </cell>
          <cell r="B116" t="str">
            <v>Proquigel</v>
          </cell>
          <cell r="C116" t="str">
            <v>BA</v>
          </cell>
          <cell r="D116" t="str">
            <v>Diferenciada</v>
          </cell>
          <cell r="E116" t="str">
            <v>D2</v>
          </cell>
          <cell r="F116">
            <v>1232.8</v>
          </cell>
        </row>
        <row r="117">
          <cell r="A117" t="str">
            <v>Proquigel - BADiferenciadaD3</v>
          </cell>
          <cell r="B117" t="str">
            <v>Proquigel</v>
          </cell>
          <cell r="C117" t="str">
            <v>BA</v>
          </cell>
          <cell r="D117" t="str">
            <v>Diferenciada</v>
          </cell>
          <cell r="E117" t="str">
            <v>D3</v>
          </cell>
          <cell r="F117">
            <v>1047.5999999999999</v>
          </cell>
        </row>
        <row r="118">
          <cell r="A118" t="str">
            <v>Proquigel - BADiferenciadaD4</v>
          </cell>
          <cell r="B118" t="str">
            <v>Proquigel</v>
          </cell>
          <cell r="C118" t="str">
            <v>BA</v>
          </cell>
          <cell r="D118" t="str">
            <v>Diferenciada</v>
          </cell>
          <cell r="E118" t="str">
            <v>D4</v>
          </cell>
          <cell r="F118">
            <v>35326.800000000003</v>
          </cell>
        </row>
        <row r="119">
          <cell r="A119" t="str">
            <v>Proquigel - BANormalD1</v>
          </cell>
          <cell r="B119" t="str">
            <v>Proquigel</v>
          </cell>
          <cell r="C119" t="str">
            <v>BA</v>
          </cell>
          <cell r="D119" t="str">
            <v>Normal</v>
          </cell>
          <cell r="E119" t="str">
            <v>D1</v>
          </cell>
          <cell r="F119">
            <v>585.20000000000005</v>
          </cell>
        </row>
        <row r="120">
          <cell r="A120" t="str">
            <v>Proquigel - BANormalD2</v>
          </cell>
          <cell r="B120" t="str">
            <v>Proquigel</v>
          </cell>
          <cell r="C120" t="str">
            <v>BA</v>
          </cell>
          <cell r="D120" t="str">
            <v>Normal</v>
          </cell>
          <cell r="E120" t="str">
            <v>D2</v>
          </cell>
          <cell r="F120">
            <v>631.20000000000005</v>
          </cell>
        </row>
        <row r="121">
          <cell r="A121" t="str">
            <v>Proquigel - BANormalD3</v>
          </cell>
          <cell r="B121" t="str">
            <v>Proquigel</v>
          </cell>
          <cell r="C121" t="str">
            <v>BA</v>
          </cell>
          <cell r="D121" t="str">
            <v>Normal</v>
          </cell>
          <cell r="E121" t="str">
            <v>D3</v>
          </cell>
          <cell r="F121">
            <v>441.6</v>
          </cell>
        </row>
        <row r="122">
          <cell r="A122" t="str">
            <v>Proquigel - BANormalD4</v>
          </cell>
          <cell r="B122" t="str">
            <v>Proquigel</v>
          </cell>
          <cell r="C122" t="str">
            <v>BA</v>
          </cell>
          <cell r="D122" t="str">
            <v>Normal</v>
          </cell>
          <cell r="E122" t="str">
            <v>D4</v>
          </cell>
          <cell r="F122">
            <v>10579.6</v>
          </cell>
        </row>
        <row r="123">
          <cell r="A123" t="str">
            <v>Proquigel - BANormalVC3</v>
          </cell>
          <cell r="B123" t="str">
            <v>Proquigel</v>
          </cell>
          <cell r="C123" t="str">
            <v>BA</v>
          </cell>
          <cell r="D123" t="str">
            <v>Normal</v>
          </cell>
          <cell r="E123" t="str">
            <v>VC3</v>
          </cell>
          <cell r="F123">
            <v>8.8000000000000007</v>
          </cell>
        </row>
        <row r="124">
          <cell r="A124" t="str">
            <v>Proquigel - BAReduzidaD1</v>
          </cell>
          <cell r="B124" t="str">
            <v>Proquigel</v>
          </cell>
          <cell r="C124" t="str">
            <v>BA</v>
          </cell>
          <cell r="D124" t="str">
            <v>Reduzida</v>
          </cell>
          <cell r="E124" t="str">
            <v>D1</v>
          </cell>
          <cell r="F124">
            <v>476.4</v>
          </cell>
        </row>
        <row r="125">
          <cell r="A125" t="str">
            <v>Proquigel - BAReduzidaD2</v>
          </cell>
          <cell r="B125" t="str">
            <v>Proquigel</v>
          </cell>
          <cell r="C125" t="str">
            <v>BA</v>
          </cell>
          <cell r="D125" t="str">
            <v>Reduzida</v>
          </cell>
          <cell r="E125" t="str">
            <v>D2</v>
          </cell>
          <cell r="F125">
            <v>548.4</v>
          </cell>
        </row>
        <row r="126">
          <cell r="A126" t="str">
            <v>Proquigel - BAReduzidaD3</v>
          </cell>
          <cell r="B126" t="str">
            <v>Proquigel</v>
          </cell>
          <cell r="C126" t="str">
            <v>BA</v>
          </cell>
          <cell r="D126" t="str">
            <v>Reduzida</v>
          </cell>
          <cell r="E126" t="str">
            <v>D3</v>
          </cell>
          <cell r="F126">
            <v>76.400000000000006</v>
          </cell>
        </row>
        <row r="127">
          <cell r="A127" t="str">
            <v>Proquigel - BAReduzidaD4</v>
          </cell>
          <cell r="B127" t="str">
            <v>Proquigel</v>
          </cell>
          <cell r="C127" t="str">
            <v>BA</v>
          </cell>
          <cell r="D127" t="str">
            <v>Reduzida</v>
          </cell>
          <cell r="E127" t="str">
            <v>D4</v>
          </cell>
          <cell r="F127">
            <v>553.20000000000005</v>
          </cell>
        </row>
        <row r="128">
          <cell r="A128" t="str">
            <v>Proquigel - BAReduzidaVC3</v>
          </cell>
          <cell r="B128" t="str">
            <v>Proquigel</v>
          </cell>
          <cell r="C128" t="str">
            <v>BA</v>
          </cell>
          <cell r="D128" t="str">
            <v>Reduzida</v>
          </cell>
          <cell r="E128" t="str">
            <v>VC3</v>
          </cell>
          <cell r="F128">
            <v>28.4</v>
          </cell>
        </row>
        <row r="129">
          <cell r="A129" t="str">
            <v>Proquigel - BASuper-ReduzidaD1</v>
          </cell>
          <cell r="B129" t="str">
            <v>Proquigel</v>
          </cell>
          <cell r="C129" t="str">
            <v>BA</v>
          </cell>
          <cell r="D129" t="str">
            <v>Super-Reduzida</v>
          </cell>
          <cell r="E129" t="str">
            <v>D1</v>
          </cell>
          <cell r="F129">
            <v>4</v>
          </cell>
        </row>
        <row r="130">
          <cell r="A130" t="str">
            <v>Proquigel - BASuper-ReduzidaD2</v>
          </cell>
          <cell r="B130" t="str">
            <v>Proquigel</v>
          </cell>
          <cell r="C130" t="str">
            <v>BA</v>
          </cell>
          <cell r="D130" t="str">
            <v>Super-Reduzida</v>
          </cell>
          <cell r="E130" t="str">
            <v>D2</v>
          </cell>
          <cell r="F130">
            <v>101.2</v>
          </cell>
        </row>
        <row r="131">
          <cell r="A131" t="str">
            <v>Resarbras - SPDiferenciadaD1</v>
          </cell>
          <cell r="B131" t="str">
            <v>Resarbras</v>
          </cell>
          <cell r="C131" t="str">
            <v>SP</v>
          </cell>
          <cell r="D131" t="str">
            <v>Diferenciada</v>
          </cell>
          <cell r="E131" t="str">
            <v>D1</v>
          </cell>
          <cell r="F131">
            <v>664.8</v>
          </cell>
        </row>
        <row r="132">
          <cell r="A132" t="str">
            <v>Resarbras - SPDiferenciadaD2</v>
          </cell>
          <cell r="B132" t="str">
            <v>Resarbras</v>
          </cell>
          <cell r="C132" t="str">
            <v>SP</v>
          </cell>
          <cell r="D132" t="str">
            <v>Diferenciada</v>
          </cell>
          <cell r="E132" t="str">
            <v>D2</v>
          </cell>
          <cell r="F132">
            <v>3284.4</v>
          </cell>
        </row>
        <row r="133">
          <cell r="A133" t="str">
            <v>Resarbras - SPDiferenciadaD3</v>
          </cell>
          <cell r="B133" t="str">
            <v>Resarbras</v>
          </cell>
          <cell r="C133" t="str">
            <v>SP</v>
          </cell>
          <cell r="D133" t="str">
            <v>Diferenciada</v>
          </cell>
          <cell r="E133" t="str">
            <v>D3</v>
          </cell>
          <cell r="F133">
            <v>5533.2</v>
          </cell>
        </row>
        <row r="134">
          <cell r="A134" t="str">
            <v>Resarbras - SPDiferenciadaD4</v>
          </cell>
          <cell r="B134" t="str">
            <v>Resarbras</v>
          </cell>
          <cell r="C134" t="str">
            <v>SP</v>
          </cell>
          <cell r="D134" t="str">
            <v>Diferenciada</v>
          </cell>
          <cell r="E134" t="str">
            <v>D4</v>
          </cell>
          <cell r="F134">
            <v>23104.799999999999</v>
          </cell>
        </row>
        <row r="135">
          <cell r="A135" t="str">
            <v>Resarbras - SPNormalD1</v>
          </cell>
          <cell r="B135" t="str">
            <v>Resarbras</v>
          </cell>
          <cell r="C135" t="str">
            <v>SP</v>
          </cell>
          <cell r="D135" t="str">
            <v>Normal</v>
          </cell>
          <cell r="E135" t="str">
            <v>D1</v>
          </cell>
          <cell r="F135">
            <v>391.6</v>
          </cell>
        </row>
        <row r="136">
          <cell r="A136" t="str">
            <v>Resarbras - SPNormalD2</v>
          </cell>
          <cell r="B136" t="str">
            <v>Resarbras</v>
          </cell>
          <cell r="C136" t="str">
            <v>SP</v>
          </cell>
          <cell r="D136" t="str">
            <v>Normal</v>
          </cell>
          <cell r="E136" t="str">
            <v>D2</v>
          </cell>
          <cell r="F136">
            <v>966.8</v>
          </cell>
        </row>
        <row r="137">
          <cell r="A137" t="str">
            <v>Resarbras - SPNormalD3</v>
          </cell>
          <cell r="B137" t="str">
            <v>Resarbras</v>
          </cell>
          <cell r="C137" t="str">
            <v>SP</v>
          </cell>
          <cell r="D137" t="str">
            <v>Normal</v>
          </cell>
          <cell r="E137" t="str">
            <v>D3</v>
          </cell>
          <cell r="F137">
            <v>1020.8</v>
          </cell>
        </row>
        <row r="138">
          <cell r="A138" t="str">
            <v>Resarbras - SPNormalD4</v>
          </cell>
          <cell r="B138" t="str">
            <v>Resarbras</v>
          </cell>
          <cell r="C138" t="str">
            <v>SP</v>
          </cell>
          <cell r="D138" t="str">
            <v>Normal</v>
          </cell>
          <cell r="E138" t="str">
            <v>D4</v>
          </cell>
          <cell r="F138">
            <v>4886.8</v>
          </cell>
        </row>
        <row r="139">
          <cell r="A139" t="str">
            <v>Resarbras - SPNormalVC1</v>
          </cell>
          <cell r="B139" t="str">
            <v>Resarbras</v>
          </cell>
          <cell r="C139" t="str">
            <v>SP</v>
          </cell>
          <cell r="D139" t="str">
            <v>Normal</v>
          </cell>
          <cell r="E139" t="str">
            <v>VC1</v>
          </cell>
          <cell r="F139">
            <v>122</v>
          </cell>
        </row>
        <row r="140">
          <cell r="A140" t="str">
            <v>Resarbras - SPNormalVC2</v>
          </cell>
          <cell r="B140" t="str">
            <v>Resarbras</v>
          </cell>
          <cell r="C140" t="str">
            <v>SP</v>
          </cell>
          <cell r="D140" t="str">
            <v>Normal</v>
          </cell>
          <cell r="E140" t="str">
            <v>VC2</v>
          </cell>
          <cell r="F140">
            <v>1917.6</v>
          </cell>
        </row>
        <row r="141">
          <cell r="A141" t="str">
            <v>Resarbras - SPNormalVC3</v>
          </cell>
          <cell r="B141" t="str">
            <v>Resarbras</v>
          </cell>
          <cell r="C141" t="str">
            <v>SP</v>
          </cell>
          <cell r="D141" t="str">
            <v>Normal</v>
          </cell>
          <cell r="E141" t="str">
            <v>VC3</v>
          </cell>
          <cell r="F141">
            <v>5294</v>
          </cell>
        </row>
        <row r="142">
          <cell r="A142" t="str">
            <v>Resarbras - SPReduzidaD3</v>
          </cell>
          <cell r="B142" t="str">
            <v>Resarbras</v>
          </cell>
          <cell r="C142" t="str">
            <v>SP</v>
          </cell>
          <cell r="D142" t="str">
            <v>Reduzida</v>
          </cell>
          <cell r="E142" t="str">
            <v>D3</v>
          </cell>
          <cell r="F142">
            <v>21.2</v>
          </cell>
        </row>
        <row r="143">
          <cell r="A143" t="str">
            <v>Resarbras - SPReduzidaD4</v>
          </cell>
          <cell r="B143" t="str">
            <v>Resarbras</v>
          </cell>
          <cell r="C143" t="str">
            <v>SP</v>
          </cell>
          <cell r="D143" t="str">
            <v>Reduzida</v>
          </cell>
          <cell r="E143" t="str">
            <v>D4</v>
          </cell>
          <cell r="F143">
            <v>88.4</v>
          </cell>
        </row>
        <row r="144">
          <cell r="A144" t="str">
            <v>Resarbras - SPReduzidaVC1</v>
          </cell>
          <cell r="B144" t="str">
            <v>Resarbras</v>
          </cell>
          <cell r="C144" t="str">
            <v>SP</v>
          </cell>
          <cell r="D144" t="str">
            <v>Reduzida</v>
          </cell>
          <cell r="E144" t="str">
            <v>VC1</v>
          </cell>
          <cell r="F144">
            <v>16.8</v>
          </cell>
        </row>
        <row r="145">
          <cell r="A145" t="str">
            <v>Resarbras - SPReduzidaVC2</v>
          </cell>
          <cell r="B145" t="str">
            <v>Resarbras</v>
          </cell>
          <cell r="C145" t="str">
            <v>SP</v>
          </cell>
          <cell r="D145" t="str">
            <v>Reduzida</v>
          </cell>
          <cell r="E145" t="str">
            <v>VC2</v>
          </cell>
          <cell r="F145">
            <v>14</v>
          </cell>
        </row>
        <row r="146">
          <cell r="A146" t="str">
            <v>Unigel - SPDiferenciadaD1</v>
          </cell>
          <cell r="B146" t="str">
            <v>Unigel</v>
          </cell>
          <cell r="C146" t="str">
            <v>SP</v>
          </cell>
          <cell r="D146" t="str">
            <v>Diferenciada</v>
          </cell>
          <cell r="E146" t="str">
            <v>D1</v>
          </cell>
          <cell r="F146">
            <v>16417.2</v>
          </cell>
        </row>
        <row r="147">
          <cell r="A147" t="str">
            <v>Unigel - SPDiferenciadaD2</v>
          </cell>
          <cell r="B147" t="str">
            <v>Unigel</v>
          </cell>
          <cell r="C147" t="str">
            <v>SP</v>
          </cell>
          <cell r="D147" t="str">
            <v>Diferenciada</v>
          </cell>
          <cell r="E147" t="str">
            <v>D2</v>
          </cell>
          <cell r="F147">
            <v>7178</v>
          </cell>
        </row>
        <row r="148">
          <cell r="A148" t="str">
            <v>Unigel - SPDiferenciadaD3</v>
          </cell>
          <cell r="B148" t="str">
            <v>Unigel</v>
          </cell>
          <cell r="C148" t="str">
            <v>SP</v>
          </cell>
          <cell r="D148" t="str">
            <v>Diferenciada</v>
          </cell>
          <cell r="E148" t="str">
            <v>D3</v>
          </cell>
          <cell r="F148">
            <v>12451.6</v>
          </cell>
        </row>
        <row r="149">
          <cell r="A149" t="str">
            <v>Unigel - SPDiferenciadaD4</v>
          </cell>
          <cell r="B149" t="str">
            <v>Unigel</v>
          </cell>
          <cell r="C149" t="str">
            <v>SP</v>
          </cell>
          <cell r="D149" t="str">
            <v>Diferenciada</v>
          </cell>
          <cell r="E149" t="str">
            <v>D4</v>
          </cell>
          <cell r="F149">
            <v>51322</v>
          </cell>
        </row>
        <row r="150">
          <cell r="A150" t="str">
            <v>Unigel - SPNormalD1</v>
          </cell>
          <cell r="B150" t="str">
            <v>Unigel</v>
          </cell>
          <cell r="C150" t="str">
            <v>SP</v>
          </cell>
          <cell r="D150" t="str">
            <v>Normal</v>
          </cell>
          <cell r="E150" t="str">
            <v>D1</v>
          </cell>
          <cell r="F150">
            <v>2937.6</v>
          </cell>
        </row>
        <row r="151">
          <cell r="A151" t="str">
            <v>Unigel - SPNormalD2</v>
          </cell>
          <cell r="B151" t="str">
            <v>Unigel</v>
          </cell>
          <cell r="C151" t="str">
            <v>SP</v>
          </cell>
          <cell r="D151" t="str">
            <v>Normal</v>
          </cell>
          <cell r="E151" t="str">
            <v>D2</v>
          </cell>
          <cell r="F151">
            <v>1306</v>
          </cell>
        </row>
        <row r="152">
          <cell r="A152" t="str">
            <v>Unigel - SPNormalD3</v>
          </cell>
          <cell r="B152" t="str">
            <v>Unigel</v>
          </cell>
          <cell r="C152" t="str">
            <v>SP</v>
          </cell>
          <cell r="D152" t="str">
            <v>Normal</v>
          </cell>
          <cell r="E152" t="str">
            <v>D3</v>
          </cell>
          <cell r="F152">
            <v>1925.6</v>
          </cell>
        </row>
        <row r="153">
          <cell r="A153" t="str">
            <v>Unigel - SPNormalD4</v>
          </cell>
          <cell r="B153" t="str">
            <v>Unigel</v>
          </cell>
          <cell r="C153" t="str">
            <v>SP</v>
          </cell>
          <cell r="D153" t="str">
            <v>Normal</v>
          </cell>
          <cell r="E153" t="str">
            <v>D4</v>
          </cell>
          <cell r="F153">
            <v>7985.6</v>
          </cell>
        </row>
        <row r="154">
          <cell r="A154" t="str">
            <v>Unigel - SPNormalVC1</v>
          </cell>
          <cell r="B154" t="str">
            <v>Unigel</v>
          </cell>
          <cell r="C154" t="str">
            <v>SP</v>
          </cell>
          <cell r="D154" t="str">
            <v>Normal</v>
          </cell>
          <cell r="E154" t="str">
            <v>VC1</v>
          </cell>
          <cell r="F154">
            <v>78</v>
          </cell>
        </row>
        <row r="155">
          <cell r="A155" t="str">
            <v>Unigel - SPNormalVC2</v>
          </cell>
          <cell r="B155" t="str">
            <v>Unigel</v>
          </cell>
          <cell r="C155" t="str">
            <v>SP</v>
          </cell>
          <cell r="D155" t="str">
            <v>Normal</v>
          </cell>
          <cell r="E155" t="str">
            <v>VC2</v>
          </cell>
          <cell r="F155">
            <v>1308.4000000000001</v>
          </cell>
        </row>
        <row r="156">
          <cell r="A156" t="str">
            <v>Unigel - SPNormalVC3</v>
          </cell>
          <cell r="B156" t="str">
            <v>Unigel</v>
          </cell>
          <cell r="C156" t="str">
            <v>SP</v>
          </cell>
          <cell r="D156" t="str">
            <v>Normal</v>
          </cell>
          <cell r="E156" t="str">
            <v>VC3</v>
          </cell>
          <cell r="F156">
            <v>6780.4</v>
          </cell>
        </row>
        <row r="157">
          <cell r="A157" t="str">
            <v>Unigel - SPReduzidaD2</v>
          </cell>
          <cell r="B157" t="str">
            <v>Unigel</v>
          </cell>
          <cell r="C157" t="str">
            <v>SP</v>
          </cell>
          <cell r="D157" t="str">
            <v>Reduzida</v>
          </cell>
          <cell r="E157" t="str">
            <v>D2</v>
          </cell>
          <cell r="F157">
            <v>115.6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89.xml><?xml version="1.0" encoding="utf-8"?>
<externalLink xmlns="http://schemas.openxmlformats.org/spreadsheetml/2006/main">
  <externalBook xmlns:r="http://schemas.openxmlformats.org/officeDocument/2006/relationships" r:id="rId1">
    <sheetNames>
      <sheetName val="Income I"/>
      <sheetName val="Revenue"/>
      <sheetName val="Variable Cost"/>
      <sheetName val="Fixed Cost"/>
      <sheetName val="Functions"/>
      <sheetName val="Menu Principal"/>
      <sheetName val="Business Structure"/>
      <sheetName val="Sheet1"/>
      <sheetName val="Income II"/>
      <sheetName val="Check Income"/>
      <sheetName val="Domestic Income"/>
      <sheetName val="Argentina Income"/>
      <sheetName val="P&amp;A Income"/>
      <sheetName val="Volvo Income"/>
      <sheetName val="Volkswagem Income"/>
      <sheetName val="Non Prime Income"/>
      <sheetName val="Components Income"/>
      <sheetName val="Budget Performance"/>
      <sheetName val="One Time"/>
      <sheetName val="Income Issue to Issue"/>
      <sheetName val="Income Issue to Issue II"/>
      <sheetName val="Economics"/>
      <sheetName val="Report 103"/>
      <sheetName val="Report 103 II"/>
      <sheetName val="Month Analysis - October"/>
      <sheetName val="Shedule E"/>
      <sheetName val="lixinho"/>
      <sheetName val="Fringe"/>
      <sheetName val="Other Company Profit"/>
      <sheetName val="BACKUP 2f"/>
      <sheetName val="Plan_Apoio_GrMP"/>
      <sheetName val="Plan_DEMONSTRATIVO"/>
      <sheetName val="Balance"/>
      <sheetName val="Page 3"/>
      <sheetName val="PCHV-01"/>
      <sheetName val="Discart"/>
      <sheetName val="Cars 30d Vs. 90d"/>
      <sheetName val="Cars Vs. Year Ago"/>
      <sheetName val="Heavy 30d Vs. 90d"/>
      <sheetName val="Heavy Vs. Year Ago"/>
      <sheetName val="Light 30d Vs. 90d"/>
      <sheetName val="Light Vs. Year Ago"/>
      <sheetName val="Makers 30d Vs. 90d"/>
      <sheetName val="#REF"/>
      <sheetName val="Control Model to Average"/>
      <sheetName val="FcstVols"/>
      <sheetName val="Depot_Fixed"/>
      <sheetName val="Selling"/>
      <sheetName val="Volume-Year I"/>
      <sheetName val="CIO"/>
      <sheetName val="Flujo de Efectivo Ven NIF 2007"/>
      <sheetName val="1998 Budget"/>
      <sheetName val="MSX General Areas"/>
      <sheetName val="MSX Master 2003"/>
      <sheetName val="Exata"/>
      <sheetName val="DATA"/>
      <sheetName val="Koc-İşlet."/>
      <sheetName val="Masraf-TL"/>
      <sheetName val="İst-İşlet."/>
      <sheetName val="Dag1"/>
      <sheetName val="PC_REC"/>
      <sheetName val="SUMMARY POSITION (2)"/>
      <sheetName val="Profit Effect"/>
      <sheetName val="WORKING"/>
      <sheetName val="Spider Preiseingabe"/>
    </sheetNames>
    <sheetDataSet>
      <sheetData sheetId="0" refreshError="1">
        <row r="10">
          <cell r="A10" t="str">
            <v>Revenue</v>
          </cell>
        </row>
        <row r="11">
          <cell r="A11" t="str">
            <v>Imported Material</v>
          </cell>
        </row>
        <row r="12">
          <cell r="C12" t="str">
            <v>Vehicles &amp; Options</v>
          </cell>
          <cell r="E12">
            <v>165004.81810005242</v>
          </cell>
          <cell r="F12">
            <v>186735.86422964151</v>
          </cell>
          <cell r="G12">
            <v>203701.38037844657</v>
          </cell>
          <cell r="H12">
            <v>188646.83586712394</v>
          </cell>
          <cell r="I12">
            <v>190010.79210543528</v>
          </cell>
          <cell r="J12">
            <v>185253.46203900035</v>
          </cell>
          <cell r="K12">
            <v>176345.20979558647</v>
          </cell>
          <cell r="L12">
            <v>223837.85790353818</v>
          </cell>
          <cell r="M12">
            <v>180146.44225297816</v>
          </cell>
          <cell r="N12">
            <v>186547.937490902</v>
          </cell>
          <cell r="O12">
            <v>165073.93541217575</v>
          </cell>
          <cell r="P12">
            <v>167266.86021130954</v>
          </cell>
          <cell r="Q12">
            <v>555442.06270814047</v>
          </cell>
          <cell r="R12">
            <v>563911.09001155954</v>
          </cell>
          <cell r="S12">
            <v>580329.50995210279</v>
          </cell>
          <cell r="T12">
            <v>518888.73311438726</v>
          </cell>
          <cell r="U12">
            <v>2218571.3957861904</v>
          </cell>
        </row>
        <row r="13">
          <cell r="B13" t="str">
            <v>Domestic</v>
          </cell>
          <cell r="C13" t="str">
            <v>Imported Vehicles</v>
          </cell>
          <cell r="E13">
            <v>95039.07084464455</v>
          </cell>
          <cell r="F13">
            <v>81641.203542462608</v>
          </cell>
          <cell r="G13">
            <v>118038.70160908485</v>
          </cell>
          <cell r="H13">
            <v>115904.68775671029</v>
          </cell>
          <cell r="I13">
            <v>110583.70907068976</v>
          </cell>
          <cell r="J13">
            <v>100921.01474909674</v>
          </cell>
          <cell r="K13">
            <v>102413.81106172247</v>
          </cell>
          <cell r="L13">
            <v>96739.526520046988</v>
          </cell>
          <cell r="M13">
            <v>97483.892697145173</v>
          </cell>
          <cell r="N13">
            <v>88890.868120337589</v>
          </cell>
          <cell r="O13">
            <v>87015.077329358479</v>
          </cell>
          <cell r="P13">
            <v>72918.243992422533</v>
          </cell>
          <cell r="Q13">
            <v>294718.97599619202</v>
          </cell>
          <cell r="R13">
            <v>327409.41157649679</v>
          </cell>
          <cell r="S13">
            <v>296637.23027891462</v>
          </cell>
          <cell r="T13">
            <v>248824.1894421186</v>
          </cell>
          <cell r="U13">
            <v>1167589.8072937219</v>
          </cell>
        </row>
        <row r="14">
          <cell r="B14" t="str">
            <v>Export Argentina</v>
          </cell>
          <cell r="C14" t="str">
            <v>Export Vehicles</v>
          </cell>
          <cell r="E14">
            <v>5086.3580000000002</v>
          </cell>
          <cell r="F14">
            <v>5167.549</v>
          </cell>
          <cell r="G14">
            <v>5167.549</v>
          </cell>
          <cell r="H14">
            <v>5167.549</v>
          </cell>
          <cell r="I14">
            <v>5167.549</v>
          </cell>
          <cell r="J14">
            <v>5167.549</v>
          </cell>
          <cell r="K14">
            <v>5167.549</v>
          </cell>
          <cell r="L14">
            <v>5167.549</v>
          </cell>
          <cell r="M14">
            <v>5167.549</v>
          </cell>
          <cell r="N14">
            <v>4357.6489999999994</v>
          </cell>
          <cell r="O14">
            <v>5548.4489999999996</v>
          </cell>
          <cell r="P14">
            <v>5264.7489999999998</v>
          </cell>
          <cell r="Q14">
            <v>15421.455999999998</v>
          </cell>
          <cell r="R14">
            <v>15502.647000000001</v>
          </cell>
          <cell r="S14">
            <v>15502.647000000001</v>
          </cell>
          <cell r="T14">
            <v>15170.846999999998</v>
          </cell>
          <cell r="U14">
            <v>61597.596999999994</v>
          </cell>
        </row>
        <row r="15">
          <cell r="B15" t="str">
            <v>Export Other Market</v>
          </cell>
          <cell r="C15" t="str">
            <v>Direct Sales</v>
          </cell>
          <cell r="E15">
            <v>-1324.1086610805621</v>
          </cell>
          <cell r="F15">
            <v>-1247.1789958432184</v>
          </cell>
          <cell r="G15">
            <v>-1354.981684245012</v>
          </cell>
          <cell r="H15">
            <v>-1409.8836426425214</v>
          </cell>
          <cell r="I15">
            <v>-1352.4685886807038</v>
          </cell>
          <cell r="J15">
            <v>-1354.2931539614906</v>
          </cell>
          <cell r="K15">
            <v>-1361.5527007756291</v>
          </cell>
          <cell r="L15">
            <v>-1263.6541901269416</v>
          </cell>
          <cell r="M15">
            <v>-1352.0210287824991</v>
          </cell>
          <cell r="N15">
            <v>-1308.8104211141181</v>
          </cell>
          <cell r="O15">
            <v>-1173.9180003881977</v>
          </cell>
          <cell r="P15">
            <v>-1065.7633534795646</v>
          </cell>
          <cell r="Q15">
            <v>-3926.2693411687924</v>
          </cell>
          <cell r="R15">
            <v>-4116.6453852847153</v>
          </cell>
          <cell r="S15">
            <v>-3977.2279196850695</v>
          </cell>
          <cell r="T15">
            <v>-3548.4917749818801</v>
          </cell>
          <cell r="U15">
            <v>-15568.634421120458</v>
          </cell>
        </row>
        <row r="16">
          <cell r="B16" t="str">
            <v>P&amp;A</v>
          </cell>
          <cell r="C16" t="str">
            <v>Volume Adjustment</v>
          </cell>
          <cell r="E16">
            <v>-14888.083333333334</v>
          </cell>
          <cell r="F16">
            <v>-14888.083333333334</v>
          </cell>
          <cell r="G16">
            <v>-14888.083333333334</v>
          </cell>
          <cell r="H16">
            <v>-14888.083333333334</v>
          </cell>
          <cell r="I16">
            <v>-14888.083333333334</v>
          </cell>
          <cell r="J16">
            <v>-14888.083333333334</v>
          </cell>
          <cell r="K16">
            <v>-14888.083333333334</v>
          </cell>
          <cell r="L16">
            <v>-14888.083333333334</v>
          </cell>
          <cell r="M16">
            <v>-14888.083333333334</v>
          </cell>
          <cell r="N16">
            <v>-14888.083333333334</v>
          </cell>
          <cell r="O16">
            <v>-14888.083333333334</v>
          </cell>
          <cell r="P16">
            <v>-14888.083333333334</v>
          </cell>
          <cell r="Q16">
            <v>-44664.25</v>
          </cell>
          <cell r="R16">
            <v>-44664.25</v>
          </cell>
          <cell r="S16">
            <v>-44664.25</v>
          </cell>
          <cell r="T16">
            <v>-44664.25</v>
          </cell>
          <cell r="U16">
            <v>-178657.00000000003</v>
          </cell>
        </row>
        <row r="17">
          <cell r="B17" t="str">
            <v>Total Imported Material</v>
          </cell>
          <cell r="C17" t="str">
            <v>Miscellaneous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</row>
        <row r="18">
          <cell r="C18" t="str">
            <v>B.U. Import (Comission)</v>
          </cell>
          <cell r="E18">
            <v>54697.453014311614</v>
          </cell>
          <cell r="F18">
            <v>55543.836763687053</v>
          </cell>
          <cell r="G18">
            <v>81886.894145488361</v>
          </cell>
          <cell r="H18">
            <v>81852.41223774424</v>
          </cell>
          <cell r="I18">
            <v>78342.434661197505</v>
          </cell>
          <cell r="J18">
            <v>69804.752186156329</v>
          </cell>
          <cell r="K18">
            <v>81592.987063970984</v>
          </cell>
          <cell r="L18">
            <v>71323.692962899382</v>
          </cell>
          <cell r="M18">
            <v>62442.39454719334</v>
          </cell>
          <cell r="N18">
            <v>63187.430482969685</v>
          </cell>
          <cell r="O18">
            <v>62155.007530832772</v>
          </cell>
          <cell r="P18">
            <v>61963.385172414441</v>
          </cell>
          <cell r="Q18">
            <v>192128.18392348703</v>
          </cell>
          <cell r="R18">
            <v>229999.59908509807</v>
          </cell>
          <cell r="S18">
            <v>215359.07457406371</v>
          </cell>
          <cell r="T18">
            <v>187305.82318621691</v>
          </cell>
          <cell r="U18">
            <v>824792.68076886574</v>
          </cell>
        </row>
        <row r="19">
          <cell r="C19" t="str">
            <v>PIS</v>
          </cell>
          <cell r="E19">
            <v>-1528.8845102693408</v>
          </cell>
          <cell r="F19">
            <v>-1692.2891877176262</v>
          </cell>
          <cell r="G19">
            <v>-1983.5018326503591</v>
          </cell>
          <cell r="H19">
            <v>-1875.7476453629815</v>
          </cell>
          <cell r="I19">
            <v>-1862.3405498117952</v>
          </cell>
          <cell r="J19">
            <v>-1772.6254486832802</v>
          </cell>
          <cell r="K19">
            <v>-1784.6775117623492</v>
          </cell>
          <cell r="L19">
            <v>-2060.0072562862729</v>
          </cell>
          <cell r="M19">
            <v>-1687.7952638791046</v>
          </cell>
          <cell r="N19">
            <v>-1738.7012397919816</v>
          </cell>
          <cell r="O19">
            <v>-1578.557663696191</v>
          </cell>
          <cell r="P19">
            <v>-1595.4325224809986</v>
          </cell>
          <cell r="Q19">
            <v>-5204.6755306373261</v>
          </cell>
          <cell r="R19">
            <v>-5510.7136438580574</v>
          </cell>
          <cell r="S19">
            <v>-5532.4800319277265</v>
          </cell>
          <cell r="T19">
            <v>-4912.6914259691712</v>
          </cell>
          <cell r="U19">
            <v>-21160.560632392284</v>
          </cell>
        </row>
        <row r="20">
          <cell r="A20" t="str">
            <v>Local Material</v>
          </cell>
          <cell r="C20" t="str">
            <v>COFINS</v>
          </cell>
          <cell r="E20">
            <v>-4704.2600315979716</v>
          </cell>
          <cell r="F20">
            <v>-5207.0436545157727</v>
          </cell>
          <cell r="G20">
            <v>-6103.0825620011065</v>
          </cell>
          <cell r="H20">
            <v>-5771.531216501482</v>
          </cell>
          <cell r="I20">
            <v>-5730.2786148055238</v>
          </cell>
          <cell r="J20">
            <v>-5454.2321497947087</v>
          </cell>
          <cell r="K20">
            <v>-5491.3154208072292</v>
          </cell>
          <cell r="L20">
            <v>-6338.4838654962241</v>
          </cell>
          <cell r="M20">
            <v>-5193.2161965510913</v>
          </cell>
          <cell r="N20">
            <v>-5349.8499685907118</v>
          </cell>
          <cell r="O20">
            <v>-4857.1005036805873</v>
          </cell>
          <cell r="P20">
            <v>-4909.023146095381</v>
          </cell>
          <cell r="Q20">
            <v>-16014.38624811485</v>
          </cell>
          <cell r="R20">
            <v>-16956.041981101713</v>
          </cell>
          <cell r="S20">
            <v>-17023.015482854542</v>
          </cell>
          <cell r="T20">
            <v>-15115.973618366679</v>
          </cell>
          <cell r="U20">
            <v>-65109.417330437776</v>
          </cell>
        </row>
        <row r="21">
          <cell r="B21" t="str">
            <v>A10</v>
          </cell>
          <cell r="C21" t="str">
            <v>Vehicle Sales -- Dealers</v>
          </cell>
          <cell r="E21">
            <v>297382.36342272745</v>
          </cell>
          <cell r="F21">
            <v>306053.85836438125</v>
          </cell>
          <cell r="G21">
            <v>384464.87572079001</v>
          </cell>
          <cell r="H21">
            <v>367626.23902373819</v>
          </cell>
          <cell r="I21">
            <v>360271.31375069119</v>
          </cell>
          <cell r="J21">
            <v>337677.54388848064</v>
          </cell>
          <cell r="K21">
            <v>341993.92795460141</v>
          </cell>
          <cell r="L21">
            <v>372518.39774124179</v>
          </cell>
          <cell r="M21">
            <v>322119.16267477069</v>
          </cell>
          <cell r="N21">
            <v>319698.44013137906</v>
          </cell>
          <cell r="O21">
            <v>297294.80977126869</v>
          </cell>
          <cell r="P21">
            <v>284954.93602075719</v>
          </cell>
          <cell r="Q21">
            <v>987901.09750789835</v>
          </cell>
          <cell r="R21">
            <v>1065575.09666291</v>
          </cell>
          <cell r="S21">
            <v>1036631.4883706137</v>
          </cell>
          <cell r="T21">
            <v>901948.18592340511</v>
          </cell>
          <cell r="U21">
            <v>3992055.8684648275</v>
          </cell>
        </row>
        <row r="22">
          <cell r="B22" t="str">
            <v>Domestic</v>
          </cell>
          <cell r="E22">
            <v>-72664.392112650108</v>
          </cell>
          <cell r="F22">
            <v>-84443.401339232165</v>
          </cell>
          <cell r="G22">
            <v>-90607.819694258971</v>
          </cell>
          <cell r="H22">
            <v>-84922.42586378986</v>
          </cell>
          <cell r="I22">
            <v>-81995.573407552205</v>
          </cell>
          <cell r="J22">
            <v>-79930.859965185198</v>
          </cell>
          <cell r="K22">
            <v>-75785.640185443553</v>
          </cell>
          <cell r="L22">
            <v>-94041.356271854049</v>
          </cell>
          <cell r="M22">
            <v>-76108.130127895871</v>
          </cell>
          <cell r="N22">
            <v>-78331.697481577998</v>
          </cell>
          <cell r="O22">
            <v>-66261.98204321356</v>
          </cell>
          <cell r="P22">
            <v>-67287.526423397954</v>
          </cell>
          <cell r="Q22">
            <v>-247715.61314614123</v>
          </cell>
          <cell r="R22">
            <v>-246848.85923652726</v>
          </cell>
          <cell r="S22">
            <v>-245935.12658519344</v>
          </cell>
          <cell r="T22">
            <v>-211881.20594818948</v>
          </cell>
          <cell r="U22">
            <v>-952380.80491605145</v>
          </cell>
        </row>
        <row r="23">
          <cell r="B23" t="str">
            <v>Export Argentina</v>
          </cell>
          <cell r="C23" t="str">
            <v>VW Vehicles Revenue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</row>
        <row r="24">
          <cell r="B24" t="str">
            <v>Export Other Market</v>
          </cell>
          <cell r="C24" t="str">
            <v>VW Vehicles Fixed Cost Absorption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</row>
        <row r="25">
          <cell r="B25" t="str">
            <v>Outside Sales</v>
          </cell>
          <cell r="C25" t="str">
            <v>PIS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</row>
        <row r="26">
          <cell r="B26" t="str">
            <v>VW</v>
          </cell>
          <cell r="C26" t="str">
            <v>COFINS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</row>
        <row r="27">
          <cell r="B27" t="str">
            <v>A20</v>
          </cell>
          <cell r="C27" t="str">
            <v>Vehicle Sales -- Outside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</row>
        <row r="28">
          <cell r="B28" t="str">
            <v>PIS / COFINS Rebate</v>
          </cell>
          <cell r="E28">
            <v>691.51763289205621</v>
          </cell>
          <cell r="F28">
            <v>835.73896334092012</v>
          </cell>
          <cell r="G28">
            <v>924.58619961194995</v>
          </cell>
          <cell r="H28">
            <v>835.50374349139554</v>
          </cell>
          <cell r="I28">
            <v>834.742103688013</v>
          </cell>
          <cell r="J28">
            <v>808.94108702069093</v>
          </cell>
          <cell r="K28">
            <v>765.31816749409916</v>
          </cell>
          <cell r="L28">
            <v>939.26335534702287</v>
          </cell>
          <cell r="M28">
            <v>770.93842569483422</v>
          </cell>
          <cell r="N28">
            <v>784.75245039469996</v>
          </cell>
          <cell r="O28">
            <v>700.44656599440748</v>
          </cell>
          <cell r="P28">
            <v>662.5171582758602</v>
          </cell>
          <cell r="Q28">
            <v>2451.8427958449265</v>
          </cell>
          <cell r="R28">
            <v>2479.1869342000991</v>
          </cell>
          <cell r="S28">
            <v>2475.5199485359562</v>
          </cell>
          <cell r="T28">
            <v>2147.7161746649676</v>
          </cell>
          <cell r="U28">
            <v>9554.26585324595</v>
          </cell>
        </row>
        <row r="29">
          <cell r="B29" t="str">
            <v>P&amp;A</v>
          </cell>
          <cell r="C29" t="str">
            <v>P&amp;A Domestic</v>
          </cell>
          <cell r="E29">
            <v>13871</v>
          </cell>
          <cell r="F29">
            <v>13033</v>
          </cell>
          <cell r="G29">
            <v>16639</v>
          </cell>
          <cell r="H29">
            <v>15553</v>
          </cell>
          <cell r="I29">
            <v>16073</v>
          </cell>
          <cell r="J29">
            <v>15975</v>
          </cell>
          <cell r="K29">
            <v>18482</v>
          </cell>
          <cell r="L29">
            <v>17205</v>
          </cell>
          <cell r="M29">
            <v>17734</v>
          </cell>
          <cell r="N29">
            <v>18026</v>
          </cell>
          <cell r="O29">
            <v>17482</v>
          </cell>
          <cell r="P29">
            <v>16956</v>
          </cell>
          <cell r="Q29">
            <v>43543</v>
          </cell>
          <cell r="R29">
            <v>47601</v>
          </cell>
          <cell r="S29">
            <v>53421</v>
          </cell>
          <cell r="T29">
            <v>52464</v>
          </cell>
          <cell r="U29">
            <v>197029</v>
          </cell>
        </row>
        <row r="30">
          <cell r="B30" t="str">
            <v>Total Local Material</v>
          </cell>
          <cell r="C30" t="str">
            <v>P&amp;A Export</v>
          </cell>
          <cell r="E30">
            <v>566</v>
          </cell>
          <cell r="F30">
            <v>485</v>
          </cell>
          <cell r="G30">
            <v>593</v>
          </cell>
          <cell r="H30">
            <v>512</v>
          </cell>
          <cell r="I30">
            <v>539</v>
          </cell>
          <cell r="J30">
            <v>593</v>
          </cell>
          <cell r="K30">
            <v>620</v>
          </cell>
          <cell r="L30">
            <v>539</v>
          </cell>
          <cell r="M30">
            <v>566</v>
          </cell>
          <cell r="N30">
            <v>566</v>
          </cell>
          <cell r="O30">
            <v>539</v>
          </cell>
          <cell r="P30">
            <v>382</v>
          </cell>
          <cell r="Q30">
            <v>1644</v>
          </cell>
          <cell r="R30">
            <v>1644</v>
          </cell>
          <cell r="S30">
            <v>1725</v>
          </cell>
          <cell r="T30">
            <v>1487</v>
          </cell>
          <cell r="U30">
            <v>6500</v>
          </cell>
        </row>
        <row r="31">
          <cell r="C31" t="str">
            <v>PIS</v>
          </cell>
          <cell r="E31">
            <v>-97</v>
          </cell>
          <cell r="F31">
            <v>-91</v>
          </cell>
          <cell r="G31">
            <v>-116</v>
          </cell>
          <cell r="H31">
            <v>-109</v>
          </cell>
          <cell r="I31">
            <v>-112</v>
          </cell>
          <cell r="J31">
            <v>-112</v>
          </cell>
          <cell r="K31">
            <v>-129</v>
          </cell>
          <cell r="L31">
            <v>-120</v>
          </cell>
          <cell r="M31">
            <v>-124</v>
          </cell>
          <cell r="N31">
            <v>-126</v>
          </cell>
          <cell r="O31">
            <v>-122</v>
          </cell>
          <cell r="P31">
            <v>-119</v>
          </cell>
          <cell r="Q31">
            <v>-304</v>
          </cell>
          <cell r="R31">
            <v>-333</v>
          </cell>
          <cell r="S31">
            <v>-373</v>
          </cell>
          <cell r="T31">
            <v>-367</v>
          </cell>
          <cell r="U31">
            <v>-1377</v>
          </cell>
        </row>
        <row r="32">
          <cell r="C32" t="str">
            <v>COFINS</v>
          </cell>
          <cell r="E32">
            <v>-298</v>
          </cell>
          <cell r="F32">
            <v>-280</v>
          </cell>
          <cell r="G32">
            <v>-358</v>
          </cell>
          <cell r="H32">
            <v>-334</v>
          </cell>
          <cell r="I32">
            <v>-346</v>
          </cell>
          <cell r="J32">
            <v>-344</v>
          </cell>
          <cell r="K32">
            <v>-397</v>
          </cell>
          <cell r="L32">
            <v>-370</v>
          </cell>
          <cell r="M32">
            <v>-381</v>
          </cell>
          <cell r="N32">
            <v>-388</v>
          </cell>
          <cell r="O32">
            <v>-376</v>
          </cell>
          <cell r="P32">
            <v>-365</v>
          </cell>
          <cell r="Q32">
            <v>-936</v>
          </cell>
          <cell r="R32">
            <v>-1024</v>
          </cell>
          <cell r="S32">
            <v>-1148</v>
          </cell>
          <cell r="T32">
            <v>-1129</v>
          </cell>
          <cell r="U32">
            <v>-4237</v>
          </cell>
        </row>
        <row r="33">
          <cell r="A33" t="str">
            <v>Intra Company</v>
          </cell>
          <cell r="B33" t="str">
            <v>A30</v>
          </cell>
          <cell r="C33" t="str">
            <v>Parts &amp; Accessories Sales</v>
          </cell>
          <cell r="E33">
            <v>14042</v>
          </cell>
          <cell r="F33">
            <v>13147</v>
          </cell>
          <cell r="G33">
            <v>16758</v>
          </cell>
          <cell r="H33">
            <v>15622</v>
          </cell>
          <cell r="I33">
            <v>16154</v>
          </cell>
          <cell r="J33">
            <v>16112</v>
          </cell>
          <cell r="K33">
            <v>18576</v>
          </cell>
          <cell r="L33">
            <v>17254</v>
          </cell>
          <cell r="M33">
            <v>17795</v>
          </cell>
          <cell r="N33">
            <v>18078</v>
          </cell>
          <cell r="O33">
            <v>17523</v>
          </cell>
          <cell r="P33">
            <v>16854</v>
          </cell>
          <cell r="Q33">
            <v>43947</v>
          </cell>
          <cell r="R33">
            <v>47888</v>
          </cell>
          <cell r="S33">
            <v>53625</v>
          </cell>
          <cell r="T33">
            <v>52455</v>
          </cell>
          <cell r="U33">
            <v>197915</v>
          </cell>
        </row>
        <row r="35">
          <cell r="B35" t="str">
            <v>Revenue</v>
          </cell>
          <cell r="C35" t="str">
            <v>VW AE Engine Revenue</v>
          </cell>
          <cell r="E35">
            <v>911</v>
          </cell>
          <cell r="F35">
            <v>769</v>
          </cell>
          <cell r="G35">
            <v>992</v>
          </cell>
          <cell r="H35">
            <v>851</v>
          </cell>
          <cell r="I35">
            <v>925</v>
          </cell>
          <cell r="J35">
            <v>921</v>
          </cell>
          <cell r="K35">
            <v>961</v>
          </cell>
          <cell r="L35">
            <v>956</v>
          </cell>
          <cell r="M35">
            <v>950</v>
          </cell>
          <cell r="N35">
            <v>945</v>
          </cell>
          <cell r="O35">
            <v>929</v>
          </cell>
          <cell r="P35">
            <v>646.5</v>
          </cell>
          <cell r="Q35">
            <v>2672</v>
          </cell>
          <cell r="R35">
            <v>2697</v>
          </cell>
          <cell r="S35">
            <v>2867</v>
          </cell>
          <cell r="T35">
            <v>2520.5</v>
          </cell>
          <cell r="U35">
            <v>10756.5</v>
          </cell>
        </row>
        <row r="36">
          <cell r="B36" t="str">
            <v>Capitalizatioin</v>
          </cell>
          <cell r="C36" t="str">
            <v>VW AE Engine Fixed Cost Absorption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</row>
        <row r="37">
          <cell r="C37" t="str">
            <v>Volvo Cabs</v>
          </cell>
          <cell r="E37">
            <v>507</v>
          </cell>
          <cell r="F37">
            <v>430</v>
          </cell>
          <cell r="G37">
            <v>558</v>
          </cell>
          <cell r="H37">
            <v>482</v>
          </cell>
          <cell r="I37">
            <v>507</v>
          </cell>
          <cell r="J37">
            <v>507</v>
          </cell>
          <cell r="K37">
            <v>583</v>
          </cell>
          <cell r="L37">
            <v>482</v>
          </cell>
          <cell r="M37">
            <v>532</v>
          </cell>
          <cell r="N37">
            <v>532</v>
          </cell>
          <cell r="O37">
            <v>507</v>
          </cell>
          <cell r="P37">
            <v>356</v>
          </cell>
          <cell r="Q37">
            <v>1495</v>
          </cell>
          <cell r="R37">
            <v>1496</v>
          </cell>
          <cell r="S37">
            <v>1597</v>
          </cell>
          <cell r="T37">
            <v>1395</v>
          </cell>
          <cell r="U37">
            <v>5983</v>
          </cell>
        </row>
        <row r="38">
          <cell r="C38" t="str">
            <v>PIS</v>
          </cell>
          <cell r="E38">
            <v>-5.9215000000000009</v>
          </cell>
          <cell r="F38">
            <v>-4.9985000000000008</v>
          </cell>
          <cell r="G38">
            <v>-6.4480000000000004</v>
          </cell>
          <cell r="H38">
            <v>-5.5315000000000003</v>
          </cell>
          <cell r="I38">
            <v>-6.0125000000000002</v>
          </cell>
          <cell r="J38">
            <v>-5.9865000000000004</v>
          </cell>
          <cell r="K38">
            <v>-6.2465000000000002</v>
          </cell>
          <cell r="L38">
            <v>-6.2140000000000004</v>
          </cell>
          <cell r="M38">
            <v>-6.1749999999999998</v>
          </cell>
          <cell r="N38">
            <v>-6.1425000000000001</v>
          </cell>
          <cell r="O38">
            <v>-6.0385000000000009</v>
          </cell>
          <cell r="P38">
            <v>-4.2022500000000003</v>
          </cell>
          <cell r="Q38">
            <v>-17.368000000000002</v>
          </cell>
          <cell r="R38">
            <v>-17.5305</v>
          </cell>
          <cell r="S38">
            <v>-18.6355</v>
          </cell>
          <cell r="T38">
            <v>-16.38325</v>
          </cell>
          <cell r="U38">
            <v>-69.91725000000001</v>
          </cell>
        </row>
        <row r="39">
          <cell r="C39" t="str">
            <v>COFINS</v>
          </cell>
          <cell r="E39">
            <v>-18.22</v>
          </cell>
          <cell r="F39">
            <v>-15.38</v>
          </cell>
          <cell r="G39">
            <v>-19.84</v>
          </cell>
          <cell r="H39">
            <v>-17.02</v>
          </cell>
          <cell r="I39">
            <v>-18.5</v>
          </cell>
          <cell r="J39">
            <v>-18.420000000000002</v>
          </cell>
          <cell r="K39">
            <v>-19.22</v>
          </cell>
          <cell r="L39">
            <v>-19.12</v>
          </cell>
          <cell r="M39">
            <v>-19</v>
          </cell>
          <cell r="N39">
            <v>-18.899999999999999</v>
          </cell>
          <cell r="O39">
            <v>-18.579999999999998</v>
          </cell>
          <cell r="P39">
            <v>-12.93</v>
          </cell>
          <cell r="Q39">
            <v>-53.44</v>
          </cell>
          <cell r="R39">
            <v>-53.94</v>
          </cell>
          <cell r="S39">
            <v>-57.34</v>
          </cell>
          <cell r="T39">
            <v>-50.41</v>
          </cell>
          <cell r="U39">
            <v>-215.13</v>
          </cell>
        </row>
        <row r="40">
          <cell r="B40" t="str">
            <v>A40</v>
          </cell>
          <cell r="C40" t="str">
            <v>Other Outside Sales</v>
          </cell>
          <cell r="E40">
            <v>1393.8585</v>
          </cell>
          <cell r="F40">
            <v>1178.6215</v>
          </cell>
          <cell r="G40">
            <v>1523.712</v>
          </cell>
          <cell r="H40">
            <v>1310.4485</v>
          </cell>
          <cell r="I40">
            <v>1407.4875</v>
          </cell>
          <cell r="J40">
            <v>1403.5934999999999</v>
          </cell>
          <cell r="K40">
            <v>1518.5335</v>
          </cell>
          <cell r="L40">
            <v>1412.6660000000002</v>
          </cell>
          <cell r="M40">
            <v>1456.825</v>
          </cell>
          <cell r="N40">
            <v>1451.9575</v>
          </cell>
          <cell r="O40">
            <v>1411.3815</v>
          </cell>
          <cell r="P40">
            <v>985.36775</v>
          </cell>
          <cell r="Q40">
            <v>4096.192</v>
          </cell>
          <cell r="R40">
            <v>4121.5295000000006</v>
          </cell>
          <cell r="S40">
            <v>4388.0244999999995</v>
          </cell>
          <cell r="T40">
            <v>3848.7067500000003</v>
          </cell>
          <cell r="U40">
            <v>16454.45275</v>
          </cell>
        </row>
        <row r="42">
          <cell r="B42" t="str">
            <v>Intra-FAO Vehicle Purchase (Prot.21)</v>
          </cell>
          <cell r="E42">
            <v>-77455.629578689521</v>
          </cell>
          <cell r="F42">
            <v>-67129.538974208161</v>
          </cell>
          <cell r="G42">
            <v>-97868.577098068708</v>
          </cell>
          <cell r="H42">
            <v>-97020.425241618505</v>
          </cell>
          <cell r="I42">
            <v>-90361.436066049209</v>
          </cell>
          <cell r="J42">
            <v>-83128.793061886347</v>
          </cell>
          <cell r="K42">
            <v>-85069.807311060373</v>
          </cell>
          <cell r="L42">
            <v>-79801.865728307501</v>
          </cell>
          <cell r="M42">
            <v>-81011.060635766771</v>
          </cell>
          <cell r="N42">
            <v>-74573.691749734426</v>
          </cell>
          <cell r="O42">
            <v>-72630.181866376544</v>
          </cell>
          <cell r="P42">
            <v>-61406.886682889301</v>
          </cell>
          <cell r="Q42">
            <v>-198145.92765763798</v>
          </cell>
          <cell r="R42">
            <v>-222451.95127517672</v>
          </cell>
          <cell r="S42">
            <v>-203137.4422888853</v>
          </cell>
          <cell r="T42">
            <v>-175115.58427081918</v>
          </cell>
          <cell r="U42">
            <v>-798850.90549251903</v>
          </cell>
        </row>
        <row r="43">
          <cell r="B43" t="str">
            <v>A52</v>
          </cell>
          <cell r="C43" t="str">
            <v>Inter-Regional Sales</v>
          </cell>
          <cell r="E43">
            <v>315.3</v>
          </cell>
          <cell r="F43">
            <v>315.3</v>
          </cell>
          <cell r="G43">
            <v>315.3</v>
          </cell>
          <cell r="H43">
            <v>315.3</v>
          </cell>
          <cell r="I43">
            <v>315.3</v>
          </cell>
          <cell r="J43">
            <v>315.3</v>
          </cell>
          <cell r="K43">
            <v>315.3</v>
          </cell>
          <cell r="L43">
            <v>315.3</v>
          </cell>
          <cell r="M43">
            <v>315.3</v>
          </cell>
          <cell r="N43">
            <v>315.3</v>
          </cell>
          <cell r="O43">
            <v>315.3</v>
          </cell>
          <cell r="P43">
            <v>315.3</v>
          </cell>
          <cell r="Q43">
            <v>945.90000000000009</v>
          </cell>
          <cell r="R43">
            <v>945.90000000000009</v>
          </cell>
          <cell r="S43">
            <v>945.90000000000009</v>
          </cell>
          <cell r="T43">
            <v>945.90000000000009</v>
          </cell>
          <cell r="U43">
            <v>3783.6000000000008</v>
          </cell>
        </row>
        <row r="44">
          <cell r="B44" t="str">
            <v>Escort Ford Cost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</row>
        <row r="45">
          <cell r="B45" t="str">
            <v>Intra-FAO Vehicle Purchase (Escort Cost)</v>
          </cell>
          <cell r="C45" t="str">
            <v>Outside Sales Export - Vehicles</v>
          </cell>
          <cell r="E45">
            <v>27091.4</v>
          </cell>
          <cell r="F45">
            <v>36809.599999999999</v>
          </cell>
          <cell r="G45">
            <v>48687.5</v>
          </cell>
          <cell r="H45">
            <v>37690.400000000001</v>
          </cell>
          <cell r="I45">
            <v>43390.9</v>
          </cell>
          <cell r="J45">
            <v>40667.800000000003</v>
          </cell>
          <cell r="K45">
            <v>39689.199999999997</v>
          </cell>
          <cell r="L45">
            <v>47538.6</v>
          </cell>
          <cell r="M45">
            <v>40705.4</v>
          </cell>
          <cell r="N45">
            <v>40369</v>
          </cell>
          <cell r="O45">
            <v>48047.199999999997</v>
          </cell>
          <cell r="P45">
            <v>36285.399999999994</v>
          </cell>
          <cell r="Q45">
            <v>112588.5</v>
          </cell>
          <cell r="R45">
            <v>121749.1</v>
          </cell>
          <cell r="S45">
            <v>127933.19999999998</v>
          </cell>
          <cell r="T45">
            <v>124701.59999999999</v>
          </cell>
          <cell r="U45">
            <v>486972.4</v>
          </cell>
        </row>
        <row r="46">
          <cell r="C46" t="str">
            <v>Outside Sales Export - Components</v>
          </cell>
          <cell r="E46">
            <v>3674.1</v>
          </cell>
          <cell r="F46">
            <v>7712</v>
          </cell>
          <cell r="G46">
            <v>8188.9</v>
          </cell>
          <cell r="H46">
            <v>7291.5</v>
          </cell>
          <cell r="I46">
            <v>6597.1</v>
          </cell>
          <cell r="J46">
            <v>6943.6</v>
          </cell>
          <cell r="K46">
            <v>7188.8</v>
          </cell>
          <cell r="L46">
            <v>6410.2</v>
          </cell>
          <cell r="M46">
            <v>6588.8</v>
          </cell>
          <cell r="N46">
            <v>6290</v>
          </cell>
          <cell r="O46">
            <v>6290</v>
          </cell>
          <cell r="P46">
            <v>3975.6</v>
          </cell>
          <cell r="Q46">
            <v>19575</v>
          </cell>
          <cell r="R46">
            <v>20832.2</v>
          </cell>
          <cell r="S46">
            <v>20187.8</v>
          </cell>
          <cell r="T46">
            <v>16555.599999999999</v>
          </cell>
          <cell r="U46">
            <v>77150.600000000006</v>
          </cell>
        </row>
        <row r="47">
          <cell r="B47" t="str">
            <v>A135</v>
          </cell>
          <cell r="C47" t="str">
            <v>Intra-FAO Sales to Latin America</v>
          </cell>
          <cell r="E47">
            <v>30765.5</v>
          </cell>
          <cell r="F47">
            <v>44521.599999999999</v>
          </cell>
          <cell r="G47">
            <v>56876.4</v>
          </cell>
          <cell r="H47">
            <v>44981.9</v>
          </cell>
          <cell r="I47">
            <v>49988</v>
          </cell>
          <cell r="J47">
            <v>47611.4</v>
          </cell>
          <cell r="K47">
            <v>46878</v>
          </cell>
          <cell r="L47">
            <v>53948.799999999996</v>
          </cell>
          <cell r="M47">
            <v>47294.200000000004</v>
          </cell>
          <cell r="N47">
            <v>46659</v>
          </cell>
          <cell r="O47">
            <v>54337.2</v>
          </cell>
          <cell r="P47">
            <v>40260.999999999993</v>
          </cell>
          <cell r="Q47">
            <v>132163.5</v>
          </cell>
          <cell r="R47">
            <v>142581.30000000002</v>
          </cell>
          <cell r="S47">
            <v>148120.99999999997</v>
          </cell>
          <cell r="T47">
            <v>141257.19999999998</v>
          </cell>
          <cell r="U47">
            <v>564123</v>
          </cell>
        </row>
        <row r="48">
          <cell r="A48" t="str">
            <v>BU Import Vehicle</v>
          </cell>
        </row>
        <row r="49">
          <cell r="B49" t="str">
            <v>A160</v>
          </cell>
          <cell r="C49" t="str">
            <v>Loss on Resale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</row>
        <row r="50">
          <cell r="B50" t="str">
            <v>Vehicles FOB (Other Markerts)</v>
          </cell>
          <cell r="E50">
            <v>-23369.205000000002</v>
          </cell>
          <cell r="F50">
            <v>-23958.302989756721</v>
          </cell>
          <cell r="G50">
            <v>-36347.318463790849</v>
          </cell>
          <cell r="H50">
            <v>-36285.898199164389</v>
          </cell>
          <cell r="I50">
            <v>-34220.621130781517</v>
          </cell>
          <cell r="J50">
            <v>-30767.542868149587</v>
          </cell>
          <cell r="K50">
            <v>-36395.642868149589</v>
          </cell>
          <cell r="L50">
            <v>-31747.506197622435</v>
          </cell>
          <cell r="M50">
            <v>-28196.669527095281</v>
          </cell>
          <cell r="N50">
            <v>-28760.169527095284</v>
          </cell>
          <cell r="O50">
            <v>-28422.069527095282</v>
          </cell>
          <cell r="P50">
            <v>-28309.369527095281</v>
          </cell>
          <cell r="Q50">
            <v>-83674.826453547576</v>
          </cell>
          <cell r="R50">
            <v>-101274.06219809549</v>
          </cell>
          <cell r="S50">
            <v>-96339.818592867305</v>
          </cell>
          <cell r="T50">
            <v>-85491.608581285836</v>
          </cell>
          <cell r="U50">
            <v>-366780.31582579622</v>
          </cell>
        </row>
        <row r="51">
          <cell r="B51" t="str">
            <v>A170</v>
          </cell>
          <cell r="C51" t="str">
            <v>Parts Revenue Reductions</v>
          </cell>
          <cell r="E51">
            <v>-902</v>
          </cell>
          <cell r="F51">
            <v>-847</v>
          </cell>
          <cell r="G51">
            <v>-1082</v>
          </cell>
          <cell r="H51">
            <v>-1011</v>
          </cell>
          <cell r="I51">
            <v>-1045</v>
          </cell>
          <cell r="J51">
            <v>-1038</v>
          </cell>
          <cell r="K51">
            <v>-1201</v>
          </cell>
          <cell r="L51">
            <v>-1118</v>
          </cell>
          <cell r="M51">
            <v>-1153</v>
          </cell>
          <cell r="N51">
            <v>-1172</v>
          </cell>
          <cell r="O51">
            <v>-1136</v>
          </cell>
          <cell r="P51">
            <v>-1102</v>
          </cell>
          <cell r="Q51">
            <v>-2831</v>
          </cell>
          <cell r="R51">
            <v>-3094</v>
          </cell>
          <cell r="S51">
            <v>-3472</v>
          </cell>
          <cell r="T51">
            <v>-3410</v>
          </cell>
          <cell r="U51">
            <v>-12807</v>
          </cell>
        </row>
        <row r="52">
          <cell r="B52" t="str">
            <v>BU Import Vehicles (Other Countries)</v>
          </cell>
          <cell r="E52">
            <v>-23369.205000000002</v>
          </cell>
          <cell r="F52">
            <v>-23958.302989756721</v>
          </cell>
          <cell r="G52">
            <v>-36347.318463790849</v>
          </cell>
          <cell r="H52">
            <v>-36285.898199164389</v>
          </cell>
          <cell r="I52">
            <v>-34220.621130781517</v>
          </cell>
          <cell r="J52">
            <v>-30767.542868149587</v>
          </cell>
          <cell r="K52">
            <v>-36395.642868149589</v>
          </cell>
          <cell r="L52">
            <v>-31747.506197622435</v>
          </cell>
          <cell r="M52">
            <v>-28196.669527095281</v>
          </cell>
          <cell r="N52">
            <v>-28760.169527095284</v>
          </cell>
          <cell r="O52">
            <v>-28422.069527095282</v>
          </cell>
          <cell r="P52">
            <v>-28309.369527095281</v>
          </cell>
          <cell r="Q52">
            <v>-83674.826453547576</v>
          </cell>
          <cell r="R52">
            <v>-101274.06219809549</v>
          </cell>
          <cell r="S52">
            <v>-96339.818592867305</v>
          </cell>
          <cell r="T52">
            <v>-85491.608581285836</v>
          </cell>
          <cell r="U52">
            <v>-366780.31582579622</v>
          </cell>
        </row>
        <row r="53">
          <cell r="C53" t="str">
            <v>Capitalization</v>
          </cell>
          <cell r="E53">
            <v>-7903.6815034381625</v>
          </cell>
          <cell r="F53">
            <v>-8143.3712234447239</v>
          </cell>
          <cell r="G53">
            <v>-10338.662895300975</v>
          </cell>
          <cell r="H53">
            <v>-9837.7598495482962</v>
          </cell>
          <cell r="I53">
            <v>-9645.7631943571632</v>
          </cell>
          <cell r="J53">
            <v>-9043.7357125924664</v>
          </cell>
          <cell r="K53">
            <v>-9179.4045671051099</v>
          </cell>
          <cell r="L53">
            <v>-10018.091867934774</v>
          </cell>
          <cell r="M53">
            <v>-8615.9578339116651</v>
          </cell>
          <cell r="N53">
            <v>-8615.8612970106933</v>
          </cell>
          <cell r="O53">
            <v>-7983.5779849133769</v>
          </cell>
          <cell r="P53">
            <v>-7681.6376659099042</v>
          </cell>
          <cell r="Q53">
            <v>-26385.71562218386</v>
          </cell>
          <cell r="R53">
            <v>-28527.258756497926</v>
          </cell>
          <cell r="S53">
            <v>-27813.454268951551</v>
          </cell>
          <cell r="T53">
            <v>-24281.076947833975</v>
          </cell>
          <cell r="U53">
            <v>-107007.50559546733</v>
          </cell>
        </row>
        <row r="54">
          <cell r="B54" t="str">
            <v>A180</v>
          </cell>
          <cell r="C54" t="str">
            <v>Dealer Floor Plan</v>
          </cell>
          <cell r="E54">
            <v>-7903.6815034381625</v>
          </cell>
          <cell r="F54">
            <v>-8143.3712234447239</v>
          </cell>
          <cell r="G54">
            <v>-10338.662895300975</v>
          </cell>
          <cell r="H54">
            <v>-9837.7598495482962</v>
          </cell>
          <cell r="I54">
            <v>-9645.7631943571632</v>
          </cell>
          <cell r="J54">
            <v>-9043.7357125924664</v>
          </cell>
          <cell r="K54">
            <v>-9179.4045671051099</v>
          </cell>
          <cell r="L54">
            <v>-10018.091867934774</v>
          </cell>
          <cell r="M54">
            <v>-8615.9578339116651</v>
          </cell>
          <cell r="N54">
            <v>-8615.8612970106933</v>
          </cell>
          <cell r="O54">
            <v>-7983.5779849133769</v>
          </cell>
          <cell r="P54">
            <v>-7681.6376659099042</v>
          </cell>
          <cell r="Q54">
            <v>-26385.71562218386</v>
          </cell>
          <cell r="R54">
            <v>-28527.258756497926</v>
          </cell>
          <cell r="S54">
            <v>-27813.454268951551</v>
          </cell>
          <cell r="T54">
            <v>-24281.076947833975</v>
          </cell>
          <cell r="U54">
            <v>-107007.50559546733</v>
          </cell>
        </row>
        <row r="55">
          <cell r="A55" t="str">
            <v>Factory Cost Adjustment</v>
          </cell>
        </row>
        <row r="56">
          <cell r="B56" t="str">
            <v>A190</v>
          </cell>
          <cell r="C56" t="str">
            <v>Empl. Veh. Purch. Prog.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</row>
        <row r="57">
          <cell r="C57" t="str">
            <v>Cars B&amp;A</v>
          </cell>
          <cell r="E57">
            <v>-15.100000000000001</v>
          </cell>
          <cell r="F57">
            <v>-12.799999999999997</v>
          </cell>
          <cell r="G57">
            <v>-17.100000000000001</v>
          </cell>
          <cell r="H57">
            <v>-14.399999999999999</v>
          </cell>
          <cell r="I57">
            <v>-15.200000000000003</v>
          </cell>
          <cell r="J57">
            <v>-15</v>
          </cell>
          <cell r="K57">
            <v>-17.299999999999997</v>
          </cell>
          <cell r="L57">
            <v>-14.899999999999999</v>
          </cell>
          <cell r="M57">
            <v>-15.999999999999996</v>
          </cell>
          <cell r="N57">
            <v>-15.8</v>
          </cell>
          <cell r="O57">
            <v>-15.400000000000002</v>
          </cell>
          <cell r="P57">
            <v>-10.600000000000001</v>
          </cell>
          <cell r="Q57">
            <v>-45</v>
          </cell>
          <cell r="R57">
            <v>-44.6</v>
          </cell>
          <cell r="S57">
            <v>-48.199999999999989</v>
          </cell>
          <cell r="T57">
            <v>-41.800000000000004</v>
          </cell>
          <cell r="U57">
            <v>-179.6</v>
          </cell>
        </row>
        <row r="58">
          <cell r="B58" t="str">
            <v>Total Revenue</v>
          </cell>
          <cell r="C58" t="str">
            <v>Trucks</v>
          </cell>
          <cell r="E58">
            <v>335093.34041928931</v>
          </cell>
          <cell r="F58">
            <v>356226.00864093652</v>
          </cell>
          <cell r="G58">
            <v>448517.62482548907</v>
          </cell>
          <cell r="H58">
            <v>419007.12767418992</v>
          </cell>
          <cell r="I58">
            <v>417445.338056334</v>
          </cell>
          <cell r="J58">
            <v>393038.10167588812</v>
          </cell>
          <cell r="K58">
            <v>398901.35688749631</v>
          </cell>
          <cell r="L58">
            <v>434313.071873307</v>
          </cell>
          <cell r="M58">
            <v>379211.52984085906</v>
          </cell>
          <cell r="N58">
            <v>376414.83633436833</v>
          </cell>
          <cell r="O58">
            <v>361762.11328635528</v>
          </cell>
          <cell r="P58">
            <v>334586.96610484732</v>
          </cell>
          <cell r="Q58">
            <v>1139836.9738857145</v>
          </cell>
          <cell r="R58">
            <v>1229490.567406412</v>
          </cell>
          <cell r="S58">
            <v>1212425.958601662</v>
          </cell>
          <cell r="T58">
            <v>1072763.9157255713</v>
          </cell>
          <cell r="U58">
            <v>4654517.4156193603</v>
          </cell>
        </row>
        <row r="59">
          <cell r="C59" t="str">
            <v>Transfer to Material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</row>
        <row r="60">
          <cell r="C60" t="str">
            <v>FCA's Body &amp; Assembly</v>
          </cell>
          <cell r="E60">
            <v>17.899999999999999</v>
          </cell>
          <cell r="F60">
            <v>27.200000000000003</v>
          </cell>
          <cell r="G60">
            <v>23.9</v>
          </cell>
          <cell r="H60">
            <v>23.6</v>
          </cell>
          <cell r="I60">
            <v>21.799999999999997</v>
          </cell>
          <cell r="J60">
            <v>22</v>
          </cell>
          <cell r="K60">
            <v>19.700000000000003</v>
          </cell>
          <cell r="L60">
            <v>32.1</v>
          </cell>
          <cell r="M60">
            <v>27.000000000000004</v>
          </cell>
          <cell r="N60">
            <v>8.1999999999999993</v>
          </cell>
          <cell r="O60">
            <v>14.599999999999998</v>
          </cell>
          <cell r="P60">
            <v>23.4</v>
          </cell>
          <cell r="Q60">
            <v>69</v>
          </cell>
          <cell r="R60">
            <v>67.400000000000006</v>
          </cell>
          <cell r="S60">
            <v>78.800000000000011</v>
          </cell>
          <cell r="T60">
            <v>46.199999999999996</v>
          </cell>
          <cell r="U60">
            <v>261.39999999999998</v>
          </cell>
        </row>
        <row r="61">
          <cell r="B61" t="str">
            <v>B10</v>
          </cell>
          <cell r="C61" t="str">
            <v>P&amp;A/Service Var. Mktg.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</row>
        <row r="62">
          <cell r="B62" t="str">
            <v>B20</v>
          </cell>
          <cell r="C62" t="str">
            <v>Retail Var. Mktg.</v>
          </cell>
          <cell r="E62">
            <v>-7979.3956178429517</v>
          </cell>
          <cell r="F62">
            <v>-8032.8999382519041</v>
          </cell>
          <cell r="G62">
            <v>-10361.554045212157</v>
          </cell>
          <cell r="H62">
            <v>-10044.935196260925</v>
          </cell>
          <cell r="I62">
            <v>-9709.9143256366733</v>
          </cell>
          <cell r="J62">
            <v>-8957.1818590105413</v>
          </cell>
          <cell r="K62">
            <v>-9318.9566923430211</v>
          </cell>
          <cell r="L62">
            <v>-9684.1292528026988</v>
          </cell>
          <cell r="M62">
            <v>-8634.6444841457414</v>
          </cell>
          <cell r="N62">
            <v>-8311.5234671957787</v>
          </cell>
          <cell r="O62">
            <v>-7789.8292686254053</v>
          </cell>
          <cell r="P62">
            <v>-7694.035852672193</v>
          </cell>
          <cell r="Q62">
            <v>-26373.849601307011</v>
          </cell>
          <cell r="R62">
            <v>-28712.031380908142</v>
          </cell>
          <cell r="S62">
            <v>-27637.730429291463</v>
          </cell>
          <cell r="T62">
            <v>-23795.388588493377</v>
          </cell>
          <cell r="U62">
            <v>-106518.99999999997</v>
          </cell>
        </row>
        <row r="63">
          <cell r="B63" t="str">
            <v>B30</v>
          </cell>
          <cell r="C63" t="str">
            <v>Fleet Var. Mktg.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</row>
        <row r="64">
          <cell r="B64" t="str">
            <v>B40</v>
          </cell>
          <cell r="C64" t="str">
            <v>H/T Comp. Price Assist.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</row>
        <row r="65">
          <cell r="B65" t="str">
            <v>B50</v>
          </cell>
          <cell r="C65" t="str">
            <v>Variable Marketing Provision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</row>
        <row r="66">
          <cell r="B66" t="str">
            <v>Total Variable Marketing</v>
          </cell>
          <cell r="E66">
            <v>-7979.3956178429517</v>
          </cell>
          <cell r="F66">
            <v>-8032.8999382519041</v>
          </cell>
          <cell r="G66">
            <v>-10361.554045212157</v>
          </cell>
          <cell r="H66">
            <v>-10044.935196260925</v>
          </cell>
          <cell r="I66">
            <v>-9709.9143256366733</v>
          </cell>
          <cell r="J66">
            <v>-8957.1818590105413</v>
          </cell>
          <cell r="K66">
            <v>-9318.9566923430211</v>
          </cell>
          <cell r="L66">
            <v>-9684.1292528026988</v>
          </cell>
          <cell r="M66">
            <v>-8634.6444841457414</v>
          </cell>
          <cell r="N66">
            <v>-8311.5234671957787</v>
          </cell>
          <cell r="O66">
            <v>-7789.8292686254053</v>
          </cell>
          <cell r="P66">
            <v>-7694.035852672193</v>
          </cell>
          <cell r="Q66">
            <v>-26373.849601307011</v>
          </cell>
          <cell r="R66">
            <v>-28712.031380908142</v>
          </cell>
          <cell r="S66">
            <v>-27637.730429291463</v>
          </cell>
          <cell r="T66">
            <v>-23795.388588493377</v>
          </cell>
          <cell r="U66">
            <v>-106518.99999999997</v>
          </cell>
        </row>
        <row r="67">
          <cell r="A67" t="str">
            <v>C129</v>
          </cell>
          <cell r="C67" t="str">
            <v>EP Material -- Total</v>
          </cell>
          <cell r="E67">
            <v>-230296.82834340967</v>
          </cell>
          <cell r="F67">
            <v>-243976.54268806922</v>
          </cell>
          <cell r="G67">
            <v>-306730.13177624135</v>
          </cell>
          <cell r="H67">
            <v>-287928.08688391215</v>
          </cell>
          <cell r="I67">
            <v>-280460.37252438138</v>
          </cell>
          <cell r="J67">
            <v>-265322.45527905843</v>
          </cell>
          <cell r="K67">
            <v>-267497.25057176902</v>
          </cell>
          <cell r="L67">
            <v>-287033.72706386016</v>
          </cell>
          <cell r="M67">
            <v>-255281.04441190977</v>
          </cell>
          <cell r="N67">
            <v>-251268.73646485835</v>
          </cell>
          <cell r="O67">
            <v>-241000.86268018212</v>
          </cell>
          <cell r="P67">
            <v>-222292.93134509839</v>
          </cell>
          <cell r="Q67">
            <v>-736695.68481439177</v>
          </cell>
          <cell r="R67">
            <v>-785652.21159297472</v>
          </cell>
          <cell r="S67">
            <v>-767066.73066128977</v>
          </cell>
          <cell r="T67">
            <v>-681067.35446195782</v>
          </cell>
          <cell r="U67">
            <v>-2970481.9815306137</v>
          </cell>
        </row>
        <row r="68">
          <cell r="A68" t="str">
            <v>Total Net Revenue</v>
          </cell>
          <cell r="E68">
            <v>327113.94480144634</v>
          </cell>
          <cell r="F68">
            <v>348193.10870268464</v>
          </cell>
          <cell r="G68">
            <v>438156.0707802769</v>
          </cell>
          <cell r="H68">
            <v>408962.192477929</v>
          </cell>
          <cell r="I68">
            <v>407735.42373069731</v>
          </cell>
          <cell r="J68">
            <v>384080.91981687758</v>
          </cell>
          <cell r="K68">
            <v>389582.40019515331</v>
          </cell>
          <cell r="L68">
            <v>424628.9426205043</v>
          </cell>
          <cell r="M68">
            <v>370576.88535671332</v>
          </cell>
          <cell r="N68">
            <v>368103.31286717253</v>
          </cell>
          <cell r="O68">
            <v>353972.28401772986</v>
          </cell>
          <cell r="P68">
            <v>326892.93025217514</v>
          </cell>
          <cell r="Q68">
            <v>1113463.1242844076</v>
          </cell>
          <cell r="R68">
            <v>1200778.5360255039</v>
          </cell>
          <cell r="S68">
            <v>1184788.2281723705</v>
          </cell>
          <cell r="T68">
            <v>1048968.5271370779</v>
          </cell>
          <cell r="U68">
            <v>4547998.4156193603</v>
          </cell>
        </row>
        <row r="71">
          <cell r="A71" t="str">
            <v>Variable Cost</v>
          </cell>
        </row>
        <row r="73">
          <cell r="C73" t="str">
            <v>Vehicles &amp; Options (Domestic)</v>
          </cell>
          <cell r="E73">
            <v>-24311.104197172408</v>
          </cell>
          <cell r="F73">
            <v>-26105.172028144905</v>
          </cell>
          <cell r="G73">
            <v>-29359.386759147899</v>
          </cell>
          <cell r="H73">
            <v>-26385.99083944668</v>
          </cell>
          <cell r="I73">
            <v>-27070.188271425464</v>
          </cell>
          <cell r="J73">
            <v>-26084.543048418847</v>
          </cell>
          <cell r="K73">
            <v>-25020.052152919438</v>
          </cell>
          <cell r="L73">
            <v>-32070.325826822002</v>
          </cell>
          <cell r="M73">
            <v>-25280.07954471471</v>
          </cell>
          <cell r="N73">
            <v>-25752.57885644081</v>
          </cell>
          <cell r="O73">
            <v>-25460.806443836853</v>
          </cell>
          <cell r="P73">
            <v>-27829.566054969288</v>
          </cell>
          <cell r="Q73">
            <v>-79775.66298446522</v>
          </cell>
          <cell r="R73">
            <v>-79540.722159290992</v>
          </cell>
          <cell r="S73">
            <v>-82370.457524456142</v>
          </cell>
          <cell r="T73">
            <v>-79042.951355246943</v>
          </cell>
          <cell r="U73">
            <v>-320729.79402345925</v>
          </cell>
        </row>
        <row r="74">
          <cell r="A74" t="str">
            <v>C20</v>
          </cell>
          <cell r="C74" t="str">
            <v>Vehicles &amp; Options (Export Vehicles)</v>
          </cell>
          <cell r="E74">
            <v>-5851.3330148656614</v>
          </cell>
          <cell r="F74">
            <v>-6334.9160714187647</v>
          </cell>
          <cell r="G74">
            <v>-9158.3446114611434</v>
          </cell>
          <cell r="H74">
            <v>-7013.2213750521996</v>
          </cell>
          <cell r="I74">
            <v>-7866.0968835339745</v>
          </cell>
          <cell r="J74">
            <v>-7374.0984630799639</v>
          </cell>
          <cell r="K74">
            <v>-7575.8601043084482</v>
          </cell>
          <cell r="L74">
            <v>-8687.6847357519109</v>
          </cell>
          <cell r="M74">
            <v>-7368.2102392104753</v>
          </cell>
          <cell r="N74">
            <v>-7071.2543184425667</v>
          </cell>
          <cell r="O74">
            <v>-10291.828339757738</v>
          </cell>
          <cell r="P74">
            <v>-7847.0791768295912</v>
          </cell>
          <cell r="Q74">
            <v>-21344.593697745571</v>
          </cell>
          <cell r="R74">
            <v>-22253.416721666137</v>
          </cell>
          <cell r="S74">
            <v>-23631.755079270835</v>
          </cell>
          <cell r="T74">
            <v>-25210.161835029896</v>
          </cell>
          <cell r="U74">
            <v>-92439.927333712432</v>
          </cell>
        </row>
        <row r="75">
          <cell r="C75" t="str">
            <v>Export Other Market</v>
          </cell>
          <cell r="E75">
            <v>-327.56277771951267</v>
          </cell>
          <cell r="F75">
            <v>-326.12021038682019</v>
          </cell>
          <cell r="G75">
            <v>-326.55324963928911</v>
          </cell>
          <cell r="H75">
            <v>-328.35476879121052</v>
          </cell>
          <cell r="I75">
            <v>-326.95554541060233</v>
          </cell>
          <cell r="J75">
            <v>-325.70331064544575</v>
          </cell>
          <cell r="K75">
            <v>-325.42404655835742</v>
          </cell>
          <cell r="L75">
            <v>-321.45816874908462</v>
          </cell>
          <cell r="M75">
            <v>-322.5904129444026</v>
          </cell>
          <cell r="N75">
            <v>-236.71004287870062</v>
          </cell>
          <cell r="O75">
            <v>-474.35390287870058</v>
          </cell>
          <cell r="P75">
            <v>-463.58168337454697</v>
          </cell>
          <cell r="Q75">
            <v>-980.23623774562202</v>
          </cell>
          <cell r="R75">
            <v>-981.0136248472586</v>
          </cell>
          <cell r="S75">
            <v>-969.47262825184464</v>
          </cell>
          <cell r="T75">
            <v>-1174.6456291319482</v>
          </cell>
          <cell r="U75">
            <v>-4105.3681199766734</v>
          </cell>
        </row>
        <row r="76">
          <cell r="C76" t="str">
            <v>P&amp;A Imported Material</v>
          </cell>
          <cell r="E76">
            <v>-1602</v>
          </cell>
          <cell r="F76">
            <v>-1498</v>
          </cell>
          <cell r="G76">
            <v>-1910</v>
          </cell>
          <cell r="H76">
            <v>-1780</v>
          </cell>
          <cell r="I76">
            <v>-1856</v>
          </cell>
          <cell r="J76">
            <v>-1884</v>
          </cell>
          <cell r="K76">
            <v>-2115</v>
          </cell>
          <cell r="L76">
            <v>-1977</v>
          </cell>
          <cell r="M76">
            <v>-2048</v>
          </cell>
          <cell r="N76">
            <v>-2098</v>
          </cell>
          <cell r="O76">
            <v>-2036</v>
          </cell>
          <cell r="P76">
            <v>-1933</v>
          </cell>
          <cell r="Q76">
            <v>-5010</v>
          </cell>
          <cell r="R76">
            <v>-5520</v>
          </cell>
          <cell r="S76">
            <v>-6140</v>
          </cell>
          <cell r="T76">
            <v>-6067</v>
          </cell>
          <cell r="U76">
            <v>-22737</v>
          </cell>
        </row>
        <row r="77">
          <cell r="A77" t="str">
            <v>Factory Cost Adjustment</v>
          </cell>
          <cell r="C77" t="str">
            <v>Total Imported Material</v>
          </cell>
          <cell r="E77">
            <v>-32091.99998975758</v>
          </cell>
          <cell r="F77">
            <v>-34264.208309950489</v>
          </cell>
          <cell r="G77">
            <v>-40754.284620248334</v>
          </cell>
          <cell r="H77">
            <v>-35507.566983290089</v>
          </cell>
          <cell r="I77">
            <v>-37119.240700370043</v>
          </cell>
          <cell r="J77">
            <v>-35668.34482214426</v>
          </cell>
          <cell r="K77">
            <v>-35036.336303786244</v>
          </cell>
          <cell r="L77">
            <v>-43056.468731322995</v>
          </cell>
          <cell r="M77">
            <v>-35018.880196869592</v>
          </cell>
          <cell r="N77">
            <v>-35158.543217762075</v>
          </cell>
          <cell r="O77">
            <v>-38262.988686473291</v>
          </cell>
          <cell r="P77">
            <v>-38073.226915173429</v>
          </cell>
          <cell r="Q77">
            <v>-107110.49291995641</v>
          </cell>
          <cell r="R77">
            <v>-108295.15250580438</v>
          </cell>
          <cell r="S77">
            <v>-113111.68523197882</v>
          </cell>
          <cell r="T77">
            <v>-111494.75881940879</v>
          </cell>
          <cell r="U77">
            <v>-440012.08947714831</v>
          </cell>
        </row>
        <row r="79">
          <cell r="C79" t="str">
            <v>Vehicles &amp; Options</v>
          </cell>
          <cell r="E79">
            <v>-72664.392112650108</v>
          </cell>
          <cell r="F79">
            <v>-84443.401339232165</v>
          </cell>
          <cell r="G79">
            <v>-90607.819694258971</v>
          </cell>
          <cell r="H79">
            <v>-84922.42586378986</v>
          </cell>
          <cell r="I79">
            <v>-81995.573407552205</v>
          </cell>
          <cell r="J79">
            <v>-79930.859965185198</v>
          </cell>
          <cell r="K79">
            <v>-75785.640185443553</v>
          </cell>
          <cell r="L79">
            <v>-94041.356271854049</v>
          </cell>
          <cell r="M79">
            <v>-76108.130127895871</v>
          </cell>
          <cell r="N79">
            <v>-78331.697481577998</v>
          </cell>
          <cell r="O79">
            <v>-66261.98204321356</v>
          </cell>
          <cell r="P79">
            <v>-67287.526423397954</v>
          </cell>
          <cell r="Q79">
            <v>-247715.61314614123</v>
          </cell>
          <cell r="R79">
            <v>-246848.85923652726</v>
          </cell>
          <cell r="S79">
            <v>-245935.12658519344</v>
          </cell>
          <cell r="T79">
            <v>-211881.20594818948</v>
          </cell>
          <cell r="U79">
            <v>-952380.80491605145</v>
          </cell>
        </row>
        <row r="80">
          <cell r="C80" t="str">
            <v>Export Vehicles</v>
          </cell>
          <cell r="E80">
            <v>-17387.519295204485</v>
          </cell>
          <cell r="F80">
            <v>-24389.530038262652</v>
          </cell>
          <cell r="G80">
            <v>-29795.118099486415</v>
          </cell>
          <cell r="H80">
            <v>-23879.874339540707</v>
          </cell>
          <cell r="I80">
            <v>-26707.543323316408</v>
          </cell>
          <cell r="J80">
            <v>-25412.355648713714</v>
          </cell>
          <cell r="K80">
            <v>-23876.842070823357</v>
          </cell>
          <cell r="L80">
            <v>-28272.893490100192</v>
          </cell>
          <cell r="M80">
            <v>-24286.242349977107</v>
          </cell>
          <cell r="N80">
            <v>-23861.586939083267</v>
          </cell>
          <cell r="O80">
            <v>-24952.687123017873</v>
          </cell>
          <cell r="P80">
            <v>-18987.838954818275</v>
          </cell>
          <cell r="Q80">
            <v>-71572.167432953545</v>
          </cell>
          <cell r="R80">
            <v>-75999.773311570825</v>
          </cell>
          <cell r="S80">
            <v>-76435.977910900663</v>
          </cell>
          <cell r="T80">
            <v>-67802.113016919408</v>
          </cell>
          <cell r="U80">
            <v>-291810.03167234443</v>
          </cell>
        </row>
        <row r="81">
          <cell r="C81" t="str">
            <v>Outside Sales Export</v>
          </cell>
          <cell r="E81">
            <v>-2909.5</v>
          </cell>
          <cell r="F81">
            <v>-5941.5</v>
          </cell>
          <cell r="G81">
            <v>-6300.5</v>
          </cell>
          <cell r="H81">
            <v>-5637</v>
          </cell>
          <cell r="I81">
            <v>-5118.5</v>
          </cell>
          <cell r="J81">
            <v>-5377.5</v>
          </cell>
          <cell r="K81">
            <v>-5569</v>
          </cell>
          <cell r="L81">
            <v>-4978</v>
          </cell>
          <cell r="M81">
            <v>-5134</v>
          </cell>
          <cell r="N81">
            <v>-4910</v>
          </cell>
          <cell r="O81">
            <v>-4910</v>
          </cell>
          <cell r="P81">
            <v>-3179</v>
          </cell>
          <cell r="Q81">
            <v>-15151.5</v>
          </cell>
          <cell r="R81">
            <v>-16133</v>
          </cell>
          <cell r="S81">
            <v>-15681</v>
          </cell>
          <cell r="T81">
            <v>-12999</v>
          </cell>
          <cell r="U81">
            <v>-59964.5</v>
          </cell>
        </row>
        <row r="82">
          <cell r="C82" t="str">
            <v>VW Local Material Cost</v>
          </cell>
          <cell r="E82">
            <v>-582</v>
          </cell>
          <cell r="F82">
            <v>-491</v>
          </cell>
          <cell r="G82">
            <v>-634</v>
          </cell>
          <cell r="H82">
            <v>-544</v>
          </cell>
          <cell r="I82">
            <v>-591</v>
          </cell>
          <cell r="J82">
            <v>-588</v>
          </cell>
          <cell r="K82">
            <v>-614</v>
          </cell>
          <cell r="L82">
            <v>-611</v>
          </cell>
          <cell r="M82">
            <v>-607</v>
          </cell>
          <cell r="N82">
            <v>-604</v>
          </cell>
          <cell r="O82">
            <v>-594</v>
          </cell>
          <cell r="P82">
            <v>-413</v>
          </cell>
          <cell r="Q82">
            <v>-1707</v>
          </cell>
          <cell r="R82">
            <v>-1723</v>
          </cell>
          <cell r="S82">
            <v>-1832</v>
          </cell>
          <cell r="T82">
            <v>-1611</v>
          </cell>
          <cell r="U82">
            <v>-6873</v>
          </cell>
        </row>
        <row r="83">
          <cell r="C83" t="str">
            <v>Volvo Cabs</v>
          </cell>
          <cell r="E83">
            <v>-72</v>
          </cell>
          <cell r="F83">
            <v>-61</v>
          </cell>
          <cell r="G83">
            <v>-79</v>
          </cell>
          <cell r="H83">
            <v>-68</v>
          </cell>
          <cell r="I83">
            <v>-72</v>
          </cell>
          <cell r="J83">
            <v>-72</v>
          </cell>
          <cell r="K83">
            <v>-83</v>
          </cell>
          <cell r="L83">
            <v>-68</v>
          </cell>
          <cell r="M83">
            <v>-76</v>
          </cell>
          <cell r="N83">
            <v>-76</v>
          </cell>
          <cell r="O83">
            <v>-72</v>
          </cell>
          <cell r="P83">
            <v>-50</v>
          </cell>
          <cell r="Q83">
            <v>-212</v>
          </cell>
          <cell r="R83">
            <v>-212</v>
          </cell>
          <cell r="S83">
            <v>-227</v>
          </cell>
          <cell r="T83">
            <v>-198</v>
          </cell>
          <cell r="U83">
            <v>-849</v>
          </cell>
        </row>
        <row r="84">
          <cell r="C84" t="str">
            <v>PIS / COFINS Rebate</v>
          </cell>
          <cell r="E84">
            <v>691.51763289205621</v>
          </cell>
          <cell r="F84">
            <v>835.73896334092012</v>
          </cell>
          <cell r="G84">
            <v>924.58619961194995</v>
          </cell>
          <cell r="H84">
            <v>835.50374349139554</v>
          </cell>
          <cell r="I84">
            <v>834.742103688013</v>
          </cell>
          <cell r="J84">
            <v>808.94108702069093</v>
          </cell>
          <cell r="K84">
            <v>765.31816749409916</v>
          </cell>
          <cell r="L84">
            <v>939.26335534702287</v>
          </cell>
          <cell r="M84">
            <v>770.93842569483422</v>
          </cell>
          <cell r="N84">
            <v>784.75245039469996</v>
          </cell>
          <cell r="O84">
            <v>700.44656599440748</v>
          </cell>
          <cell r="P84">
            <v>662.5171582758602</v>
          </cell>
          <cell r="Q84">
            <v>2451.8427958449265</v>
          </cell>
          <cell r="R84">
            <v>2479.1869342000991</v>
          </cell>
          <cell r="S84">
            <v>2475.5199485359562</v>
          </cell>
          <cell r="T84">
            <v>2147.7161746649676</v>
          </cell>
          <cell r="U84">
            <v>9554.26585324595</v>
          </cell>
        </row>
        <row r="85">
          <cell r="C85" t="str">
            <v>P&amp;A Local Material</v>
          </cell>
          <cell r="E85">
            <v>-4224</v>
          </cell>
          <cell r="F85">
            <v>-3948</v>
          </cell>
          <cell r="G85">
            <v>-5035</v>
          </cell>
          <cell r="H85">
            <v>-4692</v>
          </cell>
          <cell r="I85">
            <v>-4893</v>
          </cell>
          <cell r="J85">
            <v>-4966</v>
          </cell>
          <cell r="K85">
            <v>-5577</v>
          </cell>
          <cell r="L85">
            <v>-5213</v>
          </cell>
          <cell r="M85">
            <v>-5400</v>
          </cell>
          <cell r="N85">
            <v>-5532</v>
          </cell>
          <cell r="O85">
            <v>-5369</v>
          </cell>
          <cell r="P85">
            <v>-5097</v>
          </cell>
          <cell r="Q85">
            <v>-13207</v>
          </cell>
          <cell r="R85">
            <v>-14551</v>
          </cell>
          <cell r="S85">
            <v>-16190</v>
          </cell>
          <cell r="T85">
            <v>-15998</v>
          </cell>
          <cell r="U85">
            <v>-59946</v>
          </cell>
        </row>
        <row r="86">
          <cell r="C86" t="str">
            <v>Total Local Material</v>
          </cell>
          <cell r="E86">
            <v>-97147.893774962547</v>
          </cell>
          <cell r="F86">
            <v>-118438.69241415391</v>
          </cell>
          <cell r="G86">
            <v>-131526.85159413342</v>
          </cell>
          <cell r="H86">
            <v>-118907.79645983917</v>
          </cell>
          <cell r="I86">
            <v>-118542.8746271806</v>
          </cell>
          <cell r="J86">
            <v>-115537.77452687822</v>
          </cell>
          <cell r="K86">
            <v>-110740.16408877281</v>
          </cell>
          <cell r="L86">
            <v>-132244.9864066072</v>
          </cell>
          <cell r="M86">
            <v>-110840.43405217814</v>
          </cell>
          <cell r="N86">
            <v>-112530.53197026656</v>
          </cell>
          <cell r="O86">
            <v>-101459.22260023703</v>
          </cell>
          <cell r="P86">
            <v>-94351.848219940366</v>
          </cell>
          <cell r="Q86">
            <v>-347113.43778324983</v>
          </cell>
          <cell r="R86">
            <v>-352988.44561389799</v>
          </cell>
          <cell r="S86">
            <v>-353825.58454755816</v>
          </cell>
          <cell r="T86">
            <v>-308341.60279044393</v>
          </cell>
          <cell r="U86">
            <v>-1362269.0707351498</v>
          </cell>
        </row>
        <row r="87">
          <cell r="C87" t="str">
            <v>P&amp;A</v>
          </cell>
          <cell r="E87">
            <v>-86</v>
          </cell>
          <cell r="F87">
            <v>-120</v>
          </cell>
          <cell r="G87">
            <v>36</v>
          </cell>
          <cell r="H87">
            <v>-5</v>
          </cell>
          <cell r="I87">
            <v>12</v>
          </cell>
          <cell r="J87">
            <v>88</v>
          </cell>
          <cell r="K87">
            <v>103</v>
          </cell>
          <cell r="L87">
            <v>102</v>
          </cell>
          <cell r="M87">
            <v>94</v>
          </cell>
          <cell r="N87">
            <v>115</v>
          </cell>
          <cell r="O87">
            <v>77</v>
          </cell>
          <cell r="P87">
            <v>-56</v>
          </cell>
          <cell r="Q87">
            <v>-170</v>
          </cell>
          <cell r="R87">
            <v>95</v>
          </cell>
          <cell r="S87">
            <v>299</v>
          </cell>
          <cell r="T87">
            <v>136</v>
          </cell>
          <cell r="U87">
            <v>360</v>
          </cell>
        </row>
        <row r="88">
          <cell r="C88" t="str">
            <v>Intra-FAO Vehicle Purchase (Prot.21 Argentina)</v>
          </cell>
          <cell r="E88">
            <v>-77455.629578689521</v>
          </cell>
          <cell r="F88">
            <v>-67129.538974208161</v>
          </cell>
          <cell r="G88">
            <v>-97868.577098068708</v>
          </cell>
          <cell r="H88">
            <v>-97020.425241618505</v>
          </cell>
          <cell r="I88">
            <v>-90361.436066049209</v>
          </cell>
          <cell r="J88">
            <v>-83128.793061886347</v>
          </cell>
          <cell r="K88">
            <v>-85069.807311060373</v>
          </cell>
          <cell r="L88">
            <v>-79801.865728307501</v>
          </cell>
          <cell r="M88">
            <v>-81011.060635766771</v>
          </cell>
          <cell r="N88">
            <v>-74573.691749734426</v>
          </cell>
          <cell r="O88">
            <v>-72630.181866376544</v>
          </cell>
          <cell r="P88">
            <v>-61406.886682889301</v>
          </cell>
          <cell r="Q88">
            <v>-242453.74565096642</v>
          </cell>
          <cell r="R88">
            <v>-270510.65436955407</v>
          </cell>
          <cell r="S88">
            <v>-245882.73367513466</v>
          </cell>
          <cell r="T88">
            <v>-208610.76029900028</v>
          </cell>
          <cell r="U88">
            <v>-967457.89399465534</v>
          </cell>
        </row>
        <row r="89">
          <cell r="C89" t="str">
            <v>Intra-FAO Vehicle Purchase (Escort Cost)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</row>
        <row r="90">
          <cell r="A90" t="str">
            <v>C38</v>
          </cell>
          <cell r="C90" t="str">
            <v>BU Import Vehicles (Other Countries)</v>
          </cell>
          <cell r="E90">
            <v>-23369.205000000002</v>
          </cell>
          <cell r="F90">
            <v>-23958.302989756721</v>
          </cell>
          <cell r="G90">
            <v>-36347.318463790849</v>
          </cell>
          <cell r="H90">
            <v>-36285.898199164389</v>
          </cell>
          <cell r="I90">
            <v>-34220.621130781517</v>
          </cell>
          <cell r="J90">
            <v>-30767.542868149587</v>
          </cell>
          <cell r="K90">
            <v>-36395.642868149589</v>
          </cell>
          <cell r="L90">
            <v>-31747.506197622435</v>
          </cell>
          <cell r="M90">
            <v>-28196.669527095281</v>
          </cell>
          <cell r="N90">
            <v>-28760.169527095284</v>
          </cell>
          <cell r="O90">
            <v>-28422.069527095282</v>
          </cell>
          <cell r="P90">
            <v>-28309.369527095281</v>
          </cell>
          <cell r="Q90">
            <v>-83674.826453547576</v>
          </cell>
          <cell r="R90">
            <v>-101274.06219809549</v>
          </cell>
          <cell r="S90">
            <v>-96339.818592867305</v>
          </cell>
          <cell r="T90">
            <v>-85491.608581285836</v>
          </cell>
          <cell r="U90">
            <v>-366780.31582579622</v>
          </cell>
        </row>
        <row r="91">
          <cell r="C91" t="str">
            <v>FCA's Body &amp; Assembly</v>
          </cell>
          <cell r="E91">
            <v>17.899999999999999</v>
          </cell>
          <cell r="F91">
            <v>27.200000000000003</v>
          </cell>
          <cell r="G91">
            <v>23.9</v>
          </cell>
          <cell r="H91">
            <v>23.6</v>
          </cell>
          <cell r="I91">
            <v>21.799999999999997</v>
          </cell>
          <cell r="J91">
            <v>22</v>
          </cell>
          <cell r="K91">
            <v>19.700000000000003</v>
          </cell>
          <cell r="L91">
            <v>32.1</v>
          </cell>
          <cell r="M91">
            <v>27.000000000000004</v>
          </cell>
          <cell r="N91">
            <v>8.1999999999999993</v>
          </cell>
          <cell r="O91">
            <v>14.599999999999998</v>
          </cell>
          <cell r="P91">
            <v>23.4</v>
          </cell>
          <cell r="Q91">
            <v>69</v>
          </cell>
          <cell r="R91">
            <v>67.400000000000006</v>
          </cell>
          <cell r="S91">
            <v>78.800000000000011</v>
          </cell>
          <cell r="T91">
            <v>46.199999999999996</v>
          </cell>
          <cell r="U91">
            <v>261.39999999999992</v>
          </cell>
        </row>
        <row r="92">
          <cell r="C92" t="str">
            <v>FCA's PT</v>
          </cell>
          <cell r="E92">
            <v>-250</v>
          </cell>
          <cell r="F92">
            <v>-213</v>
          </cell>
          <cell r="G92">
            <v>-257</v>
          </cell>
          <cell r="H92">
            <v>-230</v>
          </cell>
          <cell r="I92">
            <v>-238</v>
          </cell>
          <cell r="J92">
            <v>-242</v>
          </cell>
          <cell r="K92">
            <v>-275</v>
          </cell>
          <cell r="L92">
            <v>-215</v>
          </cell>
          <cell r="M92">
            <v>-241</v>
          </cell>
          <cell r="N92">
            <v>-254</v>
          </cell>
          <cell r="O92">
            <v>-241</v>
          </cell>
          <cell r="P92">
            <v>-175</v>
          </cell>
          <cell r="Q92">
            <v>-720</v>
          </cell>
          <cell r="R92">
            <v>-710</v>
          </cell>
          <cell r="S92">
            <v>-731</v>
          </cell>
          <cell r="T92">
            <v>-670</v>
          </cell>
          <cell r="U92">
            <v>-2831</v>
          </cell>
        </row>
        <row r="93">
          <cell r="A93" t="str">
            <v>Factory Cost Adjustment</v>
          </cell>
          <cell r="B93" t="str">
            <v>C129</v>
          </cell>
          <cell r="C93" t="str">
            <v>EP Material -- Total</v>
          </cell>
          <cell r="E93">
            <v>-230296.82834340967</v>
          </cell>
          <cell r="F93">
            <v>-243976.54268806925</v>
          </cell>
          <cell r="G93">
            <v>-306730.13177624135</v>
          </cell>
          <cell r="H93">
            <v>-287928.08688391215</v>
          </cell>
          <cell r="I93">
            <v>-280460.37252438138</v>
          </cell>
          <cell r="J93">
            <v>-265322.45527905843</v>
          </cell>
          <cell r="K93">
            <v>-267497.25057176902</v>
          </cell>
          <cell r="L93">
            <v>-287033.72706386016</v>
          </cell>
          <cell r="M93">
            <v>-255281.0444119098</v>
          </cell>
          <cell r="N93">
            <v>-251268.73646485832</v>
          </cell>
          <cell r="O93">
            <v>-241000.86268018212</v>
          </cell>
          <cell r="P93">
            <v>-222292.93134509839</v>
          </cell>
          <cell r="Q93">
            <v>-781003.50280772022</v>
          </cell>
          <cell r="R93">
            <v>-833710.91468735191</v>
          </cell>
          <cell r="S93">
            <v>-809812.02204753901</v>
          </cell>
          <cell r="T93">
            <v>-714562.5304901388</v>
          </cell>
          <cell r="U93">
            <v>-3139088.9700327497</v>
          </cell>
        </row>
        <row r="95">
          <cell r="B95" t="str">
            <v>C20</v>
          </cell>
          <cell r="C95" t="str">
            <v>Raw Material - External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</row>
        <row r="96">
          <cell r="C96" t="str">
            <v>Trucks</v>
          </cell>
          <cell r="E96">
            <v>217</v>
          </cell>
          <cell r="F96">
            <v>260</v>
          </cell>
          <cell r="G96">
            <v>272</v>
          </cell>
          <cell r="H96">
            <v>258</v>
          </cell>
          <cell r="I96">
            <v>251</v>
          </cell>
          <cell r="J96">
            <v>257</v>
          </cell>
          <cell r="K96">
            <v>245</v>
          </cell>
          <cell r="L96">
            <v>308</v>
          </cell>
          <cell r="M96">
            <v>294</v>
          </cell>
          <cell r="N96">
            <v>160</v>
          </cell>
          <cell r="O96">
            <v>204</v>
          </cell>
          <cell r="P96">
            <v>235</v>
          </cell>
          <cell r="Q96">
            <v>749</v>
          </cell>
          <cell r="R96">
            <v>766</v>
          </cell>
          <cell r="S96">
            <v>847</v>
          </cell>
          <cell r="T96">
            <v>599</v>
          </cell>
          <cell r="U96">
            <v>2961</v>
          </cell>
        </row>
        <row r="97">
          <cell r="C97" t="str">
            <v>FCA's - B&amp;A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</row>
        <row r="98">
          <cell r="C98" t="str">
            <v>FCA's - PT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</row>
        <row r="99">
          <cell r="C99" t="str">
            <v>FCA's - P&amp;A</v>
          </cell>
          <cell r="E99">
            <v>-86</v>
          </cell>
          <cell r="F99">
            <v>-120</v>
          </cell>
          <cell r="G99">
            <v>36</v>
          </cell>
          <cell r="H99">
            <v>-5</v>
          </cell>
          <cell r="I99">
            <v>12</v>
          </cell>
          <cell r="J99">
            <v>88</v>
          </cell>
          <cell r="K99">
            <v>103</v>
          </cell>
          <cell r="L99">
            <v>102</v>
          </cell>
          <cell r="M99">
            <v>94</v>
          </cell>
          <cell r="N99">
            <v>115</v>
          </cell>
          <cell r="O99">
            <v>77</v>
          </cell>
          <cell r="P99">
            <v>-56</v>
          </cell>
          <cell r="Q99">
            <v>-170</v>
          </cell>
          <cell r="R99">
            <v>95</v>
          </cell>
          <cell r="S99">
            <v>299</v>
          </cell>
          <cell r="T99">
            <v>136</v>
          </cell>
          <cell r="U99">
            <v>360</v>
          </cell>
        </row>
        <row r="100">
          <cell r="B100" t="str">
            <v>C38</v>
          </cell>
          <cell r="C100" t="str">
            <v>Inv. Adj. -- Std to FIFO/Rev. to Std Prod</v>
          </cell>
          <cell r="E100">
            <v>-86</v>
          </cell>
          <cell r="F100">
            <v>-120</v>
          </cell>
          <cell r="G100">
            <v>36</v>
          </cell>
          <cell r="H100">
            <v>-5</v>
          </cell>
          <cell r="I100">
            <v>12</v>
          </cell>
          <cell r="J100">
            <v>88</v>
          </cell>
          <cell r="K100">
            <v>103</v>
          </cell>
          <cell r="L100">
            <v>102</v>
          </cell>
          <cell r="M100">
            <v>94</v>
          </cell>
          <cell r="N100">
            <v>115</v>
          </cell>
          <cell r="O100">
            <v>77</v>
          </cell>
          <cell r="P100">
            <v>-56</v>
          </cell>
          <cell r="Q100">
            <v>-170</v>
          </cell>
          <cell r="R100">
            <v>95</v>
          </cell>
          <cell r="S100">
            <v>299</v>
          </cell>
          <cell r="T100">
            <v>136</v>
          </cell>
          <cell r="U100">
            <v>360</v>
          </cell>
        </row>
        <row r="102">
          <cell r="C102" t="str">
            <v>Scrap Sales from P&amp;A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</row>
        <row r="103">
          <cell r="C103" t="str">
            <v>Revenue From Sale/Use of Scrap - B&amp;A</v>
          </cell>
          <cell r="E103">
            <v>575.6</v>
          </cell>
          <cell r="F103">
            <v>560.5</v>
          </cell>
          <cell r="G103">
            <v>657.6</v>
          </cell>
          <cell r="H103">
            <v>593.4</v>
          </cell>
          <cell r="I103">
            <v>602.6</v>
          </cell>
          <cell r="J103">
            <v>611.6</v>
          </cell>
          <cell r="K103">
            <v>652.6</v>
          </cell>
          <cell r="L103">
            <v>638.1</v>
          </cell>
          <cell r="M103">
            <v>663.9</v>
          </cell>
          <cell r="N103">
            <v>532.6</v>
          </cell>
          <cell r="O103">
            <v>554.9</v>
          </cell>
          <cell r="P103">
            <v>467.4</v>
          </cell>
          <cell r="Q103">
            <v>1793.6999999999998</v>
          </cell>
          <cell r="R103">
            <v>1807.6</v>
          </cell>
          <cell r="S103">
            <v>1954.6</v>
          </cell>
          <cell r="T103">
            <v>1554.9</v>
          </cell>
          <cell r="U103">
            <v>7110.7999999999993</v>
          </cell>
        </row>
        <row r="104">
          <cell r="C104" t="str">
            <v>Revenue From Sale/Use of Scrap - PT</v>
          </cell>
          <cell r="E104">
            <v>16</v>
          </cell>
          <cell r="F104">
            <v>17</v>
          </cell>
          <cell r="G104">
            <v>21</v>
          </cell>
          <cell r="H104">
            <v>19</v>
          </cell>
          <cell r="I104">
            <v>19</v>
          </cell>
          <cell r="J104">
            <v>19</v>
          </cell>
          <cell r="K104">
            <v>20</v>
          </cell>
          <cell r="L104">
            <v>19</v>
          </cell>
          <cell r="M104">
            <v>19</v>
          </cell>
          <cell r="N104">
            <v>17</v>
          </cell>
          <cell r="O104">
            <v>17</v>
          </cell>
          <cell r="P104">
            <v>11</v>
          </cell>
          <cell r="Q104">
            <v>54</v>
          </cell>
          <cell r="R104">
            <v>57</v>
          </cell>
          <cell r="S104">
            <v>58</v>
          </cell>
          <cell r="T104">
            <v>45</v>
          </cell>
          <cell r="U104">
            <v>214</v>
          </cell>
        </row>
        <row r="105">
          <cell r="A105" t="str">
            <v>C80</v>
          </cell>
          <cell r="C105" t="str">
            <v>Revenue From Sale/Use of Scrap - P&amp;A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</row>
        <row r="106">
          <cell r="B106" t="str">
            <v>C80</v>
          </cell>
          <cell r="C106" t="str">
            <v>Other Material -- Scrap Sales etc.</v>
          </cell>
          <cell r="E106">
            <v>591.6</v>
          </cell>
          <cell r="F106">
            <v>577.5</v>
          </cell>
          <cell r="G106">
            <v>678.6</v>
          </cell>
          <cell r="H106">
            <v>612.4</v>
          </cell>
          <cell r="I106">
            <v>621.6</v>
          </cell>
          <cell r="J106">
            <v>630.6</v>
          </cell>
          <cell r="K106">
            <v>672.6</v>
          </cell>
          <cell r="L106">
            <v>657.1</v>
          </cell>
          <cell r="M106">
            <v>682.9</v>
          </cell>
          <cell r="N106">
            <v>549.6</v>
          </cell>
          <cell r="O106">
            <v>571.9</v>
          </cell>
          <cell r="P106">
            <v>478.4</v>
          </cell>
          <cell r="Q106">
            <v>1847.6999999999998</v>
          </cell>
          <cell r="R106">
            <v>1864.6</v>
          </cell>
          <cell r="S106">
            <v>2012.6</v>
          </cell>
          <cell r="T106">
            <v>1599.9</v>
          </cell>
          <cell r="U106">
            <v>7324.7999999999993</v>
          </cell>
        </row>
        <row r="108">
          <cell r="C108" t="str">
            <v>Warranty &amp; Policy - Domestic</v>
          </cell>
          <cell r="E108">
            <v>-5283.2412478623073</v>
          </cell>
          <cell r="F108">
            <v>-5450.1325679441043</v>
          </cell>
          <cell r="G108">
            <v>-6852.1878780522638</v>
          </cell>
          <cell r="H108">
            <v>-8746.1628990600166</v>
          </cell>
          <cell r="I108">
            <v>-6311.0040104966038</v>
          </cell>
          <cell r="J108">
            <v>-5930.9614066255808</v>
          </cell>
          <cell r="K108">
            <v>-7780.1281390155391</v>
          </cell>
          <cell r="L108">
            <v>-6661.7228201981188</v>
          </cell>
          <cell r="M108">
            <v>-5888.5908784648</v>
          </cell>
          <cell r="N108">
            <v>-7209.6657767873821</v>
          </cell>
          <cell r="O108">
            <v>-5266.4914692220209</v>
          </cell>
          <cell r="P108">
            <v>-5352.9810630536167</v>
          </cell>
          <cell r="Q108">
            <v>-17585.561693858675</v>
          </cell>
          <cell r="R108">
            <v>-20988.128316182203</v>
          </cell>
          <cell r="S108">
            <v>-20330.44183767846</v>
          </cell>
          <cell r="T108">
            <v>-17829.138309063019</v>
          </cell>
          <cell r="U108">
            <v>-76733.270156782353</v>
          </cell>
        </row>
        <row r="109">
          <cell r="A109" t="str">
            <v>Warranty &amp; Policy</v>
          </cell>
          <cell r="C109" t="str">
            <v>Warranty &amp; Policy - Export</v>
          </cell>
          <cell r="E109">
            <v>-166.31272445645678</v>
          </cell>
          <cell r="F109">
            <v>-168.06921845913939</v>
          </cell>
          <cell r="G109">
            <v>-168.02161483728838</v>
          </cell>
          <cell r="H109">
            <v>-169.13442641341442</v>
          </cell>
          <cell r="I109">
            <v>-167.92036080175197</v>
          </cell>
          <cell r="J109">
            <v>-167.87481427200655</v>
          </cell>
          <cell r="K109">
            <v>-168.97154213857203</v>
          </cell>
          <cell r="L109">
            <v>-167.77784055037688</v>
          </cell>
          <cell r="M109">
            <v>-168.86391141735871</v>
          </cell>
          <cell r="N109">
            <v>-134.86603472094544</v>
          </cell>
          <cell r="O109">
            <v>-174.83396462223661</v>
          </cell>
          <cell r="P109">
            <v>-170.8352672719021</v>
          </cell>
          <cell r="Q109">
            <v>-502.40355775288452</v>
          </cell>
          <cell r="R109">
            <v>-504.92960148717293</v>
          </cell>
          <cell r="S109">
            <v>-505.61329410630765</v>
          </cell>
          <cell r="T109">
            <v>-480.5352666150842</v>
          </cell>
          <cell r="U109">
            <v>-1993.481719961449</v>
          </cell>
        </row>
        <row r="110">
          <cell r="B110" t="str">
            <v>D10</v>
          </cell>
          <cell r="C110" t="str">
            <v>Warranty -- Vehicles</v>
          </cell>
          <cell r="E110">
            <v>-5449.553972318764</v>
          </cell>
          <cell r="F110">
            <v>-5618.2017864032441</v>
          </cell>
          <cell r="G110">
            <v>-7020.2094928895522</v>
          </cell>
          <cell r="H110">
            <v>-8915.2973254734316</v>
          </cell>
          <cell r="I110">
            <v>-6478.9243712983562</v>
          </cell>
          <cell r="J110">
            <v>-6098.8362208975877</v>
          </cell>
          <cell r="K110">
            <v>-7949.0996811541108</v>
          </cell>
          <cell r="L110">
            <v>-6829.5006607484956</v>
          </cell>
          <cell r="M110">
            <v>-6057.4547898821584</v>
          </cell>
          <cell r="N110">
            <v>-7344.5318115083273</v>
          </cell>
          <cell r="O110">
            <v>-5441.3254338442575</v>
          </cell>
          <cell r="P110">
            <v>-5523.8163303255187</v>
          </cell>
          <cell r="Q110">
            <v>-18087.96525161156</v>
          </cell>
          <cell r="R110">
            <v>-21493.057917669375</v>
          </cell>
          <cell r="S110">
            <v>-20836.055131784768</v>
          </cell>
          <cell r="T110">
            <v>-18309.673575678102</v>
          </cell>
          <cell r="U110">
            <v>-78726.751876743801</v>
          </cell>
        </row>
        <row r="111">
          <cell r="C111" t="str">
            <v>Cars Domestic</v>
          </cell>
          <cell r="E111">
            <v>-1794.7609355221639</v>
          </cell>
          <cell r="F111">
            <v>-1856.2278365986742</v>
          </cell>
          <cell r="G111">
            <v>-2354.9004341404543</v>
          </cell>
          <cell r="H111">
            <v>-4163.8153248567332</v>
          </cell>
          <cell r="I111">
            <v>-2211.1741965573337</v>
          </cell>
          <cell r="J111">
            <v>-2125.3462731437521</v>
          </cell>
          <cell r="K111">
            <v>-3555.2626847445144</v>
          </cell>
          <cell r="L111">
            <v>-2286.9641675091807</v>
          </cell>
          <cell r="M111">
            <v>-1972.0396214155035</v>
          </cell>
          <cell r="N111">
            <v>-3555.8104003481271</v>
          </cell>
          <cell r="O111">
            <v>-1883.9173115493693</v>
          </cell>
          <cell r="P111">
            <v>-1649.1359875770218</v>
          </cell>
          <cell r="Q111">
            <v>-6005.8892062612922</v>
          </cell>
          <cell r="R111">
            <v>-8500.3357945578191</v>
          </cell>
          <cell r="S111">
            <v>-7814.2664736691986</v>
          </cell>
          <cell r="T111">
            <v>-7088.8636994745175</v>
          </cell>
          <cell r="U111">
            <v>-29409.355173962831</v>
          </cell>
        </row>
        <row r="112">
          <cell r="B112" t="str">
            <v>D20</v>
          </cell>
          <cell r="C112" t="str">
            <v>Warranty -- Parts</v>
          </cell>
          <cell r="E112">
            <v>-208.79032637429998</v>
          </cell>
          <cell r="F112">
            <v>-197.38104579999995</v>
          </cell>
          <cell r="G112">
            <v>-249.70572209999995</v>
          </cell>
          <cell r="H112">
            <v>-234.11434390739998</v>
          </cell>
          <cell r="I112">
            <v>-240.93954767159994</v>
          </cell>
          <cell r="J112">
            <v>-239.71423610000005</v>
          </cell>
          <cell r="K112">
            <v>-277.21101080069997</v>
          </cell>
          <cell r="L112">
            <v>-257.98858426890001</v>
          </cell>
          <cell r="M112">
            <v>-265.94158151069996</v>
          </cell>
          <cell r="N112">
            <v>-269.60726620000003</v>
          </cell>
          <cell r="O112">
            <v>-261.8958524123999</v>
          </cell>
          <cell r="P112">
            <v>-253.98298226759999</v>
          </cell>
          <cell r="Q112">
            <v>-655.87709427429991</v>
          </cell>
          <cell r="R112">
            <v>-714.76812767899992</v>
          </cell>
          <cell r="S112">
            <v>-801.1411765803</v>
          </cell>
          <cell r="T112">
            <v>-785.48610087999987</v>
          </cell>
          <cell r="U112">
            <v>-2957.2724994136001</v>
          </cell>
        </row>
        <row r="113">
          <cell r="C113" t="str">
            <v>Devaluation Domestic</v>
          </cell>
          <cell r="E113">
            <v>-160.87064496569838</v>
          </cell>
          <cell r="F113">
            <v>-156.91504160182706</v>
          </cell>
          <cell r="G113">
            <v>-155.89447654331593</v>
          </cell>
          <cell r="H113">
            <v>-175.50996243016158</v>
          </cell>
          <cell r="I113">
            <v>-166.37562397434408</v>
          </cell>
          <cell r="J113">
            <v>-163.85311004782488</v>
          </cell>
          <cell r="K113">
            <v>-182.22288132048422</v>
          </cell>
          <cell r="L113">
            <v>-167.84846325875219</v>
          </cell>
          <cell r="M113">
            <v>-186.45357460836252</v>
          </cell>
          <cell r="N113">
            <v>-164.05372479934056</v>
          </cell>
          <cell r="O113">
            <v>-191.21917062550176</v>
          </cell>
          <cell r="P113">
            <v>-187.33813636706634</v>
          </cell>
          <cell r="Q113">
            <v>-473.68016311084136</v>
          </cell>
          <cell r="R113">
            <v>-505.73869645233054</v>
          </cell>
          <cell r="S113">
            <v>-536.52491918759893</v>
          </cell>
          <cell r="T113">
            <v>-542.61103179190866</v>
          </cell>
          <cell r="U113">
            <v>-2058.5548105426797</v>
          </cell>
        </row>
        <row r="114">
          <cell r="C114" t="str">
            <v>FCA's Vehicles B&amp;A</v>
          </cell>
          <cell r="E114">
            <v>-750</v>
          </cell>
          <cell r="F114">
            <v>-750</v>
          </cell>
          <cell r="G114">
            <v>-750</v>
          </cell>
          <cell r="H114">
            <v>-750</v>
          </cell>
          <cell r="I114">
            <v>-750</v>
          </cell>
          <cell r="J114">
            <v>-750</v>
          </cell>
          <cell r="K114">
            <v>-750</v>
          </cell>
          <cell r="L114">
            <v>-750</v>
          </cell>
          <cell r="M114">
            <v>-750</v>
          </cell>
          <cell r="N114">
            <v>-1084</v>
          </cell>
          <cell r="O114">
            <v>-1083</v>
          </cell>
          <cell r="P114">
            <v>-1083</v>
          </cell>
          <cell r="Q114">
            <v>-2250</v>
          </cell>
          <cell r="R114">
            <v>-2250</v>
          </cell>
          <cell r="S114">
            <v>-2250</v>
          </cell>
          <cell r="T114">
            <v>-3250</v>
          </cell>
          <cell r="U114">
            <v>-10000</v>
          </cell>
        </row>
        <row r="115">
          <cell r="C115" t="str">
            <v>FCA's  PT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</row>
        <row r="116">
          <cell r="C116" t="str">
            <v>Inbound Freight</v>
          </cell>
          <cell r="E116">
            <v>-3956.1433203425704</v>
          </cell>
          <cell r="F116">
            <v>-4128.4706405693159</v>
          </cell>
          <cell r="G116">
            <v>-4943.4732026671463</v>
          </cell>
          <cell r="H116">
            <v>-4289.7528382975097</v>
          </cell>
          <cell r="I116">
            <v>-4487.8291285952482</v>
          </cell>
          <cell r="J116">
            <v>-4324.6804775007486</v>
          </cell>
          <cell r="K116">
            <v>-4279.6745692144086</v>
          </cell>
          <cell r="L116">
            <v>-5063.6226104564548</v>
          </cell>
          <cell r="M116">
            <v>-4228.1653941142495</v>
          </cell>
          <cell r="N116">
            <v>-4239.0403312230783</v>
          </cell>
          <cell r="O116">
            <v>-4575.7156654970495</v>
          </cell>
          <cell r="P116">
            <v>-4382.9216427689717</v>
          </cell>
          <cell r="Q116">
            <v>-13028.087163579032</v>
          </cell>
          <cell r="R116">
            <v>-13102.262444393506</v>
          </cell>
          <cell r="S116">
            <v>-13571.462573785113</v>
          </cell>
          <cell r="T116">
            <v>-13197.677639489099</v>
          </cell>
          <cell r="U116">
            <v>-52899.489821246752</v>
          </cell>
        </row>
        <row r="117">
          <cell r="C117" t="str">
            <v>Inbound Freight - B.U.</v>
          </cell>
          <cell r="E117">
            <v>-696</v>
          </cell>
          <cell r="F117">
            <v>-724</v>
          </cell>
          <cell r="G117">
            <v>-1092.5999999999999</v>
          </cell>
          <cell r="H117">
            <v>-1086.1000000000001</v>
          </cell>
          <cell r="I117">
            <v>-1025.07</v>
          </cell>
          <cell r="J117">
            <v>-921.20000000000016</v>
          </cell>
          <cell r="K117">
            <v>-1067.9000000000001</v>
          </cell>
          <cell r="L117">
            <v>-930.19999999999993</v>
          </cell>
          <cell r="M117">
            <v>-823.9</v>
          </cell>
          <cell r="N117">
            <v>-837.9</v>
          </cell>
          <cell r="O117">
            <v>-829.5</v>
          </cell>
          <cell r="P117">
            <v>-826.7</v>
          </cell>
          <cell r="Q117">
            <v>-2512.6</v>
          </cell>
          <cell r="R117">
            <v>-3032.3700000000003</v>
          </cell>
          <cell r="S117">
            <v>-2822</v>
          </cell>
          <cell r="T117">
            <v>-2494.1000000000004</v>
          </cell>
          <cell r="U117">
            <v>-10861.07</v>
          </cell>
        </row>
        <row r="118">
          <cell r="C118" t="str">
            <v>P&amp;A Inbound Freight</v>
          </cell>
          <cell r="E118">
            <v>-135</v>
          </cell>
          <cell r="F118">
            <v>-127</v>
          </cell>
          <cell r="G118">
            <v>-158</v>
          </cell>
          <cell r="H118">
            <v>-148</v>
          </cell>
          <cell r="I118">
            <v>-154</v>
          </cell>
          <cell r="J118">
            <v>-154</v>
          </cell>
          <cell r="K118">
            <v>-173</v>
          </cell>
          <cell r="L118">
            <v>-162</v>
          </cell>
          <cell r="M118">
            <v>-168</v>
          </cell>
          <cell r="N118">
            <v>-172</v>
          </cell>
          <cell r="O118">
            <v>-167</v>
          </cell>
          <cell r="P118">
            <v>-162</v>
          </cell>
          <cell r="Q118">
            <v>-420</v>
          </cell>
          <cell r="R118">
            <v>-456</v>
          </cell>
          <cell r="S118">
            <v>-503</v>
          </cell>
          <cell r="T118">
            <v>-501</v>
          </cell>
          <cell r="U118">
            <v>-1880</v>
          </cell>
        </row>
        <row r="119">
          <cell r="B119" t="str">
            <v>E10</v>
          </cell>
          <cell r="C119" t="str">
            <v>Freight Inbound</v>
          </cell>
          <cell r="E119">
            <v>-5537.1433203425704</v>
          </cell>
          <cell r="F119">
            <v>-5729.4706405693159</v>
          </cell>
          <cell r="G119">
            <v>-6944.0732026671467</v>
          </cell>
          <cell r="H119">
            <v>-6273.8528382975101</v>
          </cell>
          <cell r="I119">
            <v>-6416.8991285952479</v>
          </cell>
          <cell r="J119">
            <v>-6149.8804775007484</v>
          </cell>
          <cell r="K119">
            <v>-6270.5745692144083</v>
          </cell>
          <cell r="L119">
            <v>-6905.8226104564546</v>
          </cell>
          <cell r="M119">
            <v>-5970.0653941142491</v>
          </cell>
          <cell r="N119">
            <v>-6332.9403312230779</v>
          </cell>
          <cell r="O119">
            <v>-6655.2156654970495</v>
          </cell>
          <cell r="P119">
            <v>-6454.6216427689715</v>
          </cell>
          <cell r="Q119">
            <v>-18210.68716357903</v>
          </cell>
          <cell r="R119">
            <v>-18840.632444393505</v>
          </cell>
          <cell r="S119">
            <v>-19146.462573785113</v>
          </cell>
          <cell r="T119">
            <v>-19442.777639489097</v>
          </cell>
          <cell r="U119">
            <v>-75640.559821246745</v>
          </cell>
        </row>
        <row r="121">
          <cell r="B121" t="str">
            <v>E20</v>
          </cell>
          <cell r="C121" t="str">
            <v>Freight Outbound</v>
          </cell>
          <cell r="E121">
            <v>-82.5</v>
          </cell>
          <cell r="F121">
            <v>-82.5</v>
          </cell>
          <cell r="G121">
            <v>-82.5</v>
          </cell>
          <cell r="H121">
            <v>-82.5</v>
          </cell>
          <cell r="I121">
            <v>-82.5</v>
          </cell>
          <cell r="J121">
            <v>-82.5</v>
          </cell>
          <cell r="K121">
            <v>-82.5</v>
          </cell>
          <cell r="L121">
            <v>-82.5</v>
          </cell>
          <cell r="M121">
            <v>-82.5</v>
          </cell>
          <cell r="N121">
            <v>-82.5</v>
          </cell>
          <cell r="O121">
            <v>-82.5</v>
          </cell>
          <cell r="P121">
            <v>-82.5</v>
          </cell>
          <cell r="Q121">
            <v>-247.5</v>
          </cell>
          <cell r="R121">
            <v>-247.5</v>
          </cell>
          <cell r="S121">
            <v>-247.5</v>
          </cell>
          <cell r="T121">
            <v>-247.5</v>
          </cell>
          <cell r="U121">
            <v>-990</v>
          </cell>
        </row>
        <row r="122">
          <cell r="C122" t="str">
            <v>Trucks Exported</v>
          </cell>
          <cell r="E122">
            <v>-143.201434068</v>
          </cell>
          <cell r="F122">
            <v>-143.201434068</v>
          </cell>
          <cell r="G122">
            <v>-143.20143406800005</v>
          </cell>
          <cell r="H122">
            <v>-143.20143406800003</v>
          </cell>
          <cell r="I122">
            <v>-143.201434068</v>
          </cell>
          <cell r="J122">
            <v>-143.20143406800003</v>
          </cell>
          <cell r="K122">
            <v>-143.20143406800003</v>
          </cell>
          <cell r="L122">
            <v>-143.20143406799997</v>
          </cell>
          <cell r="M122">
            <v>-143.20143406799997</v>
          </cell>
          <cell r="N122">
            <v>-110.38383457199998</v>
          </cell>
          <cell r="O122">
            <v>-149.28013597200004</v>
          </cell>
          <cell r="P122">
            <v>-145.33599181200003</v>
          </cell>
          <cell r="Q122">
            <v>-429.60430220400008</v>
          </cell>
          <cell r="R122">
            <v>-429.60430220400008</v>
          </cell>
          <cell r="S122">
            <v>-429.60430220399996</v>
          </cell>
          <cell r="T122">
            <v>-404.99996235600003</v>
          </cell>
          <cell r="U122">
            <v>-1693.8128689680002</v>
          </cell>
        </row>
        <row r="123">
          <cell r="C123" t="str">
            <v>Ford Duty &amp; Import Taxes</v>
          </cell>
          <cell r="E123">
            <v>-5146.5576465977811</v>
          </cell>
          <cell r="F123">
            <v>-5704.0753184763662</v>
          </cell>
          <cell r="G123">
            <v>-6402.2949307227227</v>
          </cell>
          <cell r="H123">
            <v>-5766.0203183359718</v>
          </cell>
          <cell r="I123">
            <v>-5938.4777415317949</v>
          </cell>
          <cell r="J123">
            <v>-5726.5544390444193</v>
          </cell>
          <cell r="K123">
            <v>-5527.3750877250295</v>
          </cell>
          <cell r="L123">
            <v>-6888.8357536247859</v>
          </cell>
          <cell r="M123">
            <v>-5563.3378756315815</v>
          </cell>
          <cell r="N123">
            <v>-5666.8463454674766</v>
          </cell>
          <cell r="O123">
            <v>-5902.803202273024</v>
          </cell>
          <cell r="P123">
            <v>-6166.0378541975797</v>
          </cell>
          <cell r="Q123">
            <v>-17252.927895796871</v>
          </cell>
          <cell r="R123">
            <v>-17431.052498912184</v>
          </cell>
          <cell r="S123">
            <v>-17979.548716981397</v>
          </cell>
          <cell r="T123">
            <v>-17735.687401938081</v>
          </cell>
          <cell r="U123">
            <v>-70399.216513628533</v>
          </cell>
        </row>
        <row r="124">
          <cell r="C124" t="str">
            <v>Ford Duty &amp; Import Taxes - BU</v>
          </cell>
          <cell r="E124">
            <v>-15430.346382500507</v>
          </cell>
          <cell r="F124">
            <v>-15765.467606398246</v>
          </cell>
          <cell r="G124">
            <v>-22703.842452221172</v>
          </cell>
          <cell r="H124">
            <v>-22820.823693519669</v>
          </cell>
          <cell r="I124">
            <v>-21703.180708886604</v>
          </cell>
          <cell r="J124">
            <v>-19473.166658874365</v>
          </cell>
          <cell r="K124">
            <v>-23453.841181106938</v>
          </cell>
          <cell r="L124">
            <v>-20107.389051263901</v>
          </cell>
          <cell r="M124">
            <v>-17491.687138959609</v>
          </cell>
          <cell r="N124">
            <v>-17901.263970969772</v>
          </cell>
          <cell r="O124">
            <v>-17655.223792744408</v>
          </cell>
          <cell r="P124">
            <v>-17573.343348598875</v>
          </cell>
          <cell r="Q124">
            <v>-53899.656441119922</v>
          </cell>
          <cell r="R124">
            <v>-63997.171061280635</v>
          </cell>
          <cell r="S124">
            <v>-61052.917371330448</v>
          </cell>
          <cell r="T124">
            <v>-53129.831112313055</v>
          </cell>
          <cell r="U124">
            <v>-232079.57598604407</v>
          </cell>
        </row>
        <row r="125">
          <cell r="C125" t="str">
            <v>P&amp;A Duty &amp; Import Taxes</v>
          </cell>
          <cell r="E125">
            <v>-330</v>
          </cell>
          <cell r="F125">
            <v>-311</v>
          </cell>
          <cell r="G125">
            <v>-386</v>
          </cell>
          <cell r="H125">
            <v>-362</v>
          </cell>
          <cell r="I125">
            <v>-376</v>
          </cell>
          <cell r="J125">
            <v>-378</v>
          </cell>
          <cell r="K125">
            <v>-424</v>
          </cell>
          <cell r="L125">
            <v>-396</v>
          </cell>
          <cell r="M125">
            <v>-411</v>
          </cell>
          <cell r="N125">
            <v>-420</v>
          </cell>
          <cell r="O125">
            <v>-410</v>
          </cell>
          <cell r="P125">
            <v>-396</v>
          </cell>
          <cell r="Q125">
            <v>-1027</v>
          </cell>
          <cell r="R125">
            <v>-1116</v>
          </cell>
          <cell r="S125">
            <v>-1231</v>
          </cell>
          <cell r="T125">
            <v>-1226</v>
          </cell>
          <cell r="U125">
            <v>-4600</v>
          </cell>
        </row>
        <row r="126">
          <cell r="A126" t="str">
            <v>D10</v>
          </cell>
          <cell r="B126" t="str">
            <v>E30</v>
          </cell>
          <cell r="C126" t="str">
            <v>Duty &amp; Import Taxes</v>
          </cell>
          <cell r="E126">
            <v>-20906.904029098288</v>
          </cell>
          <cell r="F126">
            <v>-21780.542924874611</v>
          </cell>
          <cell r="G126">
            <v>-29492.137382943896</v>
          </cell>
          <cell r="H126">
            <v>-28948.844011855639</v>
          </cell>
          <cell r="I126">
            <v>-28017.658450418399</v>
          </cell>
          <cell r="J126">
            <v>-25577.721097918784</v>
          </cell>
          <cell r="K126">
            <v>-29405.216268831966</v>
          </cell>
          <cell r="L126">
            <v>-27392.224804888687</v>
          </cell>
          <cell r="M126">
            <v>-23466.025014591192</v>
          </cell>
          <cell r="N126">
            <v>-23988.110316437247</v>
          </cell>
          <cell r="O126">
            <v>-23968.026995017433</v>
          </cell>
          <cell r="P126">
            <v>-24135.381202796456</v>
          </cell>
          <cell r="Q126">
            <v>-72179.5843369168</v>
          </cell>
          <cell r="R126">
            <v>-82544.223560192826</v>
          </cell>
          <cell r="S126">
            <v>-80263.466088311849</v>
          </cell>
          <cell r="T126">
            <v>-72091.518514251133</v>
          </cell>
          <cell r="U126">
            <v>-307078.79249967262</v>
          </cell>
        </row>
        <row r="128">
          <cell r="C128" t="str">
            <v>B&amp;A Var. L&amp;OH and Ovt - Ford</v>
          </cell>
          <cell r="E128">
            <v>-11263.583058441916</v>
          </cell>
          <cell r="F128">
            <v>-11942.468469034417</v>
          </cell>
          <cell r="G128">
            <v>-14563.253055698478</v>
          </cell>
          <cell r="H128">
            <v>-12859.645984146113</v>
          </cell>
          <cell r="I128">
            <v>-13161.93460274149</v>
          </cell>
          <cell r="J128">
            <v>-12404.447383807419</v>
          </cell>
          <cell r="K128">
            <v>-12945.897826926477</v>
          </cell>
          <cell r="L128">
            <v>-15269.580787170833</v>
          </cell>
          <cell r="M128">
            <v>-13196.972800926638</v>
          </cell>
          <cell r="N128">
            <v>-13046.051610143466</v>
          </cell>
          <cell r="O128">
            <v>-12546.961407626479</v>
          </cell>
          <cell r="P128">
            <v>-10701.230962276381</v>
          </cell>
          <cell r="Q128">
            <v>-37769.30458317481</v>
          </cell>
          <cell r="R128">
            <v>-38426.027970695024</v>
          </cell>
          <cell r="S128">
            <v>-41412.451415023948</v>
          </cell>
          <cell r="T128">
            <v>-36294.243980046325</v>
          </cell>
          <cell r="U128">
            <v>-153902.02794894009</v>
          </cell>
        </row>
        <row r="129">
          <cell r="C129" t="str">
            <v>B&amp;A Var. L&amp;OH and Ovt. - VW</v>
          </cell>
          <cell r="E129">
            <v>-0.91315232420788317</v>
          </cell>
          <cell r="F129">
            <v>-0.56916745701610705</v>
          </cell>
          <cell r="G129">
            <v>-0.85850515344730827</v>
          </cell>
          <cell r="H129">
            <v>-0.76269015656996153</v>
          </cell>
          <cell r="I129">
            <v>-0.72573630229550767</v>
          </cell>
          <cell r="J129">
            <v>-0.64823831294430656</v>
          </cell>
          <cell r="K129">
            <v>-1.0172202053571215</v>
          </cell>
          <cell r="L129">
            <v>-0.67678693512733767</v>
          </cell>
          <cell r="M129">
            <v>-0.97493877550584118</v>
          </cell>
          <cell r="N129">
            <v>-0.83188335531907887</v>
          </cell>
          <cell r="O129">
            <v>-0.918216078934875</v>
          </cell>
          <cell r="P129">
            <v>-0.4717024758251972</v>
          </cell>
          <cell r="Q129">
            <v>-2.3408249346712986</v>
          </cell>
          <cell r="R129">
            <v>-2.1366647718097758</v>
          </cell>
          <cell r="S129">
            <v>-2.6689459159903004</v>
          </cell>
          <cell r="T129">
            <v>-2.2218019100791508</v>
          </cell>
          <cell r="U129">
            <v>-9.3682375325505252</v>
          </cell>
        </row>
        <row r="130">
          <cell r="A130" t="str">
            <v>Warranty &amp; Policy - P&amp;A</v>
          </cell>
          <cell r="C130" t="str">
            <v>B&amp;A Var. L&amp;OH and Ovt. - Volvo</v>
          </cell>
          <cell r="E130">
            <v>-92.049015538455365</v>
          </cell>
          <cell r="F130">
            <v>-56.8930303909017</v>
          </cell>
          <cell r="G130">
            <v>-87.398639391930885</v>
          </cell>
          <cell r="H130">
            <v>-75.746431660827852</v>
          </cell>
          <cell r="I130">
            <v>-73.15681118675252</v>
          </cell>
          <cell r="J130">
            <v>-65.344737081618064</v>
          </cell>
          <cell r="K130">
            <v>-101.58117466112424</v>
          </cell>
          <cell r="L130">
            <v>-67.214969131257618</v>
          </cell>
          <cell r="M130">
            <v>-96.307702040385351</v>
          </cell>
          <cell r="N130">
            <v>-82.176210782936337</v>
          </cell>
          <cell r="O130">
            <v>-92.559460099774469</v>
          </cell>
          <cell r="P130">
            <v>-46.59241204963385</v>
          </cell>
          <cell r="Q130">
            <v>-236.34068532128794</v>
          </cell>
          <cell r="R130">
            <v>-214.24797992919844</v>
          </cell>
          <cell r="S130">
            <v>-265.10384583276721</v>
          </cell>
          <cell r="T130">
            <v>-221.32808293234464</v>
          </cell>
          <cell r="U130">
            <v>-937.02059401559814</v>
          </cell>
        </row>
        <row r="131">
          <cell r="C131" t="str">
            <v>PT Var. L&amp;OH and Ovt. - Ford</v>
          </cell>
          <cell r="E131">
            <v>-1827.5438288289863</v>
          </cell>
          <cell r="F131">
            <v>-2214.7677097649907</v>
          </cell>
          <cell r="G131">
            <v>-2479.4851542707352</v>
          </cell>
          <cell r="H131">
            <v>-1957.944427169135</v>
          </cell>
          <cell r="I131">
            <v>-2212.3066318108426</v>
          </cell>
          <cell r="J131">
            <v>-2290.6258089129724</v>
          </cell>
          <cell r="K131">
            <v>-1828.8536185675778</v>
          </cell>
          <cell r="L131">
            <v>-2520.4865033167639</v>
          </cell>
          <cell r="M131">
            <v>-1923.5151605291474</v>
          </cell>
          <cell r="N131">
            <v>-2058.9257591891765</v>
          </cell>
          <cell r="O131">
            <v>-1958.2149048026079</v>
          </cell>
          <cell r="P131">
            <v>-1870.3053553242682</v>
          </cell>
          <cell r="Q131">
            <v>-6521.7966928647129</v>
          </cell>
          <cell r="R131">
            <v>-6460.87686789295</v>
          </cell>
          <cell r="S131">
            <v>-6272.8552824134895</v>
          </cell>
          <cell r="T131">
            <v>-5887.4460193160521</v>
          </cell>
          <cell r="U131">
            <v>-25142.974862487205</v>
          </cell>
        </row>
        <row r="132">
          <cell r="C132" t="str">
            <v>PT Var. L&amp;OH and Ovt. - VW</v>
          </cell>
          <cell r="E132">
            <v>-53.717746226539475</v>
          </cell>
          <cell r="F132">
            <v>-47.183136284357715</v>
          </cell>
          <cell r="G132">
            <v>-57.949817209122067</v>
          </cell>
          <cell r="H132">
            <v>-44.63311032747211</v>
          </cell>
          <cell r="I132">
            <v>-51.709469383098643</v>
          </cell>
          <cell r="J132">
            <v>-54.8395668832176</v>
          </cell>
          <cell r="K132">
            <v>-47.355406437517637</v>
          </cell>
          <cell r="L132">
            <v>-53.81690318250115</v>
          </cell>
          <cell r="M132">
            <v>-50.229933238382934</v>
          </cell>
          <cell r="N132">
            <v>-49.549430470097846</v>
          </cell>
          <cell r="O132">
            <v>-48.095649310412483</v>
          </cell>
          <cell r="P132">
            <v>-37.897743083248798</v>
          </cell>
          <cell r="Q132">
            <v>-158.85069972001926</v>
          </cell>
          <cell r="R132">
            <v>-151.18214659378836</v>
          </cell>
          <cell r="S132">
            <v>-151.40224285840171</v>
          </cell>
          <cell r="T132">
            <v>-135.54282286375911</v>
          </cell>
          <cell r="U132">
            <v>-596.97791203596842</v>
          </cell>
        </row>
        <row r="133">
          <cell r="B133" t="str">
            <v>F10</v>
          </cell>
          <cell r="C133" t="str">
            <v>Var. L&amp;OH and O/T Prem.</v>
          </cell>
          <cell r="E133">
            <v>-13237.806801360106</v>
          </cell>
          <cell r="F133">
            <v>-14261.881512931683</v>
          </cell>
          <cell r="G133">
            <v>-17188.945171723713</v>
          </cell>
          <cell r="H133">
            <v>-14938.732643460116</v>
          </cell>
          <cell r="I133">
            <v>-15499.833251424481</v>
          </cell>
          <cell r="J133">
            <v>-14815.905734998172</v>
          </cell>
          <cell r="K133">
            <v>-14924.705246798054</v>
          </cell>
          <cell r="L133">
            <v>-17911.775949736482</v>
          </cell>
          <cell r="M133">
            <v>-15268.000535510058</v>
          </cell>
          <cell r="N133">
            <v>-15237.534893940996</v>
          </cell>
          <cell r="O133">
            <v>-14646.749637918208</v>
          </cell>
          <cell r="P133">
            <v>-12656.498175209357</v>
          </cell>
          <cell r="Q133">
            <v>-44688.633486015497</v>
          </cell>
          <cell r="R133">
            <v>-45254.47162988277</v>
          </cell>
          <cell r="S133">
            <v>-48104.481732044595</v>
          </cell>
          <cell r="T133">
            <v>-42540.78270706856</v>
          </cell>
          <cell r="U133">
            <v>-180588.36955501142</v>
          </cell>
        </row>
        <row r="134">
          <cell r="A134" t="str">
            <v>D20</v>
          </cell>
          <cell r="C134" t="str">
            <v>Warranty -- Parts</v>
          </cell>
          <cell r="E134">
            <v>-208.79032637429998</v>
          </cell>
          <cell r="F134">
            <v>-197.38104579999995</v>
          </cell>
          <cell r="G134">
            <v>-249.70572209999995</v>
          </cell>
          <cell r="H134">
            <v>-234.11434390739998</v>
          </cell>
          <cell r="I134">
            <v>-240.93954767159994</v>
          </cell>
          <cell r="J134">
            <v>-239.71423610000005</v>
          </cell>
          <cell r="K134">
            <v>-277.21101080069997</v>
          </cell>
          <cell r="L134">
            <v>-257.98858426890001</v>
          </cell>
          <cell r="M134">
            <v>-265.94158151069996</v>
          </cell>
          <cell r="N134">
            <v>-269.60726620000003</v>
          </cell>
          <cell r="O134">
            <v>-261.8958524123999</v>
          </cell>
          <cell r="P134">
            <v>-253.98298226759999</v>
          </cell>
          <cell r="Q134">
            <v>-655.87709427429991</v>
          </cell>
          <cell r="R134">
            <v>-714.76812767899992</v>
          </cell>
          <cell r="S134">
            <v>-801.1411765803</v>
          </cell>
          <cell r="T134">
            <v>-785.48610087999987</v>
          </cell>
          <cell r="U134">
            <v>-2957.2724994136001</v>
          </cell>
        </row>
        <row r="135">
          <cell r="B135" t="str">
            <v>G10</v>
          </cell>
          <cell r="C135" t="str">
            <v>Variable Depot Expense</v>
          </cell>
          <cell r="E135">
            <v>-961</v>
          </cell>
          <cell r="F135">
            <v>-925</v>
          </cell>
          <cell r="G135">
            <v>-1056</v>
          </cell>
          <cell r="H135">
            <v>-1010</v>
          </cell>
          <cell r="I135">
            <v>-1002</v>
          </cell>
          <cell r="J135">
            <v>-1000</v>
          </cell>
          <cell r="K135">
            <v>-1081</v>
          </cell>
          <cell r="L135">
            <v>-1032</v>
          </cell>
          <cell r="M135">
            <v>-1049</v>
          </cell>
          <cell r="N135">
            <v>-1056</v>
          </cell>
          <cell r="O135">
            <v>-1041</v>
          </cell>
          <cell r="P135">
            <v>-1022</v>
          </cell>
          <cell r="Q135">
            <v>-2942</v>
          </cell>
          <cell r="R135">
            <v>-3012</v>
          </cell>
          <cell r="S135">
            <v>-3162</v>
          </cell>
          <cell r="T135">
            <v>-3119</v>
          </cell>
          <cell r="U135">
            <v>-12235</v>
          </cell>
        </row>
        <row r="137">
          <cell r="C137" t="str">
            <v>FCA's Vehicles B&amp;A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</row>
        <row r="138">
          <cell r="A138" t="str">
            <v>Freight Imbound</v>
          </cell>
          <cell r="C138" t="str">
            <v>FCA's  PT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</row>
        <row r="139">
          <cell r="B139" t="str">
            <v>G20</v>
          </cell>
          <cell r="C139" t="str">
            <v>Variable FCA's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</row>
        <row r="140">
          <cell r="C140" t="str">
            <v>Excess Freight - 2403</v>
          </cell>
          <cell r="E140">
            <v>-750</v>
          </cell>
          <cell r="F140">
            <v>-750</v>
          </cell>
          <cell r="G140">
            <v>-750</v>
          </cell>
          <cell r="H140">
            <v>-750</v>
          </cell>
          <cell r="I140">
            <v>-750</v>
          </cell>
          <cell r="J140">
            <v>-750</v>
          </cell>
          <cell r="K140">
            <v>-750</v>
          </cell>
          <cell r="L140">
            <v>-750</v>
          </cell>
          <cell r="M140">
            <v>-750</v>
          </cell>
          <cell r="N140">
            <v>-1084</v>
          </cell>
          <cell r="O140">
            <v>-1083</v>
          </cell>
          <cell r="P140">
            <v>-1083</v>
          </cell>
          <cell r="Q140">
            <v>-2250</v>
          </cell>
          <cell r="R140">
            <v>-2250</v>
          </cell>
          <cell r="S140">
            <v>-2250</v>
          </cell>
          <cell r="T140">
            <v>-3250</v>
          </cell>
          <cell r="U140">
            <v>-10000</v>
          </cell>
        </row>
        <row r="141">
          <cell r="C141" t="str">
            <v>FCA's Vehicles B&amp;A</v>
          </cell>
          <cell r="E141">
            <v>-122.29999999999998</v>
          </cell>
          <cell r="F141">
            <v>-101.5</v>
          </cell>
          <cell r="G141">
            <v>-131.1</v>
          </cell>
          <cell r="H141">
            <v>-114.8</v>
          </cell>
          <cell r="I141">
            <v>-120</v>
          </cell>
          <cell r="J141">
            <v>-122.10000000000001</v>
          </cell>
          <cell r="K141">
            <v>-140.30000000000001</v>
          </cell>
          <cell r="L141">
            <v>-112.10000000000001</v>
          </cell>
          <cell r="M141">
            <v>-126</v>
          </cell>
          <cell r="N141">
            <v>-131.9</v>
          </cell>
          <cell r="O141">
            <v>-122.9</v>
          </cell>
          <cell r="P141">
            <v>-82.4</v>
          </cell>
          <cell r="Q141">
            <v>-354.9</v>
          </cell>
          <cell r="R141">
            <v>-356.90000000000003</v>
          </cell>
          <cell r="S141">
            <v>-378.40000000000003</v>
          </cell>
          <cell r="T141">
            <v>-337.20000000000005</v>
          </cell>
          <cell r="U141">
            <v>-1427.4000000000005</v>
          </cell>
        </row>
        <row r="142">
          <cell r="C142" t="str">
            <v>FCA's  PT</v>
          </cell>
          <cell r="E142">
            <v>-15</v>
          </cell>
          <cell r="F142">
            <v>-13</v>
          </cell>
          <cell r="G142">
            <v>-18</v>
          </cell>
          <cell r="H142">
            <v>-14</v>
          </cell>
          <cell r="I142">
            <v>-14</v>
          </cell>
          <cell r="J142">
            <v>-15</v>
          </cell>
          <cell r="K142">
            <v>-17</v>
          </cell>
          <cell r="L142">
            <v>-15</v>
          </cell>
          <cell r="M142">
            <v>-16</v>
          </cell>
          <cell r="N142">
            <v>-13</v>
          </cell>
          <cell r="O142">
            <v>-12</v>
          </cell>
          <cell r="P142">
            <v>-6</v>
          </cell>
          <cell r="Q142">
            <v>-46</v>
          </cell>
          <cell r="R142">
            <v>-43</v>
          </cell>
          <cell r="S142">
            <v>-48</v>
          </cell>
          <cell r="T142">
            <v>-31</v>
          </cell>
          <cell r="U142">
            <v>-168</v>
          </cell>
        </row>
        <row r="143">
          <cell r="C143" t="str">
            <v>Over Market Value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</row>
        <row r="144">
          <cell r="B144" t="str">
            <v>G32</v>
          </cell>
          <cell r="C144" t="str">
            <v>Inventory Adj. - Cost Over Mkt., Cycle Counts, UPI etc.</v>
          </cell>
          <cell r="E144">
            <v>-137.29999999999998</v>
          </cell>
          <cell r="F144">
            <v>-114.5</v>
          </cell>
          <cell r="G144">
            <v>-149.1</v>
          </cell>
          <cell r="H144">
            <v>-128.80000000000001</v>
          </cell>
          <cell r="I144">
            <v>-134</v>
          </cell>
          <cell r="J144">
            <v>-137.10000000000002</v>
          </cell>
          <cell r="K144">
            <v>-157.30000000000001</v>
          </cell>
          <cell r="L144">
            <v>-127.10000000000001</v>
          </cell>
          <cell r="M144">
            <v>-142</v>
          </cell>
          <cell r="N144">
            <v>-144.9</v>
          </cell>
          <cell r="O144">
            <v>-134.9</v>
          </cell>
          <cell r="P144">
            <v>-88.4</v>
          </cell>
          <cell r="Q144">
            <v>-400.9</v>
          </cell>
          <cell r="R144">
            <v>-399.90000000000003</v>
          </cell>
          <cell r="S144">
            <v>-426.40000000000003</v>
          </cell>
          <cell r="T144">
            <v>-368.20000000000005</v>
          </cell>
          <cell r="U144">
            <v>-1595.4000000000005</v>
          </cell>
        </row>
        <row r="146">
          <cell r="C146" t="str">
            <v>Volume Provision</v>
          </cell>
          <cell r="E146">
            <v>12952.54166666665</v>
          </cell>
          <cell r="F146">
            <v>12952.54166666665</v>
          </cell>
          <cell r="G146">
            <v>12952.54166666665</v>
          </cell>
          <cell r="H146">
            <v>12952.54166666665</v>
          </cell>
          <cell r="I146">
            <v>12952.54166666665</v>
          </cell>
          <cell r="J146">
            <v>12952.54166666665</v>
          </cell>
          <cell r="K146">
            <v>12952.54166666665</v>
          </cell>
          <cell r="L146">
            <v>12952.54166666665</v>
          </cell>
          <cell r="M146">
            <v>12952.54166666665</v>
          </cell>
          <cell r="N146">
            <v>12952.54166666665</v>
          </cell>
          <cell r="O146">
            <v>12952.54166666665</v>
          </cell>
          <cell r="P146">
            <v>12952.54166666665</v>
          </cell>
          <cell r="Q146">
            <v>38857.624999999949</v>
          </cell>
          <cell r="R146">
            <v>38857.624999999949</v>
          </cell>
          <cell r="S146">
            <v>38857.624999999949</v>
          </cell>
          <cell r="T146">
            <v>38857.624999999949</v>
          </cell>
          <cell r="U146">
            <v>155430.49999999983</v>
          </cell>
        </row>
        <row r="147">
          <cell r="C147" t="str">
            <v>Miscellaneous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</row>
        <row r="148">
          <cell r="C148" t="str">
            <v>Fasb-8 - Imported Material</v>
          </cell>
          <cell r="E148">
            <v>-438.77821099281891</v>
          </cell>
          <cell r="F148">
            <v>-493.80195617958566</v>
          </cell>
          <cell r="G148">
            <v>-520.58268722560194</v>
          </cell>
          <cell r="H148">
            <v>-491.3831074147659</v>
          </cell>
          <cell r="I148">
            <v>-490.7558187845238</v>
          </cell>
          <cell r="J148">
            <v>-430.92556378650841</v>
          </cell>
          <cell r="K148">
            <v>-359.74238376663561</v>
          </cell>
          <cell r="L148">
            <v>-414.19514928760839</v>
          </cell>
          <cell r="M148">
            <v>-367.03235648532751</v>
          </cell>
          <cell r="N148">
            <v>-316.41430186756605</v>
          </cell>
          <cell r="O148">
            <v>-293.49942705185896</v>
          </cell>
          <cell r="P148">
            <v>-415.97056490348723</v>
          </cell>
          <cell r="Q148">
            <v>-1453.1628543980064</v>
          </cell>
          <cell r="R148">
            <v>-1413.064489985798</v>
          </cell>
          <cell r="S148">
            <v>-1140.9698895395716</v>
          </cell>
          <cell r="T148">
            <v>-1025.8842938229122</v>
          </cell>
          <cell r="U148">
            <v>-5033.081527746288</v>
          </cell>
        </row>
        <row r="149">
          <cell r="C149" t="str">
            <v>Fasb-8  - Local Material</v>
          </cell>
          <cell r="E149">
            <v>-1255.9463002292605</v>
          </cell>
          <cell r="F149">
            <v>-866.44472853398474</v>
          </cell>
          <cell r="G149">
            <v>-913.15064005272757</v>
          </cell>
          <cell r="H149">
            <v>-1008.278091193676</v>
          </cell>
          <cell r="I149">
            <v>-983.47307535368498</v>
          </cell>
          <cell r="J149">
            <v>-851.52898791757502</v>
          </cell>
          <cell r="K149">
            <v>-735.19348120074835</v>
          </cell>
          <cell r="L149">
            <v>-1328.5147018555685</v>
          </cell>
          <cell r="M149">
            <v>-728.60636632421972</v>
          </cell>
          <cell r="N149">
            <v>-1050.5472749371781</v>
          </cell>
          <cell r="O149">
            <v>-851.36692776657935</v>
          </cell>
          <cell r="P149">
            <v>-1098.1888910545142</v>
          </cell>
          <cell r="Q149">
            <v>-3035.541668815973</v>
          </cell>
          <cell r="R149">
            <v>-2843.280154464936</v>
          </cell>
          <cell r="S149">
            <v>-2792.3145493805368</v>
          </cell>
          <cell r="T149">
            <v>-3000.1030937582718</v>
          </cell>
          <cell r="U149">
            <v>-11671.23946641972</v>
          </cell>
        </row>
        <row r="150">
          <cell r="C150" t="str">
            <v>Fasb-8  - Co. Fleet</v>
          </cell>
          <cell r="E150">
            <v>-238</v>
          </cell>
          <cell r="F150">
            <v>-282</v>
          </cell>
          <cell r="G150">
            <v>-272</v>
          </cell>
          <cell r="H150">
            <v>-262</v>
          </cell>
          <cell r="I150">
            <v>-283</v>
          </cell>
          <cell r="J150">
            <v>-242</v>
          </cell>
          <cell r="K150">
            <v>-234</v>
          </cell>
          <cell r="L150">
            <v>-253</v>
          </cell>
          <cell r="M150">
            <v>-217</v>
          </cell>
          <cell r="N150">
            <v>-235</v>
          </cell>
          <cell r="O150">
            <v>-201</v>
          </cell>
          <cell r="P150">
            <v>-218</v>
          </cell>
          <cell r="Q150">
            <v>-792</v>
          </cell>
          <cell r="R150">
            <v>-787</v>
          </cell>
          <cell r="S150">
            <v>-704</v>
          </cell>
          <cell r="T150">
            <v>-654</v>
          </cell>
          <cell r="U150">
            <v>-2937</v>
          </cell>
        </row>
        <row r="151">
          <cell r="C151" t="str">
            <v>Fasb-8  - P&amp;A</v>
          </cell>
          <cell r="E151">
            <v>-169</v>
          </cell>
          <cell r="F151">
            <v>-158</v>
          </cell>
          <cell r="G151">
            <v>-198</v>
          </cell>
          <cell r="H151">
            <v>-186</v>
          </cell>
          <cell r="I151">
            <v>-193</v>
          </cell>
          <cell r="J151">
            <v>-193</v>
          </cell>
          <cell r="K151">
            <v>-223</v>
          </cell>
          <cell r="L151">
            <v>-210</v>
          </cell>
          <cell r="M151">
            <v>-217</v>
          </cell>
          <cell r="N151">
            <v>-222</v>
          </cell>
          <cell r="O151">
            <v>-217</v>
          </cell>
          <cell r="P151">
            <v>-211</v>
          </cell>
          <cell r="Q151">
            <v>-525</v>
          </cell>
          <cell r="R151">
            <v>-572</v>
          </cell>
          <cell r="S151">
            <v>-650</v>
          </cell>
          <cell r="T151">
            <v>-650</v>
          </cell>
          <cell r="U151">
            <v>-2397</v>
          </cell>
        </row>
        <row r="152">
          <cell r="C152" t="str">
            <v>Fasb-8 - Labor &amp; Overhead</v>
          </cell>
          <cell r="E152">
            <v>-30.09848877792076</v>
          </cell>
          <cell r="F152">
            <v>-55.678315286429523</v>
          </cell>
          <cell r="G152">
            <v>-50.291672721670459</v>
          </cell>
          <cell r="H152">
            <v>-52.856801391558015</v>
          </cell>
          <cell r="I152">
            <v>-55.727105861791202</v>
          </cell>
          <cell r="J152">
            <v>-54.325448295916559</v>
          </cell>
          <cell r="K152">
            <v>-48.22813503261613</v>
          </cell>
          <cell r="L152">
            <v>-57.724148856823206</v>
          </cell>
          <cell r="M152">
            <v>-56.564277190452984</v>
          </cell>
          <cell r="N152">
            <v>-47.870423195256251</v>
          </cell>
          <cell r="O152">
            <v>-44.518645181561794</v>
          </cell>
          <cell r="P152">
            <v>-58.351544041998601</v>
          </cell>
          <cell r="Q152">
            <v>-136.06847678602074</v>
          </cell>
          <cell r="R152">
            <v>-162.9093555492658</v>
          </cell>
          <cell r="S152">
            <v>-162.51656107989231</v>
          </cell>
          <cell r="T152">
            <v>-150.74061241881665</v>
          </cell>
          <cell r="U152">
            <v>-612.2350058339955</v>
          </cell>
        </row>
        <row r="153">
          <cell r="C153" t="str">
            <v>Net Deval. Margin Related</v>
          </cell>
          <cell r="E153">
            <v>423</v>
          </cell>
          <cell r="F153">
            <v>604</v>
          </cell>
          <cell r="G153">
            <v>734</v>
          </cell>
          <cell r="H153">
            <v>702</v>
          </cell>
          <cell r="I153">
            <v>600</v>
          </cell>
          <cell r="J153">
            <v>559</v>
          </cell>
          <cell r="K153">
            <v>581</v>
          </cell>
          <cell r="L153">
            <v>674</v>
          </cell>
          <cell r="M153">
            <v>558</v>
          </cell>
          <cell r="N153">
            <v>519</v>
          </cell>
          <cell r="O153">
            <v>496</v>
          </cell>
          <cell r="P153">
            <v>485</v>
          </cell>
          <cell r="Q153">
            <v>1761</v>
          </cell>
          <cell r="R153">
            <v>1861</v>
          </cell>
          <cell r="S153">
            <v>1813</v>
          </cell>
          <cell r="T153">
            <v>1500</v>
          </cell>
          <cell r="U153">
            <v>6935</v>
          </cell>
        </row>
        <row r="154">
          <cell r="C154" t="str">
            <v>P&amp;A Net Deval. Margin Related</v>
          </cell>
          <cell r="E154">
            <v>48</v>
          </cell>
          <cell r="F154">
            <v>57</v>
          </cell>
          <cell r="G154">
            <v>63</v>
          </cell>
          <cell r="H154">
            <v>62</v>
          </cell>
          <cell r="I154">
            <v>53</v>
          </cell>
          <cell r="J154">
            <v>49</v>
          </cell>
          <cell r="K154">
            <v>51</v>
          </cell>
          <cell r="L154">
            <v>54</v>
          </cell>
          <cell r="M154">
            <v>50</v>
          </cell>
          <cell r="N154">
            <v>44</v>
          </cell>
          <cell r="O154">
            <v>44</v>
          </cell>
          <cell r="P154">
            <v>43</v>
          </cell>
          <cell r="Q154">
            <v>168</v>
          </cell>
          <cell r="R154">
            <v>164</v>
          </cell>
          <cell r="S154">
            <v>155</v>
          </cell>
          <cell r="T154">
            <v>131</v>
          </cell>
          <cell r="U154">
            <v>618</v>
          </cell>
        </row>
        <row r="155">
          <cell r="B155" t="str">
            <v>G40</v>
          </cell>
          <cell r="C155" t="str">
            <v>Other Variable Costs</v>
          </cell>
          <cell r="E155">
            <v>11291.718666666648</v>
          </cell>
          <cell r="F155">
            <v>11757.616666666649</v>
          </cell>
          <cell r="G155">
            <v>11795.51666666665</v>
          </cell>
          <cell r="H155">
            <v>11716.023666666651</v>
          </cell>
          <cell r="I155">
            <v>11599.58566666665</v>
          </cell>
          <cell r="J155">
            <v>11788.761666666651</v>
          </cell>
          <cell r="K155">
            <v>11984.377666666651</v>
          </cell>
          <cell r="L155">
            <v>11417.107666666649</v>
          </cell>
          <cell r="M155">
            <v>11974.338666666648</v>
          </cell>
          <cell r="N155">
            <v>11643.709666666649</v>
          </cell>
          <cell r="O155">
            <v>11885.156666666649</v>
          </cell>
          <cell r="P155">
            <v>11479.030666666649</v>
          </cell>
          <cell r="Q155">
            <v>34844.851999999948</v>
          </cell>
          <cell r="R155">
            <v>35104.370999999956</v>
          </cell>
          <cell r="S155">
            <v>35375.82399999995</v>
          </cell>
          <cell r="T155">
            <v>35007.896999999946</v>
          </cell>
          <cell r="U155">
            <v>140332.94399999981</v>
          </cell>
        </row>
        <row r="157">
          <cell r="A157" t="str">
            <v>Total Variable Costs</v>
          </cell>
          <cell r="C157" t="str">
            <v>Freight Inbound</v>
          </cell>
          <cell r="E157">
            <v>-265020.50812623702</v>
          </cell>
          <cell r="F157">
            <v>-280470.90393198142</v>
          </cell>
          <cell r="G157">
            <v>-356402.68608189892</v>
          </cell>
          <cell r="H157">
            <v>-336136.80438023963</v>
          </cell>
          <cell r="I157">
            <v>-326099.94160712283</v>
          </cell>
          <cell r="J157">
            <v>-306916.75137980707</v>
          </cell>
          <cell r="K157">
            <v>-314884.8796819016</v>
          </cell>
          <cell r="L157">
            <v>-335396.43200729252</v>
          </cell>
          <cell r="M157">
            <v>-294830.79306085157</v>
          </cell>
          <cell r="N157">
            <v>-293416.55141750135</v>
          </cell>
          <cell r="O157">
            <v>-280698.4195982049</v>
          </cell>
          <cell r="P157">
            <v>-260608.70101179971</v>
          </cell>
          <cell r="Q157">
            <v>-901894.09814011736</v>
          </cell>
          <cell r="R157">
            <v>-969153.49736716936</v>
          </cell>
          <cell r="S157">
            <v>-945112.10475004581</v>
          </cell>
          <cell r="T157">
            <v>-834723.67202750582</v>
          </cell>
          <cell r="U157">
            <v>-3650883.372284838</v>
          </cell>
        </row>
        <row r="159">
          <cell r="A159" t="str">
            <v>Analysis</v>
          </cell>
        </row>
        <row r="160">
          <cell r="C160" t="str">
            <v>Economic Profit - US$</v>
          </cell>
          <cell r="E160">
            <v>70072.832293052285</v>
          </cell>
          <cell r="F160">
            <v>75755.104708955099</v>
          </cell>
          <cell r="G160">
            <v>92114.938743590144</v>
          </cell>
          <cell r="H160">
            <v>82870.323293950292</v>
          </cell>
          <cell r="I160">
            <v>91345.39644921117</v>
          </cell>
          <cell r="J160">
            <v>86121.350296081044</v>
          </cell>
          <cell r="K160">
            <v>84016.477205594711</v>
          </cell>
          <cell r="L160">
            <v>98916.639866014477</v>
          </cell>
          <cell r="M160">
            <v>84380.736780007486</v>
          </cell>
          <cell r="N160">
            <v>82998.284916866978</v>
          </cell>
          <cell r="O160">
            <v>81063.693688150379</v>
          </cell>
          <cell r="P160">
            <v>73978.265093047608</v>
          </cell>
          <cell r="Q160">
            <v>237942.87574559686</v>
          </cell>
          <cell r="R160">
            <v>260337.07003924256</v>
          </cell>
          <cell r="S160">
            <v>267313.85385161632</v>
          </cell>
          <cell r="T160">
            <v>238040.24369806566</v>
          </cell>
          <cell r="U160">
            <v>1003634.0433345222</v>
          </cell>
        </row>
        <row r="161">
          <cell r="A161" t="str">
            <v>Freight Outbound</v>
          </cell>
          <cell r="C161" t="str">
            <v>Economic Profit - %</v>
          </cell>
          <cell r="E161">
            <v>0.20911436856779328</v>
          </cell>
          <cell r="F161">
            <v>0.2126602293807065</v>
          </cell>
          <cell r="G161">
            <v>0.20537640807188029</v>
          </cell>
          <cell r="H161">
            <v>0.19777783674932686</v>
          </cell>
          <cell r="I161">
            <v>0.21882001814782315</v>
          </cell>
          <cell r="J161">
            <v>0.2191170523388582</v>
          </cell>
          <cell r="K161">
            <v>0.21061968267330361</v>
          </cell>
          <cell r="L161">
            <v>0.22775423138742032</v>
          </cell>
          <cell r="M161">
            <v>0.22251627426892567</v>
          </cell>
          <cell r="N161">
            <v>0.22049684790622814</v>
          </cell>
          <cell r="O161">
            <v>0.22408010875363241</v>
          </cell>
          <cell r="P161">
            <v>0.22110324844472729</v>
          </cell>
          <cell r="Q161">
            <v>0.20875167343839307</v>
          </cell>
          <cell r="R161">
            <v>0.21174385305648899</v>
          </cell>
          <cell r="S161">
            <v>0.22047849763949282</v>
          </cell>
          <cell r="T161">
            <v>0.22189434246309961</v>
          </cell>
          <cell r="U161">
            <v>0.21562580042489154</v>
          </cell>
        </row>
        <row r="163">
          <cell r="C163" t="str">
            <v>Variable Margin - US$</v>
          </cell>
          <cell r="E163">
            <v>62093.436675209319</v>
          </cell>
          <cell r="F163">
            <v>67722.204770703218</v>
          </cell>
          <cell r="G163">
            <v>81753.38469837798</v>
          </cell>
          <cell r="H163">
            <v>72825.388097689371</v>
          </cell>
          <cell r="I163">
            <v>81635.482123574475</v>
          </cell>
          <cell r="J163">
            <v>77164.168437070504</v>
          </cell>
          <cell r="K163">
            <v>74697.520513251715</v>
          </cell>
          <cell r="L163">
            <v>89232.51061321178</v>
          </cell>
          <cell r="M163">
            <v>75746.092295861745</v>
          </cell>
          <cell r="N163">
            <v>74686.761449671176</v>
          </cell>
          <cell r="O163">
            <v>73273.864419524965</v>
          </cell>
          <cell r="P163">
            <v>66284.229240375425</v>
          </cell>
          <cell r="Q163">
            <v>211569.02614429023</v>
          </cell>
          <cell r="R163">
            <v>231625.03865833452</v>
          </cell>
          <cell r="S163">
            <v>239676.12342232466</v>
          </cell>
          <cell r="T163">
            <v>214244.85510957206</v>
          </cell>
          <cell r="U163">
            <v>897115.04333452228</v>
          </cell>
        </row>
        <row r="164">
          <cell r="A164" t="str">
            <v>E20</v>
          </cell>
          <cell r="C164" t="str">
            <v>Variable Margin - %</v>
          </cell>
          <cell r="E164">
            <v>0.21421536258744803</v>
          </cell>
          <cell r="F164">
            <v>0.21756635273801733</v>
          </cell>
          <cell r="G164">
            <v>0.21023316778322862</v>
          </cell>
          <cell r="H164">
            <v>0.20263565879240208</v>
          </cell>
          <cell r="I164">
            <v>0.224031053307606</v>
          </cell>
          <cell r="J164">
            <v>0.22422709864666554</v>
          </cell>
          <cell r="K164">
            <v>0.2156577842415581</v>
          </cell>
          <cell r="L164">
            <v>0.23294841669428407</v>
          </cell>
          <cell r="M164">
            <v>0.22770102538582107</v>
          </cell>
          <cell r="N164">
            <v>0.22547551737687382</v>
          </cell>
          <cell r="O164">
            <v>0.22901141515387696</v>
          </cell>
          <cell r="P164">
            <v>0.2263073264875399</v>
          </cell>
          <cell r="Q164">
            <v>0.21369623345049371</v>
          </cell>
          <cell r="R164">
            <v>0.2168068983818954</v>
          </cell>
          <cell r="S164">
            <v>0.22562163220001694</v>
          </cell>
          <cell r="T164">
            <v>0.22692791779725044</v>
          </cell>
          <cell r="U164">
            <v>0.22067598790001869</v>
          </cell>
        </row>
        <row r="167">
          <cell r="A167" t="str">
            <v>Duty &amp; Import Taxes</v>
          </cell>
        </row>
        <row r="168">
          <cell r="A168" t="str">
            <v>Fixed Cost</v>
          </cell>
        </row>
        <row r="169">
          <cell r="C169" t="str">
            <v>Domestic</v>
          </cell>
          <cell r="E169">
            <v>-4607.1786702010395</v>
          </cell>
          <cell r="F169">
            <v>-4909.9578685975794</v>
          </cell>
          <cell r="G169">
            <v>-5556.4450110392445</v>
          </cell>
          <cell r="H169">
            <v>-4990.0189649809363</v>
          </cell>
          <cell r="I169">
            <v>-5134.5763277154974</v>
          </cell>
          <cell r="J169">
            <v>-4940.3942322430512</v>
          </cell>
          <cell r="K169">
            <v>-4731.8294802275605</v>
          </cell>
          <cell r="L169">
            <v>-6059.5425563912304</v>
          </cell>
          <cell r="M169">
            <v>-4773.6233843809086</v>
          </cell>
          <cell r="N169">
            <v>-4891.1006463108324</v>
          </cell>
          <cell r="O169">
            <v>-4989.9360253096675</v>
          </cell>
          <cell r="P169">
            <v>-5502.1483259050283</v>
          </cell>
          <cell r="Q169">
            <v>-15073.581549837863</v>
          </cell>
          <cell r="R169">
            <v>-15064.989524939487</v>
          </cell>
          <cell r="S169">
            <v>-15564.995420999701</v>
          </cell>
          <cell r="T169">
            <v>-15383.184997525528</v>
          </cell>
          <cell r="U169">
            <v>-61086.751493302581</v>
          </cell>
        </row>
        <row r="170">
          <cell r="C170" t="str">
            <v>Argentina</v>
          </cell>
          <cell r="E170">
            <v>-189.87377174350274</v>
          </cell>
          <cell r="F170">
            <v>-199.30498019375932</v>
          </cell>
          <cell r="G170">
            <v>-291.53954791715466</v>
          </cell>
          <cell r="H170">
            <v>-221.62798213969671</v>
          </cell>
          <cell r="I170">
            <v>-249.57697369443804</v>
          </cell>
          <cell r="J170">
            <v>-231.87955755464819</v>
          </cell>
          <cell r="K170">
            <v>-241.27472416614233</v>
          </cell>
          <cell r="L170">
            <v>-275.16100136307722</v>
          </cell>
          <cell r="M170">
            <v>-235.54270059687948</v>
          </cell>
          <cell r="N170">
            <v>-223.81627932607654</v>
          </cell>
          <cell r="O170">
            <v>-352.62730857269298</v>
          </cell>
          <cell r="P170">
            <v>-268.34382538970181</v>
          </cell>
          <cell r="Q170">
            <v>-680.71829985441673</v>
          </cell>
          <cell r="R170">
            <v>-703.08451338878297</v>
          </cell>
          <cell r="S170">
            <v>-751.97842612609907</v>
          </cell>
          <cell r="T170">
            <v>-844.78741328847127</v>
          </cell>
          <cell r="U170">
            <v>-2980.5686526577701</v>
          </cell>
        </row>
        <row r="171">
          <cell r="C171" t="str">
            <v>B&amp;A Fixed L&amp;OH - Ford</v>
          </cell>
          <cell r="E171">
            <v>-7521.6927494247657</v>
          </cell>
          <cell r="F171">
            <v>-11184.77527736668</v>
          </cell>
          <cell r="G171">
            <v>-10988.714259501219</v>
          </cell>
          <cell r="H171">
            <v>-10499.07631583585</v>
          </cell>
          <cell r="I171">
            <v>-10601.504763431623</v>
          </cell>
          <cell r="J171">
            <v>-10100.498187990479</v>
          </cell>
          <cell r="K171">
            <v>-7797.8970323456342</v>
          </cell>
          <cell r="L171">
            <v>-14172.928496492763</v>
          </cell>
          <cell r="M171">
            <v>-8193.8501412636197</v>
          </cell>
          <cell r="N171">
            <v>-12399.345707483968</v>
          </cell>
          <cell r="O171">
            <v>-9850.4937238549664</v>
          </cell>
          <cell r="P171">
            <v>-14492.691516839468</v>
          </cell>
          <cell r="Q171">
            <v>-29695.182286292664</v>
          </cell>
          <cell r="R171">
            <v>-31201.079267257956</v>
          </cell>
          <cell r="S171">
            <v>-30164.675670102013</v>
          </cell>
          <cell r="T171">
            <v>-36742.530948178406</v>
          </cell>
          <cell r="U171">
            <v>-127803.46817183103</v>
          </cell>
        </row>
        <row r="172">
          <cell r="C172" t="str">
            <v>B&amp;A Fixed L&amp;OH - VW</v>
          </cell>
          <cell r="E172">
            <v>-0.68312278361248258</v>
          </cell>
          <cell r="F172">
            <v>-0.49004307067510183</v>
          </cell>
          <cell r="G172">
            <v>-0.67230363577291197</v>
          </cell>
          <cell r="H172">
            <v>-0.57521911981215157</v>
          </cell>
          <cell r="I172">
            <v>-0.63267385330553094</v>
          </cell>
          <cell r="J172">
            <v>-0.60411567687970735</v>
          </cell>
          <cell r="K172">
            <v>-0.75850160865629868</v>
          </cell>
          <cell r="L172">
            <v>-0.48725607036482538</v>
          </cell>
          <cell r="M172">
            <v>-0.50143033135218407</v>
          </cell>
          <cell r="N172">
            <v>-1.2888096756225038</v>
          </cell>
          <cell r="O172">
            <v>-0.83969455629548884</v>
          </cell>
          <cell r="P172">
            <v>-0.43276507868818465</v>
          </cell>
          <cell r="Q172">
            <v>-1.8454694900604964</v>
          </cell>
          <cell r="R172">
            <v>-1.81200864999739</v>
          </cell>
          <cell r="S172">
            <v>-1.747188010373308</v>
          </cell>
          <cell r="T172">
            <v>-2.5612693106061775</v>
          </cell>
          <cell r="U172">
            <v>-7.9659354610373709</v>
          </cell>
        </row>
        <row r="173">
          <cell r="C173" t="str">
            <v>B&amp;A Fixed L&amp;OH - Volvo</v>
          </cell>
          <cell r="E173">
            <v>-68.861216312365428</v>
          </cell>
          <cell r="F173">
            <v>-48.98388860623205</v>
          </cell>
          <cell r="G173">
            <v>-68.442714395898079</v>
          </cell>
          <cell r="H173">
            <v>-57.127780362084614</v>
          </cell>
          <cell r="I173">
            <v>-63.775783962673607</v>
          </cell>
          <cell r="J173">
            <v>-60.897017785463362</v>
          </cell>
          <cell r="K173">
            <v>-75.74513756596977</v>
          </cell>
          <cell r="L173">
            <v>-48.391746395677004</v>
          </cell>
          <cell r="M173">
            <v>-49.532959565406586</v>
          </cell>
          <cell r="N173">
            <v>-127.312915790243</v>
          </cell>
          <cell r="O173">
            <v>-84.644210183714918</v>
          </cell>
          <cell r="P173">
            <v>-42.746370647425437</v>
          </cell>
          <cell r="Q173">
            <v>-186.28781931449555</v>
          </cell>
          <cell r="R173">
            <v>-181.80058211022157</v>
          </cell>
          <cell r="S173">
            <v>-173.66984352705336</v>
          </cell>
          <cell r="T173">
            <v>-254.70349662138335</v>
          </cell>
          <cell r="U173">
            <v>-796.46174157315386</v>
          </cell>
        </row>
        <row r="174">
          <cell r="C174" t="str">
            <v>PT Fixed L&amp;OH - Ford</v>
          </cell>
          <cell r="E174">
            <v>-1639.0342132695107</v>
          </cell>
          <cell r="F174">
            <v>-2135.4340793401675</v>
          </cell>
          <cell r="G174">
            <v>-2201.6287483176247</v>
          </cell>
          <cell r="H174">
            <v>-2103.2761037778555</v>
          </cell>
          <cell r="I174">
            <v>-2147.046228339163</v>
          </cell>
          <cell r="J174">
            <v>-2012.8080441912293</v>
          </cell>
          <cell r="K174">
            <v>-1513.9047299419569</v>
          </cell>
          <cell r="L174">
            <v>-2773.6489770644289</v>
          </cell>
          <cell r="M174">
            <v>-1752.9173794567175</v>
          </cell>
          <cell r="N174">
            <v>-2104.9409230371748</v>
          </cell>
          <cell r="O174">
            <v>-2004.4395964122866</v>
          </cell>
          <cell r="P174">
            <v>-2593.5969887797291</v>
          </cell>
          <cell r="Q174">
            <v>-5976.0970409273032</v>
          </cell>
          <cell r="R174">
            <v>-6263.1303763082487</v>
          </cell>
          <cell r="S174">
            <v>-6040.4710864631033</v>
          </cell>
          <cell r="T174">
            <v>-6702.9775082291908</v>
          </cell>
          <cell r="U174">
            <v>-24982.676011927844</v>
          </cell>
        </row>
        <row r="175">
          <cell r="C175" t="str">
            <v>PT Fixed L&amp;OH - VW</v>
          </cell>
          <cell r="E175">
            <v>-48.176805686484172</v>
          </cell>
          <cell r="F175">
            <v>-45.493022472528445</v>
          </cell>
          <cell r="G175">
            <v>-51.455836832739379</v>
          </cell>
          <cell r="H175">
            <v>-47.946077062453497</v>
          </cell>
          <cell r="I175">
            <v>-50.184101793125244</v>
          </cell>
          <cell r="J175">
            <v>-48.188368843571801</v>
          </cell>
          <cell r="K175">
            <v>-39.200279927396863</v>
          </cell>
          <cell r="L175">
            <v>-59.222375626488414</v>
          </cell>
          <cell r="M175">
            <v>-45.77500856207984</v>
          </cell>
          <cell r="N175">
            <v>-50.656816276254574</v>
          </cell>
          <cell r="O175">
            <v>-49.230972380259701</v>
          </cell>
          <cell r="P175">
            <v>-52.553703095835061</v>
          </cell>
          <cell r="Q175">
            <v>-145.12566499175199</v>
          </cell>
          <cell r="R175">
            <v>-146.31854769915054</v>
          </cell>
          <cell r="S175">
            <v>-144.19766411596513</v>
          </cell>
          <cell r="T175">
            <v>-152.44149175234935</v>
          </cell>
          <cell r="U175">
            <v>-588.08336855921709</v>
          </cell>
        </row>
        <row r="176">
          <cell r="C176" t="str">
            <v>FCA's - B&amp;A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</row>
        <row r="177">
          <cell r="C177" t="str">
            <v>FCA's - PT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</row>
        <row r="178">
          <cell r="B178" t="str">
            <v>H10</v>
          </cell>
          <cell r="C178" t="str">
            <v>Fixed L&amp;OH Costs</v>
          </cell>
          <cell r="E178">
            <v>-9278.4481074767391</v>
          </cell>
          <cell r="F178">
            <v>-13415.176310856283</v>
          </cell>
          <cell r="G178">
            <v>-13310.913862683256</v>
          </cell>
          <cell r="H178">
            <v>-12708.001496158056</v>
          </cell>
          <cell r="I178">
            <v>-12863.143551379892</v>
          </cell>
          <cell r="J178">
            <v>-12222.995734487624</v>
          </cell>
          <cell r="K178">
            <v>-9427.5056813896117</v>
          </cell>
          <cell r="L178">
            <v>-17054.678851649718</v>
          </cell>
          <cell r="M178">
            <v>-10042.576919179175</v>
          </cell>
          <cell r="N178">
            <v>-14683.545172263262</v>
          </cell>
          <cell r="O178">
            <v>-11989.648197387523</v>
          </cell>
          <cell r="P178">
            <v>-17182.021344441149</v>
          </cell>
          <cell r="Q178">
            <v>-36004.53828101627</v>
          </cell>
          <cell r="R178">
            <v>-37794.140782025577</v>
          </cell>
          <cell r="S178">
            <v>-36524.761452218503</v>
          </cell>
          <cell r="T178">
            <v>-43855.214714091933</v>
          </cell>
          <cell r="U178">
            <v>-154178.65522935227</v>
          </cell>
        </row>
        <row r="179">
          <cell r="C179" t="str">
            <v>P&amp;A Duty &amp; Import Taxes</v>
          </cell>
          <cell r="E179">
            <v>-330</v>
          </cell>
          <cell r="F179">
            <v>-311</v>
          </cell>
          <cell r="G179">
            <v>-386</v>
          </cell>
          <cell r="H179">
            <v>-362</v>
          </cell>
          <cell r="I179">
            <v>-376</v>
          </cell>
          <cell r="J179">
            <v>-378</v>
          </cell>
          <cell r="K179">
            <v>-424</v>
          </cell>
          <cell r="L179">
            <v>-396</v>
          </cell>
          <cell r="M179">
            <v>-411</v>
          </cell>
          <cell r="N179">
            <v>-420</v>
          </cell>
          <cell r="O179">
            <v>-410</v>
          </cell>
          <cell r="P179">
            <v>-396</v>
          </cell>
          <cell r="Q179">
            <v>-1027</v>
          </cell>
          <cell r="R179">
            <v>-1116</v>
          </cell>
          <cell r="S179">
            <v>-1231</v>
          </cell>
          <cell r="T179">
            <v>-1226</v>
          </cell>
          <cell r="U179">
            <v>-4600</v>
          </cell>
        </row>
        <row r="180">
          <cell r="B180" t="str">
            <v>H40</v>
          </cell>
          <cell r="C180" t="str">
            <v>Other Fixed Charges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</row>
        <row r="181">
          <cell r="A181" t="str">
            <v>E30</v>
          </cell>
          <cell r="C181" t="str">
            <v>Duty &amp; Import Taxes</v>
          </cell>
          <cell r="E181">
            <v>-20906.904029098288</v>
          </cell>
          <cell r="F181">
            <v>-21780.542924874611</v>
          </cell>
          <cell r="G181">
            <v>-29492.137382943896</v>
          </cell>
          <cell r="H181">
            <v>-28948.844011855639</v>
          </cell>
          <cell r="I181">
            <v>-28017.658450418399</v>
          </cell>
          <cell r="J181">
            <v>-25577.721097918784</v>
          </cell>
          <cell r="K181">
            <v>-29405.216268831966</v>
          </cell>
          <cell r="L181">
            <v>-27392.224804888687</v>
          </cell>
          <cell r="M181">
            <v>-23466.025014591192</v>
          </cell>
          <cell r="N181">
            <v>-23988.110316437247</v>
          </cell>
          <cell r="O181">
            <v>-23968.026995017433</v>
          </cell>
          <cell r="P181">
            <v>-24135.381202796456</v>
          </cell>
          <cell r="Q181">
            <v>-72179.5843369168</v>
          </cell>
          <cell r="R181">
            <v>-82544.223560192826</v>
          </cell>
          <cell r="S181">
            <v>-80263.466088311849</v>
          </cell>
          <cell r="T181">
            <v>-72091.518514251133</v>
          </cell>
          <cell r="U181">
            <v>-307078.79249967262</v>
          </cell>
        </row>
        <row r="182">
          <cell r="C182" t="str">
            <v>B&amp;A Fixed L&amp;OH in Inventory - Ford</v>
          </cell>
          <cell r="E182">
            <v>-1565.4930091087397</v>
          </cell>
          <cell r="F182">
            <v>627.11076497176396</v>
          </cell>
          <cell r="G182">
            <v>2.7794094895486476</v>
          </cell>
          <cell r="H182">
            <v>84.471254272999232</v>
          </cell>
          <cell r="I182">
            <v>30.567738628433176</v>
          </cell>
          <cell r="J182">
            <v>-304.85862946628509</v>
          </cell>
          <cell r="K182">
            <v>-1573.5519607265885</v>
          </cell>
          <cell r="L182">
            <v>1794.7386134249796</v>
          </cell>
          <cell r="M182">
            <v>-1210.4745136990896</v>
          </cell>
          <cell r="N182">
            <v>925.3903621860087</v>
          </cell>
          <cell r="O182">
            <v>-281.66843660453668</v>
          </cell>
          <cell r="P182">
            <v>2132.9889764205323</v>
          </cell>
          <cell r="Q182">
            <v>-935.60283464742702</v>
          </cell>
          <cell r="R182">
            <v>-189.81963656485269</v>
          </cell>
          <cell r="S182">
            <v>-989.28786100069851</v>
          </cell>
          <cell r="T182">
            <v>2776.7109020020043</v>
          </cell>
          <cell r="U182">
            <v>662.0005697890258</v>
          </cell>
        </row>
        <row r="183">
          <cell r="C183" t="str">
            <v>PT Fixed L&amp;OH in Inventory - Ford</v>
          </cell>
          <cell r="E183">
            <v>-277.54952928169263</v>
          </cell>
          <cell r="F183">
            <v>80.077523671297527</v>
          </cell>
          <cell r="G183">
            <v>8.7080774076335263</v>
          </cell>
          <cell r="H183">
            <v>3.4312889023493605</v>
          </cell>
          <cell r="I183">
            <v>-3.9924225388371992</v>
          </cell>
          <cell r="J183">
            <v>-50.416950226919127</v>
          </cell>
          <cell r="K183">
            <v>-271.32238795306966</v>
          </cell>
          <cell r="L183">
            <v>348.28601648151277</v>
          </cell>
          <cell r="M183">
            <v>-153.66844563024085</v>
          </cell>
          <cell r="N183">
            <v>-24.947847303330089</v>
          </cell>
          <cell r="O183">
            <v>-60.828468032258776</v>
          </cell>
          <cell r="P183">
            <v>328.75578670913171</v>
          </cell>
          <cell r="Q183">
            <v>-188.76392820276158</v>
          </cell>
          <cell r="R183">
            <v>-50.978083863406965</v>
          </cell>
          <cell r="S183">
            <v>-76.704817101797744</v>
          </cell>
          <cell r="T183">
            <v>242.97947137354285</v>
          </cell>
          <cell r="U183">
            <v>-73.467357794423435</v>
          </cell>
        </row>
        <row r="184">
          <cell r="B184" t="str">
            <v>H50</v>
          </cell>
          <cell r="C184" t="str">
            <v>Labor &amp; Ohd in Inv.</v>
          </cell>
          <cell r="E184">
            <v>-1843.0425383904324</v>
          </cell>
          <cell r="F184">
            <v>707.18828864306147</v>
          </cell>
          <cell r="G184">
            <v>11.487486897182174</v>
          </cell>
          <cell r="H184">
            <v>87.902543175348598</v>
          </cell>
          <cell r="I184">
            <v>26.575316089595976</v>
          </cell>
          <cell r="J184">
            <v>-355.27557969320424</v>
          </cell>
          <cell r="K184">
            <v>-1844.8743486796582</v>
          </cell>
          <cell r="L184">
            <v>2143.0246299064925</v>
          </cell>
          <cell r="M184">
            <v>-1364.1429593293306</v>
          </cell>
          <cell r="N184">
            <v>900.44251488267867</v>
          </cell>
          <cell r="O184">
            <v>-342.49690463679548</v>
          </cell>
          <cell r="P184">
            <v>2461.7447631296641</v>
          </cell>
          <cell r="Q184">
            <v>-1124.3667628501885</v>
          </cell>
          <cell r="R184">
            <v>-240.79772042825965</v>
          </cell>
          <cell r="S184">
            <v>-1065.9926781024963</v>
          </cell>
          <cell r="T184">
            <v>3019.6903733755471</v>
          </cell>
          <cell r="U184">
            <v>588.53321199460242</v>
          </cell>
        </row>
        <row r="185">
          <cell r="A185" t="str">
            <v>Labor &amp; Overhead</v>
          </cell>
        </row>
        <row r="186">
          <cell r="C186" t="str">
            <v>Depreciation B&amp;A</v>
          </cell>
          <cell r="E186">
            <v>-2370.9849206349213</v>
          </cell>
          <cell r="F186">
            <v>-2301.687301587302</v>
          </cell>
          <cell r="G186">
            <v>-2605.7349206349213</v>
          </cell>
          <cell r="H186">
            <v>-2425.687301587302</v>
          </cell>
          <cell r="I186">
            <v>-2360.6396825396832</v>
          </cell>
          <cell r="J186">
            <v>-2341.978968253969</v>
          </cell>
          <cell r="K186">
            <v>-2887.7408730158736</v>
          </cell>
          <cell r="L186">
            <v>-3061.5623015873016</v>
          </cell>
          <cell r="M186">
            <v>-3171.7944444444447</v>
          </cell>
          <cell r="N186">
            <v>-3165.5325396825401</v>
          </cell>
          <cell r="O186">
            <v>-3083.9194444444452</v>
          </cell>
          <cell r="P186">
            <v>-2805.3480158730163</v>
          </cell>
          <cell r="Q186">
            <v>-7278.4071428571442</v>
          </cell>
          <cell r="R186">
            <v>-7128.3059523809534</v>
          </cell>
          <cell r="S186">
            <v>-9121.0976190476213</v>
          </cell>
          <cell r="T186">
            <v>-9054.8000000000011</v>
          </cell>
          <cell r="U186">
            <v>-32582.610714285718</v>
          </cell>
        </row>
        <row r="187">
          <cell r="B187" t="str">
            <v>Ford Brazil</v>
          </cell>
          <cell r="C187" t="str">
            <v>Depreciation PT</v>
          </cell>
          <cell r="E187">
            <v>-2050</v>
          </cell>
          <cell r="F187">
            <v>-2157</v>
          </cell>
          <cell r="G187">
            <v>-1855</v>
          </cell>
          <cell r="H187">
            <v>-2082</v>
          </cell>
          <cell r="I187">
            <v>-2156</v>
          </cell>
          <cell r="J187">
            <v>-2176</v>
          </cell>
          <cell r="K187">
            <v>-1656</v>
          </cell>
          <cell r="L187">
            <v>-1505</v>
          </cell>
          <cell r="M187">
            <v>-1405</v>
          </cell>
          <cell r="N187">
            <v>-1531</v>
          </cell>
          <cell r="O187">
            <v>-1636</v>
          </cell>
          <cell r="P187">
            <v>-1961</v>
          </cell>
          <cell r="Q187">
            <v>-6062</v>
          </cell>
          <cell r="R187">
            <v>-6414</v>
          </cell>
          <cell r="S187">
            <v>-4566</v>
          </cell>
          <cell r="T187">
            <v>-5128</v>
          </cell>
          <cell r="U187">
            <v>-22170</v>
          </cell>
        </row>
        <row r="188">
          <cell r="C188" t="str">
            <v>Depreciation - M&amp;S Vehicles</v>
          </cell>
          <cell r="E188">
            <v>-22</v>
          </cell>
          <cell r="F188">
            <v>-24</v>
          </cell>
          <cell r="G188">
            <v>-23</v>
          </cell>
          <cell r="H188">
            <v>-20</v>
          </cell>
          <cell r="I188">
            <v>-19</v>
          </cell>
          <cell r="J188">
            <v>-19</v>
          </cell>
          <cell r="K188">
            <v>-21</v>
          </cell>
          <cell r="L188">
            <v>-21</v>
          </cell>
          <cell r="M188">
            <v>-22</v>
          </cell>
          <cell r="N188">
            <v>-19</v>
          </cell>
          <cell r="O188">
            <v>-18</v>
          </cell>
          <cell r="P188">
            <v>-19</v>
          </cell>
          <cell r="Q188">
            <v>-69</v>
          </cell>
          <cell r="R188">
            <v>-58</v>
          </cell>
          <cell r="S188">
            <v>-64</v>
          </cell>
          <cell r="T188">
            <v>-56</v>
          </cell>
          <cell r="U188">
            <v>-247</v>
          </cell>
        </row>
        <row r="189">
          <cell r="C189" t="str">
            <v>Depreciation - FCSD</v>
          </cell>
          <cell r="E189">
            <v>-50</v>
          </cell>
          <cell r="F189">
            <v>-50</v>
          </cell>
          <cell r="G189">
            <v>-60</v>
          </cell>
          <cell r="H189">
            <v>-50</v>
          </cell>
          <cell r="I189">
            <v>-50</v>
          </cell>
          <cell r="J189">
            <v>-60</v>
          </cell>
          <cell r="K189">
            <v>-50</v>
          </cell>
          <cell r="L189">
            <v>-50</v>
          </cell>
          <cell r="M189">
            <v>-60</v>
          </cell>
          <cell r="N189">
            <v>-50</v>
          </cell>
          <cell r="O189">
            <v>-50</v>
          </cell>
          <cell r="P189">
            <v>-60</v>
          </cell>
          <cell r="Q189">
            <v>-160</v>
          </cell>
          <cell r="R189">
            <v>-160</v>
          </cell>
          <cell r="S189">
            <v>-160</v>
          </cell>
          <cell r="T189">
            <v>-160</v>
          </cell>
          <cell r="U189">
            <v>-640</v>
          </cell>
        </row>
        <row r="190">
          <cell r="C190" t="str">
            <v>Depreciation - Mfg. Staffs</v>
          </cell>
          <cell r="E190">
            <v>-1</v>
          </cell>
          <cell r="F190">
            <v>-1</v>
          </cell>
          <cell r="G190">
            <v>-1</v>
          </cell>
          <cell r="H190">
            <v>-1</v>
          </cell>
          <cell r="I190">
            <v>-1</v>
          </cell>
          <cell r="J190">
            <v>-1</v>
          </cell>
          <cell r="K190">
            <v>-1</v>
          </cell>
          <cell r="L190">
            <v>-1</v>
          </cell>
          <cell r="M190">
            <v>-1</v>
          </cell>
          <cell r="N190">
            <v>-1</v>
          </cell>
          <cell r="O190">
            <v>-1</v>
          </cell>
          <cell r="P190">
            <v>-1</v>
          </cell>
          <cell r="Q190">
            <v>-3</v>
          </cell>
          <cell r="R190">
            <v>-3</v>
          </cell>
          <cell r="S190">
            <v>-3</v>
          </cell>
          <cell r="T190">
            <v>-3</v>
          </cell>
          <cell r="U190">
            <v>-12</v>
          </cell>
        </row>
        <row r="191">
          <cell r="C191" t="str">
            <v>Depreciation - Purchasing</v>
          </cell>
          <cell r="E191">
            <v>-14</v>
          </cell>
          <cell r="F191">
            <v>-14</v>
          </cell>
          <cell r="G191">
            <v>-14</v>
          </cell>
          <cell r="H191">
            <v>-11</v>
          </cell>
          <cell r="I191">
            <v>-11</v>
          </cell>
          <cell r="J191">
            <v>-11</v>
          </cell>
          <cell r="K191">
            <v>-11</v>
          </cell>
          <cell r="L191">
            <v>-11</v>
          </cell>
          <cell r="M191">
            <v>-12</v>
          </cell>
          <cell r="N191">
            <v>-12</v>
          </cell>
          <cell r="O191">
            <v>-12</v>
          </cell>
          <cell r="P191">
            <v>-12</v>
          </cell>
          <cell r="Q191">
            <v>-42</v>
          </cell>
          <cell r="R191">
            <v>-33</v>
          </cell>
          <cell r="S191">
            <v>-34</v>
          </cell>
          <cell r="T191">
            <v>-36</v>
          </cell>
          <cell r="U191">
            <v>-145</v>
          </cell>
        </row>
        <row r="192">
          <cell r="C192" t="str">
            <v>Depreciation - PD</v>
          </cell>
          <cell r="E192">
            <v>-42</v>
          </cell>
          <cell r="F192">
            <v>-45</v>
          </cell>
          <cell r="G192">
            <v>-40</v>
          </cell>
          <cell r="H192">
            <v>-40</v>
          </cell>
          <cell r="I192">
            <v>-39</v>
          </cell>
          <cell r="J192">
            <v>-42</v>
          </cell>
          <cell r="K192">
            <v>-38</v>
          </cell>
          <cell r="L192">
            <v>-38</v>
          </cell>
          <cell r="M192">
            <v>-39</v>
          </cell>
          <cell r="N192">
            <v>-41</v>
          </cell>
          <cell r="O192">
            <v>-40</v>
          </cell>
          <cell r="P192">
            <v>-40</v>
          </cell>
          <cell r="Q192">
            <v>-127</v>
          </cell>
          <cell r="R192">
            <v>-121</v>
          </cell>
          <cell r="S192">
            <v>-115</v>
          </cell>
          <cell r="T192">
            <v>-121</v>
          </cell>
          <cell r="U192">
            <v>-484</v>
          </cell>
        </row>
        <row r="193">
          <cell r="C193" t="str">
            <v>Depreciation - Others</v>
          </cell>
          <cell r="E193">
            <v>-565</v>
          </cell>
          <cell r="F193">
            <v>-540</v>
          </cell>
          <cell r="G193">
            <v>-560</v>
          </cell>
          <cell r="H193">
            <v>-544</v>
          </cell>
          <cell r="I193">
            <v>-550</v>
          </cell>
          <cell r="J193">
            <v>-551</v>
          </cell>
          <cell r="K193">
            <v>-549</v>
          </cell>
          <cell r="L193">
            <v>-548</v>
          </cell>
          <cell r="M193">
            <v>-545</v>
          </cell>
          <cell r="N193">
            <v>-618</v>
          </cell>
          <cell r="O193">
            <v>-615</v>
          </cell>
          <cell r="P193">
            <v>-601</v>
          </cell>
          <cell r="Q193">
            <v>-1665</v>
          </cell>
          <cell r="R193">
            <v>-1645</v>
          </cell>
          <cell r="S193">
            <v>-1642</v>
          </cell>
          <cell r="T193">
            <v>-1834</v>
          </cell>
          <cell r="U193">
            <v>-6786</v>
          </cell>
        </row>
        <row r="194">
          <cell r="B194" t="str">
            <v>I10</v>
          </cell>
          <cell r="C194" t="str">
            <v>Depreciation</v>
          </cell>
          <cell r="E194">
            <v>-5114.9849206349209</v>
          </cell>
          <cell r="F194">
            <v>-5132.6873015873025</v>
          </cell>
          <cell r="G194">
            <v>-5158.7349206349209</v>
          </cell>
          <cell r="H194">
            <v>-5173.6873015873025</v>
          </cell>
          <cell r="I194">
            <v>-5186.6396825396832</v>
          </cell>
          <cell r="J194">
            <v>-5201.9789682539686</v>
          </cell>
          <cell r="K194">
            <v>-5213.7408730158731</v>
          </cell>
          <cell r="L194">
            <v>-5235.5623015873016</v>
          </cell>
          <cell r="M194">
            <v>-5255.7944444444447</v>
          </cell>
          <cell r="N194">
            <v>-5437.5325396825401</v>
          </cell>
          <cell r="O194">
            <v>-5455.9194444444456</v>
          </cell>
          <cell r="P194">
            <v>-5499.3480158730163</v>
          </cell>
          <cell r="Q194">
            <v>-15406.407142857144</v>
          </cell>
          <cell r="R194">
            <v>-15562.305952380953</v>
          </cell>
          <cell r="S194">
            <v>-15705.097619047621</v>
          </cell>
          <cell r="T194">
            <v>-16392.800000000003</v>
          </cell>
          <cell r="U194">
            <v>-63066.610714285722</v>
          </cell>
        </row>
        <row r="195">
          <cell r="B195" t="str">
            <v>Ford Argentina</v>
          </cell>
        </row>
        <row r="196">
          <cell r="B196" t="str">
            <v>I25</v>
          </cell>
          <cell r="C196" t="str">
            <v>Operating Leases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</row>
        <row r="197">
          <cell r="C197" t="str">
            <v>Trucks</v>
          </cell>
          <cell r="E197">
            <v>-360.10844975688963</v>
          </cell>
          <cell r="F197">
            <v>-505.91584313070649</v>
          </cell>
          <cell r="G197">
            <v>-694.65969824127933</v>
          </cell>
          <cell r="H197">
            <v>-567.07738798075331</v>
          </cell>
          <cell r="I197">
            <v>-582.20585661002519</v>
          </cell>
          <cell r="J197">
            <v>-540.29437866225976</v>
          </cell>
          <cell r="K197">
            <v>-605.16884490802988</v>
          </cell>
          <cell r="L197">
            <v>-628.21757013644299</v>
          </cell>
          <cell r="M197">
            <v>-632.06972334819181</v>
          </cell>
          <cell r="N197">
            <v>-584.44011713409782</v>
          </cell>
          <cell r="O197">
            <v>-647.39852883344622</v>
          </cell>
          <cell r="P197">
            <v>-321.30058127089171</v>
          </cell>
          <cell r="Q197">
            <v>-1560.6839911288755</v>
          </cell>
          <cell r="R197">
            <v>-1689.5776232530382</v>
          </cell>
          <cell r="S197">
            <v>-1865.4561383926648</v>
          </cell>
          <cell r="T197">
            <v>-1553.1392272384355</v>
          </cell>
          <cell r="U197">
            <v>-6668.8569800130135</v>
          </cell>
        </row>
        <row r="198">
          <cell r="B198" t="str">
            <v>I30</v>
          </cell>
          <cell r="C198" t="str">
            <v>Tooling -- Expense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</row>
        <row r="200">
          <cell r="C200" t="str">
            <v>Tooling - Ford</v>
          </cell>
          <cell r="E200">
            <v>-7768.6312938499996</v>
          </cell>
          <cell r="F200">
            <v>-7867.73636635</v>
          </cell>
          <cell r="G200">
            <v>-7958.203716349999</v>
          </cell>
          <cell r="H200">
            <v>-8024.74817635</v>
          </cell>
          <cell r="I200">
            <v>-7825.4759978499997</v>
          </cell>
          <cell r="J200">
            <v>-7722.8149088499995</v>
          </cell>
          <cell r="K200">
            <v>-7626.3813888499999</v>
          </cell>
          <cell r="L200">
            <v>-7616.3863863499992</v>
          </cell>
          <cell r="M200">
            <v>-7630.4485228499989</v>
          </cell>
          <cell r="N200">
            <v>-8269.09938005</v>
          </cell>
          <cell r="O200">
            <v>-8319.0081899500001</v>
          </cell>
          <cell r="P200">
            <v>-8483.3833056499989</v>
          </cell>
          <cell r="Q200">
            <v>-23594.571376549997</v>
          </cell>
          <cell r="R200">
            <v>-23573.03908305</v>
          </cell>
          <cell r="S200">
            <v>-22873.216298049996</v>
          </cell>
          <cell r="T200">
            <v>-25071.490875650001</v>
          </cell>
          <cell r="U200">
            <v>-95112.317633300001</v>
          </cell>
        </row>
        <row r="201">
          <cell r="C201" t="str">
            <v>Tools into Inventory</v>
          </cell>
          <cell r="E201">
            <v>150</v>
          </cell>
          <cell r="F201">
            <v>-250</v>
          </cell>
          <cell r="G201">
            <v>-110</v>
          </cell>
          <cell r="H201">
            <v>110</v>
          </cell>
          <cell r="I201">
            <v>80</v>
          </cell>
          <cell r="J201">
            <v>380</v>
          </cell>
          <cell r="K201">
            <v>-30</v>
          </cell>
          <cell r="L201">
            <v>-27</v>
          </cell>
          <cell r="M201">
            <v>150</v>
          </cell>
          <cell r="N201">
            <v>110</v>
          </cell>
          <cell r="O201">
            <v>-180</v>
          </cell>
          <cell r="P201">
            <v>-90</v>
          </cell>
          <cell r="Q201">
            <v>-210</v>
          </cell>
          <cell r="R201">
            <v>570</v>
          </cell>
          <cell r="S201">
            <v>93</v>
          </cell>
          <cell r="T201">
            <v>-160</v>
          </cell>
          <cell r="U201">
            <v>293</v>
          </cell>
        </row>
        <row r="202">
          <cell r="C202" t="str">
            <v>Tooling - VW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</row>
        <row r="203">
          <cell r="B203" t="str">
            <v>I40</v>
          </cell>
          <cell r="C203" t="str">
            <v>Tooling -- Amortization</v>
          </cell>
          <cell r="E203">
            <v>-7618.6312938499996</v>
          </cell>
          <cell r="F203">
            <v>-8117.73636635</v>
          </cell>
          <cell r="G203">
            <v>-8068.203716349999</v>
          </cell>
          <cell r="H203">
            <v>-7914.74817635</v>
          </cell>
          <cell r="I203">
            <v>-7745.4759978499997</v>
          </cell>
          <cell r="J203">
            <v>-7342.8149088499995</v>
          </cell>
          <cell r="K203">
            <v>-7656.3813888499999</v>
          </cell>
          <cell r="L203">
            <v>-7643.3863863499992</v>
          </cell>
          <cell r="M203">
            <v>-7480.4485228499989</v>
          </cell>
          <cell r="N203">
            <v>-8159.09938005</v>
          </cell>
          <cell r="O203">
            <v>-8499.0081899500001</v>
          </cell>
          <cell r="P203">
            <v>-8573.3833056499989</v>
          </cell>
          <cell r="Q203">
            <v>-23804.571376549997</v>
          </cell>
          <cell r="R203">
            <v>-23003.03908305</v>
          </cell>
          <cell r="S203">
            <v>-22780.216298049996</v>
          </cell>
          <cell r="T203">
            <v>-25231.490875650001</v>
          </cell>
          <cell r="U203">
            <v>-94819.317633300001</v>
          </cell>
        </row>
        <row r="204">
          <cell r="C204" t="str">
            <v>Cars B&amp;A</v>
          </cell>
          <cell r="E204">
            <v>-205.00962755485938</v>
          </cell>
          <cell r="F204">
            <v>-210.81707988041026</v>
          </cell>
          <cell r="G204">
            <v>-273.96502474352951</v>
          </cell>
          <cell r="H204">
            <v>-227.15895546666246</v>
          </cell>
          <cell r="I204">
            <v>-251.39721572772277</v>
          </cell>
          <cell r="J204">
            <v>-236.96210429994062</v>
          </cell>
          <cell r="K204">
            <v>-234.89097340888719</v>
          </cell>
          <cell r="L204">
            <v>-284.96736307145898</v>
          </cell>
          <cell r="M204">
            <v>-232.41096741136511</v>
          </cell>
          <cell r="N204">
            <v>-246.59855986979437</v>
          </cell>
          <cell r="O204">
            <v>-239.93944016643923</v>
          </cell>
          <cell r="P204">
            <v>-208.11290712389774</v>
          </cell>
          <cell r="Q204">
            <v>-689.79173217879918</v>
          </cell>
          <cell r="R204">
            <v>-715.51827549432585</v>
          </cell>
          <cell r="S204">
            <v>-752.26930389171139</v>
          </cell>
          <cell r="T204">
            <v>-694.65090716013128</v>
          </cell>
          <cell r="U204">
            <v>-2852.2302187249675</v>
          </cell>
        </row>
        <row r="205">
          <cell r="C205" t="str">
            <v>Project Expense -- B&amp;A.</v>
          </cell>
          <cell r="E205">
            <v>-747</v>
          </cell>
          <cell r="F205">
            <v>-770</v>
          </cell>
          <cell r="G205">
            <v>-786</v>
          </cell>
          <cell r="H205">
            <v>-917</v>
          </cell>
          <cell r="I205">
            <v>-685</v>
          </cell>
          <cell r="J205">
            <v>-613</v>
          </cell>
          <cell r="K205">
            <v>-597</v>
          </cell>
          <cell r="L205">
            <v>-560</v>
          </cell>
          <cell r="M205">
            <v>-572</v>
          </cell>
          <cell r="N205">
            <v>-543</v>
          </cell>
          <cell r="O205">
            <v>-545</v>
          </cell>
          <cell r="P205">
            <v>-575</v>
          </cell>
          <cell r="Q205">
            <v>-2303</v>
          </cell>
          <cell r="R205">
            <v>-2215</v>
          </cell>
          <cell r="S205">
            <v>-1729</v>
          </cell>
          <cell r="T205">
            <v>-1663</v>
          </cell>
          <cell r="U205">
            <v>-7910</v>
          </cell>
        </row>
        <row r="206">
          <cell r="C206" t="str">
            <v>Project Expense -- P&amp;T</v>
          </cell>
          <cell r="E206">
            <v>-225</v>
          </cell>
          <cell r="F206">
            <v>-245</v>
          </cell>
          <cell r="G206">
            <v>-230</v>
          </cell>
          <cell r="H206">
            <v>-130</v>
          </cell>
          <cell r="I206">
            <v>-170</v>
          </cell>
          <cell r="J206">
            <v>-195</v>
          </cell>
          <cell r="K206">
            <v>-180</v>
          </cell>
          <cell r="L206">
            <v>-170</v>
          </cell>
          <cell r="M206">
            <v>-120</v>
          </cell>
          <cell r="N206">
            <v>-147</v>
          </cell>
          <cell r="O206">
            <v>-143</v>
          </cell>
          <cell r="P206">
            <v>-135</v>
          </cell>
          <cell r="Q206">
            <v>-700</v>
          </cell>
          <cell r="R206">
            <v>-495</v>
          </cell>
          <cell r="S206">
            <v>-470</v>
          </cell>
          <cell r="T206">
            <v>-425</v>
          </cell>
          <cell r="U206">
            <v>-2090</v>
          </cell>
        </row>
        <row r="207">
          <cell r="B207" t="str">
            <v>I55</v>
          </cell>
          <cell r="C207" t="str">
            <v>Project Expense -- 12 Acct.</v>
          </cell>
          <cell r="E207">
            <v>-972</v>
          </cell>
          <cell r="F207">
            <v>-1015</v>
          </cell>
          <cell r="G207">
            <v>-1016</v>
          </cell>
          <cell r="H207">
            <v>-1047</v>
          </cell>
          <cell r="I207">
            <v>-855</v>
          </cell>
          <cell r="J207">
            <v>-808</v>
          </cell>
          <cell r="K207">
            <v>-777</v>
          </cell>
          <cell r="L207">
            <v>-730</v>
          </cell>
          <cell r="M207">
            <v>-692</v>
          </cell>
          <cell r="N207">
            <v>-690</v>
          </cell>
          <cell r="O207">
            <v>-688</v>
          </cell>
          <cell r="P207">
            <v>-710</v>
          </cell>
          <cell r="Q207">
            <v>-3003</v>
          </cell>
          <cell r="R207">
            <v>-2710</v>
          </cell>
          <cell r="S207">
            <v>-2199</v>
          </cell>
          <cell r="T207">
            <v>-2088</v>
          </cell>
          <cell r="U207">
            <v>-10000</v>
          </cell>
        </row>
        <row r="208">
          <cell r="C208" t="str">
            <v>Cars PT</v>
          </cell>
          <cell r="E208">
            <v>-841.58660239851588</v>
          </cell>
          <cell r="F208">
            <v>-958.4147652660713</v>
          </cell>
          <cell r="G208">
            <v>-1084.4172613322971</v>
          </cell>
          <cell r="H208">
            <v>-853.85898370859491</v>
          </cell>
          <cell r="I208">
            <v>-981.91219207338145</v>
          </cell>
          <cell r="J208">
            <v>-1008.7485420448154</v>
          </cell>
          <cell r="K208">
            <v>-803.72953447085933</v>
          </cell>
          <cell r="L208">
            <v>-1147.7563176038357</v>
          </cell>
          <cell r="M208">
            <v>-855.43513645028861</v>
          </cell>
          <cell r="N208">
            <v>-929.48934416944815</v>
          </cell>
          <cell r="O208">
            <v>-877.20801087043515</v>
          </cell>
          <cell r="P208">
            <v>-864.32460410998897</v>
          </cell>
          <cell r="Q208">
            <v>-2884.4186289968843</v>
          </cell>
          <cell r="R208">
            <v>-2844.5197178267917</v>
          </cell>
          <cell r="S208">
            <v>-2806.9209885249838</v>
          </cell>
          <cell r="T208">
            <v>-2671.0219591498726</v>
          </cell>
          <cell r="U208">
            <v>-11206.881294498531</v>
          </cell>
        </row>
        <row r="209">
          <cell r="B209" t="str">
            <v>I60</v>
          </cell>
          <cell r="C209" t="str">
            <v>New Model Project Expense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</row>
        <row r="211">
          <cell r="B211" t="str">
            <v>I70</v>
          </cell>
          <cell r="C211" t="str">
            <v>Facilities Project Expense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</row>
        <row r="212">
          <cell r="C212" t="str">
            <v>Cars B&amp;A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</row>
        <row r="213">
          <cell r="C213" t="str">
            <v>B&amp;A Launching</v>
          </cell>
          <cell r="E213">
            <v>-488</v>
          </cell>
          <cell r="F213">
            <v>-372</v>
          </cell>
          <cell r="G213">
            <v>-547</v>
          </cell>
          <cell r="H213">
            <v>-558</v>
          </cell>
          <cell r="I213">
            <v>-695</v>
          </cell>
          <cell r="J213">
            <v>-497</v>
          </cell>
          <cell r="K213">
            <v>-703</v>
          </cell>
          <cell r="L213">
            <v>-553</v>
          </cell>
          <cell r="M213">
            <v>-572</v>
          </cell>
          <cell r="N213">
            <v>-589.5</v>
          </cell>
          <cell r="O213">
            <v>-512</v>
          </cell>
          <cell r="P213">
            <v>-467</v>
          </cell>
          <cell r="Q213">
            <v>-1407</v>
          </cell>
          <cell r="R213">
            <v>-1750</v>
          </cell>
          <cell r="S213">
            <v>-1828</v>
          </cell>
          <cell r="T213">
            <v>-1568.5</v>
          </cell>
          <cell r="U213">
            <v>-6553.5</v>
          </cell>
        </row>
        <row r="214">
          <cell r="C214" t="str">
            <v>PT Launching</v>
          </cell>
          <cell r="E214">
            <v>-454</v>
          </cell>
          <cell r="F214">
            <v>-500</v>
          </cell>
          <cell r="G214">
            <v>-412.5</v>
          </cell>
          <cell r="H214">
            <v>-386</v>
          </cell>
          <cell r="I214">
            <v>-406</v>
          </cell>
          <cell r="J214">
            <v>-429</v>
          </cell>
          <cell r="K214">
            <v>-576</v>
          </cell>
          <cell r="L214">
            <v>-570</v>
          </cell>
          <cell r="M214">
            <v>-544</v>
          </cell>
          <cell r="N214">
            <v>-710</v>
          </cell>
          <cell r="O214">
            <v>-872</v>
          </cell>
          <cell r="P214">
            <v>-855</v>
          </cell>
          <cell r="Q214">
            <v>-1366.5</v>
          </cell>
          <cell r="R214">
            <v>-1221</v>
          </cell>
          <cell r="S214">
            <v>-1690</v>
          </cell>
          <cell r="T214">
            <v>-2437</v>
          </cell>
          <cell r="U214">
            <v>-6714.5</v>
          </cell>
        </row>
        <row r="215">
          <cell r="B215" t="str">
            <v>J40</v>
          </cell>
          <cell r="C215" t="str">
            <v>New Model Launch (incl. SUB)</v>
          </cell>
          <cell r="E215">
            <v>-942</v>
          </cell>
          <cell r="F215">
            <v>-872</v>
          </cell>
          <cell r="G215">
            <v>-959.5</v>
          </cell>
          <cell r="H215">
            <v>-944</v>
          </cell>
          <cell r="I215">
            <v>-1101</v>
          </cell>
          <cell r="J215">
            <v>-926</v>
          </cell>
          <cell r="K215">
            <v>-1279</v>
          </cell>
          <cell r="L215">
            <v>-1123</v>
          </cell>
          <cell r="M215">
            <v>-1116</v>
          </cell>
          <cell r="N215">
            <v>-1299.5</v>
          </cell>
          <cell r="O215">
            <v>-1384</v>
          </cell>
          <cell r="P215">
            <v>-1322</v>
          </cell>
          <cell r="Q215">
            <v>-2773.5</v>
          </cell>
          <cell r="R215">
            <v>-2971</v>
          </cell>
          <cell r="S215">
            <v>-3518</v>
          </cell>
          <cell r="T215">
            <v>-4005.5</v>
          </cell>
          <cell r="U215">
            <v>-13268</v>
          </cell>
        </row>
        <row r="216">
          <cell r="C216" t="str">
            <v>Cars PT</v>
          </cell>
          <cell r="E216">
            <v>-150.59651419596162</v>
          </cell>
          <cell r="F216">
            <v>-305.52156524280923</v>
          </cell>
          <cell r="G216">
            <v>-317.84663596265943</v>
          </cell>
          <cell r="H216">
            <v>-256.64530642865577</v>
          </cell>
          <cell r="I216">
            <v>-255.54639928944704</v>
          </cell>
          <cell r="J216">
            <v>-280.62048639340173</v>
          </cell>
          <cell r="K216">
            <v>-227.55538879512665</v>
          </cell>
          <cell r="L216">
            <v>-231.97533446822723</v>
          </cell>
          <cell r="M216">
            <v>-219.17969671257677</v>
          </cell>
          <cell r="N216">
            <v>-206.39334794976713</v>
          </cell>
          <cell r="O216">
            <v>-210.36934226974259</v>
          </cell>
          <cell r="P216">
            <v>-149.05915786098666</v>
          </cell>
          <cell r="Q216">
            <v>-773.96471540143034</v>
          </cell>
          <cell r="R216">
            <v>-792.8121921115046</v>
          </cell>
          <cell r="S216">
            <v>-678.71041997593068</v>
          </cell>
          <cell r="T216">
            <v>-565.82184808049647</v>
          </cell>
          <cell r="U216">
            <v>-2811.3091755693617</v>
          </cell>
        </row>
        <row r="217">
          <cell r="C217" t="str">
            <v>Engineering Expense</v>
          </cell>
          <cell r="E217">
            <v>-2836</v>
          </cell>
          <cell r="F217">
            <v>-2828</v>
          </cell>
          <cell r="G217">
            <v>-2817</v>
          </cell>
          <cell r="H217">
            <v>-2822</v>
          </cell>
          <cell r="I217">
            <v>-2868</v>
          </cell>
          <cell r="J217">
            <v>-2855</v>
          </cell>
          <cell r="K217">
            <v>-2811</v>
          </cell>
          <cell r="L217">
            <v>-2800</v>
          </cell>
          <cell r="M217">
            <v>-2790</v>
          </cell>
          <cell r="N217">
            <v>-2717</v>
          </cell>
          <cell r="O217">
            <v>-2755</v>
          </cell>
          <cell r="P217">
            <v>-2736</v>
          </cell>
          <cell r="Q217">
            <v>-8481</v>
          </cell>
          <cell r="R217">
            <v>-8545</v>
          </cell>
          <cell r="S217">
            <v>-8401</v>
          </cell>
          <cell r="T217">
            <v>-8208</v>
          </cell>
          <cell r="U217">
            <v>-33635</v>
          </cell>
        </row>
        <row r="218">
          <cell r="C218" t="str">
            <v>Amazon Program</v>
          </cell>
          <cell r="E218">
            <v>-1574.1</v>
          </cell>
          <cell r="F218">
            <v>-1463</v>
          </cell>
          <cell r="G218">
            <v>-2796.6</v>
          </cell>
          <cell r="H218">
            <v>-1595.3</v>
          </cell>
          <cell r="I218">
            <v>-1570.4</v>
          </cell>
          <cell r="J218">
            <v>-3850.2</v>
          </cell>
          <cell r="K218">
            <v>-2295.9</v>
          </cell>
          <cell r="L218">
            <v>-1927.6</v>
          </cell>
          <cell r="M218">
            <v>-5494.4</v>
          </cell>
          <cell r="N218">
            <v>-1970.8</v>
          </cell>
          <cell r="O218">
            <v>-1961.8</v>
          </cell>
          <cell r="P218">
            <v>-6499.9</v>
          </cell>
          <cell r="Q218">
            <v>-5833.7</v>
          </cell>
          <cell r="R218">
            <v>-7015.9</v>
          </cell>
          <cell r="S218">
            <v>-9717.9</v>
          </cell>
          <cell r="T218">
            <v>-10432.5</v>
          </cell>
          <cell r="U218">
            <v>-33000</v>
          </cell>
        </row>
        <row r="219">
          <cell r="B219" t="str">
            <v>K10</v>
          </cell>
          <cell r="C219" t="str">
            <v>Engineering Expense</v>
          </cell>
          <cell r="E219">
            <v>-4410.1000000000004</v>
          </cell>
          <cell r="F219">
            <v>-4291</v>
          </cell>
          <cell r="G219">
            <v>-5613.6</v>
          </cell>
          <cell r="H219">
            <v>-4417.3</v>
          </cell>
          <cell r="I219">
            <v>-4438.3999999999996</v>
          </cell>
          <cell r="J219">
            <v>-6705.2</v>
          </cell>
          <cell r="K219">
            <v>-5106.8999999999996</v>
          </cell>
          <cell r="L219">
            <v>-4727.6000000000004</v>
          </cell>
          <cell r="M219">
            <v>-8284.4</v>
          </cell>
          <cell r="N219">
            <v>-4687.8</v>
          </cell>
          <cell r="O219">
            <v>-4716.8</v>
          </cell>
          <cell r="P219">
            <v>-9235.9</v>
          </cell>
          <cell r="Q219">
            <v>-14314.7</v>
          </cell>
          <cell r="R219">
            <v>-15560.9</v>
          </cell>
          <cell r="S219">
            <v>-18118.900000000001</v>
          </cell>
          <cell r="T219">
            <v>-18640.5</v>
          </cell>
          <cell r="U219">
            <v>-66635</v>
          </cell>
        </row>
        <row r="220">
          <cell r="C220" t="str">
            <v>Cars B&amp;A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</row>
        <row r="221">
          <cell r="C221" t="str">
            <v>Adm. Expense - M&amp;S Vehicles</v>
          </cell>
          <cell r="E221">
            <v>-244.90164657222681</v>
          </cell>
          <cell r="F221">
            <v>-281.22226945503934</v>
          </cell>
          <cell r="G221">
            <v>-271.07054896130279</v>
          </cell>
          <cell r="H221">
            <v>-254.53034032396766</v>
          </cell>
          <cell r="I221">
            <v>-245.2385000485304</v>
          </cell>
          <cell r="J221">
            <v>-271.00038125819782</v>
          </cell>
          <cell r="K221">
            <v>-259.87643001789206</v>
          </cell>
          <cell r="L221">
            <v>-259.9389190848832</v>
          </cell>
          <cell r="M221">
            <v>-261.61948578802026</v>
          </cell>
          <cell r="N221">
            <v>-260.90373464912915</v>
          </cell>
          <cell r="O221">
            <v>-271.545509435523</v>
          </cell>
          <cell r="P221">
            <v>-277.69486903776976</v>
          </cell>
          <cell r="Q221">
            <v>-797.19446498856905</v>
          </cell>
          <cell r="R221">
            <v>-770.76922163069594</v>
          </cell>
          <cell r="S221">
            <v>-781.43483489079551</v>
          </cell>
          <cell r="T221">
            <v>-810.14411312242191</v>
          </cell>
          <cell r="U221">
            <v>-3159.5426346324821</v>
          </cell>
        </row>
        <row r="222">
          <cell r="C222" t="str">
            <v>Adm. Expense - FCSD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</row>
        <row r="223">
          <cell r="C223" t="str">
            <v>Adm. Expense - Mfg. Staffs</v>
          </cell>
          <cell r="E223">
            <v>-1913.8264374639471</v>
          </cell>
          <cell r="F223">
            <v>-1916.8546669803786</v>
          </cell>
          <cell r="G223">
            <v>-2047.3026682428851</v>
          </cell>
          <cell r="H223">
            <v>-1999.9395771754894</v>
          </cell>
          <cell r="I223">
            <v>-1961.0245792845928</v>
          </cell>
          <cell r="J223">
            <v>-2104.1988699825602</v>
          </cell>
          <cell r="K223">
            <v>-2098.3007890571566</v>
          </cell>
          <cell r="L223">
            <v>-1996.2523352867988</v>
          </cell>
          <cell r="M223">
            <v>-2123.8404892331819</v>
          </cell>
          <cell r="N223">
            <v>-1942.5688361379537</v>
          </cell>
          <cell r="O223">
            <v>-2009.0506610489288</v>
          </cell>
          <cell r="P223">
            <v>-1971.3444436985692</v>
          </cell>
          <cell r="Q223">
            <v>-5877.9837726872111</v>
          </cell>
          <cell r="R223">
            <v>-6065.1630264426421</v>
          </cell>
          <cell r="S223">
            <v>-6218.3936135771373</v>
          </cell>
          <cell r="T223">
            <v>-5922.9639408854518</v>
          </cell>
          <cell r="U223">
            <v>-24084.504353592445</v>
          </cell>
        </row>
        <row r="224">
          <cell r="C224" t="str">
            <v>Adm. Expense - Purchasing</v>
          </cell>
          <cell r="E224">
            <v>-1012.5202555102003</v>
          </cell>
          <cell r="F224">
            <v>-1009.3986808759729</v>
          </cell>
          <cell r="G224">
            <v>-955.79251385289467</v>
          </cell>
          <cell r="H224">
            <v>-978.62969571916403</v>
          </cell>
          <cell r="I224">
            <v>-957.47449503577923</v>
          </cell>
          <cell r="J224">
            <v>-1041.3349312164121</v>
          </cell>
          <cell r="K224">
            <v>-1069.7362158109891</v>
          </cell>
          <cell r="L224">
            <v>-1057.2599384781413</v>
          </cell>
          <cell r="M224">
            <v>-1015.3038125463374</v>
          </cell>
          <cell r="N224">
            <v>-1015.8222677574056</v>
          </cell>
          <cell r="O224">
            <v>-1067.1368791691934</v>
          </cell>
          <cell r="P224">
            <v>-1098.9080944537047</v>
          </cell>
          <cell r="Q224">
            <v>-2977.7114502390677</v>
          </cell>
          <cell r="R224">
            <v>-2977.4391219713552</v>
          </cell>
          <cell r="S224">
            <v>-3142.2999668354678</v>
          </cell>
          <cell r="T224">
            <v>-3181.8672413803033</v>
          </cell>
          <cell r="U224">
            <v>-12279.317780426194</v>
          </cell>
        </row>
        <row r="225">
          <cell r="C225" t="str">
            <v>Adm. Expense - PD</v>
          </cell>
          <cell r="E225">
            <v>-196.41747276736666</v>
          </cell>
          <cell r="F225">
            <v>-203.95460805259046</v>
          </cell>
          <cell r="G225">
            <v>-247.24162453344945</v>
          </cell>
          <cell r="H225">
            <v>-214.8458575628807</v>
          </cell>
          <cell r="I225">
            <v>-208.74194792204599</v>
          </cell>
          <cell r="J225">
            <v>-231.14065444176521</v>
          </cell>
          <cell r="K225">
            <v>-220.05349930202334</v>
          </cell>
          <cell r="L225">
            <v>-220.47379053228829</v>
          </cell>
          <cell r="M225">
            <v>-241.9135331019346</v>
          </cell>
          <cell r="N225">
            <v>-213.73047149256925</v>
          </cell>
          <cell r="O225">
            <v>-229.20482497902424</v>
          </cell>
          <cell r="P225">
            <v>-266.66094889524038</v>
          </cell>
          <cell r="Q225">
            <v>-647.61370535340654</v>
          </cell>
          <cell r="R225">
            <v>-654.72845992669181</v>
          </cell>
          <cell r="S225">
            <v>-682.44082293624626</v>
          </cell>
          <cell r="T225">
            <v>-709.59624536683384</v>
          </cell>
          <cell r="U225">
            <v>-2694.3792335831786</v>
          </cell>
        </row>
        <row r="226">
          <cell r="C226" t="str">
            <v>Adm. Expense - Others</v>
          </cell>
          <cell r="E226">
            <v>-8187.7752489836312</v>
          </cell>
          <cell r="F226">
            <v>-6826.1298466077242</v>
          </cell>
          <cell r="G226">
            <v>-6918.1396245678025</v>
          </cell>
          <cell r="H226">
            <v>-6636.1060955186485</v>
          </cell>
          <cell r="I226">
            <v>-6925.2031697214989</v>
          </cell>
          <cell r="J226">
            <v>-7051.1237326531409</v>
          </cell>
          <cell r="K226">
            <v>-6728.1631940582374</v>
          </cell>
          <cell r="L226">
            <v>-7072.1100228312625</v>
          </cell>
          <cell r="M226">
            <v>-7174.4024866717209</v>
          </cell>
          <cell r="N226">
            <v>-6894.2989690339555</v>
          </cell>
          <cell r="O226">
            <v>-7696.4151082308608</v>
          </cell>
          <cell r="P226">
            <v>-7181.3809809455488</v>
          </cell>
          <cell r="Q226">
            <v>-21932.04472015916</v>
          </cell>
          <cell r="R226">
            <v>-20612.432997893287</v>
          </cell>
          <cell r="S226">
            <v>-20974.675703561221</v>
          </cell>
          <cell r="T226">
            <v>-21772.095058210365</v>
          </cell>
          <cell r="U226">
            <v>-85291.248479824048</v>
          </cell>
        </row>
        <row r="227">
          <cell r="B227" t="str">
            <v>L10</v>
          </cell>
          <cell r="C227" t="str">
            <v>Administrative Expense</v>
          </cell>
          <cell r="E227">
            <v>-11555.441061297372</v>
          </cell>
          <cell r="F227">
            <v>-10237.560071971706</v>
          </cell>
          <cell r="G227">
            <v>-10439.546980158335</v>
          </cell>
          <cell r="H227">
            <v>-10084.05156630015</v>
          </cell>
          <cell r="I227">
            <v>-10297.682692012448</v>
          </cell>
          <cell r="J227">
            <v>-10698.798569552077</v>
          </cell>
          <cell r="K227">
            <v>-10376.130128246299</v>
          </cell>
          <cell r="L227">
            <v>-10606.035006213373</v>
          </cell>
          <cell r="M227">
            <v>-10817.079807341195</v>
          </cell>
          <cell r="N227">
            <v>-10327.324279071014</v>
          </cell>
          <cell r="O227">
            <v>-11273.352982863529</v>
          </cell>
          <cell r="P227">
            <v>-10795.989337030833</v>
          </cell>
          <cell r="Q227">
            <v>-32232.548113427416</v>
          </cell>
          <cell r="R227">
            <v>-31080.53282786467</v>
          </cell>
          <cell r="S227">
            <v>-31799.244941800869</v>
          </cell>
          <cell r="T227">
            <v>-32396.666598965377</v>
          </cell>
          <cell r="U227">
            <v>-127508.99248205835</v>
          </cell>
        </row>
        <row r="228">
          <cell r="C228" t="str">
            <v>Cars B&amp;A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</row>
        <row r="229">
          <cell r="C229" t="str">
            <v>Selling</v>
          </cell>
          <cell r="E229">
            <v>-1826</v>
          </cell>
          <cell r="F229">
            <v>-1350</v>
          </cell>
          <cell r="G229">
            <v>-1706</v>
          </cell>
          <cell r="H229">
            <v>-1501</v>
          </cell>
          <cell r="I229">
            <v>-1592</v>
          </cell>
          <cell r="J229">
            <v>-1653</v>
          </cell>
          <cell r="K229">
            <v>-1489</v>
          </cell>
          <cell r="L229">
            <v>-1612</v>
          </cell>
          <cell r="M229">
            <v>-2032</v>
          </cell>
          <cell r="N229">
            <v>-1504</v>
          </cell>
          <cell r="O229">
            <v>-1418</v>
          </cell>
          <cell r="P229">
            <v>-1557</v>
          </cell>
          <cell r="Q229">
            <v>-4882</v>
          </cell>
          <cell r="R229">
            <v>-4746</v>
          </cell>
          <cell r="S229">
            <v>-5133</v>
          </cell>
          <cell r="T229">
            <v>-4479</v>
          </cell>
          <cell r="U229">
            <v>-19240</v>
          </cell>
        </row>
        <row r="230">
          <cell r="C230" t="str">
            <v>Selling P&amp;A</v>
          </cell>
          <cell r="E230">
            <v>-766</v>
          </cell>
          <cell r="F230">
            <v>-766</v>
          </cell>
          <cell r="G230">
            <v>-804</v>
          </cell>
          <cell r="H230">
            <v>-733</v>
          </cell>
          <cell r="I230">
            <v>-784</v>
          </cell>
          <cell r="J230">
            <v>-856</v>
          </cell>
          <cell r="K230">
            <v>-778</v>
          </cell>
          <cell r="L230">
            <v>-803</v>
          </cell>
          <cell r="M230">
            <v>-846</v>
          </cell>
          <cell r="N230">
            <v>-762</v>
          </cell>
          <cell r="O230">
            <v>-808</v>
          </cell>
          <cell r="P230">
            <v>-817</v>
          </cell>
          <cell r="Q230">
            <v>-2336</v>
          </cell>
          <cell r="R230">
            <v>-2373</v>
          </cell>
          <cell r="S230">
            <v>-2427</v>
          </cell>
          <cell r="T230">
            <v>-2387</v>
          </cell>
          <cell r="U230">
            <v>-9523</v>
          </cell>
        </row>
        <row r="231">
          <cell r="B231" t="str">
            <v>M10</v>
          </cell>
          <cell r="C231" t="str">
            <v>Selling Expense</v>
          </cell>
          <cell r="E231">
            <v>-2592</v>
          </cell>
          <cell r="F231">
            <v>-2116</v>
          </cell>
          <cell r="G231">
            <v>-2510</v>
          </cell>
          <cell r="H231">
            <v>-2234</v>
          </cell>
          <cell r="I231">
            <v>-2376</v>
          </cell>
          <cell r="J231">
            <v>-2509</v>
          </cell>
          <cell r="K231">
            <v>-2267</v>
          </cell>
          <cell r="L231">
            <v>-2415</v>
          </cell>
          <cell r="M231">
            <v>-2878</v>
          </cell>
          <cell r="N231">
            <v>-2266</v>
          </cell>
          <cell r="O231">
            <v>-2226</v>
          </cell>
          <cell r="P231">
            <v>-2374</v>
          </cell>
          <cell r="Q231">
            <v>-7218</v>
          </cell>
          <cell r="R231">
            <v>-7119</v>
          </cell>
          <cell r="S231">
            <v>-7560</v>
          </cell>
          <cell r="T231">
            <v>-6866</v>
          </cell>
          <cell r="U231">
            <v>-28763</v>
          </cell>
        </row>
        <row r="232">
          <cell r="C232" t="str">
            <v>Cars PT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</row>
        <row r="233">
          <cell r="C233" t="str">
            <v>Fixed Marketing</v>
          </cell>
          <cell r="E233">
            <v>-18165.669999999998</v>
          </cell>
          <cell r="F233">
            <v>-7622.67</v>
          </cell>
          <cell r="G233">
            <v>-11091.67</v>
          </cell>
          <cell r="H233">
            <v>-6409.67</v>
          </cell>
          <cell r="I233">
            <v>-9456.67</v>
          </cell>
          <cell r="J233">
            <v>-7355.05</v>
          </cell>
          <cell r="K233">
            <v>-4095.2200000000003</v>
          </cell>
          <cell r="L233">
            <v>-4110.22</v>
          </cell>
          <cell r="M233">
            <v>-7406.35</v>
          </cell>
          <cell r="N233">
            <v>-4334.22</v>
          </cell>
          <cell r="O233">
            <v>-4705.22</v>
          </cell>
          <cell r="P233">
            <v>-8147.35</v>
          </cell>
          <cell r="Q233">
            <v>-36880.009999999995</v>
          </cell>
          <cell r="R233">
            <v>-23221.39</v>
          </cell>
          <cell r="S233">
            <v>-15611.79</v>
          </cell>
          <cell r="T233">
            <v>-17186.79</v>
          </cell>
          <cell r="U233">
            <v>-92899.98000000001</v>
          </cell>
        </row>
        <row r="234">
          <cell r="C234" t="str">
            <v>Fixed Marketing - P&amp;A</v>
          </cell>
          <cell r="E234">
            <v>-190.1</v>
          </cell>
          <cell r="F234">
            <v>-409.6</v>
          </cell>
          <cell r="G234">
            <v>-304.89999999999998</v>
          </cell>
          <cell r="H234">
            <v>-313.2</v>
          </cell>
          <cell r="I234">
            <v>-195.2</v>
          </cell>
          <cell r="J234">
            <v>-510.4</v>
          </cell>
          <cell r="K234">
            <v>-151.4</v>
          </cell>
          <cell r="L234">
            <v>-155.80000000000001</v>
          </cell>
          <cell r="M234">
            <v>-400.7</v>
          </cell>
          <cell r="N234">
            <v>-131.19999999999999</v>
          </cell>
          <cell r="O234">
            <v>-445.2</v>
          </cell>
          <cell r="P234">
            <v>-292.3</v>
          </cell>
          <cell r="Q234">
            <v>-904.6</v>
          </cell>
          <cell r="R234">
            <v>-1018.8</v>
          </cell>
          <cell r="S234">
            <v>-707.90000000000009</v>
          </cell>
          <cell r="T234">
            <v>-868.7</v>
          </cell>
          <cell r="U234">
            <v>-3500</v>
          </cell>
        </row>
        <row r="235">
          <cell r="B235" t="str">
            <v>N10</v>
          </cell>
          <cell r="C235" t="str">
            <v>Fixed Marketing</v>
          </cell>
          <cell r="E235">
            <v>-18355.769999999997</v>
          </cell>
          <cell r="F235">
            <v>-8032.27</v>
          </cell>
          <cell r="G235">
            <v>-11396.57</v>
          </cell>
          <cell r="H235">
            <v>-6722.87</v>
          </cell>
          <cell r="I235">
            <v>-9651.8700000000008</v>
          </cell>
          <cell r="J235">
            <v>-7865.45</v>
          </cell>
          <cell r="K235">
            <v>-4246.62</v>
          </cell>
          <cell r="L235">
            <v>-4266.0200000000004</v>
          </cell>
          <cell r="M235">
            <v>-7807.05</v>
          </cell>
          <cell r="N235">
            <v>-4465.42</v>
          </cell>
          <cell r="O235">
            <v>-5150.42</v>
          </cell>
          <cell r="P235">
            <v>-8439.65</v>
          </cell>
          <cell r="Q235">
            <v>-37784.609999999993</v>
          </cell>
          <cell r="R235">
            <v>-24240.19</v>
          </cell>
          <cell r="S235">
            <v>-16319.69</v>
          </cell>
          <cell r="T235">
            <v>-18055.490000000002</v>
          </cell>
          <cell r="U235">
            <v>-96399.98000000001</v>
          </cell>
        </row>
        <row r="236">
          <cell r="C236" t="str">
            <v>Cars B&amp;A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</row>
        <row r="237">
          <cell r="B237" t="str">
            <v>O10</v>
          </cell>
          <cell r="C237" t="str">
            <v>Fixed Depot Expense</v>
          </cell>
          <cell r="E237">
            <v>-536</v>
          </cell>
          <cell r="F237">
            <v>-536</v>
          </cell>
          <cell r="G237">
            <v>-530</v>
          </cell>
          <cell r="H237">
            <v>-534</v>
          </cell>
          <cell r="I237">
            <v>-542</v>
          </cell>
          <cell r="J237">
            <v>-543</v>
          </cell>
          <cell r="K237">
            <v>-541</v>
          </cell>
          <cell r="L237">
            <v>-537</v>
          </cell>
          <cell r="M237">
            <v>-533</v>
          </cell>
          <cell r="N237">
            <v>-531</v>
          </cell>
          <cell r="O237">
            <v>-541</v>
          </cell>
          <cell r="P237">
            <v>-539</v>
          </cell>
          <cell r="Q237">
            <v>-1602</v>
          </cell>
          <cell r="R237">
            <v>-1619</v>
          </cell>
          <cell r="S237">
            <v>-1611</v>
          </cell>
          <cell r="T237">
            <v>-1611</v>
          </cell>
          <cell r="U237">
            <v>-6443</v>
          </cell>
        </row>
        <row r="238">
          <cell r="C238" t="str">
            <v>Subtotal</v>
          </cell>
          <cell r="E238">
            <v>-92.049015538455365</v>
          </cell>
          <cell r="F238">
            <v>-56.8930303909017</v>
          </cell>
          <cell r="G238">
            <v>-87.398639391930885</v>
          </cell>
          <cell r="H238">
            <v>-75.746431660827852</v>
          </cell>
          <cell r="I238">
            <v>-73.15681118675252</v>
          </cell>
          <cell r="J238">
            <v>-65.344737081618064</v>
          </cell>
          <cell r="K238">
            <v>-101.58117466112424</v>
          </cell>
          <cell r="L238">
            <v>-67.214969131257618</v>
          </cell>
          <cell r="M238">
            <v>-96.307702040385351</v>
          </cell>
          <cell r="N238">
            <v>-82.176210782936337</v>
          </cell>
          <cell r="O238">
            <v>-92.559460099774469</v>
          </cell>
          <cell r="P238">
            <v>-46.59241204963385</v>
          </cell>
          <cell r="Q238">
            <v>-236.34068532128794</v>
          </cell>
          <cell r="R238">
            <v>-214.24797992919844</v>
          </cell>
          <cell r="S238">
            <v>-265.10384583276721</v>
          </cell>
          <cell r="T238">
            <v>-221.32808293234464</v>
          </cell>
          <cell r="U238">
            <v>-937.02059401559814</v>
          </cell>
        </row>
        <row r="239">
          <cell r="C239" t="str">
            <v>FCA's Vehicles B&amp;A</v>
          </cell>
          <cell r="E239">
            <v>-115.1</v>
          </cell>
          <cell r="F239">
            <v>-151</v>
          </cell>
          <cell r="G239">
            <v>-257.2</v>
          </cell>
          <cell r="H239">
            <v>-191.89999999999998</v>
          </cell>
          <cell r="I239">
            <v>-209.39999999999998</v>
          </cell>
          <cell r="J239">
            <v>-215</v>
          </cell>
          <cell r="K239">
            <v>-274.60000000000002</v>
          </cell>
          <cell r="L239">
            <v>-203.5</v>
          </cell>
          <cell r="M239">
            <v>-332.29999999999995</v>
          </cell>
          <cell r="N239">
            <v>-2130.5</v>
          </cell>
          <cell r="O239">
            <v>-121.60000000000002</v>
          </cell>
          <cell r="P239">
            <v>-66.199999999999989</v>
          </cell>
          <cell r="Q239">
            <v>-523.29999999999995</v>
          </cell>
          <cell r="R239">
            <v>-616.29999999999995</v>
          </cell>
          <cell r="S239">
            <v>-810.4</v>
          </cell>
          <cell r="T239">
            <v>-2318.2999999999997</v>
          </cell>
          <cell r="U239">
            <v>-4268.3</v>
          </cell>
        </row>
        <row r="240">
          <cell r="C240" t="str">
            <v>FCA's  Vehicles PT</v>
          </cell>
          <cell r="E240">
            <v>-61</v>
          </cell>
          <cell r="F240">
            <v>-61</v>
          </cell>
          <cell r="G240">
            <v>-61</v>
          </cell>
          <cell r="H240">
            <v>-61</v>
          </cell>
          <cell r="I240">
            <v>-61</v>
          </cell>
          <cell r="J240">
            <v>-61</v>
          </cell>
          <cell r="K240">
            <v>-61</v>
          </cell>
          <cell r="L240">
            <v>-61</v>
          </cell>
          <cell r="M240">
            <v>-61</v>
          </cell>
          <cell r="N240">
            <v>-61</v>
          </cell>
          <cell r="O240">
            <v>-61</v>
          </cell>
          <cell r="P240">
            <v>-61</v>
          </cell>
          <cell r="Q240">
            <v>-183</v>
          </cell>
          <cell r="R240">
            <v>-183</v>
          </cell>
          <cell r="S240">
            <v>-183</v>
          </cell>
          <cell r="T240">
            <v>-183</v>
          </cell>
          <cell r="U240">
            <v>-732</v>
          </cell>
        </row>
        <row r="241">
          <cell r="C241" t="str">
            <v xml:space="preserve">FCA's P&amp;A </v>
          </cell>
          <cell r="E241">
            <v>-490</v>
          </cell>
          <cell r="F241">
            <v>-458</v>
          </cell>
          <cell r="G241">
            <v>-584</v>
          </cell>
          <cell r="H241">
            <v>-545</v>
          </cell>
          <cell r="I241">
            <v>-563</v>
          </cell>
          <cell r="J241">
            <v>-562</v>
          </cell>
          <cell r="K241">
            <v>-648</v>
          </cell>
          <cell r="L241">
            <v>-602</v>
          </cell>
          <cell r="M241">
            <v>-620</v>
          </cell>
          <cell r="N241">
            <v>-630</v>
          </cell>
          <cell r="O241">
            <v>-611</v>
          </cell>
          <cell r="P241">
            <v>-587</v>
          </cell>
          <cell r="Q241">
            <v>-1532</v>
          </cell>
          <cell r="R241">
            <v>-1670</v>
          </cell>
          <cell r="S241">
            <v>-1870</v>
          </cell>
          <cell r="T241">
            <v>-1828</v>
          </cell>
          <cell r="U241">
            <v>-6900</v>
          </cell>
        </row>
        <row r="242">
          <cell r="B242" t="str">
            <v>O20</v>
          </cell>
          <cell r="C242" t="str">
            <v>Obsolescence</v>
          </cell>
          <cell r="E242">
            <v>-666.1</v>
          </cell>
          <cell r="F242">
            <v>-670</v>
          </cell>
          <cell r="G242">
            <v>-902.2</v>
          </cell>
          <cell r="H242">
            <v>-797.9</v>
          </cell>
          <cell r="I242">
            <v>-833.4</v>
          </cell>
          <cell r="J242">
            <v>-838</v>
          </cell>
          <cell r="K242">
            <v>-983.6</v>
          </cell>
          <cell r="L242">
            <v>-866.5</v>
          </cell>
          <cell r="M242">
            <v>-1013.3</v>
          </cell>
          <cell r="N242">
            <v>-2821.5</v>
          </cell>
          <cell r="O242">
            <v>-793.6</v>
          </cell>
          <cell r="P242">
            <v>-714.2</v>
          </cell>
          <cell r="Q242">
            <v>-2238.3000000000002</v>
          </cell>
          <cell r="R242">
            <v>-2469.3000000000002</v>
          </cell>
          <cell r="S242">
            <v>-2863.4</v>
          </cell>
          <cell r="T242">
            <v>-4329.2999999999993</v>
          </cell>
          <cell r="U242">
            <v>-11900.3</v>
          </cell>
        </row>
        <row r="243">
          <cell r="B243" t="str">
            <v>Summary</v>
          </cell>
        </row>
        <row r="244">
          <cell r="C244" t="str">
            <v>Headcount Reduction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</row>
        <row r="245">
          <cell r="C245" t="str">
            <v>FCA's  B&amp;A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</row>
        <row r="246">
          <cell r="C246" t="str">
            <v>FCA's PT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</row>
        <row r="247">
          <cell r="B247" t="str">
            <v>O45</v>
          </cell>
          <cell r="C247" t="str">
            <v>Other Fixed Costs (Incl. FCAs)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</row>
        <row r="248">
          <cell r="C248" t="str">
            <v>PT Labor &amp; Overhead - Ford</v>
          </cell>
          <cell r="E248">
            <v>-1827.5438288289863</v>
          </cell>
          <cell r="F248">
            <v>-2214.7677097649907</v>
          </cell>
          <cell r="G248">
            <v>-2479.4851542707352</v>
          </cell>
          <cell r="H248">
            <v>-1957.944427169135</v>
          </cell>
          <cell r="I248">
            <v>-2212.3066318108426</v>
          </cell>
          <cell r="J248">
            <v>-2290.6258089129724</v>
          </cell>
          <cell r="K248">
            <v>-1828.8536185675778</v>
          </cell>
          <cell r="L248">
            <v>-2520.4865033167639</v>
          </cell>
          <cell r="M248">
            <v>-1923.5151605291474</v>
          </cell>
          <cell r="N248">
            <v>-2058.9257591891765</v>
          </cell>
          <cell r="O248">
            <v>-1958.2149048026079</v>
          </cell>
          <cell r="P248">
            <v>-1870.3053553242682</v>
          </cell>
          <cell r="Q248">
            <v>-6521.796692864712</v>
          </cell>
          <cell r="R248">
            <v>-6460.8768678929491</v>
          </cell>
          <cell r="S248">
            <v>-6272.8552824134895</v>
          </cell>
          <cell r="T248">
            <v>-5887.4460193160521</v>
          </cell>
          <cell r="U248">
            <v>-25142.974862487201</v>
          </cell>
        </row>
        <row r="249">
          <cell r="B249" t="str">
            <v>O70</v>
          </cell>
          <cell r="C249" t="str">
            <v>Legal Entity Billings -- Engr. Related</v>
          </cell>
          <cell r="E249">
            <v>-1450</v>
          </cell>
          <cell r="F249">
            <v>-1450</v>
          </cell>
          <cell r="G249">
            <v>-1450</v>
          </cell>
          <cell r="H249">
            <v>-1450</v>
          </cell>
          <cell r="I249">
            <v>-1450</v>
          </cell>
          <cell r="J249">
            <v>-1450</v>
          </cell>
          <cell r="K249">
            <v>-1450</v>
          </cell>
          <cell r="L249">
            <v>-1450</v>
          </cell>
          <cell r="M249">
            <v>-1450</v>
          </cell>
          <cell r="N249">
            <v>-1450</v>
          </cell>
          <cell r="O249">
            <v>-1450</v>
          </cell>
          <cell r="P249">
            <v>-1450</v>
          </cell>
          <cell r="Q249">
            <v>-4350</v>
          </cell>
          <cell r="R249">
            <v>-4350</v>
          </cell>
          <cell r="S249">
            <v>-4350</v>
          </cell>
          <cell r="T249">
            <v>-4350</v>
          </cell>
          <cell r="U249">
            <v>-17400</v>
          </cell>
        </row>
        <row r="250">
          <cell r="A250" t="str">
            <v>F10</v>
          </cell>
          <cell r="C250" t="str">
            <v>Var. L&amp;OH and O/T Prem.</v>
          </cell>
          <cell r="E250">
            <v>-13237.806801360108</v>
          </cell>
          <cell r="F250">
            <v>-14261.881512931684</v>
          </cell>
          <cell r="G250">
            <v>-17188.945171723713</v>
          </cell>
          <cell r="H250">
            <v>-14938.732643460116</v>
          </cell>
          <cell r="I250">
            <v>-15499.833251424481</v>
          </cell>
          <cell r="J250">
            <v>-14815.905734998172</v>
          </cell>
          <cell r="K250">
            <v>-14924.705246798054</v>
          </cell>
          <cell r="L250">
            <v>-17911.775949736486</v>
          </cell>
          <cell r="M250">
            <v>-15268.00053551006</v>
          </cell>
          <cell r="N250">
            <v>-15237.534893940994</v>
          </cell>
          <cell r="O250">
            <v>-14646.749637918208</v>
          </cell>
          <cell r="P250">
            <v>-12656.498175209357</v>
          </cell>
          <cell r="Q250">
            <v>-44688.633486015497</v>
          </cell>
          <cell r="R250">
            <v>-45254.471629882762</v>
          </cell>
          <cell r="S250">
            <v>-48104.481732044609</v>
          </cell>
          <cell r="T250">
            <v>-42540.782707068553</v>
          </cell>
          <cell r="U250">
            <v>-180588.36955501142</v>
          </cell>
        </row>
        <row r="251">
          <cell r="C251" t="str">
            <v>Support Cost - B&amp;A</v>
          </cell>
          <cell r="E251">
            <v>-1191.6666666666667</v>
          </cell>
          <cell r="F251">
            <v>-1191.6666666666667</v>
          </cell>
          <cell r="G251">
            <v>-1191.6666666666667</v>
          </cell>
          <cell r="H251">
            <v>-1191.6666666666667</v>
          </cell>
          <cell r="I251">
            <v>-1191.6666666666667</v>
          </cell>
          <cell r="J251">
            <v>-1191.6666666666667</v>
          </cell>
          <cell r="K251">
            <v>-1191.6666666666667</v>
          </cell>
          <cell r="L251">
            <v>-1191.6666666666667</v>
          </cell>
          <cell r="M251">
            <v>-1191.6666666666667</v>
          </cell>
          <cell r="N251">
            <v>-1191.6666666666667</v>
          </cell>
          <cell r="O251">
            <v>-1191.6666666666667</v>
          </cell>
          <cell r="P251">
            <v>-1191.6666666666667</v>
          </cell>
          <cell r="Q251">
            <v>-3575</v>
          </cell>
          <cell r="R251">
            <v>-3575</v>
          </cell>
          <cell r="S251">
            <v>-3575</v>
          </cell>
          <cell r="T251">
            <v>-3575</v>
          </cell>
          <cell r="U251">
            <v>-14299.999999999998</v>
          </cell>
        </row>
        <row r="252">
          <cell r="C252" t="str">
            <v>Support Cost - PT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</row>
        <row r="253">
          <cell r="C253" t="str">
            <v>Support Cost - Purchasing</v>
          </cell>
          <cell r="E253">
            <v>-100</v>
          </cell>
          <cell r="F253">
            <v>-100</v>
          </cell>
          <cell r="G253">
            <v>-100</v>
          </cell>
          <cell r="H253">
            <v>-100</v>
          </cell>
          <cell r="I253">
            <v>-100</v>
          </cell>
          <cell r="J253">
            <v>-100</v>
          </cell>
          <cell r="K253">
            <v>-100</v>
          </cell>
          <cell r="L253">
            <v>-100</v>
          </cell>
          <cell r="M253">
            <v>-100</v>
          </cell>
          <cell r="N253">
            <v>-100</v>
          </cell>
          <cell r="O253">
            <v>-100</v>
          </cell>
          <cell r="P253">
            <v>-100</v>
          </cell>
          <cell r="Q253">
            <v>-300</v>
          </cell>
          <cell r="R253">
            <v>-300</v>
          </cell>
          <cell r="S253">
            <v>-300</v>
          </cell>
          <cell r="T253">
            <v>-300</v>
          </cell>
          <cell r="U253">
            <v>-1200</v>
          </cell>
        </row>
        <row r="254">
          <cell r="A254" t="str">
            <v>Variable Depot Expense</v>
          </cell>
          <cell r="C254" t="str">
            <v>Support Cost - Marketing &amp; Sales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</row>
        <row r="255">
          <cell r="C255" t="str">
            <v>Support Cost - Others (Systems &amp; E.R.)</v>
          </cell>
          <cell r="E255">
            <v>-191.66666666666666</v>
          </cell>
          <cell r="F255">
            <v>-191.66666666666666</v>
          </cell>
          <cell r="G255">
            <v>-191.66666666666666</v>
          </cell>
          <cell r="H255">
            <v>-191.66666666666666</v>
          </cell>
          <cell r="I255">
            <v>-191.66666666666666</v>
          </cell>
          <cell r="J255">
            <v>-191.66666666666666</v>
          </cell>
          <cell r="K255">
            <v>-191.66666666666666</v>
          </cell>
          <cell r="L255">
            <v>-191.66666666666666</v>
          </cell>
          <cell r="M255">
            <v>-191.66666666666666</v>
          </cell>
          <cell r="N255">
            <v>-191.66666666666666</v>
          </cell>
          <cell r="O255">
            <v>-191.66666666666666</v>
          </cell>
          <cell r="P255">
            <v>-191.66666666666666</v>
          </cell>
          <cell r="Q255">
            <v>-575</v>
          </cell>
          <cell r="R255">
            <v>-575</v>
          </cell>
          <cell r="S255">
            <v>-575</v>
          </cell>
          <cell r="T255">
            <v>-575</v>
          </cell>
          <cell r="U255">
            <v>-2300</v>
          </cell>
        </row>
        <row r="256">
          <cell r="B256" t="str">
            <v>O80</v>
          </cell>
          <cell r="C256" t="str">
            <v>Legal Entity Billings -- Admin. Services</v>
          </cell>
          <cell r="E256">
            <v>-1483.3333333333335</v>
          </cell>
          <cell r="F256">
            <v>-1483.3333333333335</v>
          </cell>
          <cell r="G256">
            <v>-1483.3333333333335</v>
          </cell>
          <cell r="H256">
            <v>-1483.3333333333335</v>
          </cell>
          <cell r="I256">
            <v>-1483.3333333333335</v>
          </cell>
          <cell r="J256">
            <v>-1483.3333333333335</v>
          </cell>
          <cell r="K256">
            <v>-1483.3333333333335</v>
          </cell>
          <cell r="L256">
            <v>-1483.3333333333335</v>
          </cell>
          <cell r="M256">
            <v>-1483.3333333333335</v>
          </cell>
          <cell r="N256">
            <v>-1483.3333333333335</v>
          </cell>
          <cell r="O256">
            <v>-1483.3333333333335</v>
          </cell>
          <cell r="P256">
            <v>-1483.3333333333335</v>
          </cell>
          <cell r="Q256">
            <v>-4450</v>
          </cell>
          <cell r="R256">
            <v>-4450</v>
          </cell>
          <cell r="S256">
            <v>-4450</v>
          </cell>
          <cell r="T256">
            <v>-4450</v>
          </cell>
          <cell r="U256">
            <v>-17800</v>
          </cell>
        </row>
        <row r="257">
          <cell r="A257" t="str">
            <v>G10</v>
          </cell>
          <cell r="C257" t="str">
            <v>Variable Depot Expense</v>
          </cell>
          <cell r="E257">
            <v>-961</v>
          </cell>
          <cell r="F257">
            <v>-925</v>
          </cell>
          <cell r="G257">
            <v>-1056</v>
          </cell>
          <cell r="H257">
            <v>-1010</v>
          </cell>
          <cell r="I257">
            <v>-1002</v>
          </cell>
          <cell r="J257">
            <v>-1000</v>
          </cell>
          <cell r="K257">
            <v>-1081</v>
          </cell>
          <cell r="L257">
            <v>-1032</v>
          </cell>
          <cell r="M257">
            <v>-1049</v>
          </cell>
          <cell r="N257">
            <v>-1056</v>
          </cell>
          <cell r="O257">
            <v>-1041</v>
          </cell>
          <cell r="P257">
            <v>-1022</v>
          </cell>
          <cell r="Q257">
            <v>-2942</v>
          </cell>
          <cell r="R257">
            <v>-3012</v>
          </cell>
          <cell r="S257">
            <v>-3162</v>
          </cell>
          <cell r="T257">
            <v>-3119</v>
          </cell>
          <cell r="U257">
            <v>-12235</v>
          </cell>
        </row>
        <row r="258">
          <cell r="B258" t="str">
            <v>O100</v>
          </cell>
          <cell r="C258" t="str">
            <v>Legal Entity Billings - Other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</row>
        <row r="260">
          <cell r="B260" t="str">
            <v>Total Fixed Cost</v>
          </cell>
          <cell r="E260">
            <v>-66817.851254982801</v>
          </cell>
          <cell r="F260">
            <v>-56661.575095455562</v>
          </cell>
          <cell r="G260">
            <v>-62827.115326262647</v>
          </cell>
          <cell r="H260">
            <v>-55422.989330553486</v>
          </cell>
          <cell r="I260">
            <v>-58797.369941025754</v>
          </cell>
          <cell r="J260">
            <v>-58949.847094170203</v>
          </cell>
          <cell r="K260">
            <v>-52653.085753514781</v>
          </cell>
          <cell r="L260">
            <v>-55995.09124922724</v>
          </cell>
          <cell r="M260">
            <v>-60217.125986477469</v>
          </cell>
          <cell r="N260">
            <v>-57401.612189517466</v>
          </cell>
          <cell r="O260">
            <v>-55993.57905261562</v>
          </cell>
          <cell r="P260">
            <v>-65857.080573198662</v>
          </cell>
          <cell r="Q260">
            <v>-186306.54167670102</v>
          </cell>
          <cell r="R260">
            <v>-173170.20636574941</v>
          </cell>
          <cell r="S260">
            <v>-168865.30298921946</v>
          </cell>
          <cell r="T260">
            <v>-179252.27181533177</v>
          </cell>
          <cell r="U260">
            <v>-707594.32284700172</v>
          </cell>
        </row>
        <row r="261">
          <cell r="A261" t="str">
            <v>Factory Cost Adjustment</v>
          </cell>
        </row>
        <row r="263">
          <cell r="A263" t="str">
            <v>Operating Profit</v>
          </cell>
          <cell r="C263" t="str">
            <v>FCA's Vehicles B&amp;A</v>
          </cell>
          <cell r="E263">
            <v>-4724.4145797734172</v>
          </cell>
          <cell r="F263">
            <v>11060.629675247637</v>
          </cell>
          <cell r="G263">
            <v>18926.269372115221</v>
          </cell>
          <cell r="H263">
            <v>17402.398767135925</v>
          </cell>
          <cell r="I263">
            <v>22838.112182548666</v>
          </cell>
          <cell r="J263">
            <v>18214.321342900384</v>
          </cell>
          <cell r="K263">
            <v>22044.434759736832</v>
          </cell>
          <cell r="L263">
            <v>33237.419363984598</v>
          </cell>
          <cell r="M263">
            <v>15528.966309384388</v>
          </cell>
          <cell r="N263">
            <v>17285.149260153761</v>
          </cell>
          <cell r="O263">
            <v>17280.285366909386</v>
          </cell>
          <cell r="P263">
            <v>427.14866717683674</v>
          </cell>
          <cell r="Q263">
            <v>25262.484467588896</v>
          </cell>
          <cell r="R263">
            <v>58454.832292585008</v>
          </cell>
          <cell r="S263">
            <v>70810.8204331054</v>
          </cell>
          <cell r="T263">
            <v>34992.583294240445</v>
          </cell>
          <cell r="U263">
            <v>189520.72048752036</v>
          </cell>
        </row>
        <row r="265">
          <cell r="A265" t="str">
            <v>G20</v>
          </cell>
          <cell r="C265" t="str">
            <v>Variable FCA's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</row>
        <row r="266">
          <cell r="A266" t="str">
            <v>Other / One Time</v>
          </cell>
        </row>
        <row r="268">
          <cell r="B268" t="str">
            <v>P10</v>
          </cell>
          <cell r="C268" t="str">
            <v>Supplemental Comp.</v>
          </cell>
          <cell r="E268">
            <v>0</v>
          </cell>
          <cell r="F268">
            <v>0</v>
          </cell>
          <cell r="G268">
            <v>-1300</v>
          </cell>
          <cell r="H268">
            <v>0</v>
          </cell>
          <cell r="I268">
            <v>0</v>
          </cell>
          <cell r="J268">
            <v>-1300</v>
          </cell>
          <cell r="K268">
            <v>0</v>
          </cell>
          <cell r="L268">
            <v>0</v>
          </cell>
          <cell r="M268">
            <v>-1300</v>
          </cell>
          <cell r="N268">
            <v>0</v>
          </cell>
          <cell r="O268">
            <v>0</v>
          </cell>
          <cell r="P268">
            <v>-1200</v>
          </cell>
          <cell r="Q268">
            <v>-1300</v>
          </cell>
          <cell r="R268">
            <v>-1300</v>
          </cell>
          <cell r="S268">
            <v>-1300</v>
          </cell>
          <cell r="T268">
            <v>-1200</v>
          </cell>
          <cell r="U268">
            <v>-5100</v>
          </cell>
        </row>
        <row r="269">
          <cell r="A269" t="str">
            <v>Factory Cost Adjustment</v>
          </cell>
        </row>
        <row r="270">
          <cell r="B270" t="str">
            <v>P20</v>
          </cell>
          <cell r="C270" t="str">
            <v>Profit Sharing</v>
          </cell>
          <cell r="E270">
            <v>-2218.3974322406748</v>
          </cell>
          <cell r="F270">
            <v>-2218.3974322406748</v>
          </cell>
          <cell r="G270">
            <v>-2218.3974322406748</v>
          </cell>
          <cell r="H270">
            <v>-2218.3974322406748</v>
          </cell>
          <cell r="I270">
            <v>-2218.3974322406748</v>
          </cell>
          <cell r="J270">
            <v>-2218.3974322406748</v>
          </cell>
          <cell r="K270">
            <v>-2218.3974322406748</v>
          </cell>
          <cell r="L270">
            <v>-2218.3974322406748</v>
          </cell>
          <cell r="M270">
            <v>-2218.3974322406748</v>
          </cell>
          <cell r="N270">
            <v>-2218.3974322406748</v>
          </cell>
          <cell r="O270">
            <v>-2218.3974322406748</v>
          </cell>
          <cell r="P270">
            <v>-2218.3974322406748</v>
          </cell>
          <cell r="Q270">
            <v>-6655.1922967220244</v>
          </cell>
          <cell r="R270">
            <v>-6655.1922967220244</v>
          </cell>
          <cell r="S270">
            <v>-6655.1922967220244</v>
          </cell>
          <cell r="T270">
            <v>-6655.1922967220244</v>
          </cell>
          <cell r="U270">
            <v>-26620.769186888105</v>
          </cell>
        </row>
        <row r="271">
          <cell r="C271" t="str">
            <v>Cars B&amp;A</v>
          </cell>
          <cell r="E271">
            <v>-116.29999999999998</v>
          </cell>
          <cell r="F271">
            <v>-97.5</v>
          </cell>
          <cell r="G271">
            <v>-125.1</v>
          </cell>
          <cell r="H271">
            <v>-108.8</v>
          </cell>
          <cell r="I271">
            <v>-114</v>
          </cell>
          <cell r="J271">
            <v>-115.10000000000001</v>
          </cell>
          <cell r="K271">
            <v>-132.30000000000001</v>
          </cell>
          <cell r="L271">
            <v>-107.10000000000001</v>
          </cell>
          <cell r="M271">
            <v>-120</v>
          </cell>
          <cell r="N271">
            <v>-120.9</v>
          </cell>
          <cell r="O271">
            <v>-113.9</v>
          </cell>
          <cell r="P271">
            <v>-75.400000000000006</v>
          </cell>
          <cell r="Q271">
            <v>-338.9</v>
          </cell>
          <cell r="R271">
            <v>-337.90000000000003</v>
          </cell>
          <cell r="S271">
            <v>-359.40000000000003</v>
          </cell>
          <cell r="T271">
            <v>-310.20000000000005</v>
          </cell>
          <cell r="U271">
            <v>-1346.4000000000005</v>
          </cell>
        </row>
        <row r="272">
          <cell r="B272" t="str">
            <v>R10</v>
          </cell>
          <cell r="C272" t="str">
            <v>Interest Income / (Expense)</v>
          </cell>
          <cell r="E272">
            <v>-5220</v>
          </cell>
          <cell r="F272">
            <v>-5620</v>
          </cell>
          <cell r="G272">
            <v>-4670</v>
          </cell>
          <cell r="H272">
            <v>-5820</v>
          </cell>
          <cell r="I272">
            <v>-6060</v>
          </cell>
          <cell r="J272">
            <v>-5190</v>
          </cell>
          <cell r="K272">
            <v>-6970</v>
          </cell>
          <cell r="L272">
            <v>-6700</v>
          </cell>
          <cell r="M272">
            <v>-5010</v>
          </cell>
          <cell r="N272">
            <v>-6940</v>
          </cell>
          <cell r="O272">
            <v>-7110</v>
          </cell>
          <cell r="P272">
            <v>-5690</v>
          </cell>
          <cell r="Q272">
            <v>-15510</v>
          </cell>
          <cell r="R272">
            <v>-17070</v>
          </cell>
          <cell r="S272">
            <v>-18680</v>
          </cell>
          <cell r="T272">
            <v>-19740</v>
          </cell>
          <cell r="U272">
            <v>-71000</v>
          </cell>
        </row>
        <row r="273">
          <cell r="C273" t="str">
            <v>P&amp;A</v>
          </cell>
          <cell r="E273">
            <v>-13</v>
          </cell>
          <cell r="F273">
            <v>-12</v>
          </cell>
          <cell r="G273">
            <v>-15</v>
          </cell>
          <cell r="H273">
            <v>-14</v>
          </cell>
          <cell r="I273">
            <v>-14</v>
          </cell>
          <cell r="J273">
            <v>-15</v>
          </cell>
          <cell r="K273">
            <v>-16</v>
          </cell>
          <cell r="L273">
            <v>-15</v>
          </cell>
          <cell r="M273">
            <v>-16</v>
          </cell>
          <cell r="N273">
            <v>-16</v>
          </cell>
          <cell r="O273">
            <v>-16</v>
          </cell>
          <cell r="P273">
            <v>-15</v>
          </cell>
          <cell r="Q273">
            <v>-40</v>
          </cell>
          <cell r="R273">
            <v>-43</v>
          </cell>
          <cell r="S273">
            <v>-47</v>
          </cell>
          <cell r="T273">
            <v>-47</v>
          </cell>
          <cell r="U273">
            <v>-177</v>
          </cell>
        </row>
        <row r="274">
          <cell r="C274" t="str">
            <v>Redundancy Plan - B&amp;A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</row>
        <row r="275">
          <cell r="C275" t="str">
            <v>Redundancy Plan - PT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</row>
        <row r="276">
          <cell r="C276" t="str">
            <v>Redundancy Plan - PD</v>
          </cell>
          <cell r="E276">
            <v>0</v>
          </cell>
          <cell r="F276">
            <v>-400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-400</v>
          </cell>
          <cell r="R276">
            <v>0</v>
          </cell>
          <cell r="S276">
            <v>0</v>
          </cell>
          <cell r="T276">
            <v>0</v>
          </cell>
          <cell r="U276">
            <v>-400</v>
          </cell>
        </row>
        <row r="277">
          <cell r="C277" t="str">
            <v>Redundancy Plan - Others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-200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-3400</v>
          </cell>
          <cell r="Q277">
            <v>0</v>
          </cell>
          <cell r="R277">
            <v>-200</v>
          </cell>
          <cell r="S277">
            <v>0</v>
          </cell>
          <cell r="T277">
            <v>-3400</v>
          </cell>
          <cell r="U277">
            <v>-3600</v>
          </cell>
        </row>
        <row r="278">
          <cell r="C278" t="str">
            <v>Other Income</v>
          </cell>
          <cell r="E278">
            <v>-436.5</v>
          </cell>
          <cell r="F278">
            <v>-447.5</v>
          </cell>
          <cell r="G278">
            <v>-478.5</v>
          </cell>
          <cell r="H278">
            <v>-451.5</v>
          </cell>
          <cell r="I278">
            <v>-460.5</v>
          </cell>
          <cell r="J278">
            <v>-452.5</v>
          </cell>
          <cell r="K278">
            <v>-448.5</v>
          </cell>
          <cell r="L278">
            <v>-489.5</v>
          </cell>
          <cell r="M278">
            <v>-448.5</v>
          </cell>
          <cell r="N278">
            <v>-455.5</v>
          </cell>
          <cell r="O278">
            <v>-470.5</v>
          </cell>
          <cell r="P278">
            <v>4532.5</v>
          </cell>
          <cell r="Q278">
            <v>-1362.5</v>
          </cell>
          <cell r="R278">
            <v>-1364.5</v>
          </cell>
          <cell r="S278">
            <v>-1386.5</v>
          </cell>
          <cell r="T278">
            <v>3606.5</v>
          </cell>
          <cell r="U278">
            <v>-507</v>
          </cell>
        </row>
        <row r="279">
          <cell r="C279" t="str">
            <v>Other Income - (Sale of Foundry)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</row>
        <row r="280">
          <cell r="C280" t="str">
            <v>VW Profit Sharing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</row>
        <row r="281">
          <cell r="C281" t="str">
            <v>Contingency</v>
          </cell>
          <cell r="E281">
            <v>-6250</v>
          </cell>
          <cell r="F281">
            <v>-6250</v>
          </cell>
          <cell r="G281">
            <v>-6500</v>
          </cell>
          <cell r="H281">
            <v>-5916.666666666667</v>
          </cell>
          <cell r="I281">
            <v>-5916.666666666667</v>
          </cell>
          <cell r="J281">
            <v>-6166.666666666667</v>
          </cell>
          <cell r="K281">
            <v>-6000</v>
          </cell>
          <cell r="L281">
            <v>-6000</v>
          </cell>
          <cell r="M281">
            <v>-6000</v>
          </cell>
          <cell r="N281">
            <v>-5916.666666666667</v>
          </cell>
          <cell r="O281">
            <v>-5916.666666666667</v>
          </cell>
          <cell r="P281">
            <v>-6166.666666666667</v>
          </cell>
          <cell r="Q281">
            <v>-19000</v>
          </cell>
          <cell r="R281">
            <v>-18000</v>
          </cell>
          <cell r="S281">
            <v>-18000</v>
          </cell>
          <cell r="T281">
            <v>-18000</v>
          </cell>
          <cell r="U281">
            <v>-73000</v>
          </cell>
        </row>
        <row r="282">
          <cell r="A282" t="str">
            <v>G32</v>
          </cell>
          <cell r="B282" t="str">
            <v>S40</v>
          </cell>
          <cell r="C282" t="str">
            <v>Other Income/(Expense)</v>
          </cell>
          <cell r="E282">
            <v>-6686.5</v>
          </cell>
          <cell r="F282">
            <v>-7097.5</v>
          </cell>
          <cell r="G282">
            <v>-6978.5</v>
          </cell>
          <cell r="H282">
            <v>-6368.166666666667</v>
          </cell>
          <cell r="I282">
            <v>-6577.166666666667</v>
          </cell>
          <cell r="J282">
            <v>-6619.166666666667</v>
          </cell>
          <cell r="K282">
            <v>-6448.5</v>
          </cell>
          <cell r="L282">
            <v>-6489.5</v>
          </cell>
          <cell r="M282">
            <v>-6448.5</v>
          </cell>
          <cell r="N282">
            <v>-6372.166666666667</v>
          </cell>
          <cell r="O282">
            <v>-6387.166666666667</v>
          </cell>
          <cell r="P282">
            <v>-5034.166666666667</v>
          </cell>
          <cell r="Q282">
            <v>-20762.5</v>
          </cell>
          <cell r="R282">
            <v>-19564.5</v>
          </cell>
          <cell r="S282">
            <v>-19386.5</v>
          </cell>
          <cell r="T282">
            <v>-17793.5</v>
          </cell>
          <cell r="U282">
            <v>-77507</v>
          </cell>
        </row>
        <row r="284">
          <cell r="B284" t="str">
            <v>S50</v>
          </cell>
          <cell r="C284" t="str">
            <v>Fwd. Exch. Control/Adjust.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</row>
        <row r="286">
          <cell r="A286" t="str">
            <v>Other Variable Costs</v>
          </cell>
          <cell r="B286" t="str">
            <v>S60</v>
          </cell>
          <cell r="C286" t="str">
            <v>Reval/(Deval) For. Curr. Liab.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</row>
        <row r="288">
          <cell r="C288" t="str">
            <v>Indexation</v>
          </cell>
          <cell r="E288">
            <v>-145</v>
          </cell>
          <cell r="F288">
            <v>-80</v>
          </cell>
          <cell r="G288">
            <v>-81</v>
          </cell>
          <cell r="H288">
            <v>-951</v>
          </cell>
          <cell r="I288">
            <v>-2368</v>
          </cell>
          <cell r="J288">
            <v>-81</v>
          </cell>
          <cell r="K288">
            <v>-89</v>
          </cell>
          <cell r="L288">
            <v>-84</v>
          </cell>
          <cell r="M288">
            <v>-88</v>
          </cell>
          <cell r="N288">
            <v>-91</v>
          </cell>
          <cell r="O288">
            <v>-2581</v>
          </cell>
          <cell r="P288">
            <v>-101</v>
          </cell>
          <cell r="Q288">
            <v>-306</v>
          </cell>
          <cell r="R288">
            <v>-3400</v>
          </cell>
          <cell r="S288">
            <v>-261</v>
          </cell>
          <cell r="T288">
            <v>-2773</v>
          </cell>
          <cell r="U288">
            <v>-6740</v>
          </cell>
        </row>
        <row r="289">
          <cell r="C289" t="str">
            <v>Financing</v>
          </cell>
          <cell r="E289">
            <v>-4565</v>
          </cell>
          <cell r="F289">
            <v>-4065</v>
          </cell>
          <cell r="G289">
            <v>-3465</v>
          </cell>
          <cell r="H289">
            <v>-3465</v>
          </cell>
          <cell r="I289">
            <v>-3465</v>
          </cell>
          <cell r="J289">
            <v>-3465</v>
          </cell>
          <cell r="K289">
            <v>-2615</v>
          </cell>
          <cell r="L289">
            <v>-2615</v>
          </cell>
          <cell r="M289">
            <v>-2615</v>
          </cell>
          <cell r="N289">
            <v>-2315</v>
          </cell>
          <cell r="O289">
            <v>-2315</v>
          </cell>
          <cell r="P289">
            <v>-2214</v>
          </cell>
          <cell r="Q289">
            <v>-12095</v>
          </cell>
          <cell r="R289">
            <v>-10395</v>
          </cell>
          <cell r="S289">
            <v>-7845</v>
          </cell>
          <cell r="T289">
            <v>-6844</v>
          </cell>
          <cell r="U289">
            <v>-37179</v>
          </cell>
        </row>
        <row r="290">
          <cell r="C290" t="str">
            <v>Net Deval. Non Margin Related</v>
          </cell>
          <cell r="E290">
            <v>1538</v>
          </cell>
          <cell r="F290">
            <v>2048</v>
          </cell>
          <cell r="G290">
            <v>216</v>
          </cell>
          <cell r="H290">
            <v>3375</v>
          </cell>
          <cell r="I290">
            <v>2466</v>
          </cell>
          <cell r="J290">
            <v>693</v>
          </cell>
          <cell r="K290">
            <v>1767</v>
          </cell>
          <cell r="L290">
            <v>1654</v>
          </cell>
          <cell r="M290">
            <v>544</v>
          </cell>
          <cell r="N290">
            <v>1380</v>
          </cell>
          <cell r="O290">
            <v>1552</v>
          </cell>
          <cell r="P290">
            <v>1393</v>
          </cell>
          <cell r="Q290">
            <v>3802</v>
          </cell>
          <cell r="R290">
            <v>6534</v>
          </cell>
          <cell r="S290">
            <v>3965</v>
          </cell>
          <cell r="T290">
            <v>4325</v>
          </cell>
          <cell r="U290">
            <v>18626</v>
          </cell>
        </row>
        <row r="291">
          <cell r="C291" t="str">
            <v>P&amp;A Net Deval. Non Margin Related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</row>
        <row r="292">
          <cell r="B292" t="str">
            <v>S70</v>
          </cell>
          <cell r="C292" t="str">
            <v>Exch. Rate Adj. -- Opns. Related</v>
          </cell>
          <cell r="E292">
            <v>-3172</v>
          </cell>
          <cell r="F292">
            <v>-2097</v>
          </cell>
          <cell r="G292">
            <v>-3330</v>
          </cell>
          <cell r="H292">
            <v>-1041</v>
          </cell>
          <cell r="I292">
            <v>-3367</v>
          </cell>
          <cell r="J292">
            <v>-2853</v>
          </cell>
          <cell r="K292">
            <v>-937</v>
          </cell>
          <cell r="L292">
            <v>-1045</v>
          </cell>
          <cell r="M292">
            <v>-2159</v>
          </cell>
          <cell r="N292">
            <v>-1026</v>
          </cell>
          <cell r="O292">
            <v>-3344</v>
          </cell>
          <cell r="P292">
            <v>-922</v>
          </cell>
          <cell r="Q292">
            <v>-8599</v>
          </cell>
          <cell r="R292">
            <v>-7261</v>
          </cell>
          <cell r="S292">
            <v>-4141</v>
          </cell>
          <cell r="T292">
            <v>-5292</v>
          </cell>
          <cell r="U292">
            <v>-25293</v>
          </cell>
        </row>
        <row r="293">
          <cell r="A293" t="str">
            <v>Fasb #8</v>
          </cell>
        </row>
        <row r="294">
          <cell r="B294" t="str">
            <v>S80</v>
          </cell>
          <cell r="C294" t="str">
            <v>Stat. Adj. (e.g.Glass Quota)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</row>
        <row r="295">
          <cell r="A295" t="str">
            <v>Imported</v>
          </cell>
        </row>
        <row r="296">
          <cell r="A296" t="str">
            <v>Total Others</v>
          </cell>
          <cell r="B296" t="str">
            <v>Cars</v>
          </cell>
          <cell r="E296">
            <v>-17296.897432240676</v>
          </cell>
          <cell r="F296">
            <v>-17032.897432240676</v>
          </cell>
          <cell r="G296">
            <v>-18496.897432240676</v>
          </cell>
          <cell r="H296">
            <v>-15447.564098907344</v>
          </cell>
          <cell r="I296">
            <v>-18222.564098907344</v>
          </cell>
          <cell r="J296">
            <v>-18180.564098907344</v>
          </cell>
          <cell r="K296">
            <v>-16573.897432240676</v>
          </cell>
          <cell r="L296">
            <v>-16452.897432240676</v>
          </cell>
          <cell r="M296">
            <v>-17135.897432240676</v>
          </cell>
          <cell r="N296">
            <v>-16556.564098907344</v>
          </cell>
          <cell r="O296">
            <v>-19059.564098907344</v>
          </cell>
          <cell r="P296">
            <v>-15064.564098907344</v>
          </cell>
          <cell r="Q296">
            <v>-52826.692296722023</v>
          </cell>
          <cell r="R296">
            <v>-51850.692296722023</v>
          </cell>
          <cell r="S296">
            <v>-50162.692296722023</v>
          </cell>
          <cell r="T296">
            <v>-50680.692296722023</v>
          </cell>
          <cell r="U296">
            <v>-205520.76918688812</v>
          </cell>
        </row>
        <row r="297">
          <cell r="C297" t="str">
            <v>Domestic</v>
          </cell>
          <cell r="E297">
            <v>-359.4776256973459</v>
          </cell>
          <cell r="F297">
            <v>-396.88803849089368</v>
          </cell>
          <cell r="G297">
            <v>-410.80504242727199</v>
          </cell>
          <cell r="H297">
            <v>-391.70549258726186</v>
          </cell>
          <cell r="I297">
            <v>-387.71870954232094</v>
          </cell>
          <cell r="J297">
            <v>-342.21580387706751</v>
          </cell>
          <cell r="K297">
            <v>-297.51881281432696</v>
          </cell>
          <cell r="L297">
            <v>-301.06097695820165</v>
          </cell>
          <cell r="M297">
            <v>-275.67003269365375</v>
          </cell>
          <cell r="N297">
            <v>-263.28379780025182</v>
          </cell>
          <cell r="O297">
            <v>-241.11639902225758</v>
          </cell>
          <cell r="P297">
            <v>-278.5652109298801</v>
          </cell>
          <cell r="Q297">
            <v>-1167.1707066155116</v>
          </cell>
          <cell r="R297">
            <v>-1121.6400060066503</v>
          </cell>
          <cell r="S297">
            <v>-874.24982246618231</v>
          </cell>
          <cell r="T297">
            <v>-782.96540775238952</v>
          </cell>
          <cell r="U297">
            <v>-3946.0259428407335</v>
          </cell>
        </row>
        <row r="298">
          <cell r="C298" t="str">
            <v>Export</v>
          </cell>
          <cell r="E298">
            <v>-47.66770673551563</v>
          </cell>
          <cell r="F298">
            <v>-61.747250616455155</v>
          </cell>
          <cell r="G298">
            <v>-78.166007140941844</v>
          </cell>
          <cell r="H298">
            <v>-64.513909225029096</v>
          </cell>
          <cell r="I298">
            <v>-69.047065485455107</v>
          </cell>
          <cell r="J298">
            <v>-52.161439808699555</v>
          </cell>
          <cell r="K298">
            <v>-44.95973946179992</v>
          </cell>
          <cell r="L298">
            <v>-64.339094292665962</v>
          </cell>
          <cell r="M298">
            <v>-46.652569418455535</v>
          </cell>
          <cell r="N298">
            <v>-40.393624403744809</v>
          </cell>
          <cell r="O298">
            <v>-45.125946220667885</v>
          </cell>
          <cell r="P298">
            <v>-67.621490632330307</v>
          </cell>
          <cell r="Q298">
            <v>-187.58096449291264</v>
          </cell>
          <cell r="R298">
            <v>-185.72241451918376</v>
          </cell>
          <cell r="S298">
            <v>-155.9514031729214</v>
          </cell>
          <cell r="T298">
            <v>-153.141061256743</v>
          </cell>
          <cell r="U298">
            <v>-682.39584344176092</v>
          </cell>
        </row>
        <row r="299">
          <cell r="C299" t="str">
            <v>Subtotal</v>
          </cell>
          <cell r="E299">
            <v>-407.14533243286155</v>
          </cell>
          <cell r="F299">
            <v>-458.63528910734885</v>
          </cell>
          <cell r="G299">
            <v>-488.97104956821386</v>
          </cell>
          <cell r="H299">
            <v>-456.21940181229093</v>
          </cell>
          <cell r="I299">
            <v>-456.76577502777604</v>
          </cell>
          <cell r="J299">
            <v>-394.3772436857671</v>
          </cell>
          <cell r="K299">
            <v>-342.47855227612689</v>
          </cell>
          <cell r="L299">
            <v>-365.4000712508676</v>
          </cell>
          <cell r="M299">
            <v>-322.32260211210928</v>
          </cell>
          <cell r="N299">
            <v>-303.67742220399663</v>
          </cell>
          <cell r="O299">
            <v>-286.24234524292547</v>
          </cell>
          <cell r="P299">
            <v>-346.18670156221037</v>
          </cell>
          <cell r="Q299">
            <v>-1354.7516711084243</v>
          </cell>
          <cell r="R299">
            <v>-1307.3624205258341</v>
          </cell>
          <cell r="S299">
            <v>-1030.2012256391038</v>
          </cell>
          <cell r="T299">
            <v>-936.10646900913252</v>
          </cell>
          <cell r="U299">
            <v>-4628.4217862824944</v>
          </cell>
        </row>
        <row r="300">
          <cell r="A300" t="str">
            <v>Profit Before Tax (PBT)</v>
          </cell>
          <cell r="E300">
            <v>-22021.312012014092</v>
          </cell>
          <cell r="F300">
            <v>-5972.2677569930383</v>
          </cell>
          <cell r="G300">
            <v>429.37193987454521</v>
          </cell>
          <cell r="H300">
            <v>1954.8346682285819</v>
          </cell>
          <cell r="I300">
            <v>4615.5480836413235</v>
          </cell>
          <cell r="J300">
            <v>33.757243993041811</v>
          </cell>
          <cell r="K300">
            <v>5470.5373274961566</v>
          </cell>
          <cell r="L300">
            <v>16784.521931743922</v>
          </cell>
          <cell r="M300">
            <v>-1606.9311228562874</v>
          </cell>
          <cell r="N300">
            <v>728.58516124641847</v>
          </cell>
          <cell r="O300">
            <v>-1779.278731997957</v>
          </cell>
          <cell r="P300">
            <v>-14637.415431730504</v>
          </cell>
          <cell r="Q300">
            <v>-27564.207829133127</v>
          </cell>
          <cell r="R300">
            <v>6604.1399958629845</v>
          </cell>
          <cell r="S300">
            <v>20648.128136383377</v>
          </cell>
          <cell r="T300">
            <v>-15688.109002481579</v>
          </cell>
          <cell r="U300">
            <v>-16000.048699367733</v>
          </cell>
        </row>
        <row r="301">
          <cell r="B301" t="str">
            <v>Trucks</v>
          </cell>
        </row>
        <row r="302">
          <cell r="B302" t="str">
            <v>Income Tax</v>
          </cell>
          <cell r="C302" t="str">
            <v>Domestic</v>
          </cell>
          <cell r="E302">
            <v>-23.785195048040293</v>
          </cell>
          <cell r="F302">
            <v>-22.530404682300105</v>
          </cell>
          <cell r="G302">
            <v>-19.300660991927487</v>
          </cell>
          <cell r="H302">
            <v>-23.084570090174395</v>
          </cell>
          <cell r="I302">
            <v>-20.788736148456127</v>
          </cell>
          <cell r="J302">
            <v>-22.221550714576651</v>
          </cell>
          <cell r="K302">
            <v>-11.219624972991912</v>
          </cell>
          <cell r="L302">
            <v>-31.77493290970272</v>
          </cell>
          <cell r="M302">
            <v>-31.640219187828464</v>
          </cell>
          <cell r="N302">
            <v>-5.6521036950343566</v>
          </cell>
          <cell r="O302">
            <v>-3.7939023462041988</v>
          </cell>
          <cell r="P302">
            <v>-48.745420628671823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</row>
        <row r="303">
          <cell r="C303" t="str">
            <v>Export</v>
          </cell>
          <cell r="E303">
            <v>-7.8476835119170429</v>
          </cell>
          <cell r="F303">
            <v>-12.636262389936707</v>
          </cell>
          <cell r="G303">
            <v>-12.310976665460572</v>
          </cell>
          <cell r="H303">
            <v>-12.079135512300555</v>
          </cell>
          <cell r="I303">
            <v>-13.20130760829162</v>
          </cell>
          <cell r="J303">
            <v>-14.326769386164617</v>
          </cell>
          <cell r="K303">
            <v>-6.0442065175167832</v>
          </cell>
          <cell r="L303">
            <v>-17.020145127038045</v>
          </cell>
          <cell r="M303">
            <v>-13.069535185389762</v>
          </cell>
          <cell r="N303">
            <v>-7.0847759685350438</v>
          </cell>
          <cell r="O303">
            <v>-3.4631794627292756</v>
          </cell>
          <cell r="P303">
            <v>-21.038442712605018</v>
          </cell>
          <cell r="Q303">
            <v>-32.794922567314323</v>
          </cell>
          <cell r="R303">
            <v>-39.607212506756795</v>
          </cell>
          <cell r="S303">
            <v>-36.133886829944593</v>
          </cell>
          <cell r="T303">
            <v>-31.586398143869339</v>
          </cell>
          <cell r="U303">
            <v>-140.12242004788504</v>
          </cell>
        </row>
        <row r="304">
          <cell r="A304" t="str">
            <v>Profit After Tax (PAT)</v>
          </cell>
          <cell r="C304" t="str">
            <v>Subtotal</v>
          </cell>
          <cell r="E304">
            <v>-22021.312012014092</v>
          </cell>
          <cell r="F304">
            <v>-5972.2677569930383</v>
          </cell>
          <cell r="G304">
            <v>429.37193987454521</v>
          </cell>
          <cell r="H304">
            <v>1954.8346682285819</v>
          </cell>
          <cell r="I304">
            <v>4615.5480836413235</v>
          </cell>
          <cell r="J304">
            <v>33.757243993041811</v>
          </cell>
          <cell r="K304">
            <v>5470.5373274961566</v>
          </cell>
          <cell r="L304">
            <v>16784.521931743922</v>
          </cell>
          <cell r="M304">
            <v>-1606.9311228562874</v>
          </cell>
          <cell r="N304">
            <v>728.58516124641847</v>
          </cell>
          <cell r="O304">
            <v>-1779.278731997957</v>
          </cell>
          <cell r="P304">
            <v>-14637.415431730504</v>
          </cell>
          <cell r="Q304">
            <v>-27564.207829133127</v>
          </cell>
          <cell r="R304">
            <v>6604.1399958629845</v>
          </cell>
          <cell r="S304">
            <v>20648.128136383377</v>
          </cell>
          <cell r="T304">
            <v>-15688.109002481579</v>
          </cell>
          <cell r="U304">
            <v>-16000.048699367733</v>
          </cell>
        </row>
      </sheetData>
      <sheetData sheetId="1" refreshError="1">
        <row r="11">
          <cell r="A11" t="str">
            <v>Vehicles &amp; Options</v>
          </cell>
        </row>
        <row r="13">
          <cell r="B13" t="str">
            <v>Cars</v>
          </cell>
        </row>
        <row r="14">
          <cell r="C14" t="str">
            <v>Domestic Net Revenue</v>
          </cell>
          <cell r="E14">
            <v>93839.541152598322</v>
          </cell>
          <cell r="F14">
            <v>103664.37186693115</v>
          </cell>
          <cell r="G14">
            <v>117063.27413289384</v>
          </cell>
          <cell r="H14">
            <v>105839.05622429191</v>
          </cell>
          <cell r="I14">
            <v>110886.01176606759</v>
          </cell>
          <cell r="J14">
            <v>110353.46441208948</v>
          </cell>
          <cell r="K14">
            <v>102255.25101195677</v>
          </cell>
          <cell r="L14">
            <v>129863.88068535001</v>
          </cell>
          <cell r="M14">
            <v>101470.98347279143</v>
          </cell>
          <cell r="N14">
            <v>114762.12145847929</v>
          </cell>
          <cell r="O14">
            <v>105270.65923900483</v>
          </cell>
          <cell r="P14">
            <v>89614.033789083725</v>
          </cell>
          <cell r="Q14">
            <v>314567.18715242331</v>
          </cell>
          <cell r="R14">
            <v>327078.532402449</v>
          </cell>
          <cell r="S14">
            <v>333590.1151700982</v>
          </cell>
          <cell r="T14">
            <v>309646.81448656786</v>
          </cell>
          <cell r="U14">
            <v>1284882.6492115383</v>
          </cell>
        </row>
        <row r="15">
          <cell r="C15" t="str">
            <v>Domestic Capitaliation Fund.</v>
          </cell>
          <cell r="E15">
            <v>2603.9749343475387</v>
          </cell>
          <cell r="F15">
            <v>2876.6064135736287</v>
          </cell>
          <cell r="G15">
            <v>3248.4156234204866</v>
          </cell>
          <cell r="H15">
            <v>2936.9522282177609</v>
          </cell>
          <cell r="I15">
            <v>3077.0013542485353</v>
          </cell>
          <cell r="J15">
            <v>3062.2235756694918</v>
          </cell>
          <cell r="K15">
            <v>2837.5043960152448</v>
          </cell>
          <cell r="L15">
            <v>3603.6225883910065</v>
          </cell>
          <cell r="M15">
            <v>2815.7415763261752</v>
          </cell>
          <cell r="N15">
            <v>3184.5604104613985</v>
          </cell>
          <cell r="O15">
            <v>2921.1796500032174</v>
          </cell>
          <cell r="P15">
            <v>2486.7203620814598</v>
          </cell>
          <cell r="Q15">
            <v>8728.996971341654</v>
          </cell>
          <cell r="R15">
            <v>9076.177158135788</v>
          </cell>
          <cell r="S15">
            <v>9256.868560732426</v>
          </cell>
          <cell r="T15">
            <v>8592.4604225460753</v>
          </cell>
          <cell r="U15">
            <v>35654.503112755941</v>
          </cell>
        </row>
        <row r="16">
          <cell r="C16" t="str">
            <v>Subtotal</v>
          </cell>
          <cell r="E16">
            <v>96443.516086945863</v>
          </cell>
          <cell r="F16">
            <v>106540.97828050477</v>
          </cell>
          <cell r="G16">
            <v>120311.68975631433</v>
          </cell>
          <cell r="H16">
            <v>108776.00845250968</v>
          </cell>
          <cell r="I16">
            <v>113963.01312031613</v>
          </cell>
          <cell r="J16">
            <v>113415.68798775897</v>
          </cell>
          <cell r="K16">
            <v>105092.75540797201</v>
          </cell>
          <cell r="L16">
            <v>133467.50327374102</v>
          </cell>
          <cell r="M16">
            <v>104286.72504911761</v>
          </cell>
          <cell r="N16">
            <v>117946.68186894069</v>
          </cell>
          <cell r="O16">
            <v>108191.83888900805</v>
          </cell>
          <cell r="P16">
            <v>92100.75415116518</v>
          </cell>
          <cell r="Q16">
            <v>323296.18412376498</v>
          </cell>
          <cell r="R16">
            <v>336154.7095605848</v>
          </cell>
          <cell r="S16">
            <v>342846.9837308306</v>
          </cell>
          <cell r="T16">
            <v>318239.27490911394</v>
          </cell>
          <cell r="U16">
            <v>1320537.1523242942</v>
          </cell>
        </row>
        <row r="18">
          <cell r="B18" t="str">
            <v>Trucks</v>
          </cell>
        </row>
        <row r="19">
          <cell r="C19" t="str">
            <v>Domestic Net Revenue</v>
          </cell>
          <cell r="E19">
            <v>65815.821585118218</v>
          </cell>
          <cell r="F19">
            <v>77243.692579718248</v>
          </cell>
          <cell r="G19">
            <v>80284.851747125082</v>
          </cell>
          <cell r="H19">
            <v>76827.07453255837</v>
          </cell>
          <cell r="I19">
            <v>73118.904783521662</v>
          </cell>
          <cell r="J19">
            <v>69015.04825506013</v>
          </cell>
          <cell r="K19">
            <v>68406.478887266829</v>
          </cell>
          <cell r="L19">
            <v>87105.839589132403</v>
          </cell>
          <cell r="M19">
            <v>72917.221973926469</v>
          </cell>
          <cell r="N19">
            <v>65857.938334498744</v>
          </cell>
          <cell r="O19">
            <v>54562.876295808179</v>
          </cell>
          <cell r="P19">
            <v>72424.125687388296</v>
          </cell>
          <cell r="Q19">
            <v>223344.36591196153</v>
          </cell>
          <cell r="R19">
            <v>218961.02757114018</v>
          </cell>
          <cell r="S19">
            <v>228429.5404503257</v>
          </cell>
          <cell r="T19">
            <v>192844.9403176952</v>
          </cell>
          <cell r="U19">
            <v>863579.87425112282</v>
          </cell>
        </row>
        <row r="20">
          <cell r="C20" t="str">
            <v>Domestic Capitaliation Fund.</v>
          </cell>
          <cell r="E20">
            <v>1421.3717669077614</v>
          </cell>
          <cell r="F20">
            <v>1704.0143735752672</v>
          </cell>
          <cell r="G20">
            <v>1749.8571907621201</v>
          </cell>
          <cell r="H20">
            <v>1633.8692394133961</v>
          </cell>
          <cell r="I20">
            <v>1576.4056129167848</v>
          </cell>
          <cell r="J20">
            <v>1468.432642219758</v>
          </cell>
          <cell r="K20">
            <v>1484.4227995719889</v>
          </cell>
          <cell r="L20">
            <v>2000.8608505378008</v>
          </cell>
          <cell r="M20">
            <v>1590.4742011515718</v>
          </cell>
          <cell r="N20">
            <v>1434.5068663484428</v>
          </cell>
          <cell r="O20">
            <v>1145.3022269713326</v>
          </cell>
          <cell r="P20">
            <v>1676.2170192764879</v>
          </cell>
          <cell r="Q20">
            <v>4875.2433312451485</v>
          </cell>
          <cell r="R20">
            <v>4678.7074945499389</v>
          </cell>
          <cell r="S20">
            <v>5075.7578512613618</v>
          </cell>
          <cell r="T20">
            <v>4256.0261125962634</v>
          </cell>
          <cell r="U20">
            <v>18885.734789652714</v>
          </cell>
        </row>
        <row r="21">
          <cell r="C21" t="str">
            <v>Subtotal</v>
          </cell>
          <cell r="E21">
            <v>67237.193352025977</v>
          </cell>
          <cell r="F21">
            <v>78947.706953293513</v>
          </cell>
          <cell r="G21">
            <v>82034.708937887204</v>
          </cell>
          <cell r="H21">
            <v>78460.943771971768</v>
          </cell>
          <cell r="I21">
            <v>74695.31039643845</v>
          </cell>
          <cell r="J21">
            <v>70483.480897279893</v>
          </cell>
          <cell r="K21">
            <v>69890.901686838813</v>
          </cell>
          <cell r="L21">
            <v>89106.70043967021</v>
          </cell>
          <cell r="M21">
            <v>74507.696175078047</v>
          </cell>
          <cell r="N21">
            <v>67292.445200847185</v>
          </cell>
          <cell r="O21">
            <v>55708.178522779512</v>
          </cell>
          <cell r="P21">
            <v>74100.342706664786</v>
          </cell>
          <cell r="Q21">
            <v>228219.60924320668</v>
          </cell>
          <cell r="R21">
            <v>223639.73506569013</v>
          </cell>
          <cell r="S21">
            <v>233505.29830158706</v>
          </cell>
          <cell r="T21">
            <v>197100.96643029148</v>
          </cell>
          <cell r="U21">
            <v>882465.60904077557</v>
          </cell>
        </row>
        <row r="23">
          <cell r="C23" t="str">
            <v>Direct Sales</v>
          </cell>
          <cell r="E23">
            <v>1324.1086610805621</v>
          </cell>
          <cell r="F23">
            <v>1247.1789958432184</v>
          </cell>
          <cell r="G23">
            <v>1354.981684245012</v>
          </cell>
          <cell r="H23">
            <v>1409.8836426425214</v>
          </cell>
          <cell r="I23">
            <v>1352.4685886807038</v>
          </cell>
          <cell r="J23">
            <v>1354.2931539614906</v>
          </cell>
          <cell r="K23">
            <v>1361.5527007756291</v>
          </cell>
          <cell r="L23">
            <v>1263.6541901269416</v>
          </cell>
          <cell r="M23">
            <v>1352.0210287824991</v>
          </cell>
          <cell r="N23">
            <v>1308.8104211141181</v>
          </cell>
          <cell r="O23">
            <v>1173.9180003881977</v>
          </cell>
          <cell r="P23">
            <v>1065.7633534795646</v>
          </cell>
          <cell r="Q23">
            <v>3926.2693411687924</v>
          </cell>
          <cell r="R23">
            <v>4116.6453852847153</v>
          </cell>
          <cell r="S23">
            <v>3977.2279196850695</v>
          </cell>
          <cell r="T23">
            <v>3548.4917749818801</v>
          </cell>
          <cell r="U23">
            <v>15568.634421120458</v>
          </cell>
        </row>
        <row r="24">
          <cell r="C24" t="str">
            <v>Price List Reduction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</row>
        <row r="25">
          <cell r="B25" t="str">
            <v>Vehicles &amp; Options</v>
          </cell>
          <cell r="E25">
            <v>165004.81810005242</v>
          </cell>
          <cell r="F25">
            <v>186735.86422964151</v>
          </cell>
          <cell r="G25">
            <v>203701.38037844657</v>
          </cell>
          <cell r="H25">
            <v>188646.83586712394</v>
          </cell>
          <cell r="I25">
            <v>190010.79210543528</v>
          </cell>
          <cell r="J25">
            <v>185253.46203900035</v>
          </cell>
          <cell r="K25">
            <v>176345.20979558647</v>
          </cell>
          <cell r="L25">
            <v>223837.85790353818</v>
          </cell>
          <cell r="M25">
            <v>180146.44225297816</v>
          </cell>
          <cell r="N25">
            <v>186547.937490902</v>
          </cell>
          <cell r="O25">
            <v>165073.93541217575</v>
          </cell>
          <cell r="P25">
            <v>167266.86021130954</v>
          </cell>
          <cell r="Q25">
            <v>555442.06270814047</v>
          </cell>
          <cell r="R25">
            <v>563911.09001155954</v>
          </cell>
          <cell r="S25">
            <v>580329.50995210279</v>
          </cell>
          <cell r="T25">
            <v>518888.73311438732</v>
          </cell>
          <cell r="U25">
            <v>2218571.3957861904</v>
          </cell>
        </row>
        <row r="28">
          <cell r="A28" t="str">
            <v>Imported Vehicles</v>
          </cell>
        </row>
        <row r="30">
          <cell r="B30" t="str">
            <v>Cars</v>
          </cell>
        </row>
        <row r="31">
          <cell r="C31" t="str">
            <v>Imported Net Revenue</v>
          </cell>
          <cell r="E31">
            <v>62664.967861304009</v>
          </cell>
          <cell r="F31">
            <v>56539.2680642739</v>
          </cell>
          <cell r="G31">
            <v>84202.786900821477</v>
          </cell>
          <cell r="H31">
            <v>79577.956801035718</v>
          </cell>
          <cell r="I31">
            <v>81279.136292520663</v>
          </cell>
          <cell r="J31">
            <v>75199.274536396042</v>
          </cell>
          <cell r="K31">
            <v>75928.516845770282</v>
          </cell>
          <cell r="L31">
            <v>65066.021470172971</v>
          </cell>
          <cell r="M31">
            <v>67803.006829303646</v>
          </cell>
          <cell r="N31">
            <v>60464.321480966202</v>
          </cell>
          <cell r="O31">
            <v>58936.63562324956</v>
          </cell>
          <cell r="P31">
            <v>49380.598659320218</v>
          </cell>
          <cell r="Q31">
            <v>203407.02282639936</v>
          </cell>
          <cell r="R31">
            <v>236056.36762995244</v>
          </cell>
          <cell r="S31">
            <v>208797.5451452469</v>
          </cell>
          <cell r="T31">
            <v>168781.55576353599</v>
          </cell>
          <cell r="U31">
            <v>817042.49136513483</v>
          </cell>
        </row>
        <row r="32">
          <cell r="C32" t="str">
            <v>Imported Capitaliation Fund.</v>
          </cell>
          <cell r="E32">
            <v>1738.9045552468738</v>
          </cell>
          <cell r="F32">
            <v>1568.9211076417216</v>
          </cell>
          <cell r="G32">
            <v>2336.5624319857961</v>
          </cell>
          <cell r="H32">
            <v>2208.2269615909186</v>
          </cell>
          <cell r="I32">
            <v>2255.4333811901934</v>
          </cell>
          <cell r="J32">
            <v>2086.7219038876597</v>
          </cell>
          <cell r="K32">
            <v>2106.9578158641289</v>
          </cell>
          <cell r="L32">
            <v>1805.5319421322406</v>
          </cell>
          <cell r="M32">
            <v>1881.4811761471717</v>
          </cell>
          <cell r="N32">
            <v>1677.8383144769655</v>
          </cell>
          <cell r="O32">
            <v>1635.4462094838009</v>
          </cell>
          <cell r="P32">
            <v>1370.2735496419793</v>
          </cell>
          <cell r="Q32">
            <v>5644.3880948743918</v>
          </cell>
          <cell r="R32">
            <v>6550.3822466687707</v>
          </cell>
          <cell r="S32">
            <v>5793.9709341435409</v>
          </cell>
          <cell r="T32">
            <v>4683.5580736027459</v>
          </cell>
          <cell r="U32">
            <v>22672.299349289449</v>
          </cell>
        </row>
        <row r="33">
          <cell r="C33" t="str">
            <v>Subtotal</v>
          </cell>
          <cell r="E33">
            <v>64403.872416550883</v>
          </cell>
          <cell r="F33">
            <v>58108.189171915619</v>
          </cell>
          <cell r="G33">
            <v>86539.349332807265</v>
          </cell>
          <cell r="H33">
            <v>81786.183762626635</v>
          </cell>
          <cell r="I33">
            <v>83534.569673710852</v>
          </cell>
          <cell r="J33">
            <v>77285.996440283707</v>
          </cell>
          <cell r="K33">
            <v>78035.474661634405</v>
          </cell>
          <cell r="L33">
            <v>66871.553412305206</v>
          </cell>
          <cell r="M33">
            <v>69684.48800545081</v>
          </cell>
          <cell r="N33">
            <v>62142.159795443171</v>
          </cell>
          <cell r="O33">
            <v>60572.081832733362</v>
          </cell>
          <cell r="P33">
            <v>50750.872208962195</v>
          </cell>
          <cell r="Q33">
            <v>209051.41092127375</v>
          </cell>
          <cell r="R33">
            <v>242606.74987662121</v>
          </cell>
          <cell r="S33">
            <v>214591.51607939045</v>
          </cell>
          <cell r="T33">
            <v>173465.11383713872</v>
          </cell>
          <cell r="U33">
            <v>839714.79071442434</v>
          </cell>
        </row>
        <row r="35">
          <cell r="B35" t="str">
            <v>Trucks</v>
          </cell>
        </row>
        <row r="36">
          <cell r="C36" t="str">
            <v>Imported Net Revenue</v>
          </cell>
          <cell r="E36">
            <v>29808.04807053514</v>
          </cell>
          <cell r="F36">
            <v>22897.622982542227</v>
          </cell>
          <cell r="G36">
            <v>30648.869764818075</v>
          </cell>
          <cell r="H36">
            <v>33197.304386243406</v>
          </cell>
          <cell r="I36">
            <v>26318.812633260473</v>
          </cell>
          <cell r="J36">
            <v>22996.872814475071</v>
          </cell>
          <cell r="K36">
            <v>23720.121317285699</v>
          </cell>
          <cell r="L36">
            <v>29061.537833832754</v>
          </cell>
          <cell r="M36">
            <v>27048.820765018609</v>
          </cell>
          <cell r="N36">
            <v>26026.49320012227</v>
          </cell>
          <cell r="O36">
            <v>25729.034618216247</v>
          </cell>
          <cell r="P36">
            <v>21568.852745306911</v>
          </cell>
          <cell r="Q36">
            <v>83354.540817895439</v>
          </cell>
          <cell r="R36">
            <v>82512.989833978951</v>
          </cell>
          <cell r="S36">
            <v>79830.479916137061</v>
          </cell>
          <cell r="T36">
            <v>73324.38056364542</v>
          </cell>
          <cell r="U36">
            <v>319022.39113165683</v>
          </cell>
        </row>
        <row r="37">
          <cell r="C37" t="str">
            <v>Imported Capitaliation Fund.</v>
          </cell>
          <cell r="E37">
            <v>827.15035755852921</v>
          </cell>
          <cell r="F37">
            <v>635.39138800476894</v>
          </cell>
          <cell r="G37">
            <v>850.48251145949439</v>
          </cell>
          <cell r="H37">
            <v>921.19960784025898</v>
          </cell>
          <cell r="I37">
            <v>730.32676371843047</v>
          </cell>
          <cell r="J37">
            <v>638.1454943379515</v>
          </cell>
          <cell r="K37">
            <v>658.21508280237811</v>
          </cell>
          <cell r="L37">
            <v>806.43527390902841</v>
          </cell>
          <cell r="M37">
            <v>750.58392667574742</v>
          </cell>
          <cell r="N37">
            <v>722.21512477214935</v>
          </cell>
          <cell r="O37">
            <v>713.96087840887844</v>
          </cell>
          <cell r="P37">
            <v>598.51903815342905</v>
          </cell>
          <cell r="Q37">
            <v>2313.0242570227929</v>
          </cell>
          <cell r="R37">
            <v>2289.6718658966411</v>
          </cell>
          <cell r="S37">
            <v>2215.2342833871539</v>
          </cell>
          <cell r="T37">
            <v>2034.6950413344566</v>
          </cell>
          <cell r="U37">
            <v>8852.6254476410431</v>
          </cell>
        </row>
        <row r="38">
          <cell r="C38" t="str">
            <v>Subtotal</v>
          </cell>
          <cell r="E38">
            <v>30635.19842809367</v>
          </cell>
          <cell r="F38">
            <v>23533.014370546996</v>
          </cell>
          <cell r="G38">
            <v>31499.352276277568</v>
          </cell>
          <cell r="H38">
            <v>34118.503994083665</v>
          </cell>
          <cell r="I38">
            <v>27049.139396978902</v>
          </cell>
          <cell r="J38">
            <v>23635.018308813022</v>
          </cell>
          <cell r="K38">
            <v>24378.336400088076</v>
          </cell>
          <cell r="L38">
            <v>29867.973107741782</v>
          </cell>
          <cell r="M38">
            <v>27799.404691694355</v>
          </cell>
          <cell r="N38">
            <v>26748.708324894418</v>
          </cell>
          <cell r="O38">
            <v>26442.995496625124</v>
          </cell>
          <cell r="P38">
            <v>22167.371783460341</v>
          </cell>
          <cell r="Q38">
            <v>85667.565074918239</v>
          </cell>
          <cell r="R38">
            <v>84802.661699875593</v>
          </cell>
          <cell r="S38">
            <v>82045.714199524213</v>
          </cell>
          <cell r="T38">
            <v>75359.07560497988</v>
          </cell>
          <cell r="U38">
            <v>327875.0165792979</v>
          </cell>
        </row>
        <row r="40">
          <cell r="C40" t="str">
            <v>Statistical Adjust - Cars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</row>
        <row r="41">
          <cell r="C41" t="str">
            <v>Statistical Adjust - Trucks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</row>
        <row r="42">
          <cell r="C42" t="str">
            <v>Subtotal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</row>
        <row r="44">
          <cell r="B44" t="str">
            <v>Imported Vehicles</v>
          </cell>
          <cell r="E44">
            <v>95039.07084464455</v>
          </cell>
          <cell r="F44">
            <v>81641.203542462608</v>
          </cell>
          <cell r="G44">
            <v>118038.70160908485</v>
          </cell>
          <cell r="H44">
            <v>115904.68775671029</v>
          </cell>
          <cell r="I44">
            <v>110583.70907068976</v>
          </cell>
          <cell r="J44">
            <v>100921.01474909674</v>
          </cell>
          <cell r="K44">
            <v>102413.81106172247</v>
          </cell>
          <cell r="L44">
            <v>96739.526520046988</v>
          </cell>
          <cell r="M44">
            <v>97483.892697145173</v>
          </cell>
          <cell r="N44">
            <v>88890.868120337589</v>
          </cell>
          <cell r="O44">
            <v>87015.077329358479</v>
          </cell>
          <cell r="P44">
            <v>72918.243992422533</v>
          </cell>
          <cell r="Q44">
            <v>294718.97599619196</v>
          </cell>
          <cell r="R44">
            <v>327409.41157649679</v>
          </cell>
          <cell r="S44">
            <v>296637.23027891462</v>
          </cell>
          <cell r="T44">
            <v>248824.1894421186</v>
          </cell>
          <cell r="U44">
            <v>1167589.8072937224</v>
          </cell>
        </row>
        <row r="47">
          <cell r="A47" t="str">
            <v>Export Vehicles</v>
          </cell>
        </row>
        <row r="49">
          <cell r="C49" t="str">
            <v>Export Revenue - Non Prime</v>
          </cell>
          <cell r="E49">
            <v>5086.3580000000002</v>
          </cell>
          <cell r="F49">
            <v>5167.549</v>
          </cell>
          <cell r="G49">
            <v>5167.549</v>
          </cell>
          <cell r="H49">
            <v>5167.549</v>
          </cell>
          <cell r="I49">
            <v>5167.549</v>
          </cell>
          <cell r="J49">
            <v>5167.549</v>
          </cell>
          <cell r="K49">
            <v>5167.549</v>
          </cell>
          <cell r="L49">
            <v>5167.549</v>
          </cell>
          <cell r="M49">
            <v>5167.549</v>
          </cell>
          <cell r="N49">
            <v>4357.6489999999994</v>
          </cell>
          <cell r="O49">
            <v>5548.4489999999996</v>
          </cell>
          <cell r="P49">
            <v>5264.7489999999998</v>
          </cell>
          <cell r="Q49">
            <v>15421.455999999998</v>
          </cell>
          <cell r="R49">
            <v>15502.647000000001</v>
          </cell>
          <cell r="S49">
            <v>15502.647000000001</v>
          </cell>
          <cell r="T49">
            <v>15170.846999999998</v>
          </cell>
          <cell r="U49">
            <v>61597.596999999994</v>
          </cell>
        </row>
        <row r="50">
          <cell r="C50" t="str">
            <v>Insurance - Non Prime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</row>
        <row r="51">
          <cell r="B51" t="str">
            <v>Export Vehicles</v>
          </cell>
          <cell r="E51">
            <v>5086.3580000000002</v>
          </cell>
          <cell r="F51">
            <v>5167.549</v>
          </cell>
          <cell r="G51">
            <v>5167.549</v>
          </cell>
          <cell r="H51">
            <v>5167.549</v>
          </cell>
          <cell r="I51">
            <v>5167.549</v>
          </cell>
          <cell r="J51">
            <v>5167.549</v>
          </cell>
          <cell r="K51">
            <v>5167.549</v>
          </cell>
          <cell r="L51">
            <v>5167.549</v>
          </cell>
          <cell r="M51">
            <v>5167.549</v>
          </cell>
          <cell r="N51">
            <v>4357.6489999999994</v>
          </cell>
          <cell r="O51">
            <v>5548.4489999999996</v>
          </cell>
          <cell r="P51">
            <v>5264.7489999999998</v>
          </cell>
          <cell r="Q51">
            <v>15421.455999999998</v>
          </cell>
          <cell r="R51">
            <v>15502.647000000001</v>
          </cell>
          <cell r="S51">
            <v>15502.647000000001</v>
          </cell>
          <cell r="T51">
            <v>15170.846999999998</v>
          </cell>
          <cell r="U51">
            <v>61597.596999999994</v>
          </cell>
        </row>
        <row r="54">
          <cell r="A54" t="str">
            <v>Direct Sales</v>
          </cell>
        </row>
        <row r="56">
          <cell r="C56" t="str">
            <v>Direct Sales</v>
          </cell>
          <cell r="E56">
            <v>-1324.1086610805621</v>
          </cell>
          <cell r="F56">
            <v>-1247.1789958432184</v>
          </cell>
          <cell r="G56">
            <v>-1354.981684245012</v>
          </cell>
          <cell r="H56">
            <v>-1409.8836426425214</v>
          </cell>
          <cell r="I56">
            <v>-1352.4685886807038</v>
          </cell>
          <cell r="J56">
            <v>-1354.2931539614906</v>
          </cell>
          <cell r="K56">
            <v>-1361.5527007756291</v>
          </cell>
          <cell r="L56">
            <v>-1263.6541901269416</v>
          </cell>
          <cell r="M56">
            <v>-1352.0210287824991</v>
          </cell>
          <cell r="N56">
            <v>-1308.8104211141181</v>
          </cell>
          <cell r="O56">
            <v>-1173.9180003881977</v>
          </cell>
          <cell r="P56">
            <v>-1065.7633534795646</v>
          </cell>
          <cell r="Q56">
            <v>-3926.2693411687924</v>
          </cell>
          <cell r="R56">
            <v>-4116.6453852847153</v>
          </cell>
          <cell r="S56">
            <v>-3977.2279196850695</v>
          </cell>
          <cell r="T56">
            <v>-3548.4917749818801</v>
          </cell>
          <cell r="U56">
            <v>-15568.634421120458</v>
          </cell>
        </row>
        <row r="57">
          <cell r="B57" t="str">
            <v>Direct Sales</v>
          </cell>
          <cell r="E57">
            <v>-1324.1086610805621</v>
          </cell>
          <cell r="F57">
            <v>-1247.1789958432184</v>
          </cell>
          <cell r="G57">
            <v>-1354.981684245012</v>
          </cell>
          <cell r="H57">
            <v>-1409.8836426425214</v>
          </cell>
          <cell r="I57">
            <v>-1352.4685886807038</v>
          </cell>
          <cell r="J57">
            <v>-1354.2931539614906</v>
          </cell>
          <cell r="K57">
            <v>-1361.5527007756291</v>
          </cell>
          <cell r="L57">
            <v>-1263.6541901269416</v>
          </cell>
          <cell r="M57">
            <v>-1352.0210287824991</v>
          </cell>
          <cell r="N57">
            <v>-1308.8104211141181</v>
          </cell>
          <cell r="O57">
            <v>-1173.9180003881977</v>
          </cell>
          <cell r="P57">
            <v>-1065.7633534795646</v>
          </cell>
          <cell r="Q57">
            <v>-3926.2693411687924</v>
          </cell>
          <cell r="R57">
            <v>-4116.6453852847153</v>
          </cell>
          <cell r="S57">
            <v>-3977.2279196850695</v>
          </cell>
          <cell r="T57">
            <v>-3548.4917749818801</v>
          </cell>
          <cell r="U57">
            <v>-15568.634421120458</v>
          </cell>
        </row>
        <row r="60">
          <cell r="A60" t="str">
            <v>Volume Adjustment</v>
          </cell>
        </row>
        <row r="62">
          <cell r="C62" t="str">
            <v>Line 1</v>
          </cell>
          <cell r="E62">
            <v>-14888.083333333334</v>
          </cell>
          <cell r="F62">
            <v>-14888.083333333334</v>
          </cell>
          <cell r="G62">
            <v>-14888.083333333334</v>
          </cell>
          <cell r="H62">
            <v>-14888.083333333334</v>
          </cell>
          <cell r="I62">
            <v>-14888.083333333334</v>
          </cell>
          <cell r="J62">
            <v>-14888.083333333334</v>
          </cell>
          <cell r="K62">
            <v>-14888.083333333334</v>
          </cell>
          <cell r="L62">
            <v>-14888.083333333334</v>
          </cell>
          <cell r="M62">
            <v>-14888.083333333334</v>
          </cell>
          <cell r="N62">
            <v>-14888.083333333334</v>
          </cell>
          <cell r="O62">
            <v>-14888.083333333334</v>
          </cell>
          <cell r="P62">
            <v>-14888.083333333334</v>
          </cell>
          <cell r="Q62">
            <v>-44664.25</v>
          </cell>
          <cell r="R62">
            <v>-44664.25</v>
          </cell>
          <cell r="S62">
            <v>-44664.25</v>
          </cell>
          <cell r="T62">
            <v>-44664.25</v>
          </cell>
          <cell r="U62">
            <v>-178657.00000000003</v>
          </cell>
        </row>
        <row r="63">
          <cell r="C63" t="str">
            <v>Line 2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</row>
        <row r="64">
          <cell r="B64" t="str">
            <v>Volume Adjustment</v>
          </cell>
          <cell r="E64">
            <v>-14888.083333333334</v>
          </cell>
          <cell r="F64">
            <v>-14888.083333333334</v>
          </cell>
          <cell r="G64">
            <v>-14888.083333333334</v>
          </cell>
          <cell r="H64">
            <v>-14888.083333333334</v>
          </cell>
          <cell r="I64">
            <v>-14888.083333333334</v>
          </cell>
          <cell r="J64">
            <v>-14888.083333333334</v>
          </cell>
          <cell r="K64">
            <v>-14888.083333333334</v>
          </cell>
          <cell r="L64">
            <v>-14888.083333333334</v>
          </cell>
          <cell r="M64">
            <v>-14888.083333333334</v>
          </cell>
          <cell r="N64">
            <v>-14888.083333333334</v>
          </cell>
          <cell r="O64">
            <v>-14888.083333333334</v>
          </cell>
          <cell r="P64">
            <v>-14888.083333333334</v>
          </cell>
          <cell r="Q64">
            <v>-44664.25</v>
          </cell>
          <cell r="R64">
            <v>-44664.25</v>
          </cell>
          <cell r="S64">
            <v>-44664.25</v>
          </cell>
          <cell r="T64">
            <v>-44664.25</v>
          </cell>
          <cell r="U64">
            <v>-178657.00000000003</v>
          </cell>
        </row>
        <row r="67">
          <cell r="A67" t="str">
            <v>Miscellaneous</v>
          </cell>
        </row>
        <row r="69">
          <cell r="C69" t="str">
            <v>Direto do GL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</row>
        <row r="70">
          <cell r="C70" t="str">
            <v>Others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</row>
        <row r="71">
          <cell r="B71" t="str">
            <v>Miscellaneous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</row>
        <row r="74">
          <cell r="A74" t="str">
            <v>B.U. Import Revenue</v>
          </cell>
        </row>
        <row r="76">
          <cell r="C76" t="str">
            <v>Cars</v>
          </cell>
          <cell r="E76">
            <v>41966.853190814298</v>
          </cell>
          <cell r="F76">
            <v>43151.03125339398</v>
          </cell>
          <cell r="G76">
            <v>55294.912823715866</v>
          </cell>
          <cell r="H76">
            <v>55922.787686696407</v>
          </cell>
          <cell r="I76">
            <v>55169.184060075168</v>
          </cell>
          <cell r="J76">
            <v>48972.100152499777</v>
          </cell>
          <cell r="K76">
            <v>48496.4203332006</v>
          </cell>
          <cell r="L76">
            <v>45482.744512439938</v>
          </cell>
          <cell r="M76">
            <v>36776.047099777541</v>
          </cell>
          <cell r="N76">
            <v>37714.710132810163</v>
          </cell>
          <cell r="O76">
            <v>36818.552905872908</v>
          </cell>
          <cell r="P76">
            <v>36595.52200587088</v>
          </cell>
          <cell r="Q76">
            <v>140412.79726792415</v>
          </cell>
          <cell r="R76">
            <v>160064.07189927134</v>
          </cell>
          <cell r="S76">
            <v>130755.21194541808</v>
          </cell>
          <cell r="T76">
            <v>111128.78504455395</v>
          </cell>
          <cell r="U76">
            <v>542360.86615716759</v>
          </cell>
        </row>
        <row r="77">
          <cell r="C77" t="str">
            <v>Trucks</v>
          </cell>
          <cell r="E77">
            <v>12730.599823497312</v>
          </cell>
          <cell r="F77">
            <v>12392.805510293074</v>
          </cell>
          <cell r="G77">
            <v>26591.981321772491</v>
          </cell>
          <cell r="H77">
            <v>25929.624551047829</v>
          </cell>
          <cell r="I77">
            <v>23173.250601122345</v>
          </cell>
          <cell r="J77">
            <v>20832.652033656552</v>
          </cell>
          <cell r="K77">
            <v>33096.566730770384</v>
          </cell>
          <cell r="L77">
            <v>25840.94845045944</v>
          </cell>
          <cell r="M77">
            <v>25666.347447415796</v>
          </cell>
          <cell r="N77">
            <v>25472.720350159521</v>
          </cell>
          <cell r="O77">
            <v>25336.454624959864</v>
          </cell>
          <cell r="P77">
            <v>25367.863166543561</v>
          </cell>
          <cell r="Q77">
            <v>51715.386655562877</v>
          </cell>
          <cell r="R77">
            <v>69935.527185826737</v>
          </cell>
          <cell r="S77">
            <v>84603.862628645627</v>
          </cell>
          <cell r="T77">
            <v>76177.038141662953</v>
          </cell>
          <cell r="U77">
            <v>282431.81461169809</v>
          </cell>
        </row>
        <row r="78">
          <cell r="C78" t="str">
            <v>Capitalization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</row>
        <row r="79">
          <cell r="B79" t="str">
            <v>B.U. Import</v>
          </cell>
          <cell r="E79">
            <v>54697.453014311614</v>
          </cell>
          <cell r="F79">
            <v>55543.836763687053</v>
          </cell>
          <cell r="G79">
            <v>81886.894145488361</v>
          </cell>
          <cell r="H79">
            <v>81852.41223774424</v>
          </cell>
          <cell r="I79">
            <v>78342.434661197505</v>
          </cell>
          <cell r="J79">
            <v>69804.752186156329</v>
          </cell>
          <cell r="K79">
            <v>81592.987063970984</v>
          </cell>
          <cell r="L79">
            <v>71323.692962899382</v>
          </cell>
          <cell r="M79">
            <v>62442.39454719334</v>
          </cell>
          <cell r="N79">
            <v>63187.430482969685</v>
          </cell>
          <cell r="O79">
            <v>62155.007530832772</v>
          </cell>
          <cell r="P79">
            <v>61963.385172414441</v>
          </cell>
          <cell r="Q79">
            <v>192128.18392348703</v>
          </cell>
          <cell r="R79">
            <v>229999.59908509807</v>
          </cell>
          <cell r="S79">
            <v>215359.07457406371</v>
          </cell>
          <cell r="T79">
            <v>187305.82318621691</v>
          </cell>
          <cell r="U79">
            <v>824792.68076886563</v>
          </cell>
        </row>
        <row r="82">
          <cell r="A82" t="str">
            <v>PIS</v>
          </cell>
        </row>
        <row r="84">
          <cell r="C84" t="str">
            <v>Cars</v>
          </cell>
          <cell r="E84">
            <v>-693.13297442260114</v>
          </cell>
          <cell r="F84">
            <v>-765.70274674437769</v>
          </cell>
          <cell r="G84">
            <v>-864.67191120887492</v>
          </cell>
          <cell r="H84">
            <v>-781.76575620215613</v>
          </cell>
          <cell r="I84">
            <v>-819.04440509027199</v>
          </cell>
          <cell r="J84">
            <v>-815.11081668020631</v>
          </cell>
          <cell r="K84">
            <v>-755.29446770195341</v>
          </cell>
          <cell r="L84">
            <v>-959.22184597133526</v>
          </cell>
          <cell r="M84">
            <v>-749.50158246948206</v>
          </cell>
          <cell r="N84">
            <v>-847.67476077285835</v>
          </cell>
          <cell r="O84">
            <v>-777.56736937901292</v>
          </cell>
          <cell r="P84">
            <v>-661.9218404875503</v>
          </cell>
          <cell r="Q84">
            <v>-2323.507632375854</v>
          </cell>
          <cell r="R84">
            <v>-2415.9209779726343</v>
          </cell>
          <cell r="S84">
            <v>-2464.0178961427705</v>
          </cell>
          <cell r="T84">
            <v>-2287.1639706394217</v>
          </cell>
          <cell r="U84">
            <v>-9490.61047713068</v>
          </cell>
        </row>
        <row r="85">
          <cell r="C85" t="str">
            <v>Trucks</v>
          </cell>
          <cell r="E85">
            <v>-486.13959125371406</v>
          </cell>
          <cell r="F85">
            <v>-570.55000200928248</v>
          </cell>
          <cell r="G85">
            <v>-593.01310949581023</v>
          </cell>
          <cell r="H85">
            <v>-567.47270961548793</v>
          </cell>
          <cell r="I85">
            <v>-540.08281942373947</v>
          </cell>
          <cell r="J85">
            <v>-509.77024279305772</v>
          </cell>
          <cell r="K85">
            <v>-505.27512814458447</v>
          </cell>
          <cell r="L85">
            <v>-643.39540605609159</v>
          </cell>
          <cell r="M85">
            <v>-538.59311685286593</v>
          </cell>
          <cell r="N85">
            <v>-486.4506808798202</v>
          </cell>
          <cell r="O85">
            <v>-403.02124536676496</v>
          </cell>
          <cell r="P85">
            <v>-534.95092837275445</v>
          </cell>
          <cell r="Q85">
            <v>-1649.7027027588069</v>
          </cell>
          <cell r="R85">
            <v>-1617.3257718322852</v>
          </cell>
          <cell r="S85">
            <v>-1687.2636510535419</v>
          </cell>
          <cell r="T85">
            <v>-1424.4228546193394</v>
          </cell>
          <cell r="U85">
            <v>-6378.7149802639733</v>
          </cell>
        </row>
        <row r="86">
          <cell r="C86" t="str">
            <v>VW Business</v>
          </cell>
          <cell r="E86">
            <v>5.9215000000000009</v>
          </cell>
          <cell r="F86">
            <v>4.9985000000000008</v>
          </cell>
          <cell r="G86">
            <v>6.4480000000000004</v>
          </cell>
          <cell r="H86">
            <v>5.5315000000000003</v>
          </cell>
          <cell r="I86">
            <v>6.0125000000000002</v>
          </cell>
          <cell r="J86">
            <v>5.9865000000000004</v>
          </cell>
          <cell r="K86">
            <v>6.2465000000000002</v>
          </cell>
          <cell r="L86">
            <v>6.2140000000000004</v>
          </cell>
          <cell r="M86">
            <v>6.1749999999999998</v>
          </cell>
          <cell r="N86">
            <v>6.1425000000000001</v>
          </cell>
          <cell r="O86">
            <v>6.0385000000000009</v>
          </cell>
          <cell r="P86">
            <v>4.2022500000000003</v>
          </cell>
          <cell r="Q86">
            <v>17.368000000000002</v>
          </cell>
          <cell r="R86">
            <v>17.5305</v>
          </cell>
          <cell r="S86">
            <v>18.6355</v>
          </cell>
          <cell r="T86">
            <v>16.38325</v>
          </cell>
          <cell r="U86">
            <v>69.91725000000001</v>
          </cell>
        </row>
        <row r="87">
          <cell r="C87" t="str">
            <v>B.U. Import Vehicles</v>
          </cell>
          <cell r="E87">
            <v>-355.53344459302542</v>
          </cell>
          <cell r="F87">
            <v>-361.03493896396589</v>
          </cell>
          <cell r="G87">
            <v>-532.2648119456743</v>
          </cell>
          <cell r="H87">
            <v>-532.04067954533753</v>
          </cell>
          <cell r="I87">
            <v>-509.22582529778384</v>
          </cell>
          <cell r="J87">
            <v>-453.73088921001613</v>
          </cell>
          <cell r="K87">
            <v>-530.35441591581139</v>
          </cell>
          <cell r="L87">
            <v>-463.60400425884598</v>
          </cell>
          <cell r="M87">
            <v>-405.87556455675667</v>
          </cell>
          <cell r="N87">
            <v>-410.71829813930287</v>
          </cell>
          <cell r="O87">
            <v>-404.00754895041302</v>
          </cell>
          <cell r="P87">
            <v>-402.76200362069386</v>
          </cell>
          <cell r="Q87">
            <v>-1248.8331955026656</v>
          </cell>
          <cell r="R87">
            <v>-1494.9973940531374</v>
          </cell>
          <cell r="S87">
            <v>-1399.8339847314141</v>
          </cell>
          <cell r="T87">
            <v>-1217.4878507104097</v>
          </cell>
          <cell r="U87">
            <v>-5361.1524249976264</v>
          </cell>
        </row>
        <row r="88">
          <cell r="C88" t="str">
            <v>Adjustment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</row>
        <row r="89">
          <cell r="B89" t="str">
            <v>PIS</v>
          </cell>
          <cell r="E89">
            <v>-1528.8845102693408</v>
          </cell>
          <cell r="F89">
            <v>-1692.2891877176262</v>
          </cell>
          <cell r="G89">
            <v>-1983.5018326503591</v>
          </cell>
          <cell r="H89">
            <v>-1875.7476453629815</v>
          </cell>
          <cell r="I89">
            <v>-1862.3405498117952</v>
          </cell>
          <cell r="J89">
            <v>-1772.6254486832802</v>
          </cell>
          <cell r="K89">
            <v>-1784.6775117623492</v>
          </cell>
          <cell r="L89">
            <v>-2060.0072562862729</v>
          </cell>
          <cell r="M89">
            <v>-1687.7952638791046</v>
          </cell>
          <cell r="N89">
            <v>-1738.7012397919816</v>
          </cell>
          <cell r="O89">
            <v>-1578.557663696191</v>
          </cell>
          <cell r="P89">
            <v>-1595.4325224809986</v>
          </cell>
          <cell r="Q89">
            <v>-5204.675530637327</v>
          </cell>
          <cell r="R89">
            <v>-5510.7136438580574</v>
          </cell>
          <cell r="S89">
            <v>-5532.4800319277256</v>
          </cell>
          <cell r="T89">
            <v>-4912.6914259691712</v>
          </cell>
          <cell r="U89">
            <v>-21160.56063239228</v>
          </cell>
        </row>
        <row r="92">
          <cell r="A92" t="str">
            <v>COFINS</v>
          </cell>
        </row>
        <row r="94">
          <cell r="C94" t="str">
            <v>Cars</v>
          </cell>
          <cell r="E94">
            <v>-2132.7168443772343</v>
          </cell>
          <cell r="F94">
            <v>-2356.0084515211624</v>
          </cell>
          <cell r="G94">
            <v>-2660.5289575657694</v>
          </cell>
          <cell r="H94">
            <v>-2405.4330960066345</v>
          </cell>
          <cell r="I94">
            <v>-2520.1366310469907</v>
          </cell>
          <cell r="J94">
            <v>-2508.033282092943</v>
          </cell>
          <cell r="K94">
            <v>-2323.9829775444723</v>
          </cell>
          <cell r="L94">
            <v>-2951.4518337579548</v>
          </cell>
          <cell r="M94">
            <v>-2306.1587152907141</v>
          </cell>
          <cell r="N94">
            <v>-2608.2300331472566</v>
          </cell>
          <cell r="O94">
            <v>-2392.5149827046553</v>
          </cell>
          <cell r="P94">
            <v>-2036.6825861155394</v>
          </cell>
          <cell r="Q94">
            <v>-7149.254253464167</v>
          </cell>
          <cell r="R94">
            <v>-7433.6030091465691</v>
          </cell>
          <cell r="S94">
            <v>-7581.5935265931412</v>
          </cell>
          <cell r="T94">
            <v>-7037.4276019674508</v>
          </cell>
          <cell r="U94">
            <v>-29201.878391171325</v>
          </cell>
        </row>
        <row r="95">
          <cell r="C95" t="str">
            <v>Trucks</v>
          </cell>
          <cell r="E95">
            <v>-1495.8141269345049</v>
          </cell>
          <cell r="F95">
            <v>-1755.5384677208692</v>
          </cell>
          <cell r="G95">
            <v>-1824.65572152557</v>
          </cell>
          <cell r="H95">
            <v>-1746.069875739963</v>
          </cell>
          <cell r="I95">
            <v>-1661.7932905345833</v>
          </cell>
          <cell r="J95">
            <v>-1568.5238239786393</v>
          </cell>
          <cell r="K95">
            <v>-1554.692701983337</v>
          </cell>
          <cell r="L95">
            <v>-1979.6781724802818</v>
          </cell>
          <cell r="M95">
            <v>-1657.2095903165107</v>
          </cell>
          <cell r="N95">
            <v>-1496.7713257840621</v>
          </cell>
          <cell r="O95">
            <v>-1240.0653703592768</v>
          </cell>
          <cell r="P95">
            <v>-1646.0028565315522</v>
          </cell>
          <cell r="Q95">
            <v>-5076.0083161809443</v>
          </cell>
          <cell r="R95">
            <v>-4976.386990253186</v>
          </cell>
          <cell r="S95">
            <v>-5191.5804647801297</v>
          </cell>
          <cell r="T95">
            <v>-4382.8395526748909</v>
          </cell>
        </row>
        <row r="96">
          <cell r="C96" t="str">
            <v>VW Business</v>
          </cell>
          <cell r="E96">
            <v>18.22</v>
          </cell>
          <cell r="F96">
            <v>15.38</v>
          </cell>
          <cell r="G96">
            <v>19.84</v>
          </cell>
          <cell r="H96">
            <v>17.02</v>
          </cell>
          <cell r="I96">
            <v>18.5</v>
          </cell>
          <cell r="J96">
            <v>18.420000000000002</v>
          </cell>
          <cell r="K96">
            <v>19.22</v>
          </cell>
          <cell r="L96">
            <v>19.12</v>
          </cell>
          <cell r="M96">
            <v>19</v>
          </cell>
          <cell r="N96">
            <v>18.899999999999999</v>
          </cell>
          <cell r="O96">
            <v>18.579999999999998</v>
          </cell>
          <cell r="P96">
            <v>12.93</v>
          </cell>
          <cell r="Q96">
            <v>53.44</v>
          </cell>
          <cell r="R96">
            <v>53.94</v>
          </cell>
          <cell r="S96">
            <v>57.34</v>
          </cell>
          <cell r="T96">
            <v>50.41</v>
          </cell>
          <cell r="U96">
            <v>215.13</v>
          </cell>
        </row>
        <row r="97">
          <cell r="C97" t="str">
            <v>B.U. Import Vehicles</v>
          </cell>
          <cell r="E97">
            <v>-1093.9490602862322</v>
          </cell>
          <cell r="F97">
            <v>-1110.8767352737411</v>
          </cell>
          <cell r="G97">
            <v>-1637.737882909767</v>
          </cell>
          <cell r="H97">
            <v>-1637.0482447548848</v>
          </cell>
          <cell r="I97">
            <v>-1566.8486932239505</v>
          </cell>
          <cell r="J97">
            <v>-1396.0950437231265</v>
          </cell>
          <cell r="K97">
            <v>-1631.8597412794197</v>
          </cell>
          <cell r="L97">
            <v>-1426.4738592579874</v>
          </cell>
          <cell r="M97">
            <v>-1248.8478909438668</v>
          </cell>
          <cell r="N97">
            <v>-1263.7486096593937</v>
          </cell>
          <cell r="O97">
            <v>-1243.1001506166554</v>
          </cell>
          <cell r="P97">
            <v>-1239.2677034482888</v>
          </cell>
          <cell r="Q97">
            <v>-3842.5636784697404</v>
          </cell>
          <cell r="R97">
            <v>-4599.9919817019618</v>
          </cell>
          <cell r="S97">
            <v>-4307.181491481274</v>
          </cell>
          <cell r="T97">
            <v>-3746.1164637243373</v>
          </cell>
          <cell r="U97">
            <v>-16495.853615377313</v>
          </cell>
        </row>
        <row r="98">
          <cell r="C98" t="str">
            <v>Adjustment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</row>
        <row r="99">
          <cell r="B99" t="str">
            <v>COFINS</v>
          </cell>
          <cell r="E99">
            <v>-4704.2600315979716</v>
          </cell>
          <cell r="F99">
            <v>-5207.0436545157727</v>
          </cell>
          <cell r="G99">
            <v>-6103.0825620011065</v>
          </cell>
          <cell r="H99">
            <v>-5771.531216501482</v>
          </cell>
          <cell r="I99">
            <v>-5730.2786148055238</v>
          </cell>
          <cell r="J99">
            <v>-5454.2321497947087</v>
          </cell>
          <cell r="K99">
            <v>-5491.3154208072292</v>
          </cell>
          <cell r="L99">
            <v>-6338.4838654962241</v>
          </cell>
          <cell r="M99">
            <v>-5193.2161965510913</v>
          </cell>
          <cell r="N99">
            <v>-5349.8499685907118</v>
          </cell>
          <cell r="O99">
            <v>-4857.1005036805873</v>
          </cell>
          <cell r="P99">
            <v>-4909.023146095381</v>
          </cell>
          <cell r="Q99">
            <v>-16014.38624811485</v>
          </cell>
          <cell r="R99">
            <v>-16956.041981101716</v>
          </cell>
          <cell r="S99">
            <v>-17023.015482854546</v>
          </cell>
          <cell r="T99">
            <v>-15115.973618366679</v>
          </cell>
          <cell r="U99">
            <v>-45482.602006548637</v>
          </cell>
        </row>
        <row r="102">
          <cell r="A102" t="str">
            <v>A10</v>
          </cell>
          <cell r="C102" t="str">
            <v>Vehicle Sales -- Dealers</v>
          </cell>
          <cell r="E102">
            <v>297382.36342272739</v>
          </cell>
          <cell r="F102">
            <v>306053.85836438125</v>
          </cell>
          <cell r="G102">
            <v>384464.87572079001</v>
          </cell>
          <cell r="H102">
            <v>367626.23902373813</v>
          </cell>
          <cell r="I102">
            <v>360271.31375069119</v>
          </cell>
          <cell r="J102">
            <v>337677.54388848064</v>
          </cell>
          <cell r="K102">
            <v>341993.92795460147</v>
          </cell>
          <cell r="L102">
            <v>372518.39774124173</v>
          </cell>
          <cell r="M102">
            <v>322119.16267477069</v>
          </cell>
          <cell r="N102">
            <v>319698.44013137929</v>
          </cell>
          <cell r="O102">
            <v>297294.80977126869</v>
          </cell>
          <cell r="P102">
            <v>284954.93602075719</v>
          </cell>
          <cell r="Q102">
            <v>987901.09750789858</v>
          </cell>
          <cell r="R102">
            <v>1065575.09666291</v>
          </cell>
          <cell r="S102">
            <v>1036631.4883706137</v>
          </cell>
          <cell r="T102">
            <v>901948.18592340499</v>
          </cell>
          <cell r="U102">
            <v>4011682.6837887163</v>
          </cell>
        </row>
        <row r="106">
          <cell r="A106" t="str">
            <v>VW Vehicles Business</v>
          </cell>
        </row>
        <row r="108">
          <cell r="C108" t="str">
            <v>VW Vehicles Revenue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</row>
        <row r="109">
          <cell r="C109" t="str">
            <v>VW Vehicles Fixed Cost Absorption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</row>
        <row r="110">
          <cell r="C110" t="str">
            <v>PIS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</row>
        <row r="111">
          <cell r="C111" t="str">
            <v>COFINS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</row>
        <row r="112">
          <cell r="A112" t="str">
            <v>A20</v>
          </cell>
          <cell r="C112" t="str">
            <v>Vehicle Sales -- Outside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</row>
        <row r="116">
          <cell r="A116" t="str">
            <v>P&amp;A</v>
          </cell>
        </row>
        <row r="118">
          <cell r="C118" t="str">
            <v>P&amp;A Domestic - Net Sales</v>
          </cell>
          <cell r="E118">
            <v>12969</v>
          </cell>
          <cell r="F118">
            <v>12186</v>
          </cell>
          <cell r="G118">
            <v>15557</v>
          </cell>
          <cell r="H118">
            <v>14542</v>
          </cell>
          <cell r="I118">
            <v>15028</v>
          </cell>
          <cell r="J118">
            <v>14937</v>
          </cell>
          <cell r="K118">
            <v>17281</v>
          </cell>
          <cell r="L118">
            <v>16087</v>
          </cell>
          <cell r="M118">
            <v>16581</v>
          </cell>
          <cell r="N118">
            <v>16854</v>
          </cell>
          <cell r="O118">
            <v>16346</v>
          </cell>
          <cell r="P118">
            <v>15854</v>
          </cell>
          <cell r="Q118">
            <v>40712</v>
          </cell>
          <cell r="R118">
            <v>44507</v>
          </cell>
          <cell r="S118">
            <v>49949</v>
          </cell>
          <cell r="T118">
            <v>49054</v>
          </cell>
          <cell r="U118">
            <v>184222</v>
          </cell>
        </row>
        <row r="119">
          <cell r="C119" t="str">
            <v>P&amp;A Export - Net Sales</v>
          </cell>
          <cell r="E119">
            <v>566</v>
          </cell>
          <cell r="F119">
            <v>485</v>
          </cell>
          <cell r="G119">
            <v>593</v>
          </cell>
          <cell r="H119">
            <v>512</v>
          </cell>
          <cell r="I119">
            <v>539</v>
          </cell>
          <cell r="J119">
            <v>593</v>
          </cell>
          <cell r="K119">
            <v>620</v>
          </cell>
          <cell r="L119">
            <v>539</v>
          </cell>
          <cell r="M119">
            <v>566</v>
          </cell>
          <cell r="N119">
            <v>566</v>
          </cell>
          <cell r="O119">
            <v>539</v>
          </cell>
          <cell r="P119">
            <v>382</v>
          </cell>
          <cell r="Q119">
            <v>1644</v>
          </cell>
          <cell r="R119">
            <v>1644</v>
          </cell>
          <cell r="S119">
            <v>1725</v>
          </cell>
          <cell r="T119">
            <v>1487</v>
          </cell>
          <cell r="U119">
            <v>6500</v>
          </cell>
        </row>
        <row r="120">
          <cell r="C120" t="str">
            <v>PIS</v>
          </cell>
          <cell r="E120">
            <v>-97</v>
          </cell>
          <cell r="F120">
            <v>-91</v>
          </cell>
          <cell r="G120">
            <v>-116</v>
          </cell>
          <cell r="H120">
            <v>-109</v>
          </cell>
          <cell r="I120">
            <v>-112</v>
          </cell>
          <cell r="J120">
            <v>-112</v>
          </cell>
          <cell r="K120">
            <v>-129</v>
          </cell>
          <cell r="L120">
            <v>-120</v>
          </cell>
          <cell r="M120">
            <v>-124</v>
          </cell>
          <cell r="N120">
            <v>-126</v>
          </cell>
          <cell r="O120">
            <v>-122</v>
          </cell>
          <cell r="P120">
            <v>-119</v>
          </cell>
          <cell r="Q120">
            <v>-304</v>
          </cell>
          <cell r="R120">
            <v>-333</v>
          </cell>
          <cell r="S120">
            <v>-373</v>
          </cell>
          <cell r="T120">
            <v>-367</v>
          </cell>
          <cell r="U120">
            <v>-1377</v>
          </cell>
        </row>
        <row r="121">
          <cell r="C121" t="str">
            <v>COFINS</v>
          </cell>
          <cell r="E121">
            <v>-298</v>
          </cell>
          <cell r="F121">
            <v>-280</v>
          </cell>
          <cell r="G121">
            <v>-358</v>
          </cell>
          <cell r="H121">
            <v>-334</v>
          </cell>
          <cell r="I121">
            <v>-346</v>
          </cell>
          <cell r="J121">
            <v>-344</v>
          </cell>
          <cell r="K121">
            <v>-397</v>
          </cell>
          <cell r="L121">
            <v>-370</v>
          </cell>
          <cell r="M121">
            <v>-381</v>
          </cell>
          <cell r="N121">
            <v>-388</v>
          </cell>
          <cell r="O121">
            <v>-376</v>
          </cell>
          <cell r="P121">
            <v>-365</v>
          </cell>
          <cell r="Q121">
            <v>-936</v>
          </cell>
          <cell r="R121">
            <v>-1024</v>
          </cell>
          <cell r="S121">
            <v>-1148</v>
          </cell>
          <cell r="T121">
            <v>-1129</v>
          </cell>
          <cell r="U121">
            <v>-4237</v>
          </cell>
        </row>
        <row r="122">
          <cell r="C122" t="str">
            <v>Sales Incentive Cost</v>
          </cell>
          <cell r="E122">
            <v>902</v>
          </cell>
          <cell r="F122">
            <v>847</v>
          </cell>
          <cell r="G122">
            <v>1082</v>
          </cell>
          <cell r="H122">
            <v>1011</v>
          </cell>
          <cell r="I122">
            <v>1045</v>
          </cell>
          <cell r="J122">
            <v>1038</v>
          </cell>
          <cell r="K122">
            <v>1201</v>
          </cell>
          <cell r="L122">
            <v>1118</v>
          </cell>
          <cell r="M122">
            <v>1153</v>
          </cell>
          <cell r="N122">
            <v>1172</v>
          </cell>
          <cell r="O122">
            <v>1136</v>
          </cell>
          <cell r="P122">
            <v>1102</v>
          </cell>
          <cell r="Q122">
            <v>2831</v>
          </cell>
          <cell r="R122">
            <v>3094</v>
          </cell>
          <cell r="S122">
            <v>3472</v>
          </cell>
          <cell r="T122">
            <v>3410</v>
          </cell>
          <cell r="U122">
            <v>12807</v>
          </cell>
        </row>
        <row r="123">
          <cell r="A123" t="str">
            <v>A30</v>
          </cell>
          <cell r="C123" t="str">
            <v>Parts &amp; Accessories Sales</v>
          </cell>
          <cell r="E123">
            <v>14042</v>
          </cell>
          <cell r="F123">
            <v>13147</v>
          </cell>
          <cell r="G123">
            <v>16758</v>
          </cell>
          <cell r="H123">
            <v>15622</v>
          </cell>
          <cell r="I123">
            <v>16154</v>
          </cell>
          <cell r="J123">
            <v>16112</v>
          </cell>
          <cell r="K123">
            <v>18576</v>
          </cell>
          <cell r="L123">
            <v>17254</v>
          </cell>
          <cell r="M123">
            <v>17795</v>
          </cell>
          <cell r="N123">
            <v>18078</v>
          </cell>
          <cell r="O123">
            <v>17523</v>
          </cell>
          <cell r="P123">
            <v>16854</v>
          </cell>
          <cell r="Q123">
            <v>43947</v>
          </cell>
          <cell r="R123">
            <v>47888</v>
          </cell>
          <cell r="S123">
            <v>53625</v>
          </cell>
          <cell r="T123">
            <v>52455</v>
          </cell>
          <cell r="U123">
            <v>197915</v>
          </cell>
        </row>
        <row r="126">
          <cell r="A126" t="str">
            <v>Outside Sales</v>
          </cell>
        </row>
        <row r="128">
          <cell r="C128" t="str">
            <v>VW AE Engine Revenue</v>
          </cell>
          <cell r="E128">
            <v>911</v>
          </cell>
          <cell r="F128">
            <v>769</v>
          </cell>
          <cell r="G128">
            <v>992</v>
          </cell>
          <cell r="H128">
            <v>851</v>
          </cell>
          <cell r="I128">
            <v>925</v>
          </cell>
          <cell r="J128">
            <v>921</v>
          </cell>
          <cell r="K128">
            <v>961</v>
          </cell>
          <cell r="L128">
            <v>956</v>
          </cell>
          <cell r="M128">
            <v>950</v>
          </cell>
          <cell r="N128">
            <v>945</v>
          </cell>
          <cell r="O128">
            <v>929</v>
          </cell>
          <cell r="P128">
            <v>646.5</v>
          </cell>
          <cell r="Q128">
            <v>2672</v>
          </cell>
          <cell r="R128">
            <v>2697</v>
          </cell>
          <cell r="S128">
            <v>2867</v>
          </cell>
          <cell r="T128">
            <v>2520.5</v>
          </cell>
          <cell r="U128">
            <v>10756.5</v>
          </cell>
        </row>
        <row r="129">
          <cell r="C129" t="str">
            <v>VW AE Engine Fixed Cost Absorption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</row>
        <row r="130">
          <cell r="C130" t="str">
            <v>Volvo Cabs</v>
          </cell>
          <cell r="E130">
            <v>507</v>
          </cell>
          <cell r="F130">
            <v>430</v>
          </cell>
          <cell r="G130">
            <v>558</v>
          </cell>
          <cell r="H130">
            <v>482</v>
          </cell>
          <cell r="I130">
            <v>507</v>
          </cell>
          <cell r="J130">
            <v>507</v>
          </cell>
          <cell r="K130">
            <v>583</v>
          </cell>
          <cell r="L130">
            <v>482</v>
          </cell>
          <cell r="M130">
            <v>532</v>
          </cell>
          <cell r="N130">
            <v>532</v>
          </cell>
          <cell r="O130">
            <v>507</v>
          </cell>
          <cell r="P130">
            <v>356</v>
          </cell>
          <cell r="Q130">
            <v>1495</v>
          </cell>
          <cell r="R130">
            <v>1496</v>
          </cell>
          <cell r="S130">
            <v>1597</v>
          </cell>
          <cell r="T130">
            <v>1395</v>
          </cell>
          <cell r="U130">
            <v>5983</v>
          </cell>
        </row>
        <row r="131">
          <cell r="C131" t="str">
            <v>PIS</v>
          </cell>
          <cell r="E131">
            <v>-5.9215000000000009</v>
          </cell>
          <cell r="F131">
            <v>-4.9985000000000008</v>
          </cell>
          <cell r="G131">
            <v>-6.4480000000000004</v>
          </cell>
          <cell r="H131">
            <v>-5.5315000000000003</v>
          </cell>
          <cell r="I131">
            <v>-6.0125000000000002</v>
          </cell>
          <cell r="J131">
            <v>-5.9865000000000004</v>
          </cell>
          <cell r="K131">
            <v>-6.2465000000000002</v>
          </cell>
          <cell r="L131">
            <v>-6.2140000000000004</v>
          </cell>
          <cell r="M131">
            <v>-6.1749999999999998</v>
          </cell>
          <cell r="N131">
            <v>-6.1425000000000001</v>
          </cell>
          <cell r="O131">
            <v>-6.0385000000000009</v>
          </cell>
          <cell r="P131">
            <v>-4.2022500000000003</v>
          </cell>
          <cell r="Q131">
            <v>-17.368000000000002</v>
          </cell>
          <cell r="R131">
            <v>-17.5305</v>
          </cell>
          <cell r="S131">
            <v>-18.6355</v>
          </cell>
          <cell r="T131">
            <v>-16.38325</v>
          </cell>
          <cell r="U131">
            <v>-69.91725000000001</v>
          </cell>
        </row>
        <row r="132">
          <cell r="C132" t="str">
            <v>COFINS</v>
          </cell>
          <cell r="E132">
            <v>-18.22</v>
          </cell>
          <cell r="F132">
            <v>-15.38</v>
          </cell>
          <cell r="G132">
            <v>-19.84</v>
          </cell>
          <cell r="H132">
            <v>-17.02</v>
          </cell>
          <cell r="I132">
            <v>-18.5</v>
          </cell>
          <cell r="J132">
            <v>-18.420000000000002</v>
          </cell>
          <cell r="K132">
            <v>-19.22</v>
          </cell>
          <cell r="L132">
            <v>-19.12</v>
          </cell>
          <cell r="M132">
            <v>-19</v>
          </cell>
          <cell r="N132">
            <v>-18.899999999999999</v>
          </cell>
          <cell r="O132">
            <v>-18.579999999999998</v>
          </cell>
          <cell r="P132">
            <v>-12.93</v>
          </cell>
          <cell r="Q132">
            <v>-53.44</v>
          </cell>
          <cell r="R132">
            <v>-53.94</v>
          </cell>
          <cell r="S132">
            <v>-57.34</v>
          </cell>
          <cell r="T132">
            <v>-50.41</v>
          </cell>
          <cell r="U132">
            <v>-215.13</v>
          </cell>
        </row>
        <row r="133">
          <cell r="A133" t="str">
            <v>A40</v>
          </cell>
          <cell r="C133" t="str">
            <v>Other Outside Sales</v>
          </cell>
          <cell r="E133">
            <v>1393.8585</v>
          </cell>
          <cell r="F133">
            <v>1178.6215</v>
          </cell>
          <cell r="G133">
            <v>1523.712</v>
          </cell>
          <cell r="H133">
            <v>1310.4485</v>
          </cell>
          <cell r="I133">
            <v>1407.4875</v>
          </cell>
          <cell r="J133">
            <v>1403.5934999999999</v>
          </cell>
          <cell r="K133">
            <v>1518.5335</v>
          </cell>
          <cell r="L133">
            <v>1412.6660000000002</v>
          </cell>
          <cell r="M133">
            <v>1456.825</v>
          </cell>
          <cell r="N133">
            <v>1451.9575</v>
          </cell>
          <cell r="O133">
            <v>1411.3815</v>
          </cell>
          <cell r="P133">
            <v>985.36775</v>
          </cell>
          <cell r="Q133">
            <v>4096.192</v>
          </cell>
          <cell r="R133">
            <v>4121.5295000000006</v>
          </cell>
          <cell r="S133">
            <v>4388.0244999999995</v>
          </cell>
          <cell r="T133">
            <v>3848.7067500000003</v>
          </cell>
          <cell r="U133">
            <v>16454.45275</v>
          </cell>
        </row>
        <row r="136">
          <cell r="A136" t="str">
            <v>Other Outside Sales</v>
          </cell>
        </row>
        <row r="138">
          <cell r="C138" t="str">
            <v>Other Outside Sales</v>
          </cell>
          <cell r="E138">
            <v>315.3</v>
          </cell>
          <cell r="F138">
            <v>315.3</v>
          </cell>
          <cell r="G138">
            <v>315.3</v>
          </cell>
          <cell r="H138">
            <v>315.3</v>
          </cell>
          <cell r="I138">
            <v>315.3</v>
          </cell>
          <cell r="J138">
            <v>315.3</v>
          </cell>
          <cell r="K138">
            <v>315.3</v>
          </cell>
          <cell r="L138">
            <v>315.3</v>
          </cell>
          <cell r="M138">
            <v>315.3</v>
          </cell>
          <cell r="N138">
            <v>315.3</v>
          </cell>
          <cell r="O138">
            <v>315.3</v>
          </cell>
          <cell r="P138">
            <v>315.3</v>
          </cell>
          <cell r="Q138">
            <v>945.90000000000009</v>
          </cell>
          <cell r="R138">
            <v>945.90000000000009</v>
          </cell>
          <cell r="S138">
            <v>945.90000000000009</v>
          </cell>
          <cell r="T138">
            <v>945.90000000000009</v>
          </cell>
          <cell r="U138">
            <v>3783.6000000000008</v>
          </cell>
        </row>
        <row r="139">
          <cell r="A139" t="str">
            <v>A52</v>
          </cell>
          <cell r="C139" t="str">
            <v>Other Outside Sales</v>
          </cell>
          <cell r="E139">
            <v>315.3</v>
          </cell>
          <cell r="F139">
            <v>315.3</v>
          </cell>
          <cell r="G139">
            <v>315.3</v>
          </cell>
          <cell r="H139">
            <v>315.3</v>
          </cell>
          <cell r="I139">
            <v>315.3</v>
          </cell>
          <cell r="J139">
            <v>315.3</v>
          </cell>
          <cell r="K139">
            <v>315.3</v>
          </cell>
          <cell r="L139">
            <v>315.3</v>
          </cell>
          <cell r="M139">
            <v>315.3</v>
          </cell>
          <cell r="N139">
            <v>315.3</v>
          </cell>
          <cell r="O139">
            <v>315.3</v>
          </cell>
          <cell r="P139">
            <v>315.3</v>
          </cell>
          <cell r="Q139">
            <v>945.90000000000009</v>
          </cell>
          <cell r="R139">
            <v>945.90000000000009</v>
          </cell>
          <cell r="S139">
            <v>945.90000000000009</v>
          </cell>
          <cell r="T139">
            <v>945.90000000000009</v>
          </cell>
          <cell r="U139">
            <v>3783.6000000000008</v>
          </cell>
        </row>
        <row r="142">
          <cell r="A142" t="str">
            <v>Outside Sales</v>
          </cell>
        </row>
        <row r="144">
          <cell r="C144" t="str">
            <v>Outside Sales Export - Vehicles</v>
          </cell>
          <cell r="E144">
            <v>27091.4</v>
          </cell>
          <cell r="F144">
            <v>36809.599999999999</v>
          </cell>
          <cell r="G144">
            <v>48687.5</v>
          </cell>
          <cell r="H144">
            <v>37690.400000000001</v>
          </cell>
          <cell r="I144">
            <v>43390.9</v>
          </cell>
          <cell r="J144">
            <v>40667.800000000003</v>
          </cell>
          <cell r="K144">
            <v>39689.199999999997</v>
          </cell>
          <cell r="L144">
            <v>47538.6</v>
          </cell>
          <cell r="M144">
            <v>40705.4</v>
          </cell>
          <cell r="N144">
            <v>40369</v>
          </cell>
          <cell r="O144">
            <v>48047.199999999997</v>
          </cell>
          <cell r="P144">
            <v>36285.399999999994</v>
          </cell>
          <cell r="Q144">
            <v>112588.5</v>
          </cell>
          <cell r="R144">
            <v>121749.1</v>
          </cell>
          <cell r="S144">
            <v>127933.19999999998</v>
          </cell>
          <cell r="T144">
            <v>124701.59999999999</v>
          </cell>
          <cell r="U144">
            <v>486972.4</v>
          </cell>
        </row>
        <row r="145">
          <cell r="C145" t="str">
            <v>Outside Sales Export - Components</v>
          </cell>
          <cell r="E145">
            <v>3674.1</v>
          </cell>
          <cell r="F145">
            <v>7712</v>
          </cell>
          <cell r="G145">
            <v>8188.9</v>
          </cell>
          <cell r="H145">
            <v>7291.5</v>
          </cell>
          <cell r="I145">
            <v>6597.1</v>
          </cell>
          <cell r="J145">
            <v>6943.6</v>
          </cell>
          <cell r="K145">
            <v>7188.8</v>
          </cell>
          <cell r="L145">
            <v>6410.2</v>
          </cell>
          <cell r="M145">
            <v>6588.8</v>
          </cell>
          <cell r="N145">
            <v>6290</v>
          </cell>
          <cell r="O145">
            <v>6290</v>
          </cell>
          <cell r="P145">
            <v>3975.6</v>
          </cell>
          <cell r="Q145">
            <v>19575</v>
          </cell>
          <cell r="R145">
            <v>20832.2</v>
          </cell>
          <cell r="S145">
            <v>20187.8</v>
          </cell>
          <cell r="T145">
            <v>16555.599999999999</v>
          </cell>
          <cell r="U145">
            <v>77150.600000000006</v>
          </cell>
        </row>
        <row r="146">
          <cell r="A146" t="str">
            <v>A135</v>
          </cell>
          <cell r="C146" t="str">
            <v>Intra-FAO Sales to Latin America</v>
          </cell>
          <cell r="E146">
            <v>30765.5</v>
          </cell>
          <cell r="F146">
            <v>44521.599999999999</v>
          </cell>
          <cell r="G146">
            <v>56876.4</v>
          </cell>
          <cell r="H146">
            <v>44981.9</v>
          </cell>
          <cell r="I146">
            <v>49988</v>
          </cell>
          <cell r="J146">
            <v>47611.4</v>
          </cell>
          <cell r="K146">
            <v>46878</v>
          </cell>
          <cell r="L146">
            <v>53948.799999999996</v>
          </cell>
          <cell r="M146">
            <v>47294.200000000004</v>
          </cell>
          <cell r="N146">
            <v>46659</v>
          </cell>
          <cell r="O146">
            <v>54337.2</v>
          </cell>
          <cell r="P146">
            <v>40260.999999999993</v>
          </cell>
          <cell r="Q146">
            <v>132163.5</v>
          </cell>
          <cell r="R146">
            <v>142581.30000000002</v>
          </cell>
          <cell r="S146">
            <v>148120.99999999997</v>
          </cell>
          <cell r="T146">
            <v>141257.19999999998</v>
          </cell>
          <cell r="U146">
            <v>564123</v>
          </cell>
        </row>
        <row r="149">
          <cell r="A149" t="str">
            <v>Loss on Resale</v>
          </cell>
        </row>
        <row r="151">
          <cell r="C151" t="str">
            <v>Loss on Resale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</row>
        <row r="152">
          <cell r="A152" t="str">
            <v>A160</v>
          </cell>
          <cell r="C152" t="str">
            <v>Loss on Resale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</row>
        <row r="155">
          <cell r="A155" t="str">
            <v>Parts Rev. Reductions - P&amp;A</v>
          </cell>
        </row>
        <row r="157">
          <cell r="C157" t="str">
            <v>Parts Revenue Reductions - P&amp;A</v>
          </cell>
          <cell r="E157">
            <v>-902</v>
          </cell>
          <cell r="F157">
            <v>-847</v>
          </cell>
          <cell r="G157">
            <v>-1082</v>
          </cell>
          <cell r="H157">
            <v>-1011</v>
          </cell>
          <cell r="I157">
            <v>-1045</v>
          </cell>
          <cell r="J157">
            <v>-1038</v>
          </cell>
          <cell r="K157">
            <v>-1201</v>
          </cell>
          <cell r="L157">
            <v>-1118</v>
          </cell>
          <cell r="M157">
            <v>-1153</v>
          </cell>
          <cell r="N157">
            <v>-1172</v>
          </cell>
          <cell r="O157">
            <v>-1136</v>
          </cell>
          <cell r="P157">
            <v>-1102</v>
          </cell>
          <cell r="Q157">
            <v>-2831</v>
          </cell>
          <cell r="R157">
            <v>-3094</v>
          </cell>
          <cell r="S157">
            <v>-3472</v>
          </cell>
          <cell r="T157">
            <v>-3410</v>
          </cell>
          <cell r="U157">
            <v>-12807</v>
          </cell>
        </row>
        <row r="158">
          <cell r="A158" t="str">
            <v>A170</v>
          </cell>
          <cell r="C158" t="str">
            <v>Parts Revenue Reductions - P&amp;A</v>
          </cell>
          <cell r="E158">
            <v>-902</v>
          </cell>
          <cell r="F158">
            <v>-847</v>
          </cell>
          <cell r="G158">
            <v>-1082</v>
          </cell>
          <cell r="H158">
            <v>-1011</v>
          </cell>
          <cell r="I158">
            <v>-1045</v>
          </cell>
          <cell r="J158">
            <v>-1038</v>
          </cell>
          <cell r="K158">
            <v>-1201</v>
          </cell>
          <cell r="L158">
            <v>-1118</v>
          </cell>
          <cell r="M158">
            <v>-1153</v>
          </cell>
          <cell r="N158">
            <v>-1172</v>
          </cell>
          <cell r="O158">
            <v>-1136</v>
          </cell>
          <cell r="P158">
            <v>-1102</v>
          </cell>
          <cell r="Q158">
            <v>-2831</v>
          </cell>
          <cell r="R158">
            <v>-3094</v>
          </cell>
          <cell r="S158">
            <v>-3472</v>
          </cell>
          <cell r="T158">
            <v>-3410</v>
          </cell>
          <cell r="U158">
            <v>-12807</v>
          </cell>
        </row>
        <row r="161">
          <cell r="A161" t="str">
            <v>Capitalization</v>
          </cell>
        </row>
        <row r="163">
          <cell r="B163" t="str">
            <v>Cars</v>
          </cell>
        </row>
        <row r="164">
          <cell r="C164" t="str">
            <v>Domestic</v>
          </cell>
          <cell r="E164">
            <v>-2603.9749343475387</v>
          </cell>
          <cell r="F164">
            <v>-2876.6064135736287</v>
          </cell>
          <cell r="G164">
            <v>-3248.4156234204866</v>
          </cell>
          <cell r="H164">
            <v>-2936.9522282177609</v>
          </cell>
          <cell r="I164">
            <v>-3077.0013542485353</v>
          </cell>
          <cell r="J164">
            <v>-3062.2235756694918</v>
          </cell>
          <cell r="K164">
            <v>-2837.5043960152448</v>
          </cell>
          <cell r="L164">
            <v>-3603.6225883910065</v>
          </cell>
          <cell r="M164">
            <v>-2815.7415763261752</v>
          </cell>
          <cell r="N164">
            <v>-3184.5604104613985</v>
          </cell>
          <cell r="O164">
            <v>-2921.1796500032174</v>
          </cell>
          <cell r="P164">
            <v>-2486.7203620814598</v>
          </cell>
          <cell r="Q164">
            <v>-8728.996971341654</v>
          </cell>
          <cell r="R164">
            <v>-9076.177158135788</v>
          </cell>
          <cell r="S164">
            <v>-9256.868560732426</v>
          </cell>
          <cell r="T164">
            <v>-8592.4604225460753</v>
          </cell>
          <cell r="U164">
            <v>-35654.503112755941</v>
          </cell>
        </row>
        <row r="165">
          <cell r="C165" t="str">
            <v>Imported</v>
          </cell>
          <cell r="E165">
            <v>-1738.9045552468738</v>
          </cell>
          <cell r="F165">
            <v>-1568.9211076417216</v>
          </cell>
          <cell r="G165">
            <v>-2336.5624319857961</v>
          </cell>
          <cell r="H165">
            <v>-2208.2269615909186</v>
          </cell>
          <cell r="I165">
            <v>-2255.4333811901934</v>
          </cell>
          <cell r="J165">
            <v>-2086.7219038876597</v>
          </cell>
          <cell r="K165">
            <v>-2106.9578158641289</v>
          </cell>
          <cell r="L165">
            <v>-1805.5319421322406</v>
          </cell>
          <cell r="M165">
            <v>-1881.4811761471717</v>
          </cell>
          <cell r="N165">
            <v>-1677.8383144769655</v>
          </cell>
          <cell r="O165">
            <v>-1635.4462094838009</v>
          </cell>
          <cell r="P165">
            <v>-1370.2735496419793</v>
          </cell>
          <cell r="Q165">
            <v>-5644.3880948743918</v>
          </cell>
          <cell r="R165">
            <v>-6550.3822466687707</v>
          </cell>
          <cell r="S165">
            <v>-5793.9709341435409</v>
          </cell>
          <cell r="T165">
            <v>-4683.5580736027459</v>
          </cell>
          <cell r="U165">
            <v>-22672.299349289449</v>
          </cell>
        </row>
        <row r="166">
          <cell r="C166" t="str">
            <v>Build Up Units</v>
          </cell>
          <cell r="E166">
            <v>-1100.1798893774596</v>
          </cell>
          <cell r="F166">
            <v>-1131.5679406493384</v>
          </cell>
          <cell r="G166">
            <v>-1450.0451376730773</v>
          </cell>
          <cell r="H166">
            <v>-1466.7118124859614</v>
          </cell>
          <cell r="I166">
            <v>-1409.3960822832194</v>
          </cell>
          <cell r="J166">
            <v>-1251.3120964776058</v>
          </cell>
          <cell r="K166">
            <v>-1239.1044728513671</v>
          </cell>
          <cell r="L166">
            <v>-1145.4412129646969</v>
          </cell>
          <cell r="M166">
            <v>-925.97695361099898</v>
          </cell>
          <cell r="N166">
            <v>-949.94058095173762</v>
          </cell>
          <cell r="O166">
            <v>-925.18902004614733</v>
          </cell>
          <cell r="P166">
            <v>-912.20769675654776</v>
          </cell>
          <cell r="Q166">
            <v>-3681.7929676998756</v>
          </cell>
          <cell r="R166">
            <v>-4127.4199912467866</v>
          </cell>
          <cell r="S166">
            <v>-3310.522639427063</v>
          </cell>
          <cell r="T166">
            <v>-2787.3372977544327</v>
          </cell>
          <cell r="U166">
            <v>-13907.07289612816</v>
          </cell>
        </row>
        <row r="167">
          <cell r="C167" t="str">
            <v>Subtotal</v>
          </cell>
          <cell r="E167">
            <v>-5443.0593789718714</v>
          </cell>
          <cell r="F167">
            <v>-5577.0954618646883</v>
          </cell>
          <cell r="G167">
            <v>-7035.0231930793598</v>
          </cell>
          <cell r="H167">
            <v>-6611.8910022946411</v>
          </cell>
          <cell r="I167">
            <v>-6741.8308177219478</v>
          </cell>
          <cell r="J167">
            <v>-6400.2575760347572</v>
          </cell>
          <cell r="K167">
            <v>-6183.5666847307411</v>
          </cell>
          <cell r="L167">
            <v>-6554.5957434879438</v>
          </cell>
          <cell r="M167">
            <v>-5623.199706084346</v>
          </cell>
          <cell r="N167">
            <v>-5812.339305890102</v>
          </cell>
          <cell r="O167">
            <v>-5481.8148795331654</v>
          </cell>
          <cell r="P167">
            <v>-4769.201608479987</v>
          </cell>
          <cell r="Q167">
            <v>-18055.178033915923</v>
          </cell>
          <cell r="R167">
            <v>-19753.979396051345</v>
          </cell>
          <cell r="S167">
            <v>-18361.362134303032</v>
          </cell>
          <cell r="T167">
            <v>-16063.355793903254</v>
          </cell>
          <cell r="U167">
            <v>-72233.875358173551</v>
          </cell>
        </row>
        <row r="169">
          <cell r="B169" t="str">
            <v>Trucks</v>
          </cell>
        </row>
        <row r="170">
          <cell r="C170" t="str">
            <v>Domestic</v>
          </cell>
          <cell r="E170">
            <v>-1421.3717669077614</v>
          </cell>
          <cell r="F170">
            <v>-1704.0143735752672</v>
          </cell>
          <cell r="G170">
            <v>-1749.8571907621201</v>
          </cell>
          <cell r="H170">
            <v>-1633.8692394133961</v>
          </cell>
          <cell r="I170">
            <v>-1576.4056129167848</v>
          </cell>
          <cell r="J170">
            <v>-1468.432642219758</v>
          </cell>
          <cell r="K170">
            <v>-1484.4227995719889</v>
          </cell>
          <cell r="L170">
            <v>-2000.8608505378008</v>
          </cell>
          <cell r="M170">
            <v>-1590.4742011515718</v>
          </cell>
          <cell r="N170">
            <v>-1434.5068663484428</v>
          </cell>
          <cell r="O170">
            <v>-1145.3022269713326</v>
          </cell>
          <cell r="P170">
            <v>-1676.2170192764879</v>
          </cell>
          <cell r="Q170">
            <v>-4875.2433312451485</v>
          </cell>
          <cell r="R170">
            <v>-4678.7074945499389</v>
          </cell>
          <cell r="S170">
            <v>-5075.7578512613618</v>
          </cell>
          <cell r="T170">
            <v>-4256.0261125962634</v>
          </cell>
          <cell r="U170">
            <v>-18885.734789652714</v>
          </cell>
        </row>
        <row r="171">
          <cell r="C171" t="str">
            <v>Imported</v>
          </cell>
          <cell r="E171">
            <v>-827.15035755852921</v>
          </cell>
          <cell r="F171">
            <v>-635.39138800476894</v>
          </cell>
          <cell r="G171">
            <v>-850.48251145949439</v>
          </cell>
          <cell r="H171">
            <v>-921.19960784025898</v>
          </cell>
          <cell r="I171">
            <v>-730.32676371843047</v>
          </cell>
          <cell r="J171">
            <v>-638.1454943379515</v>
          </cell>
          <cell r="K171">
            <v>-658.21508280237811</v>
          </cell>
          <cell r="L171">
            <v>-806.43527390902841</v>
          </cell>
          <cell r="M171">
            <v>-750.58392667574742</v>
          </cell>
          <cell r="N171">
            <v>-722.21512477214935</v>
          </cell>
          <cell r="O171">
            <v>-713.96087840887844</v>
          </cell>
          <cell r="P171">
            <v>-598.51903815342905</v>
          </cell>
          <cell r="Q171">
            <v>-2313.0242570227929</v>
          </cell>
          <cell r="R171">
            <v>-2289.6718658966411</v>
          </cell>
          <cell r="S171">
            <v>-2215.2342833871539</v>
          </cell>
          <cell r="T171">
            <v>-2034.6950413344566</v>
          </cell>
          <cell r="U171">
            <v>-8852.6254476410431</v>
          </cell>
        </row>
        <row r="172">
          <cell r="C172" t="str">
            <v>Build Up Units</v>
          </cell>
          <cell r="E172">
            <v>-212.10000000000002</v>
          </cell>
          <cell r="F172">
            <v>-226.87</v>
          </cell>
          <cell r="G172">
            <v>-703.30000000000007</v>
          </cell>
          <cell r="H172">
            <v>-670.8</v>
          </cell>
          <cell r="I172">
            <v>-597.19999999999993</v>
          </cell>
          <cell r="J172">
            <v>-536.9</v>
          </cell>
          <cell r="K172">
            <v>-853.19999999999993</v>
          </cell>
          <cell r="L172">
            <v>-656.2</v>
          </cell>
          <cell r="M172">
            <v>-651.69999999999993</v>
          </cell>
          <cell r="N172">
            <v>-646.80000000000007</v>
          </cell>
          <cell r="O172">
            <v>-642.5</v>
          </cell>
          <cell r="P172">
            <v>-637.69999999999993</v>
          </cell>
          <cell r="Q172">
            <v>-1142.27</v>
          </cell>
          <cell r="R172">
            <v>-1804.9</v>
          </cell>
          <cell r="S172">
            <v>-2161.1</v>
          </cell>
          <cell r="T172">
            <v>-1927</v>
          </cell>
          <cell r="U172">
            <v>-7035.2699999999995</v>
          </cell>
        </row>
        <row r="173">
          <cell r="C173" t="str">
            <v>Subtotal</v>
          </cell>
          <cell r="E173">
            <v>-2460.6221244662906</v>
          </cell>
          <cell r="F173">
            <v>-2566.275761580036</v>
          </cell>
          <cell r="G173">
            <v>-3303.6397022216147</v>
          </cell>
          <cell r="H173">
            <v>-3225.8688472536551</v>
          </cell>
          <cell r="I173">
            <v>-2903.932376635215</v>
          </cell>
          <cell r="J173">
            <v>-2643.4781365577096</v>
          </cell>
          <cell r="K173">
            <v>-2995.8378823743669</v>
          </cell>
          <cell r="L173">
            <v>-3463.4961244468295</v>
          </cell>
          <cell r="M173">
            <v>-2992.7581278273192</v>
          </cell>
          <cell r="N173">
            <v>-2803.5219911205922</v>
          </cell>
          <cell r="O173">
            <v>-2501.7631053802111</v>
          </cell>
          <cell r="P173">
            <v>-2912.4360574299167</v>
          </cell>
          <cell r="Q173">
            <v>-8330.5375882679418</v>
          </cell>
          <cell r="R173">
            <v>-8773.2793604465805</v>
          </cell>
          <cell r="S173">
            <v>-9452.0921346485156</v>
          </cell>
          <cell r="T173">
            <v>-8217.7211539307209</v>
          </cell>
          <cell r="U173">
            <v>-34773.630237293757</v>
          </cell>
        </row>
        <row r="175">
          <cell r="B175" t="str">
            <v>Statistical</v>
          </cell>
        </row>
        <row r="176">
          <cell r="C176" t="str">
            <v>Cars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</row>
        <row r="177">
          <cell r="C177" t="str">
            <v>Trucks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</row>
        <row r="178">
          <cell r="C178" t="str">
            <v>Subtotal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</row>
        <row r="180">
          <cell r="A180" t="str">
            <v>A180</v>
          </cell>
          <cell r="C180" t="str">
            <v>Dealer Floor Plan</v>
          </cell>
          <cell r="E180">
            <v>-7903.6815034381625</v>
          </cell>
          <cell r="F180">
            <v>-8143.3712234447239</v>
          </cell>
          <cell r="G180">
            <v>-10338.662895300975</v>
          </cell>
          <cell r="H180">
            <v>-9837.7598495482962</v>
          </cell>
          <cell r="I180">
            <v>-9645.7631943571632</v>
          </cell>
          <cell r="J180">
            <v>-9043.7357125924664</v>
          </cell>
          <cell r="K180">
            <v>-9179.4045671051099</v>
          </cell>
          <cell r="L180">
            <v>-10018.091867934774</v>
          </cell>
          <cell r="M180">
            <v>-8615.9578339116651</v>
          </cell>
          <cell r="N180">
            <v>-8615.8612970106933</v>
          </cell>
          <cell r="O180">
            <v>-7983.5779849133769</v>
          </cell>
          <cell r="P180">
            <v>-7681.6376659099042</v>
          </cell>
          <cell r="Q180">
            <v>-26385.715622183863</v>
          </cell>
          <cell r="R180">
            <v>-28527.258756497926</v>
          </cell>
          <cell r="S180">
            <v>-27813.454268951547</v>
          </cell>
          <cell r="T180">
            <v>-24281.076947833975</v>
          </cell>
          <cell r="U180">
            <v>-107007.5055954673</v>
          </cell>
        </row>
        <row r="184">
          <cell r="A184" t="str">
            <v>Empl. Veh. Purch. Prog.</v>
          </cell>
        </row>
        <row r="186">
          <cell r="C186" t="str">
            <v>Empl. Veh. Purch. Prog.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</row>
        <row r="187">
          <cell r="A187" t="str">
            <v>A190</v>
          </cell>
          <cell r="C187" t="str">
            <v>Empl. Veh. Purch. Prog.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</row>
        <row r="191">
          <cell r="A191" t="str">
            <v>Total Revenue</v>
          </cell>
          <cell r="E191">
            <v>335093.34041928931</v>
          </cell>
          <cell r="F191">
            <v>356226.00864093652</v>
          </cell>
          <cell r="G191">
            <v>448517.62482548901</v>
          </cell>
          <cell r="H191">
            <v>419007.12767418986</v>
          </cell>
          <cell r="I191">
            <v>417445.33805633395</v>
          </cell>
          <cell r="J191">
            <v>393038.10167588812</v>
          </cell>
          <cell r="K191">
            <v>398901.35688749631</v>
          </cell>
          <cell r="L191">
            <v>434313.071873307</v>
          </cell>
          <cell r="M191">
            <v>379211.529840859</v>
          </cell>
          <cell r="N191">
            <v>376414.83633436856</v>
          </cell>
          <cell r="O191">
            <v>361762.11328635534</v>
          </cell>
          <cell r="P191">
            <v>334586.96610484732</v>
          </cell>
          <cell r="Q191">
            <v>1139836.9738857148</v>
          </cell>
          <cell r="R191">
            <v>1229490.5674064122</v>
          </cell>
          <cell r="S191">
            <v>1212425.9586016617</v>
          </cell>
          <cell r="T191">
            <v>1072763.9157255711</v>
          </cell>
          <cell r="U191">
            <v>4674144.2309432495</v>
          </cell>
        </row>
        <row r="194">
          <cell r="A194" t="str">
            <v>P&amp;A/Service Var. Mktg.</v>
          </cell>
        </row>
        <row r="196">
          <cell r="C196" t="str">
            <v>P&amp;A/Service Var. Mktg.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</row>
        <row r="197">
          <cell r="A197" t="str">
            <v>B10</v>
          </cell>
          <cell r="C197" t="str">
            <v>P&amp;A/Service Var. Mktg.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</row>
        <row r="200">
          <cell r="A200" t="str">
            <v>Retail Var. Mktg.</v>
          </cell>
        </row>
        <row r="202">
          <cell r="C202" t="str">
            <v>Retail Var. Mktg.</v>
          </cell>
          <cell r="E202">
            <v>-7979.3956178429517</v>
          </cell>
          <cell r="F202">
            <v>-8032.8999382519041</v>
          </cell>
          <cell r="G202">
            <v>-10361.554045212157</v>
          </cell>
          <cell r="H202">
            <v>-10044.935196260925</v>
          </cell>
          <cell r="I202">
            <v>-9709.9143256366733</v>
          </cell>
          <cell r="J202">
            <v>-8957.1818590105413</v>
          </cell>
          <cell r="K202">
            <v>-9318.9566923430211</v>
          </cell>
          <cell r="L202">
            <v>-9684.1292528026988</v>
          </cell>
          <cell r="M202">
            <v>-8634.6444841457414</v>
          </cell>
          <cell r="N202">
            <v>-8311.5234671957787</v>
          </cell>
          <cell r="O202">
            <v>-7789.8292686254053</v>
          </cell>
          <cell r="P202">
            <v>-7694.035852672193</v>
          </cell>
          <cell r="Q202">
            <v>-26373.849601307011</v>
          </cell>
          <cell r="R202">
            <v>-28712.031380908142</v>
          </cell>
          <cell r="S202">
            <v>-27637.730429291463</v>
          </cell>
          <cell r="T202">
            <v>-23795.388588493377</v>
          </cell>
          <cell r="U202">
            <v>-106518.99999999997</v>
          </cell>
        </row>
        <row r="203">
          <cell r="A203" t="str">
            <v>B20</v>
          </cell>
          <cell r="C203" t="str">
            <v>Retail Var. Mktg.</v>
          </cell>
          <cell r="E203">
            <v>-7979.3956178429517</v>
          </cell>
          <cell r="F203">
            <v>-8032.8999382519041</v>
          </cell>
          <cell r="G203">
            <v>-10361.554045212157</v>
          </cell>
          <cell r="H203">
            <v>-10044.935196260925</v>
          </cell>
          <cell r="I203">
            <v>-9709.9143256366733</v>
          </cell>
          <cell r="J203">
            <v>-8957.1818590105413</v>
          </cell>
          <cell r="K203">
            <v>-9318.9566923430211</v>
          </cell>
          <cell r="L203">
            <v>-9684.1292528026988</v>
          </cell>
          <cell r="M203">
            <v>-8634.6444841457414</v>
          </cell>
          <cell r="N203">
            <v>-8311.5234671957787</v>
          </cell>
          <cell r="O203">
            <v>-7789.8292686254053</v>
          </cell>
          <cell r="P203">
            <v>-7694.035852672193</v>
          </cell>
          <cell r="Q203">
            <v>-26373.849601307011</v>
          </cell>
          <cell r="R203">
            <v>-28712.031380908142</v>
          </cell>
          <cell r="S203">
            <v>-27637.730429291463</v>
          </cell>
          <cell r="T203">
            <v>-23795.388588493377</v>
          </cell>
          <cell r="U203">
            <v>-106518.99999999997</v>
          </cell>
        </row>
        <row r="206">
          <cell r="A206" t="str">
            <v>Fleet Var. Mktg.</v>
          </cell>
        </row>
        <row r="208">
          <cell r="C208" t="str">
            <v>Fleet Var. Mktg.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</row>
        <row r="209">
          <cell r="A209" t="str">
            <v>B30</v>
          </cell>
          <cell r="C209" t="str">
            <v>Fleet Var. Mktg.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</row>
        <row r="212">
          <cell r="A212" t="str">
            <v>H/T Comp. Price Assist.</v>
          </cell>
        </row>
        <row r="214">
          <cell r="C214" t="str">
            <v>H/T Comp. Price Assist.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</row>
        <row r="215">
          <cell r="A215" t="str">
            <v>B40</v>
          </cell>
          <cell r="C215" t="str">
            <v>H/T Comp. Price Assist.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</row>
        <row r="218">
          <cell r="A218" t="str">
            <v>Variable Marketing Provision</v>
          </cell>
        </row>
        <row r="220">
          <cell r="C220" t="str">
            <v>Variable Marketing Provision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</row>
        <row r="221">
          <cell r="A221" t="str">
            <v>B50</v>
          </cell>
          <cell r="C221" t="str">
            <v>Variable Marketing Provision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</row>
        <row r="226">
          <cell r="A226" t="str">
            <v>Total Net Revenue</v>
          </cell>
          <cell r="E226">
            <v>327113.94480144634</v>
          </cell>
          <cell r="F226">
            <v>348193.10870268464</v>
          </cell>
          <cell r="G226">
            <v>438156.07078027684</v>
          </cell>
          <cell r="H226">
            <v>408962.19247792894</v>
          </cell>
          <cell r="I226">
            <v>407735.42373069725</v>
          </cell>
          <cell r="J226">
            <v>384080.91981687758</v>
          </cell>
          <cell r="K226">
            <v>389582.40019515331</v>
          </cell>
          <cell r="L226">
            <v>424628.9426205043</v>
          </cell>
          <cell r="M226">
            <v>370576.88535671326</v>
          </cell>
          <cell r="N226">
            <v>368103.31286717276</v>
          </cell>
          <cell r="O226">
            <v>353972.28401772992</v>
          </cell>
          <cell r="P226">
            <v>326892.93025217514</v>
          </cell>
          <cell r="Q226">
            <v>1113463.1242844078</v>
          </cell>
          <cell r="R226">
            <v>1200778.5360255041</v>
          </cell>
          <cell r="S226">
            <v>1184788.2281723702</v>
          </cell>
          <cell r="T226">
            <v>1048968.5271370776</v>
          </cell>
          <cell r="U226">
            <v>4567625.2309432495</v>
          </cell>
        </row>
      </sheetData>
      <sheetData sheetId="2" refreshError="1">
        <row r="10">
          <cell r="A10" t="str">
            <v>Revenue</v>
          </cell>
        </row>
        <row r="11">
          <cell r="A11" t="str">
            <v>Imported Material</v>
          </cell>
        </row>
        <row r="12">
          <cell r="C12" t="str">
            <v>Vehicles &amp; Options</v>
          </cell>
          <cell r="E12">
            <v>165004.81810005242</v>
          </cell>
          <cell r="F12">
            <v>186735.86422964151</v>
          </cell>
          <cell r="G12">
            <v>203701.38037844657</v>
          </cell>
          <cell r="H12">
            <v>188646.83586712394</v>
          </cell>
          <cell r="I12">
            <v>190010.79210543528</v>
          </cell>
          <cell r="J12">
            <v>185253.46203900035</v>
          </cell>
          <cell r="K12">
            <v>176345.20979558647</v>
          </cell>
          <cell r="L12">
            <v>223837.85790353818</v>
          </cell>
          <cell r="M12">
            <v>180146.44225297816</v>
          </cell>
          <cell r="N12">
            <v>186547.937490902</v>
          </cell>
          <cell r="O12">
            <v>165073.93541217575</v>
          </cell>
          <cell r="P12">
            <v>167266.86021130954</v>
          </cell>
          <cell r="Q12">
            <v>555442.06270814047</v>
          </cell>
          <cell r="R12">
            <v>563911.09001155954</v>
          </cell>
          <cell r="S12">
            <v>580329.50995210279</v>
          </cell>
          <cell r="T12">
            <v>518888.73311438726</v>
          </cell>
          <cell r="U12">
            <v>2218571.3957861904</v>
          </cell>
        </row>
        <row r="13">
          <cell r="B13" t="str">
            <v>Domestic</v>
          </cell>
          <cell r="C13" t="str">
            <v>Imported Vehicles</v>
          </cell>
          <cell r="E13">
            <v>-24311.104197172408</v>
          </cell>
          <cell r="F13">
            <v>-26105.172028144905</v>
          </cell>
          <cell r="G13">
            <v>-29359.386759147899</v>
          </cell>
          <cell r="H13">
            <v>-26385.99083944668</v>
          </cell>
          <cell r="I13">
            <v>-27070.188271425464</v>
          </cell>
          <cell r="J13">
            <v>-26084.543048418847</v>
          </cell>
          <cell r="K13">
            <v>-25020.052152919438</v>
          </cell>
          <cell r="L13">
            <v>-32070.325826822002</v>
          </cell>
          <cell r="M13">
            <v>-25280.07954471471</v>
          </cell>
          <cell r="N13">
            <v>-25752.57885644081</v>
          </cell>
          <cell r="O13">
            <v>-25460.806443836853</v>
          </cell>
          <cell r="P13">
            <v>-27829.566054969288</v>
          </cell>
          <cell r="Q13">
            <v>-79775.66298446522</v>
          </cell>
          <cell r="R13">
            <v>-79540.722159290992</v>
          </cell>
          <cell r="S13">
            <v>-82370.457524456142</v>
          </cell>
          <cell r="T13">
            <v>-79042.951355246943</v>
          </cell>
          <cell r="U13">
            <v>-320729.79402345925</v>
          </cell>
        </row>
        <row r="14">
          <cell r="B14" t="str">
            <v>Export Argentina</v>
          </cell>
          <cell r="C14" t="str">
            <v>Export Vehicles</v>
          </cell>
          <cell r="E14">
            <v>-5851.3330148656614</v>
          </cell>
          <cell r="F14">
            <v>-6334.9160714187647</v>
          </cell>
          <cell r="G14">
            <v>-9158.3446114611434</v>
          </cell>
          <cell r="H14">
            <v>-7013.2213750521996</v>
          </cell>
          <cell r="I14">
            <v>-7866.0968835339745</v>
          </cell>
          <cell r="J14">
            <v>-7374.0984630799639</v>
          </cell>
          <cell r="K14">
            <v>-7575.8601043084482</v>
          </cell>
          <cell r="L14">
            <v>-8687.6847357519109</v>
          </cell>
          <cell r="M14">
            <v>-7368.2102392104753</v>
          </cell>
          <cell r="N14">
            <v>-7071.2543184425667</v>
          </cell>
          <cell r="O14">
            <v>-10291.828339757738</v>
          </cell>
          <cell r="P14">
            <v>-7847.0791768295912</v>
          </cell>
          <cell r="Q14">
            <v>-21344.593697745571</v>
          </cell>
          <cell r="R14">
            <v>-22253.416721666137</v>
          </cell>
          <cell r="S14">
            <v>-23631.755079270835</v>
          </cell>
          <cell r="T14">
            <v>-25210.161835029896</v>
          </cell>
          <cell r="U14">
            <v>-92439.927333712432</v>
          </cell>
        </row>
        <row r="15">
          <cell r="B15" t="str">
            <v>Export Other Market</v>
          </cell>
          <cell r="C15" t="str">
            <v>Direct Sales</v>
          </cell>
          <cell r="E15">
            <v>-327.56277771951267</v>
          </cell>
          <cell r="F15">
            <v>-326.12021038682019</v>
          </cell>
          <cell r="G15">
            <v>-326.55324963928911</v>
          </cell>
          <cell r="H15">
            <v>-328.35476879121052</v>
          </cell>
          <cell r="I15">
            <v>-326.95554541060233</v>
          </cell>
          <cell r="J15">
            <v>-325.70331064544575</v>
          </cell>
          <cell r="K15">
            <v>-325.42404655835742</v>
          </cell>
          <cell r="L15">
            <v>-321.45816874908462</v>
          </cell>
          <cell r="M15">
            <v>-322.5904129444026</v>
          </cell>
          <cell r="N15">
            <v>-236.71004287870062</v>
          </cell>
          <cell r="O15">
            <v>-474.35390287870058</v>
          </cell>
          <cell r="P15">
            <v>-463.58168337454697</v>
          </cell>
          <cell r="Q15">
            <v>-980.23623774562202</v>
          </cell>
          <cell r="R15">
            <v>-981.0136248472586</v>
          </cell>
          <cell r="S15">
            <v>-969.47262825184464</v>
          </cell>
          <cell r="T15">
            <v>-1174.6456291319482</v>
          </cell>
          <cell r="U15">
            <v>-4105.3681199766734</v>
          </cell>
        </row>
        <row r="16">
          <cell r="B16" t="str">
            <v>P&amp;A</v>
          </cell>
          <cell r="C16" t="str">
            <v>Volume Adjustment</v>
          </cell>
          <cell r="E16">
            <v>-1602</v>
          </cell>
          <cell r="F16">
            <v>-1498</v>
          </cell>
          <cell r="G16">
            <v>-1910</v>
          </cell>
          <cell r="H16">
            <v>-1780</v>
          </cell>
          <cell r="I16">
            <v>-1856</v>
          </cell>
          <cell r="J16">
            <v>-1884</v>
          </cell>
          <cell r="K16">
            <v>-2115</v>
          </cell>
          <cell r="L16">
            <v>-1977</v>
          </cell>
          <cell r="M16">
            <v>-2048</v>
          </cell>
          <cell r="N16">
            <v>-2098</v>
          </cell>
          <cell r="O16">
            <v>-2036</v>
          </cell>
          <cell r="P16">
            <v>-1933</v>
          </cell>
          <cell r="Q16">
            <v>-5010</v>
          </cell>
          <cell r="R16">
            <v>-5520</v>
          </cell>
          <cell r="S16">
            <v>-6140</v>
          </cell>
          <cell r="T16">
            <v>-6067</v>
          </cell>
          <cell r="U16">
            <v>-22737</v>
          </cell>
        </row>
        <row r="17">
          <cell r="B17" t="str">
            <v>Total Imported Material</v>
          </cell>
          <cell r="C17" t="str">
            <v>Miscellaneous</v>
          </cell>
          <cell r="E17">
            <v>-32091.99998975758</v>
          </cell>
          <cell r="F17">
            <v>-34264.208309950489</v>
          </cell>
          <cell r="G17">
            <v>-40754.284620248334</v>
          </cell>
          <cell r="H17">
            <v>-35507.566983290089</v>
          </cell>
          <cell r="I17">
            <v>-37119.240700370043</v>
          </cell>
          <cell r="J17">
            <v>-35668.34482214426</v>
          </cell>
          <cell r="K17">
            <v>-35036.336303786244</v>
          </cell>
          <cell r="L17">
            <v>-43056.468731322995</v>
          </cell>
          <cell r="M17">
            <v>-35018.880196869592</v>
          </cell>
          <cell r="N17">
            <v>-35158.543217762075</v>
          </cell>
          <cell r="O17">
            <v>-38262.988686473291</v>
          </cell>
          <cell r="P17">
            <v>-38073.226915173429</v>
          </cell>
          <cell r="Q17">
            <v>-107110.49291995641</v>
          </cell>
          <cell r="R17">
            <v>-108295.15250580438</v>
          </cell>
          <cell r="S17">
            <v>-113111.68523197882</v>
          </cell>
          <cell r="T17">
            <v>-111494.75881940879</v>
          </cell>
          <cell r="U17">
            <v>-440012.08947714831</v>
          </cell>
        </row>
        <row r="18">
          <cell r="C18" t="str">
            <v>B.U. Import (Comission)</v>
          </cell>
          <cell r="E18">
            <v>54697.453014311614</v>
          </cell>
          <cell r="F18">
            <v>55543.836763687053</v>
          </cell>
          <cell r="G18">
            <v>81886.894145488361</v>
          </cell>
          <cell r="H18">
            <v>81852.41223774424</v>
          </cell>
          <cell r="I18">
            <v>78342.434661197505</v>
          </cell>
          <cell r="J18">
            <v>69804.752186156329</v>
          </cell>
          <cell r="K18">
            <v>81592.987063970984</v>
          </cell>
          <cell r="L18">
            <v>71323.692962899382</v>
          </cell>
          <cell r="M18">
            <v>62442.39454719334</v>
          </cell>
          <cell r="N18">
            <v>63187.430482969685</v>
          </cell>
          <cell r="O18">
            <v>62155.007530832772</v>
          </cell>
          <cell r="P18">
            <v>61963.385172414441</v>
          </cell>
          <cell r="Q18">
            <v>192128.18392348703</v>
          </cell>
          <cell r="R18">
            <v>229999.59908509807</v>
          </cell>
          <cell r="S18">
            <v>215359.07457406371</v>
          </cell>
          <cell r="T18">
            <v>187305.82318621691</v>
          </cell>
          <cell r="U18">
            <v>824792.68076886574</v>
          </cell>
        </row>
        <row r="19">
          <cell r="C19" t="str">
            <v>PIS</v>
          </cell>
          <cell r="E19">
            <v>-1528.8845102693408</v>
          </cell>
          <cell r="F19">
            <v>-1692.2891877176262</v>
          </cell>
          <cell r="G19">
            <v>-1983.5018326503591</v>
          </cell>
          <cell r="H19">
            <v>-1875.7476453629815</v>
          </cell>
          <cell r="I19">
            <v>-1862.3405498117952</v>
          </cell>
          <cell r="J19">
            <v>-1772.6254486832802</v>
          </cell>
          <cell r="K19">
            <v>-1784.6775117623492</v>
          </cell>
          <cell r="L19">
            <v>-2060.0072562862729</v>
          </cell>
          <cell r="M19">
            <v>-1687.7952638791046</v>
          </cell>
          <cell r="N19">
            <v>-1738.7012397919816</v>
          </cell>
          <cell r="O19">
            <v>-1578.557663696191</v>
          </cell>
          <cell r="P19">
            <v>-1595.4325224809986</v>
          </cell>
          <cell r="Q19">
            <v>-5204.6755306373261</v>
          </cell>
          <cell r="R19">
            <v>-5510.7136438580574</v>
          </cell>
          <cell r="S19">
            <v>-5532.4800319277265</v>
          </cell>
          <cell r="T19">
            <v>-4912.6914259691712</v>
          </cell>
          <cell r="U19">
            <v>-21160.560632392284</v>
          </cell>
        </row>
        <row r="20">
          <cell r="A20" t="str">
            <v>Local Material</v>
          </cell>
          <cell r="C20" t="str">
            <v>COFINS</v>
          </cell>
          <cell r="E20">
            <v>-4704.2600315979716</v>
          </cell>
          <cell r="F20">
            <v>-5207.0436545157727</v>
          </cell>
          <cell r="G20">
            <v>-6103.0825620011065</v>
          </cell>
          <cell r="H20">
            <v>-5771.531216501482</v>
          </cell>
          <cell r="I20">
            <v>-5730.2786148055238</v>
          </cell>
          <cell r="J20">
            <v>-5454.2321497947087</v>
          </cell>
          <cell r="K20">
            <v>-5491.3154208072292</v>
          </cell>
          <cell r="L20">
            <v>-6338.4838654962241</v>
          </cell>
          <cell r="M20">
            <v>-5193.2161965510913</v>
          </cell>
          <cell r="N20">
            <v>-5349.8499685907118</v>
          </cell>
          <cell r="O20">
            <v>-4857.1005036805873</v>
          </cell>
          <cell r="P20">
            <v>-4909.023146095381</v>
          </cell>
          <cell r="Q20">
            <v>-16014.38624811485</v>
          </cell>
          <cell r="R20">
            <v>-16956.041981101713</v>
          </cell>
          <cell r="S20">
            <v>-17023.015482854542</v>
          </cell>
          <cell r="T20">
            <v>-15115.973618366679</v>
          </cell>
          <cell r="U20">
            <v>-65109.417330437776</v>
          </cell>
        </row>
        <row r="21">
          <cell r="B21" t="str">
            <v>A10</v>
          </cell>
          <cell r="C21" t="str">
            <v>Vehicle Sales -- Dealers</v>
          </cell>
          <cell r="E21">
            <v>297382.36342272745</v>
          </cell>
          <cell r="F21">
            <v>306053.85836438125</v>
          </cell>
          <cell r="G21">
            <v>384464.87572079001</v>
          </cell>
          <cell r="H21">
            <v>367626.23902373819</v>
          </cell>
          <cell r="I21">
            <v>360271.31375069119</v>
          </cell>
          <cell r="J21">
            <v>337677.54388848064</v>
          </cell>
          <cell r="K21">
            <v>341993.92795460141</v>
          </cell>
          <cell r="L21">
            <v>372518.39774124179</v>
          </cell>
          <cell r="M21">
            <v>322119.16267477069</v>
          </cell>
          <cell r="N21">
            <v>319698.44013137906</v>
          </cell>
          <cell r="O21">
            <v>297294.80977126869</v>
          </cell>
          <cell r="P21">
            <v>284954.93602075719</v>
          </cell>
          <cell r="Q21">
            <v>987901.09750789835</v>
          </cell>
          <cell r="R21">
            <v>1065575.09666291</v>
          </cell>
          <cell r="S21">
            <v>1036631.4883706137</v>
          </cell>
          <cell r="T21">
            <v>901948.18592340511</v>
          </cell>
          <cell r="U21">
            <v>3992055.8684648275</v>
          </cell>
        </row>
        <row r="22">
          <cell r="B22" t="str">
            <v>Domestic</v>
          </cell>
          <cell r="E22">
            <v>-72664.392112650108</v>
          </cell>
          <cell r="F22">
            <v>-84443.401339232165</v>
          </cell>
          <cell r="G22">
            <v>-90607.819694258971</v>
          </cell>
          <cell r="H22">
            <v>-84922.42586378986</v>
          </cell>
          <cell r="I22">
            <v>-81995.573407552205</v>
          </cell>
          <cell r="J22">
            <v>-79930.859965185198</v>
          </cell>
          <cell r="K22">
            <v>-75785.640185443553</v>
          </cell>
          <cell r="L22">
            <v>-94041.356271854049</v>
          </cell>
          <cell r="M22">
            <v>-76108.130127895871</v>
          </cell>
          <cell r="N22">
            <v>-78331.697481577998</v>
          </cell>
          <cell r="O22">
            <v>-66261.98204321356</v>
          </cell>
          <cell r="P22">
            <v>-67287.526423397954</v>
          </cell>
          <cell r="Q22">
            <v>-247715.61314614123</v>
          </cell>
          <cell r="R22">
            <v>-246848.85923652726</v>
          </cell>
          <cell r="S22">
            <v>-245935.12658519344</v>
          </cell>
          <cell r="T22">
            <v>-211881.20594818948</v>
          </cell>
          <cell r="U22">
            <v>-952380.80491605145</v>
          </cell>
        </row>
        <row r="23">
          <cell r="B23" t="str">
            <v>Export Argentina</v>
          </cell>
          <cell r="C23" t="str">
            <v>VW Vehicles Revenue</v>
          </cell>
          <cell r="E23">
            <v>-13699.361909630588</v>
          </cell>
          <cell r="F23">
            <v>-20652.567528252785</v>
          </cell>
          <cell r="G23">
            <v>-26077.036504636311</v>
          </cell>
          <cell r="H23">
            <v>-20183.644312299228</v>
          </cell>
          <cell r="I23">
            <v>-23031.738728215765</v>
          </cell>
          <cell r="J23">
            <v>-21755.032109762313</v>
          </cell>
          <cell r="K23">
            <v>-20246.602854632743</v>
          </cell>
          <cell r="L23">
            <v>-24658.565376955004</v>
          </cell>
          <cell r="M23">
            <v>-20691.516001294192</v>
          </cell>
          <cell r="N23">
            <v>-20795.166630538526</v>
          </cell>
          <cell r="O23">
            <v>-21282.552716212638</v>
          </cell>
          <cell r="P23">
            <v>-15558.284898864773</v>
          </cell>
          <cell r="Q23">
            <v>-60428.965942519688</v>
          </cell>
          <cell r="R23">
            <v>-64970.415150277302</v>
          </cell>
          <cell r="S23">
            <v>-65596.684232881933</v>
          </cell>
          <cell r="T23">
            <v>-57636.004245615943</v>
          </cell>
          <cell r="U23">
            <v>-248632.06957129488</v>
          </cell>
        </row>
        <row r="24">
          <cell r="B24" t="str">
            <v>Export Other Market</v>
          </cell>
          <cell r="C24" t="str">
            <v>VW Vehicles Fixed Cost Absorption</v>
          </cell>
          <cell r="E24">
            <v>-3688.1573855738961</v>
          </cell>
          <cell r="F24">
            <v>-3736.9625100098669</v>
          </cell>
          <cell r="G24">
            <v>-3718.081594850104</v>
          </cell>
          <cell r="H24">
            <v>-3696.2300272414791</v>
          </cell>
          <cell r="I24">
            <v>-3675.8045951006429</v>
          </cell>
          <cell r="J24">
            <v>-3657.3235389514007</v>
          </cell>
          <cell r="K24">
            <v>-3630.2392161906128</v>
          </cell>
          <cell r="L24">
            <v>-3614.3281131451872</v>
          </cell>
          <cell r="M24">
            <v>-3594.7263486829133</v>
          </cell>
          <cell r="N24">
            <v>-3066.4203085447402</v>
          </cell>
          <cell r="O24">
            <v>-3670.1344068052331</v>
          </cell>
          <cell r="P24">
            <v>-3429.5540559535007</v>
          </cell>
          <cell r="Q24">
            <v>-11143.201490433867</v>
          </cell>
          <cell r="R24">
            <v>-11029.358161293523</v>
          </cell>
          <cell r="S24">
            <v>-10839.293678018712</v>
          </cell>
          <cell r="T24">
            <v>-10166.108771303474</v>
          </cell>
          <cell r="U24">
            <v>-43177.962101049576</v>
          </cell>
        </row>
        <row r="25">
          <cell r="B25" t="str">
            <v>Outside Sales</v>
          </cell>
          <cell r="C25" t="str">
            <v>PIS</v>
          </cell>
          <cell r="E25">
            <v>-2909.5</v>
          </cell>
          <cell r="F25">
            <v>-5941.5</v>
          </cell>
          <cell r="G25">
            <v>-6300.5</v>
          </cell>
          <cell r="H25">
            <v>-5637</v>
          </cell>
          <cell r="I25">
            <v>-5118.5</v>
          </cell>
          <cell r="J25">
            <v>-5377.5</v>
          </cell>
          <cell r="K25">
            <v>-5569</v>
          </cell>
          <cell r="L25">
            <v>-4978</v>
          </cell>
          <cell r="M25">
            <v>-5134</v>
          </cell>
          <cell r="N25">
            <v>-4910</v>
          </cell>
          <cell r="O25">
            <v>-4910</v>
          </cell>
          <cell r="P25">
            <v>-3179</v>
          </cell>
          <cell r="Q25">
            <v>-15151.5</v>
          </cell>
          <cell r="R25">
            <v>-16133</v>
          </cell>
          <cell r="S25">
            <v>-15681</v>
          </cell>
          <cell r="T25">
            <v>-12999</v>
          </cell>
          <cell r="U25">
            <v>-59964.5</v>
          </cell>
        </row>
        <row r="26">
          <cell r="B26" t="str">
            <v>VW</v>
          </cell>
          <cell r="C26" t="str">
            <v>COFINS</v>
          </cell>
          <cell r="E26">
            <v>-582</v>
          </cell>
          <cell r="F26">
            <v>-491</v>
          </cell>
          <cell r="G26">
            <v>-634</v>
          </cell>
          <cell r="H26">
            <v>-544</v>
          </cell>
          <cell r="I26">
            <v>-591</v>
          </cell>
          <cell r="J26">
            <v>-588</v>
          </cell>
          <cell r="K26">
            <v>-614</v>
          </cell>
          <cell r="L26">
            <v>-611</v>
          </cell>
          <cell r="M26">
            <v>-607</v>
          </cell>
          <cell r="N26">
            <v>-604</v>
          </cell>
          <cell r="O26">
            <v>-594</v>
          </cell>
          <cell r="P26">
            <v>-413</v>
          </cell>
          <cell r="Q26">
            <v>-1707</v>
          </cell>
          <cell r="R26">
            <v>-1723</v>
          </cell>
          <cell r="S26">
            <v>-1832</v>
          </cell>
          <cell r="T26">
            <v>-1611</v>
          </cell>
          <cell r="U26">
            <v>-6873</v>
          </cell>
        </row>
        <row r="27">
          <cell r="B27" t="str">
            <v>Volvo Cabs</v>
          </cell>
          <cell r="C27" t="str">
            <v>Vehicle Sales -- Outside</v>
          </cell>
          <cell r="E27">
            <v>-72</v>
          </cell>
          <cell r="F27">
            <v>-61</v>
          </cell>
          <cell r="G27">
            <v>-79</v>
          </cell>
          <cell r="H27">
            <v>-68</v>
          </cell>
          <cell r="I27">
            <v>-72</v>
          </cell>
          <cell r="J27">
            <v>-72</v>
          </cell>
          <cell r="K27">
            <v>-83</v>
          </cell>
          <cell r="L27">
            <v>-68</v>
          </cell>
          <cell r="M27">
            <v>-76</v>
          </cell>
          <cell r="N27">
            <v>-76</v>
          </cell>
          <cell r="O27">
            <v>-72</v>
          </cell>
          <cell r="P27">
            <v>-50</v>
          </cell>
          <cell r="Q27">
            <v>-212</v>
          </cell>
          <cell r="R27">
            <v>-212</v>
          </cell>
          <cell r="S27">
            <v>-227</v>
          </cell>
          <cell r="T27">
            <v>-198</v>
          </cell>
          <cell r="U27">
            <v>-849</v>
          </cell>
        </row>
        <row r="28">
          <cell r="B28" t="str">
            <v>PIS / COFINS Rebate</v>
          </cell>
          <cell r="E28">
            <v>691.51763289205621</v>
          </cell>
          <cell r="F28">
            <v>835.73896334092012</v>
          </cell>
          <cell r="G28">
            <v>924.58619961194995</v>
          </cell>
          <cell r="H28">
            <v>835.50374349139554</v>
          </cell>
          <cell r="I28">
            <v>834.742103688013</v>
          </cell>
          <cell r="J28">
            <v>808.94108702069093</v>
          </cell>
          <cell r="K28">
            <v>765.31816749409916</v>
          </cell>
          <cell r="L28">
            <v>939.26335534702287</v>
          </cell>
          <cell r="M28">
            <v>770.93842569483422</v>
          </cell>
          <cell r="N28">
            <v>784.75245039469996</v>
          </cell>
          <cell r="O28">
            <v>700.44656599440748</v>
          </cell>
          <cell r="P28">
            <v>662.5171582758602</v>
          </cell>
          <cell r="Q28">
            <v>2451.8427958449265</v>
          </cell>
          <cell r="R28">
            <v>2479.1869342000991</v>
          </cell>
          <cell r="S28">
            <v>2475.5199485359562</v>
          </cell>
          <cell r="T28">
            <v>2147.7161746649676</v>
          </cell>
          <cell r="U28">
            <v>9554.26585324595</v>
          </cell>
        </row>
        <row r="29">
          <cell r="B29" t="str">
            <v>P&amp;A</v>
          </cell>
          <cell r="C29" t="str">
            <v>P&amp;A Domestic</v>
          </cell>
          <cell r="E29">
            <v>-4224</v>
          </cell>
          <cell r="F29">
            <v>-3948</v>
          </cell>
          <cell r="G29">
            <v>-5035</v>
          </cell>
          <cell r="H29">
            <v>-4692</v>
          </cell>
          <cell r="I29">
            <v>-4893</v>
          </cell>
          <cell r="J29">
            <v>-4966</v>
          </cell>
          <cell r="K29">
            <v>-5577</v>
          </cell>
          <cell r="L29">
            <v>-5213</v>
          </cell>
          <cell r="M29">
            <v>-5400</v>
          </cell>
          <cell r="N29">
            <v>-5532</v>
          </cell>
          <cell r="O29">
            <v>-5369</v>
          </cell>
          <cell r="P29">
            <v>-5097</v>
          </cell>
          <cell r="Q29">
            <v>-13207</v>
          </cell>
          <cell r="R29">
            <v>-14551</v>
          </cell>
          <cell r="S29">
            <v>-16190</v>
          </cell>
          <cell r="T29">
            <v>-15998</v>
          </cell>
          <cell r="U29">
            <v>-59946</v>
          </cell>
        </row>
        <row r="30">
          <cell r="B30" t="str">
            <v>Total Local Material</v>
          </cell>
          <cell r="C30" t="str">
            <v>P&amp;A Export</v>
          </cell>
          <cell r="E30">
            <v>-97147.893774962547</v>
          </cell>
          <cell r="F30">
            <v>-118438.69241415389</v>
          </cell>
          <cell r="G30">
            <v>-131526.85159413345</v>
          </cell>
          <cell r="H30">
            <v>-118907.79645983917</v>
          </cell>
          <cell r="I30">
            <v>-118542.87462718062</v>
          </cell>
          <cell r="J30">
            <v>-115537.77452687822</v>
          </cell>
          <cell r="K30">
            <v>-110740.16408877281</v>
          </cell>
          <cell r="L30">
            <v>-132244.9864066072</v>
          </cell>
          <cell r="M30">
            <v>-110840.43405217814</v>
          </cell>
          <cell r="N30">
            <v>-112530.53197026656</v>
          </cell>
          <cell r="O30">
            <v>-101459.22260023702</v>
          </cell>
          <cell r="P30">
            <v>-94351.848219940366</v>
          </cell>
          <cell r="Q30">
            <v>-347113.43778324983</v>
          </cell>
          <cell r="R30">
            <v>-352988.44561389799</v>
          </cell>
          <cell r="S30">
            <v>-353825.58454755816</v>
          </cell>
          <cell r="T30">
            <v>-308341.60279044393</v>
          </cell>
          <cell r="U30">
            <v>-1362269.0707351498</v>
          </cell>
        </row>
        <row r="31">
          <cell r="C31" t="str">
            <v>PIS</v>
          </cell>
          <cell r="E31">
            <v>-97</v>
          </cell>
          <cell r="F31">
            <v>-91</v>
          </cell>
          <cell r="G31">
            <v>-116</v>
          </cell>
          <cell r="H31">
            <v>-109</v>
          </cell>
          <cell r="I31">
            <v>-112</v>
          </cell>
          <cell r="J31">
            <v>-112</v>
          </cell>
          <cell r="K31">
            <v>-129</v>
          </cell>
          <cell r="L31">
            <v>-120</v>
          </cell>
          <cell r="M31">
            <v>-124</v>
          </cell>
          <cell r="N31">
            <v>-126</v>
          </cell>
          <cell r="O31">
            <v>-122</v>
          </cell>
          <cell r="P31">
            <v>-119</v>
          </cell>
          <cell r="Q31">
            <v>-304</v>
          </cell>
          <cell r="R31">
            <v>-333</v>
          </cell>
          <cell r="S31">
            <v>-373</v>
          </cell>
          <cell r="T31">
            <v>-367</v>
          </cell>
          <cell r="U31">
            <v>-1377</v>
          </cell>
        </row>
        <row r="32">
          <cell r="C32" t="str">
            <v>COFINS</v>
          </cell>
          <cell r="E32">
            <v>-298</v>
          </cell>
          <cell r="F32">
            <v>-280</v>
          </cell>
          <cell r="G32">
            <v>-358</v>
          </cell>
          <cell r="H32">
            <v>-334</v>
          </cell>
          <cell r="I32">
            <v>-346</v>
          </cell>
          <cell r="J32">
            <v>-344</v>
          </cell>
          <cell r="K32">
            <v>-397</v>
          </cell>
          <cell r="L32">
            <v>-370</v>
          </cell>
          <cell r="M32">
            <v>-381</v>
          </cell>
          <cell r="N32">
            <v>-388</v>
          </cell>
          <cell r="O32">
            <v>-376</v>
          </cell>
          <cell r="P32">
            <v>-365</v>
          </cell>
          <cell r="Q32">
            <v>-936</v>
          </cell>
          <cell r="R32">
            <v>-1024</v>
          </cell>
          <cell r="S32">
            <v>-1148</v>
          </cell>
          <cell r="T32">
            <v>-1129</v>
          </cell>
          <cell r="U32">
            <v>-4237</v>
          </cell>
        </row>
        <row r="33">
          <cell r="A33" t="str">
            <v>Intra Company</v>
          </cell>
          <cell r="B33" t="str">
            <v>A30</v>
          </cell>
          <cell r="C33" t="str">
            <v>Parts &amp; Accessories Sales</v>
          </cell>
          <cell r="E33">
            <v>14042</v>
          </cell>
          <cell r="F33">
            <v>13147</v>
          </cell>
          <cell r="G33">
            <v>16758</v>
          </cell>
          <cell r="H33">
            <v>15622</v>
          </cell>
          <cell r="I33">
            <v>16154</v>
          </cell>
          <cell r="J33">
            <v>16112</v>
          </cell>
          <cell r="K33">
            <v>18576</v>
          </cell>
          <cell r="L33">
            <v>17254</v>
          </cell>
          <cell r="M33">
            <v>17795</v>
          </cell>
          <cell r="N33">
            <v>18078</v>
          </cell>
          <cell r="O33">
            <v>17523</v>
          </cell>
          <cell r="P33">
            <v>16854</v>
          </cell>
          <cell r="Q33">
            <v>43947</v>
          </cell>
          <cell r="R33">
            <v>47888</v>
          </cell>
          <cell r="S33">
            <v>53625</v>
          </cell>
          <cell r="T33">
            <v>52455</v>
          </cell>
          <cell r="U33">
            <v>197915</v>
          </cell>
        </row>
        <row r="35">
          <cell r="B35" t="str">
            <v>Revenue</v>
          </cell>
          <cell r="C35" t="str">
            <v>VW AE Engine Revenue</v>
          </cell>
          <cell r="E35">
            <v>-95039.07084464455</v>
          </cell>
          <cell r="F35">
            <v>-81641.203542462608</v>
          </cell>
          <cell r="G35">
            <v>-118038.70160908485</v>
          </cell>
          <cell r="H35">
            <v>-115904.68775671029</v>
          </cell>
          <cell r="I35">
            <v>-110583.70907068976</v>
          </cell>
          <cell r="J35">
            <v>-100921.01474909674</v>
          </cell>
          <cell r="K35">
            <v>-102413.81106172247</v>
          </cell>
          <cell r="L35">
            <v>-96739.526520046988</v>
          </cell>
          <cell r="M35">
            <v>-97483.892697145173</v>
          </cell>
          <cell r="N35">
            <v>-88890.868120337589</v>
          </cell>
          <cell r="O35">
            <v>-87015.077329358479</v>
          </cell>
          <cell r="P35">
            <v>-72918.243992422533</v>
          </cell>
          <cell r="Q35">
            <v>-294718.97599619202</v>
          </cell>
          <cell r="R35">
            <v>-327409.41157649679</v>
          </cell>
          <cell r="S35">
            <v>-296637.23027891462</v>
          </cell>
          <cell r="T35">
            <v>-248824.1894421186</v>
          </cell>
          <cell r="U35">
            <v>-1167589.8072937219</v>
          </cell>
        </row>
        <row r="36">
          <cell r="B36" t="str">
            <v>Capitalizatioin</v>
          </cell>
          <cell r="C36" t="str">
            <v>VW AE Engine Fixed Cost Absorption</v>
          </cell>
          <cell r="E36">
            <v>2566.0549128054031</v>
          </cell>
          <cell r="F36">
            <v>2204.3124956464908</v>
          </cell>
          <cell r="G36">
            <v>3187.0449434452903</v>
          </cell>
          <cell r="H36">
            <v>3129.4265694311775</v>
          </cell>
          <cell r="I36">
            <v>2985.7601449086237</v>
          </cell>
          <cell r="J36">
            <v>2724.8673982256114</v>
          </cell>
          <cell r="K36">
            <v>2765.1728986665071</v>
          </cell>
          <cell r="L36">
            <v>2611.9672160412692</v>
          </cell>
          <cell r="M36">
            <v>2632.065102822919</v>
          </cell>
          <cell r="N36">
            <v>2400.0534392491149</v>
          </cell>
          <cell r="O36">
            <v>2349.4070878926796</v>
          </cell>
          <cell r="P36">
            <v>1968.7925877954085</v>
          </cell>
          <cell r="Q36">
            <v>7957.4123518971837</v>
          </cell>
          <cell r="R36">
            <v>8840.0541125654127</v>
          </cell>
          <cell r="S36">
            <v>8009.2052175306944</v>
          </cell>
          <cell r="T36">
            <v>6718.2531149372035</v>
          </cell>
          <cell r="U36">
            <v>31524.924796930492</v>
          </cell>
        </row>
        <row r="37">
          <cell r="C37" t="str">
            <v>Volvo Cabs</v>
          </cell>
          <cell r="E37">
            <v>507</v>
          </cell>
          <cell r="F37">
            <v>430</v>
          </cell>
          <cell r="G37">
            <v>558</v>
          </cell>
          <cell r="H37">
            <v>482</v>
          </cell>
          <cell r="I37">
            <v>507</v>
          </cell>
          <cell r="J37">
            <v>507</v>
          </cell>
          <cell r="K37">
            <v>583</v>
          </cell>
          <cell r="L37">
            <v>482</v>
          </cell>
          <cell r="M37">
            <v>532</v>
          </cell>
          <cell r="N37">
            <v>532</v>
          </cell>
          <cell r="O37">
            <v>507</v>
          </cell>
          <cell r="P37">
            <v>356</v>
          </cell>
          <cell r="Q37">
            <v>1495</v>
          </cell>
          <cell r="R37">
            <v>1496</v>
          </cell>
          <cell r="S37">
            <v>1597</v>
          </cell>
          <cell r="T37">
            <v>1395</v>
          </cell>
          <cell r="U37">
            <v>5983</v>
          </cell>
        </row>
        <row r="38">
          <cell r="C38" t="str">
            <v>Comission - Cars</v>
          </cell>
          <cell r="E38">
            <v>10741.988173538637</v>
          </cell>
          <cell r="F38">
            <v>9173.2052745560268</v>
          </cell>
          <cell r="G38">
            <v>13011.156311172652</v>
          </cell>
          <cell r="H38">
            <v>11669.258699947326</v>
          </cell>
          <cell r="I38">
            <v>13564.462172741303</v>
          </cell>
          <cell r="J38">
            <v>12004.252039514575</v>
          </cell>
          <cell r="K38">
            <v>11570.152166189902</v>
          </cell>
          <cell r="L38">
            <v>10419.802463097907</v>
          </cell>
          <cell r="M38">
            <v>10373.968181399692</v>
          </cell>
          <cell r="N38">
            <v>8765.4051377043888</v>
          </cell>
          <cell r="O38">
            <v>8815.5322796213659</v>
          </cell>
          <cell r="P38">
            <v>6993.6551005025722</v>
          </cell>
          <cell r="Q38">
            <v>32926.349759267316</v>
          </cell>
          <cell r="R38">
            <v>37237.972912203208</v>
          </cell>
          <cell r="S38">
            <v>32363.922810687502</v>
          </cell>
          <cell r="T38">
            <v>24574.592517828325</v>
          </cell>
          <cell r="U38">
            <v>127102.83799998634</v>
          </cell>
        </row>
        <row r="39">
          <cell r="C39" t="str">
            <v>Comission - Trucks</v>
          </cell>
          <cell r="E39">
            <v>4275.3981796109938</v>
          </cell>
          <cell r="F39">
            <v>3134.1467980519333</v>
          </cell>
          <cell r="G39">
            <v>3971.9232563981964</v>
          </cell>
          <cell r="H39">
            <v>4085.5772457132798</v>
          </cell>
          <cell r="I39">
            <v>3672.0506869906249</v>
          </cell>
          <cell r="J39">
            <v>3063.1022494702097</v>
          </cell>
          <cell r="K39">
            <v>3008.6786858056948</v>
          </cell>
          <cell r="L39">
            <v>3905.8911126003063</v>
          </cell>
          <cell r="M39">
            <v>3466.7987771558005</v>
          </cell>
          <cell r="N39">
            <v>3151.7177936496591</v>
          </cell>
          <cell r="O39">
            <v>3219.9560954678741</v>
          </cell>
          <cell r="P39">
            <v>2548.9096212352492</v>
          </cell>
          <cell r="Q39">
            <v>11381.468234061123</v>
          </cell>
          <cell r="R39">
            <v>10820.730182174115</v>
          </cell>
          <cell r="S39">
            <v>10381.368575561801</v>
          </cell>
          <cell r="T39">
            <v>8920.5835103527825</v>
          </cell>
          <cell r="U39">
            <v>41504.150502149823</v>
          </cell>
        </row>
        <row r="40">
          <cell r="B40" t="str">
            <v>A40</v>
          </cell>
          <cell r="C40" t="str">
            <v>Net Comission</v>
          </cell>
          <cell r="E40">
            <v>15017.386353149632</v>
          </cell>
          <cell r="F40">
            <v>12307.352072607961</v>
          </cell>
          <cell r="G40">
            <v>16983.079567570847</v>
          </cell>
          <cell r="H40">
            <v>15754.835945660605</v>
          </cell>
          <cell r="I40">
            <v>17236.512859731927</v>
          </cell>
          <cell r="J40">
            <v>15067.354288984785</v>
          </cell>
          <cell r="K40">
            <v>14578.830851995597</v>
          </cell>
          <cell r="L40">
            <v>14325.693575698213</v>
          </cell>
          <cell r="M40">
            <v>13840.766958555492</v>
          </cell>
          <cell r="N40">
            <v>11917.122931354048</v>
          </cell>
          <cell r="O40">
            <v>12035.48837508924</v>
          </cell>
          <cell r="P40">
            <v>9542.5647217378209</v>
          </cell>
          <cell r="Q40">
            <v>44307.817993328441</v>
          </cell>
          <cell r="R40">
            <v>48058.703094377313</v>
          </cell>
          <cell r="S40">
            <v>42745.291386249301</v>
          </cell>
          <cell r="T40">
            <v>33495.176028181108</v>
          </cell>
          <cell r="U40">
            <v>168606.98850213617</v>
          </cell>
        </row>
        <row r="42">
          <cell r="B42" t="str">
            <v>Intra-FAO Vehicle Purchase (Prot.21)</v>
          </cell>
          <cell r="E42">
            <v>-77455.629578689521</v>
          </cell>
          <cell r="F42">
            <v>-67129.538974208161</v>
          </cell>
          <cell r="G42">
            <v>-97868.577098068708</v>
          </cell>
          <cell r="H42">
            <v>-97020.425241618505</v>
          </cell>
          <cell r="I42">
            <v>-90361.436066049209</v>
          </cell>
          <cell r="J42">
            <v>-83128.793061886347</v>
          </cell>
          <cell r="K42">
            <v>-85069.807311060373</v>
          </cell>
          <cell r="L42">
            <v>-79801.865728307501</v>
          </cell>
          <cell r="M42">
            <v>-81011.060635766771</v>
          </cell>
          <cell r="N42">
            <v>-74573.691749734426</v>
          </cell>
          <cell r="O42">
            <v>-72630.181866376544</v>
          </cell>
          <cell r="P42">
            <v>-61406.886682889301</v>
          </cell>
          <cell r="Q42">
            <v>-198145.92765763798</v>
          </cell>
          <cell r="R42">
            <v>-222451.95127517672</v>
          </cell>
          <cell r="S42">
            <v>-203137.4422888853</v>
          </cell>
          <cell r="T42">
            <v>-175115.58427081918</v>
          </cell>
          <cell r="U42">
            <v>-798850.90549251903</v>
          </cell>
        </row>
        <row r="43">
          <cell r="B43" t="str">
            <v>A52</v>
          </cell>
          <cell r="C43" t="str">
            <v>Inter-Regional Sales</v>
          </cell>
          <cell r="E43">
            <v>315.3</v>
          </cell>
          <cell r="F43">
            <v>315.3</v>
          </cell>
          <cell r="G43">
            <v>315.3</v>
          </cell>
          <cell r="H43">
            <v>315.3</v>
          </cell>
          <cell r="I43">
            <v>315.3</v>
          </cell>
          <cell r="J43">
            <v>315.3</v>
          </cell>
          <cell r="K43">
            <v>315.3</v>
          </cell>
          <cell r="L43">
            <v>315.3</v>
          </cell>
          <cell r="M43">
            <v>315.3</v>
          </cell>
          <cell r="N43">
            <v>315.3</v>
          </cell>
          <cell r="O43">
            <v>315.3</v>
          </cell>
          <cell r="P43">
            <v>315.3</v>
          </cell>
          <cell r="Q43">
            <v>945.90000000000009</v>
          </cell>
          <cell r="R43">
            <v>945.90000000000009</v>
          </cell>
          <cell r="S43">
            <v>945.90000000000009</v>
          </cell>
          <cell r="T43">
            <v>945.90000000000009</v>
          </cell>
          <cell r="U43">
            <v>3783.6000000000008</v>
          </cell>
        </row>
        <row r="44">
          <cell r="B44" t="str">
            <v>Escort Ford Cost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</row>
        <row r="45">
          <cell r="B45" t="str">
            <v>Intra-FAO Vehicle Purchase (Escort Cost)</v>
          </cell>
          <cell r="C45" t="str">
            <v>Outside Sales Export - Vehicles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</row>
        <row r="46">
          <cell r="C46" t="str">
            <v>Outside Sales Export - Components</v>
          </cell>
          <cell r="E46">
            <v>3674.1</v>
          </cell>
          <cell r="F46">
            <v>7712</v>
          </cell>
          <cell r="G46">
            <v>8188.9</v>
          </cell>
          <cell r="H46">
            <v>7291.5</v>
          </cell>
          <cell r="I46">
            <v>6597.1</v>
          </cell>
          <cell r="J46">
            <v>6943.6</v>
          </cell>
          <cell r="K46">
            <v>7188.8</v>
          </cell>
          <cell r="L46">
            <v>6410.2</v>
          </cell>
          <cell r="M46">
            <v>6588.8</v>
          </cell>
          <cell r="N46">
            <v>6290</v>
          </cell>
          <cell r="O46">
            <v>6290</v>
          </cell>
          <cell r="P46">
            <v>3975.6</v>
          </cell>
          <cell r="Q46">
            <v>19575</v>
          </cell>
          <cell r="R46">
            <v>20832.2</v>
          </cell>
          <cell r="S46">
            <v>20187.8</v>
          </cell>
          <cell r="T46">
            <v>16555.599999999999</v>
          </cell>
          <cell r="U46">
            <v>77150.600000000006</v>
          </cell>
        </row>
        <row r="47">
          <cell r="B47" t="str">
            <v>A135</v>
          </cell>
          <cell r="C47" t="str">
            <v>Intra-FAO Sales to Latin America</v>
          </cell>
          <cell r="E47">
            <v>30765.5</v>
          </cell>
          <cell r="F47">
            <v>44521.599999999999</v>
          </cell>
          <cell r="G47">
            <v>56876.4</v>
          </cell>
          <cell r="H47">
            <v>44981.9</v>
          </cell>
          <cell r="I47">
            <v>49988</v>
          </cell>
          <cell r="J47">
            <v>47611.4</v>
          </cell>
          <cell r="K47">
            <v>46878</v>
          </cell>
          <cell r="L47">
            <v>53948.799999999996</v>
          </cell>
          <cell r="M47">
            <v>47294.200000000004</v>
          </cell>
          <cell r="N47">
            <v>46659</v>
          </cell>
          <cell r="O47">
            <v>54337.2</v>
          </cell>
          <cell r="P47">
            <v>40260.999999999993</v>
          </cell>
          <cell r="Q47">
            <v>132163.5</v>
          </cell>
          <cell r="R47">
            <v>142581.30000000002</v>
          </cell>
          <cell r="S47">
            <v>148120.99999999997</v>
          </cell>
          <cell r="T47">
            <v>141257.19999999998</v>
          </cell>
          <cell r="U47">
            <v>564123</v>
          </cell>
        </row>
        <row r="48">
          <cell r="A48" t="str">
            <v>BU Import Vehicle</v>
          </cell>
        </row>
        <row r="49">
          <cell r="B49" t="str">
            <v>A160</v>
          </cell>
          <cell r="C49" t="str">
            <v>Loss on Resale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</row>
        <row r="50">
          <cell r="B50" t="str">
            <v>Vehicles FOB (Other Markerts)</v>
          </cell>
          <cell r="E50">
            <v>-23369.205000000002</v>
          </cell>
          <cell r="F50">
            <v>-23958.302989756721</v>
          </cell>
          <cell r="G50">
            <v>-36347.318463790849</v>
          </cell>
          <cell r="H50">
            <v>-36285.898199164389</v>
          </cell>
          <cell r="I50">
            <v>-34220.621130781517</v>
          </cell>
          <cell r="J50">
            <v>-30767.542868149587</v>
          </cell>
          <cell r="K50">
            <v>-36395.642868149589</v>
          </cell>
          <cell r="L50">
            <v>-31747.506197622435</v>
          </cell>
          <cell r="M50">
            <v>-28196.669527095281</v>
          </cell>
          <cell r="N50">
            <v>-28760.169527095284</v>
          </cell>
          <cell r="O50">
            <v>-28422.069527095282</v>
          </cell>
          <cell r="P50">
            <v>-28309.369527095281</v>
          </cell>
          <cell r="Q50">
            <v>-83674.826453547576</v>
          </cell>
          <cell r="R50">
            <v>-101274.06219809549</v>
          </cell>
          <cell r="S50">
            <v>-96339.818592867305</v>
          </cell>
          <cell r="T50">
            <v>-85491.608581285836</v>
          </cell>
          <cell r="U50">
            <v>-366780.31582579622</v>
          </cell>
        </row>
        <row r="51">
          <cell r="B51" t="str">
            <v>Others</v>
          </cell>
          <cell r="C51" t="str">
            <v>Parts Revenue Reductions</v>
          </cell>
          <cell r="E51">
            <v>-902</v>
          </cell>
          <cell r="F51">
            <v>-847</v>
          </cell>
          <cell r="G51">
            <v>-1082</v>
          </cell>
          <cell r="H51">
            <v>-1011</v>
          </cell>
          <cell r="I51">
            <v>-1045</v>
          </cell>
          <cell r="J51">
            <v>-1038</v>
          </cell>
          <cell r="K51">
            <v>-1201</v>
          </cell>
          <cell r="L51">
            <v>-1118</v>
          </cell>
          <cell r="M51">
            <v>-1153</v>
          </cell>
          <cell r="N51">
            <v>-1172</v>
          </cell>
          <cell r="O51">
            <v>-1136</v>
          </cell>
          <cell r="P51">
            <v>-1102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</row>
        <row r="52">
          <cell r="B52" t="str">
            <v>BU Import Vehicles (Other Countries)</v>
          </cell>
          <cell r="E52">
            <v>-23369.205000000002</v>
          </cell>
          <cell r="F52">
            <v>-23958.302989756721</v>
          </cell>
          <cell r="G52">
            <v>-36347.318463790849</v>
          </cell>
          <cell r="H52">
            <v>-36285.898199164389</v>
          </cell>
          <cell r="I52">
            <v>-34220.621130781517</v>
          </cell>
          <cell r="J52">
            <v>-30767.542868149587</v>
          </cell>
          <cell r="K52">
            <v>-36395.642868149589</v>
          </cell>
          <cell r="L52">
            <v>-31747.506197622435</v>
          </cell>
          <cell r="M52">
            <v>-28196.669527095281</v>
          </cell>
          <cell r="N52">
            <v>-28760.169527095284</v>
          </cell>
          <cell r="O52">
            <v>-28422.069527095282</v>
          </cell>
          <cell r="P52">
            <v>-28309.369527095281</v>
          </cell>
          <cell r="Q52">
            <v>-83674.826453547576</v>
          </cell>
          <cell r="R52">
            <v>-101274.06219809549</v>
          </cell>
          <cell r="S52">
            <v>-96339.818592867305</v>
          </cell>
          <cell r="T52">
            <v>-85491.608581285836</v>
          </cell>
          <cell r="U52">
            <v>-366780.31582579622</v>
          </cell>
        </row>
        <row r="53">
          <cell r="C53" t="str">
            <v>Capitalization</v>
          </cell>
          <cell r="E53">
            <v>-7903.6815034381625</v>
          </cell>
          <cell r="F53">
            <v>-8143.3712234447239</v>
          </cell>
          <cell r="G53">
            <v>-10338.662895300975</v>
          </cell>
          <cell r="H53">
            <v>-9837.7598495482962</v>
          </cell>
          <cell r="I53">
            <v>-9645.7631943571632</v>
          </cell>
          <cell r="J53">
            <v>-9043.7357125924664</v>
          </cell>
          <cell r="K53">
            <v>-9179.4045671051099</v>
          </cell>
          <cell r="L53">
            <v>-10018.091867934774</v>
          </cell>
          <cell r="M53">
            <v>-8615.9578339116651</v>
          </cell>
          <cell r="N53">
            <v>-8615.8612970106933</v>
          </cell>
          <cell r="O53">
            <v>-7983.5779849133769</v>
          </cell>
          <cell r="P53">
            <v>-7681.6376659099042</v>
          </cell>
          <cell r="Q53">
            <v>-26385.71562218386</v>
          </cell>
          <cell r="R53">
            <v>-28527.258756497926</v>
          </cell>
          <cell r="S53">
            <v>-27813.454268951551</v>
          </cell>
          <cell r="T53">
            <v>-24281.076947833975</v>
          </cell>
          <cell r="U53">
            <v>-107007.50559546733</v>
          </cell>
        </row>
        <row r="54">
          <cell r="B54" t="str">
            <v>A180</v>
          </cell>
          <cell r="C54" t="str">
            <v>Dealer Floor Plan</v>
          </cell>
          <cell r="E54">
            <v>-7903.6815034381625</v>
          </cell>
          <cell r="F54">
            <v>-8143.3712234447239</v>
          </cell>
          <cell r="G54">
            <v>-10338.662895300975</v>
          </cell>
          <cell r="H54">
            <v>-9837.7598495482962</v>
          </cell>
          <cell r="I54">
            <v>-9645.7631943571632</v>
          </cell>
          <cell r="J54">
            <v>-9043.7357125924664</v>
          </cell>
          <cell r="K54">
            <v>-9179.4045671051099</v>
          </cell>
          <cell r="L54">
            <v>-10018.091867934774</v>
          </cell>
          <cell r="M54">
            <v>-8615.9578339116651</v>
          </cell>
          <cell r="N54">
            <v>-8615.8612970106933</v>
          </cell>
          <cell r="O54">
            <v>-7983.5779849133769</v>
          </cell>
          <cell r="P54">
            <v>-7681.6376659099042</v>
          </cell>
          <cell r="Q54">
            <v>-26385.71562218386</v>
          </cell>
          <cell r="R54">
            <v>-28527.258756497926</v>
          </cell>
          <cell r="S54">
            <v>-27813.454268951551</v>
          </cell>
          <cell r="T54">
            <v>-24281.076947833975</v>
          </cell>
          <cell r="U54">
            <v>-107007.50559546733</v>
          </cell>
        </row>
        <row r="55">
          <cell r="A55" t="str">
            <v>Factory Cost Adjustment</v>
          </cell>
        </row>
        <row r="56">
          <cell r="B56" t="str">
            <v>A190</v>
          </cell>
          <cell r="C56" t="str">
            <v>Empl. Veh. Purch. Prog.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</row>
        <row r="57">
          <cell r="C57" t="str">
            <v>Cars B&amp;A</v>
          </cell>
          <cell r="E57">
            <v>-15.100000000000001</v>
          </cell>
          <cell r="F57">
            <v>-12.799999999999997</v>
          </cell>
          <cell r="G57">
            <v>-17.100000000000001</v>
          </cell>
          <cell r="H57">
            <v>-14.399999999999999</v>
          </cell>
          <cell r="I57">
            <v>-15.200000000000003</v>
          </cell>
          <cell r="J57">
            <v>-15</v>
          </cell>
          <cell r="K57">
            <v>-17.299999999999997</v>
          </cell>
          <cell r="L57">
            <v>-14.899999999999999</v>
          </cell>
          <cell r="M57">
            <v>-15.999999999999996</v>
          </cell>
          <cell r="N57">
            <v>-15.8</v>
          </cell>
          <cell r="O57">
            <v>-15.400000000000002</v>
          </cell>
          <cell r="P57">
            <v>-10.600000000000001</v>
          </cell>
          <cell r="Q57">
            <v>-45</v>
          </cell>
          <cell r="R57">
            <v>-44.6</v>
          </cell>
          <cell r="S57">
            <v>-48.199999999999989</v>
          </cell>
          <cell r="T57">
            <v>-41.800000000000004</v>
          </cell>
          <cell r="U57">
            <v>-179.6</v>
          </cell>
        </row>
        <row r="58">
          <cell r="B58" t="str">
            <v>Total Revenue</v>
          </cell>
          <cell r="C58" t="str">
            <v>Trucks</v>
          </cell>
          <cell r="E58">
            <v>33</v>
          </cell>
          <cell r="F58">
            <v>40</v>
          </cell>
          <cell r="G58">
            <v>41</v>
          </cell>
          <cell r="H58">
            <v>38</v>
          </cell>
          <cell r="I58">
            <v>37</v>
          </cell>
          <cell r="J58">
            <v>37</v>
          </cell>
          <cell r="K58">
            <v>37</v>
          </cell>
          <cell r="L58">
            <v>47</v>
          </cell>
          <cell r="M58">
            <v>43</v>
          </cell>
          <cell r="N58">
            <v>24</v>
          </cell>
          <cell r="O58">
            <v>30</v>
          </cell>
          <cell r="P58">
            <v>34</v>
          </cell>
          <cell r="Q58">
            <v>114</v>
          </cell>
          <cell r="R58">
            <v>112</v>
          </cell>
          <cell r="S58">
            <v>127</v>
          </cell>
          <cell r="T58">
            <v>88</v>
          </cell>
          <cell r="U58">
            <v>441</v>
          </cell>
        </row>
        <row r="59">
          <cell r="C59" t="str">
            <v>Transfer to Material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</row>
        <row r="60">
          <cell r="C60" t="str">
            <v>FCA's Body &amp; Assembly</v>
          </cell>
          <cell r="E60">
            <v>17.899999999999999</v>
          </cell>
          <cell r="F60">
            <v>27.200000000000003</v>
          </cell>
          <cell r="G60">
            <v>23.9</v>
          </cell>
          <cell r="H60">
            <v>23.6</v>
          </cell>
          <cell r="I60">
            <v>21.799999999999997</v>
          </cell>
          <cell r="J60">
            <v>22</v>
          </cell>
          <cell r="K60">
            <v>19.700000000000003</v>
          </cell>
          <cell r="L60">
            <v>32.1</v>
          </cell>
          <cell r="M60">
            <v>27.000000000000004</v>
          </cell>
          <cell r="N60">
            <v>8.1999999999999993</v>
          </cell>
          <cell r="O60">
            <v>14.599999999999998</v>
          </cell>
          <cell r="P60">
            <v>23.4</v>
          </cell>
          <cell r="Q60">
            <v>69</v>
          </cell>
          <cell r="R60">
            <v>67.400000000000006</v>
          </cell>
          <cell r="S60">
            <v>78.800000000000011</v>
          </cell>
          <cell r="T60">
            <v>46.199999999999996</v>
          </cell>
          <cell r="U60">
            <v>261.39999999999998</v>
          </cell>
        </row>
        <row r="61">
          <cell r="B61" t="str">
            <v>B10</v>
          </cell>
          <cell r="C61" t="str">
            <v>P&amp;A/Service Var. Mktg.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</row>
        <row r="62">
          <cell r="B62" t="str">
            <v>B20</v>
          </cell>
          <cell r="C62" t="str">
            <v>Cars PT</v>
          </cell>
          <cell r="E62">
            <v>-250</v>
          </cell>
          <cell r="F62">
            <v>-213</v>
          </cell>
          <cell r="G62">
            <v>-257</v>
          </cell>
          <cell r="H62">
            <v>-230</v>
          </cell>
          <cell r="I62">
            <v>-238</v>
          </cell>
          <cell r="J62">
            <v>-242</v>
          </cell>
          <cell r="K62">
            <v>-275</v>
          </cell>
          <cell r="L62">
            <v>-215</v>
          </cell>
          <cell r="M62">
            <v>-241</v>
          </cell>
          <cell r="N62">
            <v>-254</v>
          </cell>
          <cell r="O62">
            <v>-241</v>
          </cell>
          <cell r="P62">
            <v>-175</v>
          </cell>
          <cell r="Q62">
            <v>-720</v>
          </cell>
          <cell r="R62">
            <v>-710</v>
          </cell>
          <cell r="S62">
            <v>-731</v>
          </cell>
          <cell r="T62">
            <v>-670</v>
          </cell>
          <cell r="U62">
            <v>-2831</v>
          </cell>
        </row>
        <row r="63">
          <cell r="B63" t="str">
            <v>B30</v>
          </cell>
          <cell r="C63" t="str">
            <v>FCA's PTO</v>
          </cell>
          <cell r="E63">
            <v>-250</v>
          </cell>
          <cell r="F63">
            <v>-213</v>
          </cell>
          <cell r="G63">
            <v>-257</v>
          </cell>
          <cell r="H63">
            <v>-230</v>
          </cell>
          <cell r="I63">
            <v>-238</v>
          </cell>
          <cell r="J63">
            <v>-242</v>
          </cell>
          <cell r="K63">
            <v>-275</v>
          </cell>
          <cell r="L63">
            <v>-215</v>
          </cell>
          <cell r="M63">
            <v>-241</v>
          </cell>
          <cell r="N63">
            <v>-254</v>
          </cell>
          <cell r="O63">
            <v>-241</v>
          </cell>
          <cell r="P63">
            <v>-175</v>
          </cell>
          <cell r="Q63">
            <v>-720</v>
          </cell>
          <cell r="R63">
            <v>-710</v>
          </cell>
          <cell r="S63">
            <v>-731</v>
          </cell>
          <cell r="T63">
            <v>-670</v>
          </cell>
          <cell r="U63">
            <v>-2831</v>
          </cell>
        </row>
        <row r="64">
          <cell r="B64" t="str">
            <v>B40</v>
          </cell>
          <cell r="C64" t="str">
            <v>H/T Comp. Price Assist.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</row>
        <row r="65">
          <cell r="B65" t="str">
            <v>B50</v>
          </cell>
          <cell r="C65" t="str">
            <v>Variable Marketing Provision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</row>
        <row r="66">
          <cell r="B66" t="str">
            <v>Total Variable Marketing</v>
          </cell>
          <cell r="E66">
            <v>-7979.3956178429517</v>
          </cell>
          <cell r="F66">
            <v>-8032.8999382519041</v>
          </cell>
          <cell r="G66">
            <v>-10361.554045212157</v>
          </cell>
          <cell r="H66">
            <v>-10044.935196260925</v>
          </cell>
          <cell r="I66">
            <v>-9709.9143256366733</v>
          </cell>
          <cell r="J66">
            <v>-8957.1818590105413</v>
          </cell>
          <cell r="K66">
            <v>-9318.9566923430211</v>
          </cell>
          <cell r="L66">
            <v>-9684.1292528026988</v>
          </cell>
          <cell r="M66">
            <v>-8634.6444841457414</v>
          </cell>
          <cell r="N66">
            <v>-8311.5234671957787</v>
          </cell>
          <cell r="O66">
            <v>-7789.8292686254053</v>
          </cell>
          <cell r="P66">
            <v>-7694.035852672193</v>
          </cell>
          <cell r="Q66">
            <v>-26373.849601307011</v>
          </cell>
          <cell r="R66">
            <v>-28712.031380908142</v>
          </cell>
          <cell r="S66">
            <v>-27637.730429291463</v>
          </cell>
          <cell r="T66">
            <v>-23795.388588493377</v>
          </cell>
          <cell r="U66">
            <v>-106518.99999999997</v>
          </cell>
        </row>
        <row r="67">
          <cell r="A67" t="str">
            <v>C129</v>
          </cell>
          <cell r="C67" t="str">
            <v>EP Material -- Total</v>
          </cell>
          <cell r="E67">
            <v>-230296.82834340967</v>
          </cell>
          <cell r="F67">
            <v>-243976.54268806922</v>
          </cell>
          <cell r="G67">
            <v>-306730.13177624135</v>
          </cell>
          <cell r="H67">
            <v>-287928.08688391215</v>
          </cell>
          <cell r="I67">
            <v>-280460.37252438138</v>
          </cell>
          <cell r="J67">
            <v>-265322.45527905843</v>
          </cell>
          <cell r="K67">
            <v>-267497.25057176902</v>
          </cell>
          <cell r="L67">
            <v>-287033.72706386016</v>
          </cell>
          <cell r="M67">
            <v>-255281.04441190977</v>
          </cell>
          <cell r="N67">
            <v>-251268.73646485835</v>
          </cell>
          <cell r="O67">
            <v>-241000.86268018212</v>
          </cell>
          <cell r="P67">
            <v>-222292.93134509839</v>
          </cell>
          <cell r="Q67">
            <v>-736695.68481439177</v>
          </cell>
          <cell r="R67">
            <v>-785652.21159297472</v>
          </cell>
          <cell r="S67">
            <v>-767066.73066128977</v>
          </cell>
          <cell r="T67">
            <v>-681067.35446195782</v>
          </cell>
          <cell r="U67">
            <v>-2970481.9815306137</v>
          </cell>
        </row>
        <row r="68">
          <cell r="A68" t="str">
            <v>Total Net Revenue</v>
          </cell>
          <cell r="E68">
            <v>327113.94480144634</v>
          </cell>
          <cell r="F68">
            <v>348193.10870268464</v>
          </cell>
          <cell r="G68">
            <v>438156.0707802769</v>
          </cell>
          <cell r="H68">
            <v>408962.192477929</v>
          </cell>
          <cell r="I68">
            <v>407735.42373069731</v>
          </cell>
          <cell r="J68">
            <v>384080.91981687758</v>
          </cell>
          <cell r="K68">
            <v>389582.40019515331</v>
          </cell>
          <cell r="L68">
            <v>424628.9426205043</v>
          </cell>
          <cell r="M68">
            <v>370576.88535671332</v>
          </cell>
          <cell r="N68">
            <v>368103.31286717253</v>
          </cell>
          <cell r="O68">
            <v>353972.28401772986</v>
          </cell>
          <cell r="P68">
            <v>326892.93025217514</v>
          </cell>
          <cell r="Q68">
            <v>1113463.1242844076</v>
          </cell>
          <cell r="R68">
            <v>1200778.5360255039</v>
          </cell>
          <cell r="S68">
            <v>1184788.2281723705</v>
          </cell>
          <cell r="T68">
            <v>1048968.5271370779</v>
          </cell>
          <cell r="U68">
            <v>4547998.4156193603</v>
          </cell>
        </row>
        <row r="71">
          <cell r="A71" t="str">
            <v>Raw Material - External</v>
          </cell>
        </row>
        <row r="73">
          <cell r="C73" t="str">
            <v>Raw Material - External</v>
          </cell>
          <cell r="E73">
            <v>-24311.104197172408</v>
          </cell>
          <cell r="F73">
            <v>-26105.172028144905</v>
          </cell>
          <cell r="G73">
            <v>-29359.386759147899</v>
          </cell>
          <cell r="H73">
            <v>-26385.99083944668</v>
          </cell>
          <cell r="I73">
            <v>-27070.188271425464</v>
          </cell>
          <cell r="J73">
            <v>-26084.543048418847</v>
          </cell>
          <cell r="K73">
            <v>-25020.052152919438</v>
          </cell>
          <cell r="L73">
            <v>-32070.325826822002</v>
          </cell>
          <cell r="M73">
            <v>-25280.07954471471</v>
          </cell>
          <cell r="N73">
            <v>-25752.57885644081</v>
          </cell>
          <cell r="O73">
            <v>-25460.806443836853</v>
          </cell>
          <cell r="P73">
            <v>-27829.566054969288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</row>
        <row r="74">
          <cell r="A74" t="str">
            <v>C20</v>
          </cell>
          <cell r="C74" t="str">
            <v>Raw Material - External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</row>
        <row r="75">
          <cell r="C75" t="str">
            <v>Export Other Market</v>
          </cell>
          <cell r="E75">
            <v>-327.56277771951267</v>
          </cell>
          <cell r="F75">
            <v>-326.12021038682019</v>
          </cell>
          <cell r="G75">
            <v>-326.55324963928911</v>
          </cell>
          <cell r="H75">
            <v>-328.35476879121052</v>
          </cell>
          <cell r="I75">
            <v>-326.95554541060233</v>
          </cell>
          <cell r="J75">
            <v>-325.70331064544575</v>
          </cell>
          <cell r="K75">
            <v>-325.42404655835742</v>
          </cell>
          <cell r="L75">
            <v>-321.45816874908462</v>
          </cell>
          <cell r="M75">
            <v>-322.5904129444026</v>
          </cell>
          <cell r="N75">
            <v>-236.71004287870062</v>
          </cell>
          <cell r="O75">
            <v>-474.35390287870058</v>
          </cell>
          <cell r="P75">
            <v>-463.58168337454697</v>
          </cell>
          <cell r="Q75">
            <v>-980.23623774562202</v>
          </cell>
          <cell r="R75">
            <v>-981.0136248472586</v>
          </cell>
          <cell r="S75">
            <v>-969.47262825184464</v>
          </cell>
          <cell r="T75">
            <v>-1174.6456291319482</v>
          </cell>
          <cell r="U75">
            <v>-4105.3681199766734</v>
          </cell>
        </row>
        <row r="76">
          <cell r="C76" t="str">
            <v>P&amp;A Imported Material</v>
          </cell>
          <cell r="E76">
            <v>-1602</v>
          </cell>
          <cell r="F76">
            <v>-1498</v>
          </cell>
          <cell r="G76">
            <v>-1910</v>
          </cell>
          <cell r="H76">
            <v>-1780</v>
          </cell>
          <cell r="I76">
            <v>-1856</v>
          </cell>
          <cell r="J76">
            <v>-1884</v>
          </cell>
          <cell r="K76">
            <v>-2115</v>
          </cell>
          <cell r="L76">
            <v>-1977</v>
          </cell>
          <cell r="M76">
            <v>-2048</v>
          </cell>
          <cell r="N76">
            <v>-2098</v>
          </cell>
          <cell r="O76">
            <v>-2036</v>
          </cell>
          <cell r="P76">
            <v>-1933</v>
          </cell>
          <cell r="Q76">
            <v>-5010</v>
          </cell>
          <cell r="R76">
            <v>-5520</v>
          </cell>
          <cell r="S76">
            <v>-6140</v>
          </cell>
          <cell r="T76">
            <v>-6067</v>
          </cell>
          <cell r="U76">
            <v>-22737</v>
          </cell>
        </row>
        <row r="77">
          <cell r="A77" t="str">
            <v>Factory Cost Adjustment</v>
          </cell>
          <cell r="C77" t="str">
            <v>Total Imported Material</v>
          </cell>
          <cell r="E77">
            <v>-32091.99998975758</v>
          </cell>
          <cell r="F77">
            <v>-34264.208309950489</v>
          </cell>
          <cell r="G77">
            <v>-40754.284620248334</v>
          </cell>
          <cell r="H77">
            <v>-35507.566983290089</v>
          </cell>
          <cell r="I77">
            <v>-37119.240700370043</v>
          </cell>
          <cell r="J77">
            <v>-35668.34482214426</v>
          </cell>
          <cell r="K77">
            <v>-35036.336303786244</v>
          </cell>
          <cell r="L77">
            <v>-43056.468731322995</v>
          </cell>
          <cell r="M77">
            <v>-35018.880196869592</v>
          </cell>
          <cell r="N77">
            <v>-35158.543217762075</v>
          </cell>
          <cell r="O77">
            <v>-38262.988686473291</v>
          </cell>
          <cell r="P77">
            <v>-38073.226915173429</v>
          </cell>
          <cell r="Q77">
            <v>-107110.49291995641</v>
          </cell>
          <cell r="R77">
            <v>-108295.15250580438</v>
          </cell>
          <cell r="S77">
            <v>-113111.68523197882</v>
          </cell>
          <cell r="T77">
            <v>-111494.75881940879</v>
          </cell>
          <cell r="U77">
            <v>-440012.08947714831</v>
          </cell>
        </row>
        <row r="79">
          <cell r="C79" t="str">
            <v>Cars B&amp;A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</row>
        <row r="80">
          <cell r="C80" t="str">
            <v>Scrap Sales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</row>
        <row r="81">
          <cell r="C81" t="str">
            <v>Trucks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</row>
        <row r="82">
          <cell r="C82" t="str">
            <v>FCA's - B&amp;A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</row>
        <row r="83">
          <cell r="C83" t="str">
            <v>Volvo Cabs</v>
          </cell>
          <cell r="E83">
            <v>-72</v>
          </cell>
          <cell r="F83">
            <v>-61</v>
          </cell>
          <cell r="G83">
            <v>-79</v>
          </cell>
          <cell r="H83">
            <v>-68</v>
          </cell>
          <cell r="I83">
            <v>-72</v>
          </cell>
          <cell r="J83">
            <v>-72</v>
          </cell>
          <cell r="K83">
            <v>-83</v>
          </cell>
          <cell r="L83">
            <v>-68</v>
          </cell>
          <cell r="M83">
            <v>-76</v>
          </cell>
          <cell r="N83">
            <v>-76</v>
          </cell>
          <cell r="O83">
            <v>-72</v>
          </cell>
          <cell r="P83">
            <v>-50</v>
          </cell>
          <cell r="Q83">
            <v>-212</v>
          </cell>
          <cell r="R83">
            <v>-212</v>
          </cell>
          <cell r="S83">
            <v>-227</v>
          </cell>
          <cell r="T83">
            <v>-198</v>
          </cell>
          <cell r="U83">
            <v>-849</v>
          </cell>
        </row>
        <row r="84">
          <cell r="C84" t="str">
            <v>Cars PT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</row>
        <row r="85">
          <cell r="C85" t="str">
            <v>FCA's - PT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</row>
        <row r="86">
          <cell r="C86" t="str">
            <v>Total Local Material</v>
          </cell>
          <cell r="E86">
            <v>-97147.893774962547</v>
          </cell>
          <cell r="F86">
            <v>-118438.69241415391</v>
          </cell>
          <cell r="G86">
            <v>-131526.85159413342</v>
          </cell>
          <cell r="H86">
            <v>-118907.79645983917</v>
          </cell>
          <cell r="I86">
            <v>-118542.8746271806</v>
          </cell>
          <cell r="J86">
            <v>-115537.77452687822</v>
          </cell>
          <cell r="K86">
            <v>-110740.16408877281</v>
          </cell>
          <cell r="L86">
            <v>-132244.9864066072</v>
          </cell>
          <cell r="M86">
            <v>-110840.43405217814</v>
          </cell>
          <cell r="N86">
            <v>-112530.53197026656</v>
          </cell>
          <cell r="O86">
            <v>-101459.22260023703</v>
          </cell>
          <cell r="P86">
            <v>-94351.848219940366</v>
          </cell>
          <cell r="Q86">
            <v>-347113.43778324983</v>
          </cell>
          <cell r="R86">
            <v>-352988.44561389799</v>
          </cell>
          <cell r="S86">
            <v>-353825.58454755816</v>
          </cell>
          <cell r="T86">
            <v>-308341.60279044393</v>
          </cell>
          <cell r="U86">
            <v>-1362269.0707351498</v>
          </cell>
        </row>
        <row r="87">
          <cell r="C87" t="str">
            <v>P&amp;A</v>
          </cell>
          <cell r="E87">
            <v>-86</v>
          </cell>
          <cell r="F87">
            <v>-120</v>
          </cell>
          <cell r="G87">
            <v>36</v>
          </cell>
          <cell r="H87">
            <v>-5</v>
          </cell>
          <cell r="I87">
            <v>12</v>
          </cell>
          <cell r="J87">
            <v>88</v>
          </cell>
          <cell r="K87">
            <v>103</v>
          </cell>
          <cell r="L87">
            <v>102</v>
          </cell>
          <cell r="M87">
            <v>94</v>
          </cell>
          <cell r="N87">
            <v>115</v>
          </cell>
          <cell r="O87">
            <v>77</v>
          </cell>
          <cell r="P87">
            <v>-56</v>
          </cell>
          <cell r="Q87">
            <v>-170</v>
          </cell>
          <cell r="R87">
            <v>95</v>
          </cell>
          <cell r="S87">
            <v>299</v>
          </cell>
          <cell r="T87">
            <v>136</v>
          </cell>
          <cell r="U87">
            <v>360</v>
          </cell>
        </row>
        <row r="88">
          <cell r="C88" t="str">
            <v>FCA's - PT</v>
          </cell>
          <cell r="E88">
            <v>-86</v>
          </cell>
          <cell r="F88">
            <v>-120</v>
          </cell>
          <cell r="G88">
            <v>36</v>
          </cell>
          <cell r="H88">
            <v>-5</v>
          </cell>
          <cell r="I88">
            <v>12</v>
          </cell>
          <cell r="J88">
            <v>88</v>
          </cell>
          <cell r="K88">
            <v>103</v>
          </cell>
          <cell r="L88">
            <v>102</v>
          </cell>
          <cell r="M88">
            <v>94</v>
          </cell>
          <cell r="N88">
            <v>115</v>
          </cell>
          <cell r="O88">
            <v>77</v>
          </cell>
          <cell r="P88">
            <v>-56</v>
          </cell>
          <cell r="Q88">
            <v>-170</v>
          </cell>
          <cell r="R88">
            <v>95</v>
          </cell>
          <cell r="S88">
            <v>299</v>
          </cell>
          <cell r="T88">
            <v>136</v>
          </cell>
          <cell r="U88">
            <v>360</v>
          </cell>
        </row>
        <row r="89">
          <cell r="C89" t="str">
            <v>Intra-FAO Vehicle Purchase (Escort Cost)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</row>
        <row r="90">
          <cell r="A90" t="str">
            <v>C38</v>
          </cell>
          <cell r="C90" t="str">
            <v>Inv. Adj. -- Std to FIFO/Rev. to Std Prod</v>
          </cell>
          <cell r="E90">
            <v>-86</v>
          </cell>
          <cell r="F90">
            <v>-120</v>
          </cell>
          <cell r="G90">
            <v>36</v>
          </cell>
          <cell r="H90">
            <v>-5</v>
          </cell>
          <cell r="I90">
            <v>12</v>
          </cell>
          <cell r="J90">
            <v>88</v>
          </cell>
          <cell r="K90">
            <v>103</v>
          </cell>
          <cell r="L90">
            <v>102</v>
          </cell>
          <cell r="M90">
            <v>94</v>
          </cell>
          <cell r="N90">
            <v>115</v>
          </cell>
          <cell r="O90">
            <v>77</v>
          </cell>
          <cell r="P90">
            <v>-56</v>
          </cell>
          <cell r="Q90">
            <v>-170</v>
          </cell>
          <cell r="R90">
            <v>95</v>
          </cell>
          <cell r="S90">
            <v>299</v>
          </cell>
          <cell r="T90">
            <v>136</v>
          </cell>
          <cell r="U90">
            <v>360</v>
          </cell>
        </row>
        <row r="91">
          <cell r="C91" t="str">
            <v>FCA's Body &amp; Assembly</v>
          </cell>
          <cell r="E91">
            <v>17.899999999999999</v>
          </cell>
          <cell r="F91">
            <v>27.200000000000003</v>
          </cell>
          <cell r="G91">
            <v>23.9</v>
          </cell>
          <cell r="H91">
            <v>23.6</v>
          </cell>
          <cell r="I91">
            <v>21.799999999999997</v>
          </cell>
          <cell r="J91">
            <v>22</v>
          </cell>
          <cell r="K91">
            <v>19.700000000000003</v>
          </cell>
          <cell r="L91">
            <v>32.1</v>
          </cell>
          <cell r="M91">
            <v>27.000000000000004</v>
          </cell>
          <cell r="N91">
            <v>8.1999999999999993</v>
          </cell>
          <cell r="O91">
            <v>14.599999999999998</v>
          </cell>
          <cell r="P91">
            <v>23.4</v>
          </cell>
          <cell r="Q91">
            <v>69</v>
          </cell>
          <cell r="R91">
            <v>67.400000000000006</v>
          </cell>
          <cell r="S91">
            <v>78.800000000000011</v>
          </cell>
          <cell r="T91">
            <v>46.199999999999996</v>
          </cell>
          <cell r="U91">
            <v>261.39999999999992</v>
          </cell>
        </row>
        <row r="92">
          <cell r="C92" t="str">
            <v>FCA's PT</v>
          </cell>
          <cell r="E92">
            <v>-250</v>
          </cell>
          <cell r="F92">
            <v>-213</v>
          </cell>
          <cell r="G92">
            <v>-257</v>
          </cell>
          <cell r="H92">
            <v>-230</v>
          </cell>
          <cell r="I92">
            <v>-238</v>
          </cell>
          <cell r="J92">
            <v>-242</v>
          </cell>
          <cell r="K92">
            <v>-275</v>
          </cell>
          <cell r="L92">
            <v>-215</v>
          </cell>
          <cell r="M92">
            <v>-241</v>
          </cell>
          <cell r="N92">
            <v>-254</v>
          </cell>
          <cell r="O92">
            <v>-241</v>
          </cell>
          <cell r="P92">
            <v>-175</v>
          </cell>
          <cell r="Q92">
            <v>-720</v>
          </cell>
          <cell r="R92">
            <v>-710</v>
          </cell>
          <cell r="S92">
            <v>-731</v>
          </cell>
          <cell r="T92">
            <v>-670</v>
          </cell>
          <cell r="U92">
            <v>-2831</v>
          </cell>
        </row>
        <row r="93">
          <cell r="A93" t="str">
            <v>Factory Cost Adjustment</v>
          </cell>
          <cell r="B93" t="str">
            <v>C129</v>
          </cell>
          <cell r="C93" t="str">
            <v>EP Material -- Total</v>
          </cell>
          <cell r="E93">
            <v>-230296.82834340967</v>
          </cell>
          <cell r="F93">
            <v>-243976.54268806925</v>
          </cell>
          <cell r="G93">
            <v>-306730.13177624135</v>
          </cell>
          <cell r="H93">
            <v>-287928.08688391215</v>
          </cell>
          <cell r="I93">
            <v>-280460.37252438138</v>
          </cell>
          <cell r="J93">
            <v>-265322.45527905843</v>
          </cell>
          <cell r="K93">
            <v>-267497.25057176902</v>
          </cell>
          <cell r="L93">
            <v>-287033.72706386016</v>
          </cell>
          <cell r="M93">
            <v>-255281.0444119098</v>
          </cell>
          <cell r="N93">
            <v>-251268.73646485832</v>
          </cell>
          <cell r="O93">
            <v>-241000.86268018212</v>
          </cell>
          <cell r="P93">
            <v>-222292.93134509839</v>
          </cell>
          <cell r="Q93">
            <v>-781003.50280772022</v>
          </cell>
          <cell r="R93">
            <v>-833710.91468735191</v>
          </cell>
          <cell r="S93">
            <v>-809812.02204753901</v>
          </cell>
          <cell r="T93">
            <v>-714562.5304901388</v>
          </cell>
          <cell r="U93">
            <v>-3139088.9700327497</v>
          </cell>
        </row>
        <row r="95">
          <cell r="B95" t="str">
            <v>C20</v>
          </cell>
          <cell r="C95" t="str">
            <v>Cars B&amp;A</v>
          </cell>
          <cell r="E95">
            <v>358.6</v>
          </cell>
          <cell r="F95">
            <v>300.5</v>
          </cell>
          <cell r="G95">
            <v>385.6</v>
          </cell>
          <cell r="H95">
            <v>335.4</v>
          </cell>
          <cell r="I95">
            <v>351.6</v>
          </cell>
          <cell r="J95">
            <v>354.6</v>
          </cell>
          <cell r="K95">
            <v>407.6</v>
          </cell>
          <cell r="L95">
            <v>330.1</v>
          </cell>
          <cell r="M95">
            <v>369.9</v>
          </cell>
          <cell r="N95">
            <v>372.6</v>
          </cell>
          <cell r="O95">
            <v>350.9</v>
          </cell>
          <cell r="P95">
            <v>232.4</v>
          </cell>
          <cell r="Q95">
            <v>1044.7</v>
          </cell>
          <cell r="R95">
            <v>1041.5999999999999</v>
          </cell>
          <cell r="S95">
            <v>1107.5999999999999</v>
          </cell>
          <cell r="T95">
            <v>955.9</v>
          </cell>
          <cell r="U95">
            <v>4149.7999999999993</v>
          </cell>
        </row>
        <row r="96">
          <cell r="C96" t="str">
            <v>Trucks</v>
          </cell>
          <cell r="E96">
            <v>217</v>
          </cell>
          <cell r="F96">
            <v>260</v>
          </cell>
          <cell r="G96">
            <v>272</v>
          </cell>
          <cell r="H96">
            <v>258</v>
          </cell>
          <cell r="I96">
            <v>251</v>
          </cell>
          <cell r="J96">
            <v>257</v>
          </cell>
          <cell r="K96">
            <v>245</v>
          </cell>
          <cell r="L96">
            <v>308</v>
          </cell>
          <cell r="M96">
            <v>294</v>
          </cell>
          <cell r="N96">
            <v>160</v>
          </cell>
          <cell r="O96">
            <v>204</v>
          </cell>
          <cell r="P96">
            <v>235</v>
          </cell>
          <cell r="Q96">
            <v>749</v>
          </cell>
          <cell r="R96">
            <v>766</v>
          </cell>
          <cell r="S96">
            <v>847</v>
          </cell>
          <cell r="T96">
            <v>599</v>
          </cell>
          <cell r="U96">
            <v>2961</v>
          </cell>
        </row>
        <row r="97">
          <cell r="C97" t="str">
            <v>Revenue From Sale/Use of Scrap - B&amp;A</v>
          </cell>
          <cell r="E97">
            <v>575.6</v>
          </cell>
          <cell r="F97">
            <v>560.5</v>
          </cell>
          <cell r="G97">
            <v>657.6</v>
          </cell>
          <cell r="H97">
            <v>593.4</v>
          </cell>
          <cell r="I97">
            <v>602.6</v>
          </cell>
          <cell r="J97">
            <v>611.6</v>
          </cell>
          <cell r="K97">
            <v>652.6</v>
          </cell>
          <cell r="L97">
            <v>638.1</v>
          </cell>
          <cell r="M97">
            <v>663.9</v>
          </cell>
          <cell r="N97">
            <v>532.6</v>
          </cell>
          <cell r="O97">
            <v>554.9</v>
          </cell>
          <cell r="P97">
            <v>467.4</v>
          </cell>
          <cell r="Q97">
            <v>1793.7</v>
          </cell>
          <cell r="R97">
            <v>1807.6</v>
          </cell>
          <cell r="S97">
            <v>1954.6</v>
          </cell>
          <cell r="T97">
            <v>1554.9</v>
          </cell>
          <cell r="U97">
            <v>7110.7999999999993</v>
          </cell>
        </row>
        <row r="98">
          <cell r="C98" t="str">
            <v>FCA's - PT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</row>
        <row r="99">
          <cell r="C99" t="str">
            <v>Cars PT</v>
          </cell>
          <cell r="E99">
            <v>16</v>
          </cell>
          <cell r="F99">
            <v>17</v>
          </cell>
          <cell r="G99">
            <v>21</v>
          </cell>
          <cell r="H99">
            <v>19</v>
          </cell>
          <cell r="I99">
            <v>19</v>
          </cell>
          <cell r="J99">
            <v>19</v>
          </cell>
          <cell r="K99">
            <v>20</v>
          </cell>
          <cell r="L99">
            <v>19</v>
          </cell>
          <cell r="M99">
            <v>19</v>
          </cell>
          <cell r="N99">
            <v>17</v>
          </cell>
          <cell r="O99">
            <v>17</v>
          </cell>
          <cell r="P99">
            <v>11</v>
          </cell>
          <cell r="Q99">
            <v>54</v>
          </cell>
          <cell r="R99">
            <v>57</v>
          </cell>
          <cell r="S99">
            <v>58</v>
          </cell>
          <cell r="T99">
            <v>45</v>
          </cell>
          <cell r="U99">
            <v>214</v>
          </cell>
        </row>
        <row r="100">
          <cell r="B100" t="str">
            <v>C38</v>
          </cell>
          <cell r="C100" t="str">
            <v>Revenue From Sale/Use of Scrap - PT</v>
          </cell>
          <cell r="E100">
            <v>16</v>
          </cell>
          <cell r="F100">
            <v>17</v>
          </cell>
          <cell r="G100">
            <v>21</v>
          </cell>
          <cell r="H100">
            <v>19</v>
          </cell>
          <cell r="I100">
            <v>19</v>
          </cell>
          <cell r="J100">
            <v>19</v>
          </cell>
          <cell r="K100">
            <v>20</v>
          </cell>
          <cell r="L100">
            <v>19</v>
          </cell>
          <cell r="M100">
            <v>19</v>
          </cell>
          <cell r="N100">
            <v>17</v>
          </cell>
          <cell r="O100">
            <v>17</v>
          </cell>
          <cell r="P100">
            <v>11</v>
          </cell>
          <cell r="Q100">
            <v>54</v>
          </cell>
          <cell r="R100">
            <v>57</v>
          </cell>
          <cell r="S100">
            <v>58</v>
          </cell>
          <cell r="T100">
            <v>45</v>
          </cell>
          <cell r="U100">
            <v>214</v>
          </cell>
        </row>
        <row r="102">
          <cell r="C102" t="str">
            <v>Scrap Sales from P&amp;A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</row>
        <row r="103">
          <cell r="C103" t="str">
            <v>Revenue From Sale/Use of Scrap - P&amp;A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</row>
        <row r="104">
          <cell r="C104" t="str">
            <v>Revenue From Sale/Use of Scrap - PT</v>
          </cell>
          <cell r="E104">
            <v>16</v>
          </cell>
          <cell r="F104">
            <v>17</v>
          </cell>
          <cell r="G104">
            <v>21</v>
          </cell>
          <cell r="H104">
            <v>19</v>
          </cell>
          <cell r="I104">
            <v>19</v>
          </cell>
          <cell r="J104">
            <v>19</v>
          </cell>
          <cell r="K104">
            <v>20</v>
          </cell>
          <cell r="L104">
            <v>19</v>
          </cell>
          <cell r="M104">
            <v>19</v>
          </cell>
          <cell r="N104">
            <v>17</v>
          </cell>
          <cell r="O104">
            <v>17</v>
          </cell>
          <cell r="P104">
            <v>11</v>
          </cell>
          <cell r="Q104">
            <v>54</v>
          </cell>
          <cell r="R104">
            <v>57</v>
          </cell>
          <cell r="S104">
            <v>58</v>
          </cell>
          <cell r="T104">
            <v>45</v>
          </cell>
          <cell r="U104">
            <v>214</v>
          </cell>
        </row>
        <row r="105">
          <cell r="A105" t="str">
            <v>C80</v>
          </cell>
          <cell r="C105" t="str">
            <v>Other Material -- Scrap Sales etc.</v>
          </cell>
          <cell r="E105">
            <v>591.6</v>
          </cell>
          <cell r="F105">
            <v>577.5</v>
          </cell>
          <cell r="G105">
            <v>678.6</v>
          </cell>
          <cell r="H105">
            <v>612.4</v>
          </cell>
          <cell r="I105">
            <v>621.6</v>
          </cell>
          <cell r="J105">
            <v>630.6</v>
          </cell>
          <cell r="K105">
            <v>672.6</v>
          </cell>
          <cell r="L105">
            <v>657.1</v>
          </cell>
          <cell r="M105">
            <v>682.9</v>
          </cell>
          <cell r="N105">
            <v>549.6</v>
          </cell>
          <cell r="O105">
            <v>571.9</v>
          </cell>
          <cell r="P105">
            <v>478.4</v>
          </cell>
          <cell r="Q105">
            <v>1847.7</v>
          </cell>
          <cell r="R105">
            <v>1864.6</v>
          </cell>
          <cell r="S105">
            <v>2012.6</v>
          </cell>
          <cell r="T105">
            <v>1599.9</v>
          </cell>
          <cell r="U105">
            <v>7324.7999999999993</v>
          </cell>
        </row>
        <row r="106">
          <cell r="B106" t="str">
            <v>C80</v>
          </cell>
          <cell r="C106" t="str">
            <v>Other Material -- Scrap Sales etc.</v>
          </cell>
          <cell r="E106">
            <v>591.6</v>
          </cell>
          <cell r="F106">
            <v>577.5</v>
          </cell>
          <cell r="G106">
            <v>678.6</v>
          </cell>
          <cell r="H106">
            <v>612.4</v>
          </cell>
          <cell r="I106">
            <v>621.6</v>
          </cell>
          <cell r="J106">
            <v>630.6</v>
          </cell>
          <cell r="K106">
            <v>672.6</v>
          </cell>
          <cell r="L106">
            <v>657.1</v>
          </cell>
          <cell r="M106">
            <v>682.9</v>
          </cell>
          <cell r="N106">
            <v>549.6</v>
          </cell>
          <cell r="O106">
            <v>571.9</v>
          </cell>
          <cell r="P106">
            <v>478.4</v>
          </cell>
          <cell r="Q106">
            <v>1847.6999999999998</v>
          </cell>
          <cell r="R106">
            <v>1864.6</v>
          </cell>
          <cell r="S106">
            <v>2012.6</v>
          </cell>
          <cell r="T106">
            <v>1599.9</v>
          </cell>
          <cell r="U106">
            <v>7324.7999999999993</v>
          </cell>
        </row>
        <row r="108">
          <cell r="C108" t="str">
            <v>Warranty &amp; Policy - Domestic</v>
          </cell>
          <cell r="E108">
            <v>-5283.2412478623073</v>
          </cell>
          <cell r="F108">
            <v>-5450.1325679441043</v>
          </cell>
          <cell r="G108">
            <v>-6852.1878780522638</v>
          </cell>
          <cell r="H108">
            <v>-8746.1628990600166</v>
          </cell>
          <cell r="I108">
            <v>-6311.0040104966038</v>
          </cell>
          <cell r="J108">
            <v>-5930.9614066255808</v>
          </cell>
          <cell r="K108">
            <v>-7780.1281390155391</v>
          </cell>
          <cell r="L108">
            <v>-6661.7228201981188</v>
          </cell>
          <cell r="M108">
            <v>-5888.5908784648</v>
          </cell>
          <cell r="N108">
            <v>-7209.6657767873821</v>
          </cell>
          <cell r="O108">
            <v>-5266.4914692220209</v>
          </cell>
          <cell r="P108">
            <v>-5352.9810630536167</v>
          </cell>
          <cell r="Q108">
            <v>-17585.561693858675</v>
          </cell>
          <cell r="R108">
            <v>-20988.128316182203</v>
          </cell>
          <cell r="S108">
            <v>-20330.44183767846</v>
          </cell>
          <cell r="T108">
            <v>-17829.138309063019</v>
          </cell>
          <cell r="U108">
            <v>-76733.270156782353</v>
          </cell>
        </row>
        <row r="109">
          <cell r="A109" t="str">
            <v>Warranty &amp; Policy</v>
          </cell>
          <cell r="C109" t="str">
            <v>Warranty &amp; Policy - Export</v>
          </cell>
          <cell r="E109">
            <v>-166.31272445645678</v>
          </cell>
          <cell r="F109">
            <v>-168.06921845913939</v>
          </cell>
          <cell r="G109">
            <v>-168.02161483728838</v>
          </cell>
          <cell r="H109">
            <v>-169.13442641341442</v>
          </cell>
          <cell r="I109">
            <v>-167.92036080175197</v>
          </cell>
          <cell r="J109">
            <v>-167.87481427200655</v>
          </cell>
          <cell r="K109">
            <v>-168.97154213857203</v>
          </cell>
          <cell r="L109">
            <v>-167.77784055037688</v>
          </cell>
          <cell r="M109">
            <v>-168.86391141735871</v>
          </cell>
          <cell r="N109">
            <v>-134.86603472094544</v>
          </cell>
          <cell r="O109">
            <v>-174.83396462223661</v>
          </cell>
          <cell r="P109">
            <v>-170.8352672719021</v>
          </cell>
          <cell r="Q109">
            <v>-502.40355775288452</v>
          </cell>
          <cell r="R109">
            <v>-504.92960148717293</v>
          </cell>
          <cell r="S109">
            <v>-505.61329410630765</v>
          </cell>
          <cell r="T109">
            <v>-480.5352666150842</v>
          </cell>
          <cell r="U109">
            <v>-1993.481719961449</v>
          </cell>
        </row>
        <row r="110">
          <cell r="B110" t="str">
            <v>D10</v>
          </cell>
          <cell r="C110" t="str">
            <v>Warranty -- Vehicles</v>
          </cell>
          <cell r="E110">
            <v>-5449.553972318764</v>
          </cell>
          <cell r="F110">
            <v>-5618.2017864032441</v>
          </cell>
          <cell r="G110">
            <v>-7020.2094928895522</v>
          </cell>
          <cell r="H110">
            <v>-8915.2973254734316</v>
          </cell>
          <cell r="I110">
            <v>-6478.9243712983562</v>
          </cell>
          <cell r="J110">
            <v>-6098.8362208975877</v>
          </cell>
          <cell r="K110">
            <v>-7949.0996811541108</v>
          </cell>
          <cell r="L110">
            <v>-6829.5006607484956</v>
          </cell>
          <cell r="M110">
            <v>-6057.4547898821584</v>
          </cell>
          <cell r="N110">
            <v>-7344.5318115083273</v>
          </cell>
          <cell r="O110">
            <v>-5441.3254338442575</v>
          </cell>
          <cell r="P110">
            <v>-5523.8163303255187</v>
          </cell>
          <cell r="Q110">
            <v>-18087.96525161156</v>
          </cell>
          <cell r="R110">
            <v>-21493.057917669375</v>
          </cell>
          <cell r="S110">
            <v>-20836.055131784768</v>
          </cell>
          <cell r="T110">
            <v>-18309.673575678102</v>
          </cell>
          <cell r="U110">
            <v>-78726.751876743801</v>
          </cell>
        </row>
        <row r="111">
          <cell r="C111" t="str">
            <v>Cars Domestic</v>
          </cell>
          <cell r="E111">
            <v>-1794.7609355221639</v>
          </cell>
          <cell r="F111">
            <v>-1856.2278365986742</v>
          </cell>
          <cell r="G111">
            <v>-2354.9004341404543</v>
          </cell>
          <cell r="H111">
            <v>-4163.8153248567332</v>
          </cell>
          <cell r="I111">
            <v>-2211.1741965573337</v>
          </cell>
          <cell r="J111">
            <v>-2125.3462731437521</v>
          </cell>
          <cell r="K111">
            <v>-3555.2626847445144</v>
          </cell>
          <cell r="L111">
            <v>-2286.9641675091807</v>
          </cell>
          <cell r="M111">
            <v>-1972.0396214155035</v>
          </cell>
          <cell r="N111">
            <v>-3555.8104003481271</v>
          </cell>
          <cell r="O111">
            <v>-1883.9173115493693</v>
          </cell>
          <cell r="P111">
            <v>-1649.1359875770218</v>
          </cell>
          <cell r="Q111">
            <v>-6005.8892062612922</v>
          </cell>
          <cell r="R111">
            <v>-8500.3357945578191</v>
          </cell>
          <cell r="S111">
            <v>-7814.2664736691986</v>
          </cell>
          <cell r="T111">
            <v>-7088.8636994745175</v>
          </cell>
          <cell r="U111">
            <v>-29409.355173962831</v>
          </cell>
        </row>
        <row r="112">
          <cell r="B112" t="str">
            <v>D20</v>
          </cell>
          <cell r="C112" t="str">
            <v>Trucks Domestic</v>
          </cell>
          <cell r="E112">
            <v>-1852.3594718798363</v>
          </cell>
          <cell r="F112">
            <v>-1964.2870122943255</v>
          </cell>
          <cell r="G112">
            <v>-2100.4090573055455</v>
          </cell>
          <cell r="H112">
            <v>-2157.6981776442685</v>
          </cell>
          <cell r="I112">
            <v>-1839.6275213716665</v>
          </cell>
          <cell r="J112">
            <v>-1751.6224956772473</v>
          </cell>
          <cell r="K112">
            <v>-1770.8682377434873</v>
          </cell>
          <cell r="L112">
            <v>-2216.3035497068176</v>
          </cell>
          <cell r="M112">
            <v>-1924.3572432974959</v>
          </cell>
          <cell r="N112">
            <v>-1669.2538696038725</v>
          </cell>
          <cell r="O112">
            <v>-1346.3107662236309</v>
          </cell>
          <cell r="P112">
            <v>-1660.1522402349801</v>
          </cell>
          <cell r="Q112">
            <v>-5917.0555414797072</v>
          </cell>
          <cell r="R112">
            <v>-5748.9481946931828</v>
          </cell>
          <cell r="S112">
            <v>-5911.5290307478008</v>
          </cell>
          <cell r="T112">
            <v>-4675.7168760624836</v>
          </cell>
          <cell r="U112">
            <v>-22253.249642983174</v>
          </cell>
        </row>
        <row r="113">
          <cell r="C113" t="str">
            <v>Devaluation Domestic</v>
          </cell>
          <cell r="E113">
            <v>-160.87064496569838</v>
          </cell>
          <cell r="F113">
            <v>-156.91504160182706</v>
          </cell>
          <cell r="G113">
            <v>-155.89447654331593</v>
          </cell>
          <cell r="H113">
            <v>-175.50996243016158</v>
          </cell>
          <cell r="I113">
            <v>-166.37562397434408</v>
          </cell>
          <cell r="J113">
            <v>-163.85311004782488</v>
          </cell>
          <cell r="K113">
            <v>-182.22288132048422</v>
          </cell>
          <cell r="L113">
            <v>-167.84846325875219</v>
          </cell>
          <cell r="M113">
            <v>-186.45357460836252</v>
          </cell>
          <cell r="N113">
            <v>-164.05372479934056</v>
          </cell>
          <cell r="O113">
            <v>-191.21917062550176</v>
          </cell>
          <cell r="P113">
            <v>-187.33813636706634</v>
          </cell>
          <cell r="Q113">
            <v>-473.68016311084136</v>
          </cell>
          <cell r="R113">
            <v>-505.73869645233054</v>
          </cell>
          <cell r="S113">
            <v>-536.52491918759893</v>
          </cell>
          <cell r="T113">
            <v>-542.61103179190866</v>
          </cell>
          <cell r="U113">
            <v>-2058.5548105426797</v>
          </cell>
        </row>
        <row r="114">
          <cell r="C114" t="str">
            <v>Cars Imported</v>
          </cell>
          <cell r="E114">
            <v>-811.37885054599997</v>
          </cell>
          <cell r="F114">
            <v>-847.27195571000016</v>
          </cell>
          <cell r="G114">
            <v>-1093.2541363999997</v>
          </cell>
          <cell r="H114">
            <v>-1118.0374709180001</v>
          </cell>
          <cell r="I114">
            <v>-1083.0017472019999</v>
          </cell>
          <cell r="J114">
            <v>-971.99590303999992</v>
          </cell>
          <cell r="K114">
            <v>-968.57751207199999</v>
          </cell>
          <cell r="L114">
            <v>-914.81672599599995</v>
          </cell>
          <cell r="M114">
            <v>-737.99386507200006</v>
          </cell>
          <cell r="N114">
            <v>-767.90478604199996</v>
          </cell>
          <cell r="O114">
            <v>-749.95823346000009</v>
          </cell>
          <cell r="P114">
            <v>-743.97604926600002</v>
          </cell>
          <cell r="Q114">
            <v>-2751.9049426559995</v>
          </cell>
          <cell r="R114">
            <v>-3173.03512116</v>
          </cell>
          <cell r="S114">
            <v>-2621.3881031400001</v>
          </cell>
          <cell r="T114">
            <v>-2261.8390687680003</v>
          </cell>
          <cell r="U114">
            <v>-10808.167235724</v>
          </cell>
        </row>
        <row r="115">
          <cell r="C115" t="str">
            <v>Trucks Imported</v>
          </cell>
          <cell r="E115">
            <v>-416.31993453599989</v>
          </cell>
          <cell r="F115">
            <v>-391.69155965199997</v>
          </cell>
          <cell r="G115">
            <v>-854.87240099199983</v>
          </cell>
          <cell r="H115">
            <v>-821.1097588199998</v>
          </cell>
          <cell r="I115">
            <v>-737.93540724599973</v>
          </cell>
          <cell r="J115">
            <v>-665.39481259199999</v>
          </cell>
          <cell r="K115">
            <v>-1028.0977858619997</v>
          </cell>
          <cell r="L115">
            <v>-810.47600189999969</v>
          </cell>
          <cell r="M115">
            <v>-810.47600189999969</v>
          </cell>
          <cell r="N115">
            <v>-810.47600189999969</v>
          </cell>
          <cell r="O115">
            <v>-810.4760018999998</v>
          </cell>
          <cell r="P115">
            <v>-810.47600189999969</v>
          </cell>
          <cell r="Q115">
            <v>-1662.8838951799999</v>
          </cell>
          <cell r="R115">
            <v>-2224.4399786579997</v>
          </cell>
          <cell r="S115">
            <v>-2649.0497896619991</v>
          </cell>
          <cell r="T115">
            <v>-2431.4280056999992</v>
          </cell>
          <cell r="U115">
            <v>-8967.8016691999983</v>
          </cell>
        </row>
        <row r="116">
          <cell r="C116" t="str">
            <v>Devaluation Imported</v>
          </cell>
          <cell r="E116">
            <v>-68.697887010544633</v>
          </cell>
          <cell r="F116">
            <v>-67.394916840942955</v>
          </cell>
          <cell r="G116">
            <v>-66.986743293150397</v>
          </cell>
          <cell r="H116">
            <v>-75.00878333628215</v>
          </cell>
          <cell r="I116">
            <v>-66.33415134290847</v>
          </cell>
          <cell r="J116">
            <v>-66.082447173558904</v>
          </cell>
          <cell r="K116">
            <v>-74.04025946546605</v>
          </cell>
          <cell r="L116">
            <v>-65.532517027156359</v>
          </cell>
          <cell r="M116">
            <v>-73.441093282728275</v>
          </cell>
          <cell r="N116">
            <v>-64.958703755495847</v>
          </cell>
          <cell r="O116">
            <v>-72.785816835966216</v>
          </cell>
          <cell r="P116">
            <v>-72.43471201693221</v>
          </cell>
          <cell r="Q116">
            <v>-203.07954714463798</v>
          </cell>
          <cell r="R116">
            <v>-207.42538185274952</v>
          </cell>
          <cell r="S116">
            <v>-213.01386977535068</v>
          </cell>
          <cell r="T116">
            <v>-210.17923260839427</v>
          </cell>
          <cell r="U116">
            <v>-833.69803138113252</v>
          </cell>
        </row>
        <row r="117">
          <cell r="C117" t="str">
            <v>Ford Assistence</v>
          </cell>
          <cell r="E117">
            <v>-178.15808900000002</v>
          </cell>
          <cell r="F117">
            <v>-165.536598</v>
          </cell>
          <cell r="G117">
            <v>-224.95272299999999</v>
          </cell>
          <cell r="H117">
            <v>-233.781969</v>
          </cell>
          <cell r="I117">
            <v>-205.33453700000001</v>
          </cell>
          <cell r="J117">
            <v>-185.31321199999999</v>
          </cell>
          <cell r="K117">
            <v>-199.40498099999996</v>
          </cell>
          <cell r="L117">
            <v>-198.18799199999998</v>
          </cell>
          <cell r="M117">
            <v>-181.89938100000003</v>
          </cell>
          <cell r="N117">
            <v>-175.384533</v>
          </cell>
          <cell r="O117">
            <v>-209.65555499999999</v>
          </cell>
          <cell r="P117">
            <v>-227.16066999999998</v>
          </cell>
          <cell r="Q117">
            <v>-568.64741000000004</v>
          </cell>
          <cell r="R117">
            <v>-624.42971799999998</v>
          </cell>
          <cell r="S117">
            <v>-579.49235399999998</v>
          </cell>
          <cell r="T117">
            <v>-612.20075799999995</v>
          </cell>
          <cell r="U117">
            <v>-2384.7702399999998</v>
          </cell>
        </row>
        <row r="118">
          <cell r="C118" t="str">
            <v>Devaluation Ford Assistence</v>
          </cell>
          <cell r="E118">
            <v>-0.69543440206456619</v>
          </cell>
          <cell r="F118">
            <v>-0.80764724633455565</v>
          </cell>
          <cell r="G118">
            <v>-0.91790637779757955</v>
          </cell>
          <cell r="H118">
            <v>-1.2014520545717911</v>
          </cell>
          <cell r="I118">
            <v>-1.2208258023514411</v>
          </cell>
          <cell r="J118">
            <v>-1.3531529511983174</v>
          </cell>
          <cell r="K118">
            <v>-1.6537968075882665</v>
          </cell>
          <cell r="L118">
            <v>-1.593402800211881</v>
          </cell>
          <cell r="M118">
            <v>-1.9300978887091944</v>
          </cell>
          <cell r="N118">
            <v>-1.8237573385463752</v>
          </cell>
          <cell r="O118">
            <v>-2.1686136275529337</v>
          </cell>
          <cell r="P118">
            <v>-2.3072656916165273</v>
          </cell>
          <cell r="Q118">
            <v>-2.4209880261967012</v>
          </cell>
          <cell r="R118">
            <v>-3.7754308081215493</v>
          </cell>
          <cell r="S118">
            <v>-5.1772974965093415</v>
          </cell>
          <cell r="T118">
            <v>-6.2996366577158369</v>
          </cell>
          <cell r="U118">
            <v>-17.673352988543432</v>
          </cell>
        </row>
        <row r="119">
          <cell r="B119" t="str">
            <v>E10</v>
          </cell>
          <cell r="C119" t="str">
            <v>Warranty &amp; Policy - Domestic</v>
          </cell>
          <cell r="E119">
            <v>-5283.2412478623073</v>
          </cell>
          <cell r="F119">
            <v>-5450.1325679441043</v>
          </cell>
          <cell r="G119">
            <v>-6852.1878780522638</v>
          </cell>
          <cell r="H119">
            <v>-8746.1628990600166</v>
          </cell>
          <cell r="I119">
            <v>-6311.0040104966038</v>
          </cell>
          <cell r="J119">
            <v>-5930.9614066255808</v>
          </cell>
          <cell r="K119">
            <v>-7780.1281390155391</v>
          </cell>
          <cell r="L119">
            <v>-6661.7228201981188</v>
          </cell>
          <cell r="M119">
            <v>-5888.5908784648</v>
          </cell>
          <cell r="N119">
            <v>-7209.6657767873821</v>
          </cell>
          <cell r="O119">
            <v>-5266.4914692220209</v>
          </cell>
          <cell r="P119">
            <v>-5352.9810630536167</v>
          </cell>
          <cell r="Q119">
            <v>-17585.561693858672</v>
          </cell>
          <cell r="R119">
            <v>-20988.128316182203</v>
          </cell>
          <cell r="S119">
            <v>-20330.441837678456</v>
          </cell>
          <cell r="T119">
            <v>-17829.138309063022</v>
          </cell>
          <cell r="U119">
            <v>-76733.270156782353</v>
          </cell>
        </row>
        <row r="121">
          <cell r="B121" t="str">
            <v>E20</v>
          </cell>
          <cell r="C121" t="str">
            <v>Cars Exported</v>
          </cell>
          <cell r="E121">
            <v>-13.572496079999999</v>
          </cell>
          <cell r="F121">
            <v>-15.495266357999999</v>
          </cell>
          <cell r="G121">
            <v>-15.495266358000006</v>
          </cell>
          <cell r="H121">
            <v>-15.495266358000002</v>
          </cell>
          <cell r="I121">
            <v>-15.495266358</v>
          </cell>
          <cell r="J121">
            <v>-15.495266358</v>
          </cell>
          <cell r="K121">
            <v>-15.495266358000002</v>
          </cell>
          <cell r="L121">
            <v>-15.495266357999995</v>
          </cell>
          <cell r="M121">
            <v>-15.495266357999997</v>
          </cell>
          <cell r="N121">
            <v>-15.495266357999999</v>
          </cell>
          <cell r="O121">
            <v>-15.495266358000004</v>
          </cell>
          <cell r="P121">
            <v>-15.495266358000002</v>
          </cell>
          <cell r="Q121">
            <v>-44.563028795999998</v>
          </cell>
          <cell r="R121">
            <v>-46.485799074000006</v>
          </cell>
          <cell r="S121">
            <v>-46.485799073999992</v>
          </cell>
          <cell r="T121">
            <v>-46.485799074000006</v>
          </cell>
          <cell r="U121">
            <v>-184.02042601800002</v>
          </cell>
        </row>
        <row r="122">
          <cell r="C122" t="str">
            <v>Trucks Exported</v>
          </cell>
          <cell r="E122">
            <v>-143.201434068</v>
          </cell>
          <cell r="F122">
            <v>-143.201434068</v>
          </cell>
          <cell r="G122">
            <v>-143.20143406800005</v>
          </cell>
          <cell r="H122">
            <v>-143.20143406800003</v>
          </cell>
          <cell r="I122">
            <v>-143.201434068</v>
          </cell>
          <cell r="J122">
            <v>-143.20143406800003</v>
          </cell>
          <cell r="K122">
            <v>-143.20143406800003</v>
          </cell>
          <cell r="L122">
            <v>-143.20143406799997</v>
          </cell>
          <cell r="M122">
            <v>-143.20143406799997</v>
          </cell>
          <cell r="N122">
            <v>-110.38383457199998</v>
          </cell>
          <cell r="O122">
            <v>-149.28013597200004</v>
          </cell>
          <cell r="P122">
            <v>-145.33599181200003</v>
          </cell>
          <cell r="Q122">
            <v>-429.60430220400008</v>
          </cell>
          <cell r="R122">
            <v>-429.60430220400008</v>
          </cell>
          <cell r="S122">
            <v>-429.60430220399996</v>
          </cell>
          <cell r="T122">
            <v>-404.99996235600003</v>
          </cell>
          <cell r="U122">
            <v>-1693.8128689680002</v>
          </cell>
        </row>
        <row r="123">
          <cell r="C123" t="str">
            <v>Devaluation</v>
          </cell>
          <cell r="E123">
            <v>-9.5387943084567706</v>
          </cell>
          <cell r="F123">
            <v>-9.3725180331393787</v>
          </cell>
          <cell r="G123">
            <v>-9.324914411288324</v>
          </cell>
          <cell r="H123">
            <v>-10.437725987414396</v>
          </cell>
          <cell r="I123">
            <v>-9.2236603757519511</v>
          </cell>
          <cell r="J123">
            <v>-9.1781138460065073</v>
          </cell>
          <cell r="K123">
            <v>-10.274841712572009</v>
          </cell>
          <cell r="L123">
            <v>-9.0811401243769403</v>
          </cell>
          <cell r="M123">
            <v>-10.167210991358733</v>
          </cell>
          <cell r="N123">
            <v>-8.9869337909454465</v>
          </cell>
          <cell r="O123">
            <v>-10.058562292236552</v>
          </cell>
          <cell r="P123">
            <v>-10.004009101902067</v>
          </cell>
          <cell r="Q123">
            <v>-28.236226752884477</v>
          </cell>
          <cell r="R123">
            <v>-28.839500209172854</v>
          </cell>
          <cell r="S123">
            <v>-29.523192828307682</v>
          </cell>
          <cell r="T123">
            <v>-29.049505185084065</v>
          </cell>
          <cell r="U123">
            <v>-115.64842497544909</v>
          </cell>
        </row>
        <row r="124">
          <cell r="C124" t="str">
            <v>Warranty &amp; Policy - Export</v>
          </cell>
          <cell r="E124">
            <v>-166.31272445645678</v>
          </cell>
          <cell r="F124">
            <v>-168.06921845913939</v>
          </cell>
          <cell r="G124">
            <v>-168.02161483728838</v>
          </cell>
          <cell r="H124">
            <v>-169.13442641341442</v>
          </cell>
          <cell r="I124">
            <v>-167.92036080175197</v>
          </cell>
          <cell r="J124">
            <v>-167.87481427200655</v>
          </cell>
          <cell r="K124">
            <v>-168.97154213857203</v>
          </cell>
          <cell r="L124">
            <v>-167.77784055037688</v>
          </cell>
          <cell r="M124">
            <v>-168.86391141735871</v>
          </cell>
          <cell r="N124">
            <v>-134.86603472094544</v>
          </cell>
          <cell r="O124">
            <v>-174.83396462223661</v>
          </cell>
          <cell r="P124">
            <v>-170.8352672719021</v>
          </cell>
          <cell r="Q124">
            <v>-502.40355775288458</v>
          </cell>
          <cell r="R124">
            <v>-504.92960148717293</v>
          </cell>
          <cell r="S124">
            <v>-505.61329410630765</v>
          </cell>
          <cell r="T124">
            <v>-480.53526661508408</v>
          </cell>
          <cell r="U124">
            <v>-1993.4817199614495</v>
          </cell>
        </row>
        <row r="125">
          <cell r="C125" t="str">
            <v>P&amp;A Duty &amp; Import Taxes</v>
          </cell>
          <cell r="E125">
            <v>-330</v>
          </cell>
          <cell r="F125">
            <v>-311</v>
          </cell>
          <cell r="G125">
            <v>-386</v>
          </cell>
          <cell r="H125">
            <v>-362</v>
          </cell>
          <cell r="I125">
            <v>-376</v>
          </cell>
          <cell r="J125">
            <v>-378</v>
          </cell>
          <cell r="K125">
            <v>-424</v>
          </cell>
          <cell r="L125">
            <v>-396</v>
          </cell>
          <cell r="M125">
            <v>-411</v>
          </cell>
          <cell r="N125">
            <v>-420</v>
          </cell>
          <cell r="O125">
            <v>-410</v>
          </cell>
          <cell r="P125">
            <v>-396</v>
          </cell>
          <cell r="Q125">
            <v>-1027</v>
          </cell>
          <cell r="R125">
            <v>-1116</v>
          </cell>
          <cell r="S125">
            <v>-1231</v>
          </cell>
          <cell r="T125">
            <v>-1226</v>
          </cell>
          <cell r="U125">
            <v>-4600</v>
          </cell>
        </row>
        <row r="126">
          <cell r="A126" t="str">
            <v>D10</v>
          </cell>
          <cell r="B126" t="str">
            <v>E30</v>
          </cell>
          <cell r="C126" t="str">
            <v>Warranty -- Vehicles</v>
          </cell>
          <cell r="E126">
            <v>-5449.553972318764</v>
          </cell>
          <cell r="F126">
            <v>-5618.2017864032432</v>
          </cell>
          <cell r="G126">
            <v>-7020.2094928895522</v>
          </cell>
          <cell r="H126">
            <v>-8915.2973254734316</v>
          </cell>
          <cell r="I126">
            <v>-6478.9243712983553</v>
          </cell>
          <cell r="J126">
            <v>-6098.8362208975868</v>
          </cell>
          <cell r="K126">
            <v>-7949.0996811541108</v>
          </cell>
          <cell r="L126">
            <v>-6829.5006607484956</v>
          </cell>
          <cell r="M126">
            <v>-6057.4547898821584</v>
          </cell>
          <cell r="N126">
            <v>-7344.5318115083273</v>
          </cell>
          <cell r="O126">
            <v>-5441.3254338442566</v>
          </cell>
          <cell r="P126">
            <v>-5523.8163303255187</v>
          </cell>
          <cell r="Q126">
            <v>-18087.965251611557</v>
          </cell>
          <cell r="R126">
            <v>-21493.057917669372</v>
          </cell>
          <cell r="S126">
            <v>-20836.05513178476</v>
          </cell>
          <cell r="T126">
            <v>-18309.673575678105</v>
          </cell>
          <cell r="U126">
            <v>-78726.751876743801</v>
          </cell>
        </row>
        <row r="128">
          <cell r="C128" t="str">
            <v>B&amp;A Var. L&amp;OH and Ovt - Ford</v>
          </cell>
          <cell r="E128">
            <v>-11263.583058441916</v>
          </cell>
          <cell r="F128">
            <v>-11942.468469034417</v>
          </cell>
          <cell r="G128">
            <v>-14563.253055698478</v>
          </cell>
          <cell r="H128">
            <v>-12859.645984146113</v>
          </cell>
          <cell r="I128">
            <v>-13161.93460274149</v>
          </cell>
          <cell r="J128">
            <v>-12404.447383807419</v>
          </cell>
          <cell r="K128">
            <v>-12945.897826926477</v>
          </cell>
          <cell r="L128">
            <v>-15269.580787170833</v>
          </cell>
          <cell r="M128">
            <v>-13196.972800926638</v>
          </cell>
          <cell r="N128">
            <v>-13046.051610143466</v>
          </cell>
          <cell r="O128">
            <v>-12546.961407626479</v>
          </cell>
          <cell r="P128">
            <v>-10701.230962276381</v>
          </cell>
          <cell r="Q128">
            <v>-37769.30458317481</v>
          </cell>
          <cell r="R128">
            <v>-38426.027970695024</v>
          </cell>
          <cell r="S128">
            <v>-41412.451415023948</v>
          </cell>
          <cell r="T128">
            <v>-36294.243980046325</v>
          </cell>
          <cell r="U128">
            <v>-153902.02794894009</v>
          </cell>
        </row>
        <row r="129">
          <cell r="C129" t="str">
            <v>B&amp;A Var. L&amp;OH and Ovt. - VW</v>
          </cell>
          <cell r="E129">
            <v>-0.91315232420788317</v>
          </cell>
          <cell r="F129">
            <v>-0.56916745701610705</v>
          </cell>
          <cell r="G129">
            <v>-0.85850515344730827</v>
          </cell>
          <cell r="H129">
            <v>-0.76269015656996153</v>
          </cell>
          <cell r="I129">
            <v>-0.72573630229550767</v>
          </cell>
          <cell r="J129">
            <v>-0.64823831294430656</v>
          </cell>
          <cell r="K129">
            <v>-1.0172202053571215</v>
          </cell>
          <cell r="L129">
            <v>-0.67678693512733767</v>
          </cell>
          <cell r="M129">
            <v>-0.97493877550584118</v>
          </cell>
          <cell r="N129">
            <v>-0.83188335531907887</v>
          </cell>
          <cell r="O129">
            <v>-0.918216078934875</v>
          </cell>
          <cell r="P129">
            <v>-0.4717024758251972</v>
          </cell>
          <cell r="Q129">
            <v>-2.3408249346712986</v>
          </cell>
          <cell r="R129">
            <v>-2.1366647718097758</v>
          </cell>
          <cell r="S129">
            <v>-2.6689459159903004</v>
          </cell>
          <cell r="T129">
            <v>-2.2218019100791508</v>
          </cell>
          <cell r="U129">
            <v>-9.3682375325505252</v>
          </cell>
        </row>
        <row r="130">
          <cell r="A130" t="str">
            <v>Warranty &amp; Policy - P&amp;A</v>
          </cell>
          <cell r="C130" t="str">
            <v>B&amp;A Var. L&amp;OH and Ovt. - Volvo</v>
          </cell>
          <cell r="E130">
            <v>-92.049015538455365</v>
          </cell>
          <cell r="F130">
            <v>-56.8930303909017</v>
          </cell>
          <cell r="G130">
            <v>-87.398639391930885</v>
          </cell>
          <cell r="H130">
            <v>-75.746431660827852</v>
          </cell>
          <cell r="I130">
            <v>-73.15681118675252</v>
          </cell>
          <cell r="J130">
            <v>-65.344737081618064</v>
          </cell>
          <cell r="K130">
            <v>-101.58117466112424</v>
          </cell>
          <cell r="L130">
            <v>-67.214969131257618</v>
          </cell>
          <cell r="M130">
            <v>-96.307702040385351</v>
          </cell>
          <cell r="N130">
            <v>-82.176210782936337</v>
          </cell>
          <cell r="O130">
            <v>-92.559460099774469</v>
          </cell>
          <cell r="P130">
            <v>-46.59241204963385</v>
          </cell>
          <cell r="Q130">
            <v>-236.34068532128794</v>
          </cell>
          <cell r="R130">
            <v>-214.24797992919844</v>
          </cell>
          <cell r="S130">
            <v>-265.10384583276721</v>
          </cell>
          <cell r="T130">
            <v>-221.32808293234464</v>
          </cell>
          <cell r="U130">
            <v>-937.02059401559814</v>
          </cell>
        </row>
        <row r="131">
          <cell r="C131" t="str">
            <v>PT Var. L&amp;OH and Ovt. - Ford</v>
          </cell>
          <cell r="E131">
            <v>-1827.5438288289863</v>
          </cell>
          <cell r="F131">
            <v>-2214.7677097649907</v>
          </cell>
          <cell r="G131">
            <v>-2479.4851542707352</v>
          </cell>
          <cell r="H131">
            <v>-1957.944427169135</v>
          </cell>
          <cell r="I131">
            <v>-2212.3066318108426</v>
          </cell>
          <cell r="J131">
            <v>-2290.6258089129724</v>
          </cell>
          <cell r="K131">
            <v>-1828.8536185675778</v>
          </cell>
          <cell r="L131">
            <v>-2520.4865033167639</v>
          </cell>
          <cell r="M131">
            <v>-1923.5151605291474</v>
          </cell>
          <cell r="N131">
            <v>-2058.9257591891765</v>
          </cell>
          <cell r="O131">
            <v>-1958.2149048026079</v>
          </cell>
          <cell r="P131">
            <v>-1870.3053553242682</v>
          </cell>
          <cell r="Q131">
            <v>-6521.7966928647129</v>
          </cell>
          <cell r="R131">
            <v>-6460.87686789295</v>
          </cell>
          <cell r="S131">
            <v>-6272.8552824134895</v>
          </cell>
          <cell r="T131">
            <v>-5887.4460193160521</v>
          </cell>
          <cell r="U131">
            <v>-25142.974862487205</v>
          </cell>
        </row>
        <row r="132">
          <cell r="C132" t="str">
            <v>P&amp;A Domestic W&amp;P</v>
          </cell>
          <cell r="E132">
            <v>-208.79032637429998</v>
          </cell>
          <cell r="F132">
            <v>-197.38104579999995</v>
          </cell>
          <cell r="G132">
            <v>-249.70572209999995</v>
          </cell>
          <cell r="H132">
            <v>-234.11434390739998</v>
          </cell>
          <cell r="I132">
            <v>-240.93954767159994</v>
          </cell>
          <cell r="J132">
            <v>-239.71423610000005</v>
          </cell>
          <cell r="K132">
            <v>-277.21101080069997</v>
          </cell>
          <cell r="L132">
            <v>-257.98858426890001</v>
          </cell>
          <cell r="M132">
            <v>-265.94158151069996</v>
          </cell>
          <cell r="N132">
            <v>-269.60726620000003</v>
          </cell>
          <cell r="O132">
            <v>-261.8958524123999</v>
          </cell>
          <cell r="P132">
            <v>-253.98298226759999</v>
          </cell>
          <cell r="Q132">
            <v>-655.87709427429991</v>
          </cell>
          <cell r="R132">
            <v>-714.76812767899992</v>
          </cell>
          <cell r="S132">
            <v>-801.1411765803</v>
          </cell>
          <cell r="T132">
            <v>-785.48610087999987</v>
          </cell>
          <cell r="U132">
            <v>-2957.2724994136001</v>
          </cell>
        </row>
        <row r="133">
          <cell r="B133" t="str">
            <v>F10</v>
          </cell>
          <cell r="C133" t="str">
            <v>P&amp;A Imported W&amp;P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</row>
        <row r="134">
          <cell r="A134" t="str">
            <v>D20</v>
          </cell>
          <cell r="C134" t="str">
            <v>Warranty -- Parts</v>
          </cell>
          <cell r="E134">
            <v>-208.79032637429998</v>
          </cell>
          <cell r="F134">
            <v>-197.38104579999995</v>
          </cell>
          <cell r="G134">
            <v>-249.70572209999995</v>
          </cell>
          <cell r="H134">
            <v>-234.11434390739998</v>
          </cell>
          <cell r="I134">
            <v>-240.93954767159994</v>
          </cell>
          <cell r="J134">
            <v>-239.71423610000005</v>
          </cell>
          <cell r="K134">
            <v>-277.21101080069997</v>
          </cell>
          <cell r="L134">
            <v>-257.98858426890001</v>
          </cell>
          <cell r="M134">
            <v>-265.94158151069996</v>
          </cell>
          <cell r="N134">
            <v>-269.60726620000003</v>
          </cell>
          <cell r="O134">
            <v>-261.8958524123999</v>
          </cell>
          <cell r="P134">
            <v>-253.98298226759999</v>
          </cell>
          <cell r="Q134">
            <v>-655.87709427429991</v>
          </cell>
          <cell r="R134">
            <v>-714.76812767899992</v>
          </cell>
          <cell r="S134">
            <v>-801.1411765803</v>
          </cell>
          <cell r="T134">
            <v>-785.48610087999987</v>
          </cell>
          <cell r="U134">
            <v>-2957.2724994136001</v>
          </cell>
        </row>
        <row r="135">
          <cell r="B135" t="str">
            <v>G10</v>
          </cell>
          <cell r="C135" t="str">
            <v>Variable Depot Expense</v>
          </cell>
          <cell r="E135">
            <v>-961</v>
          </cell>
          <cell r="F135">
            <v>-925</v>
          </cell>
          <cell r="G135">
            <v>-1056</v>
          </cell>
          <cell r="H135">
            <v>-1010</v>
          </cell>
          <cell r="I135">
            <v>-1002</v>
          </cell>
          <cell r="J135">
            <v>-1000</v>
          </cell>
          <cell r="K135">
            <v>-1081</v>
          </cell>
          <cell r="L135">
            <v>-1032</v>
          </cell>
          <cell r="M135">
            <v>-1049</v>
          </cell>
          <cell r="N135">
            <v>-1056</v>
          </cell>
          <cell r="O135">
            <v>-1041</v>
          </cell>
          <cell r="P135">
            <v>-1022</v>
          </cell>
          <cell r="Q135">
            <v>-2942</v>
          </cell>
          <cell r="R135">
            <v>-3012</v>
          </cell>
          <cell r="S135">
            <v>-3162</v>
          </cell>
          <cell r="T135">
            <v>-3119</v>
          </cell>
          <cell r="U135">
            <v>-12235</v>
          </cell>
        </row>
        <row r="137">
          <cell r="C137" t="str">
            <v>FCA's Vehicles B&amp;A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</row>
        <row r="138">
          <cell r="A138" t="str">
            <v>Freight Imbound</v>
          </cell>
          <cell r="C138" t="str">
            <v>FCA's  PT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</row>
        <row r="139">
          <cell r="B139" t="str">
            <v>G20</v>
          </cell>
          <cell r="C139" t="str">
            <v>Variable FCA's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</row>
        <row r="140">
          <cell r="C140" t="str">
            <v>Excess Freight - 2403</v>
          </cell>
          <cell r="E140">
            <v>-750</v>
          </cell>
          <cell r="F140">
            <v>-750</v>
          </cell>
          <cell r="G140">
            <v>-750</v>
          </cell>
          <cell r="H140">
            <v>-750</v>
          </cell>
          <cell r="I140">
            <v>-750</v>
          </cell>
          <cell r="J140">
            <v>-750</v>
          </cell>
          <cell r="K140">
            <v>-750</v>
          </cell>
          <cell r="L140">
            <v>-750</v>
          </cell>
          <cell r="M140">
            <v>-750</v>
          </cell>
          <cell r="N140">
            <v>-1084</v>
          </cell>
          <cell r="O140">
            <v>-1083</v>
          </cell>
          <cell r="P140">
            <v>-1083</v>
          </cell>
          <cell r="Q140">
            <v>-2250</v>
          </cell>
          <cell r="R140">
            <v>-2250</v>
          </cell>
          <cell r="S140">
            <v>-2250</v>
          </cell>
          <cell r="T140">
            <v>-3250</v>
          </cell>
          <cell r="U140">
            <v>-10000</v>
          </cell>
        </row>
        <row r="141">
          <cell r="C141" t="str">
            <v>FCA's Vehicles B&amp;A</v>
          </cell>
          <cell r="E141">
            <v>-750</v>
          </cell>
          <cell r="F141">
            <v>-750</v>
          </cell>
          <cell r="G141">
            <v>-750</v>
          </cell>
          <cell r="H141">
            <v>-750</v>
          </cell>
          <cell r="I141">
            <v>-750</v>
          </cell>
          <cell r="J141">
            <v>-750</v>
          </cell>
          <cell r="K141">
            <v>-750</v>
          </cell>
          <cell r="L141">
            <v>-750</v>
          </cell>
          <cell r="M141">
            <v>-750</v>
          </cell>
          <cell r="N141">
            <v>-1084</v>
          </cell>
          <cell r="O141">
            <v>-1083</v>
          </cell>
          <cell r="P141">
            <v>-1083</v>
          </cell>
          <cell r="Q141">
            <v>-2250</v>
          </cell>
          <cell r="R141">
            <v>-2250</v>
          </cell>
          <cell r="S141">
            <v>-2250</v>
          </cell>
          <cell r="T141">
            <v>-3250</v>
          </cell>
          <cell r="U141">
            <v>-10000</v>
          </cell>
        </row>
        <row r="142">
          <cell r="C142" t="str">
            <v>FCA's  PT</v>
          </cell>
          <cell r="E142">
            <v>-15</v>
          </cell>
          <cell r="F142">
            <v>-13</v>
          </cell>
          <cell r="G142">
            <v>-18</v>
          </cell>
          <cell r="H142">
            <v>-14</v>
          </cell>
          <cell r="I142">
            <v>-14</v>
          </cell>
          <cell r="J142">
            <v>-15</v>
          </cell>
          <cell r="K142">
            <v>-17</v>
          </cell>
          <cell r="L142">
            <v>-15</v>
          </cell>
          <cell r="M142">
            <v>-16</v>
          </cell>
          <cell r="N142">
            <v>-13</v>
          </cell>
          <cell r="O142">
            <v>-12</v>
          </cell>
          <cell r="P142">
            <v>-6</v>
          </cell>
          <cell r="Q142">
            <v>-46</v>
          </cell>
          <cell r="R142">
            <v>-43</v>
          </cell>
          <cell r="S142">
            <v>-48</v>
          </cell>
          <cell r="T142">
            <v>-31</v>
          </cell>
          <cell r="U142">
            <v>-168</v>
          </cell>
        </row>
        <row r="143">
          <cell r="C143" t="str">
            <v>Factoring Cost Adjustment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</row>
        <row r="144">
          <cell r="B144" t="str">
            <v>G32</v>
          </cell>
          <cell r="C144" t="str">
            <v>FCA's  PT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</row>
        <row r="146">
          <cell r="C146" t="str">
            <v>Domestic</v>
          </cell>
          <cell r="E146">
            <v>-3153.4884811648949</v>
          </cell>
          <cell r="F146">
            <v>-3289.6120779438775</v>
          </cell>
          <cell r="G146">
            <v>-3736.8861404846616</v>
          </cell>
          <cell r="H146">
            <v>-3357.0888917933862</v>
          </cell>
          <cell r="I146">
            <v>-3446.1726007696975</v>
          </cell>
          <cell r="J146">
            <v>-3341.19866696298</v>
          </cell>
          <cell r="K146">
            <v>-3259.9203413126238</v>
          </cell>
          <cell r="L146">
            <v>-3960.5321851912063</v>
          </cell>
          <cell r="M146">
            <v>-3247.1603337434112</v>
          </cell>
          <cell r="N146">
            <v>-3311.1239334478537</v>
          </cell>
          <cell r="O146">
            <v>-3222.6606909685001</v>
          </cell>
          <cell r="P146">
            <v>-3376.1528888573944</v>
          </cell>
          <cell r="Q146">
            <v>-10179.986699593434</v>
          </cell>
          <cell r="R146">
            <v>-10144.460159526065</v>
          </cell>
          <cell r="S146">
            <v>-10467.612860247242</v>
          </cell>
          <cell r="T146">
            <v>-9909.9375132737478</v>
          </cell>
          <cell r="U146">
            <v>-40701.997232640482</v>
          </cell>
        </row>
        <row r="147">
          <cell r="C147" t="str">
            <v>Argentina</v>
          </cell>
          <cell r="E147">
            <v>-760.29630643508335</v>
          </cell>
          <cell r="F147">
            <v>-797.7943454544187</v>
          </cell>
          <cell r="G147">
            <v>-1165.1166777346468</v>
          </cell>
          <cell r="H147">
            <v>-890.97285328942917</v>
          </cell>
          <cell r="I147">
            <v>-1000.138294623462</v>
          </cell>
          <cell r="J147">
            <v>-941.88649901260521</v>
          </cell>
          <cell r="K147">
            <v>-978.03963096208713</v>
          </cell>
          <cell r="L147">
            <v>-1063.8800932925699</v>
          </cell>
          <cell r="M147">
            <v>-940.18720372073938</v>
          </cell>
          <cell r="N147">
            <v>-897.44581586582092</v>
          </cell>
          <cell r="O147">
            <v>-1293.83325939051</v>
          </cell>
          <cell r="P147">
            <v>-950.91204478350164</v>
          </cell>
          <cell r="Q147">
            <v>-2723.2073296241488</v>
          </cell>
          <cell r="R147">
            <v>-2832.9976469254966</v>
          </cell>
          <cell r="S147">
            <v>-2982.1069279753965</v>
          </cell>
          <cell r="T147">
            <v>-3142.1911200398326</v>
          </cell>
          <cell r="U147">
            <v>-11680.503024564874</v>
          </cell>
        </row>
        <row r="148">
          <cell r="C148" t="str">
            <v>Export NP</v>
          </cell>
          <cell r="E148">
            <v>-42.358532742592203</v>
          </cell>
          <cell r="F148">
            <v>-41.064217171019799</v>
          </cell>
          <cell r="G148">
            <v>-41.470384447838406</v>
          </cell>
          <cell r="H148">
            <v>-41.691093214693488</v>
          </cell>
          <cell r="I148">
            <v>-41.518233202088723</v>
          </cell>
          <cell r="J148">
            <v>-41.595311525163275</v>
          </cell>
          <cell r="K148">
            <v>-41.714596939697572</v>
          </cell>
          <cell r="L148">
            <v>-39.21033197267846</v>
          </cell>
          <cell r="M148">
            <v>-40.817856650099053</v>
          </cell>
          <cell r="N148">
            <v>-30.470581909403759</v>
          </cell>
          <cell r="O148">
            <v>-59.221715138039265</v>
          </cell>
          <cell r="P148">
            <v>-55.856709128075977</v>
          </cell>
          <cell r="Q148">
            <v>-124.89313436145039</v>
          </cell>
          <cell r="R148">
            <v>-124.80463794194549</v>
          </cell>
          <cell r="S148">
            <v>-121.74278556247509</v>
          </cell>
          <cell r="T148">
            <v>-145.549006175519</v>
          </cell>
          <cell r="U148">
            <v>-516.98956404138994</v>
          </cell>
        </row>
        <row r="149">
          <cell r="C149" t="str">
            <v>Ford Inbound Freight</v>
          </cell>
          <cell r="E149">
            <v>-3956.1433203425704</v>
          </cell>
          <cell r="F149">
            <v>-4128.4706405693159</v>
          </cell>
          <cell r="G149">
            <v>-4943.4732026671463</v>
          </cell>
          <cell r="H149">
            <v>-4289.7528382975097</v>
          </cell>
          <cell r="I149">
            <v>-4487.8291285952482</v>
          </cell>
          <cell r="J149">
            <v>-4324.6804775007486</v>
          </cell>
          <cell r="K149">
            <v>-4279.6745692144086</v>
          </cell>
          <cell r="L149">
            <v>-5063.6226104564548</v>
          </cell>
          <cell r="M149">
            <v>-4228.1653941142495</v>
          </cell>
          <cell r="N149">
            <v>-4239.0403312230783</v>
          </cell>
          <cell r="O149">
            <v>-4575.7156654970495</v>
          </cell>
          <cell r="P149">
            <v>-4382.9216427689717</v>
          </cell>
          <cell r="Q149">
            <v>-13028.087163579032</v>
          </cell>
          <cell r="R149">
            <v>-13102.262444393506</v>
          </cell>
          <cell r="S149">
            <v>-13571.462573785115</v>
          </cell>
          <cell r="T149">
            <v>-13197.677639489099</v>
          </cell>
          <cell r="U149">
            <v>-52899.489821246745</v>
          </cell>
        </row>
        <row r="150">
          <cell r="C150" t="str">
            <v>Fasb-8  - Co. Fleet</v>
          </cell>
          <cell r="E150">
            <v>-238</v>
          </cell>
          <cell r="F150">
            <v>-282</v>
          </cell>
          <cell r="G150">
            <v>-272</v>
          </cell>
          <cell r="H150">
            <v>-262</v>
          </cell>
          <cell r="I150">
            <v>-283</v>
          </cell>
          <cell r="J150">
            <v>-242</v>
          </cell>
          <cell r="K150">
            <v>-234</v>
          </cell>
          <cell r="L150">
            <v>-253</v>
          </cell>
          <cell r="M150">
            <v>-217</v>
          </cell>
          <cell r="N150">
            <v>-235</v>
          </cell>
          <cell r="O150">
            <v>-201</v>
          </cell>
          <cell r="P150">
            <v>-218</v>
          </cell>
          <cell r="Q150">
            <v>-792</v>
          </cell>
          <cell r="R150">
            <v>-787</v>
          </cell>
          <cell r="S150">
            <v>-704</v>
          </cell>
          <cell r="T150">
            <v>-654</v>
          </cell>
          <cell r="U150">
            <v>-2937</v>
          </cell>
        </row>
        <row r="151">
          <cell r="C151" t="str">
            <v>Freight BU</v>
          </cell>
          <cell r="E151">
            <v>-696</v>
          </cell>
          <cell r="F151">
            <v>-724</v>
          </cell>
          <cell r="G151">
            <v>-1092.5999999999999</v>
          </cell>
          <cell r="H151">
            <v>-1086.1000000000001</v>
          </cell>
          <cell r="I151">
            <v>-1025.07</v>
          </cell>
          <cell r="J151">
            <v>-921.20000000000016</v>
          </cell>
          <cell r="K151">
            <v>-1067.9000000000001</v>
          </cell>
          <cell r="L151">
            <v>-930.19999999999993</v>
          </cell>
          <cell r="M151">
            <v>-823.9</v>
          </cell>
          <cell r="N151">
            <v>-837.9</v>
          </cell>
          <cell r="O151">
            <v>-829.5</v>
          </cell>
          <cell r="P151">
            <v>-826.7</v>
          </cell>
          <cell r="Q151">
            <v>-2512.6</v>
          </cell>
          <cell r="R151">
            <v>-3032.3700000000003</v>
          </cell>
          <cell r="S151">
            <v>-2822</v>
          </cell>
          <cell r="T151">
            <v>-2494.1000000000004</v>
          </cell>
          <cell r="U151">
            <v>-10861.07</v>
          </cell>
        </row>
        <row r="152">
          <cell r="C152" t="str">
            <v>Ford Inbound Freight - BU</v>
          </cell>
          <cell r="E152">
            <v>-696</v>
          </cell>
          <cell r="F152">
            <v>-724</v>
          </cell>
          <cell r="G152">
            <v>-1092.5999999999999</v>
          </cell>
          <cell r="H152">
            <v>-1086.1000000000001</v>
          </cell>
          <cell r="I152">
            <v>-1025.07</v>
          </cell>
          <cell r="J152">
            <v>-921.20000000000016</v>
          </cell>
          <cell r="K152">
            <v>-1067.9000000000001</v>
          </cell>
          <cell r="L152">
            <v>-930.19999999999993</v>
          </cell>
          <cell r="M152">
            <v>-823.9</v>
          </cell>
          <cell r="N152">
            <v>-837.9</v>
          </cell>
          <cell r="O152">
            <v>-829.5</v>
          </cell>
          <cell r="P152">
            <v>-826.7</v>
          </cell>
          <cell r="Q152">
            <v>-2512.6</v>
          </cell>
          <cell r="R152">
            <v>-3032.3700000000003</v>
          </cell>
          <cell r="S152">
            <v>-2822</v>
          </cell>
          <cell r="T152">
            <v>-2494.1000000000004</v>
          </cell>
          <cell r="U152">
            <v>-10861.07</v>
          </cell>
        </row>
        <row r="153">
          <cell r="C153" t="str">
            <v>Net Deval. Margin Related</v>
          </cell>
          <cell r="E153">
            <v>423</v>
          </cell>
          <cell r="F153">
            <v>604</v>
          </cell>
          <cell r="G153">
            <v>734</v>
          </cell>
          <cell r="H153">
            <v>702</v>
          </cell>
          <cell r="I153">
            <v>600</v>
          </cell>
          <cell r="J153">
            <v>559</v>
          </cell>
          <cell r="K153">
            <v>581</v>
          </cell>
          <cell r="L153">
            <v>674</v>
          </cell>
          <cell r="M153">
            <v>558</v>
          </cell>
          <cell r="N153">
            <v>519</v>
          </cell>
          <cell r="O153">
            <v>496</v>
          </cell>
          <cell r="P153">
            <v>485</v>
          </cell>
          <cell r="Q153">
            <v>1761</v>
          </cell>
          <cell r="R153">
            <v>1861</v>
          </cell>
          <cell r="S153">
            <v>1813</v>
          </cell>
          <cell r="T153">
            <v>1500</v>
          </cell>
          <cell r="U153">
            <v>6935</v>
          </cell>
        </row>
        <row r="154">
          <cell r="C154" t="str">
            <v>P&amp;A Inbound Freight</v>
          </cell>
          <cell r="E154">
            <v>-135</v>
          </cell>
          <cell r="F154">
            <v>-127</v>
          </cell>
          <cell r="G154">
            <v>-158</v>
          </cell>
          <cell r="H154">
            <v>-148</v>
          </cell>
          <cell r="I154">
            <v>-154</v>
          </cell>
          <cell r="J154">
            <v>-154</v>
          </cell>
          <cell r="K154">
            <v>-173</v>
          </cell>
          <cell r="L154">
            <v>-162</v>
          </cell>
          <cell r="M154">
            <v>-168</v>
          </cell>
          <cell r="N154">
            <v>-172</v>
          </cell>
          <cell r="O154">
            <v>-167</v>
          </cell>
          <cell r="P154">
            <v>-162</v>
          </cell>
          <cell r="Q154">
            <v>-420</v>
          </cell>
          <cell r="R154">
            <v>-456</v>
          </cell>
          <cell r="S154">
            <v>-503</v>
          </cell>
          <cell r="T154">
            <v>-501</v>
          </cell>
          <cell r="U154">
            <v>-1880</v>
          </cell>
        </row>
        <row r="155">
          <cell r="B155" t="str">
            <v>G40</v>
          </cell>
          <cell r="C155" t="str">
            <v>P&amp;A Inbound Freight</v>
          </cell>
          <cell r="E155">
            <v>-135</v>
          </cell>
          <cell r="F155">
            <v>-127</v>
          </cell>
          <cell r="G155">
            <v>-158</v>
          </cell>
          <cell r="H155">
            <v>-148</v>
          </cell>
          <cell r="I155">
            <v>-154</v>
          </cell>
          <cell r="J155">
            <v>-154</v>
          </cell>
          <cell r="K155">
            <v>-173</v>
          </cell>
          <cell r="L155">
            <v>-162</v>
          </cell>
          <cell r="M155">
            <v>-168</v>
          </cell>
          <cell r="N155">
            <v>-172</v>
          </cell>
          <cell r="O155">
            <v>-167</v>
          </cell>
          <cell r="P155">
            <v>-162</v>
          </cell>
          <cell r="Q155">
            <v>-420</v>
          </cell>
          <cell r="R155">
            <v>-456</v>
          </cell>
          <cell r="S155">
            <v>-503</v>
          </cell>
          <cell r="T155">
            <v>-501</v>
          </cell>
          <cell r="U155">
            <v>-1880</v>
          </cell>
        </row>
        <row r="157">
          <cell r="A157" t="str">
            <v>E10</v>
          </cell>
          <cell r="C157" t="str">
            <v>Freight Inbound</v>
          </cell>
          <cell r="E157">
            <v>-5537.1433203425704</v>
          </cell>
          <cell r="F157">
            <v>-5729.4706405693159</v>
          </cell>
          <cell r="G157">
            <v>-6944.0732026671467</v>
          </cell>
          <cell r="H157">
            <v>-6273.8528382975101</v>
          </cell>
          <cell r="I157">
            <v>-6416.8991285952479</v>
          </cell>
          <cell r="J157">
            <v>-6149.8804775007484</v>
          </cell>
          <cell r="K157">
            <v>-6270.5745692144083</v>
          </cell>
          <cell r="L157">
            <v>-6905.8226104564546</v>
          </cell>
          <cell r="M157">
            <v>-5970.0653941142491</v>
          </cell>
          <cell r="N157">
            <v>-6332.9403312230779</v>
          </cell>
          <cell r="O157">
            <v>-6655.2156654970486</v>
          </cell>
          <cell r="P157">
            <v>-6454.6216427689706</v>
          </cell>
          <cell r="Q157">
            <v>-18210.68716357903</v>
          </cell>
          <cell r="R157">
            <v>-18840.632444393505</v>
          </cell>
          <cell r="S157">
            <v>-19146.462573785117</v>
          </cell>
          <cell r="T157">
            <v>-19442.777639489097</v>
          </cell>
          <cell r="U157">
            <v>-75640.559821246745</v>
          </cell>
        </row>
        <row r="159">
          <cell r="A159" t="str">
            <v>Analysis</v>
          </cell>
        </row>
        <row r="160">
          <cell r="C160" t="str">
            <v>Economic Profit - US$</v>
          </cell>
          <cell r="E160">
            <v>70072.832293052285</v>
          </cell>
          <cell r="F160">
            <v>75755.104708955099</v>
          </cell>
          <cell r="G160">
            <v>92114.938743590144</v>
          </cell>
          <cell r="H160">
            <v>82870.323293950292</v>
          </cell>
          <cell r="I160">
            <v>91345.39644921117</v>
          </cell>
          <cell r="J160">
            <v>86121.350296081044</v>
          </cell>
          <cell r="K160">
            <v>84016.477205594711</v>
          </cell>
          <cell r="L160">
            <v>98916.639866014477</v>
          </cell>
          <cell r="M160">
            <v>84380.736780007486</v>
          </cell>
          <cell r="N160">
            <v>82998.284916866978</v>
          </cell>
          <cell r="O160">
            <v>81063.693688150379</v>
          </cell>
          <cell r="P160">
            <v>73978.265093047608</v>
          </cell>
          <cell r="Q160">
            <v>237942.87574559686</v>
          </cell>
          <cell r="R160">
            <v>260337.07003924256</v>
          </cell>
          <cell r="S160">
            <v>267313.85385161632</v>
          </cell>
          <cell r="T160">
            <v>238040.24369806566</v>
          </cell>
          <cell r="U160">
            <v>1003634.0433345222</v>
          </cell>
        </row>
        <row r="161">
          <cell r="A161" t="str">
            <v>Freight Outbound</v>
          </cell>
          <cell r="C161" t="str">
            <v>Economic Profit - %</v>
          </cell>
          <cell r="E161">
            <v>0.20911436856779328</v>
          </cell>
          <cell r="F161">
            <v>0.2126602293807065</v>
          </cell>
          <cell r="G161">
            <v>0.20537640807188029</v>
          </cell>
          <cell r="H161">
            <v>0.19777783674932686</v>
          </cell>
          <cell r="I161">
            <v>0.21882001814782315</v>
          </cell>
          <cell r="J161">
            <v>0.2191170523388582</v>
          </cell>
          <cell r="K161">
            <v>0.21061968267330361</v>
          </cell>
          <cell r="L161">
            <v>0.22775423138742032</v>
          </cell>
          <cell r="M161">
            <v>0.22251627426892567</v>
          </cell>
          <cell r="N161">
            <v>0.22049684790622814</v>
          </cell>
          <cell r="O161">
            <v>0.22408010875363241</v>
          </cell>
          <cell r="P161">
            <v>0.22110324844472729</v>
          </cell>
          <cell r="Q161">
            <v>0.20875167343839307</v>
          </cell>
          <cell r="R161">
            <v>0.21174385305648899</v>
          </cell>
          <cell r="S161">
            <v>0.22047849763949282</v>
          </cell>
          <cell r="T161">
            <v>0.22189434246309961</v>
          </cell>
          <cell r="U161">
            <v>0.21562580042489154</v>
          </cell>
        </row>
        <row r="163">
          <cell r="C163" t="str">
            <v>Freight Outbound</v>
          </cell>
          <cell r="E163">
            <v>-82.5</v>
          </cell>
          <cell r="F163">
            <v>-82.5</v>
          </cell>
          <cell r="G163">
            <v>-82.5</v>
          </cell>
          <cell r="H163">
            <v>-82.5</v>
          </cell>
          <cell r="I163">
            <v>-82.5</v>
          </cell>
          <cell r="J163">
            <v>-82.5</v>
          </cell>
          <cell r="K163">
            <v>-82.5</v>
          </cell>
          <cell r="L163">
            <v>-82.5</v>
          </cell>
          <cell r="M163">
            <v>-82.5</v>
          </cell>
          <cell r="N163">
            <v>-82.5</v>
          </cell>
          <cell r="O163">
            <v>-82.5</v>
          </cell>
          <cell r="P163">
            <v>-82.5</v>
          </cell>
          <cell r="Q163">
            <v>-247.5</v>
          </cell>
          <cell r="R163">
            <v>-247.5</v>
          </cell>
          <cell r="S163">
            <v>-247.5</v>
          </cell>
          <cell r="T163">
            <v>-247.5</v>
          </cell>
          <cell r="U163">
            <v>-990</v>
          </cell>
        </row>
        <row r="164">
          <cell r="A164" t="str">
            <v>E20</v>
          </cell>
          <cell r="C164" t="str">
            <v>Freight Outbound</v>
          </cell>
          <cell r="E164">
            <v>-82.5</v>
          </cell>
          <cell r="F164">
            <v>-82.5</v>
          </cell>
          <cell r="G164">
            <v>-82.5</v>
          </cell>
          <cell r="H164">
            <v>-82.5</v>
          </cell>
          <cell r="I164">
            <v>-82.5</v>
          </cell>
          <cell r="J164">
            <v>-82.5</v>
          </cell>
          <cell r="K164">
            <v>-82.5</v>
          </cell>
          <cell r="L164">
            <v>-82.5</v>
          </cell>
          <cell r="M164">
            <v>-82.5</v>
          </cell>
          <cell r="N164">
            <v>-82.5</v>
          </cell>
          <cell r="O164">
            <v>-82.5</v>
          </cell>
          <cell r="P164">
            <v>-82.5</v>
          </cell>
          <cell r="Q164">
            <v>-247.5</v>
          </cell>
          <cell r="R164">
            <v>-247.5</v>
          </cell>
          <cell r="S164">
            <v>-247.5</v>
          </cell>
          <cell r="T164">
            <v>-247.5</v>
          </cell>
          <cell r="U164">
            <v>-990</v>
          </cell>
        </row>
        <row r="167">
          <cell r="A167" t="str">
            <v>Duty &amp; Import Taxes</v>
          </cell>
        </row>
        <row r="168">
          <cell r="A168" t="str">
            <v>Fixed Cost</v>
          </cell>
        </row>
        <row r="169">
          <cell r="C169" t="str">
            <v>Domestic</v>
          </cell>
          <cell r="E169">
            <v>-4607.1786702010395</v>
          </cell>
          <cell r="F169">
            <v>-4909.9578685975794</v>
          </cell>
          <cell r="G169">
            <v>-5556.4450110392445</v>
          </cell>
          <cell r="H169">
            <v>-4990.0189649809363</v>
          </cell>
          <cell r="I169">
            <v>-5134.5763277154974</v>
          </cell>
          <cell r="J169">
            <v>-4940.3942322430512</v>
          </cell>
          <cell r="K169">
            <v>-4731.8294802275605</v>
          </cell>
          <cell r="L169">
            <v>-6059.5425563912304</v>
          </cell>
          <cell r="M169">
            <v>-4773.6233843809086</v>
          </cell>
          <cell r="N169">
            <v>-4891.1006463108324</v>
          </cell>
          <cell r="O169">
            <v>-4989.9360253096675</v>
          </cell>
          <cell r="P169">
            <v>-5502.1483259050283</v>
          </cell>
          <cell r="Q169">
            <v>-15073.581549837863</v>
          </cell>
          <cell r="R169">
            <v>-15064.989524939487</v>
          </cell>
          <cell r="S169">
            <v>-15564.995420999701</v>
          </cell>
          <cell r="T169">
            <v>-15383.184997525528</v>
          </cell>
          <cell r="U169">
            <v>-61086.751493302581</v>
          </cell>
        </row>
        <row r="170">
          <cell r="C170" t="str">
            <v>Argentina</v>
          </cell>
          <cell r="E170">
            <v>-189.87377174350274</v>
          </cell>
          <cell r="F170">
            <v>-199.30498019375932</v>
          </cell>
          <cell r="G170">
            <v>-291.53954791715466</v>
          </cell>
          <cell r="H170">
            <v>-221.62798213969671</v>
          </cell>
          <cell r="I170">
            <v>-249.57697369443804</v>
          </cell>
          <cell r="J170">
            <v>-231.87955755464819</v>
          </cell>
          <cell r="K170">
            <v>-241.27472416614233</v>
          </cell>
          <cell r="L170">
            <v>-275.16100136307722</v>
          </cell>
          <cell r="M170">
            <v>-235.54270059687948</v>
          </cell>
          <cell r="N170">
            <v>-223.81627932607654</v>
          </cell>
          <cell r="O170">
            <v>-352.62730857269298</v>
          </cell>
          <cell r="P170">
            <v>-268.34382538970181</v>
          </cell>
          <cell r="Q170">
            <v>-680.71829985441673</v>
          </cell>
          <cell r="R170">
            <v>-703.08451338878297</v>
          </cell>
          <cell r="S170">
            <v>-751.97842612609907</v>
          </cell>
          <cell r="T170">
            <v>-844.78741328847127</v>
          </cell>
          <cell r="U170">
            <v>-2980.5686526577701</v>
          </cell>
        </row>
        <row r="171">
          <cell r="C171" t="str">
            <v>Export NP</v>
          </cell>
          <cell r="E171">
            <v>-10.328959442511344</v>
          </cell>
          <cell r="F171">
            <v>-10.233925623724973</v>
          </cell>
          <cell r="G171">
            <v>-10.249069084330875</v>
          </cell>
          <cell r="H171">
            <v>-10.312068533347013</v>
          </cell>
          <cell r="I171">
            <v>-10.263137439866938</v>
          </cell>
          <cell r="J171">
            <v>-10.219346564727154</v>
          </cell>
          <cell r="K171">
            <v>-10.209580649334141</v>
          </cell>
          <cell r="L171">
            <v>-10.070893188485861</v>
          </cell>
          <cell r="M171">
            <v>-10.11048797180009</v>
          </cell>
          <cell r="N171">
            <v>-7.8681171485758767</v>
          </cell>
          <cell r="O171">
            <v>-16.178565708670675</v>
          </cell>
          <cell r="P171">
            <v>-15.852216312810915</v>
          </cell>
          <cell r="Q171">
            <v>-30.811954150567196</v>
          </cell>
          <cell r="R171">
            <v>-30.794552537941104</v>
          </cell>
          <cell r="S171">
            <v>-30.390961809620094</v>
          </cell>
          <cell r="T171">
            <v>-39.898899170057469</v>
          </cell>
          <cell r="U171">
            <v>-131.89636766818586</v>
          </cell>
        </row>
        <row r="172">
          <cell r="C172" t="str">
            <v>Components</v>
          </cell>
          <cell r="E172">
            <v>-339.17624521072798</v>
          </cell>
          <cell r="F172">
            <v>-584.57854406130275</v>
          </cell>
          <cell r="G172">
            <v>-544.0613026819924</v>
          </cell>
          <cell r="H172">
            <v>-544.0613026819924</v>
          </cell>
          <cell r="I172">
            <v>-544.0613026819924</v>
          </cell>
          <cell r="J172">
            <v>-544.0613026819924</v>
          </cell>
          <cell r="K172">
            <v>-544.0613026819924</v>
          </cell>
          <cell r="L172">
            <v>-544.0613026819924</v>
          </cell>
          <cell r="M172">
            <v>-544.0613026819924</v>
          </cell>
          <cell r="N172">
            <v>-544.0613026819924</v>
          </cell>
          <cell r="O172">
            <v>-544.0613026819924</v>
          </cell>
          <cell r="P172">
            <v>-379.69348659003833</v>
          </cell>
          <cell r="Q172">
            <v>-1467.8160919540232</v>
          </cell>
          <cell r="R172">
            <v>-1632.1839080459772</v>
          </cell>
          <cell r="S172">
            <v>-1632.1839080459772</v>
          </cell>
          <cell r="T172">
            <v>-1467.8160919540232</v>
          </cell>
          <cell r="U172">
            <v>-6200</v>
          </cell>
        </row>
        <row r="173">
          <cell r="C173" t="str">
            <v>Ford Duty &amp; Import Taxes</v>
          </cell>
          <cell r="E173">
            <v>-5146.5576465977811</v>
          </cell>
          <cell r="F173">
            <v>-5704.0753184763662</v>
          </cell>
          <cell r="G173">
            <v>-6402.2949307227227</v>
          </cell>
          <cell r="H173">
            <v>-5766.0203183359718</v>
          </cell>
          <cell r="I173">
            <v>-5938.4777415317949</v>
          </cell>
          <cell r="J173">
            <v>-5726.5544390444193</v>
          </cell>
          <cell r="K173">
            <v>-5527.3750877250295</v>
          </cell>
          <cell r="L173">
            <v>-6888.8357536247859</v>
          </cell>
          <cell r="M173">
            <v>-5563.3378756315815</v>
          </cell>
          <cell r="N173">
            <v>-5666.8463454674766</v>
          </cell>
          <cell r="O173">
            <v>-5902.803202273024</v>
          </cell>
          <cell r="P173">
            <v>-6166.0378541975797</v>
          </cell>
          <cell r="Q173">
            <v>-17252.927895796871</v>
          </cell>
          <cell r="R173">
            <v>-17431.052498912188</v>
          </cell>
          <cell r="S173">
            <v>-17979.548716981397</v>
          </cell>
          <cell r="T173">
            <v>-17735.687401938081</v>
          </cell>
          <cell r="U173">
            <v>-70399.216513628548</v>
          </cell>
        </row>
        <row r="174">
          <cell r="C174" t="str">
            <v>PT Fixed L&amp;OH - Ford</v>
          </cell>
          <cell r="E174">
            <v>-1639.0342132695107</v>
          </cell>
          <cell r="F174">
            <v>-2135.4340793401675</v>
          </cell>
          <cell r="G174">
            <v>-2201.6287483176247</v>
          </cell>
          <cell r="H174">
            <v>-2103.2761037778555</v>
          </cell>
          <cell r="I174">
            <v>-2147.046228339163</v>
          </cell>
          <cell r="J174">
            <v>-2012.8080441912293</v>
          </cell>
          <cell r="K174">
            <v>-1513.9047299419569</v>
          </cell>
          <cell r="L174">
            <v>-2773.6489770644289</v>
          </cell>
          <cell r="M174">
            <v>-1752.9173794567175</v>
          </cell>
          <cell r="N174">
            <v>-2104.9409230371748</v>
          </cell>
          <cell r="O174">
            <v>-2004.4395964122866</v>
          </cell>
          <cell r="P174">
            <v>-2593.5969887797291</v>
          </cell>
          <cell r="Q174">
            <v>-5976.0970409273032</v>
          </cell>
          <cell r="R174">
            <v>-6263.1303763082487</v>
          </cell>
          <cell r="S174">
            <v>-6040.4710864631033</v>
          </cell>
          <cell r="T174">
            <v>-6702.9775082291908</v>
          </cell>
          <cell r="U174">
            <v>-24982.676011927844</v>
          </cell>
        </row>
        <row r="175">
          <cell r="C175" t="str">
            <v>Duty B.U.</v>
          </cell>
          <cell r="E175">
            <v>-15430.346382500507</v>
          </cell>
          <cell r="F175">
            <v>-15765.467606398246</v>
          </cell>
          <cell r="G175">
            <v>-22703.842452221172</v>
          </cell>
          <cell r="H175">
            <v>-22820.823693519669</v>
          </cell>
          <cell r="I175">
            <v>-21703.180708886604</v>
          </cell>
          <cell r="J175">
            <v>-19473.166658874365</v>
          </cell>
          <cell r="K175">
            <v>-23453.841181106938</v>
          </cell>
          <cell r="L175">
            <v>-20107.389051263901</v>
          </cell>
          <cell r="M175">
            <v>-17491.687138959609</v>
          </cell>
          <cell r="N175">
            <v>-17901.263970969772</v>
          </cell>
          <cell r="O175">
            <v>-17655.223792744408</v>
          </cell>
          <cell r="P175">
            <v>-17573.343348598875</v>
          </cell>
          <cell r="Q175">
            <v>-53899.656441119922</v>
          </cell>
          <cell r="R175">
            <v>-63997.171061280635</v>
          </cell>
          <cell r="S175">
            <v>-61052.917371330448</v>
          </cell>
          <cell r="T175">
            <v>-53129.831112313055</v>
          </cell>
          <cell r="U175">
            <v>-232079.57598604407</v>
          </cell>
        </row>
        <row r="176">
          <cell r="C176" t="str">
            <v>Ford Duty &amp; Import Taxes - BU</v>
          </cell>
          <cell r="E176">
            <v>-15430.346382500507</v>
          </cell>
          <cell r="F176">
            <v>-15765.467606398246</v>
          </cell>
          <cell r="G176">
            <v>-22703.842452221172</v>
          </cell>
          <cell r="H176">
            <v>-22820.823693519669</v>
          </cell>
          <cell r="I176">
            <v>-21703.180708886604</v>
          </cell>
          <cell r="J176">
            <v>-19473.166658874365</v>
          </cell>
          <cell r="K176">
            <v>-23453.841181106938</v>
          </cell>
          <cell r="L176">
            <v>-20107.389051263901</v>
          </cell>
          <cell r="M176">
            <v>-17491.687138959609</v>
          </cell>
          <cell r="N176">
            <v>-17901.263970969772</v>
          </cell>
          <cell r="O176">
            <v>-17655.223792744408</v>
          </cell>
          <cell r="P176">
            <v>-17573.343348598875</v>
          </cell>
          <cell r="Q176">
            <v>-53899.656441119922</v>
          </cell>
          <cell r="R176">
            <v>-63997.171061280635</v>
          </cell>
          <cell r="S176">
            <v>-61052.917371330448</v>
          </cell>
          <cell r="T176">
            <v>-53129.831112313055</v>
          </cell>
          <cell r="U176">
            <v>-232079.57598604407</v>
          </cell>
        </row>
        <row r="177">
          <cell r="C177" t="str">
            <v>FCA's - PT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</row>
        <row r="178">
          <cell r="B178" t="str">
            <v>H10</v>
          </cell>
          <cell r="C178" t="str">
            <v>P&amp;A Duty</v>
          </cell>
          <cell r="E178">
            <v>-330</v>
          </cell>
          <cell r="F178">
            <v>-311</v>
          </cell>
          <cell r="G178">
            <v>-386</v>
          </cell>
          <cell r="H178">
            <v>-362</v>
          </cell>
          <cell r="I178">
            <v>-376</v>
          </cell>
          <cell r="J178">
            <v>-378</v>
          </cell>
          <cell r="K178">
            <v>-424</v>
          </cell>
          <cell r="L178">
            <v>-396</v>
          </cell>
          <cell r="M178">
            <v>-411</v>
          </cell>
          <cell r="N178">
            <v>-420</v>
          </cell>
          <cell r="O178">
            <v>-410</v>
          </cell>
          <cell r="P178">
            <v>-396</v>
          </cell>
          <cell r="Q178">
            <v>-1027</v>
          </cell>
          <cell r="R178">
            <v>-1116</v>
          </cell>
          <cell r="S178">
            <v>-1231</v>
          </cell>
          <cell r="T178">
            <v>-1226</v>
          </cell>
          <cell r="U178">
            <v>-4600</v>
          </cell>
        </row>
        <row r="179">
          <cell r="C179" t="str">
            <v>P&amp;A Duty &amp; Import Taxes</v>
          </cell>
          <cell r="E179">
            <v>-330</v>
          </cell>
          <cell r="F179">
            <v>-311</v>
          </cell>
          <cell r="G179">
            <v>-386</v>
          </cell>
          <cell r="H179">
            <v>-362</v>
          </cell>
          <cell r="I179">
            <v>-376</v>
          </cell>
          <cell r="J179">
            <v>-378</v>
          </cell>
          <cell r="K179">
            <v>-424</v>
          </cell>
          <cell r="L179">
            <v>-396</v>
          </cell>
          <cell r="M179">
            <v>-411</v>
          </cell>
          <cell r="N179">
            <v>-420</v>
          </cell>
          <cell r="O179">
            <v>-410</v>
          </cell>
          <cell r="P179">
            <v>-396</v>
          </cell>
          <cell r="Q179">
            <v>-1027</v>
          </cell>
          <cell r="R179">
            <v>-1116</v>
          </cell>
          <cell r="S179">
            <v>-1231</v>
          </cell>
          <cell r="T179">
            <v>-1226</v>
          </cell>
          <cell r="U179">
            <v>-4600</v>
          </cell>
        </row>
        <row r="180">
          <cell r="B180" t="str">
            <v>H40</v>
          </cell>
          <cell r="C180" t="str">
            <v>Other Fixed Charges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</row>
        <row r="181">
          <cell r="A181" t="str">
            <v>E30</v>
          </cell>
          <cell r="C181" t="str">
            <v>Duty &amp; Import Taxes</v>
          </cell>
          <cell r="E181">
            <v>-20906.904029098288</v>
          </cell>
          <cell r="F181">
            <v>-21780.542924874611</v>
          </cell>
          <cell r="G181">
            <v>-29492.137382943896</v>
          </cell>
          <cell r="H181">
            <v>-28948.844011855639</v>
          </cell>
          <cell r="I181">
            <v>-28017.658450418399</v>
          </cell>
          <cell r="J181">
            <v>-25577.721097918784</v>
          </cell>
          <cell r="K181">
            <v>-29405.216268831966</v>
          </cell>
          <cell r="L181">
            <v>-27392.224804888687</v>
          </cell>
          <cell r="M181">
            <v>-23466.025014591192</v>
          </cell>
          <cell r="N181">
            <v>-23988.110316437247</v>
          </cell>
          <cell r="O181">
            <v>-23968.026995017433</v>
          </cell>
          <cell r="P181">
            <v>-24135.381202796456</v>
          </cell>
          <cell r="Q181">
            <v>-72179.5843369168</v>
          </cell>
          <cell r="R181">
            <v>-82544.223560192826</v>
          </cell>
          <cell r="S181">
            <v>-80263.466088311849</v>
          </cell>
          <cell r="T181">
            <v>-72091.518514251133</v>
          </cell>
          <cell r="U181">
            <v>-307078.79249967262</v>
          </cell>
        </row>
        <row r="182">
          <cell r="C182" t="str">
            <v>B&amp;A Fixed L&amp;OH in Inventory - Ford</v>
          </cell>
          <cell r="E182">
            <v>-1565.4930091087397</v>
          </cell>
          <cell r="F182">
            <v>627.11076497176396</v>
          </cell>
          <cell r="G182">
            <v>2.7794094895486476</v>
          </cell>
          <cell r="H182">
            <v>84.471254272999232</v>
          </cell>
          <cell r="I182">
            <v>30.567738628433176</v>
          </cell>
          <cell r="J182">
            <v>-304.85862946628509</v>
          </cell>
          <cell r="K182">
            <v>-1573.5519607265885</v>
          </cell>
          <cell r="L182">
            <v>1794.7386134249796</v>
          </cell>
          <cell r="M182">
            <v>-1210.4745136990896</v>
          </cell>
          <cell r="N182">
            <v>925.3903621860087</v>
          </cell>
          <cell r="O182">
            <v>-281.66843660453668</v>
          </cell>
          <cell r="P182">
            <v>2132.9889764205323</v>
          </cell>
          <cell r="Q182">
            <v>-935.60283464742702</v>
          </cell>
          <cell r="R182">
            <v>-189.81963656485269</v>
          </cell>
          <cell r="S182">
            <v>-989.28786100069851</v>
          </cell>
          <cell r="T182">
            <v>2776.7109020020043</v>
          </cell>
          <cell r="U182">
            <v>662.0005697890258</v>
          </cell>
        </row>
        <row r="183">
          <cell r="C183" t="str">
            <v>PT Fixed L&amp;OH in Inventory - Ford</v>
          </cell>
          <cell r="E183">
            <v>-277.54952928169263</v>
          </cell>
          <cell r="F183">
            <v>80.077523671297527</v>
          </cell>
          <cell r="G183">
            <v>8.7080774076335263</v>
          </cell>
          <cell r="H183">
            <v>3.4312889023493605</v>
          </cell>
          <cell r="I183">
            <v>-3.9924225388371992</v>
          </cell>
          <cell r="J183">
            <v>-50.416950226919127</v>
          </cell>
          <cell r="K183">
            <v>-271.32238795306966</v>
          </cell>
          <cell r="L183">
            <v>348.28601648151277</v>
          </cell>
          <cell r="M183">
            <v>-153.66844563024085</v>
          </cell>
          <cell r="N183">
            <v>-24.947847303330089</v>
          </cell>
          <cell r="O183">
            <v>-60.828468032258776</v>
          </cell>
          <cell r="P183">
            <v>328.75578670913171</v>
          </cell>
          <cell r="Q183">
            <v>-188.76392820276158</v>
          </cell>
          <cell r="R183">
            <v>-50.978083863406965</v>
          </cell>
          <cell r="S183">
            <v>-76.704817101797744</v>
          </cell>
          <cell r="T183">
            <v>242.97947137354285</v>
          </cell>
          <cell r="U183">
            <v>-73.467357794423435</v>
          </cell>
        </row>
        <row r="184">
          <cell r="B184" t="str">
            <v>H50</v>
          </cell>
          <cell r="C184" t="str">
            <v>Labor &amp; Ohd in Inv.</v>
          </cell>
          <cell r="E184">
            <v>-1843.0425383904324</v>
          </cell>
          <cell r="F184">
            <v>707.18828864306147</v>
          </cell>
          <cell r="G184">
            <v>11.487486897182174</v>
          </cell>
          <cell r="H184">
            <v>87.902543175348598</v>
          </cell>
          <cell r="I184">
            <v>26.575316089595976</v>
          </cell>
          <cell r="J184">
            <v>-355.27557969320424</v>
          </cell>
          <cell r="K184">
            <v>-1844.8743486796582</v>
          </cell>
          <cell r="L184">
            <v>2143.0246299064925</v>
          </cell>
          <cell r="M184">
            <v>-1364.1429593293306</v>
          </cell>
          <cell r="N184">
            <v>900.44251488267867</v>
          </cell>
          <cell r="O184">
            <v>-342.49690463679548</v>
          </cell>
          <cell r="P184">
            <v>2461.7447631296641</v>
          </cell>
          <cell r="Q184">
            <v>-1124.3667628501885</v>
          </cell>
          <cell r="R184">
            <v>-240.79772042825965</v>
          </cell>
          <cell r="S184">
            <v>-1065.9926781024963</v>
          </cell>
          <cell r="T184">
            <v>3019.6903733755471</v>
          </cell>
          <cell r="U184">
            <v>588.53321199460242</v>
          </cell>
        </row>
        <row r="185">
          <cell r="A185" t="str">
            <v>Labor &amp; Overhead</v>
          </cell>
        </row>
        <row r="186">
          <cell r="C186" t="str">
            <v>Depreciation B&amp;A</v>
          </cell>
          <cell r="E186">
            <v>-2370.9849206349213</v>
          </cell>
          <cell r="F186">
            <v>-2301.687301587302</v>
          </cell>
          <cell r="G186">
            <v>-2605.7349206349213</v>
          </cell>
          <cell r="H186">
            <v>-2425.687301587302</v>
          </cell>
          <cell r="I186">
            <v>-2360.6396825396832</v>
          </cell>
          <cell r="J186">
            <v>-2341.978968253969</v>
          </cell>
          <cell r="K186">
            <v>-2887.7408730158736</v>
          </cell>
          <cell r="L186">
            <v>-3061.5623015873016</v>
          </cell>
          <cell r="M186">
            <v>-3171.7944444444447</v>
          </cell>
          <cell r="N186">
            <v>-3165.5325396825401</v>
          </cell>
          <cell r="O186">
            <v>-3083.9194444444452</v>
          </cell>
          <cell r="P186">
            <v>-2805.3480158730163</v>
          </cell>
          <cell r="Q186">
            <v>-7278.4071428571442</v>
          </cell>
          <cell r="R186">
            <v>-7128.3059523809534</v>
          </cell>
          <cell r="S186">
            <v>-9121.0976190476213</v>
          </cell>
          <cell r="T186">
            <v>-9054.8000000000011</v>
          </cell>
          <cell r="U186">
            <v>-32582.610714285718</v>
          </cell>
        </row>
        <row r="187">
          <cell r="B187" t="str">
            <v>Ford Brazil</v>
          </cell>
          <cell r="C187" t="str">
            <v>Depreciation PT</v>
          </cell>
          <cell r="E187">
            <v>-2050</v>
          </cell>
          <cell r="F187">
            <v>-2157</v>
          </cell>
          <cell r="G187">
            <v>-1855</v>
          </cell>
          <cell r="H187">
            <v>-2082</v>
          </cell>
          <cell r="I187">
            <v>-2156</v>
          </cell>
          <cell r="J187">
            <v>-2176</v>
          </cell>
          <cell r="K187">
            <v>-1656</v>
          </cell>
          <cell r="L187">
            <v>-1505</v>
          </cell>
          <cell r="M187">
            <v>-1405</v>
          </cell>
          <cell r="N187">
            <v>-1531</v>
          </cell>
          <cell r="O187">
            <v>-1636</v>
          </cell>
          <cell r="P187">
            <v>-1961</v>
          </cell>
          <cell r="Q187">
            <v>-6062</v>
          </cell>
          <cell r="R187">
            <v>-6414</v>
          </cell>
          <cell r="S187">
            <v>-4566</v>
          </cell>
          <cell r="T187">
            <v>-5128</v>
          </cell>
          <cell r="U187">
            <v>-22170</v>
          </cell>
        </row>
        <row r="188">
          <cell r="C188" t="str">
            <v>Cars B&amp;A</v>
          </cell>
          <cell r="E188">
            <v>-7714.7146139737652</v>
          </cell>
          <cell r="F188">
            <v>-8365.0388757424626</v>
          </cell>
          <cell r="G188">
            <v>-10185.73063722872</v>
          </cell>
          <cell r="H188">
            <v>-8773.1514316970133</v>
          </cell>
          <cell r="I188">
            <v>-9493.4972706423159</v>
          </cell>
          <cell r="J188">
            <v>-9092.4748599654449</v>
          </cell>
          <cell r="K188">
            <v>-8812.5730739744668</v>
          </cell>
          <cell r="L188">
            <v>-11087.874945024039</v>
          </cell>
          <cell r="M188">
            <v>-8737.6249206609427</v>
          </cell>
          <cell r="N188">
            <v>-9601.1080758174394</v>
          </cell>
          <cell r="O188">
            <v>-9044.6897843469342</v>
          </cell>
          <cell r="P188">
            <v>-7796.3214041037754</v>
          </cell>
          <cell r="Q188">
            <v>-26265.484126944946</v>
          </cell>
          <cell r="R188">
            <v>-27359.123562304772</v>
          </cell>
          <cell r="S188">
            <v>-28638.072939659447</v>
          </cell>
          <cell r="T188">
            <v>-26442.119264268149</v>
          </cell>
          <cell r="U188">
            <v>-108704.79989317732</v>
          </cell>
        </row>
        <row r="189">
          <cell r="C189" t="str">
            <v>Trucks</v>
          </cell>
          <cell r="E189">
            <v>-1241.5267462228726</v>
          </cell>
          <cell r="F189">
            <v>-1121.5776932717147</v>
          </cell>
          <cell r="G189">
            <v>-1277.6847132823777</v>
          </cell>
          <cell r="H189">
            <v>-1288.7429410145858</v>
          </cell>
          <cell r="I189">
            <v>-1054.5880045614761</v>
          </cell>
          <cell r="J189">
            <v>-933.85968180987186</v>
          </cell>
          <cell r="K189">
            <v>-1261.1055477523719</v>
          </cell>
          <cell r="L189">
            <v>-1248.7620897021352</v>
          </cell>
          <cell r="M189">
            <v>-1396.2405862198743</v>
          </cell>
          <cell r="N189">
            <v>-953.75676668280676</v>
          </cell>
          <cell r="O189">
            <v>-894.86527672119826</v>
          </cell>
          <cell r="P189">
            <v>-964.2432080556689</v>
          </cell>
          <cell r="Q189">
            <v>-3640.7891527769652</v>
          </cell>
          <cell r="R189">
            <v>-3277.1906273859336</v>
          </cell>
          <cell r="S189">
            <v>-3906.1082236743814</v>
          </cell>
          <cell r="T189">
            <v>-2812.8652514596743</v>
          </cell>
          <cell r="U189">
            <v>-13636.953255296954</v>
          </cell>
        </row>
        <row r="190">
          <cell r="C190" t="str">
            <v>Subtotal</v>
          </cell>
          <cell r="E190">
            <v>-8956.2413601966382</v>
          </cell>
          <cell r="F190">
            <v>-9486.616569014177</v>
          </cell>
          <cell r="G190">
            <v>-11463.415350511099</v>
          </cell>
          <cell r="H190">
            <v>-10061.894372711598</v>
          </cell>
          <cell r="I190">
            <v>-10548.085275203792</v>
          </cell>
          <cell r="J190">
            <v>-10026.334541775317</v>
          </cell>
          <cell r="K190">
            <v>-10073.678621726838</v>
          </cell>
          <cell r="L190">
            <v>-12336.637034726175</v>
          </cell>
          <cell r="M190">
            <v>-10133.865506880817</v>
          </cell>
          <cell r="N190">
            <v>-10554.864842500247</v>
          </cell>
          <cell r="O190">
            <v>-9939.555061068133</v>
          </cell>
          <cell r="P190">
            <v>-8760.5646121594436</v>
          </cell>
          <cell r="Q190">
            <v>-29906.273279721911</v>
          </cell>
          <cell r="R190">
            <v>-30636.314189690707</v>
          </cell>
          <cell r="S190">
            <v>-32544.181163333829</v>
          </cell>
          <cell r="T190">
            <v>-29254.984515727825</v>
          </cell>
          <cell r="U190">
            <v>-122341.75314847426</v>
          </cell>
        </row>
        <row r="191">
          <cell r="C191" t="str">
            <v>Depreciation - Purchasing</v>
          </cell>
          <cell r="E191">
            <v>-14</v>
          </cell>
          <cell r="F191">
            <v>-14</v>
          </cell>
          <cell r="G191">
            <v>-14</v>
          </cell>
          <cell r="H191">
            <v>-11</v>
          </cell>
          <cell r="I191">
            <v>-11</v>
          </cell>
          <cell r="J191">
            <v>-11</v>
          </cell>
          <cell r="K191">
            <v>-11</v>
          </cell>
          <cell r="L191">
            <v>-11</v>
          </cell>
          <cell r="M191">
            <v>-12</v>
          </cell>
          <cell r="N191">
            <v>-12</v>
          </cell>
          <cell r="O191">
            <v>-12</v>
          </cell>
          <cell r="P191">
            <v>-12</v>
          </cell>
          <cell r="Q191">
            <v>-42</v>
          </cell>
          <cell r="R191">
            <v>-33</v>
          </cell>
          <cell r="S191">
            <v>-34</v>
          </cell>
          <cell r="T191">
            <v>-36</v>
          </cell>
          <cell r="U191">
            <v>-145</v>
          </cell>
        </row>
        <row r="192">
          <cell r="C192" t="str">
            <v>Cars PT</v>
          </cell>
          <cell r="E192">
            <v>-733.11664660932013</v>
          </cell>
          <cell r="F192">
            <v>-846.33744826542534</v>
          </cell>
          <cell r="G192">
            <v>-921.90107123793928</v>
          </cell>
          <cell r="H192">
            <v>-741.57340276740115</v>
          </cell>
          <cell r="I192">
            <v>-843.59643807644215</v>
          </cell>
          <cell r="J192">
            <v>-881.08036665552163</v>
          </cell>
          <cell r="K192">
            <v>-682.93012269972189</v>
          </cell>
          <cell r="L192">
            <v>-996.17499672851295</v>
          </cell>
          <cell r="M192">
            <v>-726.37844896736965</v>
          </cell>
          <cell r="N192">
            <v>-813.22556695539947</v>
          </cell>
          <cell r="O192">
            <v>-743.65020068552963</v>
          </cell>
          <cell r="P192">
            <v>-737.62852410258517</v>
          </cell>
          <cell r="Q192">
            <v>-2501.3551661126849</v>
          </cell>
          <cell r="R192">
            <v>-2466.2502074993649</v>
          </cell>
          <cell r="S192">
            <v>-2405.4835683956044</v>
          </cell>
          <cell r="T192">
            <v>-2294.5042917435144</v>
          </cell>
          <cell r="U192">
            <v>-9667.5932337511695</v>
          </cell>
        </row>
        <row r="193">
          <cell r="C193" t="str">
            <v>Total Ford Brasil</v>
          </cell>
          <cell r="E193">
            <v>-9689.3580068059582</v>
          </cell>
          <cell r="F193">
            <v>-10332.954017279602</v>
          </cell>
          <cell r="G193">
            <v>-12385.316421749038</v>
          </cell>
          <cell r="H193">
            <v>-10803.467775478999</v>
          </cell>
          <cell r="I193">
            <v>-11391.681713280233</v>
          </cell>
          <cell r="J193">
            <v>-10907.414908430839</v>
          </cell>
          <cell r="K193">
            <v>-10756.608744426559</v>
          </cell>
          <cell r="L193">
            <v>-13332.812031454687</v>
          </cell>
          <cell r="M193">
            <v>-10860.243955848186</v>
          </cell>
          <cell r="N193">
            <v>-11368.090409455646</v>
          </cell>
          <cell r="O193">
            <v>-10683.205261753663</v>
          </cell>
          <cell r="P193">
            <v>-9498.1931362620289</v>
          </cell>
          <cell r="Q193">
            <v>-32407.628445834594</v>
          </cell>
          <cell r="R193">
            <v>-33102.564397190072</v>
          </cell>
          <cell r="S193">
            <v>-34949.664731729434</v>
          </cell>
          <cell r="T193">
            <v>-31549.488807471338</v>
          </cell>
          <cell r="U193">
            <v>-132009.34638222543</v>
          </cell>
        </row>
        <row r="194">
          <cell r="B194" t="str">
            <v>I10</v>
          </cell>
          <cell r="C194" t="str">
            <v>Depreciation</v>
          </cell>
          <cell r="E194">
            <v>-5114.9849206349209</v>
          </cell>
          <cell r="F194">
            <v>-5132.6873015873025</v>
          </cell>
          <cell r="G194">
            <v>-5158.7349206349209</v>
          </cell>
          <cell r="H194">
            <v>-5173.6873015873025</v>
          </cell>
          <cell r="I194">
            <v>-5186.6396825396832</v>
          </cell>
          <cell r="J194">
            <v>-5201.9789682539686</v>
          </cell>
          <cell r="K194">
            <v>-5213.7408730158731</v>
          </cell>
          <cell r="L194">
            <v>-5235.5623015873016</v>
          </cell>
          <cell r="M194">
            <v>-5255.7944444444447</v>
          </cell>
          <cell r="N194">
            <v>-5437.5325396825401</v>
          </cell>
          <cell r="O194">
            <v>-5455.9194444444456</v>
          </cell>
          <cell r="P194">
            <v>-5499.3480158730163</v>
          </cell>
          <cell r="Q194">
            <v>-15406.407142857144</v>
          </cell>
          <cell r="R194">
            <v>-15562.305952380953</v>
          </cell>
          <cell r="S194">
            <v>-15705.097619047621</v>
          </cell>
          <cell r="T194">
            <v>-16392.800000000003</v>
          </cell>
          <cell r="U194">
            <v>-63066.610714285722</v>
          </cell>
        </row>
        <row r="195">
          <cell r="B195" t="str">
            <v>Ford Argentina</v>
          </cell>
        </row>
        <row r="196">
          <cell r="B196" t="str">
            <v>I25</v>
          </cell>
          <cell r="C196" t="str">
            <v>Cars B&amp;A</v>
          </cell>
          <cell r="E196">
            <v>-27.629409919601201</v>
          </cell>
          <cell r="F196">
            <v>-25.250400365443035</v>
          </cell>
          <cell r="G196">
            <v>-42.008749267296551</v>
          </cell>
          <cell r="H196">
            <v>-30.419645548229759</v>
          </cell>
          <cell r="I196">
            <v>-35.844788558733669</v>
          </cell>
          <cell r="J196">
            <v>-30.585606613327496</v>
          </cell>
          <cell r="K196">
            <v>-35.941731179098134</v>
          </cell>
          <cell r="L196">
            <v>-38.838132916372977</v>
          </cell>
          <cell r="M196">
            <v>-35.558190922476136</v>
          </cell>
          <cell r="N196">
            <v>-31.931650374529138</v>
          </cell>
          <cell r="O196">
            <v>-38.142729113633543</v>
          </cell>
          <cell r="P196">
            <v>-30.295767780189394</v>
          </cell>
          <cell r="Q196">
            <v>-94.88855955234078</v>
          </cell>
          <cell r="R196">
            <v>-96.85004072029092</v>
          </cell>
          <cell r="S196">
            <v>-110.33805501794726</v>
          </cell>
          <cell r="T196">
            <v>-100.37014726835207</v>
          </cell>
          <cell r="U196">
            <v>-402.44680255893098</v>
          </cell>
        </row>
        <row r="197">
          <cell r="C197" t="str">
            <v>Trucks</v>
          </cell>
          <cell r="E197">
            <v>-360.10844975688963</v>
          </cell>
          <cell r="F197">
            <v>-505.91584313070649</v>
          </cell>
          <cell r="G197">
            <v>-694.65969824127933</v>
          </cell>
          <cell r="H197">
            <v>-567.07738798075331</v>
          </cell>
          <cell r="I197">
            <v>-582.20585661002519</v>
          </cell>
          <cell r="J197">
            <v>-540.29437866225976</v>
          </cell>
          <cell r="K197">
            <v>-605.16884490802988</v>
          </cell>
          <cell r="L197">
            <v>-628.21757013644299</v>
          </cell>
          <cell r="M197">
            <v>-632.06972334819181</v>
          </cell>
          <cell r="N197">
            <v>-584.44011713409782</v>
          </cell>
          <cell r="O197">
            <v>-647.39852883344622</v>
          </cell>
          <cell r="P197">
            <v>-321.30058127089171</v>
          </cell>
          <cell r="Q197">
            <v>-1560.6839911288755</v>
          </cell>
          <cell r="R197">
            <v>-1689.5776232530382</v>
          </cell>
          <cell r="S197">
            <v>-1865.4561383926648</v>
          </cell>
          <cell r="T197">
            <v>-1553.1392272384355</v>
          </cell>
          <cell r="U197">
            <v>-6668.8569800130135</v>
          </cell>
        </row>
        <row r="198">
          <cell r="B198" t="str">
            <v>I30</v>
          </cell>
          <cell r="C198" t="str">
            <v>Subtotal</v>
          </cell>
          <cell r="E198">
            <v>-387.73785967649081</v>
          </cell>
          <cell r="F198">
            <v>-531.16624349614949</v>
          </cell>
          <cell r="G198">
            <v>-736.66844750857592</v>
          </cell>
          <cell r="H198">
            <v>-597.49703352898302</v>
          </cell>
          <cell r="I198">
            <v>-618.05064516875882</v>
          </cell>
          <cell r="J198">
            <v>-570.87998527558727</v>
          </cell>
          <cell r="K198">
            <v>-641.11057608712804</v>
          </cell>
          <cell r="L198">
            <v>-667.05570305281594</v>
          </cell>
          <cell r="M198">
            <v>-667.62791427066793</v>
          </cell>
          <cell r="N198">
            <v>-616.37176750862693</v>
          </cell>
          <cell r="O198">
            <v>-685.54125794707977</v>
          </cell>
          <cell r="P198">
            <v>-351.59634905108112</v>
          </cell>
          <cell r="Q198">
            <v>-1655.5725506812164</v>
          </cell>
          <cell r="R198">
            <v>-1786.4276639733291</v>
          </cell>
          <cell r="S198">
            <v>-1975.794193410612</v>
          </cell>
          <cell r="T198">
            <v>-1653.5093745067875</v>
          </cell>
          <cell r="U198">
            <v>-7071.3037825719448</v>
          </cell>
        </row>
        <row r="200">
          <cell r="C200" t="str">
            <v>Cars PT</v>
          </cell>
          <cell r="E200">
            <v>-102.24406562518871</v>
          </cell>
          <cell r="F200">
            <v>-104.49393099068507</v>
          </cell>
          <cell r="G200">
            <v>-155.32018573783898</v>
          </cell>
          <cell r="H200">
            <v>-105.86673426448309</v>
          </cell>
          <cell r="I200">
            <v>-131.25160237157198</v>
          </cell>
          <cell r="J200">
            <v>-120.1764138192334</v>
          </cell>
          <cell r="K200">
            <v>-114.63857260187005</v>
          </cell>
          <cell r="L200">
            <v>-144.57985451618811</v>
          </cell>
          <cell r="M200">
            <v>-122.52187839891248</v>
          </cell>
          <cell r="N200">
            <v>-109.81750011456145</v>
          </cell>
          <cell r="O200">
            <v>-126.98735097690036</v>
          </cell>
          <cell r="P200">
            <v>-119.29306925070733</v>
          </cell>
          <cell r="Q200">
            <v>-362.05818235371277</v>
          </cell>
          <cell r="R200">
            <v>-357.29475045528847</v>
          </cell>
          <cell r="S200">
            <v>-381.74030551697064</v>
          </cell>
          <cell r="T200">
            <v>-356.09792034216912</v>
          </cell>
          <cell r="U200">
            <v>-1457.191158668141</v>
          </cell>
        </row>
        <row r="201">
          <cell r="C201" t="str">
            <v>Total Ford Brasil</v>
          </cell>
          <cell r="E201">
            <v>-489.98192530167955</v>
          </cell>
          <cell r="F201">
            <v>-635.66017448683453</v>
          </cell>
          <cell r="G201">
            <v>-891.98863324641491</v>
          </cell>
          <cell r="H201">
            <v>-703.36376779346608</v>
          </cell>
          <cell r="I201">
            <v>-749.30224754033077</v>
          </cell>
          <cell r="J201">
            <v>-691.05639909482068</v>
          </cell>
          <cell r="K201">
            <v>-755.74914868899805</v>
          </cell>
          <cell r="L201">
            <v>-811.63555756900405</v>
          </cell>
          <cell r="M201">
            <v>-790.14979266958039</v>
          </cell>
          <cell r="N201">
            <v>-726.18926762318836</v>
          </cell>
          <cell r="O201">
            <v>-812.52860892398007</v>
          </cell>
          <cell r="P201">
            <v>-470.88941830178845</v>
          </cell>
          <cell r="Q201">
            <v>-2017.6307330349291</v>
          </cell>
          <cell r="R201">
            <v>-2143.7224144286174</v>
          </cell>
          <cell r="S201">
            <v>-2357.5344989275827</v>
          </cell>
          <cell r="T201">
            <v>-2009.6072948489566</v>
          </cell>
          <cell r="U201">
            <v>-8528.4949412400856</v>
          </cell>
        </row>
        <row r="202">
          <cell r="C202" t="str">
            <v>Tooling - VW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</row>
        <row r="203">
          <cell r="B203" t="str">
            <v>Ford Export</v>
          </cell>
          <cell r="C203" t="str">
            <v>Tooling -- Amortization</v>
          </cell>
          <cell r="E203">
            <v>-7618.6312938499996</v>
          </cell>
          <cell r="F203">
            <v>-8117.73636635</v>
          </cell>
          <cell r="G203">
            <v>-8068.203716349999</v>
          </cell>
          <cell r="H203">
            <v>-7914.74817635</v>
          </cell>
          <cell r="I203">
            <v>-7745.4759978499997</v>
          </cell>
          <cell r="J203">
            <v>-7342.8149088499995</v>
          </cell>
          <cell r="K203">
            <v>-7656.3813888499999</v>
          </cell>
          <cell r="L203">
            <v>-7643.3863863499992</v>
          </cell>
          <cell r="M203">
            <v>-7480.4485228499989</v>
          </cell>
          <cell r="N203">
            <v>-8159.09938005</v>
          </cell>
          <cell r="O203">
            <v>-8499.0081899500001</v>
          </cell>
          <cell r="P203">
            <v>-8573.3833056499989</v>
          </cell>
          <cell r="Q203">
            <v>-23804.571376549997</v>
          </cell>
          <cell r="R203">
            <v>-23003.03908305</v>
          </cell>
          <cell r="S203">
            <v>-22780.216298049996</v>
          </cell>
          <cell r="T203">
            <v>-25231.490875650001</v>
          </cell>
          <cell r="U203">
            <v>-94819.317633300001</v>
          </cell>
        </row>
        <row r="204">
          <cell r="C204" t="str">
            <v>Cars B&amp;A</v>
          </cell>
          <cell r="E204">
            <v>-205.00962755485938</v>
          </cell>
          <cell r="F204">
            <v>-210.81707988041026</v>
          </cell>
          <cell r="G204">
            <v>-273.96502474352951</v>
          </cell>
          <cell r="H204">
            <v>-227.15895546666246</v>
          </cell>
          <cell r="I204">
            <v>-251.39721572772277</v>
          </cell>
          <cell r="J204">
            <v>-236.96210429994062</v>
          </cell>
          <cell r="K204">
            <v>-234.89097340888719</v>
          </cell>
          <cell r="L204">
            <v>-284.96736307145898</v>
          </cell>
          <cell r="M204">
            <v>-232.41096741136511</v>
          </cell>
          <cell r="N204">
            <v>-246.59855986979437</v>
          </cell>
          <cell r="O204">
            <v>-239.93944016643923</v>
          </cell>
          <cell r="P204">
            <v>-208.11290712389774</v>
          </cell>
          <cell r="Q204">
            <v>-689.79173217879918</v>
          </cell>
          <cell r="R204">
            <v>-715.51827549432585</v>
          </cell>
          <cell r="S204">
            <v>-752.26930389171139</v>
          </cell>
          <cell r="T204">
            <v>-694.65090716013128</v>
          </cell>
          <cell r="U204">
            <v>-2852.2302187249675</v>
          </cell>
        </row>
        <row r="205">
          <cell r="C205" t="str">
            <v>Trucks</v>
          </cell>
          <cell r="E205">
            <v>-1712.9309692805491</v>
          </cell>
          <cell r="F205">
            <v>-1708.4259128359649</v>
          </cell>
          <cell r="G205">
            <v>-2068.4030752828958</v>
          </cell>
          <cell r="H205">
            <v>-1952.220510375713</v>
          </cell>
          <cell r="I205">
            <v>-1725.2472120913462</v>
          </cell>
          <cell r="J205">
            <v>-1553.1618912685076</v>
          </cell>
          <cell r="K205">
            <v>-1973.0876331879638</v>
          </cell>
          <cell r="L205">
            <v>-1962.5221081580328</v>
          </cell>
          <cell r="M205">
            <v>-2139.2149103230804</v>
          </cell>
          <cell r="N205">
            <v>-1607.8630275046585</v>
          </cell>
          <cell r="O205">
            <v>-1657.8552698041758</v>
          </cell>
          <cell r="P205">
            <v>-1363.6456130791714</v>
          </cell>
          <cell r="Q205">
            <v>-5489.7599573994103</v>
          </cell>
          <cell r="R205">
            <v>-5230.6296137355675</v>
          </cell>
          <cell r="S205">
            <v>-6074.824651669077</v>
          </cell>
          <cell r="T205">
            <v>-4629.3639103880059</v>
          </cell>
          <cell r="U205">
            <v>-21424.578133192059</v>
          </cell>
        </row>
        <row r="206">
          <cell r="C206" t="str">
            <v>Subtotal</v>
          </cell>
          <cell r="E206">
            <v>-1917.9405968354085</v>
          </cell>
          <cell r="F206">
            <v>-1919.2429927163753</v>
          </cell>
          <cell r="G206">
            <v>-2342.3681000264251</v>
          </cell>
          <cell r="H206">
            <v>-2179.3794658423753</v>
          </cell>
          <cell r="I206">
            <v>-1976.6444278190691</v>
          </cell>
          <cell r="J206">
            <v>-1790.1239955684482</v>
          </cell>
          <cell r="K206">
            <v>-2207.978606596851</v>
          </cell>
          <cell r="L206">
            <v>-2247.4894712294918</v>
          </cell>
          <cell r="M206">
            <v>-2371.6258777344456</v>
          </cell>
          <cell r="N206">
            <v>-1854.4615873744528</v>
          </cell>
          <cell r="O206">
            <v>-1897.794709970615</v>
          </cell>
          <cell r="P206">
            <v>-1571.7585202030691</v>
          </cell>
          <cell r="Q206">
            <v>-6179.5516895782093</v>
          </cell>
          <cell r="R206">
            <v>-5946.1478892298937</v>
          </cell>
          <cell r="S206">
            <v>-6827.0939555607883</v>
          </cell>
          <cell r="T206">
            <v>-5324.0148175481372</v>
          </cell>
          <cell r="U206">
            <v>-24276.808351917025</v>
          </cell>
        </row>
        <row r="207">
          <cell r="B207" t="str">
            <v>I55</v>
          </cell>
          <cell r="C207" t="str">
            <v>Project Expense -- 12 Acct.</v>
          </cell>
          <cell r="E207">
            <v>-972</v>
          </cell>
          <cell r="F207">
            <v>-1015</v>
          </cell>
          <cell r="G207">
            <v>-1016</v>
          </cell>
          <cell r="H207">
            <v>-1047</v>
          </cell>
          <cell r="I207">
            <v>-855</v>
          </cell>
          <cell r="J207">
            <v>-808</v>
          </cell>
          <cell r="K207">
            <v>-777</v>
          </cell>
          <cell r="L207">
            <v>-730</v>
          </cell>
          <cell r="M207">
            <v>-692</v>
          </cell>
          <cell r="N207">
            <v>-690</v>
          </cell>
          <cell r="O207">
            <v>-688</v>
          </cell>
          <cell r="P207">
            <v>-710</v>
          </cell>
          <cell r="Q207">
            <v>-3003</v>
          </cell>
          <cell r="R207">
            <v>-2710</v>
          </cell>
          <cell r="S207">
            <v>-2199</v>
          </cell>
          <cell r="T207">
            <v>-2088</v>
          </cell>
          <cell r="U207">
            <v>-10000</v>
          </cell>
        </row>
        <row r="208">
          <cell r="C208" t="str">
            <v>Cars PT</v>
          </cell>
          <cell r="E208">
            <v>-841.58660239851588</v>
          </cell>
          <cell r="F208">
            <v>-958.4147652660713</v>
          </cell>
          <cell r="G208">
            <v>-1084.4172613322971</v>
          </cell>
          <cell r="H208">
            <v>-853.85898370859491</v>
          </cell>
          <cell r="I208">
            <v>-981.91219207338145</v>
          </cell>
          <cell r="J208">
            <v>-1008.7485420448154</v>
          </cell>
          <cell r="K208">
            <v>-803.72953447085933</v>
          </cell>
          <cell r="L208">
            <v>-1147.7563176038357</v>
          </cell>
          <cell r="M208">
            <v>-855.43513645028861</v>
          </cell>
          <cell r="N208">
            <v>-929.48934416944815</v>
          </cell>
          <cell r="O208">
            <v>-877.20801087043515</v>
          </cell>
          <cell r="P208">
            <v>-864.32460410998897</v>
          </cell>
          <cell r="Q208">
            <v>-2884.4186289968843</v>
          </cell>
          <cell r="R208">
            <v>-2844.5197178267917</v>
          </cell>
          <cell r="S208">
            <v>-2806.9209885249838</v>
          </cell>
          <cell r="T208">
            <v>-2671.0219591498726</v>
          </cell>
          <cell r="U208">
            <v>-11206.881294498531</v>
          </cell>
        </row>
        <row r="209">
          <cell r="B209" t="str">
            <v>I60</v>
          </cell>
          <cell r="C209" t="str">
            <v>Total Export</v>
          </cell>
          <cell r="E209">
            <v>-2759.5271992339244</v>
          </cell>
          <cell r="F209">
            <v>-2877.6577579824466</v>
          </cell>
          <cell r="G209">
            <v>-3426.7853613587222</v>
          </cell>
          <cell r="H209">
            <v>-3033.2384495509705</v>
          </cell>
          <cell r="I209">
            <v>-2958.5566198924507</v>
          </cell>
          <cell r="J209">
            <v>-2798.8725376132634</v>
          </cell>
          <cell r="K209">
            <v>-3011.7081410677101</v>
          </cell>
          <cell r="L209">
            <v>-3395.2457888333274</v>
          </cell>
          <cell r="M209">
            <v>-3227.0610141847342</v>
          </cell>
          <cell r="N209">
            <v>-2783.9509315439009</v>
          </cell>
          <cell r="O209">
            <v>-2775.0027208410502</v>
          </cell>
          <cell r="P209">
            <v>-2436.0831243130579</v>
          </cell>
          <cell r="Q209">
            <v>-9063.9703185750932</v>
          </cell>
          <cell r="R209">
            <v>-8790.6676070566864</v>
          </cell>
          <cell r="S209">
            <v>-9634.0149440857713</v>
          </cell>
          <cell r="T209">
            <v>-7995.0367766980098</v>
          </cell>
          <cell r="U209">
            <v>-35483.689646415558</v>
          </cell>
        </row>
        <row r="211">
          <cell r="B211" t="str">
            <v>Argentina Parts</v>
          </cell>
          <cell r="C211" t="str">
            <v>Facilities Project Expense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</row>
        <row r="212">
          <cell r="C212" t="str">
            <v>Cars B&amp;A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</row>
        <row r="213">
          <cell r="C213" t="str">
            <v>Trucks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</row>
        <row r="214">
          <cell r="C214" t="str">
            <v>Subtotal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</row>
        <row r="215">
          <cell r="B215" t="str">
            <v>J40</v>
          </cell>
          <cell r="C215" t="str">
            <v>New Model Launch (incl. SUB)</v>
          </cell>
          <cell r="E215">
            <v>-942</v>
          </cell>
          <cell r="F215">
            <v>-872</v>
          </cell>
          <cell r="G215">
            <v>-959.5</v>
          </cell>
          <cell r="H215">
            <v>-944</v>
          </cell>
          <cell r="I215">
            <v>-1101</v>
          </cell>
          <cell r="J215">
            <v>-926</v>
          </cell>
          <cell r="K215">
            <v>-1279</v>
          </cell>
          <cell r="L215">
            <v>-1123</v>
          </cell>
          <cell r="M215">
            <v>-1116</v>
          </cell>
          <cell r="N215">
            <v>-1299.5</v>
          </cell>
          <cell r="O215">
            <v>-1384</v>
          </cell>
          <cell r="P215">
            <v>-1322</v>
          </cell>
          <cell r="Q215">
            <v>-2773.5</v>
          </cell>
          <cell r="R215">
            <v>-2971</v>
          </cell>
          <cell r="S215">
            <v>-3518</v>
          </cell>
          <cell r="T215">
            <v>-4005.5</v>
          </cell>
          <cell r="U215">
            <v>-13268</v>
          </cell>
        </row>
        <row r="216">
          <cell r="C216" t="str">
            <v>Cars PT</v>
          </cell>
          <cell r="E216">
            <v>-150.59651419596162</v>
          </cell>
          <cell r="F216">
            <v>-305.52156524280923</v>
          </cell>
          <cell r="G216">
            <v>-317.84663596265943</v>
          </cell>
          <cell r="H216">
            <v>-256.64530642865577</v>
          </cell>
          <cell r="I216">
            <v>-255.54639928944704</v>
          </cell>
          <cell r="J216">
            <v>-280.62048639340173</v>
          </cell>
          <cell r="K216">
            <v>-227.55538879512665</v>
          </cell>
          <cell r="L216">
            <v>-231.97533446822723</v>
          </cell>
          <cell r="M216">
            <v>-219.17969671257677</v>
          </cell>
          <cell r="N216">
            <v>-206.39334794976713</v>
          </cell>
          <cell r="O216">
            <v>-210.36934226974259</v>
          </cell>
          <cell r="P216">
            <v>-149.05915786098666</v>
          </cell>
          <cell r="Q216">
            <v>-773.96471540143034</v>
          </cell>
          <cell r="R216">
            <v>-792.8121921115046</v>
          </cell>
          <cell r="S216">
            <v>-678.71041997593068</v>
          </cell>
          <cell r="T216">
            <v>-565.82184808049647</v>
          </cell>
          <cell r="U216">
            <v>-2811.3091755693617</v>
          </cell>
        </row>
        <row r="217">
          <cell r="C217" t="str">
            <v>Total Argentina Parts</v>
          </cell>
          <cell r="E217">
            <v>-150.59651419596162</v>
          </cell>
          <cell r="F217">
            <v>-305.52156524280923</v>
          </cell>
          <cell r="G217">
            <v>-317.84663596265943</v>
          </cell>
          <cell r="H217">
            <v>-256.64530642865577</v>
          </cell>
          <cell r="I217">
            <v>-255.54639928944704</v>
          </cell>
          <cell r="J217">
            <v>-280.62048639340173</v>
          </cell>
          <cell r="K217">
            <v>-227.55538879512665</v>
          </cell>
          <cell r="L217">
            <v>-231.97533446822723</v>
          </cell>
          <cell r="M217">
            <v>-219.17969671257677</v>
          </cell>
          <cell r="N217">
            <v>-206.39334794976713</v>
          </cell>
          <cell r="O217">
            <v>-210.36934226974259</v>
          </cell>
          <cell r="P217">
            <v>-149.05915786098666</v>
          </cell>
          <cell r="Q217">
            <v>-773.96471540143034</v>
          </cell>
          <cell r="R217">
            <v>-792.8121921115046</v>
          </cell>
          <cell r="S217">
            <v>-678.71041997593068</v>
          </cell>
          <cell r="T217">
            <v>-565.82184808049647</v>
          </cell>
          <cell r="U217">
            <v>-2811.3091755693617</v>
          </cell>
        </row>
        <row r="218">
          <cell r="C218" t="str">
            <v>Amazon Program</v>
          </cell>
          <cell r="E218">
            <v>-1574.1</v>
          </cell>
          <cell r="F218">
            <v>-1463</v>
          </cell>
          <cell r="G218">
            <v>-2796.6</v>
          </cell>
          <cell r="H218">
            <v>-1595.3</v>
          </cell>
          <cell r="I218">
            <v>-1570.4</v>
          </cell>
          <cell r="J218">
            <v>-3850.2</v>
          </cell>
          <cell r="K218">
            <v>-2295.9</v>
          </cell>
          <cell r="L218">
            <v>-1927.6</v>
          </cell>
          <cell r="M218">
            <v>-5494.4</v>
          </cell>
          <cell r="N218">
            <v>-1970.8</v>
          </cell>
          <cell r="O218">
            <v>-1961.8</v>
          </cell>
          <cell r="P218">
            <v>-6499.9</v>
          </cell>
          <cell r="Q218">
            <v>-5833.7</v>
          </cell>
          <cell r="R218">
            <v>-7015.9</v>
          </cell>
          <cell r="S218">
            <v>-9717.9</v>
          </cell>
          <cell r="T218">
            <v>-10432.5</v>
          </cell>
          <cell r="U218">
            <v>-33000</v>
          </cell>
        </row>
        <row r="219">
          <cell r="B219" t="str">
            <v>Volkswagem</v>
          </cell>
          <cell r="C219" t="str">
            <v>Engineering Expense</v>
          </cell>
          <cell r="E219">
            <v>-4410.1000000000004</v>
          </cell>
          <cell r="F219">
            <v>-4291</v>
          </cell>
          <cell r="G219">
            <v>-5613.6</v>
          </cell>
          <cell r="H219">
            <v>-4417.3</v>
          </cell>
          <cell r="I219">
            <v>-4438.3999999999996</v>
          </cell>
          <cell r="J219">
            <v>-6705.2</v>
          </cell>
          <cell r="K219">
            <v>-5106.8999999999996</v>
          </cell>
          <cell r="L219">
            <v>-4727.6000000000004</v>
          </cell>
          <cell r="M219">
            <v>-8284.4</v>
          </cell>
          <cell r="N219">
            <v>-4687.8</v>
          </cell>
          <cell r="O219">
            <v>-4716.8</v>
          </cell>
          <cell r="P219">
            <v>-9235.9</v>
          </cell>
          <cell r="Q219">
            <v>-14314.7</v>
          </cell>
          <cell r="R219">
            <v>-15560.9</v>
          </cell>
          <cell r="S219">
            <v>-18118.900000000001</v>
          </cell>
          <cell r="T219">
            <v>-18640.5</v>
          </cell>
          <cell r="U219">
            <v>-66635</v>
          </cell>
        </row>
        <row r="220">
          <cell r="C220" t="str">
            <v>Cars B&amp;A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</row>
        <row r="221">
          <cell r="C221" t="str">
            <v>Trucks</v>
          </cell>
          <cell r="E221">
            <v>-0.91315232420788317</v>
          </cell>
          <cell r="F221">
            <v>-0.56916745701610705</v>
          </cell>
          <cell r="G221">
            <v>-0.85850515344730827</v>
          </cell>
          <cell r="H221">
            <v>-0.76269015656996153</v>
          </cell>
          <cell r="I221">
            <v>-0.72573630229550767</v>
          </cell>
          <cell r="J221">
            <v>-0.64823831294430656</v>
          </cell>
          <cell r="K221">
            <v>-1.0172202053571215</v>
          </cell>
          <cell r="L221">
            <v>-0.67678693512733767</v>
          </cell>
          <cell r="M221">
            <v>-0.97493877550584118</v>
          </cell>
          <cell r="N221">
            <v>-0.83188335531907887</v>
          </cell>
          <cell r="O221">
            <v>-0.918216078934875</v>
          </cell>
          <cell r="P221">
            <v>-0.4717024758251972</v>
          </cell>
          <cell r="Q221">
            <v>-2.3408249346712986</v>
          </cell>
          <cell r="R221">
            <v>-2.1366647718097758</v>
          </cell>
          <cell r="S221">
            <v>-2.6689459159903004</v>
          </cell>
          <cell r="T221">
            <v>-2.2218019100791508</v>
          </cell>
          <cell r="U221">
            <v>-9.3682375325505252</v>
          </cell>
        </row>
        <row r="222">
          <cell r="C222" t="str">
            <v>Subtotal</v>
          </cell>
          <cell r="E222">
            <v>-0.91315232420788317</v>
          </cell>
          <cell r="F222">
            <v>-0.56916745701610705</v>
          </cell>
          <cell r="G222">
            <v>-0.85850515344730827</v>
          </cell>
          <cell r="H222">
            <v>-0.76269015656996153</v>
          </cell>
          <cell r="I222">
            <v>-0.72573630229550767</v>
          </cell>
          <cell r="J222">
            <v>-0.64823831294430656</v>
          </cell>
          <cell r="K222">
            <v>-1.0172202053571215</v>
          </cell>
          <cell r="L222">
            <v>-0.67678693512733767</v>
          </cell>
          <cell r="M222">
            <v>-0.97493877550584118</v>
          </cell>
          <cell r="N222">
            <v>-0.83188335531907887</v>
          </cell>
          <cell r="O222">
            <v>-0.918216078934875</v>
          </cell>
          <cell r="P222">
            <v>-0.4717024758251972</v>
          </cell>
          <cell r="Q222">
            <v>-2.3408249346712986</v>
          </cell>
          <cell r="R222">
            <v>-2.1366647718097758</v>
          </cell>
          <cell r="S222">
            <v>-2.6689459159903004</v>
          </cell>
          <cell r="T222">
            <v>-2.2218019100791508</v>
          </cell>
          <cell r="U222">
            <v>-9.3682375325505252</v>
          </cell>
        </row>
        <row r="223">
          <cell r="C223" t="str">
            <v>Adm. Expense - Mfg. Staffs</v>
          </cell>
          <cell r="E223">
            <v>-1913.8264374639471</v>
          </cell>
          <cell r="F223">
            <v>-1916.8546669803786</v>
          </cell>
          <cell r="G223">
            <v>-2047.3026682428851</v>
          </cell>
          <cell r="H223">
            <v>-1999.9395771754894</v>
          </cell>
          <cell r="I223">
            <v>-1961.0245792845928</v>
          </cell>
          <cell r="J223">
            <v>-2104.1988699825602</v>
          </cell>
          <cell r="K223">
            <v>-2098.3007890571566</v>
          </cell>
          <cell r="L223">
            <v>-1996.2523352867988</v>
          </cell>
          <cell r="M223">
            <v>-2123.8404892331819</v>
          </cell>
          <cell r="N223">
            <v>-1942.5688361379537</v>
          </cell>
          <cell r="O223">
            <v>-2009.0506610489288</v>
          </cell>
          <cell r="P223">
            <v>-1971.3444436985692</v>
          </cell>
          <cell r="Q223">
            <v>-5877.9837726872111</v>
          </cell>
          <cell r="R223">
            <v>-6065.1630264426421</v>
          </cell>
          <cell r="S223">
            <v>-6218.3936135771373</v>
          </cell>
          <cell r="T223">
            <v>-5922.9639408854518</v>
          </cell>
          <cell r="U223">
            <v>-24084.504353592445</v>
          </cell>
        </row>
        <row r="224">
          <cell r="C224" t="str">
            <v>Cars PT</v>
          </cell>
          <cell r="E224">
            <v>-53.717746226539475</v>
          </cell>
          <cell r="F224">
            <v>-47.183136284357715</v>
          </cell>
          <cell r="G224">
            <v>-57.949817209122067</v>
          </cell>
          <cell r="H224">
            <v>-44.63311032747211</v>
          </cell>
          <cell r="I224">
            <v>-51.709469383098643</v>
          </cell>
          <cell r="J224">
            <v>-54.8395668832176</v>
          </cell>
          <cell r="K224">
            <v>-47.355406437517637</v>
          </cell>
          <cell r="L224">
            <v>-53.81690318250115</v>
          </cell>
          <cell r="M224">
            <v>-50.229933238382934</v>
          </cell>
          <cell r="N224">
            <v>-49.549430470097846</v>
          </cell>
          <cell r="O224">
            <v>-48.095649310412483</v>
          </cell>
          <cell r="P224">
            <v>-37.897743083248798</v>
          </cell>
          <cell r="Q224">
            <v>-158.85069972001926</v>
          </cell>
          <cell r="R224">
            <v>-151.18214659378836</v>
          </cell>
          <cell r="S224">
            <v>-151.40224285840171</v>
          </cell>
          <cell r="T224">
            <v>-135.54282286375911</v>
          </cell>
          <cell r="U224">
            <v>-596.97791203596842</v>
          </cell>
        </row>
        <row r="225">
          <cell r="C225" t="str">
            <v>Total Volkswagem</v>
          </cell>
          <cell r="E225">
            <v>-54.630898550747361</v>
          </cell>
          <cell r="F225">
            <v>-47.752303741373822</v>
          </cell>
          <cell r="G225">
            <v>-58.808322362569378</v>
          </cell>
          <cell r="H225">
            <v>-45.39580048404207</v>
          </cell>
          <cell r="I225">
            <v>-52.435205685394152</v>
          </cell>
          <cell r="J225">
            <v>-55.487805196161908</v>
          </cell>
          <cell r="K225">
            <v>-48.372626642874756</v>
          </cell>
          <cell r="L225">
            <v>-54.493690117628489</v>
          </cell>
          <cell r="M225">
            <v>-51.204872013888775</v>
          </cell>
          <cell r="N225">
            <v>-50.381313825416925</v>
          </cell>
          <cell r="O225">
            <v>-49.013865389347359</v>
          </cell>
          <cell r="P225">
            <v>-38.369445559073995</v>
          </cell>
          <cell r="Q225">
            <v>-161.19152465469057</v>
          </cell>
          <cell r="R225">
            <v>-153.31881136559812</v>
          </cell>
          <cell r="S225">
            <v>-154.071188774392</v>
          </cell>
          <cell r="T225">
            <v>-137.76462477383825</v>
          </cell>
          <cell r="U225">
            <v>-606.34614956851897</v>
          </cell>
        </row>
        <row r="226">
          <cell r="C226" t="str">
            <v>Adm. Expense - Others</v>
          </cell>
          <cell r="E226">
            <v>-8187.7752489836312</v>
          </cell>
          <cell r="F226">
            <v>-6826.1298466077242</v>
          </cell>
          <cell r="G226">
            <v>-6918.1396245678025</v>
          </cell>
          <cell r="H226">
            <v>-6636.1060955186485</v>
          </cell>
          <cell r="I226">
            <v>-6925.2031697214989</v>
          </cell>
          <cell r="J226">
            <v>-7051.1237326531409</v>
          </cell>
          <cell r="K226">
            <v>-6728.1631940582374</v>
          </cell>
          <cell r="L226">
            <v>-7072.1100228312625</v>
          </cell>
          <cell r="M226">
            <v>-7174.4024866717209</v>
          </cell>
          <cell r="N226">
            <v>-6894.2989690339555</v>
          </cell>
          <cell r="O226">
            <v>-7696.4151082308608</v>
          </cell>
          <cell r="P226">
            <v>-7181.3809809455488</v>
          </cell>
          <cell r="Q226">
            <v>-21932.04472015916</v>
          </cell>
          <cell r="R226">
            <v>-20612.432997893287</v>
          </cell>
          <cell r="S226">
            <v>-20974.675703561221</v>
          </cell>
          <cell r="T226">
            <v>-21772.095058210365</v>
          </cell>
          <cell r="U226">
            <v>-85291.248479824048</v>
          </cell>
        </row>
        <row r="227">
          <cell r="B227" t="str">
            <v>Freightliner</v>
          </cell>
          <cell r="C227" t="str">
            <v>Administrative Expense</v>
          </cell>
          <cell r="E227">
            <v>-11555.441061297372</v>
          </cell>
          <cell r="F227">
            <v>-10237.560071971706</v>
          </cell>
          <cell r="G227">
            <v>-10439.546980158335</v>
          </cell>
          <cell r="H227">
            <v>-10084.05156630015</v>
          </cell>
          <cell r="I227">
            <v>-10297.682692012448</v>
          </cell>
          <cell r="J227">
            <v>-10698.798569552077</v>
          </cell>
          <cell r="K227">
            <v>-10376.130128246299</v>
          </cell>
          <cell r="L227">
            <v>-10606.035006213373</v>
          </cell>
          <cell r="M227">
            <v>-10817.079807341195</v>
          </cell>
          <cell r="N227">
            <v>-10327.324279071014</v>
          </cell>
          <cell r="O227">
            <v>-11273.352982863529</v>
          </cell>
          <cell r="P227">
            <v>-10795.989337030833</v>
          </cell>
          <cell r="Q227">
            <v>-32232.548113427416</v>
          </cell>
          <cell r="R227">
            <v>-31080.53282786467</v>
          </cell>
          <cell r="S227">
            <v>-31799.244941800869</v>
          </cell>
          <cell r="T227">
            <v>-32396.666598965377</v>
          </cell>
          <cell r="U227">
            <v>-127508.99248205835</v>
          </cell>
        </row>
        <row r="228">
          <cell r="C228" t="str">
            <v>Cars B&amp;A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</row>
        <row r="229">
          <cell r="C229" t="str">
            <v>Trucks</v>
          </cell>
          <cell r="E229">
            <v>-1.6632417333786442</v>
          </cell>
          <cell r="F229">
            <v>-5.4426638077165244</v>
          </cell>
          <cell r="G229">
            <v>-20.801157652379047</v>
          </cell>
          <cell r="H229">
            <v>-20.875112063155612</v>
          </cell>
          <cell r="I229">
            <v>-19.154254549870718</v>
          </cell>
          <cell r="J229">
            <v>-17.108861188065809</v>
          </cell>
          <cell r="K229">
            <v>-23.130022515658858</v>
          </cell>
          <cell r="L229">
            <v>-18.398578162350589</v>
          </cell>
          <cell r="M229">
            <v>-23.853502040709579</v>
          </cell>
          <cell r="N229">
            <v>-20.353412760140127</v>
          </cell>
          <cell r="O229">
            <v>-24.070378640649938</v>
          </cell>
          <cell r="P229">
            <v>-17.311480862784734</v>
          </cell>
          <cell r="Q229">
            <v>-27.907063193474215</v>
          </cell>
          <cell r="R229">
            <v>-57.138227801092135</v>
          </cell>
          <cell r="S229">
            <v>-65.382102718719025</v>
          </cell>
          <cell r="T229">
            <v>-61.735272263574799</v>
          </cell>
          <cell r="U229">
            <v>-212.16266597686018</v>
          </cell>
        </row>
        <row r="230">
          <cell r="C230" t="str">
            <v>Subtotal</v>
          </cell>
          <cell r="E230">
            <v>-1.6632417333786442</v>
          </cell>
          <cell r="F230">
            <v>-5.4426638077165244</v>
          </cell>
          <cell r="G230">
            <v>-20.801157652379047</v>
          </cell>
          <cell r="H230">
            <v>-20.875112063155612</v>
          </cell>
          <cell r="I230">
            <v>-19.154254549870718</v>
          </cell>
          <cell r="J230">
            <v>-17.108861188065809</v>
          </cell>
          <cell r="K230">
            <v>-23.130022515658858</v>
          </cell>
          <cell r="L230">
            <v>-18.398578162350589</v>
          </cell>
          <cell r="M230">
            <v>-23.853502040709579</v>
          </cell>
          <cell r="N230">
            <v>-20.353412760140127</v>
          </cell>
          <cell r="O230">
            <v>-24.070378640649938</v>
          </cell>
          <cell r="P230">
            <v>-17.311480862784734</v>
          </cell>
          <cell r="Q230">
            <v>-27.907063193474215</v>
          </cell>
          <cell r="R230">
            <v>-57.138227801092135</v>
          </cell>
          <cell r="S230">
            <v>-65.382102718719025</v>
          </cell>
          <cell r="T230">
            <v>-61.735272263574799</v>
          </cell>
          <cell r="U230">
            <v>-212.16266597686018</v>
          </cell>
        </row>
        <row r="231">
          <cell r="B231" t="str">
            <v>M10</v>
          </cell>
          <cell r="C231" t="str">
            <v>Selling Expense</v>
          </cell>
          <cell r="E231">
            <v>-2592</v>
          </cell>
          <cell r="F231">
            <v>-2116</v>
          </cell>
          <cell r="G231">
            <v>-2510</v>
          </cell>
          <cell r="H231">
            <v>-2234</v>
          </cell>
          <cell r="I231">
            <v>-2376</v>
          </cell>
          <cell r="J231">
            <v>-2509</v>
          </cell>
          <cell r="K231">
            <v>-2267</v>
          </cell>
          <cell r="L231">
            <v>-2415</v>
          </cell>
          <cell r="M231">
            <v>-2878</v>
          </cell>
          <cell r="N231">
            <v>-2266</v>
          </cell>
          <cell r="O231">
            <v>-2226</v>
          </cell>
          <cell r="P231">
            <v>-2374</v>
          </cell>
          <cell r="Q231">
            <v>-7218</v>
          </cell>
          <cell r="R231">
            <v>-7119</v>
          </cell>
          <cell r="S231">
            <v>-7560</v>
          </cell>
          <cell r="T231">
            <v>-6866</v>
          </cell>
          <cell r="U231">
            <v>-28763</v>
          </cell>
        </row>
        <row r="232">
          <cell r="C232" t="str">
            <v>Cars PT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</row>
        <row r="233">
          <cell r="C233" t="str">
            <v>Total Freightliner</v>
          </cell>
          <cell r="E233">
            <v>-1.6632417333786442</v>
          </cell>
          <cell r="F233">
            <v>-5.4426638077165244</v>
          </cell>
          <cell r="G233">
            <v>-20.801157652379047</v>
          </cell>
          <cell r="H233">
            <v>-20.875112063155612</v>
          </cell>
          <cell r="I233">
            <v>-19.154254549870718</v>
          </cell>
          <cell r="J233">
            <v>-17.108861188065809</v>
          </cell>
          <cell r="K233">
            <v>-23.130022515658858</v>
          </cell>
          <cell r="L233">
            <v>-18.398578162350589</v>
          </cell>
          <cell r="M233">
            <v>-23.853502040709579</v>
          </cell>
          <cell r="N233">
            <v>-20.353412760140127</v>
          </cell>
          <cell r="O233">
            <v>-24.070378640649938</v>
          </cell>
          <cell r="P233">
            <v>-17.311480862784734</v>
          </cell>
          <cell r="Q233">
            <v>-27.907063193474215</v>
          </cell>
          <cell r="R233">
            <v>-57.138227801092135</v>
          </cell>
          <cell r="S233">
            <v>-65.382102718719025</v>
          </cell>
          <cell r="T233">
            <v>-61.735272263574799</v>
          </cell>
          <cell r="U233">
            <v>-212.16266597686018</v>
          </cell>
        </row>
        <row r="234">
          <cell r="C234" t="str">
            <v>Fixed Marketing - P&amp;A</v>
          </cell>
          <cell r="E234">
            <v>-190.1</v>
          </cell>
          <cell r="F234">
            <v>-409.6</v>
          </cell>
          <cell r="G234">
            <v>-304.89999999999998</v>
          </cell>
          <cell r="H234">
            <v>-313.2</v>
          </cell>
          <cell r="I234">
            <v>-195.2</v>
          </cell>
          <cell r="J234">
            <v>-510.4</v>
          </cell>
          <cell r="K234">
            <v>-151.4</v>
          </cell>
          <cell r="L234">
            <v>-155.80000000000001</v>
          </cell>
          <cell r="M234">
            <v>-400.7</v>
          </cell>
          <cell r="N234">
            <v>-131.19999999999999</v>
          </cell>
          <cell r="O234">
            <v>-445.2</v>
          </cell>
          <cell r="P234">
            <v>-292.3</v>
          </cell>
          <cell r="Q234">
            <v>-904.6</v>
          </cell>
          <cell r="R234">
            <v>-1018.8</v>
          </cell>
          <cell r="S234">
            <v>-707.90000000000009</v>
          </cell>
          <cell r="T234">
            <v>-868.7</v>
          </cell>
          <cell r="U234">
            <v>-3500</v>
          </cell>
        </row>
        <row r="235">
          <cell r="B235" t="str">
            <v>Volvo</v>
          </cell>
          <cell r="C235" t="str">
            <v>Fixed Marketing</v>
          </cell>
          <cell r="E235">
            <v>-18355.769999999997</v>
          </cell>
          <cell r="F235">
            <v>-8032.27</v>
          </cell>
          <cell r="G235">
            <v>-11396.57</v>
          </cell>
          <cell r="H235">
            <v>-6722.87</v>
          </cell>
          <cell r="I235">
            <v>-9651.8700000000008</v>
          </cell>
          <cell r="J235">
            <v>-7865.45</v>
          </cell>
          <cell r="K235">
            <v>-4246.62</v>
          </cell>
          <cell r="L235">
            <v>-4266.0200000000004</v>
          </cell>
          <cell r="M235">
            <v>-7807.05</v>
          </cell>
          <cell r="N235">
            <v>-4465.42</v>
          </cell>
          <cell r="O235">
            <v>-5150.42</v>
          </cell>
          <cell r="P235">
            <v>-8439.65</v>
          </cell>
          <cell r="Q235">
            <v>-37784.609999999993</v>
          </cell>
          <cell r="R235">
            <v>-24240.19</v>
          </cell>
          <cell r="S235">
            <v>-16319.69</v>
          </cell>
          <cell r="T235">
            <v>-18055.490000000002</v>
          </cell>
          <cell r="U235">
            <v>-96399.98000000001</v>
          </cell>
        </row>
        <row r="236">
          <cell r="C236" t="str">
            <v>Cars B&amp;A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</row>
        <row r="237">
          <cell r="B237" t="str">
            <v>O10</v>
          </cell>
          <cell r="C237" t="str">
            <v>Trucks</v>
          </cell>
          <cell r="E237">
            <v>-92.049015538455365</v>
          </cell>
          <cell r="F237">
            <v>-56.8930303909017</v>
          </cell>
          <cell r="G237">
            <v>-87.398639391930885</v>
          </cell>
          <cell r="H237">
            <v>-75.746431660827852</v>
          </cell>
          <cell r="I237">
            <v>-73.15681118675252</v>
          </cell>
          <cell r="J237">
            <v>-65.344737081618064</v>
          </cell>
          <cell r="K237">
            <v>-101.58117466112424</v>
          </cell>
          <cell r="L237">
            <v>-67.214969131257618</v>
          </cell>
          <cell r="M237">
            <v>-96.307702040385351</v>
          </cell>
          <cell r="N237">
            <v>-82.176210782936337</v>
          </cell>
          <cell r="O237">
            <v>-92.559460099774469</v>
          </cell>
          <cell r="P237">
            <v>-46.59241204963385</v>
          </cell>
          <cell r="Q237">
            <v>-236.34068532128794</v>
          </cell>
          <cell r="R237">
            <v>-214.24797992919844</v>
          </cell>
          <cell r="S237">
            <v>-265.10384583276721</v>
          </cell>
          <cell r="T237">
            <v>-221.32808293234464</v>
          </cell>
          <cell r="U237">
            <v>-937.02059401559814</v>
          </cell>
        </row>
        <row r="238">
          <cell r="C238" t="str">
            <v>Subtotal</v>
          </cell>
          <cell r="E238">
            <v>-92.049015538455365</v>
          </cell>
          <cell r="F238">
            <v>-56.8930303909017</v>
          </cell>
          <cell r="G238">
            <v>-87.398639391930885</v>
          </cell>
          <cell r="H238">
            <v>-75.746431660827852</v>
          </cell>
          <cell r="I238">
            <v>-73.15681118675252</v>
          </cell>
          <cell r="J238">
            <v>-65.344737081618064</v>
          </cell>
          <cell r="K238">
            <v>-101.58117466112424</v>
          </cell>
          <cell r="L238">
            <v>-67.214969131257618</v>
          </cell>
          <cell r="M238">
            <v>-96.307702040385351</v>
          </cell>
          <cell r="N238">
            <v>-82.176210782936337</v>
          </cell>
          <cell r="O238">
            <v>-92.559460099774469</v>
          </cell>
          <cell r="P238">
            <v>-46.59241204963385</v>
          </cell>
          <cell r="Q238">
            <v>-236.34068532128794</v>
          </cell>
          <cell r="R238">
            <v>-214.24797992919844</v>
          </cell>
          <cell r="S238">
            <v>-265.10384583276721</v>
          </cell>
          <cell r="T238">
            <v>-221.32808293234464</v>
          </cell>
          <cell r="U238">
            <v>-937.02059401559814</v>
          </cell>
        </row>
        <row r="239">
          <cell r="C239" t="str">
            <v>FCA's Vehicles B&amp;A</v>
          </cell>
          <cell r="E239">
            <v>-115.1</v>
          </cell>
          <cell r="F239">
            <v>-151</v>
          </cell>
          <cell r="G239">
            <v>-257.2</v>
          </cell>
          <cell r="H239">
            <v>-191.89999999999998</v>
          </cell>
          <cell r="I239">
            <v>-209.39999999999998</v>
          </cell>
          <cell r="J239">
            <v>-215</v>
          </cell>
          <cell r="K239">
            <v>-274.60000000000002</v>
          </cell>
          <cell r="L239">
            <v>-203.5</v>
          </cell>
          <cell r="M239">
            <v>-332.29999999999995</v>
          </cell>
          <cell r="N239">
            <v>-2130.5</v>
          </cell>
          <cell r="O239">
            <v>-121.60000000000002</v>
          </cell>
          <cell r="P239">
            <v>-66.199999999999989</v>
          </cell>
          <cell r="Q239">
            <v>-523.29999999999995</v>
          </cell>
          <cell r="R239">
            <v>-616.29999999999995</v>
          </cell>
          <cell r="S239">
            <v>-810.4</v>
          </cell>
          <cell r="T239">
            <v>-2318.2999999999997</v>
          </cell>
          <cell r="U239">
            <v>-4268.3</v>
          </cell>
        </row>
        <row r="240">
          <cell r="C240" t="str">
            <v>Cars PT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</row>
        <row r="241">
          <cell r="C241" t="str">
            <v>Total Volvo</v>
          </cell>
          <cell r="E241">
            <v>-92.049015538455365</v>
          </cell>
          <cell r="F241">
            <v>-56.8930303909017</v>
          </cell>
          <cell r="G241">
            <v>-87.398639391930885</v>
          </cell>
          <cell r="H241">
            <v>-75.746431660827852</v>
          </cell>
          <cell r="I241">
            <v>-73.15681118675252</v>
          </cell>
          <cell r="J241">
            <v>-65.344737081618064</v>
          </cell>
          <cell r="K241">
            <v>-101.58117466112424</v>
          </cell>
          <cell r="L241">
            <v>-67.214969131257618</v>
          </cell>
          <cell r="M241">
            <v>-96.307702040385351</v>
          </cell>
          <cell r="N241">
            <v>-82.176210782936337</v>
          </cell>
          <cell r="O241">
            <v>-92.559460099774469</v>
          </cell>
          <cell r="P241">
            <v>-46.59241204963385</v>
          </cell>
          <cell r="Q241">
            <v>-236.34068532128794</v>
          </cell>
          <cell r="R241">
            <v>-214.24797992919844</v>
          </cell>
          <cell r="S241">
            <v>-265.10384583276721</v>
          </cell>
          <cell r="T241">
            <v>-221.32808293234464</v>
          </cell>
          <cell r="U241">
            <v>-937.02059401559814</v>
          </cell>
        </row>
        <row r="242">
          <cell r="B242" t="str">
            <v>O20</v>
          </cell>
          <cell r="C242" t="str">
            <v>Obsolescence</v>
          </cell>
          <cell r="E242">
            <v>-666.1</v>
          </cell>
          <cell r="F242">
            <v>-670</v>
          </cell>
          <cell r="G242">
            <v>-902.2</v>
          </cell>
          <cell r="H242">
            <v>-797.9</v>
          </cell>
          <cell r="I242">
            <v>-833.4</v>
          </cell>
          <cell r="J242">
            <v>-838</v>
          </cell>
          <cell r="K242">
            <v>-983.6</v>
          </cell>
          <cell r="L242">
            <v>-866.5</v>
          </cell>
          <cell r="M242">
            <v>-1013.3</v>
          </cell>
          <cell r="N242">
            <v>-2821.5</v>
          </cell>
          <cell r="O242">
            <v>-793.6</v>
          </cell>
          <cell r="P242">
            <v>-714.2</v>
          </cell>
          <cell r="Q242">
            <v>-2238.3000000000002</v>
          </cell>
          <cell r="R242">
            <v>-2469.3000000000002</v>
          </cell>
          <cell r="S242">
            <v>-2863.4</v>
          </cell>
          <cell r="T242">
            <v>-4329.2999999999993</v>
          </cell>
          <cell r="U242">
            <v>-11900.3</v>
          </cell>
        </row>
        <row r="243">
          <cell r="B243" t="str">
            <v>Summary</v>
          </cell>
        </row>
        <row r="244">
          <cell r="C244" t="str">
            <v>B&amp;A Labor &amp; Overhead - Ford</v>
          </cell>
          <cell r="E244">
            <v>-11261.919816708538</v>
          </cell>
          <cell r="F244">
            <v>-11937.0258052267</v>
          </cell>
          <cell r="G244">
            <v>-14542.4518980461</v>
          </cell>
          <cell r="H244">
            <v>-12838.770872082958</v>
          </cell>
          <cell r="I244">
            <v>-13142.78034819162</v>
          </cell>
          <cell r="J244">
            <v>-12387.338522619353</v>
          </cell>
          <cell r="K244">
            <v>-12922.767804410818</v>
          </cell>
          <cell r="L244">
            <v>-15251.182209008482</v>
          </cell>
          <cell r="M244">
            <v>-13173.119298885929</v>
          </cell>
          <cell r="N244">
            <v>-13025.698197383326</v>
          </cell>
          <cell r="O244">
            <v>-12522.891028985829</v>
          </cell>
          <cell r="P244">
            <v>-10683.919481413595</v>
          </cell>
          <cell r="Q244">
            <v>-37741.397519981343</v>
          </cell>
          <cell r="R244">
            <v>-38368.889742893931</v>
          </cell>
          <cell r="S244">
            <v>-41347.069312305233</v>
          </cell>
          <cell r="T244">
            <v>-36232.508707782756</v>
          </cell>
          <cell r="U244">
            <v>-153689.86528296323</v>
          </cell>
        </row>
        <row r="245">
          <cell r="C245" t="str">
            <v>B&amp;A Labor &amp; Overhead - VW</v>
          </cell>
          <cell r="E245">
            <v>-0.91315232420788317</v>
          </cell>
          <cell r="F245">
            <v>-0.56916745701610705</v>
          </cell>
          <cell r="G245">
            <v>-0.85850515344730827</v>
          </cell>
          <cell r="H245">
            <v>-0.76269015656996153</v>
          </cell>
          <cell r="I245">
            <v>-0.72573630229550767</v>
          </cell>
          <cell r="J245">
            <v>-0.64823831294430656</v>
          </cell>
          <cell r="K245">
            <v>-1.0172202053571215</v>
          </cell>
          <cell r="L245">
            <v>-0.67678693512733767</v>
          </cell>
          <cell r="M245">
            <v>-0.97493877550584118</v>
          </cell>
          <cell r="N245">
            <v>-0.83188335531907887</v>
          </cell>
          <cell r="O245">
            <v>-0.918216078934875</v>
          </cell>
          <cell r="P245">
            <v>-0.4717024758251972</v>
          </cell>
          <cell r="Q245">
            <v>-2.3408249346712986</v>
          </cell>
          <cell r="R245">
            <v>-2.1366647718097758</v>
          </cell>
          <cell r="S245">
            <v>-2.6689459159903004</v>
          </cell>
          <cell r="T245">
            <v>-2.2218019100791508</v>
          </cell>
          <cell r="U245">
            <v>-9.3682375325505252</v>
          </cell>
        </row>
        <row r="246">
          <cell r="C246" t="str">
            <v>B&amp;A Labor &amp; Overhead - Volvo</v>
          </cell>
          <cell r="E246">
            <v>-92.049015538455365</v>
          </cell>
          <cell r="F246">
            <v>-56.8930303909017</v>
          </cell>
          <cell r="G246">
            <v>-87.398639391930885</v>
          </cell>
          <cell r="H246">
            <v>-75.746431660827852</v>
          </cell>
          <cell r="I246">
            <v>-73.15681118675252</v>
          </cell>
          <cell r="J246">
            <v>-65.344737081618064</v>
          </cell>
          <cell r="K246">
            <v>-101.58117466112424</v>
          </cell>
          <cell r="L246">
            <v>-67.214969131257618</v>
          </cell>
          <cell r="M246">
            <v>-96.307702040385351</v>
          </cell>
          <cell r="N246">
            <v>-82.176210782936337</v>
          </cell>
          <cell r="O246">
            <v>-92.559460099774469</v>
          </cell>
          <cell r="P246">
            <v>-46.59241204963385</v>
          </cell>
          <cell r="Q246">
            <v>-236.34068532128794</v>
          </cell>
          <cell r="R246">
            <v>-214.24797992919844</v>
          </cell>
          <cell r="S246">
            <v>-265.10384583276721</v>
          </cell>
          <cell r="T246">
            <v>-221.32808293234464</v>
          </cell>
          <cell r="U246">
            <v>-937.02059401559814</v>
          </cell>
        </row>
        <row r="247">
          <cell r="B247" t="str">
            <v>O45</v>
          </cell>
          <cell r="C247" t="str">
            <v>B&amp;A Labor &amp; Overhead - Freightliner</v>
          </cell>
          <cell r="E247">
            <v>-1.6632417333786442</v>
          </cell>
          <cell r="F247">
            <v>-5.4426638077165244</v>
          </cell>
          <cell r="G247">
            <v>-20.801157652379047</v>
          </cell>
          <cell r="H247">
            <v>-20.875112063155612</v>
          </cell>
          <cell r="I247">
            <v>-19.154254549870718</v>
          </cell>
          <cell r="J247">
            <v>-17.108861188065809</v>
          </cell>
          <cell r="K247">
            <v>-23.130022515658858</v>
          </cell>
          <cell r="L247">
            <v>-18.398578162350589</v>
          </cell>
          <cell r="M247">
            <v>-23.853502040709579</v>
          </cell>
          <cell r="N247">
            <v>-20.353412760140127</v>
          </cell>
          <cell r="O247">
            <v>-24.070378640649938</v>
          </cell>
          <cell r="P247">
            <v>-17.311480862784734</v>
          </cell>
          <cell r="Q247">
            <v>-27.907063193474215</v>
          </cell>
          <cell r="R247">
            <v>-57.138227801092135</v>
          </cell>
          <cell r="S247">
            <v>-65.382102718719025</v>
          </cell>
          <cell r="T247">
            <v>-61.735272263574799</v>
          </cell>
          <cell r="U247">
            <v>-212.16266597686018</v>
          </cell>
        </row>
        <row r="248">
          <cell r="C248" t="str">
            <v>PT Labor &amp; Overhead - Ford</v>
          </cell>
          <cell r="E248">
            <v>-1827.5438288289863</v>
          </cell>
          <cell r="F248">
            <v>-2214.7677097649907</v>
          </cell>
          <cell r="G248">
            <v>-2479.4851542707352</v>
          </cell>
          <cell r="H248">
            <v>-1957.944427169135</v>
          </cell>
          <cell r="I248">
            <v>-2212.3066318108426</v>
          </cell>
          <cell r="J248">
            <v>-2290.6258089129724</v>
          </cell>
          <cell r="K248">
            <v>-1828.8536185675778</v>
          </cell>
          <cell r="L248">
            <v>-2520.4865033167639</v>
          </cell>
          <cell r="M248">
            <v>-1923.5151605291474</v>
          </cell>
          <cell r="N248">
            <v>-2058.9257591891765</v>
          </cell>
          <cell r="O248">
            <v>-1958.2149048026079</v>
          </cell>
          <cell r="P248">
            <v>-1870.3053553242682</v>
          </cell>
          <cell r="Q248">
            <v>-6521.796692864712</v>
          </cell>
          <cell r="R248">
            <v>-6460.8768678929491</v>
          </cell>
          <cell r="S248">
            <v>-6272.8552824134895</v>
          </cell>
          <cell r="T248">
            <v>-5887.4460193160521</v>
          </cell>
          <cell r="U248">
            <v>-25142.974862487201</v>
          </cell>
        </row>
        <row r="249">
          <cell r="B249" t="str">
            <v>O70</v>
          </cell>
          <cell r="C249" t="str">
            <v>PT Labor &amp; Overhead - VW</v>
          </cell>
          <cell r="E249">
            <v>-53.717746226539475</v>
          </cell>
          <cell r="F249">
            <v>-47.183136284357715</v>
          </cell>
          <cell r="G249">
            <v>-57.949817209122067</v>
          </cell>
          <cell r="H249">
            <v>-44.63311032747211</v>
          </cell>
          <cell r="I249">
            <v>-51.709469383098643</v>
          </cell>
          <cell r="J249">
            <v>-54.8395668832176</v>
          </cell>
          <cell r="K249">
            <v>-47.355406437517637</v>
          </cell>
          <cell r="L249">
            <v>-53.81690318250115</v>
          </cell>
          <cell r="M249">
            <v>-50.229933238382934</v>
          </cell>
          <cell r="N249">
            <v>-49.549430470097846</v>
          </cell>
          <cell r="O249">
            <v>-48.095649310412483</v>
          </cell>
          <cell r="P249">
            <v>-37.897743083248798</v>
          </cell>
          <cell r="Q249">
            <v>-158.85069972001926</v>
          </cell>
          <cell r="R249">
            <v>-151.18214659378836</v>
          </cell>
          <cell r="S249">
            <v>-151.40224285840171</v>
          </cell>
          <cell r="T249">
            <v>-135.54282286375911</v>
          </cell>
          <cell r="U249">
            <v>-596.97791203596842</v>
          </cell>
        </row>
        <row r="250">
          <cell r="A250" t="str">
            <v>F10</v>
          </cell>
          <cell r="C250" t="str">
            <v>Var. L&amp;OH and O/T Prem.</v>
          </cell>
          <cell r="E250">
            <v>-13237.806801360108</v>
          </cell>
          <cell r="F250">
            <v>-14261.881512931684</v>
          </cell>
          <cell r="G250">
            <v>-17188.945171723713</v>
          </cell>
          <cell r="H250">
            <v>-14938.732643460116</v>
          </cell>
          <cell r="I250">
            <v>-15499.833251424481</v>
          </cell>
          <cell r="J250">
            <v>-14815.905734998172</v>
          </cell>
          <cell r="K250">
            <v>-14924.705246798054</v>
          </cell>
          <cell r="L250">
            <v>-17911.775949736486</v>
          </cell>
          <cell r="M250">
            <v>-15268.00053551006</v>
          </cell>
          <cell r="N250">
            <v>-15237.534893940994</v>
          </cell>
          <cell r="O250">
            <v>-14646.749637918208</v>
          </cell>
          <cell r="P250">
            <v>-12656.498175209357</v>
          </cell>
          <cell r="Q250">
            <v>-44688.633486015497</v>
          </cell>
          <cell r="R250">
            <v>-45254.471629882762</v>
          </cell>
          <cell r="S250">
            <v>-48104.481732044609</v>
          </cell>
          <cell r="T250">
            <v>-42540.782707068553</v>
          </cell>
          <cell r="U250">
            <v>-180588.36955501142</v>
          </cell>
        </row>
        <row r="251">
          <cell r="C251" t="str">
            <v>Support Cost - B&amp;A</v>
          </cell>
          <cell r="E251">
            <v>-1191.6666666666667</v>
          </cell>
          <cell r="F251">
            <v>-1191.6666666666667</v>
          </cell>
          <cell r="G251">
            <v>-1191.6666666666667</v>
          </cell>
          <cell r="H251">
            <v>-1191.6666666666667</v>
          </cell>
          <cell r="I251">
            <v>-1191.6666666666667</v>
          </cell>
          <cell r="J251">
            <v>-1191.6666666666667</v>
          </cell>
          <cell r="K251">
            <v>-1191.6666666666667</v>
          </cell>
          <cell r="L251">
            <v>-1191.6666666666667</v>
          </cell>
          <cell r="M251">
            <v>-1191.6666666666667</v>
          </cell>
          <cell r="N251">
            <v>-1191.6666666666667</v>
          </cell>
          <cell r="O251">
            <v>-1191.6666666666667</v>
          </cell>
          <cell r="P251">
            <v>-1191.6666666666667</v>
          </cell>
          <cell r="Q251">
            <v>-3575</v>
          </cell>
          <cell r="R251">
            <v>-3575</v>
          </cell>
          <cell r="S251">
            <v>-3575</v>
          </cell>
          <cell r="T251">
            <v>-3575</v>
          </cell>
          <cell r="U251">
            <v>-14299.999999999998</v>
          </cell>
        </row>
        <row r="252">
          <cell r="C252" t="str">
            <v>Support Cost - PT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</row>
        <row r="253">
          <cell r="C253" t="str">
            <v>Support Cost - Purchasing</v>
          </cell>
          <cell r="E253">
            <v>-100</v>
          </cell>
          <cell r="F253">
            <v>-100</v>
          </cell>
          <cell r="G253">
            <v>-100</v>
          </cell>
          <cell r="H253">
            <v>-100</v>
          </cell>
          <cell r="I253">
            <v>-100</v>
          </cell>
          <cell r="J253">
            <v>-100</v>
          </cell>
          <cell r="K253">
            <v>-100</v>
          </cell>
          <cell r="L253">
            <v>-100</v>
          </cell>
          <cell r="M253">
            <v>-100</v>
          </cell>
          <cell r="N253">
            <v>-100</v>
          </cell>
          <cell r="O253">
            <v>-100</v>
          </cell>
          <cell r="P253">
            <v>-100</v>
          </cell>
          <cell r="Q253">
            <v>-300</v>
          </cell>
          <cell r="R253">
            <v>-300</v>
          </cell>
          <cell r="S253">
            <v>-300</v>
          </cell>
          <cell r="T253">
            <v>-300</v>
          </cell>
          <cell r="U253">
            <v>-1200</v>
          </cell>
        </row>
        <row r="254">
          <cell r="A254" t="str">
            <v>Variable Depot Expense</v>
          </cell>
          <cell r="C254" t="str">
            <v>Support Cost - Marketing &amp; Sales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</row>
        <row r="255">
          <cell r="C255" t="str">
            <v>Support Cost - Others (Systems &amp; E.R.)</v>
          </cell>
          <cell r="E255">
            <v>-191.66666666666666</v>
          </cell>
          <cell r="F255">
            <v>-191.66666666666666</v>
          </cell>
          <cell r="G255">
            <v>-191.66666666666666</v>
          </cell>
          <cell r="H255">
            <v>-191.66666666666666</v>
          </cell>
          <cell r="I255">
            <v>-191.66666666666666</v>
          </cell>
          <cell r="J255">
            <v>-191.66666666666666</v>
          </cell>
          <cell r="K255">
            <v>-191.66666666666666</v>
          </cell>
          <cell r="L255">
            <v>-191.66666666666666</v>
          </cell>
          <cell r="M255">
            <v>-191.66666666666666</v>
          </cell>
          <cell r="N255">
            <v>-191.66666666666666</v>
          </cell>
          <cell r="O255">
            <v>-191.66666666666666</v>
          </cell>
          <cell r="P255">
            <v>-191.66666666666666</v>
          </cell>
          <cell r="Q255">
            <v>-575</v>
          </cell>
          <cell r="R255">
            <v>-575</v>
          </cell>
          <cell r="S255">
            <v>-575</v>
          </cell>
          <cell r="T255">
            <v>-575</v>
          </cell>
          <cell r="U255">
            <v>-2300</v>
          </cell>
        </row>
        <row r="256">
          <cell r="B256" t="str">
            <v>O80</v>
          </cell>
          <cell r="C256" t="str">
            <v>Variable Depot Expense</v>
          </cell>
          <cell r="E256">
            <v>-961</v>
          </cell>
          <cell r="F256">
            <v>-925</v>
          </cell>
          <cell r="G256">
            <v>-1056</v>
          </cell>
          <cell r="H256">
            <v>-1010</v>
          </cell>
          <cell r="I256">
            <v>-1002</v>
          </cell>
          <cell r="J256">
            <v>-1000</v>
          </cell>
          <cell r="K256">
            <v>-1081</v>
          </cell>
          <cell r="L256">
            <v>-1032</v>
          </cell>
          <cell r="M256">
            <v>-1049</v>
          </cell>
          <cell r="N256">
            <v>-1056</v>
          </cell>
          <cell r="O256">
            <v>-1041</v>
          </cell>
          <cell r="P256">
            <v>-1022</v>
          </cell>
          <cell r="Q256">
            <v>-2942</v>
          </cell>
          <cell r="R256">
            <v>-3012</v>
          </cell>
          <cell r="S256">
            <v>-3162</v>
          </cell>
          <cell r="T256">
            <v>-3119</v>
          </cell>
          <cell r="U256">
            <v>-12235</v>
          </cell>
        </row>
        <row r="257">
          <cell r="A257" t="str">
            <v>G10</v>
          </cell>
          <cell r="C257" t="str">
            <v>Variable Depot Expense</v>
          </cell>
          <cell r="E257">
            <v>-961</v>
          </cell>
          <cell r="F257">
            <v>-925</v>
          </cell>
          <cell r="G257">
            <v>-1056</v>
          </cell>
          <cell r="H257">
            <v>-1010</v>
          </cell>
          <cell r="I257">
            <v>-1002</v>
          </cell>
          <cell r="J257">
            <v>-1000</v>
          </cell>
          <cell r="K257">
            <v>-1081</v>
          </cell>
          <cell r="L257">
            <v>-1032</v>
          </cell>
          <cell r="M257">
            <v>-1049</v>
          </cell>
          <cell r="N257">
            <v>-1056</v>
          </cell>
          <cell r="O257">
            <v>-1041</v>
          </cell>
          <cell r="P257">
            <v>-1022</v>
          </cell>
          <cell r="Q257">
            <v>-2942</v>
          </cell>
          <cell r="R257">
            <v>-3012</v>
          </cell>
          <cell r="S257">
            <v>-3162</v>
          </cell>
          <cell r="T257">
            <v>-3119</v>
          </cell>
          <cell r="U257">
            <v>-12235</v>
          </cell>
        </row>
        <row r="258">
          <cell r="B258" t="str">
            <v>O100</v>
          </cell>
          <cell r="C258" t="str">
            <v>Legal Entity Billings - Other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</row>
        <row r="260">
          <cell r="B260" t="str">
            <v>Total Fixed Cost</v>
          </cell>
          <cell r="E260">
            <v>-66817.851254982801</v>
          </cell>
          <cell r="F260">
            <v>-56661.575095455562</v>
          </cell>
          <cell r="G260">
            <v>-62827.115326262647</v>
          </cell>
          <cell r="H260">
            <v>-55422.989330553486</v>
          </cell>
          <cell r="I260">
            <v>-58797.369941025754</v>
          </cell>
          <cell r="J260">
            <v>-58949.847094170203</v>
          </cell>
          <cell r="K260">
            <v>-52653.085753514781</v>
          </cell>
          <cell r="L260">
            <v>-55995.09124922724</v>
          </cell>
          <cell r="M260">
            <v>-60217.125986477469</v>
          </cell>
          <cell r="N260">
            <v>-57401.612189517466</v>
          </cell>
          <cell r="O260">
            <v>-55993.57905261562</v>
          </cell>
          <cell r="P260">
            <v>-65857.080573198662</v>
          </cell>
          <cell r="Q260">
            <v>-186306.54167670102</v>
          </cell>
          <cell r="R260">
            <v>-173170.20636574941</v>
          </cell>
          <cell r="S260">
            <v>-168865.30298921946</v>
          </cell>
          <cell r="T260">
            <v>-179252.27181533177</v>
          </cell>
          <cell r="U260">
            <v>-707594.32284700172</v>
          </cell>
        </row>
        <row r="261">
          <cell r="A261" t="str">
            <v>Factory Cost Adjustment</v>
          </cell>
        </row>
        <row r="263">
          <cell r="A263" t="str">
            <v>Operating Profit</v>
          </cell>
          <cell r="C263" t="str">
            <v>FCA's Vehicles B&amp;A</v>
          </cell>
          <cell r="E263">
            <v>-4724.4145797734172</v>
          </cell>
          <cell r="F263">
            <v>11060.629675247637</v>
          </cell>
          <cell r="G263">
            <v>18926.269372115221</v>
          </cell>
          <cell r="H263">
            <v>17402.398767135925</v>
          </cell>
          <cell r="I263">
            <v>22838.112182548666</v>
          </cell>
          <cell r="J263">
            <v>18214.321342900384</v>
          </cell>
          <cell r="K263">
            <v>22044.434759736832</v>
          </cell>
          <cell r="L263">
            <v>33237.419363984598</v>
          </cell>
          <cell r="M263">
            <v>15528.966309384388</v>
          </cell>
          <cell r="N263">
            <v>17285.149260153761</v>
          </cell>
          <cell r="O263">
            <v>17280.285366909386</v>
          </cell>
          <cell r="P263">
            <v>427.14866717683674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</row>
        <row r="264">
          <cell r="C264" t="str">
            <v>FCA's  PT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</row>
        <row r="265">
          <cell r="A265" t="str">
            <v>G20</v>
          </cell>
          <cell r="C265" t="str">
            <v>Variable FCA's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</row>
        <row r="266">
          <cell r="A266" t="str">
            <v>Other / One Time</v>
          </cell>
        </row>
        <row r="268">
          <cell r="B268" t="str">
            <v>P10</v>
          </cell>
          <cell r="C268" t="str">
            <v>Supplemental Comp.</v>
          </cell>
          <cell r="E268">
            <v>0</v>
          </cell>
          <cell r="F268">
            <v>0</v>
          </cell>
          <cell r="G268">
            <v>-1300</v>
          </cell>
          <cell r="H268">
            <v>0</v>
          </cell>
          <cell r="I268">
            <v>0</v>
          </cell>
          <cell r="J268">
            <v>-1300</v>
          </cell>
          <cell r="K268">
            <v>0</v>
          </cell>
          <cell r="L268">
            <v>0</v>
          </cell>
          <cell r="M268">
            <v>-1300</v>
          </cell>
          <cell r="N268">
            <v>0</v>
          </cell>
          <cell r="O268">
            <v>0</v>
          </cell>
          <cell r="P268">
            <v>-1200</v>
          </cell>
          <cell r="Q268">
            <v>-1300</v>
          </cell>
          <cell r="R268">
            <v>-1300</v>
          </cell>
          <cell r="S268">
            <v>-1300</v>
          </cell>
          <cell r="T268">
            <v>-1200</v>
          </cell>
          <cell r="U268">
            <v>-5100</v>
          </cell>
        </row>
        <row r="269">
          <cell r="A269" t="str">
            <v>Factory Cost Adjustment</v>
          </cell>
        </row>
        <row r="270">
          <cell r="B270" t="str">
            <v>P20</v>
          </cell>
          <cell r="C270" t="str">
            <v>Profit Sharing</v>
          </cell>
          <cell r="E270">
            <v>-2218.3974322406748</v>
          </cell>
          <cell r="F270">
            <v>-2218.3974322406748</v>
          </cell>
          <cell r="G270">
            <v>-2218.3974322406748</v>
          </cell>
          <cell r="H270">
            <v>-2218.3974322406748</v>
          </cell>
          <cell r="I270">
            <v>-2218.3974322406748</v>
          </cell>
          <cell r="J270">
            <v>-2218.3974322406748</v>
          </cell>
          <cell r="K270">
            <v>-2218.3974322406748</v>
          </cell>
          <cell r="L270">
            <v>-2218.3974322406748</v>
          </cell>
          <cell r="M270">
            <v>-2218.3974322406748</v>
          </cell>
          <cell r="N270">
            <v>-2218.3974322406748</v>
          </cell>
          <cell r="O270">
            <v>-2218.3974322406748</v>
          </cell>
          <cell r="P270">
            <v>-2218.3974322406748</v>
          </cell>
          <cell r="Q270">
            <v>-6655.1922967220244</v>
          </cell>
          <cell r="R270">
            <v>-6655.1922967220244</v>
          </cell>
          <cell r="S270">
            <v>-6655.1922967220244</v>
          </cell>
          <cell r="T270">
            <v>-6655.1922967220244</v>
          </cell>
          <cell r="U270">
            <v>-26620.769186888105</v>
          </cell>
        </row>
        <row r="271">
          <cell r="C271" t="str">
            <v>Cars B&amp;A</v>
          </cell>
          <cell r="E271">
            <v>-116.29999999999998</v>
          </cell>
          <cell r="F271">
            <v>-97.5</v>
          </cell>
          <cell r="G271">
            <v>-125.1</v>
          </cell>
          <cell r="H271">
            <v>-108.8</v>
          </cell>
          <cell r="I271">
            <v>-114</v>
          </cell>
          <cell r="J271">
            <v>-115.10000000000001</v>
          </cell>
          <cell r="K271">
            <v>-132.30000000000001</v>
          </cell>
          <cell r="L271">
            <v>-107.10000000000001</v>
          </cell>
          <cell r="M271">
            <v>-120</v>
          </cell>
          <cell r="N271">
            <v>-120.9</v>
          </cell>
          <cell r="O271">
            <v>-113.9</v>
          </cell>
          <cell r="P271">
            <v>-75.400000000000006</v>
          </cell>
          <cell r="Q271">
            <v>-338.9</v>
          </cell>
          <cell r="R271">
            <v>-337.90000000000003</v>
          </cell>
          <cell r="S271">
            <v>-359.40000000000003</v>
          </cell>
          <cell r="T271">
            <v>-310.20000000000005</v>
          </cell>
          <cell r="U271">
            <v>-1346.4000000000005</v>
          </cell>
        </row>
        <row r="272">
          <cell r="B272" t="str">
            <v>R10</v>
          </cell>
          <cell r="C272" t="str">
            <v>Trucks</v>
          </cell>
          <cell r="E272">
            <v>7</v>
          </cell>
          <cell r="F272">
            <v>8</v>
          </cell>
          <cell r="G272">
            <v>9</v>
          </cell>
          <cell r="H272">
            <v>8</v>
          </cell>
          <cell r="I272">
            <v>8</v>
          </cell>
          <cell r="J272">
            <v>8</v>
          </cell>
          <cell r="K272">
            <v>8</v>
          </cell>
          <cell r="L272">
            <v>10</v>
          </cell>
          <cell r="M272">
            <v>10</v>
          </cell>
          <cell r="N272">
            <v>5</v>
          </cell>
          <cell r="O272">
            <v>7</v>
          </cell>
          <cell r="P272">
            <v>8</v>
          </cell>
          <cell r="Q272">
            <v>24</v>
          </cell>
          <cell r="R272">
            <v>24</v>
          </cell>
          <cell r="S272">
            <v>28</v>
          </cell>
          <cell r="T272">
            <v>20</v>
          </cell>
          <cell r="U272">
            <v>96</v>
          </cell>
        </row>
        <row r="273">
          <cell r="C273" t="str">
            <v>P&amp;A</v>
          </cell>
          <cell r="E273">
            <v>-13</v>
          </cell>
          <cell r="F273">
            <v>-12</v>
          </cell>
          <cell r="G273">
            <v>-15</v>
          </cell>
          <cell r="H273">
            <v>-14</v>
          </cell>
          <cell r="I273">
            <v>-14</v>
          </cell>
          <cell r="J273">
            <v>-15</v>
          </cell>
          <cell r="K273">
            <v>-16</v>
          </cell>
          <cell r="L273">
            <v>-15</v>
          </cell>
          <cell r="M273">
            <v>-16</v>
          </cell>
          <cell r="N273">
            <v>-16</v>
          </cell>
          <cell r="O273">
            <v>-16</v>
          </cell>
          <cell r="P273">
            <v>-15</v>
          </cell>
          <cell r="Q273">
            <v>-40</v>
          </cell>
          <cell r="R273">
            <v>-43</v>
          </cell>
          <cell r="S273">
            <v>-47</v>
          </cell>
          <cell r="T273">
            <v>-47</v>
          </cell>
          <cell r="U273">
            <v>-177</v>
          </cell>
        </row>
        <row r="274">
          <cell r="C274" t="str">
            <v>FCA's Vehicles B&amp;A</v>
          </cell>
          <cell r="E274">
            <v>-122.29999999999998</v>
          </cell>
          <cell r="F274">
            <v>-101.5</v>
          </cell>
          <cell r="G274">
            <v>-131.1</v>
          </cell>
          <cell r="H274">
            <v>-114.8</v>
          </cell>
          <cell r="I274">
            <v>-120</v>
          </cell>
          <cell r="J274">
            <v>-122.10000000000001</v>
          </cell>
          <cell r="K274">
            <v>-140.30000000000001</v>
          </cell>
          <cell r="L274">
            <v>-112.10000000000001</v>
          </cell>
          <cell r="M274">
            <v>-126</v>
          </cell>
          <cell r="N274">
            <v>-131.9</v>
          </cell>
          <cell r="O274">
            <v>-122.9</v>
          </cell>
          <cell r="P274">
            <v>-82.4</v>
          </cell>
          <cell r="Q274">
            <v>-354.9</v>
          </cell>
          <cell r="R274">
            <v>-356.90000000000003</v>
          </cell>
          <cell r="S274">
            <v>-378.40000000000003</v>
          </cell>
          <cell r="T274">
            <v>-337.20000000000005</v>
          </cell>
          <cell r="U274">
            <v>-1427.4000000000005</v>
          </cell>
        </row>
        <row r="275">
          <cell r="C275" t="str">
            <v>Redundancy Plan - PT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</row>
        <row r="276">
          <cell r="C276" t="str">
            <v>Cars PT</v>
          </cell>
          <cell r="E276">
            <v>-15</v>
          </cell>
          <cell r="F276">
            <v>-13</v>
          </cell>
          <cell r="G276">
            <v>-18</v>
          </cell>
          <cell r="H276">
            <v>-14</v>
          </cell>
          <cell r="I276">
            <v>-14</v>
          </cell>
          <cell r="J276">
            <v>-15</v>
          </cell>
          <cell r="K276">
            <v>-17</v>
          </cell>
          <cell r="L276">
            <v>-15</v>
          </cell>
          <cell r="M276">
            <v>-16</v>
          </cell>
          <cell r="N276">
            <v>-13</v>
          </cell>
          <cell r="O276">
            <v>-12</v>
          </cell>
          <cell r="P276">
            <v>-6</v>
          </cell>
          <cell r="Q276">
            <v>-46</v>
          </cell>
          <cell r="R276">
            <v>-43</v>
          </cell>
          <cell r="S276">
            <v>-48</v>
          </cell>
          <cell r="T276">
            <v>-31</v>
          </cell>
          <cell r="U276">
            <v>-168</v>
          </cell>
        </row>
        <row r="277">
          <cell r="C277" t="str">
            <v>FCA's  PT</v>
          </cell>
          <cell r="E277">
            <v>-15</v>
          </cell>
          <cell r="F277">
            <v>-13</v>
          </cell>
          <cell r="G277">
            <v>-18</v>
          </cell>
          <cell r="H277">
            <v>-14</v>
          </cell>
          <cell r="I277">
            <v>-14</v>
          </cell>
          <cell r="J277">
            <v>-15</v>
          </cell>
          <cell r="K277">
            <v>-17</v>
          </cell>
          <cell r="L277">
            <v>-15</v>
          </cell>
          <cell r="M277">
            <v>-16</v>
          </cell>
          <cell r="N277">
            <v>-13</v>
          </cell>
          <cell r="O277">
            <v>-12</v>
          </cell>
          <cell r="P277">
            <v>-6</v>
          </cell>
          <cell r="Q277">
            <v>-46</v>
          </cell>
          <cell r="R277">
            <v>-43</v>
          </cell>
          <cell r="S277">
            <v>-48</v>
          </cell>
          <cell r="T277">
            <v>-31</v>
          </cell>
          <cell r="U277">
            <v>-168</v>
          </cell>
        </row>
        <row r="278">
          <cell r="C278" t="str">
            <v>Other Income</v>
          </cell>
          <cell r="E278">
            <v>-436.5</v>
          </cell>
          <cell r="F278">
            <v>-447.5</v>
          </cell>
          <cell r="G278">
            <v>-478.5</v>
          </cell>
          <cell r="H278">
            <v>-451.5</v>
          </cell>
          <cell r="I278">
            <v>-460.5</v>
          </cell>
          <cell r="J278">
            <v>-452.5</v>
          </cell>
          <cell r="K278">
            <v>-448.5</v>
          </cell>
          <cell r="L278">
            <v>-489.5</v>
          </cell>
          <cell r="M278">
            <v>-448.5</v>
          </cell>
          <cell r="N278">
            <v>-455.5</v>
          </cell>
          <cell r="O278">
            <v>-470.5</v>
          </cell>
          <cell r="P278">
            <v>4532.5</v>
          </cell>
          <cell r="Q278">
            <v>-1362.5</v>
          </cell>
          <cell r="R278">
            <v>-1364.5</v>
          </cell>
          <cell r="S278">
            <v>-1386.5</v>
          </cell>
          <cell r="T278">
            <v>3606.5</v>
          </cell>
          <cell r="U278">
            <v>-507</v>
          </cell>
        </row>
        <row r="279">
          <cell r="C279" t="str">
            <v>Over Market Value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</row>
        <row r="280">
          <cell r="C280" t="str">
            <v>Over Market Value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</row>
        <row r="281">
          <cell r="C281" t="str">
            <v>Contingency</v>
          </cell>
          <cell r="E281">
            <v>-6250</v>
          </cell>
          <cell r="F281">
            <v>-6250</v>
          </cell>
          <cell r="G281">
            <v>-6500</v>
          </cell>
          <cell r="H281">
            <v>-5916.666666666667</v>
          </cell>
          <cell r="I281">
            <v>-5916.666666666667</v>
          </cell>
          <cell r="J281">
            <v>-6166.666666666667</v>
          </cell>
          <cell r="K281">
            <v>-6000</v>
          </cell>
          <cell r="L281">
            <v>-6000</v>
          </cell>
          <cell r="M281">
            <v>-6000</v>
          </cell>
          <cell r="N281">
            <v>-5916.666666666667</v>
          </cell>
          <cell r="O281">
            <v>-5916.666666666667</v>
          </cell>
          <cell r="P281">
            <v>-6166.666666666667</v>
          </cell>
          <cell r="Q281">
            <v>-19000</v>
          </cell>
          <cell r="R281">
            <v>-18000</v>
          </cell>
          <cell r="S281">
            <v>-18000</v>
          </cell>
          <cell r="T281">
            <v>-18000</v>
          </cell>
          <cell r="U281">
            <v>-73000</v>
          </cell>
        </row>
        <row r="282">
          <cell r="A282" t="str">
            <v>G32</v>
          </cell>
          <cell r="B282" t="str">
            <v>S40</v>
          </cell>
          <cell r="C282" t="str">
            <v>Inventory Adj. -- Cost Over Mkt., Cycle Counts, UPI, etc.</v>
          </cell>
          <cell r="E282">
            <v>-137.29999999999998</v>
          </cell>
          <cell r="F282">
            <v>-114.5</v>
          </cell>
          <cell r="G282">
            <v>-149.1</v>
          </cell>
          <cell r="H282">
            <v>-128.80000000000001</v>
          </cell>
          <cell r="I282">
            <v>-134</v>
          </cell>
          <cell r="J282">
            <v>-137.10000000000002</v>
          </cell>
          <cell r="K282">
            <v>-157.30000000000001</v>
          </cell>
          <cell r="L282">
            <v>-127.10000000000001</v>
          </cell>
          <cell r="M282">
            <v>-142</v>
          </cell>
          <cell r="N282">
            <v>-144.9</v>
          </cell>
          <cell r="O282">
            <v>-134.9</v>
          </cell>
          <cell r="P282">
            <v>-88.4</v>
          </cell>
          <cell r="Q282">
            <v>-400.9</v>
          </cell>
          <cell r="R282">
            <v>-399.90000000000003</v>
          </cell>
          <cell r="S282">
            <v>-426.40000000000003</v>
          </cell>
          <cell r="T282">
            <v>-368.20000000000005</v>
          </cell>
          <cell r="U282">
            <v>-1595.4000000000005</v>
          </cell>
        </row>
        <row r="284">
          <cell r="B284" t="str">
            <v>S50</v>
          </cell>
          <cell r="C284" t="str">
            <v>Fwd. Exch. Control/Adjust.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</row>
        <row r="286">
          <cell r="A286" t="str">
            <v>Other Variable Costs</v>
          </cell>
          <cell r="B286" t="str">
            <v>S60</v>
          </cell>
          <cell r="C286" t="str">
            <v>Reval/(Deval) For. Curr. Liab.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</row>
        <row r="288">
          <cell r="C288" t="str">
            <v>Volume Provision</v>
          </cell>
          <cell r="E288">
            <v>12952.54166666665</v>
          </cell>
          <cell r="F288">
            <v>12952.54166666665</v>
          </cell>
          <cell r="G288">
            <v>12952.54166666665</v>
          </cell>
          <cell r="H288">
            <v>12952.54166666665</v>
          </cell>
          <cell r="I288">
            <v>12952.54166666665</v>
          </cell>
          <cell r="J288">
            <v>12952.54166666665</v>
          </cell>
          <cell r="K288">
            <v>12952.54166666665</v>
          </cell>
          <cell r="L288">
            <v>12952.54166666665</v>
          </cell>
          <cell r="M288">
            <v>12952.54166666665</v>
          </cell>
          <cell r="N288">
            <v>12952.54166666665</v>
          </cell>
          <cell r="O288">
            <v>12952.54166666665</v>
          </cell>
          <cell r="P288">
            <v>12952.54166666665</v>
          </cell>
          <cell r="Q288">
            <v>38857.624999999949</v>
          </cell>
          <cell r="R288">
            <v>38857.624999999949</v>
          </cell>
          <cell r="S288">
            <v>38857.624999999949</v>
          </cell>
          <cell r="T288">
            <v>38857.624999999949</v>
          </cell>
          <cell r="U288">
            <v>155430.49999999983</v>
          </cell>
        </row>
        <row r="289">
          <cell r="C289" t="str">
            <v>Miscellaneous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</row>
        <row r="290">
          <cell r="C290" t="str">
            <v>Subtotal</v>
          </cell>
          <cell r="E290">
            <v>12952.54166666665</v>
          </cell>
          <cell r="F290">
            <v>12952.54166666665</v>
          </cell>
          <cell r="G290">
            <v>12952.54166666665</v>
          </cell>
          <cell r="H290">
            <v>12952.54166666665</v>
          </cell>
          <cell r="I290">
            <v>12952.54166666665</v>
          </cell>
          <cell r="J290">
            <v>12952.54166666665</v>
          </cell>
          <cell r="K290">
            <v>12952.54166666665</v>
          </cell>
          <cell r="L290">
            <v>12952.54166666665</v>
          </cell>
          <cell r="M290">
            <v>12952.54166666665</v>
          </cell>
          <cell r="N290">
            <v>12952.54166666665</v>
          </cell>
          <cell r="O290">
            <v>12952.54166666665</v>
          </cell>
          <cell r="P290">
            <v>12952.54166666665</v>
          </cell>
          <cell r="Q290">
            <v>38857.624999999949</v>
          </cell>
          <cell r="R290">
            <v>38857.624999999949</v>
          </cell>
          <cell r="S290">
            <v>38857.624999999949</v>
          </cell>
          <cell r="T290">
            <v>38857.624999999949</v>
          </cell>
          <cell r="U290">
            <v>155430.49999999983</v>
          </cell>
        </row>
        <row r="291">
          <cell r="C291" t="str">
            <v>P&amp;A Net Deval. Non Margin Related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</row>
        <row r="292">
          <cell r="B292" t="str">
            <v>S70</v>
          </cell>
          <cell r="C292">
            <v>0</v>
          </cell>
          <cell r="E292">
            <v>-3172</v>
          </cell>
          <cell r="F292">
            <v>-2097</v>
          </cell>
          <cell r="G292">
            <v>-3330</v>
          </cell>
          <cell r="H292">
            <v>-1041</v>
          </cell>
          <cell r="I292">
            <v>-3367</v>
          </cell>
          <cell r="J292">
            <v>-2853</v>
          </cell>
          <cell r="K292">
            <v>-937</v>
          </cell>
          <cell r="L292">
            <v>-1045</v>
          </cell>
          <cell r="M292">
            <v>-2159</v>
          </cell>
          <cell r="N292">
            <v>-1026</v>
          </cell>
          <cell r="O292">
            <v>-3344</v>
          </cell>
          <cell r="P292">
            <v>-922</v>
          </cell>
          <cell r="Q292">
            <v>-8599</v>
          </cell>
          <cell r="R292">
            <v>-7261</v>
          </cell>
          <cell r="S292">
            <v>-4141</v>
          </cell>
          <cell r="T292">
            <v>-5292</v>
          </cell>
          <cell r="U292">
            <v>-25293</v>
          </cell>
        </row>
        <row r="293">
          <cell r="A293" t="str">
            <v>Fasb #8</v>
          </cell>
        </row>
        <row r="294">
          <cell r="B294" t="str">
            <v>S80</v>
          </cell>
          <cell r="C294" t="str">
            <v>Stat. Adj. (e.g.Glass Quota)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</row>
        <row r="295">
          <cell r="A295" t="str">
            <v>Imported</v>
          </cell>
        </row>
        <row r="296">
          <cell r="A296" t="str">
            <v>Total Others</v>
          </cell>
          <cell r="B296" t="str">
            <v>Cars</v>
          </cell>
          <cell r="E296">
            <v>-17296.897432240676</v>
          </cell>
          <cell r="F296">
            <v>-17032.897432240676</v>
          </cell>
          <cell r="G296">
            <v>-18496.897432240676</v>
          </cell>
          <cell r="H296">
            <v>-15447.564098907344</v>
          </cell>
          <cell r="I296">
            <v>-18222.564098907344</v>
          </cell>
          <cell r="J296">
            <v>-18180.564098907344</v>
          </cell>
          <cell r="K296">
            <v>-16573.897432240676</v>
          </cell>
          <cell r="L296">
            <v>-16452.897432240676</v>
          </cell>
          <cell r="M296">
            <v>-17135.897432240676</v>
          </cell>
          <cell r="N296">
            <v>-16556.564098907344</v>
          </cell>
          <cell r="O296">
            <v>-19059.564098907344</v>
          </cell>
          <cell r="P296">
            <v>-15064.564098907344</v>
          </cell>
          <cell r="Q296">
            <v>-52826.692296722023</v>
          </cell>
          <cell r="R296">
            <v>-51850.692296722023</v>
          </cell>
          <cell r="S296">
            <v>-50162.692296722023</v>
          </cell>
          <cell r="T296">
            <v>-50680.692296722023</v>
          </cell>
          <cell r="U296">
            <v>-205520.76918688812</v>
          </cell>
        </row>
        <row r="297">
          <cell r="C297" t="str">
            <v>Domestic</v>
          </cell>
          <cell r="E297">
            <v>-359.4776256973459</v>
          </cell>
          <cell r="F297">
            <v>-396.88803849089368</v>
          </cell>
          <cell r="G297">
            <v>-410.80504242727199</v>
          </cell>
          <cell r="H297">
            <v>-391.70549258726186</v>
          </cell>
          <cell r="I297">
            <v>-387.71870954232094</v>
          </cell>
          <cell r="J297">
            <v>-342.21580387706751</v>
          </cell>
          <cell r="K297">
            <v>-297.51881281432696</v>
          </cell>
          <cell r="L297">
            <v>-301.06097695820165</v>
          </cell>
          <cell r="M297">
            <v>-275.67003269365375</v>
          </cell>
          <cell r="N297">
            <v>-263.28379780025182</v>
          </cell>
          <cell r="O297">
            <v>-241.11639902225758</v>
          </cell>
          <cell r="P297">
            <v>-278.5652109298801</v>
          </cell>
          <cell r="Q297">
            <v>-1167.1707066155116</v>
          </cell>
          <cell r="R297">
            <v>-1121.6400060066503</v>
          </cell>
          <cell r="S297">
            <v>-874.24982246618231</v>
          </cell>
          <cell r="T297">
            <v>-782.96540775238952</v>
          </cell>
          <cell r="U297">
            <v>-3946.0259428407335</v>
          </cell>
        </row>
        <row r="298">
          <cell r="C298" t="str">
            <v>Export</v>
          </cell>
          <cell r="E298">
            <v>-47.66770673551563</v>
          </cell>
          <cell r="F298">
            <v>-61.747250616455155</v>
          </cell>
          <cell r="G298">
            <v>-78.166007140941844</v>
          </cell>
          <cell r="H298">
            <v>-64.513909225029096</v>
          </cell>
          <cell r="I298">
            <v>-69.047065485455107</v>
          </cell>
          <cell r="J298">
            <v>-52.161439808699555</v>
          </cell>
          <cell r="K298">
            <v>-44.95973946179992</v>
          </cell>
          <cell r="L298">
            <v>-64.339094292665962</v>
          </cell>
          <cell r="M298">
            <v>-46.652569418455535</v>
          </cell>
          <cell r="N298">
            <v>-40.393624403744809</v>
          </cell>
          <cell r="O298">
            <v>-45.125946220667885</v>
          </cell>
          <cell r="P298">
            <v>-67.621490632330307</v>
          </cell>
          <cell r="Q298">
            <v>-187.58096449291264</v>
          </cell>
          <cell r="R298">
            <v>-185.72241451918376</v>
          </cell>
          <cell r="S298">
            <v>-155.9514031729214</v>
          </cell>
          <cell r="T298">
            <v>-153.141061256743</v>
          </cell>
          <cell r="U298">
            <v>-682.39584344176092</v>
          </cell>
        </row>
        <row r="299">
          <cell r="C299" t="str">
            <v>Subtotal</v>
          </cell>
          <cell r="E299">
            <v>-407.14533243286155</v>
          </cell>
          <cell r="F299">
            <v>-458.63528910734885</v>
          </cell>
          <cell r="G299">
            <v>-488.97104956821386</v>
          </cell>
          <cell r="H299">
            <v>-456.21940181229093</v>
          </cell>
          <cell r="I299">
            <v>-456.76577502777604</v>
          </cell>
          <cell r="J299">
            <v>-394.3772436857671</v>
          </cell>
          <cell r="K299">
            <v>-342.47855227612689</v>
          </cell>
          <cell r="L299">
            <v>-365.4000712508676</v>
          </cell>
          <cell r="M299">
            <v>-322.32260211210928</v>
          </cell>
          <cell r="N299">
            <v>-303.67742220399663</v>
          </cell>
          <cell r="O299">
            <v>-286.24234524292547</v>
          </cell>
          <cell r="P299">
            <v>-346.18670156221037</v>
          </cell>
          <cell r="Q299">
            <v>-1354.7516711084243</v>
          </cell>
          <cell r="R299">
            <v>-1307.3624205258341</v>
          </cell>
          <cell r="S299">
            <v>-1030.2012256391038</v>
          </cell>
          <cell r="T299">
            <v>-936.10646900913252</v>
          </cell>
          <cell r="U299">
            <v>-4628.4217862824944</v>
          </cell>
        </row>
        <row r="300">
          <cell r="A300" t="str">
            <v>Profit Before Tax (PBT)</v>
          </cell>
          <cell r="E300">
            <v>-22021.312012014092</v>
          </cell>
          <cell r="F300">
            <v>-5972.2677569930383</v>
          </cell>
          <cell r="G300">
            <v>429.37193987454521</v>
          </cell>
          <cell r="H300">
            <v>1954.8346682285819</v>
          </cell>
          <cell r="I300">
            <v>4615.5480836413235</v>
          </cell>
          <cell r="J300">
            <v>33.757243993041811</v>
          </cell>
          <cell r="K300">
            <v>5470.5373274961566</v>
          </cell>
          <cell r="L300">
            <v>16784.521931743922</v>
          </cell>
          <cell r="M300">
            <v>-1606.9311228562874</v>
          </cell>
          <cell r="N300">
            <v>728.58516124641847</v>
          </cell>
          <cell r="O300">
            <v>-1779.278731997957</v>
          </cell>
          <cell r="P300">
            <v>-14637.415431730504</v>
          </cell>
          <cell r="Q300">
            <v>-27564.207829133127</v>
          </cell>
          <cell r="R300">
            <v>6604.1399958629845</v>
          </cell>
          <cell r="S300">
            <v>20648.128136383377</v>
          </cell>
          <cell r="T300">
            <v>-15688.109002481579</v>
          </cell>
          <cell r="U300">
            <v>-16000.048699367733</v>
          </cell>
        </row>
        <row r="301">
          <cell r="B301" t="str">
            <v>Trucks</v>
          </cell>
        </row>
        <row r="302">
          <cell r="B302" t="str">
            <v>Income Tax</v>
          </cell>
          <cell r="C302" t="str">
            <v>Domestic</v>
          </cell>
          <cell r="E302">
            <v>-23.785195048040293</v>
          </cell>
          <cell r="F302">
            <v>-22.530404682300105</v>
          </cell>
          <cell r="G302">
            <v>-19.300660991927487</v>
          </cell>
          <cell r="H302">
            <v>-23.084570090174395</v>
          </cell>
          <cell r="I302">
            <v>-20.788736148456127</v>
          </cell>
          <cell r="J302">
            <v>-22.221550714576651</v>
          </cell>
          <cell r="K302">
            <v>-11.219624972991912</v>
          </cell>
          <cell r="L302">
            <v>-31.77493290970272</v>
          </cell>
          <cell r="M302">
            <v>-31.640219187828464</v>
          </cell>
          <cell r="N302">
            <v>-5.6521036950343566</v>
          </cell>
          <cell r="O302">
            <v>-3.7939023462041988</v>
          </cell>
          <cell r="P302">
            <v>-48.745420628671823</v>
          </cell>
          <cell r="Q302">
            <v>-65.616260722267882</v>
          </cell>
          <cell r="R302">
            <v>-66.09485695320717</v>
          </cell>
          <cell r="S302">
            <v>-74.6347770705231</v>
          </cell>
          <cell r="T302">
            <v>-58.191426669910378</v>
          </cell>
          <cell r="U302">
            <v>-264.53732141590854</v>
          </cell>
        </row>
        <row r="303">
          <cell r="C303" t="str">
            <v>Export</v>
          </cell>
          <cell r="E303">
            <v>-7.8476835119170429</v>
          </cell>
          <cell r="F303">
            <v>-12.636262389936707</v>
          </cell>
          <cell r="G303">
            <v>-12.310976665460572</v>
          </cell>
          <cell r="H303">
            <v>-12.079135512300555</v>
          </cell>
          <cell r="I303">
            <v>-13.20130760829162</v>
          </cell>
          <cell r="J303">
            <v>-14.326769386164617</v>
          </cell>
          <cell r="K303">
            <v>-6.0442065175167832</v>
          </cell>
          <cell r="L303">
            <v>-17.020145127038045</v>
          </cell>
          <cell r="M303">
            <v>-13.069535185389762</v>
          </cell>
          <cell r="N303">
            <v>-7.0847759685350438</v>
          </cell>
          <cell r="O303">
            <v>-3.4631794627292756</v>
          </cell>
          <cell r="P303">
            <v>-21.038442712605018</v>
          </cell>
          <cell r="Q303">
            <v>-32.794922567314323</v>
          </cell>
          <cell r="R303">
            <v>-39.607212506756795</v>
          </cell>
          <cell r="S303">
            <v>-36.133886829944593</v>
          </cell>
          <cell r="T303">
            <v>-31.586398143869339</v>
          </cell>
          <cell r="U303">
            <v>-140.12242004788504</v>
          </cell>
        </row>
        <row r="304">
          <cell r="A304" t="str">
            <v>Profit After Tax (PAT)</v>
          </cell>
          <cell r="C304" t="str">
            <v>Subtotal</v>
          </cell>
          <cell r="E304">
            <v>-31.632878559957337</v>
          </cell>
          <cell r="F304">
            <v>-35.166667072236812</v>
          </cell>
          <cell r="G304">
            <v>-31.611637657388059</v>
          </cell>
          <cell r="H304">
            <v>-35.163705602474948</v>
          </cell>
          <cell r="I304">
            <v>-33.990043756747745</v>
          </cell>
          <cell r="J304">
            <v>-36.548320100741265</v>
          </cell>
          <cell r="K304">
            <v>-17.263831490508696</v>
          </cell>
          <cell r="L304">
            <v>-48.795078036740762</v>
          </cell>
          <cell r="M304">
            <v>-44.709754373218225</v>
          </cell>
          <cell r="N304">
            <v>-12.7368796635694</v>
          </cell>
          <cell r="O304">
            <v>-7.2570818089334743</v>
          </cell>
          <cell r="P304">
            <v>-69.783863341276842</v>
          </cell>
          <cell r="Q304">
            <v>-98.411183289582198</v>
          </cell>
          <cell r="R304">
            <v>-105.70206945996397</v>
          </cell>
          <cell r="S304">
            <v>-110.76866390046769</v>
          </cell>
          <cell r="T304">
            <v>-89.777824813779716</v>
          </cell>
          <cell r="U304">
            <v>-404.65974146379358</v>
          </cell>
        </row>
        <row r="306">
          <cell r="B306" t="str">
            <v>Fasb-8 - Imported Material</v>
          </cell>
          <cell r="E306">
            <v>-438.77821099281891</v>
          </cell>
          <cell r="F306">
            <v>-493.80195617958566</v>
          </cell>
          <cell r="G306">
            <v>-520.58268722560194</v>
          </cell>
          <cell r="H306">
            <v>-491.3831074147659</v>
          </cell>
          <cell r="I306">
            <v>-490.7558187845238</v>
          </cell>
          <cell r="J306">
            <v>-430.92556378650841</v>
          </cell>
          <cell r="K306">
            <v>-359.74238376663561</v>
          </cell>
          <cell r="L306">
            <v>-414.19514928760839</v>
          </cell>
          <cell r="M306">
            <v>-367.03235648532751</v>
          </cell>
          <cell r="N306">
            <v>-316.41430186756605</v>
          </cell>
          <cell r="O306">
            <v>-293.49942705185896</v>
          </cell>
          <cell r="P306">
            <v>-415.97056490348723</v>
          </cell>
          <cell r="Q306">
            <v>-1453.1628543980066</v>
          </cell>
          <cell r="R306">
            <v>-1413.064489985798</v>
          </cell>
          <cell r="S306">
            <v>-1140.9698895395716</v>
          </cell>
          <cell r="T306">
            <v>-1025.8842938229122</v>
          </cell>
          <cell r="U306">
            <v>-5033.081527746288</v>
          </cell>
        </row>
        <row r="308">
          <cell r="A308" t="str">
            <v>Direct Material</v>
          </cell>
        </row>
        <row r="309">
          <cell r="B309" t="str">
            <v>Cars</v>
          </cell>
        </row>
        <row r="310">
          <cell r="C310" t="str">
            <v>Domestic</v>
          </cell>
          <cell r="E310">
            <v>-838.38682426223522</v>
          </cell>
          <cell r="F310">
            <v>-400.29462418448566</v>
          </cell>
          <cell r="G310">
            <v>-485.69072840212073</v>
          </cell>
          <cell r="H310">
            <v>-564.95323499129415</v>
          </cell>
          <cell r="I310">
            <v>-555.84513769290072</v>
          </cell>
          <cell r="J310">
            <v>-472.20679656663498</v>
          </cell>
          <cell r="K310">
            <v>-436.31818647826339</v>
          </cell>
          <cell r="L310">
            <v>-836.99831168762569</v>
          </cell>
          <cell r="M310">
            <v>-404.10601056839397</v>
          </cell>
          <cell r="N310">
            <v>-590.24731836054207</v>
          </cell>
          <cell r="O310">
            <v>-529.02931512914574</v>
          </cell>
          <cell r="P310">
            <v>-661.75037878968237</v>
          </cell>
          <cell r="Q310">
            <v>-1724.3721768488417</v>
          </cell>
          <cell r="R310">
            <v>-1593.0051692508298</v>
          </cell>
          <cell r="S310">
            <v>-1677.4225087342829</v>
          </cell>
          <cell r="T310">
            <v>-1781.0270122793702</v>
          </cell>
          <cell r="U310">
            <v>-6775.8268671133246</v>
          </cell>
        </row>
        <row r="311">
          <cell r="C311" t="str">
            <v>Export</v>
          </cell>
          <cell r="E311">
            <v>-111.17236348806665</v>
          </cell>
          <cell r="F311">
            <v>-62.277242151016047</v>
          </cell>
          <cell r="G311">
            <v>-92.414895202486633</v>
          </cell>
          <cell r="H311">
            <v>-93.047818854608877</v>
          </cell>
          <cell r="I311">
            <v>-98.987938104297896</v>
          </cell>
          <cell r="J311">
            <v>-71.975011432310794</v>
          </cell>
          <cell r="K311">
            <v>-65.934492682820732</v>
          </cell>
          <cell r="L311">
            <v>-178.87311016714386</v>
          </cell>
          <cell r="M311">
            <v>-68.388223145776607</v>
          </cell>
          <cell r="N311">
            <v>-90.557142833612374</v>
          </cell>
          <cell r="O311">
            <v>-99.010057053277691</v>
          </cell>
          <cell r="P311">
            <v>-160.63939531749912</v>
          </cell>
          <cell r="Q311">
            <v>-265.86450084156934</v>
          </cell>
          <cell r="R311">
            <v>-264.01076839121754</v>
          </cell>
          <cell r="S311">
            <v>-313.19582599574119</v>
          </cell>
          <cell r="T311">
            <v>-350.2065952043892</v>
          </cell>
          <cell r="U311">
            <v>-1193.2776904329171</v>
          </cell>
        </row>
        <row r="312">
          <cell r="C312" t="str">
            <v>Subtotal</v>
          </cell>
          <cell r="E312">
            <v>-949.55918775030182</v>
          </cell>
          <cell r="F312">
            <v>-462.57186633550168</v>
          </cell>
          <cell r="G312">
            <v>-578.10562360460733</v>
          </cell>
          <cell r="H312">
            <v>-658.00105384590302</v>
          </cell>
          <cell r="I312">
            <v>-654.8330757971986</v>
          </cell>
          <cell r="J312">
            <v>-544.18180799894571</v>
          </cell>
          <cell r="K312">
            <v>-502.25267916108413</v>
          </cell>
          <cell r="L312">
            <v>-1015.8714218547696</v>
          </cell>
          <cell r="M312">
            <v>-472.4942337141706</v>
          </cell>
          <cell r="N312">
            <v>-680.80446119415444</v>
          </cell>
          <cell r="O312">
            <v>-628.03937218242345</v>
          </cell>
          <cell r="P312">
            <v>-822.38977410718144</v>
          </cell>
          <cell r="Q312">
            <v>-1990.2366776904109</v>
          </cell>
          <cell r="R312">
            <v>-1857.0159376420474</v>
          </cell>
          <cell r="S312">
            <v>-1990.6183347300241</v>
          </cell>
          <cell r="T312">
            <v>-2131.2336074837594</v>
          </cell>
          <cell r="U312">
            <v>-7969.1045575462413</v>
          </cell>
        </row>
        <row r="314">
          <cell r="B314" t="str">
            <v>Trucks</v>
          </cell>
        </row>
        <row r="315">
          <cell r="C315" t="str">
            <v>Domestic</v>
          </cell>
          <cell r="E315">
            <v>-230.37667016946051</v>
          </cell>
          <cell r="F315">
            <v>-258.7512489266976</v>
          </cell>
          <cell r="G315">
            <v>-204.56359615360228</v>
          </cell>
          <cell r="H315">
            <v>-229.95286421304186</v>
          </cell>
          <cell r="I315">
            <v>-201.00033667218315</v>
          </cell>
          <cell r="J315">
            <v>-186.86853258148565</v>
          </cell>
          <cell r="K315">
            <v>-151.3863501986703</v>
          </cell>
          <cell r="L315">
            <v>-203.59060065883523</v>
          </cell>
          <cell r="M315">
            <v>-181.24554979211024</v>
          </cell>
          <cell r="N315">
            <v>-164.07666390589802</v>
          </cell>
          <cell r="O315">
            <v>-116.75256796192808</v>
          </cell>
          <cell r="P315">
            <v>-192.6511849718982</v>
          </cell>
          <cell r="Q315">
            <v>-693.69151524976041</v>
          </cell>
          <cell r="R315">
            <v>-617.82173346671061</v>
          </cell>
          <cell r="S315">
            <v>-536.22250064961577</v>
          </cell>
          <cell r="T315">
            <v>-473.48041683972428</v>
          </cell>
          <cell r="U315">
            <v>-2321.2161662058111</v>
          </cell>
        </row>
        <row r="316">
          <cell r="C316" t="str">
            <v>Export</v>
          </cell>
          <cell r="E316">
            <v>-76.010442309498075</v>
          </cell>
          <cell r="F316">
            <v>-145.12161327178546</v>
          </cell>
          <cell r="G316">
            <v>-130.48142029451793</v>
          </cell>
          <cell r="H316">
            <v>-120.3241731347312</v>
          </cell>
          <cell r="I316">
            <v>-127.63966288430322</v>
          </cell>
          <cell r="J316">
            <v>-120.4786473371437</v>
          </cell>
          <cell r="K316">
            <v>-81.554451840993877</v>
          </cell>
          <cell r="L316">
            <v>-109.0526793419638</v>
          </cell>
          <cell r="M316">
            <v>-74.86658281793882</v>
          </cell>
          <cell r="N316">
            <v>-205.66614983712566</v>
          </cell>
          <cell r="O316">
            <v>-106.57498762222777</v>
          </cell>
          <cell r="P316">
            <v>-83.147931975434645</v>
          </cell>
          <cell r="Q316">
            <v>-351.61347587580144</v>
          </cell>
          <cell r="R316">
            <v>-368.44248335617812</v>
          </cell>
          <cell r="S316">
            <v>-265.47371400089651</v>
          </cell>
          <cell r="T316">
            <v>-395.38906943478804</v>
          </cell>
          <cell r="U316">
            <v>-1380.9187426676642</v>
          </cell>
        </row>
        <row r="317">
          <cell r="C317" t="str">
            <v>Subtotal</v>
          </cell>
          <cell r="E317">
            <v>-306.38711247895856</v>
          </cell>
          <cell r="F317">
            <v>-403.87286219848306</v>
          </cell>
          <cell r="G317">
            <v>-335.04501644812024</v>
          </cell>
          <cell r="H317">
            <v>-350.27703734777305</v>
          </cell>
          <cell r="I317">
            <v>-328.63999955648637</v>
          </cell>
          <cell r="J317">
            <v>-307.34717991862937</v>
          </cell>
          <cell r="K317">
            <v>-232.94080203966416</v>
          </cell>
          <cell r="L317">
            <v>-312.643280000799</v>
          </cell>
          <cell r="M317">
            <v>-256.11213261004906</v>
          </cell>
          <cell r="N317">
            <v>-369.7428137430237</v>
          </cell>
          <cell r="O317">
            <v>-223.32755558415585</v>
          </cell>
          <cell r="P317">
            <v>-275.79911694733283</v>
          </cell>
          <cell r="Q317">
            <v>-1045.3049911255619</v>
          </cell>
          <cell r="R317">
            <v>-986.26421682288878</v>
          </cell>
          <cell r="S317">
            <v>-801.69621465051227</v>
          </cell>
          <cell r="T317">
            <v>-868.86948627451238</v>
          </cell>
          <cell r="U317">
            <v>-3702.1349088734751</v>
          </cell>
        </row>
        <row r="319">
          <cell r="C319" t="str">
            <v>Direct Material</v>
          </cell>
          <cell r="E319">
            <v>-1255.9463002292605</v>
          </cell>
          <cell r="F319">
            <v>-866.44472853398474</v>
          </cell>
          <cell r="G319">
            <v>-913.15064005272757</v>
          </cell>
          <cell r="H319">
            <v>-1008.278091193676</v>
          </cell>
          <cell r="I319">
            <v>-983.47307535368498</v>
          </cell>
          <cell r="J319">
            <v>-851.52898791757502</v>
          </cell>
          <cell r="K319">
            <v>-735.19348120074835</v>
          </cell>
          <cell r="L319">
            <v>-1328.5147018555685</v>
          </cell>
          <cell r="M319">
            <v>-728.60636632421972</v>
          </cell>
          <cell r="N319">
            <v>-1050.5472749371781</v>
          </cell>
          <cell r="O319">
            <v>-851.36692776657935</v>
          </cell>
          <cell r="P319">
            <v>-1098.1888910545142</v>
          </cell>
          <cell r="Q319">
            <v>-3035.541668815973</v>
          </cell>
          <cell r="R319">
            <v>-2843.280154464936</v>
          </cell>
          <cell r="S319">
            <v>-2792.3145493805364</v>
          </cell>
          <cell r="T319">
            <v>-3000.1030937582714</v>
          </cell>
          <cell r="U319">
            <v>-11671.239466419716</v>
          </cell>
        </row>
        <row r="321">
          <cell r="C321" t="str">
            <v>Depreciation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</row>
        <row r="322">
          <cell r="C322" t="str">
            <v>Amortization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</row>
        <row r="323">
          <cell r="C323" t="str">
            <v xml:space="preserve">Ajuste de Obsol. do P&amp;A 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</row>
        <row r="325">
          <cell r="B325" t="str">
            <v>Fasb-8  - Local Material</v>
          </cell>
          <cell r="E325">
            <v>-1255.9463002292605</v>
          </cell>
          <cell r="F325">
            <v>-866.44472853398474</v>
          </cell>
          <cell r="G325">
            <v>-913.15064005272757</v>
          </cell>
          <cell r="H325">
            <v>-1008.278091193676</v>
          </cell>
          <cell r="I325">
            <v>-983.47307535368498</v>
          </cell>
          <cell r="J325">
            <v>-851.52898791757502</v>
          </cell>
          <cell r="K325">
            <v>-735.19348120074835</v>
          </cell>
          <cell r="L325">
            <v>-1328.5147018555685</v>
          </cell>
          <cell r="M325">
            <v>-728.60636632421972</v>
          </cell>
          <cell r="N325">
            <v>-1050.5472749371781</v>
          </cell>
          <cell r="O325">
            <v>-851.36692776657935</v>
          </cell>
          <cell r="P325">
            <v>-1098.1888910545142</v>
          </cell>
          <cell r="Q325">
            <v>-3035.541668815973</v>
          </cell>
          <cell r="R325">
            <v>-2843.280154464936</v>
          </cell>
          <cell r="S325">
            <v>-2792.3145493805364</v>
          </cell>
          <cell r="T325">
            <v>-3000.1030937582714</v>
          </cell>
          <cell r="U325">
            <v>-11671.239466419716</v>
          </cell>
        </row>
        <row r="327">
          <cell r="C327" t="str">
            <v>Fasb-8  - Co. Fleet</v>
          </cell>
          <cell r="E327">
            <v>-238</v>
          </cell>
          <cell r="F327">
            <v>-282</v>
          </cell>
          <cell r="G327">
            <v>-272</v>
          </cell>
          <cell r="H327">
            <v>-262</v>
          </cell>
          <cell r="I327">
            <v>-283</v>
          </cell>
          <cell r="J327">
            <v>-242</v>
          </cell>
          <cell r="K327">
            <v>-234</v>
          </cell>
          <cell r="L327">
            <v>-253</v>
          </cell>
          <cell r="M327">
            <v>-217</v>
          </cell>
          <cell r="N327">
            <v>-235</v>
          </cell>
          <cell r="O327">
            <v>-201</v>
          </cell>
          <cell r="P327">
            <v>-218</v>
          </cell>
          <cell r="Q327">
            <v>-792</v>
          </cell>
          <cell r="R327">
            <v>-787</v>
          </cell>
          <cell r="S327">
            <v>-704</v>
          </cell>
          <cell r="T327">
            <v>-654</v>
          </cell>
          <cell r="U327">
            <v>-2937</v>
          </cell>
        </row>
        <row r="328">
          <cell r="C328" t="str">
            <v>Fasb-8  - P&amp;A</v>
          </cell>
          <cell r="E328">
            <v>-169</v>
          </cell>
          <cell r="F328">
            <v>-158</v>
          </cell>
          <cell r="G328">
            <v>-198</v>
          </cell>
          <cell r="H328">
            <v>-186</v>
          </cell>
          <cell r="I328">
            <v>-193</v>
          </cell>
          <cell r="J328">
            <v>-193</v>
          </cell>
          <cell r="K328">
            <v>-223</v>
          </cell>
          <cell r="L328">
            <v>-210</v>
          </cell>
          <cell r="M328">
            <v>-217</v>
          </cell>
          <cell r="N328">
            <v>-222</v>
          </cell>
          <cell r="O328">
            <v>-217</v>
          </cell>
          <cell r="P328">
            <v>-211</v>
          </cell>
          <cell r="Q328">
            <v>-525</v>
          </cell>
          <cell r="R328">
            <v>-572</v>
          </cell>
          <cell r="S328">
            <v>-650</v>
          </cell>
          <cell r="T328">
            <v>-650</v>
          </cell>
          <cell r="U328">
            <v>-2397</v>
          </cell>
        </row>
        <row r="330">
          <cell r="A330" t="str">
            <v>Labor &amp; Overhead</v>
          </cell>
        </row>
        <row r="331">
          <cell r="B331" t="str">
            <v>Cars</v>
          </cell>
        </row>
        <row r="332">
          <cell r="C332" t="str">
            <v>Domestic</v>
          </cell>
          <cell r="E332">
            <v>-13.659124017659508</v>
          </cell>
          <cell r="F332">
            <v>-35.523494875807899</v>
          </cell>
          <cell r="G332">
            <v>-33.913674788248876</v>
          </cell>
          <cell r="H332">
            <v>-35.515903236604998</v>
          </cell>
          <cell r="I332">
            <v>-38.174846728025827</v>
          </cell>
          <cell r="J332">
            <v>-36.228525125180404</v>
          </cell>
          <cell r="K332">
            <v>-37.035527560902658</v>
          </cell>
          <cell r="L332">
            <v>-34.090711749266021</v>
          </cell>
          <cell r="M332">
            <v>-35.102445303669029</v>
          </cell>
          <cell r="N332">
            <v>-37.038829836751063</v>
          </cell>
          <cell r="O332">
            <v>-33.780688213762843</v>
          </cell>
          <cell r="P332">
            <v>-32.915392098921146</v>
          </cell>
          <cell r="Q332">
            <v>-83.096293681716276</v>
          </cell>
          <cell r="R332">
            <v>-109.91927508981124</v>
          </cell>
          <cell r="S332">
            <v>-106.2286846138377</v>
          </cell>
          <cell r="T332">
            <v>-103.73491014943505</v>
          </cell>
          <cell r="U332">
            <v>-402.97916353480025</v>
          </cell>
        </row>
        <row r="333">
          <cell r="C333" t="str">
            <v>Export</v>
          </cell>
          <cell r="E333">
            <v>-1.8112368375494103</v>
          </cell>
          <cell r="F333">
            <v>-5.5266924879097825</v>
          </cell>
          <cell r="G333">
            <v>-6.4529308842238704</v>
          </cell>
          <cell r="H333">
            <v>-5.8494705864784775</v>
          </cell>
          <cell r="I333">
            <v>-6.798385213441696</v>
          </cell>
          <cell r="J333">
            <v>-5.5220478168036218</v>
          </cell>
          <cell r="K333">
            <v>-5.5966466598118627</v>
          </cell>
          <cell r="L333">
            <v>-7.2854527341969062</v>
          </cell>
          <cell r="M333">
            <v>-5.9405052130088052</v>
          </cell>
          <cell r="N333">
            <v>-5.6825850784598035</v>
          </cell>
          <cell r="O333">
            <v>-6.3221976017097647</v>
          </cell>
          <cell r="P333">
            <v>-7.9901861077582517</v>
          </cell>
          <cell r="Q333">
            <v>-13.790860209683064</v>
          </cell>
          <cell r="R333">
            <v>-18.169903616723794</v>
          </cell>
          <cell r="S333">
            <v>-18.822604607017574</v>
          </cell>
          <cell r="T333">
            <v>-19.994968787927821</v>
          </cell>
          <cell r="U333">
            <v>-70.77833722135226</v>
          </cell>
        </row>
        <row r="334">
          <cell r="C334" t="str">
            <v>Subtotal</v>
          </cell>
          <cell r="E334">
            <v>-15.470360855208918</v>
          </cell>
          <cell r="F334">
            <v>-41.050187363717683</v>
          </cell>
          <cell r="G334">
            <v>-40.366605672472744</v>
          </cell>
          <cell r="H334">
            <v>-41.365373823083473</v>
          </cell>
          <cell r="I334">
            <v>-44.973231941467525</v>
          </cell>
          <cell r="J334">
            <v>-41.750572941984025</v>
          </cell>
          <cell r="K334">
            <v>-42.632174220714518</v>
          </cell>
          <cell r="L334">
            <v>-41.376164483462929</v>
          </cell>
          <cell r="M334">
            <v>-41.042950516677834</v>
          </cell>
          <cell r="N334">
            <v>-42.721414915210865</v>
          </cell>
          <cell r="O334">
            <v>-40.102885815472611</v>
          </cell>
          <cell r="P334">
            <v>-40.905578206679394</v>
          </cell>
          <cell r="Q334">
            <v>-96.887153891399336</v>
          </cell>
          <cell r="R334">
            <v>-128.08917870653502</v>
          </cell>
          <cell r="S334">
            <v>-125.05128922085527</v>
          </cell>
          <cell r="T334">
            <v>-123.72987893736287</v>
          </cell>
          <cell r="U334">
            <v>-473.75750075615252</v>
          </cell>
        </row>
        <row r="336">
          <cell r="B336" t="str">
            <v>Trucks</v>
          </cell>
        </row>
        <row r="337">
          <cell r="C337" t="str">
            <v>Domestic</v>
          </cell>
          <cell r="E337">
            <v>-10.999089923792726</v>
          </cell>
          <cell r="F337">
            <v>-9.3718759632852713</v>
          </cell>
          <cell r="G337">
            <v>-6.0598048261490467</v>
          </cell>
          <cell r="H337">
            <v>-7.5439906174718381</v>
          </cell>
          <cell r="I337">
            <v>-6.5772038748550044</v>
          </cell>
          <cell r="J337">
            <v>-7.6455834259048316</v>
          </cell>
          <cell r="K337">
            <v>-3.6367698391642156</v>
          </cell>
          <cell r="L337">
            <v>-10.645666070689776</v>
          </cell>
          <cell r="M337">
            <v>-10.984139477588116</v>
          </cell>
          <cell r="N337">
            <v>-2.284918244823178</v>
          </cell>
          <cell r="O337">
            <v>-2.3084981346987146</v>
          </cell>
          <cell r="P337">
            <v>-12.186355157167956</v>
          </cell>
          <cell r="Q337">
            <v>-26.430770713227044</v>
          </cell>
          <cell r="R337">
            <v>-21.766777918231675</v>
          </cell>
          <cell r="S337">
            <v>-25.266575387442106</v>
          </cell>
          <cell r="T337">
            <v>-16.77977153668985</v>
          </cell>
          <cell r="U337">
            <v>-90.243895555590669</v>
          </cell>
        </row>
        <row r="338">
          <cell r="C338" t="str">
            <v>Export</v>
          </cell>
          <cell r="E338">
            <v>-3.6290379989191175</v>
          </cell>
          <cell r="F338">
            <v>-5.2562519594265718</v>
          </cell>
          <cell r="G338">
            <v>-3.865262223048664</v>
          </cell>
          <cell r="H338">
            <v>-3.9474369510027061</v>
          </cell>
          <cell r="I338">
            <v>-4.176670045468672</v>
          </cell>
          <cell r="J338">
            <v>-4.9292919280277037</v>
          </cell>
          <cell r="K338">
            <v>-1.9591909727373968</v>
          </cell>
          <cell r="L338">
            <v>-5.7023183026704949</v>
          </cell>
          <cell r="M338">
            <v>-4.5371871961870331</v>
          </cell>
          <cell r="N338">
            <v>-2.8640900352222078</v>
          </cell>
          <cell r="O338">
            <v>-2.1072612313904635</v>
          </cell>
          <cell r="P338">
            <v>-5.2596106781512546</v>
          </cell>
          <cell r="Q338">
            <v>-12.750552181394353</v>
          </cell>
          <cell r="R338">
            <v>-13.053398924499081</v>
          </cell>
          <cell r="S338">
            <v>-12.198696471594925</v>
          </cell>
          <cell r="T338">
            <v>-10.230961944763926</v>
          </cell>
          <cell r="U338">
            <v>-48.233609522252287</v>
          </cell>
        </row>
        <row r="339">
          <cell r="C339" t="str">
            <v>Subtotal</v>
          </cell>
          <cell r="E339">
            <v>-14.628127922711844</v>
          </cell>
          <cell r="F339">
            <v>-14.628127922711844</v>
          </cell>
          <cell r="G339">
            <v>-9.9250670491977111</v>
          </cell>
          <cell r="H339">
            <v>-11.491427568474544</v>
          </cell>
          <cell r="I339">
            <v>-10.753873920323677</v>
          </cell>
          <cell r="J339">
            <v>-12.574875353932535</v>
          </cell>
          <cell r="K339">
            <v>-5.5959608119016124</v>
          </cell>
          <cell r="L339">
            <v>-16.347984373360269</v>
          </cell>
          <cell r="M339">
            <v>-15.52132667377515</v>
          </cell>
          <cell r="N339">
            <v>-5.1490082800453862</v>
          </cell>
          <cell r="O339">
            <v>-4.4157593660891781</v>
          </cell>
          <cell r="P339">
            <v>-17.44596583531921</v>
          </cell>
          <cell r="Q339">
            <v>-39.181322894621395</v>
          </cell>
          <cell r="R339">
            <v>-34.82017684273076</v>
          </cell>
          <cell r="S339">
            <v>-37.465271859037031</v>
          </cell>
          <cell r="T339">
            <v>-27.010733481453777</v>
          </cell>
          <cell r="U339">
            <v>-138.47750507784295</v>
          </cell>
        </row>
        <row r="341">
          <cell r="B341" t="str">
            <v>Fasb-8 - Labor &amp; Overhead</v>
          </cell>
          <cell r="E341">
            <v>-30.09848877792076</v>
          </cell>
          <cell r="F341">
            <v>-55.678315286429523</v>
          </cell>
          <cell r="G341">
            <v>-50.291672721670459</v>
          </cell>
          <cell r="H341">
            <v>-52.856801391558015</v>
          </cell>
          <cell r="I341">
            <v>-55.727105861791202</v>
          </cell>
          <cell r="J341">
            <v>-54.325448295916559</v>
          </cell>
          <cell r="K341">
            <v>-48.22813503261613</v>
          </cell>
          <cell r="L341">
            <v>-57.724148856823206</v>
          </cell>
          <cell r="M341">
            <v>-56.564277190452984</v>
          </cell>
          <cell r="N341">
            <v>-47.870423195256251</v>
          </cell>
          <cell r="O341">
            <v>-44.518645181561794</v>
          </cell>
          <cell r="P341">
            <v>-58.351544041998601</v>
          </cell>
          <cell r="Q341">
            <v>-136.06847678602074</v>
          </cell>
          <cell r="R341">
            <v>-162.90935554926577</v>
          </cell>
          <cell r="S341">
            <v>-162.51656107989231</v>
          </cell>
          <cell r="T341">
            <v>-150.74061241881662</v>
          </cell>
          <cell r="U341">
            <v>-612.2350058339955</v>
          </cell>
        </row>
        <row r="343">
          <cell r="B343" t="str">
            <v>Total Fasb #8</v>
          </cell>
          <cell r="E343">
            <v>-2131.8230000000003</v>
          </cell>
          <cell r="F343">
            <v>-1855.925</v>
          </cell>
          <cell r="G343">
            <v>-1954.0249999999999</v>
          </cell>
          <cell r="H343">
            <v>-2000.518</v>
          </cell>
          <cell r="I343">
            <v>-2005.9559999999997</v>
          </cell>
          <cell r="J343">
            <v>-1771.78</v>
          </cell>
          <cell r="K343">
            <v>-1600.1639999999998</v>
          </cell>
          <cell r="L343">
            <v>-2263.4340000000002</v>
          </cell>
          <cell r="M343">
            <v>-1586.2030000000004</v>
          </cell>
          <cell r="N343">
            <v>-1871.8320000000006</v>
          </cell>
          <cell r="O343">
            <v>-1607.3850000000002</v>
          </cell>
          <cell r="P343">
            <v>-2001.511</v>
          </cell>
          <cell r="Q343">
            <v>-5941.7729999999992</v>
          </cell>
          <cell r="R343">
            <v>-5778.253999999999</v>
          </cell>
          <cell r="S343">
            <v>-5449.8009999999995</v>
          </cell>
          <cell r="T343">
            <v>-5480.728000000001</v>
          </cell>
          <cell r="U343">
            <v>-22650.556000000004</v>
          </cell>
        </row>
        <row r="347">
          <cell r="A347" t="str">
            <v>Net Deval Margin Related</v>
          </cell>
        </row>
        <row r="349">
          <cell r="C349" t="str">
            <v>Net Deval. Margin Related</v>
          </cell>
          <cell r="E349">
            <v>423</v>
          </cell>
          <cell r="F349">
            <v>604</v>
          </cell>
          <cell r="G349">
            <v>734</v>
          </cell>
          <cell r="H349">
            <v>702</v>
          </cell>
          <cell r="I349">
            <v>600</v>
          </cell>
          <cell r="J349">
            <v>559</v>
          </cell>
          <cell r="K349">
            <v>581</v>
          </cell>
          <cell r="L349">
            <v>674</v>
          </cell>
          <cell r="M349">
            <v>558</v>
          </cell>
          <cell r="N349">
            <v>519</v>
          </cell>
          <cell r="O349">
            <v>496</v>
          </cell>
          <cell r="P349">
            <v>485</v>
          </cell>
          <cell r="Q349">
            <v>1761</v>
          </cell>
          <cell r="R349">
            <v>1861</v>
          </cell>
          <cell r="S349">
            <v>1813</v>
          </cell>
          <cell r="T349">
            <v>1500</v>
          </cell>
          <cell r="U349">
            <v>6935</v>
          </cell>
        </row>
        <row r="350">
          <cell r="C350" t="str">
            <v>P&amp;A Net Deval. Margin Related</v>
          </cell>
          <cell r="E350">
            <v>48</v>
          </cell>
          <cell r="F350">
            <v>57</v>
          </cell>
          <cell r="G350">
            <v>63</v>
          </cell>
          <cell r="H350">
            <v>62</v>
          </cell>
          <cell r="I350">
            <v>53</v>
          </cell>
          <cell r="J350">
            <v>49</v>
          </cell>
          <cell r="K350">
            <v>51</v>
          </cell>
          <cell r="L350">
            <v>54</v>
          </cell>
          <cell r="M350">
            <v>50</v>
          </cell>
          <cell r="N350">
            <v>44</v>
          </cell>
          <cell r="O350">
            <v>44</v>
          </cell>
          <cell r="P350">
            <v>43</v>
          </cell>
          <cell r="Q350">
            <v>168</v>
          </cell>
          <cell r="R350">
            <v>164</v>
          </cell>
          <cell r="S350">
            <v>155</v>
          </cell>
          <cell r="T350">
            <v>131</v>
          </cell>
          <cell r="U350">
            <v>618</v>
          </cell>
        </row>
        <row r="351">
          <cell r="C351" t="str">
            <v>Subtotal</v>
          </cell>
          <cell r="E351">
            <v>471</v>
          </cell>
          <cell r="F351">
            <v>661</v>
          </cell>
          <cell r="G351">
            <v>797</v>
          </cell>
          <cell r="H351">
            <v>764</v>
          </cell>
          <cell r="I351">
            <v>653</v>
          </cell>
          <cell r="J351">
            <v>608</v>
          </cell>
          <cell r="K351">
            <v>632</v>
          </cell>
          <cell r="L351">
            <v>728</v>
          </cell>
          <cell r="M351">
            <v>608</v>
          </cell>
          <cell r="N351">
            <v>563</v>
          </cell>
          <cell r="O351">
            <v>540</v>
          </cell>
          <cell r="P351">
            <v>528</v>
          </cell>
          <cell r="Q351">
            <v>1929</v>
          </cell>
          <cell r="R351">
            <v>2025</v>
          </cell>
          <cell r="S351">
            <v>1968</v>
          </cell>
          <cell r="T351">
            <v>1631</v>
          </cell>
          <cell r="U351">
            <v>7553</v>
          </cell>
        </row>
        <row r="355">
          <cell r="A355" t="str">
            <v>G40</v>
          </cell>
          <cell r="C355" t="str">
            <v>Other Variable Costs</v>
          </cell>
          <cell r="E355">
            <v>11291.718666666649</v>
          </cell>
          <cell r="F355">
            <v>11757.616666666649</v>
          </cell>
          <cell r="G355">
            <v>11795.51666666665</v>
          </cell>
          <cell r="H355">
            <v>11716.023666666651</v>
          </cell>
          <cell r="I355">
            <v>11599.585666666653</v>
          </cell>
          <cell r="J355">
            <v>11788.761666666649</v>
          </cell>
          <cell r="K355">
            <v>11984.377666666653</v>
          </cell>
          <cell r="L355">
            <v>11417.107666666649</v>
          </cell>
          <cell r="M355">
            <v>11974.338666666648</v>
          </cell>
          <cell r="N355">
            <v>11643.709666666653</v>
          </cell>
          <cell r="O355">
            <v>11885.156666666649</v>
          </cell>
          <cell r="P355">
            <v>11479.030666666649</v>
          </cell>
          <cell r="Q355">
            <v>34844.851999999963</v>
          </cell>
          <cell r="R355">
            <v>35104.370999999934</v>
          </cell>
          <cell r="S355">
            <v>35375.82399999995</v>
          </cell>
          <cell r="T355">
            <v>35007.896999999954</v>
          </cell>
          <cell r="U355">
            <v>140332.94399999984</v>
          </cell>
        </row>
        <row r="359">
          <cell r="A359" t="str">
            <v>Total Variable Costs</v>
          </cell>
          <cell r="E359">
            <v>-265020.50812623691</v>
          </cell>
          <cell r="F359">
            <v>-280470.90393198136</v>
          </cell>
          <cell r="G359">
            <v>-356402.68608189898</v>
          </cell>
          <cell r="H359">
            <v>-336136.80438023934</v>
          </cell>
          <cell r="I359">
            <v>-326099.94160712283</v>
          </cell>
          <cell r="J359">
            <v>-306916.75137980696</v>
          </cell>
          <cell r="K359">
            <v>-314884.87968190142</v>
          </cell>
          <cell r="L359">
            <v>-335396.43200729246</v>
          </cell>
          <cell r="M359">
            <v>-294830.79306085152</v>
          </cell>
          <cell r="N359">
            <v>-293416.55141750141</v>
          </cell>
          <cell r="O359">
            <v>-280698.41959820496</v>
          </cell>
          <cell r="P359">
            <v>-260608.70101179957</v>
          </cell>
          <cell r="Q359">
            <v>-857586.28014678904</v>
          </cell>
          <cell r="R359">
            <v>-921094.79427279264</v>
          </cell>
          <cell r="S359">
            <v>-902366.8133637968</v>
          </cell>
          <cell r="T359">
            <v>-801228.49599932495</v>
          </cell>
          <cell r="U359">
            <v>-3482276.383782702</v>
          </cell>
        </row>
      </sheetData>
      <sheetData sheetId="3" refreshError="1">
        <row r="11">
          <cell r="A11" t="str">
            <v>Labor &amp; Overhead - Fixed Cost</v>
          </cell>
        </row>
        <row r="12">
          <cell r="B12" t="str">
            <v>Ford Brazil</v>
          </cell>
        </row>
        <row r="13">
          <cell r="C13" t="str">
            <v>Cars B&amp;A</v>
          </cell>
          <cell r="E13">
            <v>-4893.2868100851465</v>
          </cell>
          <cell r="F13">
            <v>-8079.901162239431</v>
          </cell>
          <cell r="G13">
            <v>-7573.1482012954866</v>
          </cell>
          <cell r="H13">
            <v>-7394.2234701617936</v>
          </cell>
          <cell r="I13">
            <v>-7429.1057823165975</v>
          </cell>
          <cell r="J13">
            <v>-7055.6789135621266</v>
          </cell>
          <cell r="K13">
            <v>-4771.1569470557306</v>
          </cell>
          <cell r="L13">
            <v>-11072.070293827765</v>
          </cell>
          <cell r="M13">
            <v>-5858.4709565471485</v>
          </cell>
          <cell r="N13">
            <v>-7282.4593889849566</v>
          </cell>
          <cell r="O13">
            <v>-6696.1464181234396</v>
          </cell>
          <cell r="P13">
            <v>-11688.85991035245</v>
          </cell>
          <cell r="Q13">
            <v>-20546.336173620064</v>
          </cell>
          <cell r="R13">
            <v>-21879.008166040516</v>
          </cell>
          <cell r="S13">
            <v>-21701.698197430644</v>
          </cell>
          <cell r="T13">
            <v>-25667.465717460847</v>
          </cell>
          <cell r="U13">
            <v>-89794.508254552056</v>
          </cell>
        </row>
        <row r="14">
          <cell r="C14" t="str">
            <v>Trucks</v>
          </cell>
          <cell r="E14">
            <v>-928.77736202973256</v>
          </cell>
          <cell r="F14">
            <v>-965.65847192492345</v>
          </cell>
          <cell r="G14">
            <v>-1000.5671773337057</v>
          </cell>
          <cell r="H14">
            <v>-971.96689089107622</v>
          </cell>
          <cell r="I14">
            <v>-919.35632045043144</v>
          </cell>
          <cell r="J14">
            <v>-870.29609716343407</v>
          </cell>
          <cell r="K14">
            <v>-940.35743845624336</v>
          </cell>
          <cell r="L14">
            <v>-899.05238571773953</v>
          </cell>
          <cell r="M14">
            <v>-718.11420099928591</v>
          </cell>
          <cell r="N14">
            <v>-1477.6241659742759</v>
          </cell>
          <cell r="O14">
            <v>-818.34060491761534</v>
          </cell>
          <cell r="P14">
            <v>-884.6482882642282</v>
          </cell>
          <cell r="Q14">
            <v>-2895.0030112883619</v>
          </cell>
          <cell r="R14">
            <v>-2761.6193085049417</v>
          </cell>
          <cell r="S14">
            <v>-2557.5240251732689</v>
          </cell>
          <cell r="T14">
            <v>-3180.6130591561191</v>
          </cell>
          <cell r="U14">
            <v>-11394.759404122691</v>
          </cell>
        </row>
        <row r="15">
          <cell r="C15" t="str">
            <v>Subtotal</v>
          </cell>
          <cell r="E15">
            <v>-5822.0641721148786</v>
          </cell>
          <cell r="F15">
            <v>-9045.5596341643541</v>
          </cell>
          <cell r="G15">
            <v>-8573.7153786291929</v>
          </cell>
          <cell r="H15">
            <v>-8366.1903610528698</v>
          </cell>
          <cell r="I15">
            <v>-8348.4621027670291</v>
          </cell>
          <cell r="J15">
            <v>-7925.9750107255604</v>
          </cell>
          <cell r="K15">
            <v>-5711.5143855119741</v>
          </cell>
          <cell r="L15">
            <v>-11971.122679545504</v>
          </cell>
          <cell r="M15">
            <v>-6576.5851575464349</v>
          </cell>
          <cell r="N15">
            <v>-8760.0835549592321</v>
          </cell>
          <cell r="O15">
            <v>-7514.4870230410552</v>
          </cell>
          <cell r="P15">
            <v>-12573.508198616679</v>
          </cell>
          <cell r="Q15">
            <v>-23441.339184908426</v>
          </cell>
          <cell r="R15">
            <v>-24640.627474545458</v>
          </cell>
          <cell r="S15">
            <v>-24259.222222603912</v>
          </cell>
          <cell r="T15">
            <v>-28848.078776616967</v>
          </cell>
          <cell r="U15">
            <v>-101189.26765867474</v>
          </cell>
        </row>
        <row r="17">
          <cell r="C17" t="str">
            <v>Cars PT</v>
          </cell>
          <cell r="E17">
            <v>-657.49627842306029</v>
          </cell>
          <cell r="F17">
            <v>-816.02139207617302</v>
          </cell>
          <cell r="G17">
            <v>-818.59086675565572</v>
          </cell>
          <cell r="H17">
            <v>-796.61792009746875</v>
          </cell>
          <cell r="I17">
            <v>-818.71135066381828</v>
          </cell>
          <cell r="J17">
            <v>-774.21883691461107</v>
          </cell>
          <cell r="K17">
            <v>-565.32197682651577</v>
          </cell>
          <cell r="L17">
            <v>-1096.232714207061</v>
          </cell>
          <cell r="M17">
            <v>-661.9554830581344</v>
          </cell>
          <cell r="N17">
            <v>-831.40043680771066</v>
          </cell>
          <cell r="O17">
            <v>-761.20445436210923</v>
          </cell>
          <cell r="P17">
            <v>-1022.8870454251631</v>
          </cell>
          <cell r="Q17">
            <v>-2292.1085372548887</v>
          </cell>
          <cell r="R17">
            <v>-2389.5481076758979</v>
          </cell>
          <cell r="S17">
            <v>-2323.5101740917112</v>
          </cell>
          <cell r="T17">
            <v>-2615.4919365949831</v>
          </cell>
          <cell r="U17">
            <v>-9620.65875561748</v>
          </cell>
        </row>
        <row r="18">
          <cell r="C18" t="str">
            <v>Total Ford Brasil</v>
          </cell>
          <cell r="E18">
            <v>-6479.5604505379388</v>
          </cell>
          <cell r="F18">
            <v>-9861.5810262405266</v>
          </cell>
          <cell r="G18">
            <v>-9392.3062453848488</v>
          </cell>
          <cell r="H18">
            <v>-9162.8082811503391</v>
          </cell>
          <cell r="I18">
            <v>-9167.1734534308471</v>
          </cell>
          <cell r="J18">
            <v>-8700.193847640172</v>
          </cell>
          <cell r="K18">
            <v>-6276.8363623384903</v>
          </cell>
          <cell r="L18">
            <v>-13067.355393752565</v>
          </cell>
          <cell r="M18">
            <v>-7238.5406406045695</v>
          </cell>
          <cell r="N18">
            <v>-9591.4839917669433</v>
          </cell>
          <cell r="O18">
            <v>-8275.6914774031648</v>
          </cell>
          <cell r="P18">
            <v>-13596.395244041842</v>
          </cell>
          <cell r="Q18">
            <v>-25733.447722163313</v>
          </cell>
          <cell r="R18">
            <v>-27030.175582221356</v>
          </cell>
          <cell r="S18">
            <v>-26582.732396695625</v>
          </cell>
          <cell r="T18">
            <v>-31463.57071321195</v>
          </cell>
          <cell r="U18">
            <v>-110809.92641429222</v>
          </cell>
        </row>
        <row r="20">
          <cell r="B20" t="str">
            <v>Ford Argentina</v>
          </cell>
        </row>
        <row r="21">
          <cell r="C21" t="str">
            <v>Cars B&amp;A</v>
          </cell>
          <cell r="E21">
            <v>-17.524773617047764</v>
          </cell>
          <cell r="F21">
            <v>-24.389694093519168</v>
          </cell>
          <cell r="G21">
            <v>-31.233742112667667</v>
          </cell>
          <cell r="H21">
            <v>-25.638410418183614</v>
          </cell>
          <cell r="I21">
            <v>-28.050224101406101</v>
          </cell>
          <cell r="J21">
            <v>-23.734156317588241</v>
          </cell>
          <cell r="K21">
            <v>-19.458975144364345</v>
          </cell>
          <cell r="L21">
            <v>-38.782773061856105</v>
          </cell>
          <cell r="M21">
            <v>-23.841333391880951</v>
          </cell>
          <cell r="N21">
            <v>-24.220219712085282</v>
          </cell>
          <cell r="O21">
            <v>-28.238591374767818</v>
          </cell>
          <cell r="P21">
            <v>-45.421804349010344</v>
          </cell>
          <cell r="Q21">
            <v>-73.148209823234595</v>
          </cell>
          <cell r="R21">
            <v>-77.422790837177956</v>
          </cell>
          <cell r="S21">
            <v>-82.083081598101401</v>
          </cell>
          <cell r="T21">
            <v>-97.880615435863447</v>
          </cell>
          <cell r="U21">
            <v>-330.53469769437737</v>
          </cell>
        </row>
        <row r="22">
          <cell r="C22" t="str">
            <v>Trucks</v>
          </cell>
          <cell r="E22">
            <v>-269.39457971997632</v>
          </cell>
          <cell r="F22">
            <v>-435.58455462420881</v>
          </cell>
          <cell r="G22">
            <v>-543.99468527033127</v>
          </cell>
          <cell r="H22">
            <v>-427.68843044553074</v>
          </cell>
          <cell r="I22">
            <v>-507.54857040143986</v>
          </cell>
          <cell r="J22">
            <v>-503.51899565660915</v>
          </cell>
          <cell r="K22">
            <v>-451.25090904998621</v>
          </cell>
          <cell r="L22">
            <v>-452.28831803797891</v>
          </cell>
          <cell r="M22">
            <v>-325.08598363186991</v>
          </cell>
          <cell r="N22">
            <v>-905.45395934200837</v>
          </cell>
          <cell r="O22">
            <v>-592.03604999571041</v>
          </cell>
          <cell r="P22">
            <v>-294.77833690189283</v>
          </cell>
          <cell r="Q22">
            <v>-1248.9738196145163</v>
          </cell>
          <cell r="R22">
            <v>-1438.7559965035798</v>
          </cell>
          <cell r="S22">
            <v>-1228.6252107198352</v>
          </cell>
          <cell r="T22">
            <v>-1792.2683462396114</v>
          </cell>
          <cell r="U22">
            <v>-5708.623373077543</v>
          </cell>
        </row>
        <row r="23">
          <cell r="C23" t="str">
            <v>Subtotal</v>
          </cell>
          <cell r="E23">
            <v>-286.91935333702406</v>
          </cell>
          <cell r="F23">
            <v>-459.97424871772796</v>
          </cell>
          <cell r="G23">
            <v>-575.22842738299892</v>
          </cell>
          <cell r="H23">
            <v>-453.32684086371438</v>
          </cell>
          <cell r="I23">
            <v>-535.59879450284598</v>
          </cell>
          <cell r="J23">
            <v>-527.25315197419741</v>
          </cell>
          <cell r="K23">
            <v>-470.70988419435054</v>
          </cell>
          <cell r="L23">
            <v>-491.07109109983503</v>
          </cell>
          <cell r="M23">
            <v>-348.92731702375085</v>
          </cell>
          <cell r="N23">
            <v>-929.67417905409366</v>
          </cell>
          <cell r="O23">
            <v>-620.27464137047821</v>
          </cell>
          <cell r="P23">
            <v>-340.20014125090319</v>
          </cell>
          <cell r="Q23">
            <v>-1322.1220294377508</v>
          </cell>
          <cell r="R23">
            <v>-1516.1787873407577</v>
          </cell>
          <cell r="S23">
            <v>-1310.7082923179366</v>
          </cell>
          <cell r="T23">
            <v>-1890.148961675475</v>
          </cell>
          <cell r="U23">
            <v>-6039.1580707719204</v>
          </cell>
        </row>
        <row r="25">
          <cell r="C25" t="str">
            <v>Cars PT</v>
          </cell>
          <cell r="E25">
            <v>-91.697675875076882</v>
          </cell>
          <cell r="F25">
            <v>-100.75092766518887</v>
          </cell>
          <cell r="G25">
            <v>-137.91467374808133</v>
          </cell>
          <cell r="H25">
            <v>-113.72486842511019</v>
          </cell>
          <cell r="I25">
            <v>-127.3798368559291</v>
          </cell>
          <cell r="J25">
            <v>-105.60085873309797</v>
          </cell>
          <cell r="K25">
            <v>-94.896538210476038</v>
          </cell>
          <cell r="L25">
            <v>-159.1017309774308</v>
          </cell>
          <cell r="M25">
            <v>-111.65533519894595</v>
          </cell>
          <cell r="N25">
            <v>-112.27182380185126</v>
          </cell>
          <cell r="O25">
            <v>-129.98495411169469</v>
          </cell>
          <cell r="P25">
            <v>-165.42654081064944</v>
          </cell>
          <cell r="Q25">
            <v>-330.36327728834709</v>
          </cell>
          <cell r="R25">
            <v>-346.70556401413728</v>
          </cell>
          <cell r="S25">
            <v>-365.65360438685275</v>
          </cell>
          <cell r="T25">
            <v>-407.68331872419537</v>
          </cell>
          <cell r="U25">
            <v>-1450.4057644135323</v>
          </cell>
        </row>
        <row r="26">
          <cell r="C26" t="str">
            <v>Total Ford Brasil</v>
          </cell>
          <cell r="E26">
            <v>-378.61702921210093</v>
          </cell>
          <cell r="F26">
            <v>-560.72517638291686</v>
          </cell>
          <cell r="G26">
            <v>-713.14310113108024</v>
          </cell>
          <cell r="H26">
            <v>-567.05170928882455</v>
          </cell>
          <cell r="I26">
            <v>-662.97863135877503</v>
          </cell>
          <cell r="J26">
            <v>-632.8540107072954</v>
          </cell>
          <cell r="K26">
            <v>-565.60642240482662</v>
          </cell>
          <cell r="L26">
            <v>-650.17282207726589</v>
          </cell>
          <cell r="M26">
            <v>-460.58265222269677</v>
          </cell>
          <cell r="N26">
            <v>-1041.9460028559449</v>
          </cell>
          <cell r="O26">
            <v>-750.25959548217293</v>
          </cell>
          <cell r="P26">
            <v>-505.62668206155263</v>
          </cell>
          <cell r="Q26">
            <v>-1652.4853067260979</v>
          </cell>
          <cell r="R26">
            <v>-1862.884351354895</v>
          </cell>
          <cell r="S26">
            <v>-1676.3618967047894</v>
          </cell>
          <cell r="T26">
            <v>-2297.8322803996703</v>
          </cell>
          <cell r="U26">
            <v>-7489.5638351854523</v>
          </cell>
        </row>
        <row r="28">
          <cell r="B28" t="str">
            <v>Ford Export</v>
          </cell>
        </row>
        <row r="29">
          <cell r="C29" t="str">
            <v>Cars B&amp;A</v>
          </cell>
          <cell r="E29">
            <v>-130.03344344554304</v>
          </cell>
          <cell r="F29">
            <v>-203.63099252117485</v>
          </cell>
          <cell r="G29">
            <v>-203.69454173184658</v>
          </cell>
          <cell r="H29">
            <v>-191.45504247202209</v>
          </cell>
          <cell r="I29">
            <v>-196.73008331678335</v>
          </cell>
          <cell r="J29">
            <v>-183.88046691049678</v>
          </cell>
          <cell r="K29">
            <v>-127.17076955539602</v>
          </cell>
          <cell r="L29">
            <v>-284.5611707399259</v>
          </cell>
          <cell r="M29">
            <v>-155.82871946619497</v>
          </cell>
          <cell r="N29">
            <v>-187.04549344228215</v>
          </cell>
          <cell r="O29">
            <v>-177.63678590918684</v>
          </cell>
          <cell r="P29">
            <v>-312.01928330288877</v>
          </cell>
          <cell r="Q29">
            <v>-537.35897769856444</v>
          </cell>
          <cell r="R29">
            <v>-572.06559269930221</v>
          </cell>
          <cell r="S29">
            <v>-567.56065976151694</v>
          </cell>
          <cell r="T29">
            <v>-676.70156265435776</v>
          </cell>
          <cell r="U29">
            <v>-2353.6867928137412</v>
          </cell>
        </row>
        <row r="30">
          <cell r="C30" t="str">
            <v>Trucks</v>
          </cell>
          <cell r="E30">
            <v>-1281.4315211714541</v>
          </cell>
          <cell r="F30">
            <v>-1470.9243651000902</v>
          </cell>
          <cell r="G30">
            <v>-1619.786325303535</v>
          </cell>
          <cell r="H30">
            <v>-1472.3601110938664</v>
          </cell>
          <cell r="I30">
            <v>-1504.0157122166509</v>
          </cell>
          <cell r="J30">
            <v>-1447.4452196225773</v>
          </cell>
          <cell r="K30">
            <v>-1471.2548334286209</v>
          </cell>
          <cell r="L30">
            <v>-1412.9274086020248</v>
          </cell>
          <cell r="M30">
            <v>-1100.2406184534898</v>
          </cell>
          <cell r="N30">
            <v>-2491.0096032981296</v>
          </cell>
          <cell r="O30">
            <v>-1516.0832805227867</v>
          </cell>
          <cell r="P30">
            <v>-1251.0814152811397</v>
          </cell>
          <cell r="Q30">
            <v>-4372.1422115750793</v>
          </cell>
          <cell r="R30">
            <v>-4423.8210429330948</v>
          </cell>
          <cell r="S30">
            <v>-3984.4228604841355</v>
          </cell>
          <cell r="T30">
            <v>-5258.1742991020565</v>
          </cell>
          <cell r="U30">
            <v>-18038.560414094365</v>
          </cell>
        </row>
        <row r="31">
          <cell r="C31" t="str">
            <v>Subtotal</v>
          </cell>
          <cell r="E31">
            <v>-1411.4649646169971</v>
          </cell>
          <cell r="F31">
            <v>-1674.5553576212651</v>
          </cell>
          <cell r="G31">
            <v>-1823.4808670353816</v>
          </cell>
          <cell r="H31">
            <v>-1663.8151535658885</v>
          </cell>
          <cell r="I31">
            <v>-1700.7457955334341</v>
          </cell>
          <cell r="J31">
            <v>-1631.3256865330741</v>
          </cell>
          <cell r="K31">
            <v>-1598.4256029840169</v>
          </cell>
          <cell r="L31">
            <v>-1697.4885793419508</v>
          </cell>
          <cell r="M31">
            <v>-1256.0693379196848</v>
          </cell>
          <cell r="N31">
            <v>-2678.055096740412</v>
          </cell>
          <cell r="O31">
            <v>-1693.7200664319735</v>
          </cell>
          <cell r="P31">
            <v>-1563.1006985840286</v>
          </cell>
          <cell r="Q31">
            <v>-4909.5011892736438</v>
          </cell>
          <cell r="R31">
            <v>-4995.886635632397</v>
          </cell>
          <cell r="S31">
            <v>-4551.9835202456525</v>
          </cell>
          <cell r="T31">
            <v>-5934.8758617564145</v>
          </cell>
          <cell r="U31">
            <v>-20392.247206908105</v>
          </cell>
        </row>
        <row r="33">
          <cell r="C33" t="str">
            <v>Cars PT</v>
          </cell>
          <cell r="E33">
            <v>-754.77764910528413</v>
          </cell>
          <cell r="F33">
            <v>-924.08406663520668</v>
          </cell>
          <cell r="G33">
            <v>-962.89514523157425</v>
          </cell>
          <cell r="H33">
            <v>-917.23808475346266</v>
          </cell>
          <cell r="I33">
            <v>-952.9469551089112</v>
          </cell>
          <cell r="J33">
            <v>-886.40282148812582</v>
          </cell>
          <cell r="K33">
            <v>-665.31838933205472</v>
          </cell>
          <cell r="L33">
            <v>-1263.0391521842753</v>
          </cell>
          <cell r="M33">
            <v>-779.56605097364252</v>
          </cell>
          <cell r="N33">
            <v>-950.2626062824877</v>
          </cell>
          <cell r="O33">
            <v>-897.91496682331774</v>
          </cell>
          <cell r="P33">
            <v>-1198.5795175992735</v>
          </cell>
          <cell r="Q33">
            <v>-2641.7568609720652</v>
          </cell>
          <cell r="R33">
            <v>-2756.5878613504997</v>
          </cell>
          <cell r="S33">
            <v>-2707.9235924899726</v>
          </cell>
          <cell r="T33">
            <v>-3046.757090705079</v>
          </cell>
          <cell r="U33">
            <v>-11153.025405517617</v>
          </cell>
        </row>
        <row r="34">
          <cell r="C34" t="str">
            <v>Total Ford Brasil</v>
          </cell>
          <cell r="E34">
            <v>-2166.242613722281</v>
          </cell>
          <cell r="F34">
            <v>-2598.639424256472</v>
          </cell>
          <cell r="G34">
            <v>-2786.376012266956</v>
          </cell>
          <cell r="H34">
            <v>-2581.0532383193513</v>
          </cell>
          <cell r="I34">
            <v>-2653.6927506423453</v>
          </cell>
          <cell r="J34">
            <v>-2517.7285080212</v>
          </cell>
          <cell r="K34">
            <v>-2263.7439923160719</v>
          </cell>
          <cell r="L34">
            <v>-2960.527731526226</v>
          </cell>
          <cell r="M34">
            <v>-2035.6353888933272</v>
          </cell>
          <cell r="N34">
            <v>-3628.3177030228999</v>
          </cell>
          <cell r="O34">
            <v>-2591.6350332552911</v>
          </cell>
          <cell r="P34">
            <v>-2761.680216183302</v>
          </cell>
          <cell r="Q34">
            <v>-7551.2580502457095</v>
          </cell>
          <cell r="R34">
            <v>-7752.4744969828971</v>
          </cell>
          <cell r="S34">
            <v>-7259.9071127356256</v>
          </cell>
          <cell r="T34">
            <v>-8981.6329524614939</v>
          </cell>
          <cell r="U34">
            <v>-31545.272612425724</v>
          </cell>
        </row>
        <row r="36">
          <cell r="B36" t="str">
            <v>Argentina Parts</v>
          </cell>
        </row>
        <row r="37">
          <cell r="C37" t="str">
            <v>Cars B&amp;A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</row>
        <row r="38">
          <cell r="C38" t="str">
            <v>Trucks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</row>
        <row r="39">
          <cell r="C39" t="str">
            <v>Subtotal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</row>
        <row r="41">
          <cell r="C41" t="str">
            <v>Cars PT</v>
          </cell>
          <cell r="E41">
            <v>-135.06260986608939</v>
          </cell>
          <cell r="F41">
            <v>-294.57769296359919</v>
          </cell>
          <cell r="G41">
            <v>-282.22806258231327</v>
          </cell>
          <cell r="H41">
            <v>-275.69523050181414</v>
          </cell>
          <cell r="I41">
            <v>-248.0080857105045</v>
          </cell>
          <cell r="J41">
            <v>-246.58552705539444</v>
          </cell>
          <cell r="K41">
            <v>-188.36782557291025</v>
          </cell>
          <cell r="L41">
            <v>-255.27537969566154</v>
          </cell>
          <cell r="M41">
            <v>-199.7405102259948</v>
          </cell>
          <cell r="N41">
            <v>-211.00605614512506</v>
          </cell>
          <cell r="O41">
            <v>-215.33522111516484</v>
          </cell>
          <cell r="P41">
            <v>-206.70388494464305</v>
          </cell>
          <cell r="Q41">
            <v>-711.86836541200182</v>
          </cell>
          <cell r="R41">
            <v>-770.2888432677131</v>
          </cell>
          <cell r="S41">
            <v>-643.38371549456656</v>
          </cell>
          <cell r="T41">
            <v>-633.04516220493292</v>
          </cell>
          <cell r="U41">
            <v>-2758.586086379215</v>
          </cell>
        </row>
        <row r="42">
          <cell r="C42" t="str">
            <v>Total Ford Brasil</v>
          </cell>
          <cell r="E42">
            <v>-135.06260986608939</v>
          </cell>
          <cell r="F42">
            <v>-294.57769296359919</v>
          </cell>
          <cell r="G42">
            <v>-282.22806258231327</v>
          </cell>
          <cell r="H42">
            <v>-275.69523050181414</v>
          </cell>
          <cell r="I42">
            <v>-248.0080857105045</v>
          </cell>
          <cell r="J42">
            <v>-246.58552705539444</v>
          </cell>
          <cell r="K42">
            <v>-188.36782557291025</v>
          </cell>
          <cell r="L42">
            <v>-255.27537969566154</v>
          </cell>
          <cell r="M42">
            <v>-199.7405102259948</v>
          </cell>
          <cell r="N42">
            <v>-211.00605614512506</v>
          </cell>
          <cell r="O42">
            <v>-215.33522111516484</v>
          </cell>
          <cell r="P42">
            <v>-206.70388494464305</v>
          </cell>
          <cell r="Q42">
            <v>-711.86836541200182</v>
          </cell>
          <cell r="R42">
            <v>-770.2888432677131</v>
          </cell>
          <cell r="S42">
            <v>-643.38371549456656</v>
          </cell>
          <cell r="T42">
            <v>-633.04516220493292</v>
          </cell>
          <cell r="U42">
            <v>-2758.586086379215</v>
          </cell>
        </row>
        <row r="44">
          <cell r="B44" t="str">
            <v>Volkswagem</v>
          </cell>
        </row>
        <row r="45">
          <cell r="C45" t="str">
            <v>Cars B&amp;A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</row>
        <row r="46">
          <cell r="C46" t="str">
            <v>Trucks</v>
          </cell>
          <cell r="E46">
            <v>-0.68312278361248258</v>
          </cell>
          <cell r="F46">
            <v>-0.49004307067510183</v>
          </cell>
          <cell r="G46">
            <v>-0.67230363577291197</v>
          </cell>
          <cell r="H46">
            <v>-0.57521911981215157</v>
          </cell>
          <cell r="I46">
            <v>-0.63267385330553094</v>
          </cell>
          <cell r="J46">
            <v>-0.60411567687970735</v>
          </cell>
          <cell r="K46">
            <v>-0.75850160865629868</v>
          </cell>
          <cell r="L46">
            <v>-0.48725607036482538</v>
          </cell>
          <cell r="M46">
            <v>-0.50143033135218407</v>
          </cell>
          <cell r="N46">
            <v>-1.2888096756225038</v>
          </cell>
          <cell r="O46">
            <v>-0.83969455629548884</v>
          </cell>
          <cell r="P46">
            <v>-0.43276507868818465</v>
          </cell>
          <cell r="Q46">
            <v>-1.8454694900604964</v>
          </cell>
          <cell r="R46">
            <v>-1.81200864999739</v>
          </cell>
          <cell r="S46">
            <v>-1.747188010373308</v>
          </cell>
          <cell r="T46">
            <v>-2.5612693106061775</v>
          </cell>
          <cell r="U46">
            <v>-7.9659354610373709</v>
          </cell>
        </row>
        <row r="47">
          <cell r="C47" t="str">
            <v>Subtotal</v>
          </cell>
          <cell r="E47">
            <v>-0.68312278361248258</v>
          </cell>
          <cell r="F47">
            <v>-0.49004307067510183</v>
          </cell>
          <cell r="G47">
            <v>-0.67230363577291197</v>
          </cell>
          <cell r="H47">
            <v>-0.57521911981215157</v>
          </cell>
          <cell r="I47">
            <v>-0.63267385330553094</v>
          </cell>
          <cell r="J47">
            <v>-0.60411567687970735</v>
          </cell>
          <cell r="K47">
            <v>-0.75850160865629868</v>
          </cell>
          <cell r="L47">
            <v>-0.48725607036482538</v>
          </cell>
          <cell r="M47">
            <v>-0.50143033135218407</v>
          </cell>
          <cell r="N47">
            <v>-1.2888096756225038</v>
          </cell>
          <cell r="O47">
            <v>-0.83969455629548884</v>
          </cell>
          <cell r="P47">
            <v>-0.43276507868818465</v>
          </cell>
          <cell r="Q47">
            <v>-1.8454694900604964</v>
          </cell>
          <cell r="R47">
            <v>-1.81200864999739</v>
          </cell>
          <cell r="S47">
            <v>-1.747188010373308</v>
          </cell>
          <cell r="T47">
            <v>-2.5612693106061775</v>
          </cell>
          <cell r="U47">
            <v>-7.9659354610373709</v>
          </cell>
        </row>
        <row r="49">
          <cell r="C49" t="str">
            <v>Cars PT</v>
          </cell>
          <cell r="E49">
            <v>-48.176805686484172</v>
          </cell>
          <cell r="F49">
            <v>-45.493022472528445</v>
          </cell>
          <cell r="G49">
            <v>-51.455836832739379</v>
          </cell>
          <cell r="H49">
            <v>-47.946077062453497</v>
          </cell>
          <cell r="I49">
            <v>-50.184101793125244</v>
          </cell>
          <cell r="J49">
            <v>-48.188368843571801</v>
          </cell>
          <cell r="K49">
            <v>-39.200279927396863</v>
          </cell>
          <cell r="L49">
            <v>-59.222375626488414</v>
          </cell>
          <cell r="M49">
            <v>-45.77500856207984</v>
          </cell>
          <cell r="N49">
            <v>-50.656816276254574</v>
          </cell>
          <cell r="O49">
            <v>-49.230972380259701</v>
          </cell>
          <cell r="P49">
            <v>-52.553703095835061</v>
          </cell>
          <cell r="Q49">
            <v>-145.12566499175199</v>
          </cell>
          <cell r="R49">
            <v>-146.31854769915054</v>
          </cell>
          <cell r="S49">
            <v>-144.19766411596513</v>
          </cell>
          <cell r="T49">
            <v>-152.44149175234935</v>
          </cell>
          <cell r="U49">
            <v>-588.08336855921709</v>
          </cell>
        </row>
        <row r="50">
          <cell r="C50" t="str">
            <v>Total Ford Brasil</v>
          </cell>
          <cell r="E50">
            <v>-48.859928470096655</v>
          </cell>
          <cell r="F50">
            <v>-45.983065543203544</v>
          </cell>
          <cell r="G50">
            <v>-52.128140468512292</v>
          </cell>
          <cell r="H50">
            <v>-48.521296182265651</v>
          </cell>
          <cell r="I50">
            <v>-50.816775646430777</v>
          </cell>
          <cell r="J50">
            <v>-48.792484520451509</v>
          </cell>
          <cell r="K50">
            <v>-39.958781536053159</v>
          </cell>
          <cell r="L50">
            <v>-59.709631696853236</v>
          </cell>
          <cell r="M50">
            <v>-46.276438893432022</v>
          </cell>
          <cell r="N50">
            <v>-51.945625951877076</v>
          </cell>
          <cell r="O50">
            <v>-50.070666936555192</v>
          </cell>
          <cell r="P50">
            <v>-52.986468174523246</v>
          </cell>
          <cell r="Q50">
            <v>-146.9711344818125</v>
          </cell>
          <cell r="R50">
            <v>-148.13055634914792</v>
          </cell>
          <cell r="S50">
            <v>-145.94485212633845</v>
          </cell>
          <cell r="T50">
            <v>-155.00276106295553</v>
          </cell>
          <cell r="U50">
            <v>-596.04930402025445</v>
          </cell>
        </row>
        <row r="52">
          <cell r="B52" t="str">
            <v>Freightliner</v>
          </cell>
        </row>
        <row r="53">
          <cell r="C53" t="str">
            <v>Cars B&amp;A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</row>
        <row r="54">
          <cell r="C54" t="str">
            <v>Trucks</v>
          </cell>
          <cell r="E54">
            <v>-1.244259355865593</v>
          </cell>
          <cell r="F54">
            <v>-4.6860368633306617</v>
          </cell>
          <cell r="G54">
            <v>-16.289586453645306</v>
          </cell>
          <cell r="H54">
            <v>-15.743960353377037</v>
          </cell>
          <cell r="I54">
            <v>-16.698070628313836</v>
          </cell>
          <cell r="J54">
            <v>-15.944338757646564</v>
          </cell>
          <cell r="K54">
            <v>-17.247159655292453</v>
          </cell>
          <cell r="L54">
            <v>-13.2461465054734</v>
          </cell>
          <cell r="M54">
            <v>-12.268328773750104</v>
          </cell>
          <cell r="N54">
            <v>-31.532876730230591</v>
          </cell>
          <cell r="O54">
            <v>-22.011993011460319</v>
          </cell>
          <cell r="P54">
            <v>-15.882478387856375</v>
          </cell>
          <cell r="Q54">
            <v>-22.21988267284156</v>
          </cell>
          <cell r="R54">
            <v>-48.386369739337439</v>
          </cell>
          <cell r="S54">
            <v>-42.761634934515961</v>
          </cell>
          <cell r="T54">
            <v>-69.427348129547283</v>
          </cell>
          <cell r="U54">
            <v>-182.79523547624225</v>
          </cell>
        </row>
        <row r="55">
          <cell r="C55" t="str">
            <v>Subtotal</v>
          </cell>
          <cell r="E55">
            <v>-1.244259355865593</v>
          </cell>
          <cell r="F55">
            <v>-4.6860368633306617</v>
          </cell>
          <cell r="G55">
            <v>-16.289586453645306</v>
          </cell>
          <cell r="H55">
            <v>-15.743960353377037</v>
          </cell>
          <cell r="I55">
            <v>-16.698070628313836</v>
          </cell>
          <cell r="J55">
            <v>-15.944338757646564</v>
          </cell>
          <cell r="K55">
            <v>-17.247159655292453</v>
          </cell>
          <cell r="L55">
            <v>-13.2461465054734</v>
          </cell>
          <cell r="M55">
            <v>-12.268328773750104</v>
          </cell>
          <cell r="N55">
            <v>-31.532876730230591</v>
          </cell>
          <cell r="O55">
            <v>-22.011993011460319</v>
          </cell>
          <cell r="P55">
            <v>-15.882478387856375</v>
          </cell>
          <cell r="Q55">
            <v>-22.21988267284156</v>
          </cell>
          <cell r="R55">
            <v>-48.386369739337439</v>
          </cell>
          <cell r="S55">
            <v>-42.761634934515961</v>
          </cell>
          <cell r="T55">
            <v>-69.427348129547283</v>
          </cell>
          <cell r="U55">
            <v>-182.79523547624225</v>
          </cell>
        </row>
        <row r="57">
          <cell r="C57" t="str">
            <v>Cars PT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</row>
        <row r="58">
          <cell r="C58" t="str">
            <v>Total Freightliner</v>
          </cell>
          <cell r="E58">
            <v>-1.244259355865593</v>
          </cell>
          <cell r="F58">
            <v>-4.6860368633306617</v>
          </cell>
          <cell r="G58">
            <v>-16.289586453645306</v>
          </cell>
          <cell r="H58">
            <v>-15.743960353377037</v>
          </cell>
          <cell r="I58">
            <v>-16.698070628313836</v>
          </cell>
          <cell r="J58">
            <v>-15.944338757646564</v>
          </cell>
          <cell r="K58">
            <v>-17.247159655292453</v>
          </cell>
          <cell r="L58">
            <v>-13.2461465054734</v>
          </cell>
          <cell r="M58">
            <v>-12.268328773750104</v>
          </cell>
          <cell r="N58">
            <v>-31.532876730230591</v>
          </cell>
          <cell r="O58">
            <v>-22.011993011460319</v>
          </cell>
          <cell r="P58">
            <v>-15.882478387856375</v>
          </cell>
          <cell r="Q58">
            <v>-22.21988267284156</v>
          </cell>
          <cell r="R58">
            <v>-48.386369739337439</v>
          </cell>
          <cell r="S58">
            <v>-42.761634934515961</v>
          </cell>
          <cell r="T58">
            <v>-69.427348129547283</v>
          </cell>
          <cell r="U58">
            <v>-182.79523547624225</v>
          </cell>
        </row>
        <row r="60">
          <cell r="B60" t="str">
            <v>Volvo</v>
          </cell>
        </row>
        <row r="61">
          <cell r="C61" t="str">
            <v>Cars B&amp;A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</row>
        <row r="62">
          <cell r="C62" t="str">
            <v>Trucks</v>
          </cell>
          <cell r="E62">
            <v>-68.861216312365428</v>
          </cell>
          <cell r="F62">
            <v>-48.98388860623205</v>
          </cell>
          <cell r="G62">
            <v>-68.442714395898079</v>
          </cell>
          <cell r="H62">
            <v>-57.127780362084614</v>
          </cell>
          <cell r="I62">
            <v>-63.775783962673607</v>
          </cell>
          <cell r="J62">
            <v>-60.897017785463362</v>
          </cell>
          <cell r="K62">
            <v>-75.74513756596977</v>
          </cell>
          <cell r="L62">
            <v>-48.391746395677004</v>
          </cell>
          <cell r="M62">
            <v>-49.532959565406586</v>
          </cell>
          <cell r="N62">
            <v>-127.312915790243</v>
          </cell>
          <cell r="O62">
            <v>-84.644210183714918</v>
          </cell>
          <cell r="P62">
            <v>-42.746370647425437</v>
          </cell>
          <cell r="Q62">
            <v>-186.28781931449555</v>
          </cell>
          <cell r="R62">
            <v>-181.80058211022157</v>
          </cell>
          <cell r="S62">
            <v>-173.66984352705336</v>
          </cell>
          <cell r="T62">
            <v>-254.70349662138335</v>
          </cell>
          <cell r="U62">
            <v>-796.46174157315386</v>
          </cell>
        </row>
        <row r="63">
          <cell r="C63" t="str">
            <v>Subtotal</v>
          </cell>
          <cell r="E63">
            <v>-68.861216312365428</v>
          </cell>
          <cell r="F63">
            <v>-48.98388860623205</v>
          </cell>
          <cell r="G63">
            <v>-68.442714395898079</v>
          </cell>
          <cell r="H63">
            <v>-57.127780362084614</v>
          </cell>
          <cell r="I63">
            <v>-63.775783962673607</v>
          </cell>
          <cell r="J63">
            <v>-60.897017785463362</v>
          </cell>
          <cell r="K63">
            <v>-75.74513756596977</v>
          </cell>
          <cell r="L63">
            <v>-48.391746395677004</v>
          </cell>
          <cell r="M63">
            <v>-49.532959565406586</v>
          </cell>
          <cell r="N63">
            <v>-127.312915790243</v>
          </cell>
          <cell r="O63">
            <v>-84.644210183714918</v>
          </cell>
          <cell r="P63">
            <v>-42.746370647425437</v>
          </cell>
          <cell r="Q63">
            <v>-186.28781931449555</v>
          </cell>
          <cell r="R63">
            <v>-181.80058211022157</v>
          </cell>
          <cell r="S63">
            <v>-173.66984352705336</v>
          </cell>
          <cell r="T63">
            <v>-254.70349662138335</v>
          </cell>
          <cell r="U63">
            <v>-796.46174157315386</v>
          </cell>
        </row>
        <row r="65">
          <cell r="C65" t="str">
            <v>Cars PT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</row>
        <row r="66">
          <cell r="C66" t="str">
            <v>Total Ford Brasil</v>
          </cell>
          <cell r="E66">
            <v>-68.861216312365428</v>
          </cell>
          <cell r="F66">
            <v>-48.98388860623205</v>
          </cell>
          <cell r="G66">
            <v>-68.442714395898079</v>
          </cell>
          <cell r="H66">
            <v>-57.127780362084614</v>
          </cell>
          <cell r="I66">
            <v>-63.775783962673607</v>
          </cell>
          <cell r="J66">
            <v>-60.897017785463362</v>
          </cell>
          <cell r="K66">
            <v>-75.74513756596977</v>
          </cell>
          <cell r="L66">
            <v>-48.391746395677004</v>
          </cell>
          <cell r="M66">
            <v>-49.532959565406586</v>
          </cell>
          <cell r="N66">
            <v>-127.312915790243</v>
          </cell>
          <cell r="O66">
            <v>-84.644210183714918</v>
          </cell>
          <cell r="P66">
            <v>-42.746370647425437</v>
          </cell>
          <cell r="Q66">
            <v>-186.28781931449555</v>
          </cell>
          <cell r="R66">
            <v>-181.80058211022157</v>
          </cell>
          <cell r="S66">
            <v>-173.66984352705336</v>
          </cell>
          <cell r="T66">
            <v>-254.70349662138335</v>
          </cell>
          <cell r="U66">
            <v>-796.46174157315386</v>
          </cell>
        </row>
        <row r="68">
          <cell r="B68" t="str">
            <v>Summary</v>
          </cell>
        </row>
        <row r="69">
          <cell r="C69" t="str">
            <v>B&amp;A Var. L&amp;OH and Ovt. ( FORD )</v>
          </cell>
          <cell r="E69">
            <v>-7520.4484900689004</v>
          </cell>
          <cell r="F69">
            <v>-11180.089240503348</v>
          </cell>
          <cell r="G69">
            <v>-10972.424673047573</v>
          </cell>
          <cell r="H69">
            <v>-10483.332355482473</v>
          </cell>
          <cell r="I69">
            <v>-10584.806692803309</v>
          </cell>
          <cell r="J69">
            <v>-10084.553849232832</v>
          </cell>
          <cell r="K69">
            <v>-7780.6498726903419</v>
          </cell>
          <cell r="L69">
            <v>-14159.68234998729</v>
          </cell>
          <cell r="M69">
            <v>-8181.5818124898688</v>
          </cell>
          <cell r="N69">
            <v>-12367.812830753737</v>
          </cell>
          <cell r="O69">
            <v>-9828.4817308435067</v>
          </cell>
          <cell r="P69">
            <v>-14476.809038451611</v>
          </cell>
          <cell r="Q69">
            <v>-29672.962403619818</v>
          </cell>
          <cell r="R69">
            <v>-31152.692897518613</v>
          </cell>
          <cell r="S69">
            <v>-30121.914035167501</v>
          </cell>
          <cell r="T69">
            <v>-36673.10360004886</v>
          </cell>
          <cell r="U69">
            <v>-127620.67293635476</v>
          </cell>
        </row>
        <row r="70">
          <cell r="C70" t="str">
            <v>B&amp;A Var. L&amp;OH and Ovt. ( Volks )</v>
          </cell>
          <cell r="E70">
            <v>-0.68312278361248258</v>
          </cell>
          <cell r="F70">
            <v>-0.49004307067510183</v>
          </cell>
          <cell r="G70">
            <v>-0.67230363577291197</v>
          </cell>
          <cell r="H70">
            <v>-0.57521911981215157</v>
          </cell>
          <cell r="I70">
            <v>-0.63267385330553094</v>
          </cell>
          <cell r="J70">
            <v>-0.60411567687970735</v>
          </cell>
          <cell r="K70">
            <v>-0.75850160865629868</v>
          </cell>
          <cell r="L70">
            <v>-0.48725607036482538</v>
          </cell>
          <cell r="M70">
            <v>-0.50143033135218407</v>
          </cell>
          <cell r="N70">
            <v>-1.2888096756225038</v>
          </cell>
          <cell r="O70">
            <v>-0.83969455629548884</v>
          </cell>
          <cell r="P70">
            <v>-0.43276507868818465</v>
          </cell>
          <cell r="Q70">
            <v>-1.8454694900604964</v>
          </cell>
          <cell r="R70">
            <v>-1.81200864999739</v>
          </cell>
          <cell r="S70">
            <v>-1.747188010373308</v>
          </cell>
          <cell r="T70">
            <v>-2.5612693106061775</v>
          </cell>
          <cell r="U70">
            <v>-7.9659354610373709</v>
          </cell>
        </row>
        <row r="71">
          <cell r="C71" t="str">
            <v>B&amp;A Var. L&amp;OH and Ovt. ( Volvo )</v>
          </cell>
          <cell r="E71">
            <v>-68.861216312365428</v>
          </cell>
          <cell r="F71">
            <v>-48.98388860623205</v>
          </cell>
          <cell r="G71">
            <v>-68.442714395898079</v>
          </cell>
          <cell r="H71">
            <v>-57.127780362084614</v>
          </cell>
          <cell r="I71">
            <v>-63.775783962673607</v>
          </cell>
          <cell r="J71">
            <v>-60.897017785463362</v>
          </cell>
          <cell r="K71">
            <v>-75.74513756596977</v>
          </cell>
          <cell r="L71">
            <v>-48.391746395677004</v>
          </cell>
          <cell r="M71">
            <v>-49.532959565406586</v>
          </cell>
          <cell r="N71">
            <v>-127.312915790243</v>
          </cell>
          <cell r="O71">
            <v>-84.644210183714918</v>
          </cell>
          <cell r="P71">
            <v>-42.746370647425437</v>
          </cell>
          <cell r="Q71">
            <v>-186.28781931449555</v>
          </cell>
          <cell r="R71">
            <v>-181.80058211022157</v>
          </cell>
          <cell r="S71">
            <v>-173.66984352705336</v>
          </cell>
          <cell r="T71">
            <v>-254.70349662138335</v>
          </cell>
          <cell r="U71">
            <v>-796.46174157315386</v>
          </cell>
        </row>
        <row r="72">
          <cell r="C72" t="str">
            <v>B&amp;A Labor &amp; Overhead - Freightliner</v>
          </cell>
          <cell r="E72">
            <v>-1.244259355865593</v>
          </cell>
          <cell r="F72">
            <v>-4.6860368633306617</v>
          </cell>
          <cell r="G72">
            <v>-16.289586453645306</v>
          </cell>
          <cell r="H72">
            <v>-15.743960353377037</v>
          </cell>
          <cell r="I72">
            <v>-16.698070628313836</v>
          </cell>
          <cell r="J72">
            <v>-15.944338757646564</v>
          </cell>
          <cell r="K72">
            <v>-17.247159655292453</v>
          </cell>
          <cell r="L72">
            <v>-13.2461465054734</v>
          </cell>
          <cell r="M72">
            <v>-12.268328773750104</v>
          </cell>
          <cell r="N72">
            <v>-31.532876730230591</v>
          </cell>
          <cell r="O72">
            <v>-22.011993011460319</v>
          </cell>
          <cell r="P72">
            <v>-15.882478387856375</v>
          </cell>
          <cell r="Q72">
            <v>-22.21988267284156</v>
          </cell>
          <cell r="R72">
            <v>-48.386369739337439</v>
          </cell>
          <cell r="S72">
            <v>-42.761634934515961</v>
          </cell>
          <cell r="T72">
            <v>-69.427348129547283</v>
          </cell>
          <cell r="U72">
            <v>-182.79523547624225</v>
          </cell>
        </row>
        <row r="73">
          <cell r="C73" t="str">
            <v>B&amp;A Var. L&amp;OH and Ovt. ( FORD )</v>
          </cell>
          <cell r="E73">
            <v>-1639.0342132695107</v>
          </cell>
          <cell r="F73">
            <v>-2135.4340793401675</v>
          </cell>
          <cell r="G73">
            <v>-2201.6287483176247</v>
          </cell>
          <cell r="H73">
            <v>-2103.2761037778555</v>
          </cell>
          <cell r="I73">
            <v>-2147.046228339163</v>
          </cell>
          <cell r="J73">
            <v>-2012.8080441912293</v>
          </cell>
          <cell r="K73">
            <v>-1513.9047299419569</v>
          </cell>
          <cell r="L73">
            <v>-2773.6489770644289</v>
          </cell>
          <cell r="M73">
            <v>-1752.9173794567175</v>
          </cell>
          <cell r="N73">
            <v>-2104.9409230371748</v>
          </cell>
          <cell r="O73">
            <v>-2004.4395964122866</v>
          </cell>
          <cell r="P73">
            <v>-2593.5969887797291</v>
          </cell>
          <cell r="Q73">
            <v>-5976.0970409273032</v>
          </cell>
          <cell r="R73">
            <v>-6263.1303763082478</v>
          </cell>
          <cell r="S73">
            <v>-6040.4710864631033</v>
          </cell>
          <cell r="T73">
            <v>-6702.9775082291908</v>
          </cell>
          <cell r="U73">
            <v>-24982.676011927844</v>
          </cell>
        </row>
        <row r="74">
          <cell r="C74" t="str">
            <v>B&amp;A Var. L&amp;OH and Ovt. ( Volks )</v>
          </cell>
          <cell r="E74">
            <v>-48.176805686484172</v>
          </cell>
          <cell r="F74">
            <v>-45.493022472528445</v>
          </cell>
          <cell r="G74">
            <v>-51.455836832739379</v>
          </cell>
          <cell r="H74">
            <v>-47.946077062453497</v>
          </cell>
          <cell r="I74">
            <v>-50.184101793125244</v>
          </cell>
          <cell r="J74">
            <v>-48.188368843571801</v>
          </cell>
          <cell r="K74">
            <v>-39.200279927396863</v>
          </cell>
          <cell r="L74">
            <v>-59.222375626488414</v>
          </cell>
          <cell r="M74">
            <v>-45.77500856207984</v>
          </cell>
          <cell r="N74">
            <v>-50.656816276254574</v>
          </cell>
          <cell r="O74">
            <v>-49.230972380259701</v>
          </cell>
          <cell r="P74">
            <v>-52.553703095835061</v>
          </cell>
          <cell r="Q74">
            <v>-145.12566499175199</v>
          </cell>
          <cell r="R74">
            <v>-146.31854769915054</v>
          </cell>
          <cell r="S74">
            <v>-144.19766411596513</v>
          </cell>
          <cell r="T74">
            <v>-152.44149175234935</v>
          </cell>
          <cell r="U74">
            <v>-588.08336855921709</v>
          </cell>
        </row>
        <row r="76">
          <cell r="B76" t="str">
            <v>FCA</v>
          </cell>
        </row>
        <row r="77">
          <cell r="C77" t="str">
            <v>Cars B&amp;A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</row>
        <row r="78">
          <cell r="C78" t="str">
            <v>Trucks B&amp;A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</row>
        <row r="79">
          <cell r="C79" t="str">
            <v>Launching Depreciation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</row>
        <row r="80">
          <cell r="C80" t="str">
            <v>Total B&amp;A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</row>
        <row r="82">
          <cell r="C82" t="str">
            <v>Cars PT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</row>
        <row r="83">
          <cell r="C83" t="str">
            <v>Total PT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</row>
        <row r="85">
          <cell r="B85" t="str">
            <v>Total FCA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</row>
        <row r="87">
          <cell r="A87" t="str">
            <v>H10</v>
          </cell>
          <cell r="C87" t="str">
            <v>Fixed L&amp;OH Costs</v>
          </cell>
          <cell r="E87">
            <v>-9278.4481074767373</v>
          </cell>
          <cell r="F87">
            <v>-13415.176310856283</v>
          </cell>
          <cell r="G87">
            <v>-13310.913862683254</v>
          </cell>
          <cell r="H87">
            <v>-12708.001496158056</v>
          </cell>
          <cell r="I87">
            <v>-12863.14355137989</v>
          </cell>
          <cell r="J87">
            <v>-12222.995734487626</v>
          </cell>
          <cell r="K87">
            <v>-9427.5056813896135</v>
          </cell>
          <cell r="L87">
            <v>-17054.678851649722</v>
          </cell>
          <cell r="M87">
            <v>-10042.576919179177</v>
          </cell>
          <cell r="N87">
            <v>-14683.545172263262</v>
          </cell>
          <cell r="O87">
            <v>-11989.648197387523</v>
          </cell>
          <cell r="P87">
            <v>-17182.021344441146</v>
          </cell>
          <cell r="Q87">
            <v>-36004.538281016263</v>
          </cell>
          <cell r="R87">
            <v>-37794.14078202557</v>
          </cell>
          <cell r="S87">
            <v>-36524.76145221851</v>
          </cell>
          <cell r="T87">
            <v>-43855.214714091926</v>
          </cell>
          <cell r="U87">
            <v>-154178.65522935227</v>
          </cell>
        </row>
        <row r="90">
          <cell r="A90" t="str">
            <v>Other Fixed Charges</v>
          </cell>
        </row>
        <row r="92">
          <cell r="C92" t="str">
            <v>Other Fixed Charges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</row>
        <row r="93">
          <cell r="A93" t="str">
            <v>H40</v>
          </cell>
          <cell r="C93" t="str">
            <v>Other Fixed Charges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</row>
        <row r="96">
          <cell r="A96" t="str">
            <v>Labor &amp; Overhead - Stock Level</v>
          </cell>
        </row>
        <row r="97">
          <cell r="B97" t="str">
            <v>Ford Brazil</v>
          </cell>
        </row>
        <row r="98">
          <cell r="C98" t="str">
            <v>Cars B&amp;A</v>
          </cell>
          <cell r="E98">
            <v>-1346.2494284644033</v>
          </cell>
          <cell r="F98">
            <v>452.83089322418653</v>
          </cell>
          <cell r="G98">
            <v>-97.032425301434571</v>
          </cell>
          <cell r="H98">
            <v>5.7146866478614289</v>
          </cell>
          <cell r="I98">
            <v>-9.8169283267091263</v>
          </cell>
          <cell r="J98">
            <v>-295.22971251592156</v>
          </cell>
          <cell r="K98">
            <v>-1512.99596856326</v>
          </cell>
          <cell r="L98">
            <v>1810.3326557594401</v>
          </cell>
          <cell r="M98">
            <v>-816.2915198240255</v>
          </cell>
          <cell r="N98">
            <v>-131.12225508426849</v>
          </cell>
          <cell r="O98">
            <v>-357.1466314204568</v>
          </cell>
          <cell r="P98">
            <v>1976.3360055187316</v>
          </cell>
          <cell r="Q98">
            <v>-990.4509605416514</v>
          </cell>
          <cell r="R98">
            <v>-299.33195419476925</v>
          </cell>
          <cell r="S98">
            <v>-518.95483262784546</v>
          </cell>
          <cell r="T98">
            <v>1488.0671190140063</v>
          </cell>
          <cell r="U98">
            <v>-320.67062835026013</v>
          </cell>
        </row>
        <row r="99">
          <cell r="C99" t="str">
            <v>Trucks</v>
          </cell>
          <cell r="E99">
            <v>-65.057994718771027</v>
          </cell>
          <cell r="F99">
            <v>53.293584816314052</v>
          </cell>
          <cell r="G99">
            <v>31.657859432632275</v>
          </cell>
          <cell r="H99">
            <v>25.933346617997813</v>
          </cell>
          <cell r="I99">
            <v>12.417209977803743</v>
          </cell>
          <cell r="J99">
            <v>-0.28274117569155716</v>
          </cell>
          <cell r="K99">
            <v>-4.4711108713906373</v>
          </cell>
          <cell r="L99">
            <v>-21.777265271941044</v>
          </cell>
          <cell r="M99">
            <v>-120.18209058612095</v>
          </cell>
          <cell r="N99">
            <v>311.21972454073921</v>
          </cell>
          <cell r="O99">
            <v>23.320293827098965</v>
          </cell>
          <cell r="P99">
            <v>34.190045583511143</v>
          </cell>
          <cell r="Q99">
            <v>19.8934495301753</v>
          </cell>
          <cell r="R99">
            <v>38.067815420110001</v>
          </cell>
          <cell r="S99">
            <v>-146.43046672945263</v>
          </cell>
          <cell r="T99">
            <v>368.73006395134934</v>
          </cell>
          <cell r="U99">
            <v>280.26086217218199</v>
          </cell>
        </row>
        <row r="100">
          <cell r="C100" t="str">
            <v>Subtotal</v>
          </cell>
          <cell r="E100">
            <v>-1411.3074231831743</v>
          </cell>
          <cell r="F100">
            <v>506.12447804050055</v>
          </cell>
          <cell r="G100">
            <v>-65.374565868802293</v>
          </cell>
          <cell r="H100">
            <v>31.64803326585924</v>
          </cell>
          <cell r="I100">
            <v>2.6002816510946172</v>
          </cell>
          <cell r="J100">
            <v>-295.51245369161313</v>
          </cell>
          <cell r="K100">
            <v>-1517.4670794346507</v>
          </cell>
          <cell r="L100">
            <v>1788.5553904874989</v>
          </cell>
          <cell r="M100">
            <v>-936.47361041014642</v>
          </cell>
          <cell r="N100">
            <v>180.09746945647072</v>
          </cell>
          <cell r="O100">
            <v>-333.82633759335783</v>
          </cell>
          <cell r="P100">
            <v>2010.5260511022427</v>
          </cell>
          <cell r="Q100">
            <v>-970.55751101147609</v>
          </cell>
          <cell r="R100">
            <v>-261.26413877465927</v>
          </cell>
          <cell r="S100">
            <v>-665.38529935729809</v>
          </cell>
          <cell r="T100">
            <v>1856.7971829653557</v>
          </cell>
          <cell r="U100">
            <v>-40.409766178078144</v>
          </cell>
        </row>
        <row r="102">
          <cell r="C102" t="str">
            <v>Cars PT</v>
          </cell>
          <cell r="E102">
            <v>-108.15943028495873</v>
          </cell>
          <cell r="F102">
            <v>29.962015826183677</v>
          </cell>
          <cell r="G102">
            <v>3.1638193611867202</v>
          </cell>
          <cell r="H102">
            <v>1.2706387341057186</v>
          </cell>
          <cell r="I102">
            <v>-1.4876190285409354</v>
          </cell>
          <cell r="J102">
            <v>-18.939262736508244</v>
          </cell>
          <cell r="K102">
            <v>-98.75990853176296</v>
          </cell>
          <cell r="L102">
            <v>134.77580787607013</v>
          </cell>
          <cell r="M102">
            <v>-56.55312205440638</v>
          </cell>
          <cell r="N102">
            <v>-9.6222271749120711</v>
          </cell>
          <cell r="O102">
            <v>-22.546411056278757</v>
          </cell>
          <cell r="P102">
            <v>127.08272297787285</v>
          </cell>
          <cell r="Q102">
            <v>-75.033595097588332</v>
          </cell>
          <cell r="R102">
            <v>-19.156243030943461</v>
          </cell>
          <cell r="S102">
            <v>-20.537222710099208</v>
          </cell>
          <cell r="T102">
            <v>94.914084746682022</v>
          </cell>
          <cell r="U102">
            <v>-19.812976091948983</v>
          </cell>
        </row>
        <row r="103">
          <cell r="C103" t="str">
            <v>Total Ford Brasil</v>
          </cell>
          <cell r="E103">
            <v>-1519.466853468133</v>
          </cell>
          <cell r="F103">
            <v>536.08649386668424</v>
          </cell>
          <cell r="G103">
            <v>-62.210746507615575</v>
          </cell>
          <cell r="H103">
            <v>32.918671999964957</v>
          </cell>
          <cell r="I103">
            <v>1.1126626225536818</v>
          </cell>
          <cell r="J103">
            <v>-314.45171642812136</v>
          </cell>
          <cell r="K103">
            <v>-1616.2269879664136</v>
          </cell>
          <cell r="L103">
            <v>1923.331198363569</v>
          </cell>
          <cell r="M103">
            <v>-993.02673246455277</v>
          </cell>
          <cell r="N103">
            <v>170.47524228155865</v>
          </cell>
          <cell r="O103">
            <v>-356.37274864963661</v>
          </cell>
          <cell r="P103">
            <v>2137.6087740801154</v>
          </cell>
          <cell r="Q103">
            <v>-1045.5911061090644</v>
          </cell>
          <cell r="R103">
            <v>-280.42038180560274</v>
          </cell>
          <cell r="S103">
            <v>-685.92252206739727</v>
          </cell>
          <cell r="T103">
            <v>1951.7112677120376</v>
          </cell>
          <cell r="U103">
            <v>-60.222742270027126</v>
          </cell>
        </row>
        <row r="105">
          <cell r="B105" t="str">
            <v>Ford Argentina</v>
          </cell>
        </row>
        <row r="106">
          <cell r="C106" t="str">
            <v>Cars B&amp;A</v>
          </cell>
          <cell r="E106">
            <v>-4.8214456625133071</v>
          </cell>
          <cell r="F106">
            <v>1.3668987701790001</v>
          </cell>
          <cell r="G106">
            <v>-0.40018835864234881</v>
          </cell>
          <cell r="H106">
            <v>1.9814857135495707E-2</v>
          </cell>
          <cell r="I106">
            <v>-3.7065973701314779E-2</v>
          </cell>
          <cell r="J106">
            <v>-0.99310473624032247</v>
          </cell>
          <cell r="K106">
            <v>-6.1706942933336375</v>
          </cell>
          <cell r="L106">
            <v>6.3411556006761209</v>
          </cell>
          <cell r="M106">
            <v>-3.3219381667055239</v>
          </cell>
          <cell r="N106">
            <v>-0.43609029005896377</v>
          </cell>
          <cell r="O106">
            <v>-1.5061375835899731</v>
          </cell>
          <cell r="P106">
            <v>7.6798548411955165</v>
          </cell>
          <cell r="Q106">
            <v>-3.8547352509766557</v>
          </cell>
          <cell r="R106">
            <v>-1.0103558528061416</v>
          </cell>
          <cell r="S106">
            <v>-3.1514768593630405</v>
          </cell>
          <cell r="T106">
            <v>5.7376269675465794</v>
          </cell>
          <cell r="U106">
            <v>-2.2789409955992577</v>
          </cell>
        </row>
        <row r="107">
          <cell r="C107" t="str">
            <v>Trucks</v>
          </cell>
          <cell r="E107">
            <v>-18.870260905569634</v>
          </cell>
          <cell r="F107">
            <v>24.039412568159452</v>
          </cell>
          <cell r="G107">
            <v>17.211945053283969</v>
          </cell>
          <cell r="H107">
            <v>11.411286140706986</v>
          </cell>
          <cell r="I107">
            <v>6.8551627181080379</v>
          </cell>
          <cell r="J107">
            <v>-0.16358289239604243</v>
          </cell>
          <cell r="K107">
            <v>-2.1455595103182494</v>
          </cell>
          <cell r="L107">
            <v>-10.95553811744783</v>
          </cell>
          <cell r="M107">
            <v>-54.405710232100631</v>
          </cell>
          <cell r="N107">
            <v>190.70825877088919</v>
          </cell>
          <cell r="O107">
            <v>16.871281418969737</v>
          </cell>
          <cell r="P107">
            <v>11.392645992095179</v>
          </cell>
          <cell r="Q107">
            <v>22.381096715873788</v>
          </cell>
          <cell r="R107">
            <v>18.102865966418982</v>
          </cell>
          <cell r="S107">
            <v>-67.506807859866711</v>
          </cell>
          <cell r="T107">
            <v>218.9721861819541</v>
          </cell>
          <cell r="U107">
            <v>191.94934100438016</v>
          </cell>
        </row>
        <row r="108">
          <cell r="C108" t="str">
            <v>Subtotal</v>
          </cell>
          <cell r="E108">
            <v>-23.691706568082942</v>
          </cell>
          <cell r="F108">
            <v>25.406311338338451</v>
          </cell>
          <cell r="G108">
            <v>16.81175669464162</v>
          </cell>
          <cell r="H108">
            <v>11.431100997842481</v>
          </cell>
          <cell r="I108">
            <v>6.8180967444067235</v>
          </cell>
          <cell r="J108">
            <v>-1.156687628636365</v>
          </cell>
          <cell r="K108">
            <v>-8.316253803651886</v>
          </cell>
          <cell r="L108">
            <v>-4.614382516771709</v>
          </cell>
          <cell r="M108">
            <v>-57.727648398806153</v>
          </cell>
          <cell r="N108">
            <v>190.27216848083023</v>
          </cell>
          <cell r="O108">
            <v>15.365143835379763</v>
          </cell>
          <cell r="P108">
            <v>19.072500833290697</v>
          </cell>
          <cell r="Q108">
            <v>18.526361464897132</v>
          </cell>
          <cell r="R108">
            <v>17.092510113612839</v>
          </cell>
          <cell r="S108">
            <v>-70.658284719229755</v>
          </cell>
          <cell r="T108">
            <v>224.70981314950069</v>
          </cell>
          <cell r="U108">
            <v>189.67040000878089</v>
          </cell>
        </row>
        <row r="110">
          <cell r="C110" t="str">
            <v>Cars PT</v>
          </cell>
          <cell r="E110">
            <v>-15.084447937698423</v>
          </cell>
          <cell r="F110">
            <v>3.69929136480933</v>
          </cell>
          <cell r="G110">
            <v>0.53303442869485795</v>
          </cell>
          <cell r="H110">
            <v>0.18139589784063734</v>
          </cell>
          <cell r="I110">
            <v>-0.23145235375774112</v>
          </cell>
          <cell r="J110">
            <v>-2.5832520643870804</v>
          </cell>
          <cell r="K110">
            <v>-16.578116220172351</v>
          </cell>
          <cell r="L110">
            <v>19.560686384436938</v>
          </cell>
          <cell r="M110">
            <v>-9.5390973579670426</v>
          </cell>
          <cell r="N110">
            <v>-1.2993798729660397</v>
          </cell>
          <cell r="O110">
            <v>-3.8500749565236405</v>
          </cell>
          <cell r="P110">
            <v>20.55246994577919</v>
          </cell>
          <cell r="Q110">
            <v>-10.852122144194235</v>
          </cell>
          <cell r="R110">
            <v>-2.6333085203041842</v>
          </cell>
          <cell r="S110">
            <v>-6.5565271937024558</v>
          </cell>
          <cell r="T110">
            <v>15.403015116289509</v>
          </cell>
          <cell r="U110">
            <v>-4.6389427419113645</v>
          </cell>
        </row>
        <row r="111">
          <cell r="C111" t="str">
            <v>Total Ford Brasil</v>
          </cell>
          <cell r="E111">
            <v>-38.776154505781363</v>
          </cell>
          <cell r="F111">
            <v>29.105602703147781</v>
          </cell>
          <cell r="G111">
            <v>17.344791123336478</v>
          </cell>
          <cell r="H111">
            <v>11.612496895683119</v>
          </cell>
          <cell r="I111">
            <v>6.5866443906489822</v>
          </cell>
          <cell r="J111">
            <v>-3.7399396930234454</v>
          </cell>
          <cell r="K111">
            <v>-24.894370023824237</v>
          </cell>
          <cell r="L111">
            <v>14.946303867665229</v>
          </cell>
          <cell r="M111">
            <v>-67.26674575677319</v>
          </cell>
          <cell r="N111">
            <v>188.9727886078642</v>
          </cell>
          <cell r="O111">
            <v>11.515068878856123</v>
          </cell>
          <cell r="P111">
            <v>39.624970779069884</v>
          </cell>
          <cell r="Q111">
            <v>7.6742393207028972</v>
          </cell>
          <cell r="R111">
            <v>14.459201593308656</v>
          </cell>
          <cell r="S111">
            <v>-77.214811912932205</v>
          </cell>
          <cell r="T111">
            <v>240.1128282657902</v>
          </cell>
          <cell r="U111">
            <v>185.03145726686952</v>
          </cell>
        </row>
        <row r="113">
          <cell r="B113" t="str">
            <v>Ford Export</v>
          </cell>
        </row>
        <row r="114">
          <cell r="C114" t="str">
            <v>Cars B&amp;A</v>
          </cell>
          <cell r="E114">
            <v>-35.775023151928117</v>
          </cell>
          <cell r="F114">
            <v>11.412318341519681</v>
          </cell>
          <cell r="G114">
            <v>-2.6098756923209683</v>
          </cell>
          <cell r="H114">
            <v>0.14796761002635306</v>
          </cell>
          <cell r="I114">
            <v>-0.25996199061068553</v>
          </cell>
          <cell r="J114">
            <v>-7.6940827450256108</v>
          </cell>
          <cell r="K114">
            <v>-40.32750626137684</v>
          </cell>
          <cell r="L114">
            <v>46.52701493764912</v>
          </cell>
          <cell r="M114">
            <v>-21.712433703053094</v>
          </cell>
          <cell r="N114">
            <v>-3.3677945311439963</v>
          </cell>
          <cell r="O114">
            <v>-9.4744612411868889</v>
          </cell>
          <cell r="P114">
            <v>52.755781892936973</v>
          </cell>
          <cell r="Q114">
            <v>-26.972580502729407</v>
          </cell>
          <cell r="R114">
            <v>-7.806077125609943</v>
          </cell>
          <cell r="S114">
            <v>-15.512925026780813</v>
          </cell>
          <cell r="T114">
            <v>39.913526120606086</v>
          </cell>
          <cell r="U114">
            <v>-10.378056534514066</v>
          </cell>
        </row>
        <row r="115">
          <cell r="C115" t="str">
            <v>Trucks</v>
          </cell>
          <cell r="E115">
            <v>-89.760332825780452</v>
          </cell>
          <cell r="F115">
            <v>81.178630632817743</v>
          </cell>
          <cell r="G115">
            <v>51.249900015715689</v>
          </cell>
          <cell r="H115">
            <v>39.284491545288681</v>
          </cell>
          <cell r="I115">
            <v>20.313863616405225</v>
          </cell>
          <cell r="J115">
            <v>-0.47024497119898911</v>
          </cell>
          <cell r="K115">
            <v>-6.995364965823919</v>
          </cell>
          <cell r="L115">
            <v>-34.224585214306721</v>
          </cell>
          <cell r="M115">
            <v>-184.13396851016816</v>
          </cell>
          <cell r="N115">
            <v>524.66069547232644</v>
          </cell>
          <cell r="O115">
            <v>43.203902330745066</v>
          </cell>
          <cell r="P115">
            <v>48.352018745295808</v>
          </cell>
          <cell r="Q115">
            <v>42.66819782275298</v>
          </cell>
          <cell r="R115">
            <v>59.128110190494915</v>
          </cell>
          <cell r="S115">
            <v>-225.3539186902988</v>
          </cell>
          <cell r="T115">
            <v>616.21661654836737</v>
          </cell>
          <cell r="U115">
            <v>492.65900587131642</v>
          </cell>
        </row>
        <row r="116">
          <cell r="C116" t="str">
            <v>Subtotal</v>
          </cell>
          <cell r="E116">
            <v>-125.53535597770858</v>
          </cell>
          <cell r="F116">
            <v>92.590948974337422</v>
          </cell>
          <cell r="G116">
            <v>48.640024323394719</v>
          </cell>
          <cell r="H116">
            <v>39.432459155315037</v>
          </cell>
          <cell r="I116">
            <v>20.053901625794541</v>
          </cell>
          <cell r="J116">
            <v>-8.1643277162245997</v>
          </cell>
          <cell r="K116">
            <v>-47.322871227200757</v>
          </cell>
          <cell r="L116">
            <v>12.302429723342399</v>
          </cell>
          <cell r="M116">
            <v>-205.84640221322127</v>
          </cell>
          <cell r="N116">
            <v>521.29290094118244</v>
          </cell>
          <cell r="O116">
            <v>33.729441089558179</v>
          </cell>
          <cell r="P116">
            <v>101.10780063823279</v>
          </cell>
          <cell r="Q116">
            <v>15.695617320023572</v>
          </cell>
          <cell r="R116">
            <v>51.32203306488497</v>
          </cell>
          <cell r="S116">
            <v>-240.8668437170796</v>
          </cell>
          <cell r="T116">
            <v>656.13014266897346</v>
          </cell>
          <cell r="U116">
            <v>482.28094933680234</v>
          </cell>
        </row>
        <row r="118">
          <cell r="C118" t="str">
            <v>Cars PT</v>
          </cell>
          <cell r="E118">
            <v>-124.16240699467475</v>
          </cell>
          <cell r="F118">
            <v>33.929774020757165</v>
          </cell>
          <cell r="G118">
            <v>3.7215493441190484</v>
          </cell>
          <cell r="H118">
            <v>1.4630329163849261</v>
          </cell>
          <cell r="I118">
            <v>-1.7315284837088685</v>
          </cell>
          <cell r="J118">
            <v>-21.683553959301776</v>
          </cell>
          <cell r="K118">
            <v>-116.22895618490605</v>
          </cell>
          <cell r="L118">
            <v>155.28374578555878</v>
          </cell>
          <cell r="M118">
            <v>-66.600995321481747</v>
          </cell>
          <cell r="N118">
            <v>-10.997880526239005</v>
          </cell>
          <cell r="O118">
            <v>-26.595692943689578</v>
          </cell>
          <cell r="P118">
            <v>148.91062457312637</v>
          </cell>
          <cell r="Q118">
            <v>-86.511083629798534</v>
          </cell>
          <cell r="R118">
            <v>-21.952049526625718</v>
          </cell>
          <cell r="S118">
            <v>-27.546205720829022</v>
          </cell>
          <cell r="T118">
            <v>111.31705110319778</v>
          </cell>
          <cell r="U118">
            <v>-24.692287774055501</v>
          </cell>
        </row>
        <row r="119">
          <cell r="C119" t="str">
            <v>Total Ford Brasil</v>
          </cell>
          <cell r="E119">
            <v>-249.69776297238332</v>
          </cell>
          <cell r="F119">
            <v>126.52072299509459</v>
          </cell>
          <cell r="G119">
            <v>52.361573667513767</v>
          </cell>
          <cell r="H119">
            <v>40.895492071699962</v>
          </cell>
          <cell r="I119">
            <v>18.322373142085674</v>
          </cell>
          <cell r="J119">
            <v>-29.847881675526374</v>
          </cell>
          <cell r="K119">
            <v>-163.5518274121068</v>
          </cell>
          <cell r="L119">
            <v>167.58617550890119</v>
          </cell>
          <cell r="M119">
            <v>-272.44739753470299</v>
          </cell>
          <cell r="N119">
            <v>510.29502041494345</v>
          </cell>
          <cell r="O119">
            <v>7.1337481458686014</v>
          </cell>
          <cell r="P119">
            <v>250.01842521135916</v>
          </cell>
          <cell r="Q119">
            <v>-70.815466309774962</v>
          </cell>
          <cell r="R119">
            <v>29.369983538259252</v>
          </cell>
          <cell r="S119">
            <v>-268.41304943790863</v>
          </cell>
          <cell r="T119">
            <v>767.4471937721712</v>
          </cell>
          <cell r="U119">
            <v>457.58866156274684</v>
          </cell>
        </row>
        <row r="121">
          <cell r="B121" t="str">
            <v>Argentina Parts</v>
          </cell>
        </row>
        <row r="122">
          <cell r="C122" t="str">
            <v>Cars B&amp;A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</row>
        <row r="123">
          <cell r="C123" t="str">
            <v>Trucks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</row>
        <row r="124">
          <cell r="C124" t="str">
            <v>Subtotal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</row>
        <row r="126">
          <cell r="C126" t="str">
            <v>Cars PT</v>
          </cell>
          <cell r="E126">
            <v>-22.218064824568167</v>
          </cell>
          <cell r="F126">
            <v>10.816066324143796</v>
          </cell>
          <cell r="G126">
            <v>1.0907996227798993</v>
          </cell>
          <cell r="H126">
            <v>0.43974536580968199</v>
          </cell>
          <cell r="I126">
            <v>-0.45063690302548853</v>
          </cell>
          <cell r="J126">
            <v>-6.0320775745185724</v>
          </cell>
          <cell r="K126">
            <v>-32.907245758140022</v>
          </cell>
          <cell r="L126">
            <v>31.384709727659871</v>
          </cell>
          <cell r="M126">
            <v>-17.064515278028228</v>
          </cell>
          <cell r="N126">
            <v>-2.4420821996515634</v>
          </cell>
          <cell r="O126">
            <v>-6.3780977401475045</v>
          </cell>
          <cell r="P126">
            <v>25.680736369040307</v>
          </cell>
          <cell r="Q126">
            <v>-10.311198877644472</v>
          </cell>
          <cell r="R126">
            <v>-6.0429691117343793</v>
          </cell>
          <cell r="S126">
            <v>-18.587051308508379</v>
          </cell>
          <cell r="T126">
            <v>16.860556429241239</v>
          </cell>
          <cell r="U126">
            <v>-18.080662868645991</v>
          </cell>
        </row>
        <row r="127">
          <cell r="C127" t="str">
            <v>Total Ford Brasil</v>
          </cell>
          <cell r="E127">
            <v>-22.218064824568167</v>
          </cell>
          <cell r="F127">
            <v>10.816066324143796</v>
          </cell>
          <cell r="G127">
            <v>1.0907996227798993</v>
          </cell>
          <cell r="H127">
            <v>0.43974536580968199</v>
          </cell>
          <cell r="I127">
            <v>-0.45063690302548853</v>
          </cell>
          <cell r="J127">
            <v>-6.0320775745185724</v>
          </cell>
          <cell r="K127">
            <v>-32.907245758140022</v>
          </cell>
          <cell r="L127">
            <v>31.384709727659871</v>
          </cell>
          <cell r="M127">
            <v>-17.064515278028228</v>
          </cell>
          <cell r="N127">
            <v>-2.4420821996515634</v>
          </cell>
          <cell r="O127">
            <v>-6.3780977401475045</v>
          </cell>
          <cell r="P127">
            <v>25.680736369040307</v>
          </cell>
          <cell r="Q127">
            <v>-10.311198877644472</v>
          </cell>
          <cell r="R127">
            <v>-6.0429691117343793</v>
          </cell>
          <cell r="S127">
            <v>-18.587051308508379</v>
          </cell>
          <cell r="T127">
            <v>16.860556429241239</v>
          </cell>
          <cell r="U127">
            <v>-18.080662868645991</v>
          </cell>
        </row>
        <row r="129">
          <cell r="B129" t="str">
            <v>Volkswagem</v>
          </cell>
        </row>
        <row r="130">
          <cell r="C130" t="str">
            <v>Cars B&amp;A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</row>
        <row r="131">
          <cell r="C131" t="str">
            <v>Trucks</v>
          </cell>
          <cell r="E131">
            <v>-4.7850647814465491E-2</v>
          </cell>
          <cell r="F131">
            <v>2.7044915681846738E-2</v>
          </cell>
          <cell r="G131">
            <v>2.127162921140675E-2</v>
          </cell>
          <cell r="H131">
            <v>1.5347597696164591E-2</v>
          </cell>
          <cell r="I131">
            <v>8.5451569856092053E-3</v>
          </cell>
          <cell r="J131">
            <v>-1.9626467048558185E-4</v>
          </cell>
          <cell r="K131">
            <v>-3.606442241790454E-3</v>
          </cell>
          <cell r="L131">
            <v>-1.180254328698235E-2</v>
          </cell>
          <cell r="M131">
            <v>-8.3918331403749463E-2</v>
          </cell>
          <cell r="N131">
            <v>0.27145129422555603</v>
          </cell>
          <cell r="O131">
            <v>2.3928818465261979E-2</v>
          </cell>
          <cell r="P131">
            <v>1.6725582317389225E-2</v>
          </cell>
          <cell r="Q131">
            <v>4.658970787879968E-4</v>
          </cell>
          <cell r="R131">
            <v>2.3696490011288214E-2</v>
          </cell>
          <cell r="S131">
            <v>-9.9327316932522267E-2</v>
          </cell>
          <cell r="T131">
            <v>0.31210569500820723</v>
          </cell>
          <cell r="U131">
            <v>0.23694076516576118</v>
          </cell>
        </row>
        <row r="132">
          <cell r="C132" t="str">
            <v>Subtotal</v>
          </cell>
          <cell r="E132">
            <v>-4.7850647814465491E-2</v>
          </cell>
          <cell r="F132">
            <v>2.7044915681846738E-2</v>
          </cell>
          <cell r="G132">
            <v>2.127162921140675E-2</v>
          </cell>
          <cell r="H132">
            <v>1.5347597696164591E-2</v>
          </cell>
          <cell r="I132">
            <v>8.5451569856092053E-3</v>
          </cell>
          <cell r="J132">
            <v>-1.9626467048558185E-4</v>
          </cell>
          <cell r="K132">
            <v>-3.606442241790454E-3</v>
          </cell>
          <cell r="L132">
            <v>-1.180254328698235E-2</v>
          </cell>
          <cell r="M132">
            <v>-8.3918331403749463E-2</v>
          </cell>
          <cell r="N132">
            <v>0.27145129422555603</v>
          </cell>
          <cell r="O132">
            <v>2.3928818465261979E-2</v>
          </cell>
          <cell r="P132">
            <v>1.6725582317389225E-2</v>
          </cell>
          <cell r="Q132">
            <v>4.658970787879968E-4</v>
          </cell>
          <cell r="R132">
            <v>2.3696490011288214E-2</v>
          </cell>
          <cell r="S132">
            <v>-9.9327316932522267E-2</v>
          </cell>
          <cell r="T132">
            <v>0.31210569500820723</v>
          </cell>
          <cell r="U132">
            <v>0.23694076516576118</v>
          </cell>
        </row>
        <row r="134">
          <cell r="C134" t="str">
            <v>Cars PT</v>
          </cell>
          <cell r="E134">
            <v>-7.9251792397925307</v>
          </cell>
          <cell r="F134">
            <v>1.6703761354035545</v>
          </cell>
          <cell r="G134">
            <v>0.19887465085299993</v>
          </cell>
          <cell r="H134">
            <v>7.6475988208396226E-2</v>
          </cell>
          <cell r="I134">
            <v>-9.118576980416554E-2</v>
          </cell>
          <cell r="J134">
            <v>-1.1788038922034534</v>
          </cell>
          <cell r="K134">
            <v>-6.8481612580882647</v>
          </cell>
          <cell r="L134">
            <v>7.2810667077870432</v>
          </cell>
          <cell r="M134">
            <v>-3.910715618357453</v>
          </cell>
          <cell r="N134">
            <v>-0.58627752956141366</v>
          </cell>
          <cell r="O134">
            <v>-1.4581913356192959</v>
          </cell>
          <cell r="P134">
            <v>6.5292328433130136</v>
          </cell>
          <cell r="Q134">
            <v>-6.0559284535359765</v>
          </cell>
          <cell r="R134">
            <v>-1.1935136737992227</v>
          </cell>
          <cell r="S134">
            <v>-3.4778101686586744</v>
          </cell>
          <cell r="T134">
            <v>4.4847639781323041</v>
          </cell>
          <cell r="U134">
            <v>-6.2424883178615707</v>
          </cell>
        </row>
        <row r="135">
          <cell r="C135" t="str">
            <v>Total Ford Brasil</v>
          </cell>
          <cell r="E135">
            <v>-7.9730298876069963</v>
          </cell>
          <cell r="F135">
            <v>1.6974210510854011</v>
          </cell>
          <cell r="G135">
            <v>0.22014628006440667</v>
          </cell>
          <cell r="H135">
            <v>9.1823585904560814E-2</v>
          </cell>
          <cell r="I135">
            <v>-8.2640612818556336E-2</v>
          </cell>
          <cell r="J135">
            <v>-1.179000156873939</v>
          </cell>
          <cell r="K135">
            <v>-6.851767700330055</v>
          </cell>
          <cell r="L135">
            <v>7.2692641645000613</v>
          </cell>
          <cell r="M135">
            <v>-3.9946339497612025</v>
          </cell>
          <cell r="N135">
            <v>-0.31482623533585763</v>
          </cell>
          <cell r="O135">
            <v>-1.434262517154034</v>
          </cell>
          <cell r="P135">
            <v>6.5459584256304026</v>
          </cell>
          <cell r="Q135">
            <v>-6.0554625564571882</v>
          </cell>
          <cell r="R135">
            <v>-1.1698171837879345</v>
          </cell>
          <cell r="S135">
            <v>-3.5771374855911966</v>
          </cell>
          <cell r="T135">
            <v>4.7968696731405114</v>
          </cell>
          <cell r="U135">
            <v>-6.0055475526958091</v>
          </cell>
        </row>
        <row r="137">
          <cell r="B137" t="str">
            <v>Freightliner</v>
          </cell>
        </row>
        <row r="138">
          <cell r="C138" t="str">
            <v>Cars B&amp;A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</row>
        <row r="139">
          <cell r="C139" t="str">
            <v>Trucks</v>
          </cell>
          <cell r="E139">
            <v>-8.7156537090633562E-2</v>
          </cell>
          <cell r="F139">
            <v>0.25861700620765943</v>
          </cell>
          <cell r="G139">
            <v>0.51540111433539637</v>
          </cell>
          <cell r="H139">
            <v>0.42006943323946783</v>
          </cell>
          <cell r="I139">
            <v>0.22553110758447154</v>
          </cell>
          <cell r="J139">
            <v>-5.179985410315893E-3</v>
          </cell>
          <cell r="K139">
            <v>-8.2004948205635253E-2</v>
          </cell>
          <cell r="L139">
            <v>-0.32085432491277943</v>
          </cell>
          <cell r="M139">
            <v>-2.0532018416784035</v>
          </cell>
          <cell r="N139">
            <v>6.6415083320519379</v>
          </cell>
          <cell r="O139">
            <v>0.62727688405365334</v>
          </cell>
          <cell r="P139">
            <v>0.61382887104818451</v>
          </cell>
          <cell r="Q139">
            <v>0.68686158345242221</v>
          </cell>
          <cell r="R139">
            <v>0.64042055541362342</v>
          </cell>
          <cell r="S139">
            <v>-2.4560611147968183</v>
          </cell>
          <cell r="T139">
            <v>7.882614087153776</v>
          </cell>
          <cell r="U139">
            <v>6.7538351112230028</v>
          </cell>
        </row>
        <row r="140">
          <cell r="C140" t="str">
            <v>Subtotal</v>
          </cell>
          <cell r="E140">
            <v>-8.7156537090633562E-2</v>
          </cell>
          <cell r="F140">
            <v>0.25861700620765943</v>
          </cell>
          <cell r="G140">
            <v>0.51540111433539637</v>
          </cell>
          <cell r="H140">
            <v>0.42006943323946783</v>
          </cell>
          <cell r="I140">
            <v>0.22553110758447154</v>
          </cell>
          <cell r="J140">
            <v>-5.179985410315893E-3</v>
          </cell>
          <cell r="K140">
            <v>-8.2004948205635253E-2</v>
          </cell>
          <cell r="L140">
            <v>-0.32085432491277943</v>
          </cell>
          <cell r="M140">
            <v>-2.0532018416784035</v>
          </cell>
          <cell r="N140">
            <v>6.6415083320519379</v>
          </cell>
          <cell r="O140">
            <v>0.62727688405365334</v>
          </cell>
          <cell r="P140">
            <v>0.61382887104818451</v>
          </cell>
          <cell r="Q140">
            <v>0.68686158345242221</v>
          </cell>
          <cell r="R140">
            <v>0.64042055541362342</v>
          </cell>
          <cell r="S140">
            <v>-2.4560611147968183</v>
          </cell>
          <cell r="T140">
            <v>7.882614087153776</v>
          </cell>
          <cell r="U140">
            <v>6.7538351112230028</v>
          </cell>
        </row>
        <row r="142">
          <cell r="C142" t="str">
            <v>Cars PT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</row>
        <row r="143">
          <cell r="C143" t="str">
            <v>Total Freightliner</v>
          </cell>
          <cell r="E143">
            <v>-8.7156537090633562E-2</v>
          </cell>
          <cell r="F143">
            <v>0.25861700620765943</v>
          </cell>
          <cell r="G143">
            <v>0.51540111433539637</v>
          </cell>
          <cell r="H143">
            <v>0.42006943323946783</v>
          </cell>
          <cell r="I143">
            <v>0.22553110758447154</v>
          </cell>
          <cell r="J143">
            <v>-5.179985410315893E-3</v>
          </cell>
          <cell r="K143">
            <v>-8.2004948205635253E-2</v>
          </cell>
          <cell r="L143">
            <v>-0.32085432491277943</v>
          </cell>
          <cell r="M143">
            <v>-2.0532018416784035</v>
          </cell>
          <cell r="N143">
            <v>6.6415083320519379</v>
          </cell>
          <cell r="O143">
            <v>0.62727688405365334</v>
          </cell>
          <cell r="P143">
            <v>0.61382887104818451</v>
          </cell>
          <cell r="Q143">
            <v>0.68686158345242221</v>
          </cell>
          <cell r="R143">
            <v>0.64042055541362342</v>
          </cell>
          <cell r="S143">
            <v>-2.4560611147968183</v>
          </cell>
          <cell r="T143">
            <v>7.882614087153776</v>
          </cell>
          <cell r="U143">
            <v>6.7538351112230028</v>
          </cell>
        </row>
        <row r="145">
          <cell r="B145" t="str">
            <v>Volvo</v>
          </cell>
        </row>
        <row r="146">
          <cell r="C146" t="str">
            <v>Cars B&amp;A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</row>
        <row r="147">
          <cell r="C147" t="str">
            <v>Trucks</v>
          </cell>
          <cell r="E147">
            <v>-4.8235161948688869</v>
          </cell>
          <cell r="F147">
            <v>2.7033646966979301</v>
          </cell>
          <cell r="G147">
            <v>2.1655215967678019</v>
          </cell>
          <cell r="H147">
            <v>1.5242438230468647</v>
          </cell>
          <cell r="I147">
            <v>0.86138234256721369</v>
          </cell>
          <cell r="J147">
            <v>-1.9784179730198387E-2</v>
          </cell>
          <cell r="K147">
            <v>-0.36014487063787443</v>
          </cell>
          <cell r="L147">
            <v>-1.1721674008904879</v>
          </cell>
          <cell r="M147">
            <v>-8.2897325038337186</v>
          </cell>
          <cell r="N147">
            <v>26.814863681247846</v>
          </cell>
          <cell r="O147">
            <v>2.4121103613643551</v>
          </cell>
          <cell r="P147">
            <v>1.6520693934001205</v>
          </cell>
          <cell r="Q147">
            <v>4.5370098596845043E-2</v>
          </cell>
          <cell r="R147">
            <v>2.3658419858838799</v>
          </cell>
          <cell r="S147">
            <v>-9.8220447753620803</v>
          </cell>
          <cell r="T147">
            <v>30.879043436012324</v>
          </cell>
          <cell r="U147">
            <v>23.468210745130968</v>
          </cell>
        </row>
        <row r="148">
          <cell r="C148" t="str">
            <v>Subtotal</v>
          </cell>
          <cell r="E148">
            <v>-4.8235161948688869</v>
          </cell>
          <cell r="F148">
            <v>2.7033646966979301</v>
          </cell>
          <cell r="G148">
            <v>2.1655215967678019</v>
          </cell>
          <cell r="H148">
            <v>1.5242438230468647</v>
          </cell>
          <cell r="I148">
            <v>0.86138234256721369</v>
          </cell>
          <cell r="J148">
            <v>-1.9784179730198387E-2</v>
          </cell>
          <cell r="K148">
            <v>-0.36014487063787443</v>
          </cell>
          <cell r="L148">
            <v>-1.1721674008904879</v>
          </cell>
          <cell r="M148">
            <v>-8.2897325038337186</v>
          </cell>
          <cell r="N148">
            <v>26.814863681247846</v>
          </cell>
          <cell r="O148">
            <v>2.4121103613643551</v>
          </cell>
          <cell r="P148">
            <v>1.6520693934001205</v>
          </cell>
          <cell r="Q148">
            <v>4.5370098596845043E-2</v>
          </cell>
          <cell r="R148">
            <v>2.3658419858838799</v>
          </cell>
          <cell r="S148">
            <v>-9.8220447753620803</v>
          </cell>
          <cell r="T148">
            <v>30.879043436012324</v>
          </cell>
          <cell r="U148">
            <v>23.468210745130968</v>
          </cell>
        </row>
        <row r="150">
          <cell r="C150" t="str">
            <v>Cars PT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</row>
        <row r="151">
          <cell r="C151" t="str">
            <v>Total Ford Brasil</v>
          </cell>
          <cell r="E151">
            <v>-4.8235161948688869</v>
          </cell>
          <cell r="F151">
            <v>2.7033646966979301</v>
          </cell>
          <cell r="G151">
            <v>2.1655215967678019</v>
          </cell>
          <cell r="H151">
            <v>1.5242438230468647</v>
          </cell>
          <cell r="I151">
            <v>0.86138234256721369</v>
          </cell>
          <cell r="J151">
            <v>-1.9784179730198387E-2</v>
          </cell>
          <cell r="K151">
            <v>-0.36014487063787443</v>
          </cell>
          <cell r="L151">
            <v>-1.1721674008904879</v>
          </cell>
          <cell r="M151">
            <v>-8.2897325038337186</v>
          </cell>
          <cell r="N151">
            <v>26.814863681247846</v>
          </cell>
          <cell r="O151">
            <v>2.4121103613643551</v>
          </cell>
          <cell r="P151">
            <v>1.6520693934001205</v>
          </cell>
          <cell r="Q151">
            <v>4.5370098596845043E-2</v>
          </cell>
          <cell r="R151">
            <v>2.3658419858838799</v>
          </cell>
          <cell r="S151">
            <v>-9.8220447753620803</v>
          </cell>
          <cell r="T151">
            <v>30.879043436012324</v>
          </cell>
          <cell r="U151">
            <v>23.468210745130968</v>
          </cell>
        </row>
        <row r="153">
          <cell r="A153" t="str">
            <v>Summary</v>
          </cell>
        </row>
        <row r="154">
          <cell r="C154" t="str">
            <v>B&amp;A Fixed L&amp;OH in Inventory - Ford</v>
          </cell>
          <cell r="E154">
            <v>-1565.4930091087397</v>
          </cell>
          <cell r="F154">
            <v>627.11076497176396</v>
          </cell>
          <cell r="G154">
            <v>2.7794094895486476</v>
          </cell>
          <cell r="H154">
            <v>84.471254272999232</v>
          </cell>
          <cell r="I154">
            <v>30.567738628433176</v>
          </cell>
          <cell r="J154">
            <v>-304.85862946628509</v>
          </cell>
          <cell r="K154">
            <v>-1573.5519607265885</v>
          </cell>
          <cell r="L154">
            <v>1794.7386134249796</v>
          </cell>
          <cell r="M154">
            <v>-1210.4745136990896</v>
          </cell>
          <cell r="N154">
            <v>925.3903621860087</v>
          </cell>
          <cell r="O154">
            <v>-281.66843660453668</v>
          </cell>
          <cell r="P154">
            <v>2132.9889764205323</v>
          </cell>
          <cell r="Q154">
            <v>-935.60283464742724</v>
          </cell>
          <cell r="R154">
            <v>-189.81963656485266</v>
          </cell>
          <cell r="S154">
            <v>-989.28786100069897</v>
          </cell>
          <cell r="T154">
            <v>2776.7109020020034</v>
          </cell>
          <cell r="U154">
            <v>662.00056978902478</v>
          </cell>
        </row>
        <row r="155">
          <cell r="C155" t="str">
            <v>PT Fixed L&amp;OH in Inventory - Ford</v>
          </cell>
          <cell r="E155">
            <v>-277.54952928169263</v>
          </cell>
          <cell r="F155">
            <v>80.077523671297527</v>
          </cell>
          <cell r="G155">
            <v>8.7080774076335263</v>
          </cell>
          <cell r="H155">
            <v>3.4312889023493605</v>
          </cell>
          <cell r="I155">
            <v>-3.9924225388371992</v>
          </cell>
          <cell r="J155">
            <v>-50.416950226919127</v>
          </cell>
          <cell r="K155">
            <v>-271.32238795306966</v>
          </cell>
          <cell r="L155">
            <v>348.28601648151277</v>
          </cell>
          <cell r="M155">
            <v>-153.66844563024085</v>
          </cell>
          <cell r="N155">
            <v>-24.947847303330089</v>
          </cell>
          <cell r="O155">
            <v>-60.828468032258776</v>
          </cell>
          <cell r="P155">
            <v>328.75578670913171</v>
          </cell>
          <cell r="Q155">
            <v>-188.76392820276155</v>
          </cell>
          <cell r="R155">
            <v>-50.978083863406965</v>
          </cell>
          <cell r="S155">
            <v>-76.704817101797744</v>
          </cell>
          <cell r="T155">
            <v>242.97947137354285</v>
          </cell>
          <cell r="U155">
            <v>-73.467357794423407</v>
          </cell>
        </row>
        <row r="156">
          <cell r="A156" t="str">
            <v>H50</v>
          </cell>
          <cell r="C156" t="str">
            <v>Labor &amp; Ohd in Inv.</v>
          </cell>
          <cell r="E156">
            <v>-1843.0425383904321</v>
          </cell>
          <cell r="F156">
            <v>707.18828864306147</v>
          </cell>
          <cell r="G156">
            <v>11.487486897182176</v>
          </cell>
          <cell r="H156">
            <v>87.902543175348612</v>
          </cell>
          <cell r="I156">
            <v>26.575316089595976</v>
          </cell>
          <cell r="J156">
            <v>-355.27557969320424</v>
          </cell>
          <cell r="K156">
            <v>-1844.8743486796584</v>
          </cell>
          <cell r="L156">
            <v>2143.0246299064916</v>
          </cell>
          <cell r="M156">
            <v>-1364.1429593293306</v>
          </cell>
          <cell r="N156">
            <v>900.44251488267878</v>
          </cell>
          <cell r="O156">
            <v>-342.49690463679548</v>
          </cell>
          <cell r="P156">
            <v>2461.7447631296645</v>
          </cell>
          <cell r="Q156">
            <v>-1124.3667628501889</v>
          </cell>
          <cell r="R156">
            <v>-240.79772042825968</v>
          </cell>
          <cell r="S156">
            <v>-1065.9926781024963</v>
          </cell>
          <cell r="T156">
            <v>3019.6903733755462</v>
          </cell>
          <cell r="U156">
            <v>588.5332119946014</v>
          </cell>
        </row>
        <row r="159">
          <cell r="A159" t="str">
            <v>Depreciation</v>
          </cell>
        </row>
        <row r="161">
          <cell r="C161" t="str">
            <v>Manufacturing - B&amp;A</v>
          </cell>
          <cell r="E161">
            <v>-2370.9849206349213</v>
          </cell>
          <cell r="F161">
            <v>-2301.687301587302</v>
          </cell>
          <cell r="G161">
            <v>-2605.7349206349213</v>
          </cell>
          <cell r="H161">
            <v>-2425.687301587302</v>
          </cell>
          <cell r="I161">
            <v>-2360.6396825396832</v>
          </cell>
          <cell r="J161">
            <v>-2341.978968253969</v>
          </cell>
          <cell r="K161">
            <v>-2887.7408730158736</v>
          </cell>
          <cell r="L161">
            <v>-3061.5623015873016</v>
          </cell>
          <cell r="M161">
            <v>-3171.7944444444447</v>
          </cell>
          <cell r="N161">
            <v>-3165.5325396825401</v>
          </cell>
          <cell r="O161">
            <v>-3083.9194444444452</v>
          </cell>
          <cell r="P161">
            <v>-2805.3480158730163</v>
          </cell>
          <cell r="Q161">
            <v>-7278.4071428571442</v>
          </cell>
          <cell r="R161">
            <v>-7128.3059523809534</v>
          </cell>
          <cell r="S161">
            <v>-9121.0976190476213</v>
          </cell>
          <cell r="T161">
            <v>-9054.8000000000011</v>
          </cell>
          <cell r="U161">
            <v>-32582.610714285718</v>
          </cell>
        </row>
        <row r="162">
          <cell r="C162" t="str">
            <v>Manufacturing - PTO</v>
          </cell>
          <cell r="E162">
            <v>-2050</v>
          </cell>
          <cell r="F162">
            <v>-2157</v>
          </cell>
          <cell r="G162">
            <v>-1855</v>
          </cell>
          <cell r="H162">
            <v>-2082</v>
          </cell>
          <cell r="I162">
            <v>-2156</v>
          </cell>
          <cell r="J162">
            <v>-2176</v>
          </cell>
          <cell r="K162">
            <v>-1656</v>
          </cell>
          <cell r="L162">
            <v>-1505</v>
          </cell>
          <cell r="M162">
            <v>-1405</v>
          </cell>
          <cell r="N162">
            <v>-1531</v>
          </cell>
          <cell r="O162">
            <v>-1636</v>
          </cell>
          <cell r="P162">
            <v>-1961</v>
          </cell>
          <cell r="Q162">
            <v>-6062</v>
          </cell>
          <cell r="R162">
            <v>-6414</v>
          </cell>
          <cell r="S162">
            <v>-4566</v>
          </cell>
          <cell r="T162">
            <v>-5128</v>
          </cell>
          <cell r="U162">
            <v>-22170</v>
          </cell>
        </row>
        <row r="163">
          <cell r="C163" t="str">
            <v>Manufacturing - Staff</v>
          </cell>
          <cell r="E163">
            <v>-1</v>
          </cell>
          <cell r="F163">
            <v>-1</v>
          </cell>
          <cell r="G163">
            <v>-1</v>
          </cell>
          <cell r="H163">
            <v>-1</v>
          </cell>
          <cell r="I163">
            <v>-1</v>
          </cell>
          <cell r="J163">
            <v>-1</v>
          </cell>
          <cell r="K163">
            <v>-1</v>
          </cell>
          <cell r="L163">
            <v>-1</v>
          </cell>
          <cell r="M163">
            <v>-1</v>
          </cell>
          <cell r="N163">
            <v>-1</v>
          </cell>
          <cell r="O163">
            <v>-1</v>
          </cell>
          <cell r="P163">
            <v>-1</v>
          </cell>
          <cell r="Q163">
            <v>-3</v>
          </cell>
          <cell r="R163">
            <v>-3</v>
          </cell>
          <cell r="S163">
            <v>-3</v>
          </cell>
          <cell r="T163">
            <v>-3</v>
          </cell>
          <cell r="U163">
            <v>-12</v>
          </cell>
        </row>
        <row r="164">
          <cell r="C164" t="str">
            <v>Fac.Engineering</v>
          </cell>
          <cell r="E164">
            <v>-2</v>
          </cell>
          <cell r="F164">
            <v>-2</v>
          </cell>
          <cell r="G164">
            <v>-2</v>
          </cell>
          <cell r="H164">
            <v>-1</v>
          </cell>
          <cell r="I164">
            <v>-2</v>
          </cell>
          <cell r="J164">
            <v>-1</v>
          </cell>
          <cell r="K164">
            <v>-4</v>
          </cell>
          <cell r="L164">
            <v>-5</v>
          </cell>
          <cell r="M164">
            <v>-2</v>
          </cell>
          <cell r="N164">
            <v>-2</v>
          </cell>
          <cell r="O164">
            <v>-2</v>
          </cell>
          <cell r="P164">
            <v>-2</v>
          </cell>
          <cell r="Q164">
            <v>-6</v>
          </cell>
          <cell r="R164">
            <v>-4</v>
          </cell>
          <cell r="S164">
            <v>-11</v>
          </cell>
          <cell r="T164">
            <v>-6</v>
          </cell>
          <cell r="U164">
            <v>-27</v>
          </cell>
        </row>
        <row r="165">
          <cell r="C165" t="str">
            <v>Engineering</v>
          </cell>
          <cell r="E165">
            <v>-42</v>
          </cell>
          <cell r="F165">
            <v>-45</v>
          </cell>
          <cell r="G165">
            <v>-40</v>
          </cell>
          <cell r="H165">
            <v>-40</v>
          </cell>
          <cell r="I165">
            <v>-39</v>
          </cell>
          <cell r="J165">
            <v>-42</v>
          </cell>
          <cell r="K165">
            <v>-38</v>
          </cell>
          <cell r="L165">
            <v>-38</v>
          </cell>
          <cell r="M165">
            <v>-39</v>
          </cell>
          <cell r="N165">
            <v>-41</v>
          </cell>
          <cell r="O165">
            <v>-40</v>
          </cell>
          <cell r="P165">
            <v>-40</v>
          </cell>
          <cell r="Q165">
            <v>-127</v>
          </cell>
          <cell r="R165">
            <v>-121</v>
          </cell>
          <cell r="S165">
            <v>-115</v>
          </cell>
          <cell r="T165">
            <v>-121</v>
          </cell>
          <cell r="U165">
            <v>-484</v>
          </cell>
        </row>
        <row r="166">
          <cell r="C166" t="str">
            <v>Administrative</v>
          </cell>
          <cell r="E166">
            <v>-550</v>
          </cell>
          <cell r="F166">
            <v>-525</v>
          </cell>
          <cell r="G166">
            <v>-545</v>
          </cell>
          <cell r="H166">
            <v>-530</v>
          </cell>
          <cell r="I166">
            <v>-535</v>
          </cell>
          <cell r="J166">
            <v>-537</v>
          </cell>
          <cell r="K166">
            <v>-532</v>
          </cell>
          <cell r="L166">
            <v>-527</v>
          </cell>
          <cell r="M166">
            <v>-529</v>
          </cell>
          <cell r="N166">
            <v>-602</v>
          </cell>
          <cell r="O166">
            <v>-599</v>
          </cell>
          <cell r="P166">
            <v>-585</v>
          </cell>
          <cell r="Q166">
            <v>-1620</v>
          </cell>
          <cell r="R166">
            <v>-1602</v>
          </cell>
          <cell r="S166">
            <v>-1588</v>
          </cell>
          <cell r="T166">
            <v>-1786</v>
          </cell>
          <cell r="U166">
            <v>-6596</v>
          </cell>
        </row>
        <row r="167">
          <cell r="C167" t="str">
            <v>Marketing &amp; Sales</v>
          </cell>
          <cell r="E167">
            <v>-22</v>
          </cell>
          <cell r="F167">
            <v>-24</v>
          </cell>
          <cell r="G167">
            <v>-23</v>
          </cell>
          <cell r="H167">
            <v>-20</v>
          </cell>
          <cell r="I167">
            <v>-19</v>
          </cell>
          <cell r="J167">
            <v>-19</v>
          </cell>
          <cell r="K167">
            <v>-21</v>
          </cell>
          <cell r="L167">
            <v>-21</v>
          </cell>
          <cell r="M167">
            <v>-22</v>
          </cell>
          <cell r="N167">
            <v>-19</v>
          </cell>
          <cell r="O167">
            <v>-18</v>
          </cell>
          <cell r="P167">
            <v>-19</v>
          </cell>
          <cell r="Q167">
            <v>-69</v>
          </cell>
          <cell r="R167">
            <v>-58</v>
          </cell>
          <cell r="S167">
            <v>-64</v>
          </cell>
          <cell r="T167">
            <v>-56</v>
          </cell>
          <cell r="U167">
            <v>-247</v>
          </cell>
        </row>
        <row r="168">
          <cell r="C168" t="str">
            <v>Purchasing</v>
          </cell>
          <cell r="E168">
            <v>-14</v>
          </cell>
          <cell r="F168">
            <v>-14</v>
          </cell>
          <cell r="G168">
            <v>-14</v>
          </cell>
          <cell r="H168">
            <v>-11</v>
          </cell>
          <cell r="I168">
            <v>-11</v>
          </cell>
          <cell r="J168">
            <v>-11</v>
          </cell>
          <cell r="K168">
            <v>-11</v>
          </cell>
          <cell r="L168">
            <v>-11</v>
          </cell>
          <cell r="M168">
            <v>-12</v>
          </cell>
          <cell r="N168">
            <v>-12</v>
          </cell>
          <cell r="O168">
            <v>-12</v>
          </cell>
          <cell r="P168">
            <v>-12</v>
          </cell>
          <cell r="Q168">
            <v>-42</v>
          </cell>
          <cell r="R168">
            <v>-33</v>
          </cell>
          <cell r="S168">
            <v>-34</v>
          </cell>
          <cell r="T168">
            <v>-36</v>
          </cell>
          <cell r="U168">
            <v>-145</v>
          </cell>
        </row>
        <row r="169">
          <cell r="C169" t="str">
            <v>MP&amp;L</v>
          </cell>
          <cell r="E169">
            <v>-13</v>
          </cell>
          <cell r="F169">
            <v>-13</v>
          </cell>
          <cell r="G169">
            <v>-13</v>
          </cell>
          <cell r="H169">
            <v>-13</v>
          </cell>
          <cell r="I169">
            <v>-13</v>
          </cell>
          <cell r="J169">
            <v>-13</v>
          </cell>
          <cell r="K169">
            <v>-13</v>
          </cell>
          <cell r="L169">
            <v>-16</v>
          </cell>
          <cell r="M169">
            <v>-14</v>
          </cell>
          <cell r="N169">
            <v>-14</v>
          </cell>
          <cell r="O169">
            <v>-14</v>
          </cell>
          <cell r="P169">
            <v>-14</v>
          </cell>
          <cell r="Q169">
            <v>-39</v>
          </cell>
          <cell r="R169">
            <v>-39</v>
          </cell>
          <cell r="S169">
            <v>-43</v>
          </cell>
          <cell r="T169">
            <v>-42</v>
          </cell>
          <cell r="U169">
            <v>-163</v>
          </cell>
        </row>
        <row r="170">
          <cell r="C170" t="str">
            <v>FCSD (P&amp;A)</v>
          </cell>
          <cell r="E170">
            <v>-50</v>
          </cell>
          <cell r="F170">
            <v>-50</v>
          </cell>
          <cell r="G170">
            <v>-60</v>
          </cell>
          <cell r="H170">
            <v>-50</v>
          </cell>
          <cell r="I170">
            <v>-50</v>
          </cell>
          <cell r="J170">
            <v>-60</v>
          </cell>
          <cell r="K170">
            <v>-50</v>
          </cell>
          <cell r="L170">
            <v>-50</v>
          </cell>
          <cell r="M170">
            <v>-60</v>
          </cell>
          <cell r="N170">
            <v>-50</v>
          </cell>
          <cell r="O170">
            <v>-50</v>
          </cell>
          <cell r="P170">
            <v>-60</v>
          </cell>
          <cell r="Q170">
            <v>-160</v>
          </cell>
          <cell r="R170">
            <v>-160</v>
          </cell>
          <cell r="S170">
            <v>-160</v>
          </cell>
          <cell r="T170">
            <v>-160</v>
          </cell>
          <cell r="U170">
            <v>-640</v>
          </cell>
        </row>
        <row r="171">
          <cell r="C171" t="str">
            <v>Depreciation - Others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</row>
        <row r="172">
          <cell r="A172" t="str">
            <v>I10</v>
          </cell>
          <cell r="C172" t="str">
            <v>Depreciation</v>
          </cell>
          <cell r="E172">
            <v>-5114.9849206349209</v>
          </cell>
          <cell r="F172">
            <v>-5132.6873015873025</v>
          </cell>
          <cell r="G172">
            <v>-5158.7349206349209</v>
          </cell>
          <cell r="H172">
            <v>-5173.6873015873025</v>
          </cell>
          <cell r="I172">
            <v>-5186.6396825396832</v>
          </cell>
          <cell r="J172">
            <v>-5201.9789682539686</v>
          </cell>
          <cell r="K172">
            <v>-5213.7408730158731</v>
          </cell>
          <cell r="L172">
            <v>-5235.5623015873016</v>
          </cell>
          <cell r="M172">
            <v>-5255.7944444444447</v>
          </cell>
          <cell r="N172">
            <v>-5437.5325396825401</v>
          </cell>
          <cell r="O172">
            <v>-5455.9194444444456</v>
          </cell>
          <cell r="P172">
            <v>-5499.3480158730163</v>
          </cell>
          <cell r="Q172">
            <v>-15406.407142857144</v>
          </cell>
          <cell r="R172">
            <v>-15562.305952380953</v>
          </cell>
          <cell r="S172">
            <v>-15705.097619047621</v>
          </cell>
          <cell r="T172">
            <v>-16392.800000000003</v>
          </cell>
          <cell r="U172">
            <v>-63066.610714285722</v>
          </cell>
        </row>
        <row r="175">
          <cell r="A175" t="str">
            <v>Operating Leases</v>
          </cell>
        </row>
        <row r="177">
          <cell r="C177" t="str">
            <v>Operating Leases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</row>
        <row r="178">
          <cell r="A178" t="str">
            <v>I25</v>
          </cell>
          <cell r="C178" t="str">
            <v>Operating Leases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</row>
        <row r="181">
          <cell r="A181" t="str">
            <v>Tooling -- Expense</v>
          </cell>
        </row>
        <row r="183">
          <cell r="C183" t="str">
            <v>Tooling -- Expense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</row>
        <row r="184">
          <cell r="A184" t="str">
            <v>I30</v>
          </cell>
          <cell r="C184" t="str">
            <v>Tooling -- Expense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</row>
        <row r="187">
          <cell r="A187" t="str">
            <v>Amortization - Tooling</v>
          </cell>
        </row>
        <row r="189">
          <cell r="C189" t="str">
            <v>Tooling - Ford</v>
          </cell>
          <cell r="E189">
            <v>-7768.6312938499996</v>
          </cell>
          <cell r="F189">
            <v>-7867.73636635</v>
          </cell>
          <cell r="G189">
            <v>-7958.203716349999</v>
          </cell>
          <cell r="H189">
            <v>-8024.74817635</v>
          </cell>
          <cell r="I189">
            <v>-7825.4759978499997</v>
          </cell>
          <cell r="J189">
            <v>-7722.8149088499995</v>
          </cell>
          <cell r="K189">
            <v>-7626.3813888499999</v>
          </cell>
          <cell r="L189">
            <v>-7616.3863863499992</v>
          </cell>
          <cell r="M189">
            <v>-7630.4485228499989</v>
          </cell>
          <cell r="N189">
            <v>-8269.09938005</v>
          </cell>
          <cell r="O189">
            <v>-8319.0081899500001</v>
          </cell>
          <cell r="P189">
            <v>-8483.3833056499989</v>
          </cell>
          <cell r="Q189">
            <v>-23594.571376549997</v>
          </cell>
          <cell r="R189">
            <v>-23573.03908305</v>
          </cell>
          <cell r="S189">
            <v>-22873.216298049996</v>
          </cell>
          <cell r="T189">
            <v>-25071.490875650001</v>
          </cell>
          <cell r="U189">
            <v>-95112.317633300001</v>
          </cell>
        </row>
        <row r="190">
          <cell r="C190" t="str">
            <v>Tools into Inventory</v>
          </cell>
          <cell r="E190">
            <v>150</v>
          </cell>
          <cell r="F190">
            <v>-250</v>
          </cell>
          <cell r="G190">
            <v>-110</v>
          </cell>
          <cell r="H190">
            <v>110</v>
          </cell>
          <cell r="I190">
            <v>80</v>
          </cell>
          <cell r="J190">
            <v>380</v>
          </cell>
          <cell r="K190">
            <v>-30</v>
          </cell>
          <cell r="L190">
            <v>-27</v>
          </cell>
          <cell r="M190">
            <v>150</v>
          </cell>
          <cell r="N190">
            <v>110</v>
          </cell>
          <cell r="O190">
            <v>-180</v>
          </cell>
          <cell r="P190">
            <v>-90</v>
          </cell>
          <cell r="Q190">
            <v>-210</v>
          </cell>
          <cell r="R190">
            <v>570</v>
          </cell>
          <cell r="S190">
            <v>93</v>
          </cell>
          <cell r="T190">
            <v>-160</v>
          </cell>
          <cell r="U190">
            <v>293</v>
          </cell>
        </row>
        <row r="191">
          <cell r="C191" t="str">
            <v>Tooling - VW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</row>
        <row r="192">
          <cell r="A192" t="str">
            <v>I40</v>
          </cell>
          <cell r="C192" t="str">
            <v>Tooling -- Amortization</v>
          </cell>
          <cell r="E192">
            <v>-7618.6312938499996</v>
          </cell>
          <cell r="F192">
            <v>-8117.73636635</v>
          </cell>
          <cell r="G192">
            <v>-8068.203716349999</v>
          </cell>
          <cell r="H192">
            <v>-7914.74817635</v>
          </cell>
          <cell r="I192">
            <v>-7745.4759978499997</v>
          </cell>
          <cell r="J192">
            <v>-7342.8149088499995</v>
          </cell>
          <cell r="K192">
            <v>-7656.3813888499999</v>
          </cell>
          <cell r="L192">
            <v>-7643.3863863499992</v>
          </cell>
          <cell r="M192">
            <v>-7480.4485228499989</v>
          </cell>
          <cell r="N192">
            <v>-8159.09938005</v>
          </cell>
          <cell r="O192">
            <v>-8499.0081899500001</v>
          </cell>
          <cell r="P192">
            <v>-8573.3833056499989</v>
          </cell>
          <cell r="Q192">
            <v>-23804.571376549997</v>
          </cell>
          <cell r="R192">
            <v>-23003.03908305</v>
          </cell>
          <cell r="S192">
            <v>-22780.216298049996</v>
          </cell>
          <cell r="T192">
            <v>-25231.490875650001</v>
          </cell>
          <cell r="U192">
            <v>-94819.317633300001</v>
          </cell>
        </row>
        <row r="196">
          <cell r="A196" t="str">
            <v>Project Expenses</v>
          </cell>
        </row>
        <row r="198">
          <cell r="C198" t="str">
            <v>Manufacturing B&amp;A</v>
          </cell>
          <cell r="E198">
            <v>-330</v>
          </cell>
          <cell r="F198">
            <v>-358</v>
          </cell>
          <cell r="G198">
            <v>-365</v>
          </cell>
          <cell r="H198">
            <v>-350</v>
          </cell>
          <cell r="I198">
            <v>-390</v>
          </cell>
          <cell r="J198">
            <v>-342</v>
          </cell>
          <cell r="K198">
            <v>-336</v>
          </cell>
          <cell r="L198">
            <v>-320</v>
          </cell>
          <cell r="M198">
            <v>-330</v>
          </cell>
          <cell r="N198">
            <v>-307</v>
          </cell>
          <cell r="O198">
            <v>-312</v>
          </cell>
          <cell r="P198">
            <v>-348</v>
          </cell>
          <cell r="Q198">
            <v>-1053</v>
          </cell>
          <cell r="R198">
            <v>-1082</v>
          </cell>
          <cell r="S198">
            <v>-986</v>
          </cell>
          <cell r="T198">
            <v>-967</v>
          </cell>
          <cell r="U198">
            <v>-4088</v>
          </cell>
        </row>
        <row r="199">
          <cell r="C199" t="str">
            <v>Manufacturing PT</v>
          </cell>
          <cell r="E199">
            <v>-225</v>
          </cell>
          <cell r="F199">
            <v>-245</v>
          </cell>
          <cell r="G199">
            <v>-230</v>
          </cell>
          <cell r="H199">
            <v>-130</v>
          </cell>
          <cell r="I199">
            <v>-170</v>
          </cell>
          <cell r="J199">
            <v>-195</v>
          </cell>
          <cell r="K199">
            <v>-180</v>
          </cell>
          <cell r="L199">
            <v>-170</v>
          </cell>
          <cell r="M199">
            <v>-120</v>
          </cell>
          <cell r="N199">
            <v>-147</v>
          </cell>
          <cell r="O199">
            <v>-143</v>
          </cell>
          <cell r="P199">
            <v>-135</v>
          </cell>
          <cell r="Q199">
            <v>-700</v>
          </cell>
          <cell r="R199">
            <v>-495</v>
          </cell>
          <cell r="S199">
            <v>-470</v>
          </cell>
          <cell r="T199">
            <v>-425</v>
          </cell>
          <cell r="U199">
            <v>-2090</v>
          </cell>
        </row>
        <row r="200">
          <cell r="C200" t="str">
            <v>Marketing &amp; Sales</v>
          </cell>
          <cell r="E200">
            <v>-1</v>
          </cell>
          <cell r="F200">
            <v>-2</v>
          </cell>
          <cell r="G200">
            <v>-3</v>
          </cell>
          <cell r="H200">
            <v>-2</v>
          </cell>
          <cell r="I200">
            <v>-4</v>
          </cell>
          <cell r="J200">
            <v>-1</v>
          </cell>
          <cell r="K200">
            <v>-2</v>
          </cell>
          <cell r="L200">
            <v>-2</v>
          </cell>
          <cell r="M200">
            <v>-3</v>
          </cell>
          <cell r="N200">
            <v>-4</v>
          </cell>
          <cell r="O200">
            <v>-2</v>
          </cell>
          <cell r="P200">
            <v>-1</v>
          </cell>
          <cell r="Q200">
            <v>-6</v>
          </cell>
          <cell r="R200">
            <v>-7</v>
          </cell>
          <cell r="S200">
            <v>-7</v>
          </cell>
          <cell r="T200">
            <v>-7</v>
          </cell>
          <cell r="U200">
            <v>-27</v>
          </cell>
        </row>
        <row r="201">
          <cell r="C201" t="str">
            <v>FCSD (P&amp;A)</v>
          </cell>
          <cell r="E201">
            <v>-1</v>
          </cell>
          <cell r="F201">
            <v>0</v>
          </cell>
          <cell r="G201">
            <v>-2</v>
          </cell>
          <cell r="H201">
            <v>-3</v>
          </cell>
          <cell r="I201">
            <v>-1</v>
          </cell>
          <cell r="J201">
            <v>0</v>
          </cell>
          <cell r="K201">
            <v>-2</v>
          </cell>
          <cell r="L201">
            <v>-1</v>
          </cell>
          <cell r="M201">
            <v>-3</v>
          </cell>
          <cell r="N201">
            <v>-2</v>
          </cell>
          <cell r="O201">
            <v>-1</v>
          </cell>
          <cell r="P201">
            <v>0</v>
          </cell>
          <cell r="Q201">
            <v>-3</v>
          </cell>
          <cell r="R201">
            <v>-4</v>
          </cell>
          <cell r="S201">
            <v>-6</v>
          </cell>
          <cell r="T201">
            <v>-3</v>
          </cell>
          <cell r="U201">
            <v>-16</v>
          </cell>
        </row>
        <row r="202">
          <cell r="C202" t="str">
            <v>Manufacturing Staff</v>
          </cell>
          <cell r="E202">
            <v>-2</v>
          </cell>
          <cell r="F202">
            <v>-2</v>
          </cell>
          <cell r="G202">
            <v>-2</v>
          </cell>
          <cell r="H202">
            <v>-2</v>
          </cell>
          <cell r="I202">
            <v>-2</v>
          </cell>
          <cell r="J202">
            <v>-2</v>
          </cell>
          <cell r="K202">
            <v>-2</v>
          </cell>
          <cell r="L202">
            <v>-2</v>
          </cell>
          <cell r="M202">
            <v>-2</v>
          </cell>
          <cell r="N202">
            <v>-2</v>
          </cell>
          <cell r="O202">
            <v>-2</v>
          </cell>
          <cell r="P202">
            <v>-2</v>
          </cell>
          <cell r="Q202">
            <v>-6</v>
          </cell>
          <cell r="R202">
            <v>-6</v>
          </cell>
          <cell r="S202">
            <v>-6</v>
          </cell>
          <cell r="T202">
            <v>-6</v>
          </cell>
          <cell r="U202">
            <v>-24</v>
          </cell>
        </row>
        <row r="203">
          <cell r="C203" t="str">
            <v>Purchasing</v>
          </cell>
          <cell r="E203">
            <v>-292</v>
          </cell>
          <cell r="F203">
            <v>-289</v>
          </cell>
          <cell r="G203">
            <v>-295</v>
          </cell>
          <cell r="H203">
            <v>-445</v>
          </cell>
          <cell r="I203">
            <v>-168</v>
          </cell>
          <cell r="J203">
            <v>-160</v>
          </cell>
          <cell r="K203">
            <v>-145</v>
          </cell>
          <cell r="L203">
            <v>-125</v>
          </cell>
          <cell r="M203">
            <v>-122</v>
          </cell>
          <cell r="N203">
            <v>-115</v>
          </cell>
          <cell r="O203">
            <v>-125</v>
          </cell>
          <cell r="P203">
            <v>-120</v>
          </cell>
          <cell r="Q203">
            <v>-876</v>
          </cell>
          <cell r="R203">
            <v>-773</v>
          </cell>
          <cell r="S203">
            <v>-392</v>
          </cell>
          <cell r="T203">
            <v>-360</v>
          </cell>
          <cell r="U203">
            <v>-2401</v>
          </cell>
        </row>
        <row r="204">
          <cell r="C204" t="str">
            <v>Engineering - PD</v>
          </cell>
          <cell r="E204">
            <v>-75</v>
          </cell>
          <cell r="F204">
            <v>-73</v>
          </cell>
          <cell r="G204">
            <v>-77</v>
          </cell>
          <cell r="H204">
            <v>-75</v>
          </cell>
          <cell r="I204">
            <v>-72</v>
          </cell>
          <cell r="J204">
            <v>-71</v>
          </cell>
          <cell r="K204">
            <v>-67</v>
          </cell>
          <cell r="L204">
            <v>-65</v>
          </cell>
          <cell r="M204">
            <v>-63</v>
          </cell>
          <cell r="N204">
            <v>-65</v>
          </cell>
          <cell r="O204">
            <v>-62</v>
          </cell>
          <cell r="P204">
            <v>-61</v>
          </cell>
          <cell r="Q204">
            <v>-225</v>
          </cell>
          <cell r="R204">
            <v>-218</v>
          </cell>
          <cell r="S204">
            <v>-195</v>
          </cell>
          <cell r="T204">
            <v>-188</v>
          </cell>
          <cell r="U204">
            <v>-826</v>
          </cell>
        </row>
        <row r="205">
          <cell r="C205" t="str">
            <v>Administrative</v>
          </cell>
          <cell r="E205">
            <v>-18</v>
          </cell>
          <cell r="F205">
            <v>-19</v>
          </cell>
          <cell r="G205">
            <v>-22</v>
          </cell>
          <cell r="H205">
            <v>-15</v>
          </cell>
          <cell r="I205">
            <v>-24</v>
          </cell>
          <cell r="J205">
            <v>-15</v>
          </cell>
          <cell r="K205">
            <v>-18</v>
          </cell>
          <cell r="L205">
            <v>-15</v>
          </cell>
          <cell r="M205">
            <v>-24</v>
          </cell>
          <cell r="N205">
            <v>-23</v>
          </cell>
          <cell r="O205">
            <v>-18</v>
          </cell>
          <cell r="P205">
            <v>-15</v>
          </cell>
          <cell r="Q205">
            <v>-59</v>
          </cell>
          <cell r="R205">
            <v>-54</v>
          </cell>
          <cell r="S205">
            <v>-57</v>
          </cell>
          <cell r="T205">
            <v>-56</v>
          </cell>
          <cell r="U205">
            <v>-226</v>
          </cell>
        </row>
        <row r="206">
          <cell r="C206" t="str">
            <v>Fac Eng´g</v>
          </cell>
          <cell r="E206">
            <v>-28</v>
          </cell>
          <cell r="F206">
            <v>-27</v>
          </cell>
          <cell r="G206">
            <v>-20</v>
          </cell>
          <cell r="H206">
            <v>-25</v>
          </cell>
          <cell r="I206">
            <v>-24</v>
          </cell>
          <cell r="J206">
            <v>-22</v>
          </cell>
          <cell r="K206">
            <v>-25</v>
          </cell>
          <cell r="L206">
            <v>-30</v>
          </cell>
          <cell r="M206">
            <v>-25</v>
          </cell>
          <cell r="N206">
            <v>-25</v>
          </cell>
          <cell r="O206">
            <v>-23</v>
          </cell>
          <cell r="P206">
            <v>-28</v>
          </cell>
          <cell r="Q206">
            <v>-75</v>
          </cell>
          <cell r="R206">
            <v>-71</v>
          </cell>
          <cell r="S206">
            <v>-80</v>
          </cell>
          <cell r="T206">
            <v>-76</v>
          </cell>
          <cell r="U206">
            <v>-302</v>
          </cell>
        </row>
        <row r="207">
          <cell r="C207" t="str">
            <v>MP&amp;L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</row>
        <row r="208">
          <cell r="C208" t="str">
            <v>Project Expense -- P&amp;T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</row>
        <row r="209">
          <cell r="A209" t="str">
            <v>I55</v>
          </cell>
          <cell r="C209" t="str">
            <v>Project Expense -- 12 Acct.</v>
          </cell>
          <cell r="E209">
            <v>-972</v>
          </cell>
          <cell r="F209">
            <v>-1015</v>
          </cell>
          <cell r="G209">
            <v>-1016</v>
          </cell>
          <cell r="H209">
            <v>-1047</v>
          </cell>
          <cell r="I209">
            <v>-855</v>
          </cell>
          <cell r="J209">
            <v>-808</v>
          </cell>
          <cell r="K209">
            <v>-777</v>
          </cell>
          <cell r="L209">
            <v>-730</v>
          </cell>
          <cell r="M209">
            <v>-692</v>
          </cell>
          <cell r="N209">
            <v>-690</v>
          </cell>
          <cell r="O209">
            <v>-688</v>
          </cell>
          <cell r="P209">
            <v>-710</v>
          </cell>
          <cell r="Q209">
            <v>-3003</v>
          </cell>
          <cell r="R209">
            <v>-2710</v>
          </cell>
          <cell r="S209">
            <v>-2199</v>
          </cell>
          <cell r="T209">
            <v>-2088</v>
          </cell>
          <cell r="U209">
            <v>-10000</v>
          </cell>
        </row>
        <row r="212">
          <cell r="A212" t="str">
            <v>New Model Project Expense</v>
          </cell>
        </row>
        <row r="214">
          <cell r="C214" t="str">
            <v>New Model Project Expense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</row>
        <row r="215">
          <cell r="A215" t="str">
            <v>I60</v>
          </cell>
          <cell r="C215" t="str">
            <v>New Model Project Expense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</row>
        <row r="218">
          <cell r="A218" t="str">
            <v>Facilities Project Expense</v>
          </cell>
        </row>
        <row r="220">
          <cell r="C220" t="str">
            <v>Facilities Project Expense</v>
          </cell>
        </row>
        <row r="221">
          <cell r="A221" t="str">
            <v>I70</v>
          </cell>
          <cell r="C221" t="str">
            <v>Facilities Project Expense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</row>
        <row r="224">
          <cell r="A224" t="str">
            <v>Launching</v>
          </cell>
        </row>
        <row r="226">
          <cell r="C226" t="str">
            <v>B&amp;A Launching</v>
          </cell>
          <cell r="E226">
            <v>-488</v>
          </cell>
          <cell r="F226">
            <v>-372</v>
          </cell>
          <cell r="G226">
            <v>-547</v>
          </cell>
          <cell r="H226">
            <v>-558</v>
          </cell>
          <cell r="I226">
            <v>-695</v>
          </cell>
          <cell r="J226">
            <v>-497</v>
          </cell>
          <cell r="K226">
            <v>-703</v>
          </cell>
          <cell r="L226">
            <v>-553</v>
          </cell>
          <cell r="M226">
            <v>-572</v>
          </cell>
          <cell r="N226">
            <v>-589.5</v>
          </cell>
          <cell r="O226">
            <v>-512</v>
          </cell>
          <cell r="P226">
            <v>-467</v>
          </cell>
          <cell r="Q226">
            <v>-1407</v>
          </cell>
          <cell r="R226">
            <v>-1750</v>
          </cell>
          <cell r="S226">
            <v>-1828</v>
          </cell>
          <cell r="T226">
            <v>-1568.5</v>
          </cell>
          <cell r="U226">
            <v>-6553.5</v>
          </cell>
        </row>
        <row r="227">
          <cell r="C227" t="str">
            <v>PT Launching</v>
          </cell>
          <cell r="E227">
            <v>-454</v>
          </cell>
          <cell r="F227">
            <v>-500</v>
          </cell>
          <cell r="G227">
            <v>-412.5</v>
          </cell>
          <cell r="H227">
            <v>-386</v>
          </cell>
          <cell r="I227">
            <v>-406</v>
          </cell>
          <cell r="J227">
            <v>-429</v>
          </cell>
          <cell r="K227">
            <v>-576</v>
          </cell>
          <cell r="L227">
            <v>-570</v>
          </cell>
          <cell r="M227">
            <v>-544</v>
          </cell>
          <cell r="N227">
            <v>-710</v>
          </cell>
          <cell r="O227">
            <v>-872</v>
          </cell>
          <cell r="P227">
            <v>-855</v>
          </cell>
          <cell r="Q227">
            <v>-1366.5</v>
          </cell>
          <cell r="R227">
            <v>-1221</v>
          </cell>
          <cell r="S227">
            <v>-1690</v>
          </cell>
          <cell r="T227">
            <v>-2437</v>
          </cell>
          <cell r="U227">
            <v>-6714.5</v>
          </cell>
        </row>
        <row r="228">
          <cell r="A228" t="str">
            <v>J40</v>
          </cell>
          <cell r="C228" t="str">
            <v>New Model Launch (incl. SUB)</v>
          </cell>
          <cell r="E228">
            <v>-942</v>
          </cell>
          <cell r="F228">
            <v>-872</v>
          </cell>
          <cell r="G228">
            <v>-959.5</v>
          </cell>
          <cell r="H228">
            <v>-944</v>
          </cell>
          <cell r="I228">
            <v>-1101</v>
          </cell>
          <cell r="J228">
            <v>-926</v>
          </cell>
          <cell r="K228">
            <v>-1279</v>
          </cell>
          <cell r="L228">
            <v>-1123</v>
          </cell>
          <cell r="M228">
            <v>-1116</v>
          </cell>
          <cell r="N228">
            <v>-1299.5</v>
          </cell>
          <cell r="O228">
            <v>-1384</v>
          </cell>
          <cell r="P228">
            <v>-1322</v>
          </cell>
          <cell r="Q228">
            <v>-2773.5</v>
          </cell>
          <cell r="R228">
            <v>-2971</v>
          </cell>
          <cell r="S228">
            <v>-3518</v>
          </cell>
          <cell r="T228">
            <v>-4005.5</v>
          </cell>
          <cell r="U228">
            <v>-13268</v>
          </cell>
        </row>
        <row r="231">
          <cell r="A231" t="str">
            <v>Engineering Expense</v>
          </cell>
        </row>
        <row r="233">
          <cell r="C233" t="str">
            <v>Engineering Expense</v>
          </cell>
          <cell r="E233">
            <v>-2836</v>
          </cell>
          <cell r="F233">
            <v>-2828</v>
          </cell>
          <cell r="G233">
            <v>-2817</v>
          </cell>
          <cell r="H233">
            <v>-2822</v>
          </cell>
          <cell r="I233">
            <v>-2868</v>
          </cell>
          <cell r="J233">
            <v>-2855</v>
          </cell>
          <cell r="K233">
            <v>-2811</v>
          </cell>
          <cell r="L233">
            <v>-2800</v>
          </cell>
          <cell r="M233">
            <v>-2790</v>
          </cell>
          <cell r="N233">
            <v>-2717</v>
          </cell>
          <cell r="O233">
            <v>-2755</v>
          </cell>
          <cell r="P233">
            <v>-2736</v>
          </cell>
          <cell r="Q233">
            <v>-8481</v>
          </cell>
          <cell r="R233">
            <v>-8545</v>
          </cell>
          <cell r="S233">
            <v>-8401</v>
          </cell>
          <cell r="T233">
            <v>-8208</v>
          </cell>
          <cell r="U233">
            <v>-33635</v>
          </cell>
        </row>
        <row r="234">
          <cell r="C234" t="str">
            <v>Amazon Program</v>
          </cell>
          <cell r="E234">
            <v>-1574.1</v>
          </cell>
          <cell r="F234">
            <v>-1463</v>
          </cell>
          <cell r="G234">
            <v>-2796.6</v>
          </cell>
          <cell r="H234">
            <v>-1595.3</v>
          </cell>
          <cell r="I234">
            <v>-1570.4</v>
          </cell>
          <cell r="J234">
            <v>-3850.2</v>
          </cell>
          <cell r="K234">
            <v>-2295.9</v>
          </cell>
          <cell r="L234">
            <v>-1927.6</v>
          </cell>
          <cell r="M234">
            <v>-5494.4</v>
          </cell>
          <cell r="N234">
            <v>-1970.8</v>
          </cell>
          <cell r="O234">
            <v>-1961.8</v>
          </cell>
          <cell r="P234">
            <v>-6499.9</v>
          </cell>
          <cell r="Q234">
            <v>-5833.7</v>
          </cell>
          <cell r="R234">
            <v>-7015.9</v>
          </cell>
          <cell r="S234">
            <v>-9717.9</v>
          </cell>
          <cell r="T234">
            <v>-10432.5</v>
          </cell>
          <cell r="U234">
            <v>-33000</v>
          </cell>
        </row>
        <row r="235">
          <cell r="A235" t="str">
            <v>K10</v>
          </cell>
          <cell r="C235" t="str">
            <v>Engineering Expense</v>
          </cell>
          <cell r="E235">
            <v>-2836</v>
          </cell>
          <cell r="F235">
            <v>-2828</v>
          </cell>
          <cell r="G235">
            <v>-2817</v>
          </cell>
          <cell r="H235">
            <v>-2822</v>
          </cell>
          <cell r="I235">
            <v>-2868</v>
          </cell>
          <cell r="J235">
            <v>-2855</v>
          </cell>
          <cell r="K235">
            <v>-2811</v>
          </cell>
          <cell r="L235">
            <v>-2800</v>
          </cell>
          <cell r="M235">
            <v>-2790</v>
          </cell>
          <cell r="N235">
            <v>-2717</v>
          </cell>
          <cell r="O235">
            <v>-2755</v>
          </cell>
          <cell r="P235">
            <v>-2736</v>
          </cell>
          <cell r="Q235">
            <v>-8481</v>
          </cell>
          <cell r="R235">
            <v>-8545</v>
          </cell>
          <cell r="S235">
            <v>-8401</v>
          </cell>
          <cell r="T235">
            <v>-8208</v>
          </cell>
          <cell r="U235">
            <v>-33635</v>
          </cell>
        </row>
        <row r="238">
          <cell r="A238" t="str">
            <v>Administrative Cost</v>
          </cell>
        </row>
        <row r="240">
          <cell r="C240" t="str">
            <v>Adm. Expense - M&amp;S Vehicles</v>
          </cell>
          <cell r="E240">
            <v>-244.90164657222681</v>
          </cell>
          <cell r="F240">
            <v>-281.22226945503934</v>
          </cell>
          <cell r="G240">
            <v>-271.07054896130279</v>
          </cell>
          <cell r="H240">
            <v>-254.53034032396766</v>
          </cell>
          <cell r="I240">
            <v>-245.2385000485304</v>
          </cell>
          <cell r="J240">
            <v>-271.00038125819782</v>
          </cell>
          <cell r="K240">
            <v>-259.87643001789206</v>
          </cell>
          <cell r="L240">
            <v>-259.9389190848832</v>
          </cell>
          <cell r="M240">
            <v>-261.61948578802026</v>
          </cell>
          <cell r="N240">
            <v>-260.90373464912915</v>
          </cell>
          <cell r="O240">
            <v>-271.545509435523</v>
          </cell>
          <cell r="P240">
            <v>-277.69486903776976</v>
          </cell>
          <cell r="Q240">
            <v>-797.19446498856905</v>
          </cell>
          <cell r="R240">
            <v>-770.76922163069594</v>
          </cell>
          <cell r="S240">
            <v>-781.43483489079551</v>
          </cell>
          <cell r="T240">
            <v>-810.14411312242191</v>
          </cell>
          <cell r="U240">
            <v>-3159.5426346324821</v>
          </cell>
        </row>
        <row r="241">
          <cell r="C241" t="str">
            <v>Adm. Expense - FCSD</v>
          </cell>
          <cell r="E241">
            <v>-38.02640239384985</v>
          </cell>
          <cell r="F241">
            <v>-37.733576293534519</v>
          </cell>
          <cell r="G241">
            <v>-38.750533430956828</v>
          </cell>
          <cell r="H241">
            <v>-41.445815209541067</v>
          </cell>
          <cell r="I241">
            <v>-39.527870753268267</v>
          </cell>
          <cell r="J241">
            <v>-42.335870512386769</v>
          </cell>
          <cell r="K241">
            <v>-42.139325152533537</v>
          </cell>
          <cell r="L241">
            <v>-43.228636012604518</v>
          </cell>
          <cell r="M241">
            <v>-47.669244623767895</v>
          </cell>
          <cell r="N241">
            <v>-47.432541874706764</v>
          </cell>
          <cell r="O241">
            <v>-50.980561206423417</v>
          </cell>
          <cell r="P241">
            <v>-50.735406123778809</v>
          </cell>
          <cell r="Q241">
            <v>-114.51051211834121</v>
          </cell>
          <cell r="R241">
            <v>-123.3095564751961</v>
          </cell>
          <cell r="S241">
            <v>-133.03720578890596</v>
          </cell>
          <cell r="T241">
            <v>-149.14850920490898</v>
          </cell>
          <cell r="U241">
            <v>-520.00578358735231</v>
          </cell>
        </row>
        <row r="242">
          <cell r="C242" t="str">
            <v>Adm. Expense - Mfg. Staffs</v>
          </cell>
          <cell r="E242">
            <v>-1913.8264374639471</v>
          </cell>
          <cell r="F242">
            <v>-1916.8546669803786</v>
          </cell>
          <cell r="G242">
            <v>-2047.3026682428851</v>
          </cell>
          <cell r="H242">
            <v>-1999.9395771754894</v>
          </cell>
          <cell r="I242">
            <v>-1961.0245792845928</v>
          </cell>
          <cell r="J242">
            <v>-2104.1988699825602</v>
          </cell>
          <cell r="K242">
            <v>-2098.3007890571566</v>
          </cell>
          <cell r="L242">
            <v>-1996.2523352867988</v>
          </cell>
          <cell r="M242">
            <v>-2123.8404892331819</v>
          </cell>
          <cell r="N242">
            <v>-1942.5688361379537</v>
          </cell>
          <cell r="O242">
            <v>-2009.0506610489288</v>
          </cell>
          <cell r="P242">
            <v>-1971.3444436985692</v>
          </cell>
          <cell r="Q242">
            <v>-5877.9837726872111</v>
          </cell>
          <cell r="R242">
            <v>-6065.1630264426421</v>
          </cell>
          <cell r="S242">
            <v>-6218.3936135771373</v>
          </cell>
          <cell r="T242">
            <v>-5922.9639408854518</v>
          </cell>
          <cell r="U242">
            <v>-24084.504353592445</v>
          </cell>
        </row>
        <row r="243">
          <cell r="C243" t="str">
            <v>Adm. Expense - Purchasing</v>
          </cell>
          <cell r="E243">
            <v>-1012.5202555102003</v>
          </cell>
          <cell r="F243">
            <v>-1009.3986808759729</v>
          </cell>
          <cell r="G243">
            <v>-955.79251385289467</v>
          </cell>
          <cell r="H243">
            <v>-978.62969571916403</v>
          </cell>
          <cell r="I243">
            <v>-957.47449503577923</v>
          </cell>
          <cell r="J243">
            <v>-1041.3349312164121</v>
          </cell>
          <cell r="K243">
            <v>-1069.7362158109891</v>
          </cell>
          <cell r="L243">
            <v>-1057.2599384781413</v>
          </cell>
          <cell r="M243">
            <v>-1015.3038125463374</v>
          </cell>
          <cell r="N243">
            <v>-1015.8222677574056</v>
          </cell>
          <cell r="O243">
            <v>-1067.1368791691934</v>
          </cell>
          <cell r="P243">
            <v>-1098.9080944537047</v>
          </cell>
          <cell r="Q243">
            <v>-2977.7114502390677</v>
          </cell>
          <cell r="R243">
            <v>-2977.4391219713552</v>
          </cell>
          <cell r="S243">
            <v>-3142.2999668354678</v>
          </cell>
          <cell r="T243">
            <v>-3181.8672413803033</v>
          </cell>
          <cell r="U243">
            <v>-12279.317780426194</v>
          </cell>
        </row>
        <row r="244">
          <cell r="C244" t="str">
            <v>Adm. Expense - PD</v>
          </cell>
          <cell r="E244">
            <v>-196.41747276736666</v>
          </cell>
          <cell r="F244">
            <v>-203.95460805259046</v>
          </cell>
          <cell r="G244">
            <v>-247.24162453344945</v>
          </cell>
          <cell r="H244">
            <v>-214.8458575628807</v>
          </cell>
          <cell r="I244">
            <v>-208.74194792204599</v>
          </cell>
          <cell r="J244">
            <v>-231.14065444176521</v>
          </cell>
          <cell r="K244">
            <v>-220.05349930202334</v>
          </cell>
          <cell r="L244">
            <v>-220.47379053228829</v>
          </cell>
          <cell r="M244">
            <v>-241.9135331019346</v>
          </cell>
          <cell r="N244">
            <v>-213.73047149256925</v>
          </cell>
          <cell r="O244">
            <v>-229.20482497902424</v>
          </cell>
          <cell r="P244">
            <v>-266.66094889524038</v>
          </cell>
          <cell r="Q244">
            <v>-647.61370535340654</v>
          </cell>
          <cell r="R244">
            <v>-654.72845992669181</v>
          </cell>
          <cell r="S244">
            <v>-682.44082293624626</v>
          </cell>
          <cell r="T244">
            <v>-709.59624536683384</v>
          </cell>
          <cell r="U244">
            <v>-2694.3792335831786</v>
          </cell>
        </row>
        <row r="245">
          <cell r="C245" t="str">
            <v>Adm. Expense - Others</v>
          </cell>
          <cell r="E245">
            <v>-8149.7488465897814</v>
          </cell>
          <cell r="F245">
            <v>-6788.3962703141897</v>
          </cell>
          <cell r="G245">
            <v>-6879.3890911368453</v>
          </cell>
          <cell r="H245">
            <v>-6594.6602803091073</v>
          </cell>
          <cell r="I245">
            <v>-6885.6752989682309</v>
          </cell>
          <cell r="J245">
            <v>-7008.7878621407544</v>
          </cell>
          <cell r="K245">
            <v>-6686.0238689057041</v>
          </cell>
          <cell r="L245">
            <v>-7028.881386818658</v>
          </cell>
          <cell r="M245">
            <v>-7126.7332420479534</v>
          </cell>
          <cell r="N245">
            <v>-6846.8664271592488</v>
          </cell>
          <cell r="O245">
            <v>-7645.4345470244371</v>
          </cell>
          <cell r="P245">
            <v>-7130.6455748217704</v>
          </cell>
          <cell r="Q245">
            <v>-21817.534208040815</v>
          </cell>
          <cell r="R245">
            <v>-20489.123441418094</v>
          </cell>
          <cell r="S245">
            <v>-20841.638497772317</v>
          </cell>
          <cell r="T245">
            <v>-21622.946549005457</v>
          </cell>
          <cell r="U245">
            <v>-84771.242696236674</v>
          </cell>
        </row>
        <row r="246">
          <cell r="A246" t="str">
            <v>L10</v>
          </cell>
          <cell r="C246" t="str">
            <v>Administrative Expense</v>
          </cell>
          <cell r="E246">
            <v>-11555.441061297372</v>
          </cell>
          <cell r="F246">
            <v>-10237.560071971706</v>
          </cell>
          <cell r="G246">
            <v>-10439.546980158335</v>
          </cell>
          <cell r="H246">
            <v>-10084.05156630015</v>
          </cell>
          <cell r="I246">
            <v>-10297.682692012448</v>
          </cell>
          <cell r="J246">
            <v>-10698.798569552077</v>
          </cell>
          <cell r="K246">
            <v>-10376.130128246299</v>
          </cell>
          <cell r="L246">
            <v>-10606.035006213373</v>
          </cell>
          <cell r="M246">
            <v>-10817.079807341195</v>
          </cell>
          <cell r="N246">
            <v>-10327.324279071014</v>
          </cell>
          <cell r="O246">
            <v>-11273.352982863529</v>
          </cell>
          <cell r="P246">
            <v>-10795.989337030833</v>
          </cell>
          <cell r="Q246">
            <v>-32232.548113427409</v>
          </cell>
          <cell r="R246">
            <v>-31080.532827864678</v>
          </cell>
          <cell r="S246">
            <v>-31799.244941800869</v>
          </cell>
          <cell r="T246">
            <v>-32396.666598965377</v>
          </cell>
          <cell r="U246">
            <v>-127508.99248205833</v>
          </cell>
        </row>
        <row r="249">
          <cell r="A249" t="str">
            <v>Selling</v>
          </cell>
        </row>
        <row r="251">
          <cell r="C251" t="str">
            <v>Selling</v>
          </cell>
          <cell r="E251">
            <v>-1826</v>
          </cell>
          <cell r="F251">
            <v>-1350</v>
          </cell>
          <cell r="G251">
            <v>-1706</v>
          </cell>
          <cell r="H251">
            <v>-1501</v>
          </cell>
          <cell r="I251">
            <v>-1592</v>
          </cell>
          <cell r="J251">
            <v>-1653</v>
          </cell>
          <cell r="K251">
            <v>-1489</v>
          </cell>
          <cell r="L251">
            <v>-1612</v>
          </cell>
          <cell r="M251">
            <v>-2032</v>
          </cell>
          <cell r="N251">
            <v>-1504</v>
          </cell>
          <cell r="O251">
            <v>-1418</v>
          </cell>
          <cell r="P251">
            <v>-1557</v>
          </cell>
          <cell r="Q251">
            <v>-4882</v>
          </cell>
          <cell r="R251">
            <v>-4746</v>
          </cell>
          <cell r="S251">
            <v>-5133</v>
          </cell>
          <cell r="T251">
            <v>-4479</v>
          </cell>
          <cell r="U251">
            <v>-19240</v>
          </cell>
        </row>
        <row r="252">
          <cell r="C252" t="str">
            <v>Selling P&amp;A</v>
          </cell>
          <cell r="E252">
            <v>-766</v>
          </cell>
          <cell r="F252">
            <v>-766</v>
          </cell>
          <cell r="G252">
            <v>-804</v>
          </cell>
          <cell r="H252">
            <v>-733</v>
          </cell>
          <cell r="I252">
            <v>-784</v>
          </cell>
          <cell r="J252">
            <v>-856</v>
          </cell>
          <cell r="K252">
            <v>-778</v>
          </cell>
          <cell r="L252">
            <v>-803</v>
          </cell>
          <cell r="M252">
            <v>-846</v>
          </cell>
          <cell r="N252">
            <v>-762</v>
          </cell>
          <cell r="O252">
            <v>-808</v>
          </cell>
          <cell r="P252">
            <v>-817</v>
          </cell>
          <cell r="Q252">
            <v>-2336</v>
          </cell>
          <cell r="R252">
            <v>-2373</v>
          </cell>
          <cell r="S252">
            <v>-2427</v>
          </cell>
          <cell r="T252">
            <v>-2387</v>
          </cell>
          <cell r="U252">
            <v>-9523</v>
          </cell>
        </row>
        <row r="253">
          <cell r="A253" t="str">
            <v>M10</v>
          </cell>
          <cell r="C253" t="str">
            <v>Selling Expense</v>
          </cell>
          <cell r="E253">
            <v>-2592</v>
          </cell>
          <cell r="F253">
            <v>-2116</v>
          </cell>
          <cell r="G253">
            <v>-2510</v>
          </cell>
          <cell r="H253">
            <v>-2234</v>
          </cell>
          <cell r="I253">
            <v>-2376</v>
          </cell>
          <cell r="J253">
            <v>-2509</v>
          </cell>
          <cell r="K253">
            <v>-2267</v>
          </cell>
          <cell r="L253">
            <v>-2415</v>
          </cell>
          <cell r="M253">
            <v>-2878</v>
          </cell>
          <cell r="N253">
            <v>-2266</v>
          </cell>
          <cell r="O253">
            <v>-2226</v>
          </cell>
          <cell r="P253">
            <v>-2374</v>
          </cell>
          <cell r="Q253">
            <v>-7218</v>
          </cell>
          <cell r="R253">
            <v>-7119</v>
          </cell>
          <cell r="S253">
            <v>-7560</v>
          </cell>
          <cell r="T253">
            <v>-6866</v>
          </cell>
          <cell r="U253">
            <v>-28763</v>
          </cell>
        </row>
        <row r="256">
          <cell r="A256" t="str">
            <v>Fixed Marketing</v>
          </cell>
        </row>
        <row r="258">
          <cell r="A258">
            <v>-191.66666666666666</v>
          </cell>
          <cell r="C258" t="str">
            <v>Cars</v>
          </cell>
          <cell r="E258">
            <v>-16755</v>
          </cell>
          <cell r="F258">
            <v>-6987</v>
          </cell>
          <cell r="G258">
            <v>-10229</v>
          </cell>
          <cell r="H258">
            <v>-5858</v>
          </cell>
          <cell r="I258">
            <v>-8679</v>
          </cell>
          <cell r="J258">
            <v>-6803</v>
          </cell>
          <cell r="K258">
            <v>-3769</v>
          </cell>
          <cell r="L258">
            <v>-3784</v>
          </cell>
          <cell r="M258">
            <v>-6854</v>
          </cell>
          <cell r="N258">
            <v>-4008</v>
          </cell>
          <cell r="O258">
            <v>-4379</v>
          </cell>
          <cell r="P258">
            <v>-7095</v>
          </cell>
          <cell r="Q258">
            <v>-33971</v>
          </cell>
          <cell r="R258">
            <v>-21340</v>
          </cell>
          <cell r="S258">
            <v>-14407</v>
          </cell>
          <cell r="T258">
            <v>-15482</v>
          </cell>
          <cell r="U258">
            <v>-85200</v>
          </cell>
        </row>
        <row r="259">
          <cell r="C259" t="str">
            <v>Trucks</v>
          </cell>
          <cell r="E259">
            <v>-1410.67</v>
          </cell>
          <cell r="F259">
            <v>-635.66999999999996</v>
          </cell>
          <cell r="G259">
            <v>-862.67</v>
          </cell>
          <cell r="H259">
            <v>-551.66999999999996</v>
          </cell>
          <cell r="I259">
            <v>-777.67</v>
          </cell>
          <cell r="J259">
            <v>-552.05000000000007</v>
          </cell>
          <cell r="K259">
            <v>-326.22000000000003</v>
          </cell>
          <cell r="L259">
            <v>-326.22000000000003</v>
          </cell>
          <cell r="M259">
            <v>-552.35</v>
          </cell>
          <cell r="N259">
            <v>-326.22000000000003</v>
          </cell>
          <cell r="O259">
            <v>-326.22000000000003</v>
          </cell>
          <cell r="P259">
            <v>-1052.3499999999999</v>
          </cell>
          <cell r="Q259">
            <v>-2909.01</v>
          </cell>
          <cell r="R259">
            <v>-1881.3899999999999</v>
          </cell>
          <cell r="S259">
            <v>-1204.79</v>
          </cell>
          <cell r="T259">
            <v>-1704.79</v>
          </cell>
          <cell r="U259">
            <v>-7699.9800000000014</v>
          </cell>
        </row>
        <row r="260">
          <cell r="C260" t="str">
            <v>Fixed Marketing</v>
          </cell>
          <cell r="E260">
            <v>-18165.669999999998</v>
          </cell>
          <cell r="F260">
            <v>-7622.67</v>
          </cell>
          <cell r="G260">
            <v>-11091.67</v>
          </cell>
          <cell r="H260">
            <v>-6409.67</v>
          </cell>
          <cell r="I260">
            <v>-9456.67</v>
          </cell>
          <cell r="J260">
            <v>-7355.05</v>
          </cell>
          <cell r="K260">
            <v>-4095.2200000000003</v>
          </cell>
          <cell r="L260">
            <v>-4110.22</v>
          </cell>
          <cell r="M260">
            <v>-7406.35</v>
          </cell>
          <cell r="N260">
            <v>-4334.22</v>
          </cell>
          <cell r="O260">
            <v>-4705.22</v>
          </cell>
          <cell r="P260">
            <v>-8147.35</v>
          </cell>
          <cell r="Q260">
            <v>-36880.01</v>
          </cell>
          <cell r="R260">
            <v>-23221.39</v>
          </cell>
          <cell r="S260">
            <v>-15611.79</v>
          </cell>
          <cell r="T260">
            <v>-17186.79</v>
          </cell>
          <cell r="U260">
            <v>-92899.98</v>
          </cell>
        </row>
        <row r="262">
          <cell r="C262" t="str">
            <v>Fixed Marketing - P&amp;A</v>
          </cell>
          <cell r="E262">
            <v>-190.1</v>
          </cell>
          <cell r="F262">
            <v>-409.6</v>
          </cell>
          <cell r="G262">
            <v>-304.89999999999998</v>
          </cell>
          <cell r="H262">
            <v>-313.2</v>
          </cell>
          <cell r="I262">
            <v>-195.2</v>
          </cell>
          <cell r="J262">
            <v>-510.4</v>
          </cell>
          <cell r="K262">
            <v>-151.4</v>
          </cell>
          <cell r="L262">
            <v>-155.80000000000001</v>
          </cell>
          <cell r="M262">
            <v>-400.7</v>
          </cell>
          <cell r="N262">
            <v>-131.19999999999999</v>
          </cell>
          <cell r="O262">
            <v>-445.2</v>
          </cell>
          <cell r="P262">
            <v>-292.3</v>
          </cell>
          <cell r="Q262">
            <v>-904.6</v>
          </cell>
          <cell r="R262">
            <v>-1018.8</v>
          </cell>
          <cell r="S262">
            <v>-707.90000000000009</v>
          </cell>
          <cell r="T262">
            <v>-868.7</v>
          </cell>
          <cell r="U262">
            <v>-3500</v>
          </cell>
        </row>
        <row r="263">
          <cell r="C263" t="str">
            <v>Fixed Marketing</v>
          </cell>
          <cell r="E263">
            <v>-190.1</v>
          </cell>
          <cell r="F263">
            <v>-409.6</v>
          </cell>
          <cell r="G263">
            <v>-304.89999999999998</v>
          </cell>
          <cell r="H263">
            <v>-313.2</v>
          </cell>
          <cell r="I263">
            <v>-195.2</v>
          </cell>
          <cell r="J263">
            <v>-510.4</v>
          </cell>
          <cell r="K263">
            <v>-151.4</v>
          </cell>
          <cell r="L263">
            <v>-155.80000000000001</v>
          </cell>
          <cell r="M263">
            <v>-400.7</v>
          </cell>
          <cell r="N263">
            <v>-131.19999999999999</v>
          </cell>
          <cell r="O263">
            <v>-445.2</v>
          </cell>
          <cell r="P263">
            <v>-292.3</v>
          </cell>
          <cell r="Q263">
            <v>-904.6</v>
          </cell>
          <cell r="R263">
            <v>-1018.8</v>
          </cell>
          <cell r="S263">
            <v>-707.90000000000009</v>
          </cell>
          <cell r="T263">
            <v>-868.7</v>
          </cell>
          <cell r="U263">
            <v>-3500</v>
          </cell>
        </row>
        <row r="265">
          <cell r="A265" t="str">
            <v>N10</v>
          </cell>
          <cell r="C265" t="str">
            <v>Fixed Marketing</v>
          </cell>
          <cell r="E265">
            <v>-18355.769999999997</v>
          </cell>
          <cell r="F265">
            <v>-8032.27</v>
          </cell>
          <cell r="G265">
            <v>-11396.57</v>
          </cell>
          <cell r="H265">
            <v>-6722.87</v>
          </cell>
          <cell r="I265">
            <v>-9651.8700000000008</v>
          </cell>
          <cell r="J265">
            <v>-7865.45</v>
          </cell>
          <cell r="K265">
            <v>-4246.62</v>
          </cell>
          <cell r="L265">
            <v>-4266.0200000000004</v>
          </cell>
          <cell r="M265">
            <v>-7807.05</v>
          </cell>
          <cell r="N265">
            <v>-4465.42</v>
          </cell>
          <cell r="O265">
            <v>-5150.42</v>
          </cell>
          <cell r="P265">
            <v>-8439.65</v>
          </cell>
          <cell r="Q265">
            <v>-37784.61</v>
          </cell>
          <cell r="R265">
            <v>-24240.19</v>
          </cell>
          <cell r="S265">
            <v>-16319.69</v>
          </cell>
          <cell r="T265">
            <v>-18055.490000000002</v>
          </cell>
          <cell r="U265">
            <v>-96399.98</v>
          </cell>
        </row>
        <row r="268">
          <cell r="A268" t="str">
            <v>Fixed Depot Expense</v>
          </cell>
        </row>
        <row r="270">
          <cell r="C270" t="str">
            <v>Fixed Depot Expense</v>
          </cell>
          <cell r="E270">
            <v>-536</v>
          </cell>
          <cell r="F270">
            <v>-536</v>
          </cell>
          <cell r="G270">
            <v>-530</v>
          </cell>
          <cell r="H270">
            <v>-534</v>
          </cell>
          <cell r="I270">
            <v>-542</v>
          </cell>
          <cell r="J270">
            <v>-543</v>
          </cell>
          <cell r="K270">
            <v>-541</v>
          </cell>
          <cell r="L270">
            <v>-537</v>
          </cell>
          <cell r="M270">
            <v>-533</v>
          </cell>
          <cell r="N270">
            <v>-531</v>
          </cell>
          <cell r="O270">
            <v>-541</v>
          </cell>
          <cell r="P270">
            <v>-539</v>
          </cell>
          <cell r="Q270">
            <v>-1602</v>
          </cell>
          <cell r="R270">
            <v>-1619</v>
          </cell>
          <cell r="S270">
            <v>-1611</v>
          </cell>
          <cell r="T270">
            <v>-1611</v>
          </cell>
          <cell r="U270">
            <v>-6443</v>
          </cell>
        </row>
        <row r="271">
          <cell r="A271" t="str">
            <v>O10</v>
          </cell>
          <cell r="C271" t="str">
            <v>Fixed Depot Expense</v>
          </cell>
          <cell r="E271">
            <v>-536</v>
          </cell>
          <cell r="F271">
            <v>-536</v>
          </cell>
          <cell r="G271">
            <v>-530</v>
          </cell>
          <cell r="H271">
            <v>-534</v>
          </cell>
          <cell r="I271">
            <v>-542</v>
          </cell>
          <cell r="J271">
            <v>-543</v>
          </cell>
          <cell r="K271">
            <v>-541</v>
          </cell>
          <cell r="L271">
            <v>-537</v>
          </cell>
          <cell r="M271">
            <v>-533</v>
          </cell>
          <cell r="N271">
            <v>-531</v>
          </cell>
          <cell r="O271">
            <v>-541</v>
          </cell>
          <cell r="P271">
            <v>-539</v>
          </cell>
          <cell r="Q271">
            <v>-1602</v>
          </cell>
          <cell r="R271">
            <v>-1619</v>
          </cell>
          <cell r="S271">
            <v>-1611</v>
          </cell>
          <cell r="T271">
            <v>-1611</v>
          </cell>
          <cell r="U271">
            <v>-6443</v>
          </cell>
        </row>
        <row r="275">
          <cell r="A275" t="str">
            <v>Obsolescence</v>
          </cell>
        </row>
        <row r="277">
          <cell r="C277" t="str">
            <v>Cars B&amp;A</v>
          </cell>
          <cell r="E277">
            <v>-40.1</v>
          </cell>
          <cell r="F277">
            <v>-61</v>
          </cell>
          <cell r="G277">
            <v>-163.19999999999999</v>
          </cell>
          <cell r="H277">
            <v>-102.89999999999998</v>
          </cell>
          <cell r="I277">
            <v>-122.39999999999998</v>
          </cell>
          <cell r="J277">
            <v>-126</v>
          </cell>
          <cell r="K277">
            <v>-189.60000000000002</v>
          </cell>
          <cell r="L277">
            <v>-96.5</v>
          </cell>
          <cell r="M277">
            <v>-230.29999999999995</v>
          </cell>
          <cell r="N277">
            <v>-147.5</v>
          </cell>
          <cell r="O277">
            <v>-121.60000000000002</v>
          </cell>
          <cell r="P277">
            <v>-66.199999999999989</v>
          </cell>
          <cell r="Q277">
            <v>-264.29999999999995</v>
          </cell>
          <cell r="R277">
            <v>-351.29999999999995</v>
          </cell>
          <cell r="S277">
            <v>-516.4</v>
          </cell>
          <cell r="T277">
            <v>-335.3</v>
          </cell>
          <cell r="U277">
            <v>-1467.3</v>
          </cell>
        </row>
        <row r="278">
          <cell r="C278" t="str">
            <v>Trucks B&amp;A</v>
          </cell>
          <cell r="E278">
            <v>-75</v>
          </cell>
          <cell r="F278">
            <v>-90</v>
          </cell>
          <cell r="G278">
            <v>-94</v>
          </cell>
          <cell r="H278">
            <v>-89</v>
          </cell>
          <cell r="I278">
            <v>-87</v>
          </cell>
          <cell r="J278">
            <v>-89</v>
          </cell>
          <cell r="K278">
            <v>-85</v>
          </cell>
          <cell r="L278">
            <v>-107</v>
          </cell>
          <cell r="M278">
            <v>-102</v>
          </cell>
          <cell r="N278">
            <v>-1983</v>
          </cell>
          <cell r="O278">
            <v>0</v>
          </cell>
          <cell r="P278">
            <v>0</v>
          </cell>
          <cell r="Q278">
            <v>-259</v>
          </cell>
          <cell r="R278">
            <v>-265</v>
          </cell>
          <cell r="S278">
            <v>-294</v>
          </cell>
          <cell r="T278">
            <v>-1983</v>
          </cell>
          <cell r="U278">
            <v>-2801</v>
          </cell>
        </row>
        <row r="279">
          <cell r="C279" t="str">
            <v>FCA's Vehicles B&amp;A</v>
          </cell>
          <cell r="E279">
            <v>-115.1</v>
          </cell>
          <cell r="F279">
            <v>-151</v>
          </cell>
          <cell r="G279">
            <v>-257.2</v>
          </cell>
          <cell r="H279">
            <v>-191.89999999999998</v>
          </cell>
          <cell r="I279">
            <v>-209.39999999999998</v>
          </cell>
          <cell r="J279">
            <v>-215</v>
          </cell>
          <cell r="K279">
            <v>-274.60000000000002</v>
          </cell>
          <cell r="L279">
            <v>-203.5</v>
          </cell>
          <cell r="M279">
            <v>-332.29999999999995</v>
          </cell>
          <cell r="N279">
            <v>-2130.5</v>
          </cell>
          <cell r="O279">
            <v>-121.60000000000002</v>
          </cell>
          <cell r="P279">
            <v>-66.199999999999989</v>
          </cell>
          <cell r="Q279">
            <v>-523.29999999999995</v>
          </cell>
          <cell r="R279">
            <v>-616.29999999999995</v>
          </cell>
          <cell r="S279">
            <v>-810.4</v>
          </cell>
          <cell r="T279">
            <v>-2318.3000000000002</v>
          </cell>
          <cell r="U279">
            <v>-4268.3</v>
          </cell>
        </row>
        <row r="281">
          <cell r="C281" t="str">
            <v>Cars PT</v>
          </cell>
          <cell r="E281">
            <v>-61</v>
          </cell>
          <cell r="F281">
            <v>-61</v>
          </cell>
          <cell r="G281">
            <v>-61</v>
          </cell>
          <cell r="H281">
            <v>-61</v>
          </cell>
          <cell r="I281">
            <v>-61</v>
          </cell>
          <cell r="J281">
            <v>-61</v>
          </cell>
          <cell r="K281">
            <v>-61</v>
          </cell>
          <cell r="L281">
            <v>-61</v>
          </cell>
          <cell r="M281">
            <v>-61</v>
          </cell>
          <cell r="N281">
            <v>-61</v>
          </cell>
          <cell r="O281">
            <v>-61</v>
          </cell>
          <cell r="P281">
            <v>-61</v>
          </cell>
          <cell r="Q281">
            <v>-183</v>
          </cell>
          <cell r="R281">
            <v>-183</v>
          </cell>
          <cell r="S281">
            <v>-183</v>
          </cell>
          <cell r="T281">
            <v>-183</v>
          </cell>
          <cell r="U281">
            <v>-732</v>
          </cell>
        </row>
        <row r="282">
          <cell r="C282" t="str">
            <v>FCA's  Vehicles PT</v>
          </cell>
          <cell r="E282">
            <v>-61</v>
          </cell>
          <cell r="F282">
            <v>-61</v>
          </cell>
          <cell r="G282">
            <v>-61</v>
          </cell>
          <cell r="H282">
            <v>-61</v>
          </cell>
          <cell r="I282">
            <v>-61</v>
          </cell>
          <cell r="J282">
            <v>-61</v>
          </cell>
          <cell r="K282">
            <v>-61</v>
          </cell>
          <cell r="L282">
            <v>-61</v>
          </cell>
          <cell r="M282">
            <v>-61</v>
          </cell>
          <cell r="N282">
            <v>-61</v>
          </cell>
          <cell r="O282">
            <v>-61</v>
          </cell>
          <cell r="P282">
            <v>-61</v>
          </cell>
          <cell r="Q282">
            <v>-183</v>
          </cell>
          <cell r="R282">
            <v>-183</v>
          </cell>
          <cell r="S282">
            <v>-183</v>
          </cell>
          <cell r="T282">
            <v>-183</v>
          </cell>
          <cell r="U282">
            <v>-732</v>
          </cell>
        </row>
        <row r="284">
          <cell r="C284" t="str">
            <v xml:space="preserve">FCA's P&amp;A </v>
          </cell>
          <cell r="E284">
            <v>-490</v>
          </cell>
          <cell r="F284">
            <v>-458</v>
          </cell>
          <cell r="G284">
            <v>-584</v>
          </cell>
          <cell r="H284">
            <v>-545</v>
          </cell>
          <cell r="I284">
            <v>-563</v>
          </cell>
          <cell r="J284">
            <v>-562</v>
          </cell>
          <cell r="K284">
            <v>-648</v>
          </cell>
          <cell r="L284">
            <v>-602</v>
          </cell>
          <cell r="M284">
            <v>-620</v>
          </cell>
          <cell r="N284">
            <v>-630</v>
          </cell>
          <cell r="O284">
            <v>-611</v>
          </cell>
          <cell r="P284">
            <v>-587</v>
          </cell>
          <cell r="Q284">
            <v>-1532</v>
          </cell>
          <cell r="R284">
            <v>-1670</v>
          </cell>
          <cell r="S284">
            <v>-1870</v>
          </cell>
          <cell r="T284">
            <v>-1828</v>
          </cell>
          <cell r="U284">
            <v>-6900</v>
          </cell>
        </row>
        <row r="285">
          <cell r="A285" t="str">
            <v>O20</v>
          </cell>
          <cell r="C285" t="str">
            <v>Obsolescence</v>
          </cell>
          <cell r="E285">
            <v>-666.1</v>
          </cell>
          <cell r="F285">
            <v>-670</v>
          </cell>
          <cell r="G285">
            <v>-902.2</v>
          </cell>
          <cell r="H285">
            <v>-797.9</v>
          </cell>
          <cell r="I285">
            <v>-833.4</v>
          </cell>
          <cell r="J285">
            <v>-838</v>
          </cell>
          <cell r="K285">
            <v>-983.6</v>
          </cell>
          <cell r="L285">
            <v>-866.5</v>
          </cell>
          <cell r="M285">
            <v>-1013.3</v>
          </cell>
          <cell r="N285">
            <v>-2821.5</v>
          </cell>
          <cell r="O285">
            <v>-793.6</v>
          </cell>
          <cell r="P285">
            <v>-714.2</v>
          </cell>
          <cell r="Q285">
            <v>-2238.3000000000002</v>
          </cell>
          <cell r="R285">
            <v>-2469.3000000000002</v>
          </cell>
          <cell r="S285">
            <v>-2863.4</v>
          </cell>
          <cell r="T285">
            <v>-4329.3</v>
          </cell>
          <cell r="U285">
            <v>-11900.3</v>
          </cell>
        </row>
        <row r="288">
          <cell r="A288" t="str">
            <v>Other Fixed Costs</v>
          </cell>
        </row>
        <row r="290">
          <cell r="C290" t="str">
            <v>Headcount Reduction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</row>
        <row r="292">
          <cell r="B292" t="str">
            <v>Factory Cost Adjust</v>
          </cell>
        </row>
        <row r="293">
          <cell r="C293" t="str">
            <v>Cars B&amp;A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</row>
        <row r="294">
          <cell r="C294" t="str">
            <v>Trucks B&amp;A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</row>
        <row r="295">
          <cell r="C295" t="str">
            <v>FCA's  B&amp;A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</row>
        <row r="297">
          <cell r="C297" t="str">
            <v>Cars PT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</row>
        <row r="298">
          <cell r="C298" t="str">
            <v>Support Cost - Other - O80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</row>
        <row r="299">
          <cell r="C299" t="str">
            <v>FCA's PT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</row>
        <row r="301">
          <cell r="A301" t="str">
            <v>O45</v>
          </cell>
          <cell r="C301" t="str">
            <v>Other Fixed Costs (Incl. FCAs)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</row>
        <row r="305">
          <cell r="A305" t="str">
            <v>Legal Entity Billings</v>
          </cell>
        </row>
        <row r="307">
          <cell r="C307" t="str">
            <v>Legal Entity Billings -- Engr. Related</v>
          </cell>
          <cell r="E307">
            <v>-1450</v>
          </cell>
          <cell r="F307">
            <v>-1450</v>
          </cell>
          <cell r="G307">
            <v>-1450</v>
          </cell>
          <cell r="H307">
            <v>-1450</v>
          </cell>
          <cell r="I307">
            <v>-1450</v>
          </cell>
          <cell r="J307">
            <v>-1450</v>
          </cell>
          <cell r="K307">
            <v>-1450</v>
          </cell>
          <cell r="L307">
            <v>-1450</v>
          </cell>
          <cell r="M307">
            <v>-1450</v>
          </cell>
          <cell r="N307">
            <v>-1450</v>
          </cell>
          <cell r="O307">
            <v>-1450</v>
          </cell>
          <cell r="P307">
            <v>-1450</v>
          </cell>
          <cell r="Q307">
            <v>-4350</v>
          </cell>
          <cell r="R307">
            <v>-4350</v>
          </cell>
          <cell r="S307">
            <v>-4350</v>
          </cell>
          <cell r="T307">
            <v>-4350</v>
          </cell>
          <cell r="U307">
            <v>-17400</v>
          </cell>
        </row>
        <row r="308">
          <cell r="A308" t="str">
            <v>O70</v>
          </cell>
          <cell r="C308" t="str">
            <v>Legal Entity Billings -- Engr. Related</v>
          </cell>
          <cell r="E308">
            <v>-1450</v>
          </cell>
          <cell r="F308">
            <v>-1450</v>
          </cell>
          <cell r="G308">
            <v>-1450</v>
          </cell>
          <cell r="H308">
            <v>-1450</v>
          </cell>
          <cell r="I308">
            <v>-1450</v>
          </cell>
          <cell r="J308">
            <v>-1450</v>
          </cell>
          <cell r="K308">
            <v>-1450</v>
          </cell>
          <cell r="L308">
            <v>-1450</v>
          </cell>
          <cell r="M308">
            <v>-1450</v>
          </cell>
          <cell r="N308">
            <v>-1450</v>
          </cell>
          <cell r="O308">
            <v>-1450</v>
          </cell>
          <cell r="P308">
            <v>-1450</v>
          </cell>
          <cell r="Q308">
            <v>-4350</v>
          </cell>
          <cell r="R308">
            <v>-4350</v>
          </cell>
          <cell r="S308">
            <v>-4350</v>
          </cell>
          <cell r="T308">
            <v>-4350</v>
          </cell>
          <cell r="U308">
            <v>-17400</v>
          </cell>
        </row>
        <row r="311">
          <cell r="A311" t="str">
            <v>Legal Entity Billing</v>
          </cell>
        </row>
        <row r="313">
          <cell r="C313" t="str">
            <v>Support Cost - B&amp;A</v>
          </cell>
          <cell r="E313">
            <v>-1191.6666666666667</v>
          </cell>
          <cell r="F313">
            <v>-1191.6666666666667</v>
          </cell>
          <cell r="G313">
            <v>-1191.6666666666667</v>
          </cell>
          <cell r="H313">
            <v>-1191.6666666666667</v>
          </cell>
          <cell r="I313">
            <v>-1191.6666666666667</v>
          </cell>
          <cell r="J313">
            <v>-1191.6666666666667</v>
          </cell>
          <cell r="K313">
            <v>-1191.6666666666667</v>
          </cell>
          <cell r="L313">
            <v>-1191.6666666666667</v>
          </cell>
          <cell r="M313">
            <v>-1191.6666666666667</v>
          </cell>
          <cell r="N313">
            <v>-1191.6666666666667</v>
          </cell>
          <cell r="O313">
            <v>-1191.6666666666667</v>
          </cell>
          <cell r="P313">
            <v>-1191.6666666666667</v>
          </cell>
          <cell r="Q313">
            <v>-3575</v>
          </cell>
          <cell r="R313">
            <v>-3575</v>
          </cell>
          <cell r="S313">
            <v>-3575</v>
          </cell>
          <cell r="T313">
            <v>-3575</v>
          </cell>
          <cell r="U313">
            <v>-14299.999999999998</v>
          </cell>
        </row>
        <row r="314">
          <cell r="C314" t="str">
            <v>Support Cost - PT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</row>
        <row r="315">
          <cell r="C315" t="str">
            <v>Support Cost - Purchasing</v>
          </cell>
          <cell r="E315">
            <v>-100</v>
          </cell>
          <cell r="F315">
            <v>-100</v>
          </cell>
          <cell r="G315">
            <v>-100</v>
          </cell>
          <cell r="H315">
            <v>-100</v>
          </cell>
          <cell r="I315">
            <v>-100</v>
          </cell>
          <cell r="J315">
            <v>-100</v>
          </cell>
          <cell r="K315">
            <v>-100</v>
          </cell>
          <cell r="L315">
            <v>-100</v>
          </cell>
          <cell r="M315">
            <v>-100</v>
          </cell>
          <cell r="N315">
            <v>-100</v>
          </cell>
          <cell r="O315">
            <v>-100</v>
          </cell>
          <cell r="P315">
            <v>-100</v>
          </cell>
          <cell r="Q315">
            <v>-300</v>
          </cell>
          <cell r="R315">
            <v>-300</v>
          </cell>
          <cell r="S315">
            <v>-300</v>
          </cell>
          <cell r="T315">
            <v>-300</v>
          </cell>
          <cell r="U315">
            <v>-1200</v>
          </cell>
        </row>
        <row r="316">
          <cell r="C316" t="str">
            <v>Support Cost - Marketing &amp; Sales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</row>
        <row r="317">
          <cell r="C317" t="str">
            <v>Support Cost - Others (Systems &amp; E.R.)</v>
          </cell>
          <cell r="E317">
            <v>-191.66666666666666</v>
          </cell>
          <cell r="F317">
            <v>-191.66666666666666</v>
          </cell>
          <cell r="G317">
            <v>-191.66666666666666</v>
          </cell>
          <cell r="H317">
            <v>-191.66666666666666</v>
          </cell>
          <cell r="I317">
            <v>-191.66666666666666</v>
          </cell>
          <cell r="J317">
            <v>-191.66666666666666</v>
          </cell>
          <cell r="K317">
            <v>-191.66666666666666</v>
          </cell>
          <cell r="L317">
            <v>-191.66666666666666</v>
          </cell>
          <cell r="M317">
            <v>-191.66666666666666</v>
          </cell>
          <cell r="N317">
            <v>-191.66666666666666</v>
          </cell>
          <cell r="O317">
            <v>-191.66666666666666</v>
          </cell>
          <cell r="P317">
            <v>-191.66666666666666</v>
          </cell>
          <cell r="Q317">
            <v>-575</v>
          </cell>
          <cell r="R317">
            <v>-575</v>
          </cell>
          <cell r="S317">
            <v>-575</v>
          </cell>
          <cell r="T317">
            <v>-575</v>
          </cell>
          <cell r="U317">
            <v>-2300</v>
          </cell>
        </row>
        <row r="318">
          <cell r="A318" t="str">
            <v>O80</v>
          </cell>
          <cell r="C318" t="str">
            <v>Legal Entity Billings -- Admin. Services</v>
          </cell>
          <cell r="E318">
            <v>-1483.3333333333335</v>
          </cell>
          <cell r="F318">
            <v>-1483.3333333333335</v>
          </cell>
          <cell r="G318">
            <v>-1483.3333333333335</v>
          </cell>
          <cell r="H318">
            <v>-1483.3333333333335</v>
          </cell>
          <cell r="I318">
            <v>-1483.3333333333335</v>
          </cell>
          <cell r="J318">
            <v>-1483.3333333333335</v>
          </cell>
          <cell r="K318">
            <v>-1483.3333333333335</v>
          </cell>
          <cell r="L318">
            <v>-1483.3333333333335</v>
          </cell>
          <cell r="M318">
            <v>-1483.3333333333335</v>
          </cell>
          <cell r="N318">
            <v>-1483.3333333333335</v>
          </cell>
          <cell r="O318">
            <v>-1483.3333333333335</v>
          </cell>
          <cell r="P318">
            <v>-1483.3333333333335</v>
          </cell>
          <cell r="Q318">
            <v>-4450</v>
          </cell>
          <cell r="R318">
            <v>-4450</v>
          </cell>
          <cell r="S318">
            <v>-4450</v>
          </cell>
          <cell r="T318">
            <v>-4450</v>
          </cell>
          <cell r="U318">
            <v>-17800</v>
          </cell>
        </row>
        <row r="321">
          <cell r="A321" t="str">
            <v>Legal Entity Billings - Other</v>
          </cell>
        </row>
        <row r="323">
          <cell r="C323" t="str">
            <v>Legal Entity Billings - Other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</row>
        <row r="324">
          <cell r="A324" t="str">
            <v>O100</v>
          </cell>
          <cell r="C324" t="str">
            <v>Legal Entity Billings - Other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</row>
        <row r="328">
          <cell r="A328" t="str">
            <v>Total Fixed Cost</v>
          </cell>
          <cell r="E328">
            <v>-66817.851254982801</v>
          </cell>
          <cell r="F328">
            <v>-56661.575095455555</v>
          </cell>
          <cell r="G328">
            <v>-62827.115326262639</v>
          </cell>
          <cell r="H328">
            <v>-55422.989330553486</v>
          </cell>
          <cell r="I328">
            <v>-58797.369941025754</v>
          </cell>
          <cell r="J328">
            <v>-58949.847094170203</v>
          </cell>
          <cell r="K328">
            <v>-52653.085753514781</v>
          </cell>
          <cell r="L328">
            <v>-55995.09124922724</v>
          </cell>
          <cell r="M328">
            <v>-60217.125986477462</v>
          </cell>
          <cell r="N328">
            <v>-57401.612189517473</v>
          </cell>
          <cell r="O328">
            <v>-55993.57905261562</v>
          </cell>
          <cell r="P328">
            <v>-65857.080573198662</v>
          </cell>
          <cell r="Q328">
            <v>-186306.54167670099</v>
          </cell>
          <cell r="R328">
            <v>-173170.20636574941</v>
          </cell>
          <cell r="S328">
            <v>-168865.30298921946</v>
          </cell>
          <cell r="T328">
            <v>-179252.27181533177</v>
          </cell>
          <cell r="U328">
            <v>-707594.32284700172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90.xml><?xml version="1.0" encoding="utf-8"?>
<externalLink xmlns="http://schemas.openxmlformats.org/spreadsheetml/2006/main">
  <externalBook xmlns:r="http://schemas.openxmlformats.org/officeDocument/2006/relationships" r:id="rId1">
    <sheetNames>
      <sheetName val="Passo a Passo"/>
      <sheetName val="Capa"/>
      <sheetName val="Painel Operacional"/>
      <sheetName val="Painel de Controle"/>
      <sheetName val="Análises"/>
      <sheetName val="DF - Mensal"/>
      <sheetName val="DF - Anual"/>
      <sheetName val="Receita"/>
      <sheetName val="OPEX"/>
      <sheetName val="Kgiro"/>
      <sheetName val="Impostos"/>
      <sheetName val="CAPEX"/>
      <sheetName val="Financiamento"/>
      <sheetName val="Premissas Macro"/>
      <sheetName val="Suporte&gt;&gt;"/>
      <sheetName val="PROPOSTA"/>
      <sheetName val="COMPOSIÇÃO DE CUSTO LOTE 1"/>
      <sheetName val="COMPOSIÇÃO DE CUSTO LOTE 2"/>
      <sheetName val="ACESSÓRIOS LOTE 1"/>
      <sheetName val="ACESSÓRIOS LOTE 2"/>
      <sheetName val="MP_LANCES"/>
      <sheetName val="MP"/>
      <sheetName val="PC"/>
      <sheetName val="VAR"/>
      <sheetName val="VEIC"/>
      <sheetName val="GRAF"/>
      <sheetName val="FILIAIS"/>
      <sheetName val="IND"/>
      <sheetName val="IND MO"/>
      <sheetName val="RESERVA"/>
      <sheetName val="PAR"/>
      <sheetName val="ANP"/>
      <sheetName val="Aux23"/>
      <sheetName val="REMCAP2023"/>
      <sheetName val="DOC2023"/>
      <sheetName val="DEPARA"/>
      <sheetName val="RESUMO"/>
      <sheetName val="SUB"/>
      <sheetName val="INTERCOMPANY MOVIDA"/>
      <sheetName val="SP"/>
      <sheetName val="INV"/>
      <sheetName val="COTAÇÃO_CV"/>
      <sheetName val="Texto_Proposta"/>
      <sheetName val="MAPA -SINALIZAÇÃO"/>
      <sheetName val="MAPA -RADIO"/>
      <sheetName val="MAPA-ADAPTAÇÃO CELA"/>
      <sheetName val="MAPA-ADAPTAÇÃO CAMERA"/>
      <sheetName val="MAPA CONS. ADAPTAÇÃO"/>
      <sheetName val="RASTREADOR"/>
      <sheetName val="DETALHAMENTO&gt;&gt;"/>
      <sheetName val="D1 - TKM"/>
      <sheetName val="D2 - CTO ATUAL"/>
      <sheetName val="Fim Suporte&lt;&lt;"/>
      <sheetName val="Suporte Gráfico"/>
    </sheetNames>
    <sheetDataSet>
      <sheetData sheetId="0"/>
      <sheetData sheetId="1"/>
      <sheetData sheetId="2"/>
      <sheetData sheetId="3">
        <row r="15">
          <cell r="E15">
            <v>3816760.4041671888</v>
          </cell>
        </row>
        <row r="68">
          <cell r="E68">
            <v>45139</v>
          </cell>
        </row>
        <row r="70">
          <cell r="E70">
            <v>30</v>
          </cell>
        </row>
        <row r="72">
          <cell r="E72">
            <v>45170</v>
          </cell>
        </row>
        <row r="73">
          <cell r="E73">
            <v>46054</v>
          </cell>
        </row>
        <row r="74">
          <cell r="E74">
            <v>46082</v>
          </cell>
        </row>
        <row r="87">
          <cell r="U87">
            <v>2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30">
          <cell r="F30">
            <v>45139</v>
          </cell>
        </row>
        <row r="34">
          <cell r="F34">
            <v>103552204.78725167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91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BASE OUTBOUND JLLE"/>
      <sheetName val="Mercado"/>
      <sheetName val="Control Model to Average"/>
      <sheetName val="MC42-MEX"/>
      <sheetName val="Datas"/>
      <sheetName val="#REF"/>
      <sheetName val="B108_B5WJD1"/>
      <sheetName val="Balance"/>
      <sheetName val="Volumes Guaiba"/>
      <sheetName val="Fixed Cost"/>
      <sheetName val="Revenue"/>
      <sheetName val="Variable Cost"/>
      <sheetName val="Income I"/>
      <sheetName val="Functions"/>
      <sheetName val="Outlook"/>
      <sheetName val="STRUCTURE"/>
      <sheetName val="Constants"/>
      <sheetName val="EXPORT"/>
      <sheetName val="Vs (3+9) Reported"/>
      <sheetName val="Vs (3+9) Arg Matters"/>
      <sheetName val="Bgt YTD"/>
      <sheetName val="Bgt Report"/>
      <sheetName val="Bgt YTD LEC"/>
      <sheetName val="M to M"/>
      <sheetName val="ACSA"/>
      <sheetName val="Prod Vs Sales"/>
      <sheetName val="Prod Vs Sales (2)"/>
      <sheetName val="Serv Fees"/>
      <sheetName val="L. Taxes"/>
      <sheetName val="Follow Up"/>
      <sheetName val="VARIABLES"/>
      <sheetName val="Sheet 2"/>
      <sheetName val="Reg Detail"/>
      <sheetName val="Volume-Year I"/>
      <sheetName val="Control_Model_to_Average"/>
      <sheetName val="Volumes_Guaiba"/>
      <sheetName val="Fixed_Cost"/>
      <sheetName val="Variable_Cost"/>
      <sheetName val="Income_I"/>
      <sheetName val="Vs_(3+9)_Reported"/>
      <sheetName val="Vs_(3+9)_Arg_Matters"/>
      <sheetName val="Bgt_YTD"/>
      <sheetName val="Bgt_Report"/>
      <sheetName val="Bgt_YTD_LEC"/>
      <sheetName val="M_to_M"/>
      <sheetName val="Prod_Vs_Sales"/>
      <sheetName val="Prod_Vs_Sales_(2)"/>
      <sheetName val="Serv_Fees"/>
      <sheetName val="L__Taxes"/>
      <sheetName val="Follow_Up"/>
      <sheetName val="Sheet_2"/>
      <sheetName val="Reg_Detail"/>
      <sheetName val="Volume-Year_I"/>
      <sheetName val="Backup"/>
      <sheetName val="Perunit"/>
      <sheetName val="TotNA"/>
      <sheetName val="Cost Data"/>
      <sheetName val="Vol Data"/>
      <sheetName val="PU 10+2"/>
      <sheetName val="Spider Preiseingabe"/>
      <sheetName val="Brazil_0200"/>
      <sheetName val="Income"/>
      <sheetName val="Lists"/>
      <sheetName val="volfcst"/>
      <sheetName val="TARR"/>
      <sheetName val="Page3"/>
      <sheetName val="Baseline"/>
      <sheetName val="Param"/>
      <sheetName val="January Actual"/>
      <sheetName val="CIRCULACION"/>
      <sheetName val="GF"/>
      <sheetName val="Cars"/>
      <sheetName val="PAC Volume for 1999"/>
      <sheetName val="BOM Report A"/>
      <sheetName val="Summary Report"/>
      <sheetName val="Discart"/>
      <sheetName val="Festq"/>
      <sheetName val="MCBR"/>
      <sheetName val="Sheet3"/>
    </sheetNames>
    <sheetDataSet>
      <sheetData sheetId="0" refreshError="1">
        <row r="2">
          <cell r="B2" t="str">
            <v>March</v>
          </cell>
        </row>
        <row r="5">
          <cell r="B5" t="str">
            <v>March 2000</v>
          </cell>
        </row>
        <row r="7">
          <cell r="B7" t="str">
            <v>Budget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92.xml><?xml version="1.0" encoding="utf-8"?>
<externalLink xmlns="http://schemas.openxmlformats.org/spreadsheetml/2006/main">
  <externalBook xmlns:r="http://schemas.openxmlformats.org/officeDocument/2006/relationships" r:id="rId1">
    <sheetNames>
      <sheetName val="Por contrato"/>
      <sheetName val="Preços de mercado"/>
      <sheetName val="Premissas"/>
    </sheetNames>
    <sheetDataSet>
      <sheetData sheetId="0"/>
      <sheetData sheetId="1"/>
      <sheetData sheetId="2">
        <row r="36">
          <cell r="G36">
            <v>0.3</v>
          </cell>
        </row>
        <row r="37">
          <cell r="L37">
            <v>0.99</v>
          </cell>
        </row>
        <row r="38">
          <cell r="L38">
            <v>0.99</v>
          </cell>
        </row>
        <row r="39">
          <cell r="L39">
            <v>0.995</v>
          </cell>
        </row>
        <row r="40">
          <cell r="F40">
            <v>-1.5457957002746547E-3</v>
          </cell>
          <cell r="L40">
            <v>0.99750000000000005</v>
          </cell>
        </row>
        <row r="41">
          <cell r="L41">
            <v>0.99750000000000005</v>
          </cell>
        </row>
        <row r="42">
          <cell r="L42">
            <v>0.99990000000000001</v>
          </cell>
        </row>
        <row r="43">
          <cell r="L43">
            <v>0.99980000000000002</v>
          </cell>
        </row>
        <row r="44">
          <cell r="G44">
            <v>0.3</v>
          </cell>
          <cell r="L44">
            <v>0.99980000000000002</v>
          </cell>
        </row>
        <row r="45">
          <cell r="F45">
            <v>-8.1957697401940626E-3</v>
          </cell>
        </row>
      </sheetData>
    </sheetDataSet>
  </externalBook>
</externalLink>
</file>

<file path=xl/externalLinks/externalLink93.xml><?xml version="1.0" encoding="utf-8"?>
<externalLink xmlns="http://schemas.openxmlformats.org/spreadsheetml/2006/main">
  <externalBook xmlns:r="http://schemas.openxmlformats.org/officeDocument/2006/relationships" r:id="rId1">
    <sheetNames>
      <sheetName val="Profit Effect"/>
      <sheetName val="Balance"/>
      <sheetName val="Selling Summary"/>
      <sheetName val="Training_Plan"/>
      <sheetName val="Direct&amp;Indirect Labor"/>
      <sheetName val="PU 6+6"/>
      <sheetName val="Profit_Effect"/>
      <sheetName val="Selling_Summary"/>
      <sheetName val="WC analytics (+data pages)"/>
    </sheetNames>
    <sheetDataSet>
      <sheetData sheetId="0" refreshError="1">
        <row r="63">
          <cell r="B63">
            <v>0.5796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</sheetDataSet>
  </externalBook>
</externalLink>
</file>

<file path=xl/externalLinks/externalLink94.xml><?xml version="1.0" encoding="utf-8"?>
<externalLink xmlns="http://schemas.openxmlformats.org/spreadsheetml/2006/main">
  <externalBook xmlns:r="http://schemas.openxmlformats.org/officeDocument/2006/relationships" r:id="rId1">
    <sheetNames>
      <sheetName val="Premissas para Target"/>
      <sheetName val="Área dos Pátios"/>
      <sheetName val="Premissas SBC"/>
      <sheetName val="SP Cap 281 ComMargem e SemVan"/>
      <sheetName val="Investments"/>
      <sheetName val="Start-up"/>
      <sheetName val="Housing"/>
      <sheetName val="Total_Cost"/>
      <sheetName val="Cash Flow"/>
      <sheetName val="Resumo"/>
      <sheetName val="juros"/>
      <sheetName val="Variable Cost"/>
      <sheetName val="Income I"/>
      <sheetName val="FRETE MÉDIO"/>
      <sheetName val="Movimentação Especiais"/>
      <sheetName val="Sheet3"/>
      <sheetName val="Premissas_para_Target"/>
      <sheetName val="Área_dos_Pátios"/>
      <sheetName val="Premissas_SBC"/>
      <sheetName val="SP_Cap_281_ComMargem_e_SemVan"/>
      <sheetName val="Cash_Flow"/>
      <sheetName val="Variable_Cost"/>
      <sheetName val="Income_I"/>
      <sheetName val="FRETE_MÉDIO"/>
      <sheetName val="Movimentação_Especiais"/>
      <sheetName val="Premissas_para_Target1"/>
      <sheetName val="Área_dos_Pátios1"/>
      <sheetName val="Premissas_SBC1"/>
      <sheetName val="SP_Cap_281_ComMargem_e_SemVan1"/>
      <sheetName val="Cash_Flow1"/>
      <sheetName val="Variable_Cost1"/>
      <sheetName val="Income_I1"/>
      <sheetName val="FRETE_MÉDIO1"/>
      <sheetName val="Movimentação_Especiais1"/>
      <sheetName val="Premissas_para_Target2"/>
      <sheetName val="Área_dos_Pátios2"/>
      <sheetName val="Premissas_SBC2"/>
      <sheetName val="SP_Cap_281_ComMargem_e_SemVan2"/>
      <sheetName val="Cash_Flow2"/>
      <sheetName val="Variable_Cost2"/>
      <sheetName val="Income_I2"/>
      <sheetName val="FRETE_MÉDIO2"/>
      <sheetName val="Movimentação_Especiais2"/>
    </sheetNames>
    <sheetDataSet>
      <sheetData sheetId="0"/>
      <sheetData sheetId="1"/>
      <sheetData sheetId="2"/>
      <sheetData sheetId="3"/>
      <sheetData sheetId="4" refreshError="1">
        <row r="76">
          <cell r="I76">
            <v>957590.61999999988</v>
          </cell>
          <cell r="J76">
            <v>315996.87333333335</v>
          </cell>
          <cell r="K76">
            <v>33981.429551227637</v>
          </cell>
        </row>
      </sheetData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95.xml><?xml version="1.0" encoding="utf-8"?>
<externalLink xmlns="http://schemas.openxmlformats.org/spreadsheetml/2006/main">
  <externalBook xmlns:r="http://schemas.openxmlformats.org/officeDocument/2006/relationships" r:id="rId1">
    <sheetNames>
      <sheetName val="Ped"/>
      <sheetName val="Graficos"/>
      <sheetName val="Qt Vd Lote"/>
      <sheetName val="Vd Reg"/>
      <sheetName val="Part Reg"/>
      <sheetName val="Dns"/>
      <sheetName val="Enquadramento_dos_Descontos"/>
      <sheetName val="Profit Effect"/>
      <sheetName val="Qt_Vd_Lote"/>
      <sheetName val="Vd_Reg"/>
      <sheetName val="Part_Reg"/>
      <sheetName val="Profit_Effect"/>
      <sheetName val="CUSTO FROTA"/>
    </sheetNames>
    <sheetDataSet>
      <sheetData sheetId="0" refreshError="1">
        <row r="1">
          <cell r="A1" t="str">
            <v>Lote</v>
          </cell>
          <cell r="B1" t="str">
            <v>Nome</v>
          </cell>
          <cell r="C1" t="str">
            <v>Qt Peça</v>
          </cell>
          <cell r="D1" t="str">
            <v>P NUM</v>
          </cell>
          <cell r="E1" t="str">
            <v>DEALER</v>
          </cell>
          <cell r="F1" t="str">
            <v>Desconto Total</v>
          </cell>
        </row>
        <row r="2">
          <cell r="A2" t="str">
            <v>10a</v>
          </cell>
          <cell r="B2" t="str">
            <v>Auto Falantes</v>
          </cell>
          <cell r="C2">
            <v>2</v>
          </cell>
          <cell r="D2">
            <v>422440</v>
          </cell>
          <cell r="E2">
            <v>21078</v>
          </cell>
          <cell r="F2">
            <v>5</v>
          </cell>
        </row>
        <row r="3">
          <cell r="A3" t="str">
            <v>10a</v>
          </cell>
          <cell r="B3" t="str">
            <v>Auto Falantes</v>
          </cell>
          <cell r="C3">
            <v>5</v>
          </cell>
          <cell r="D3">
            <v>392739</v>
          </cell>
          <cell r="E3">
            <v>22039</v>
          </cell>
          <cell r="F3">
            <v>10</v>
          </cell>
        </row>
        <row r="4">
          <cell r="A4" t="str">
            <v>10a</v>
          </cell>
          <cell r="B4" t="str">
            <v>Auto Falantes</v>
          </cell>
          <cell r="C4">
            <v>4</v>
          </cell>
          <cell r="D4">
            <v>388017</v>
          </cell>
          <cell r="E4">
            <v>22039</v>
          </cell>
          <cell r="F4">
            <v>10</v>
          </cell>
        </row>
        <row r="5">
          <cell r="A5" t="str">
            <v>10a</v>
          </cell>
          <cell r="B5" t="str">
            <v>Auto Falantes</v>
          </cell>
          <cell r="C5">
            <v>2</v>
          </cell>
          <cell r="D5">
            <v>416159</v>
          </cell>
          <cell r="E5">
            <v>22039</v>
          </cell>
          <cell r="F5">
            <v>5</v>
          </cell>
        </row>
        <row r="6">
          <cell r="A6" t="str">
            <v>10a</v>
          </cell>
          <cell r="B6" t="str">
            <v>Auto Falantes</v>
          </cell>
          <cell r="C6">
            <v>2</v>
          </cell>
          <cell r="D6">
            <v>413663</v>
          </cell>
          <cell r="E6">
            <v>22071</v>
          </cell>
          <cell r="F6">
            <v>5</v>
          </cell>
        </row>
        <row r="7">
          <cell r="A7" t="str">
            <v>10a</v>
          </cell>
          <cell r="B7" t="str">
            <v>Auto Falantes</v>
          </cell>
          <cell r="C7">
            <v>6</v>
          </cell>
          <cell r="D7">
            <v>427429</v>
          </cell>
          <cell r="E7">
            <v>22113</v>
          </cell>
          <cell r="F7">
            <v>10</v>
          </cell>
        </row>
        <row r="8">
          <cell r="A8" t="str">
            <v>10a</v>
          </cell>
          <cell r="B8" t="str">
            <v>Auto Falantes</v>
          </cell>
          <cell r="C8">
            <v>2</v>
          </cell>
          <cell r="D8">
            <v>418467</v>
          </cell>
          <cell r="E8">
            <v>22241</v>
          </cell>
          <cell r="F8">
            <v>5</v>
          </cell>
        </row>
        <row r="9">
          <cell r="A9" t="str">
            <v>10a</v>
          </cell>
          <cell r="B9" t="str">
            <v>Auto Falantes</v>
          </cell>
          <cell r="C9">
            <v>2</v>
          </cell>
          <cell r="D9">
            <v>418392</v>
          </cell>
          <cell r="E9">
            <v>22241</v>
          </cell>
          <cell r="F9">
            <v>5</v>
          </cell>
        </row>
        <row r="10">
          <cell r="A10" t="str">
            <v>10a</v>
          </cell>
          <cell r="B10" t="str">
            <v>Auto Falantes</v>
          </cell>
          <cell r="C10">
            <v>2</v>
          </cell>
          <cell r="D10">
            <v>416165</v>
          </cell>
          <cell r="E10">
            <v>22241</v>
          </cell>
          <cell r="F10">
            <v>5</v>
          </cell>
        </row>
        <row r="11">
          <cell r="A11" t="str">
            <v>10a</v>
          </cell>
          <cell r="B11" t="str">
            <v>Auto Falantes</v>
          </cell>
          <cell r="C11">
            <v>2</v>
          </cell>
          <cell r="D11">
            <v>396339</v>
          </cell>
          <cell r="E11">
            <v>23028</v>
          </cell>
          <cell r="F11">
            <v>5</v>
          </cell>
        </row>
        <row r="12">
          <cell r="A12" t="str">
            <v>10a</v>
          </cell>
          <cell r="B12" t="str">
            <v>Auto Falantes</v>
          </cell>
          <cell r="C12">
            <v>18</v>
          </cell>
          <cell r="D12">
            <v>412523</v>
          </cell>
          <cell r="E12">
            <v>23069</v>
          </cell>
          <cell r="F12">
            <v>15</v>
          </cell>
        </row>
        <row r="13">
          <cell r="A13" t="str">
            <v>10a</v>
          </cell>
          <cell r="B13" t="str">
            <v>Auto Falantes</v>
          </cell>
          <cell r="C13">
            <v>2</v>
          </cell>
          <cell r="D13">
            <v>401806</v>
          </cell>
          <cell r="E13">
            <v>23155</v>
          </cell>
          <cell r="F13">
            <v>5</v>
          </cell>
        </row>
        <row r="14">
          <cell r="A14" t="str">
            <v>10a</v>
          </cell>
          <cell r="B14" t="str">
            <v>Auto Falantes</v>
          </cell>
          <cell r="C14">
            <v>2</v>
          </cell>
          <cell r="D14">
            <v>398789</v>
          </cell>
          <cell r="E14">
            <v>23155</v>
          </cell>
          <cell r="F14">
            <v>5</v>
          </cell>
        </row>
        <row r="15">
          <cell r="A15" t="str">
            <v>10a</v>
          </cell>
          <cell r="B15" t="str">
            <v>Auto Falantes</v>
          </cell>
          <cell r="C15">
            <v>2</v>
          </cell>
          <cell r="D15">
            <v>414263</v>
          </cell>
          <cell r="E15">
            <v>23155</v>
          </cell>
          <cell r="F15">
            <v>5</v>
          </cell>
        </row>
        <row r="16">
          <cell r="A16" t="str">
            <v>10a</v>
          </cell>
          <cell r="B16" t="str">
            <v>Auto Falantes</v>
          </cell>
          <cell r="C16">
            <v>2</v>
          </cell>
          <cell r="D16">
            <v>397025</v>
          </cell>
          <cell r="E16">
            <v>23155</v>
          </cell>
          <cell r="F16">
            <v>5</v>
          </cell>
        </row>
        <row r="17">
          <cell r="A17" t="str">
            <v>10a</v>
          </cell>
          <cell r="B17" t="str">
            <v>Auto Falantes</v>
          </cell>
          <cell r="C17">
            <v>6</v>
          </cell>
          <cell r="D17">
            <v>418876</v>
          </cell>
          <cell r="E17">
            <v>24040</v>
          </cell>
          <cell r="F17">
            <v>10</v>
          </cell>
        </row>
        <row r="18">
          <cell r="A18" t="str">
            <v>10a</v>
          </cell>
          <cell r="B18" t="str">
            <v>Auto Falantes</v>
          </cell>
          <cell r="C18">
            <v>5</v>
          </cell>
          <cell r="D18">
            <v>397037</v>
          </cell>
          <cell r="E18">
            <v>24040</v>
          </cell>
          <cell r="F18">
            <v>10</v>
          </cell>
        </row>
        <row r="19">
          <cell r="A19" t="str">
            <v>10a</v>
          </cell>
          <cell r="B19" t="str">
            <v>Auto Falantes</v>
          </cell>
          <cell r="C19">
            <v>4</v>
          </cell>
          <cell r="D19">
            <v>381327</v>
          </cell>
          <cell r="E19">
            <v>24040</v>
          </cell>
          <cell r="F19">
            <v>10</v>
          </cell>
        </row>
        <row r="20">
          <cell r="A20" t="str">
            <v>10a</v>
          </cell>
          <cell r="B20" t="str">
            <v>Auto Falantes</v>
          </cell>
          <cell r="C20">
            <v>3</v>
          </cell>
          <cell r="D20">
            <v>382625</v>
          </cell>
          <cell r="E20">
            <v>24200</v>
          </cell>
          <cell r="F20">
            <v>5</v>
          </cell>
        </row>
        <row r="21">
          <cell r="A21" t="str">
            <v>10a</v>
          </cell>
          <cell r="B21" t="str">
            <v>Auto Falantes</v>
          </cell>
          <cell r="C21">
            <v>2</v>
          </cell>
          <cell r="D21">
            <v>422542</v>
          </cell>
          <cell r="E21">
            <v>25178</v>
          </cell>
          <cell r="F21">
            <v>5</v>
          </cell>
        </row>
        <row r="22">
          <cell r="A22" t="str">
            <v>10a</v>
          </cell>
          <cell r="B22" t="str">
            <v>Auto Falantes</v>
          </cell>
          <cell r="C22">
            <v>2</v>
          </cell>
          <cell r="D22">
            <v>418879</v>
          </cell>
          <cell r="E22">
            <v>24047</v>
          </cell>
          <cell r="F22">
            <v>5</v>
          </cell>
        </row>
        <row r="23">
          <cell r="A23" t="str">
            <v>10a</v>
          </cell>
          <cell r="B23" t="str">
            <v>Auto Falantes</v>
          </cell>
          <cell r="C23">
            <v>2</v>
          </cell>
          <cell r="D23">
            <v>419394</v>
          </cell>
          <cell r="E23">
            <v>24118</v>
          </cell>
          <cell r="F23">
            <v>5</v>
          </cell>
        </row>
        <row r="24">
          <cell r="A24" t="str">
            <v>10a</v>
          </cell>
          <cell r="B24" t="str">
            <v>Auto Falantes</v>
          </cell>
          <cell r="C24">
            <v>2</v>
          </cell>
          <cell r="D24">
            <v>418893</v>
          </cell>
          <cell r="E24">
            <v>25010</v>
          </cell>
          <cell r="F24">
            <v>5</v>
          </cell>
        </row>
        <row r="25">
          <cell r="A25" t="str">
            <v>10a</v>
          </cell>
          <cell r="B25" t="str">
            <v>Auto Falantes</v>
          </cell>
          <cell r="C25">
            <v>2</v>
          </cell>
          <cell r="D25">
            <v>424444</v>
          </cell>
          <cell r="E25">
            <v>25066</v>
          </cell>
          <cell r="F25">
            <v>5</v>
          </cell>
        </row>
        <row r="26">
          <cell r="A26" t="str">
            <v>10a</v>
          </cell>
          <cell r="B26" t="str">
            <v>Auto Falantes</v>
          </cell>
          <cell r="C26">
            <v>2</v>
          </cell>
          <cell r="D26">
            <v>414904</v>
          </cell>
          <cell r="E26">
            <v>25094</v>
          </cell>
          <cell r="F26">
            <v>5</v>
          </cell>
        </row>
        <row r="27">
          <cell r="A27" t="str">
            <v>10a</v>
          </cell>
          <cell r="B27" t="str">
            <v>Auto Falantes</v>
          </cell>
          <cell r="C27">
            <v>6</v>
          </cell>
          <cell r="D27">
            <v>424452</v>
          </cell>
          <cell r="E27">
            <v>25109</v>
          </cell>
          <cell r="F27">
            <v>10</v>
          </cell>
        </row>
        <row r="28">
          <cell r="A28" t="str">
            <v>10a</v>
          </cell>
          <cell r="B28" t="str">
            <v>Auto Falantes</v>
          </cell>
          <cell r="C28">
            <v>6</v>
          </cell>
          <cell r="D28">
            <v>421372</v>
          </cell>
          <cell r="E28">
            <v>25109</v>
          </cell>
          <cell r="F28">
            <v>10</v>
          </cell>
        </row>
        <row r="29">
          <cell r="A29" t="str">
            <v>10a</v>
          </cell>
          <cell r="B29" t="str">
            <v>Auto Falantes</v>
          </cell>
          <cell r="C29">
            <v>9</v>
          </cell>
          <cell r="D29">
            <v>404563</v>
          </cell>
          <cell r="E29">
            <v>25122</v>
          </cell>
          <cell r="F29">
            <v>15</v>
          </cell>
        </row>
        <row r="30">
          <cell r="A30" t="str">
            <v>10a</v>
          </cell>
          <cell r="B30" t="str">
            <v>Auto Falantes</v>
          </cell>
          <cell r="C30">
            <v>10</v>
          </cell>
          <cell r="D30">
            <v>380794</v>
          </cell>
          <cell r="E30">
            <v>25122</v>
          </cell>
          <cell r="F30">
            <v>15</v>
          </cell>
        </row>
        <row r="31">
          <cell r="A31" t="str">
            <v>10a</v>
          </cell>
          <cell r="B31" t="str">
            <v>Auto Falantes</v>
          </cell>
          <cell r="C31">
            <v>2</v>
          </cell>
          <cell r="D31">
            <v>423275</v>
          </cell>
          <cell r="E31">
            <v>25196</v>
          </cell>
          <cell r="F31">
            <v>5</v>
          </cell>
        </row>
        <row r="32">
          <cell r="A32" t="str">
            <v>10a</v>
          </cell>
          <cell r="B32" t="str">
            <v>Auto Falantes</v>
          </cell>
          <cell r="C32">
            <v>2</v>
          </cell>
          <cell r="D32">
            <v>417551</v>
          </cell>
          <cell r="E32">
            <v>25196</v>
          </cell>
          <cell r="F32">
            <v>5</v>
          </cell>
        </row>
        <row r="33">
          <cell r="A33" t="str">
            <v>10a</v>
          </cell>
          <cell r="B33" t="str">
            <v>Auto Falantes</v>
          </cell>
          <cell r="C33">
            <v>3</v>
          </cell>
          <cell r="D33">
            <v>426295</v>
          </cell>
          <cell r="E33">
            <v>25289</v>
          </cell>
          <cell r="F33">
            <v>5</v>
          </cell>
        </row>
        <row r="34">
          <cell r="A34" t="str">
            <v>10a</v>
          </cell>
          <cell r="B34" t="str">
            <v>Auto Falantes</v>
          </cell>
          <cell r="C34">
            <v>8</v>
          </cell>
          <cell r="D34">
            <v>404144</v>
          </cell>
          <cell r="E34">
            <v>25016</v>
          </cell>
          <cell r="F34">
            <v>15</v>
          </cell>
        </row>
        <row r="35">
          <cell r="A35" t="str">
            <v>10a</v>
          </cell>
          <cell r="B35" t="str">
            <v>Auto Falantes</v>
          </cell>
          <cell r="C35">
            <v>8</v>
          </cell>
          <cell r="D35">
            <v>404166</v>
          </cell>
          <cell r="E35">
            <v>25022</v>
          </cell>
          <cell r="F35">
            <v>15</v>
          </cell>
        </row>
        <row r="36">
          <cell r="A36" t="str">
            <v>10a</v>
          </cell>
          <cell r="B36" t="str">
            <v>Auto Falantes</v>
          </cell>
          <cell r="C36">
            <v>20</v>
          </cell>
          <cell r="D36">
            <v>404135</v>
          </cell>
          <cell r="E36">
            <v>25031</v>
          </cell>
          <cell r="F36">
            <v>15</v>
          </cell>
        </row>
        <row r="37">
          <cell r="A37" t="str">
            <v>10a</v>
          </cell>
          <cell r="B37" t="str">
            <v>Auto Falantes</v>
          </cell>
          <cell r="C37">
            <v>8</v>
          </cell>
          <cell r="D37">
            <v>404167</v>
          </cell>
          <cell r="E37">
            <v>25068</v>
          </cell>
          <cell r="F37">
            <v>15</v>
          </cell>
        </row>
        <row r="38">
          <cell r="A38" t="str">
            <v>10a</v>
          </cell>
          <cell r="B38" t="str">
            <v>Auto Falantes</v>
          </cell>
          <cell r="C38">
            <v>8</v>
          </cell>
          <cell r="D38">
            <v>404164</v>
          </cell>
          <cell r="E38">
            <v>25082</v>
          </cell>
          <cell r="F38">
            <v>15</v>
          </cell>
        </row>
        <row r="39">
          <cell r="A39" t="str">
            <v>10a</v>
          </cell>
          <cell r="B39" t="str">
            <v>Auto Falantes</v>
          </cell>
          <cell r="C39">
            <v>22</v>
          </cell>
          <cell r="D39">
            <v>407137</v>
          </cell>
          <cell r="E39">
            <v>25084</v>
          </cell>
          <cell r="F39">
            <v>15</v>
          </cell>
        </row>
        <row r="40">
          <cell r="A40" t="str">
            <v>10a</v>
          </cell>
          <cell r="B40" t="str">
            <v>Auto Falantes</v>
          </cell>
          <cell r="C40">
            <v>8</v>
          </cell>
          <cell r="D40">
            <v>404145</v>
          </cell>
          <cell r="E40">
            <v>25084</v>
          </cell>
          <cell r="F40">
            <v>15</v>
          </cell>
        </row>
        <row r="41">
          <cell r="A41" t="str">
            <v>10a</v>
          </cell>
          <cell r="B41" t="str">
            <v>Auto Falantes</v>
          </cell>
          <cell r="C41">
            <v>8</v>
          </cell>
          <cell r="D41">
            <v>404161</v>
          </cell>
          <cell r="E41">
            <v>25118</v>
          </cell>
          <cell r="F41">
            <v>15</v>
          </cell>
        </row>
        <row r="42">
          <cell r="A42" t="str">
            <v>10a</v>
          </cell>
          <cell r="B42" t="str">
            <v>Auto Falantes</v>
          </cell>
          <cell r="C42">
            <v>6</v>
          </cell>
          <cell r="D42">
            <v>404152</v>
          </cell>
          <cell r="E42">
            <v>25152</v>
          </cell>
          <cell r="F42">
            <v>10</v>
          </cell>
        </row>
        <row r="43">
          <cell r="A43" t="str">
            <v>10a</v>
          </cell>
          <cell r="B43" t="str">
            <v>Auto Falantes</v>
          </cell>
          <cell r="C43">
            <v>18</v>
          </cell>
          <cell r="D43">
            <v>404139</v>
          </cell>
          <cell r="E43">
            <v>25154</v>
          </cell>
          <cell r="F43">
            <v>15</v>
          </cell>
        </row>
        <row r="44">
          <cell r="A44" t="str">
            <v>10a</v>
          </cell>
          <cell r="B44" t="str">
            <v>Auto Falantes</v>
          </cell>
          <cell r="C44">
            <v>18</v>
          </cell>
          <cell r="D44">
            <v>398838</v>
          </cell>
          <cell r="E44">
            <v>25154</v>
          </cell>
          <cell r="F44">
            <v>15</v>
          </cell>
        </row>
        <row r="45">
          <cell r="A45" t="str">
            <v>10a</v>
          </cell>
          <cell r="B45" t="str">
            <v>Auto Falantes</v>
          </cell>
          <cell r="C45">
            <v>8</v>
          </cell>
          <cell r="D45">
            <v>404150</v>
          </cell>
          <cell r="E45">
            <v>25159</v>
          </cell>
          <cell r="F45">
            <v>15</v>
          </cell>
        </row>
        <row r="46">
          <cell r="A46" t="str">
            <v>10a</v>
          </cell>
          <cell r="B46" t="str">
            <v>Auto Falantes</v>
          </cell>
          <cell r="C46">
            <v>9</v>
          </cell>
          <cell r="D46">
            <v>404142</v>
          </cell>
          <cell r="E46">
            <v>25168</v>
          </cell>
          <cell r="F46">
            <v>15</v>
          </cell>
        </row>
        <row r="47">
          <cell r="A47" t="str">
            <v>10a</v>
          </cell>
          <cell r="B47" t="str">
            <v>Auto Falantes</v>
          </cell>
          <cell r="C47">
            <v>14</v>
          </cell>
          <cell r="D47">
            <v>404137</v>
          </cell>
          <cell r="E47">
            <v>25179</v>
          </cell>
          <cell r="F47">
            <v>15</v>
          </cell>
        </row>
        <row r="48">
          <cell r="A48" t="str">
            <v>10a</v>
          </cell>
          <cell r="B48" t="str">
            <v>Auto Falantes</v>
          </cell>
          <cell r="C48">
            <v>4</v>
          </cell>
          <cell r="D48">
            <v>404149</v>
          </cell>
          <cell r="E48">
            <v>25269</v>
          </cell>
          <cell r="F48">
            <v>10</v>
          </cell>
        </row>
        <row r="49">
          <cell r="A49" t="str">
            <v>10a</v>
          </cell>
          <cell r="B49" t="str">
            <v>Auto Falantes</v>
          </cell>
          <cell r="C49">
            <v>8</v>
          </cell>
          <cell r="D49">
            <v>404146</v>
          </cell>
          <cell r="E49">
            <v>25282</v>
          </cell>
          <cell r="F49">
            <v>15</v>
          </cell>
        </row>
        <row r="50">
          <cell r="A50" t="str">
            <v>10a</v>
          </cell>
          <cell r="B50" t="str">
            <v>Auto Falantes</v>
          </cell>
          <cell r="C50">
            <v>8</v>
          </cell>
          <cell r="D50">
            <v>401865</v>
          </cell>
          <cell r="E50">
            <v>25282</v>
          </cell>
          <cell r="F50">
            <v>15</v>
          </cell>
        </row>
        <row r="51">
          <cell r="A51" t="str">
            <v>10a</v>
          </cell>
          <cell r="B51" t="str">
            <v>Auto Falantes</v>
          </cell>
          <cell r="C51">
            <v>10</v>
          </cell>
          <cell r="D51">
            <v>404156</v>
          </cell>
          <cell r="E51">
            <v>25283</v>
          </cell>
          <cell r="F51">
            <v>15</v>
          </cell>
        </row>
        <row r="52">
          <cell r="A52" t="str">
            <v>10a</v>
          </cell>
          <cell r="B52" t="str">
            <v>Auto Falantes</v>
          </cell>
          <cell r="C52">
            <v>8</v>
          </cell>
          <cell r="D52">
            <v>404157</v>
          </cell>
          <cell r="E52">
            <v>25284</v>
          </cell>
          <cell r="F52">
            <v>15</v>
          </cell>
        </row>
        <row r="53">
          <cell r="A53" t="str">
            <v>10a</v>
          </cell>
          <cell r="B53" t="str">
            <v>Auto Falantes</v>
          </cell>
          <cell r="C53">
            <v>10</v>
          </cell>
          <cell r="D53">
            <v>381380</v>
          </cell>
          <cell r="E53">
            <v>26012</v>
          </cell>
          <cell r="F53">
            <v>15</v>
          </cell>
        </row>
        <row r="54">
          <cell r="A54" t="str">
            <v>10a</v>
          </cell>
          <cell r="B54" t="str">
            <v>Auto Falantes</v>
          </cell>
          <cell r="C54">
            <v>10</v>
          </cell>
          <cell r="D54">
            <v>404130</v>
          </cell>
          <cell r="E54">
            <v>26031</v>
          </cell>
          <cell r="F54">
            <v>15</v>
          </cell>
        </row>
        <row r="55">
          <cell r="A55" t="str">
            <v>10a</v>
          </cell>
          <cell r="B55" t="str">
            <v>Auto Falantes</v>
          </cell>
          <cell r="C55">
            <v>6</v>
          </cell>
          <cell r="D55">
            <v>419626</v>
          </cell>
          <cell r="E55">
            <v>26026</v>
          </cell>
          <cell r="F55">
            <v>10</v>
          </cell>
        </row>
        <row r="56">
          <cell r="A56" t="str">
            <v>10a</v>
          </cell>
          <cell r="B56" t="str">
            <v>Auto Falantes</v>
          </cell>
          <cell r="C56">
            <v>4</v>
          </cell>
          <cell r="D56">
            <v>403320</v>
          </cell>
          <cell r="E56">
            <v>26026</v>
          </cell>
          <cell r="F56">
            <v>10</v>
          </cell>
        </row>
        <row r="57">
          <cell r="A57" t="str">
            <v>10a</v>
          </cell>
          <cell r="B57" t="str">
            <v>Auto Falantes</v>
          </cell>
          <cell r="C57">
            <v>2</v>
          </cell>
          <cell r="D57">
            <v>404983</v>
          </cell>
          <cell r="E57">
            <v>26055</v>
          </cell>
          <cell r="F57">
            <v>5</v>
          </cell>
        </row>
        <row r="58">
          <cell r="A58" t="str">
            <v>10a</v>
          </cell>
          <cell r="B58" t="str">
            <v>Auto Falantes</v>
          </cell>
          <cell r="C58">
            <v>4</v>
          </cell>
          <cell r="D58">
            <v>418466</v>
          </cell>
          <cell r="E58">
            <v>26117</v>
          </cell>
          <cell r="F58">
            <v>10</v>
          </cell>
        </row>
        <row r="59">
          <cell r="A59" t="str">
            <v>10a</v>
          </cell>
          <cell r="B59" t="str">
            <v>Auto Falantes</v>
          </cell>
          <cell r="C59">
            <v>5</v>
          </cell>
          <cell r="D59">
            <v>408575</v>
          </cell>
          <cell r="E59">
            <v>26135</v>
          </cell>
          <cell r="F59">
            <v>10</v>
          </cell>
        </row>
        <row r="60">
          <cell r="A60" t="str">
            <v>10a</v>
          </cell>
          <cell r="B60" t="str">
            <v>Auto Falantes</v>
          </cell>
          <cell r="C60">
            <v>5</v>
          </cell>
          <cell r="D60">
            <v>413184</v>
          </cell>
          <cell r="E60">
            <v>26137</v>
          </cell>
          <cell r="F60">
            <v>10</v>
          </cell>
        </row>
        <row r="61">
          <cell r="A61" t="str">
            <v>10a</v>
          </cell>
          <cell r="B61" t="str">
            <v>Auto Falantes</v>
          </cell>
          <cell r="C61">
            <v>6</v>
          </cell>
          <cell r="D61">
            <v>409068</v>
          </cell>
          <cell r="E61">
            <v>26137</v>
          </cell>
          <cell r="F61">
            <v>10</v>
          </cell>
        </row>
        <row r="62">
          <cell r="A62" t="str">
            <v>10a</v>
          </cell>
          <cell r="B62" t="str">
            <v>Auto Falantes</v>
          </cell>
          <cell r="C62">
            <v>3</v>
          </cell>
          <cell r="D62">
            <v>396428</v>
          </cell>
          <cell r="E62">
            <v>26137</v>
          </cell>
          <cell r="F62">
            <v>5</v>
          </cell>
        </row>
        <row r="63">
          <cell r="A63" t="str">
            <v>10a</v>
          </cell>
          <cell r="B63" t="str">
            <v>Auto Falantes</v>
          </cell>
          <cell r="C63">
            <v>4</v>
          </cell>
          <cell r="D63">
            <v>405100</v>
          </cell>
          <cell r="E63">
            <v>26144</v>
          </cell>
          <cell r="F63">
            <v>10</v>
          </cell>
        </row>
        <row r="64">
          <cell r="A64" t="str">
            <v>10a</v>
          </cell>
          <cell r="B64" t="str">
            <v>Auto Falantes</v>
          </cell>
          <cell r="C64">
            <v>3</v>
          </cell>
          <cell r="D64">
            <v>425058</v>
          </cell>
          <cell r="E64">
            <v>23290</v>
          </cell>
          <cell r="F64">
            <v>5</v>
          </cell>
        </row>
        <row r="65">
          <cell r="A65" t="str">
            <v>1a</v>
          </cell>
          <cell r="B65" t="str">
            <v>Amortecedores</v>
          </cell>
          <cell r="C65">
            <v>27</v>
          </cell>
          <cell r="D65">
            <v>394035</v>
          </cell>
          <cell r="E65">
            <v>21015</v>
          </cell>
          <cell r="F65">
            <v>10</v>
          </cell>
        </row>
        <row r="66">
          <cell r="A66" t="str">
            <v>1a</v>
          </cell>
          <cell r="B66" t="str">
            <v>Amortecedores</v>
          </cell>
          <cell r="C66">
            <v>55</v>
          </cell>
          <cell r="D66">
            <v>415417</v>
          </cell>
          <cell r="E66">
            <v>21044</v>
          </cell>
          <cell r="F66">
            <v>15</v>
          </cell>
        </row>
        <row r="67">
          <cell r="A67" t="str">
            <v>1a</v>
          </cell>
          <cell r="B67" t="str">
            <v>Amortecedores</v>
          </cell>
          <cell r="C67">
            <v>22</v>
          </cell>
          <cell r="D67">
            <v>411197</v>
          </cell>
          <cell r="E67">
            <v>21044</v>
          </cell>
          <cell r="F67">
            <v>10</v>
          </cell>
        </row>
        <row r="68">
          <cell r="A68" t="str">
            <v>1a</v>
          </cell>
          <cell r="B68" t="str">
            <v>Amortecedores</v>
          </cell>
          <cell r="C68">
            <v>52</v>
          </cell>
          <cell r="D68">
            <v>407075</v>
          </cell>
          <cell r="E68">
            <v>21044</v>
          </cell>
          <cell r="F68">
            <v>10</v>
          </cell>
        </row>
        <row r="69">
          <cell r="A69" t="str">
            <v>1a</v>
          </cell>
          <cell r="B69" t="str">
            <v>Amortecedores</v>
          </cell>
          <cell r="C69">
            <v>141</v>
          </cell>
          <cell r="D69">
            <v>399343</v>
          </cell>
          <cell r="E69">
            <v>21045</v>
          </cell>
          <cell r="F69">
            <v>15</v>
          </cell>
        </row>
        <row r="70">
          <cell r="A70" t="str">
            <v>1a</v>
          </cell>
          <cell r="B70" t="str">
            <v>Amortecedores</v>
          </cell>
          <cell r="C70">
            <v>60</v>
          </cell>
          <cell r="D70">
            <v>396308</v>
          </cell>
          <cell r="E70">
            <v>21045</v>
          </cell>
          <cell r="F70">
            <v>15</v>
          </cell>
        </row>
        <row r="71">
          <cell r="A71" t="str">
            <v>1a</v>
          </cell>
          <cell r="B71" t="str">
            <v>Amortecedores</v>
          </cell>
          <cell r="C71">
            <v>74</v>
          </cell>
          <cell r="D71">
            <v>420087</v>
          </cell>
          <cell r="E71">
            <v>21063</v>
          </cell>
          <cell r="F71">
            <v>15</v>
          </cell>
        </row>
        <row r="72">
          <cell r="A72" t="str">
            <v>1a</v>
          </cell>
          <cell r="B72" t="str">
            <v>Amortecedores</v>
          </cell>
          <cell r="C72">
            <v>15</v>
          </cell>
          <cell r="D72">
            <v>419561</v>
          </cell>
          <cell r="E72">
            <v>21063</v>
          </cell>
          <cell r="F72">
            <v>5</v>
          </cell>
        </row>
        <row r="73">
          <cell r="A73" t="str">
            <v>1a</v>
          </cell>
          <cell r="B73" t="str">
            <v>Amortecedores</v>
          </cell>
          <cell r="C73">
            <v>100</v>
          </cell>
          <cell r="D73">
            <v>413077</v>
          </cell>
          <cell r="E73">
            <v>21105</v>
          </cell>
          <cell r="F73">
            <v>15</v>
          </cell>
        </row>
        <row r="74">
          <cell r="A74" t="str">
            <v>1a</v>
          </cell>
          <cell r="B74" t="str">
            <v>Amortecedores</v>
          </cell>
          <cell r="C74">
            <v>136</v>
          </cell>
          <cell r="D74">
            <v>403875</v>
          </cell>
          <cell r="E74">
            <v>21105</v>
          </cell>
          <cell r="F74">
            <v>15</v>
          </cell>
        </row>
        <row r="75">
          <cell r="A75" t="str">
            <v>1a</v>
          </cell>
          <cell r="B75" t="str">
            <v>Amortecedores</v>
          </cell>
          <cell r="C75">
            <v>66</v>
          </cell>
          <cell r="D75">
            <v>424358</v>
          </cell>
          <cell r="E75">
            <v>21105</v>
          </cell>
          <cell r="F75">
            <v>15</v>
          </cell>
        </row>
        <row r="76">
          <cell r="A76" t="str">
            <v>1a</v>
          </cell>
          <cell r="B76" t="str">
            <v>Amortecedores</v>
          </cell>
          <cell r="C76">
            <v>16</v>
          </cell>
          <cell r="D76">
            <v>392192</v>
          </cell>
          <cell r="E76">
            <v>21105</v>
          </cell>
          <cell r="F76">
            <v>5</v>
          </cell>
        </row>
        <row r="77">
          <cell r="A77" t="str">
            <v>1a</v>
          </cell>
          <cell r="B77" t="str">
            <v>Amortecedores</v>
          </cell>
          <cell r="C77">
            <v>15</v>
          </cell>
          <cell r="D77">
            <v>380734</v>
          </cell>
          <cell r="E77">
            <v>22003</v>
          </cell>
          <cell r="F77">
            <v>5</v>
          </cell>
        </row>
        <row r="78">
          <cell r="A78" t="str">
            <v>1a</v>
          </cell>
          <cell r="B78" t="str">
            <v>Amortecedores</v>
          </cell>
          <cell r="C78">
            <v>16</v>
          </cell>
          <cell r="D78">
            <v>406664</v>
          </cell>
          <cell r="E78">
            <v>22005</v>
          </cell>
          <cell r="F78">
            <v>5</v>
          </cell>
        </row>
        <row r="79">
          <cell r="A79" t="str">
            <v>1a</v>
          </cell>
          <cell r="B79" t="str">
            <v>Amortecedores</v>
          </cell>
          <cell r="C79">
            <v>19</v>
          </cell>
          <cell r="D79">
            <v>393988</v>
          </cell>
          <cell r="E79">
            <v>22039</v>
          </cell>
          <cell r="F79">
            <v>5</v>
          </cell>
        </row>
        <row r="80">
          <cell r="A80" t="str">
            <v>1a</v>
          </cell>
          <cell r="B80" t="str">
            <v>Amortecedores</v>
          </cell>
          <cell r="C80">
            <v>24</v>
          </cell>
          <cell r="D80">
            <v>391631</v>
          </cell>
          <cell r="E80">
            <v>22105</v>
          </cell>
          <cell r="F80">
            <v>10</v>
          </cell>
        </row>
        <row r="81">
          <cell r="A81" t="str">
            <v>1a</v>
          </cell>
          <cell r="B81" t="str">
            <v>Amortecedores</v>
          </cell>
          <cell r="C81">
            <v>30</v>
          </cell>
          <cell r="D81">
            <v>427432</v>
          </cell>
          <cell r="E81">
            <v>23019</v>
          </cell>
          <cell r="F81">
            <v>10</v>
          </cell>
        </row>
        <row r="82">
          <cell r="A82" t="str">
            <v>1a</v>
          </cell>
          <cell r="B82" t="str">
            <v>Amortecedores</v>
          </cell>
          <cell r="C82">
            <v>21</v>
          </cell>
          <cell r="D82">
            <v>420117</v>
          </cell>
          <cell r="E82">
            <v>23019</v>
          </cell>
          <cell r="F82">
            <v>10</v>
          </cell>
        </row>
        <row r="83">
          <cell r="A83" t="str">
            <v>1a</v>
          </cell>
          <cell r="B83" t="str">
            <v>Amortecedores</v>
          </cell>
          <cell r="C83">
            <v>100</v>
          </cell>
          <cell r="D83">
            <v>388550</v>
          </cell>
          <cell r="E83">
            <v>23019</v>
          </cell>
          <cell r="F83">
            <v>15</v>
          </cell>
        </row>
        <row r="84">
          <cell r="A84" t="str">
            <v>1a</v>
          </cell>
          <cell r="B84" t="str">
            <v>Amortecedores</v>
          </cell>
          <cell r="C84">
            <v>60</v>
          </cell>
          <cell r="D84">
            <v>394006</v>
          </cell>
          <cell r="E84">
            <v>23019</v>
          </cell>
          <cell r="F84">
            <v>15</v>
          </cell>
        </row>
        <row r="85">
          <cell r="A85" t="str">
            <v>1a</v>
          </cell>
          <cell r="B85" t="str">
            <v>Amortecedores</v>
          </cell>
          <cell r="C85">
            <v>56</v>
          </cell>
          <cell r="D85">
            <v>397553</v>
          </cell>
          <cell r="E85">
            <v>23019</v>
          </cell>
          <cell r="F85">
            <v>15</v>
          </cell>
        </row>
        <row r="86">
          <cell r="A86" t="str">
            <v>1a</v>
          </cell>
          <cell r="B86" t="str">
            <v>Amortecedores</v>
          </cell>
          <cell r="C86">
            <v>95</v>
          </cell>
          <cell r="D86">
            <v>400523</v>
          </cell>
          <cell r="E86">
            <v>23019</v>
          </cell>
          <cell r="F86">
            <v>15</v>
          </cell>
        </row>
        <row r="87">
          <cell r="A87" t="str">
            <v>1a</v>
          </cell>
          <cell r="B87" t="str">
            <v>Amortecedores</v>
          </cell>
          <cell r="C87">
            <v>130</v>
          </cell>
          <cell r="D87">
            <v>404484</v>
          </cell>
          <cell r="E87">
            <v>23019</v>
          </cell>
          <cell r="F87">
            <v>15</v>
          </cell>
        </row>
        <row r="88">
          <cell r="A88" t="str">
            <v>1a</v>
          </cell>
          <cell r="B88" t="str">
            <v>Amortecedores</v>
          </cell>
          <cell r="C88">
            <v>70</v>
          </cell>
          <cell r="D88">
            <v>413097</v>
          </cell>
          <cell r="E88">
            <v>23019</v>
          </cell>
          <cell r="F88">
            <v>15</v>
          </cell>
        </row>
        <row r="89">
          <cell r="A89" t="str">
            <v>1a</v>
          </cell>
          <cell r="B89" t="str">
            <v>Amortecedores</v>
          </cell>
          <cell r="C89">
            <v>110</v>
          </cell>
          <cell r="D89">
            <v>415462</v>
          </cell>
          <cell r="E89">
            <v>23019</v>
          </cell>
          <cell r="F89">
            <v>15</v>
          </cell>
        </row>
        <row r="90">
          <cell r="A90" t="str">
            <v>1a</v>
          </cell>
          <cell r="B90" t="str">
            <v>Amortecedores</v>
          </cell>
          <cell r="C90">
            <v>60</v>
          </cell>
          <cell r="D90">
            <v>421163</v>
          </cell>
          <cell r="E90">
            <v>23019</v>
          </cell>
          <cell r="F90">
            <v>15</v>
          </cell>
        </row>
        <row r="91">
          <cell r="A91" t="str">
            <v>1a</v>
          </cell>
          <cell r="B91" t="str">
            <v>Amortecedores</v>
          </cell>
          <cell r="C91">
            <v>68</v>
          </cell>
          <cell r="D91">
            <v>427433</v>
          </cell>
          <cell r="E91">
            <v>23019</v>
          </cell>
          <cell r="F91">
            <v>15</v>
          </cell>
        </row>
        <row r="92">
          <cell r="A92" t="str">
            <v>1a</v>
          </cell>
          <cell r="B92" t="str">
            <v>Amortecedores</v>
          </cell>
          <cell r="C92">
            <v>32</v>
          </cell>
          <cell r="D92">
            <v>403895</v>
          </cell>
          <cell r="E92">
            <v>23019</v>
          </cell>
          <cell r="F92">
            <v>10</v>
          </cell>
        </row>
        <row r="93">
          <cell r="A93" t="str">
            <v>1a</v>
          </cell>
          <cell r="B93" t="str">
            <v>Amortecedores</v>
          </cell>
          <cell r="C93">
            <v>56</v>
          </cell>
          <cell r="D93">
            <v>388552</v>
          </cell>
          <cell r="E93">
            <v>23028</v>
          </cell>
          <cell r="F93">
            <v>15</v>
          </cell>
        </row>
        <row r="94">
          <cell r="A94" t="str">
            <v>1a</v>
          </cell>
          <cell r="B94" t="str">
            <v>Amortecedores</v>
          </cell>
          <cell r="C94">
            <v>57</v>
          </cell>
          <cell r="D94">
            <v>384334</v>
          </cell>
          <cell r="E94">
            <v>23028</v>
          </cell>
          <cell r="F94">
            <v>15</v>
          </cell>
        </row>
        <row r="95">
          <cell r="A95" t="str">
            <v>1a</v>
          </cell>
          <cell r="B95" t="str">
            <v>Amortecedores</v>
          </cell>
          <cell r="C95">
            <v>59</v>
          </cell>
          <cell r="D95">
            <v>402577</v>
          </cell>
          <cell r="E95">
            <v>23028</v>
          </cell>
          <cell r="F95">
            <v>15</v>
          </cell>
        </row>
        <row r="96">
          <cell r="A96" t="str">
            <v>1a</v>
          </cell>
          <cell r="B96" t="str">
            <v>Amortecedores</v>
          </cell>
          <cell r="C96">
            <v>120</v>
          </cell>
          <cell r="D96">
            <v>418328</v>
          </cell>
          <cell r="E96">
            <v>23028</v>
          </cell>
          <cell r="F96">
            <v>15</v>
          </cell>
        </row>
        <row r="97">
          <cell r="A97" t="str">
            <v>1a</v>
          </cell>
          <cell r="B97" t="str">
            <v>Amortecedores</v>
          </cell>
          <cell r="C97">
            <v>62</v>
          </cell>
          <cell r="D97">
            <v>390429</v>
          </cell>
          <cell r="E97">
            <v>23031</v>
          </cell>
          <cell r="F97">
            <v>15</v>
          </cell>
        </row>
        <row r="98">
          <cell r="A98" t="str">
            <v>1a</v>
          </cell>
          <cell r="B98" t="str">
            <v>Amortecedores</v>
          </cell>
          <cell r="C98">
            <v>94</v>
          </cell>
          <cell r="D98">
            <v>389912</v>
          </cell>
          <cell r="E98">
            <v>23031</v>
          </cell>
          <cell r="F98">
            <v>15</v>
          </cell>
        </row>
        <row r="99">
          <cell r="A99" t="str">
            <v>1a</v>
          </cell>
          <cell r="B99" t="str">
            <v>Amortecedores</v>
          </cell>
          <cell r="C99">
            <v>56</v>
          </cell>
          <cell r="D99">
            <v>415465</v>
          </cell>
          <cell r="E99">
            <v>23031</v>
          </cell>
          <cell r="F99">
            <v>15</v>
          </cell>
        </row>
        <row r="100">
          <cell r="A100" t="str">
            <v>1a</v>
          </cell>
          <cell r="B100" t="str">
            <v>Amortecedores</v>
          </cell>
          <cell r="C100">
            <v>48</v>
          </cell>
          <cell r="D100">
            <v>382515</v>
          </cell>
          <cell r="E100">
            <v>23031</v>
          </cell>
          <cell r="F100">
            <v>10</v>
          </cell>
        </row>
        <row r="101">
          <cell r="A101" t="str">
            <v>1a</v>
          </cell>
          <cell r="B101" t="str">
            <v>Amortecedores</v>
          </cell>
          <cell r="C101">
            <v>25</v>
          </cell>
          <cell r="D101">
            <v>414254</v>
          </cell>
          <cell r="E101">
            <v>23033</v>
          </cell>
          <cell r="F101">
            <v>10</v>
          </cell>
        </row>
        <row r="102">
          <cell r="A102" t="str">
            <v>1a</v>
          </cell>
          <cell r="B102" t="str">
            <v>Amortecedores</v>
          </cell>
          <cell r="C102">
            <v>24</v>
          </cell>
          <cell r="D102">
            <v>411396</v>
          </cell>
          <cell r="E102">
            <v>23033</v>
          </cell>
          <cell r="F102">
            <v>10</v>
          </cell>
        </row>
        <row r="103">
          <cell r="A103" t="str">
            <v>1a</v>
          </cell>
          <cell r="B103" t="str">
            <v>Amortecedores</v>
          </cell>
          <cell r="C103">
            <v>54</v>
          </cell>
          <cell r="D103">
            <v>420660</v>
          </cell>
          <cell r="E103">
            <v>23033</v>
          </cell>
          <cell r="F103">
            <v>10</v>
          </cell>
        </row>
        <row r="104">
          <cell r="A104" t="str">
            <v>1a</v>
          </cell>
          <cell r="B104" t="str">
            <v>Amortecedores</v>
          </cell>
          <cell r="C104">
            <v>58</v>
          </cell>
          <cell r="D104">
            <v>383053</v>
          </cell>
          <cell r="E104">
            <v>23033</v>
          </cell>
          <cell r="F104">
            <v>15</v>
          </cell>
        </row>
        <row r="105">
          <cell r="A105" t="str">
            <v>1a</v>
          </cell>
          <cell r="B105" t="str">
            <v>Amortecedores</v>
          </cell>
          <cell r="C105">
            <v>58</v>
          </cell>
          <cell r="D105">
            <v>394480</v>
          </cell>
          <cell r="E105">
            <v>23033</v>
          </cell>
          <cell r="F105">
            <v>15</v>
          </cell>
        </row>
        <row r="106">
          <cell r="A106" t="str">
            <v>1a</v>
          </cell>
          <cell r="B106" t="str">
            <v>Amortecedores</v>
          </cell>
          <cell r="C106">
            <v>30</v>
          </cell>
          <cell r="D106">
            <v>407822</v>
          </cell>
          <cell r="E106">
            <v>23033</v>
          </cell>
          <cell r="F106">
            <v>10</v>
          </cell>
        </row>
        <row r="107">
          <cell r="A107" t="str">
            <v>1a</v>
          </cell>
          <cell r="B107" t="str">
            <v>Amortecedores</v>
          </cell>
          <cell r="C107">
            <v>65</v>
          </cell>
          <cell r="D107">
            <v>420125</v>
          </cell>
          <cell r="E107">
            <v>23090</v>
          </cell>
          <cell r="F107">
            <v>15</v>
          </cell>
        </row>
        <row r="108">
          <cell r="A108" t="str">
            <v>1a</v>
          </cell>
          <cell r="B108" t="str">
            <v>Amortecedores</v>
          </cell>
          <cell r="C108">
            <v>69</v>
          </cell>
          <cell r="D108">
            <v>391125</v>
          </cell>
          <cell r="E108">
            <v>23091</v>
          </cell>
          <cell r="F108">
            <v>15</v>
          </cell>
        </row>
        <row r="109">
          <cell r="A109" t="str">
            <v>1a</v>
          </cell>
          <cell r="B109" t="str">
            <v>Amortecedores</v>
          </cell>
          <cell r="C109">
            <v>68</v>
          </cell>
          <cell r="D109">
            <v>388561</v>
          </cell>
          <cell r="E109">
            <v>23091</v>
          </cell>
          <cell r="F109">
            <v>15</v>
          </cell>
        </row>
        <row r="110">
          <cell r="A110" t="str">
            <v>1a</v>
          </cell>
          <cell r="B110" t="str">
            <v>Amortecedores</v>
          </cell>
          <cell r="C110">
            <v>81</v>
          </cell>
          <cell r="D110">
            <v>395057</v>
          </cell>
          <cell r="E110">
            <v>23091</v>
          </cell>
          <cell r="F110">
            <v>15</v>
          </cell>
        </row>
        <row r="111">
          <cell r="A111" t="str">
            <v>1a</v>
          </cell>
          <cell r="B111" t="str">
            <v>Amortecedores</v>
          </cell>
          <cell r="C111">
            <v>138</v>
          </cell>
          <cell r="D111">
            <v>399377</v>
          </cell>
          <cell r="E111">
            <v>23091</v>
          </cell>
          <cell r="F111">
            <v>15</v>
          </cell>
        </row>
        <row r="112">
          <cell r="A112" t="str">
            <v>1a</v>
          </cell>
          <cell r="B112" t="str">
            <v>Amortecedores</v>
          </cell>
          <cell r="C112">
            <v>168</v>
          </cell>
          <cell r="D112">
            <v>402586</v>
          </cell>
          <cell r="E112">
            <v>23091</v>
          </cell>
          <cell r="F112">
            <v>15</v>
          </cell>
        </row>
        <row r="113">
          <cell r="A113" t="str">
            <v>1a</v>
          </cell>
          <cell r="B113" t="str">
            <v>Amortecedores</v>
          </cell>
          <cell r="C113">
            <v>146</v>
          </cell>
          <cell r="D113">
            <v>405938</v>
          </cell>
          <cell r="E113">
            <v>23091</v>
          </cell>
          <cell r="F113">
            <v>15</v>
          </cell>
        </row>
        <row r="114">
          <cell r="A114" t="str">
            <v>1a</v>
          </cell>
          <cell r="B114" t="str">
            <v>Amortecedores</v>
          </cell>
          <cell r="C114">
            <v>189</v>
          </cell>
          <cell r="D114">
            <v>412526</v>
          </cell>
          <cell r="E114">
            <v>23091</v>
          </cell>
          <cell r="F114">
            <v>15</v>
          </cell>
        </row>
        <row r="115">
          <cell r="A115" t="str">
            <v>1a</v>
          </cell>
          <cell r="B115" t="str">
            <v>Amortecedores</v>
          </cell>
          <cell r="C115">
            <v>119</v>
          </cell>
          <cell r="D115">
            <v>415475</v>
          </cell>
          <cell r="E115">
            <v>23091</v>
          </cell>
          <cell r="F115">
            <v>15</v>
          </cell>
        </row>
        <row r="116">
          <cell r="A116" t="str">
            <v>1a</v>
          </cell>
          <cell r="B116" t="str">
            <v>Amortecedores</v>
          </cell>
          <cell r="C116">
            <v>80</v>
          </cell>
          <cell r="D116">
            <v>418341</v>
          </cell>
          <cell r="E116">
            <v>23091</v>
          </cell>
          <cell r="F116">
            <v>15</v>
          </cell>
        </row>
        <row r="117">
          <cell r="A117" t="str">
            <v>1a</v>
          </cell>
          <cell r="B117" t="str">
            <v>Amortecedores</v>
          </cell>
          <cell r="C117">
            <v>152</v>
          </cell>
          <cell r="D117">
            <v>420127</v>
          </cell>
          <cell r="E117">
            <v>23091</v>
          </cell>
          <cell r="F117">
            <v>15</v>
          </cell>
        </row>
        <row r="118">
          <cell r="A118" t="str">
            <v>1a</v>
          </cell>
          <cell r="B118" t="str">
            <v>Amortecedores</v>
          </cell>
          <cell r="C118">
            <v>62</v>
          </cell>
          <cell r="D118">
            <v>425439</v>
          </cell>
          <cell r="E118">
            <v>23091</v>
          </cell>
          <cell r="F118">
            <v>15</v>
          </cell>
        </row>
        <row r="119">
          <cell r="A119" t="str">
            <v>1a</v>
          </cell>
          <cell r="B119" t="str">
            <v>Amortecedores</v>
          </cell>
          <cell r="C119">
            <v>61</v>
          </cell>
          <cell r="D119">
            <v>384339</v>
          </cell>
          <cell r="E119">
            <v>23091</v>
          </cell>
          <cell r="F119">
            <v>15</v>
          </cell>
        </row>
        <row r="120">
          <cell r="A120" t="str">
            <v>1a</v>
          </cell>
          <cell r="B120" t="str">
            <v>Amortecedores</v>
          </cell>
          <cell r="C120">
            <v>60</v>
          </cell>
          <cell r="D120">
            <v>410055</v>
          </cell>
          <cell r="E120">
            <v>23096</v>
          </cell>
          <cell r="F120">
            <v>15</v>
          </cell>
        </row>
        <row r="121">
          <cell r="A121" t="str">
            <v>1a</v>
          </cell>
          <cell r="B121" t="str">
            <v>Amortecedores</v>
          </cell>
          <cell r="C121">
            <v>15</v>
          </cell>
          <cell r="D121">
            <v>404497</v>
          </cell>
          <cell r="E121">
            <v>23127</v>
          </cell>
          <cell r="F121">
            <v>5</v>
          </cell>
        </row>
        <row r="122">
          <cell r="A122" t="str">
            <v>1a</v>
          </cell>
          <cell r="B122" t="str">
            <v>Amortecedores</v>
          </cell>
          <cell r="C122">
            <v>15</v>
          </cell>
          <cell r="D122">
            <v>386768</v>
          </cell>
          <cell r="E122">
            <v>23127</v>
          </cell>
          <cell r="F122">
            <v>5</v>
          </cell>
        </row>
        <row r="123">
          <cell r="A123" t="str">
            <v>1a</v>
          </cell>
          <cell r="B123" t="str">
            <v>Amortecedores</v>
          </cell>
          <cell r="C123">
            <v>58</v>
          </cell>
          <cell r="D123">
            <v>399383</v>
          </cell>
          <cell r="E123">
            <v>23136</v>
          </cell>
          <cell r="F123">
            <v>15</v>
          </cell>
        </row>
        <row r="124">
          <cell r="A124" t="str">
            <v>1a</v>
          </cell>
          <cell r="B124" t="str">
            <v>Amortecedores</v>
          </cell>
          <cell r="C124">
            <v>51</v>
          </cell>
          <cell r="D124">
            <v>423210</v>
          </cell>
          <cell r="E124">
            <v>23136</v>
          </cell>
          <cell r="F124">
            <v>10</v>
          </cell>
        </row>
        <row r="125">
          <cell r="A125" t="str">
            <v>1a</v>
          </cell>
          <cell r="B125" t="str">
            <v>Amortecedores</v>
          </cell>
          <cell r="C125">
            <v>59</v>
          </cell>
          <cell r="D125">
            <v>407109</v>
          </cell>
          <cell r="E125">
            <v>23155</v>
          </cell>
          <cell r="F125">
            <v>15</v>
          </cell>
        </row>
        <row r="126">
          <cell r="A126" t="str">
            <v>1a</v>
          </cell>
          <cell r="B126" t="str">
            <v>Amortecedores</v>
          </cell>
          <cell r="C126">
            <v>59</v>
          </cell>
          <cell r="D126">
            <v>423213</v>
          </cell>
          <cell r="E126">
            <v>23155</v>
          </cell>
          <cell r="F126">
            <v>15</v>
          </cell>
        </row>
        <row r="127">
          <cell r="A127" t="str">
            <v>1a</v>
          </cell>
          <cell r="B127" t="str">
            <v>Amortecedores</v>
          </cell>
          <cell r="C127">
            <v>57</v>
          </cell>
          <cell r="D127">
            <v>417349</v>
          </cell>
          <cell r="E127">
            <v>23170</v>
          </cell>
          <cell r="F127">
            <v>15</v>
          </cell>
        </row>
        <row r="128">
          <cell r="A128" t="str">
            <v>1a</v>
          </cell>
          <cell r="B128" t="str">
            <v>Amortecedores</v>
          </cell>
          <cell r="C128">
            <v>20</v>
          </cell>
          <cell r="D128">
            <v>410634</v>
          </cell>
          <cell r="E128">
            <v>23170</v>
          </cell>
          <cell r="F128">
            <v>10</v>
          </cell>
        </row>
        <row r="129">
          <cell r="A129" t="str">
            <v>1a</v>
          </cell>
          <cell r="B129" t="str">
            <v>Amortecedores</v>
          </cell>
          <cell r="C129">
            <v>20</v>
          </cell>
          <cell r="D129">
            <v>393912</v>
          </cell>
          <cell r="E129">
            <v>23170</v>
          </cell>
          <cell r="F129">
            <v>10</v>
          </cell>
        </row>
        <row r="130">
          <cell r="A130" t="str">
            <v>1a</v>
          </cell>
          <cell r="B130" t="str">
            <v>Amortecedores</v>
          </cell>
          <cell r="C130">
            <v>73</v>
          </cell>
          <cell r="D130">
            <v>407119</v>
          </cell>
          <cell r="E130">
            <v>23282</v>
          </cell>
          <cell r="F130">
            <v>15</v>
          </cell>
        </row>
        <row r="131">
          <cell r="A131" t="str">
            <v>1a</v>
          </cell>
          <cell r="B131" t="str">
            <v>Amortecedores</v>
          </cell>
          <cell r="C131">
            <v>79</v>
          </cell>
          <cell r="D131">
            <v>394503</v>
          </cell>
          <cell r="E131">
            <v>23282</v>
          </cell>
          <cell r="F131">
            <v>15</v>
          </cell>
        </row>
        <row r="132">
          <cell r="A132" t="str">
            <v>1a</v>
          </cell>
          <cell r="B132" t="str">
            <v>Amortecedores</v>
          </cell>
          <cell r="C132">
            <v>99</v>
          </cell>
          <cell r="D132">
            <v>380761</v>
          </cell>
          <cell r="E132">
            <v>23282</v>
          </cell>
          <cell r="F132">
            <v>15</v>
          </cell>
        </row>
        <row r="133">
          <cell r="A133" t="str">
            <v>1a</v>
          </cell>
          <cell r="B133" t="str">
            <v>Amortecedores</v>
          </cell>
          <cell r="C133">
            <v>60</v>
          </cell>
          <cell r="D133">
            <v>399937</v>
          </cell>
          <cell r="E133">
            <v>23285</v>
          </cell>
          <cell r="F133">
            <v>15</v>
          </cell>
        </row>
        <row r="134">
          <cell r="A134" t="str">
            <v>1a</v>
          </cell>
          <cell r="B134" t="str">
            <v>Amortecedores</v>
          </cell>
          <cell r="C134">
            <v>60</v>
          </cell>
          <cell r="D134">
            <v>388584</v>
          </cell>
          <cell r="E134">
            <v>23285</v>
          </cell>
          <cell r="F134">
            <v>15</v>
          </cell>
        </row>
        <row r="135">
          <cell r="A135" t="str">
            <v>1a</v>
          </cell>
          <cell r="B135" t="str">
            <v>Amortecedores</v>
          </cell>
          <cell r="C135">
            <v>106</v>
          </cell>
          <cell r="D135">
            <v>405797</v>
          </cell>
          <cell r="E135">
            <v>24277</v>
          </cell>
          <cell r="F135">
            <v>15</v>
          </cell>
        </row>
        <row r="136">
          <cell r="A136" t="str">
            <v>1a</v>
          </cell>
          <cell r="B136" t="str">
            <v>Amortecedores</v>
          </cell>
          <cell r="C136">
            <v>98</v>
          </cell>
          <cell r="D136">
            <v>398199</v>
          </cell>
          <cell r="E136">
            <v>24277</v>
          </cell>
          <cell r="F136">
            <v>15</v>
          </cell>
        </row>
        <row r="137">
          <cell r="A137" t="str">
            <v>1a</v>
          </cell>
          <cell r="B137" t="str">
            <v>Amortecedores</v>
          </cell>
          <cell r="C137">
            <v>62</v>
          </cell>
          <cell r="D137">
            <v>411966</v>
          </cell>
          <cell r="E137">
            <v>24277</v>
          </cell>
          <cell r="F137">
            <v>15</v>
          </cell>
        </row>
        <row r="138">
          <cell r="A138" t="str">
            <v>1a</v>
          </cell>
          <cell r="B138" t="str">
            <v>Amortecedores</v>
          </cell>
          <cell r="C138">
            <v>74</v>
          </cell>
          <cell r="D138">
            <v>415547</v>
          </cell>
          <cell r="E138">
            <v>24277</v>
          </cell>
          <cell r="F138">
            <v>15</v>
          </cell>
        </row>
        <row r="139">
          <cell r="A139" t="str">
            <v>1a</v>
          </cell>
          <cell r="B139" t="str">
            <v>Amortecedores</v>
          </cell>
          <cell r="C139">
            <v>77</v>
          </cell>
          <cell r="D139">
            <v>428148</v>
          </cell>
          <cell r="E139">
            <v>24277</v>
          </cell>
          <cell r="F139">
            <v>15</v>
          </cell>
        </row>
        <row r="140">
          <cell r="A140" t="str">
            <v>1a</v>
          </cell>
          <cell r="B140" t="str">
            <v>Amortecedores</v>
          </cell>
          <cell r="C140">
            <v>147</v>
          </cell>
          <cell r="D140">
            <v>381987</v>
          </cell>
          <cell r="E140">
            <v>24277</v>
          </cell>
          <cell r="F140">
            <v>15</v>
          </cell>
        </row>
        <row r="141">
          <cell r="A141" t="str">
            <v>1a</v>
          </cell>
          <cell r="B141" t="str">
            <v>Amortecedores</v>
          </cell>
          <cell r="C141">
            <v>58</v>
          </cell>
          <cell r="D141">
            <v>395100</v>
          </cell>
          <cell r="E141">
            <v>24278</v>
          </cell>
          <cell r="F141">
            <v>15</v>
          </cell>
        </row>
        <row r="142">
          <cell r="A142" t="str">
            <v>1a</v>
          </cell>
          <cell r="B142" t="str">
            <v>Amortecedores</v>
          </cell>
          <cell r="C142">
            <v>59</v>
          </cell>
          <cell r="D142">
            <v>380777</v>
          </cell>
          <cell r="E142">
            <v>24278</v>
          </cell>
          <cell r="F142">
            <v>15</v>
          </cell>
        </row>
        <row r="143">
          <cell r="A143" t="str">
            <v>1a</v>
          </cell>
          <cell r="B143" t="str">
            <v>Amortecedores</v>
          </cell>
          <cell r="C143">
            <v>130</v>
          </cell>
          <cell r="D143">
            <v>404538</v>
          </cell>
          <cell r="E143">
            <v>24281</v>
          </cell>
          <cell r="F143">
            <v>15</v>
          </cell>
        </row>
        <row r="144">
          <cell r="A144" t="str">
            <v>1a</v>
          </cell>
          <cell r="B144" t="str">
            <v>Amortecedores</v>
          </cell>
          <cell r="C144">
            <v>20</v>
          </cell>
          <cell r="D144">
            <v>425616</v>
          </cell>
          <cell r="E144">
            <v>24288</v>
          </cell>
          <cell r="F144">
            <v>10</v>
          </cell>
        </row>
        <row r="145">
          <cell r="A145" t="str">
            <v>1a</v>
          </cell>
          <cell r="B145" t="str">
            <v>Amortecedores</v>
          </cell>
          <cell r="C145">
            <v>16</v>
          </cell>
          <cell r="D145">
            <v>411948</v>
          </cell>
          <cell r="E145">
            <v>24040</v>
          </cell>
          <cell r="F145">
            <v>5</v>
          </cell>
        </row>
        <row r="146">
          <cell r="A146" t="str">
            <v>1a</v>
          </cell>
          <cell r="B146" t="str">
            <v>Amortecedores</v>
          </cell>
          <cell r="C146">
            <v>16</v>
          </cell>
          <cell r="D146">
            <v>382625</v>
          </cell>
          <cell r="E146">
            <v>24200</v>
          </cell>
          <cell r="F146">
            <v>5</v>
          </cell>
        </row>
        <row r="147">
          <cell r="A147" t="str">
            <v>1a</v>
          </cell>
          <cell r="B147" t="str">
            <v>Amortecedores</v>
          </cell>
          <cell r="C147">
            <v>56</v>
          </cell>
          <cell r="D147">
            <v>410088</v>
          </cell>
          <cell r="E147">
            <v>25037</v>
          </cell>
          <cell r="F147">
            <v>15</v>
          </cell>
        </row>
        <row r="148">
          <cell r="A148" t="str">
            <v>1a</v>
          </cell>
          <cell r="B148" t="str">
            <v>Amortecedores</v>
          </cell>
          <cell r="C148">
            <v>56</v>
          </cell>
          <cell r="D148">
            <v>398821</v>
          </cell>
          <cell r="E148">
            <v>25037</v>
          </cell>
          <cell r="F148">
            <v>15</v>
          </cell>
        </row>
        <row r="149">
          <cell r="A149" t="str">
            <v>1a</v>
          </cell>
          <cell r="B149" t="str">
            <v>Amortecedores</v>
          </cell>
          <cell r="C149">
            <v>56</v>
          </cell>
          <cell r="D149">
            <v>388070</v>
          </cell>
          <cell r="E149">
            <v>25037</v>
          </cell>
          <cell r="F149">
            <v>15</v>
          </cell>
        </row>
        <row r="150">
          <cell r="A150" t="str">
            <v>1a</v>
          </cell>
          <cell r="B150" t="str">
            <v>Amortecedores</v>
          </cell>
          <cell r="C150">
            <v>21</v>
          </cell>
          <cell r="D150">
            <v>387365</v>
          </cell>
          <cell r="E150">
            <v>25090</v>
          </cell>
          <cell r="F150">
            <v>10</v>
          </cell>
        </row>
        <row r="151">
          <cell r="A151" t="str">
            <v>1a</v>
          </cell>
          <cell r="B151" t="str">
            <v>Amortecedores</v>
          </cell>
          <cell r="C151">
            <v>21</v>
          </cell>
          <cell r="D151">
            <v>426910</v>
          </cell>
          <cell r="E151">
            <v>25134</v>
          </cell>
          <cell r="F151">
            <v>10</v>
          </cell>
        </row>
        <row r="152">
          <cell r="A152" t="str">
            <v>1a</v>
          </cell>
          <cell r="B152" t="str">
            <v>Amortecedores</v>
          </cell>
          <cell r="C152">
            <v>21</v>
          </cell>
          <cell r="D152">
            <v>390484</v>
          </cell>
          <cell r="E152">
            <v>25134</v>
          </cell>
          <cell r="F152">
            <v>10</v>
          </cell>
        </row>
        <row r="153">
          <cell r="A153" t="str">
            <v>1a</v>
          </cell>
          <cell r="B153" t="str">
            <v>Amortecedores</v>
          </cell>
          <cell r="C153">
            <v>16</v>
          </cell>
          <cell r="D153">
            <v>399978</v>
          </cell>
          <cell r="E153">
            <v>25134</v>
          </cell>
          <cell r="F153">
            <v>5</v>
          </cell>
        </row>
        <row r="154">
          <cell r="A154" t="str">
            <v>1a</v>
          </cell>
          <cell r="B154" t="str">
            <v>Amortecedores</v>
          </cell>
          <cell r="C154">
            <v>57</v>
          </cell>
          <cell r="D154">
            <v>383134</v>
          </cell>
          <cell r="E154">
            <v>25178</v>
          </cell>
          <cell r="F154">
            <v>15</v>
          </cell>
        </row>
        <row r="155">
          <cell r="A155" t="str">
            <v>1a</v>
          </cell>
          <cell r="B155" t="str">
            <v>Amortecedores</v>
          </cell>
          <cell r="C155">
            <v>52</v>
          </cell>
          <cell r="D155">
            <v>394538</v>
          </cell>
          <cell r="E155">
            <v>25178</v>
          </cell>
          <cell r="F155">
            <v>10</v>
          </cell>
        </row>
        <row r="156">
          <cell r="A156" t="str">
            <v>1a</v>
          </cell>
          <cell r="B156" t="str">
            <v>Amortecedores</v>
          </cell>
          <cell r="C156">
            <v>55</v>
          </cell>
          <cell r="D156">
            <v>417406</v>
          </cell>
          <cell r="E156">
            <v>25178</v>
          </cell>
          <cell r="F156">
            <v>15</v>
          </cell>
        </row>
        <row r="157">
          <cell r="A157" t="str">
            <v>1a</v>
          </cell>
          <cell r="B157" t="str">
            <v>Amortecedores</v>
          </cell>
          <cell r="C157">
            <v>55</v>
          </cell>
          <cell r="D157">
            <v>427508</v>
          </cell>
          <cell r="E157">
            <v>25178</v>
          </cell>
          <cell r="F157">
            <v>15</v>
          </cell>
        </row>
        <row r="158">
          <cell r="A158" t="str">
            <v>1a</v>
          </cell>
          <cell r="B158" t="str">
            <v>Amortecedores</v>
          </cell>
          <cell r="C158">
            <v>19</v>
          </cell>
          <cell r="D158">
            <v>401268</v>
          </cell>
          <cell r="E158">
            <v>25184</v>
          </cell>
          <cell r="F158">
            <v>5</v>
          </cell>
        </row>
        <row r="159">
          <cell r="A159" t="str">
            <v>1a</v>
          </cell>
          <cell r="B159" t="str">
            <v>Amortecedores</v>
          </cell>
          <cell r="C159">
            <v>30</v>
          </cell>
          <cell r="D159">
            <v>399993</v>
          </cell>
          <cell r="E159">
            <v>25285</v>
          </cell>
          <cell r="F159">
            <v>10</v>
          </cell>
        </row>
        <row r="160">
          <cell r="A160" t="str">
            <v>1a</v>
          </cell>
          <cell r="B160" t="str">
            <v>Amortecedores</v>
          </cell>
          <cell r="C160">
            <v>20</v>
          </cell>
          <cell r="D160">
            <v>408536</v>
          </cell>
          <cell r="E160">
            <v>24005</v>
          </cell>
          <cell r="F160">
            <v>10</v>
          </cell>
        </row>
        <row r="161">
          <cell r="A161" t="str">
            <v>1a</v>
          </cell>
          <cell r="B161" t="str">
            <v>Amortecedores</v>
          </cell>
          <cell r="C161">
            <v>20</v>
          </cell>
          <cell r="D161">
            <v>405051</v>
          </cell>
          <cell r="E161">
            <v>24143</v>
          </cell>
          <cell r="F161">
            <v>10</v>
          </cell>
        </row>
        <row r="162">
          <cell r="A162" t="str">
            <v>1a</v>
          </cell>
          <cell r="B162" t="str">
            <v>Amortecedores</v>
          </cell>
          <cell r="C162">
            <v>50</v>
          </cell>
          <cell r="D162">
            <v>409684</v>
          </cell>
          <cell r="E162">
            <v>25048</v>
          </cell>
          <cell r="F162">
            <v>10</v>
          </cell>
        </row>
        <row r="163">
          <cell r="A163" t="str">
            <v>1a</v>
          </cell>
          <cell r="B163" t="str">
            <v>Amortecedores</v>
          </cell>
          <cell r="C163">
            <v>16</v>
          </cell>
          <cell r="D163">
            <v>400591</v>
          </cell>
          <cell r="E163">
            <v>25196</v>
          </cell>
          <cell r="F163">
            <v>5</v>
          </cell>
        </row>
        <row r="164">
          <cell r="A164" t="str">
            <v>1a</v>
          </cell>
          <cell r="B164" t="str">
            <v>Amortecedores</v>
          </cell>
          <cell r="C164">
            <v>16</v>
          </cell>
          <cell r="D164">
            <v>421394</v>
          </cell>
          <cell r="E164">
            <v>26142</v>
          </cell>
          <cell r="F164">
            <v>5</v>
          </cell>
        </row>
        <row r="165">
          <cell r="A165" t="str">
            <v>1a</v>
          </cell>
          <cell r="B165" t="str">
            <v>Amortecedores</v>
          </cell>
          <cell r="C165">
            <v>65</v>
          </cell>
          <cell r="D165">
            <v>387363</v>
          </cell>
          <cell r="E165">
            <v>25082</v>
          </cell>
          <cell r="F165">
            <v>15</v>
          </cell>
        </row>
        <row r="166">
          <cell r="A166" t="str">
            <v>1a</v>
          </cell>
          <cell r="B166" t="str">
            <v>Amortecedores</v>
          </cell>
          <cell r="C166">
            <v>15</v>
          </cell>
          <cell r="D166">
            <v>385039</v>
          </cell>
          <cell r="E166">
            <v>25082</v>
          </cell>
          <cell r="F166">
            <v>5</v>
          </cell>
        </row>
        <row r="167">
          <cell r="A167" t="str">
            <v>1a</v>
          </cell>
          <cell r="B167" t="str">
            <v>Amortecedores</v>
          </cell>
          <cell r="C167">
            <v>63</v>
          </cell>
          <cell r="D167">
            <v>404554</v>
          </cell>
          <cell r="E167">
            <v>25082</v>
          </cell>
          <cell r="F167">
            <v>15</v>
          </cell>
        </row>
        <row r="168">
          <cell r="A168" t="str">
            <v>1a</v>
          </cell>
          <cell r="B168" t="str">
            <v>Amortecedores</v>
          </cell>
          <cell r="C168">
            <v>58</v>
          </cell>
          <cell r="D168">
            <v>425629</v>
          </cell>
          <cell r="E168">
            <v>25082</v>
          </cell>
          <cell r="F168">
            <v>15</v>
          </cell>
        </row>
        <row r="169">
          <cell r="A169" t="str">
            <v>1a</v>
          </cell>
          <cell r="B169" t="str">
            <v>Amortecedores</v>
          </cell>
          <cell r="C169">
            <v>210</v>
          </cell>
          <cell r="D169">
            <v>391180</v>
          </cell>
          <cell r="E169">
            <v>25152</v>
          </cell>
          <cell r="F169">
            <v>15</v>
          </cell>
        </row>
        <row r="170">
          <cell r="A170" t="str">
            <v>1a</v>
          </cell>
          <cell r="B170" t="str">
            <v>Amortecedores</v>
          </cell>
          <cell r="C170">
            <v>20</v>
          </cell>
          <cell r="D170">
            <v>384397</v>
          </cell>
          <cell r="E170">
            <v>25152</v>
          </cell>
          <cell r="F170">
            <v>10</v>
          </cell>
        </row>
        <row r="171">
          <cell r="A171" t="str">
            <v>1a</v>
          </cell>
          <cell r="B171" t="str">
            <v>Amortecedores</v>
          </cell>
          <cell r="C171">
            <v>354</v>
          </cell>
          <cell r="D171">
            <v>396409</v>
          </cell>
          <cell r="E171">
            <v>25152</v>
          </cell>
          <cell r="F171">
            <v>15</v>
          </cell>
        </row>
        <row r="172">
          <cell r="A172" t="str">
            <v>1a</v>
          </cell>
          <cell r="B172" t="str">
            <v>Amortecedores</v>
          </cell>
          <cell r="C172">
            <v>60</v>
          </cell>
          <cell r="D172">
            <v>404565</v>
          </cell>
          <cell r="E172">
            <v>25152</v>
          </cell>
          <cell r="F172">
            <v>15</v>
          </cell>
        </row>
        <row r="173">
          <cell r="A173" t="str">
            <v>1a</v>
          </cell>
          <cell r="B173" t="str">
            <v>Amortecedores</v>
          </cell>
          <cell r="C173">
            <v>15</v>
          </cell>
          <cell r="D173">
            <v>395879</v>
          </cell>
          <cell r="E173">
            <v>25179</v>
          </cell>
          <cell r="F173">
            <v>5</v>
          </cell>
        </row>
        <row r="174">
          <cell r="A174" t="str">
            <v>1a</v>
          </cell>
          <cell r="B174" t="str">
            <v>Amortecedores</v>
          </cell>
          <cell r="C174">
            <v>15</v>
          </cell>
          <cell r="D174">
            <v>383135</v>
          </cell>
          <cell r="E174">
            <v>25179</v>
          </cell>
          <cell r="F174">
            <v>5</v>
          </cell>
        </row>
        <row r="175">
          <cell r="A175" t="str">
            <v>1a</v>
          </cell>
          <cell r="B175" t="str">
            <v>Amortecedores</v>
          </cell>
          <cell r="C175">
            <v>19</v>
          </cell>
          <cell r="D175">
            <v>406713</v>
          </cell>
          <cell r="E175">
            <v>25283</v>
          </cell>
          <cell r="F175">
            <v>5</v>
          </cell>
        </row>
        <row r="176">
          <cell r="A176" t="str">
            <v>1a</v>
          </cell>
          <cell r="B176" t="str">
            <v>Amortecedores</v>
          </cell>
          <cell r="C176">
            <v>28</v>
          </cell>
          <cell r="D176">
            <v>416855</v>
          </cell>
          <cell r="E176">
            <v>26076</v>
          </cell>
          <cell r="F176">
            <v>10</v>
          </cell>
        </row>
        <row r="177">
          <cell r="A177" t="str">
            <v>1a</v>
          </cell>
          <cell r="B177" t="str">
            <v>Amortecedores</v>
          </cell>
          <cell r="C177">
            <v>16</v>
          </cell>
          <cell r="D177">
            <v>391734</v>
          </cell>
          <cell r="E177">
            <v>26076</v>
          </cell>
          <cell r="F177">
            <v>5</v>
          </cell>
        </row>
        <row r="178">
          <cell r="A178" t="str">
            <v>1a</v>
          </cell>
          <cell r="B178" t="str">
            <v>Amortecedores</v>
          </cell>
          <cell r="C178">
            <v>21</v>
          </cell>
          <cell r="D178">
            <v>393067</v>
          </cell>
          <cell r="E178">
            <v>26137</v>
          </cell>
          <cell r="F178">
            <v>10</v>
          </cell>
        </row>
        <row r="179">
          <cell r="A179" t="str">
            <v>1a</v>
          </cell>
          <cell r="B179" t="str">
            <v>Amortecedores</v>
          </cell>
          <cell r="C179">
            <v>16</v>
          </cell>
          <cell r="D179">
            <v>383744</v>
          </cell>
          <cell r="E179">
            <v>26139</v>
          </cell>
          <cell r="F179">
            <v>5</v>
          </cell>
        </row>
        <row r="180">
          <cell r="A180" t="str">
            <v>1a</v>
          </cell>
          <cell r="B180" t="str">
            <v>Amortecedores</v>
          </cell>
          <cell r="C180">
            <v>27</v>
          </cell>
          <cell r="D180">
            <v>393977</v>
          </cell>
          <cell r="E180">
            <v>26143</v>
          </cell>
          <cell r="F180">
            <v>10</v>
          </cell>
        </row>
        <row r="181">
          <cell r="A181" t="str">
            <v>1a</v>
          </cell>
          <cell r="B181" t="str">
            <v>Amortecedores</v>
          </cell>
          <cell r="C181">
            <v>15</v>
          </cell>
          <cell r="D181">
            <v>425673</v>
          </cell>
          <cell r="E181">
            <v>26145</v>
          </cell>
          <cell r="F181">
            <v>5</v>
          </cell>
        </row>
        <row r="182">
          <cell r="A182" t="str">
            <v>1a</v>
          </cell>
          <cell r="B182" t="str">
            <v>Amortecedores</v>
          </cell>
          <cell r="C182">
            <v>17</v>
          </cell>
          <cell r="D182">
            <v>415616</v>
          </cell>
          <cell r="E182">
            <v>26145</v>
          </cell>
          <cell r="F182">
            <v>5</v>
          </cell>
        </row>
        <row r="183">
          <cell r="A183" t="str">
            <v>1a</v>
          </cell>
          <cell r="B183" t="str">
            <v>Amortecedores</v>
          </cell>
          <cell r="C183">
            <v>15</v>
          </cell>
          <cell r="D183">
            <v>395897</v>
          </cell>
          <cell r="E183">
            <v>26145</v>
          </cell>
          <cell r="F183">
            <v>5</v>
          </cell>
        </row>
        <row r="184">
          <cell r="A184" t="str">
            <v>1a</v>
          </cell>
          <cell r="B184" t="str">
            <v>Amortecedores</v>
          </cell>
          <cell r="C184">
            <v>18</v>
          </cell>
          <cell r="D184">
            <v>368954</v>
          </cell>
          <cell r="E184">
            <v>23059</v>
          </cell>
          <cell r="F184">
            <v>5</v>
          </cell>
        </row>
        <row r="185">
          <cell r="A185" t="str">
            <v>1a</v>
          </cell>
          <cell r="B185" t="str">
            <v>Amortecedores</v>
          </cell>
          <cell r="C185">
            <v>21</v>
          </cell>
          <cell r="D185">
            <v>414880</v>
          </cell>
          <cell r="E185">
            <v>23064</v>
          </cell>
          <cell r="F185">
            <v>10</v>
          </cell>
        </row>
        <row r="186">
          <cell r="A186" t="str">
            <v>1a</v>
          </cell>
          <cell r="B186" t="str">
            <v>Amortecedores</v>
          </cell>
          <cell r="C186">
            <v>23</v>
          </cell>
          <cell r="D186">
            <v>398777</v>
          </cell>
          <cell r="E186">
            <v>23064</v>
          </cell>
          <cell r="F186">
            <v>10</v>
          </cell>
        </row>
        <row r="187">
          <cell r="A187" t="str">
            <v>1a</v>
          </cell>
          <cell r="B187" t="str">
            <v>Amortecedores</v>
          </cell>
          <cell r="C187">
            <v>21</v>
          </cell>
          <cell r="D187">
            <v>386150</v>
          </cell>
          <cell r="E187">
            <v>23064</v>
          </cell>
          <cell r="F187">
            <v>10</v>
          </cell>
        </row>
        <row r="188">
          <cell r="A188" t="str">
            <v>1a</v>
          </cell>
          <cell r="B188" t="str">
            <v>Amortecedores</v>
          </cell>
          <cell r="C188">
            <v>22</v>
          </cell>
          <cell r="D188">
            <v>393168</v>
          </cell>
          <cell r="E188">
            <v>23146</v>
          </cell>
          <cell r="F188">
            <v>10</v>
          </cell>
        </row>
        <row r="189">
          <cell r="A189" t="str">
            <v>1a</v>
          </cell>
          <cell r="B189" t="str">
            <v>Amortecedores</v>
          </cell>
          <cell r="C189">
            <v>24</v>
          </cell>
          <cell r="D189">
            <v>394499</v>
          </cell>
          <cell r="E189">
            <v>23199</v>
          </cell>
          <cell r="F189">
            <v>10</v>
          </cell>
        </row>
        <row r="190">
          <cell r="A190" t="str">
            <v>1a</v>
          </cell>
          <cell r="B190" t="str">
            <v>Amortecedores</v>
          </cell>
          <cell r="C190">
            <v>20</v>
          </cell>
          <cell r="D190">
            <v>389933</v>
          </cell>
          <cell r="E190">
            <v>23199</v>
          </cell>
          <cell r="F190">
            <v>10</v>
          </cell>
        </row>
        <row r="191">
          <cell r="A191" t="str">
            <v>1a</v>
          </cell>
          <cell r="B191" t="str">
            <v>Amortecedores</v>
          </cell>
          <cell r="C191">
            <v>20</v>
          </cell>
          <cell r="D191">
            <v>385013</v>
          </cell>
          <cell r="E191">
            <v>23199</v>
          </cell>
          <cell r="F191">
            <v>10</v>
          </cell>
        </row>
        <row r="192">
          <cell r="A192" t="str">
            <v>1a</v>
          </cell>
          <cell r="B192" t="str">
            <v>Amortecedores</v>
          </cell>
          <cell r="C192">
            <v>30</v>
          </cell>
          <cell r="D192">
            <v>426871</v>
          </cell>
          <cell r="E192">
            <v>23290</v>
          </cell>
          <cell r="F192">
            <v>10</v>
          </cell>
        </row>
        <row r="193">
          <cell r="A193" t="str">
            <v>1a</v>
          </cell>
          <cell r="B193" t="str">
            <v>Amortecedores</v>
          </cell>
          <cell r="C193">
            <v>20</v>
          </cell>
          <cell r="D193">
            <v>408534</v>
          </cell>
          <cell r="E193">
            <v>23290</v>
          </cell>
          <cell r="F193">
            <v>10</v>
          </cell>
        </row>
        <row r="194">
          <cell r="A194" t="str">
            <v>1a</v>
          </cell>
          <cell r="B194" t="str">
            <v>Amortecedores</v>
          </cell>
          <cell r="C194">
            <v>57</v>
          </cell>
          <cell r="D194">
            <v>404525</v>
          </cell>
          <cell r="E194">
            <v>24065</v>
          </cell>
          <cell r="F194">
            <v>15</v>
          </cell>
        </row>
        <row r="195">
          <cell r="A195" t="str">
            <v>1a</v>
          </cell>
          <cell r="B195" t="str">
            <v>Amortecedores</v>
          </cell>
          <cell r="C195">
            <v>72</v>
          </cell>
          <cell r="D195">
            <v>392247</v>
          </cell>
          <cell r="E195">
            <v>24065</v>
          </cell>
          <cell r="F195">
            <v>15</v>
          </cell>
        </row>
        <row r="196">
          <cell r="A196" t="str">
            <v>1a</v>
          </cell>
          <cell r="B196" t="str">
            <v>Amortecedores</v>
          </cell>
          <cell r="C196">
            <v>91</v>
          </cell>
          <cell r="D196">
            <v>415523</v>
          </cell>
          <cell r="E196">
            <v>24065</v>
          </cell>
          <cell r="F196">
            <v>15</v>
          </cell>
        </row>
        <row r="197">
          <cell r="A197" t="str">
            <v>1a</v>
          </cell>
          <cell r="B197" t="str">
            <v>Amortecedores</v>
          </cell>
          <cell r="C197">
            <v>63</v>
          </cell>
          <cell r="D197">
            <v>420682</v>
          </cell>
          <cell r="E197">
            <v>24065</v>
          </cell>
          <cell r="F197">
            <v>15</v>
          </cell>
        </row>
        <row r="198">
          <cell r="A198" t="str">
            <v>1a</v>
          </cell>
          <cell r="B198" t="str">
            <v>Amortecedores</v>
          </cell>
          <cell r="C198">
            <v>66</v>
          </cell>
          <cell r="D198">
            <v>423928</v>
          </cell>
          <cell r="E198">
            <v>24065</v>
          </cell>
          <cell r="F198">
            <v>15</v>
          </cell>
        </row>
        <row r="199">
          <cell r="A199" t="str">
            <v>1a</v>
          </cell>
          <cell r="B199" t="str">
            <v>Amortecedores</v>
          </cell>
          <cell r="C199">
            <v>78</v>
          </cell>
          <cell r="D199">
            <v>388061</v>
          </cell>
          <cell r="E199">
            <v>24065</v>
          </cell>
          <cell r="F199">
            <v>15</v>
          </cell>
        </row>
        <row r="200">
          <cell r="A200" t="str">
            <v>1a</v>
          </cell>
          <cell r="B200" t="str">
            <v>Amortecedores</v>
          </cell>
          <cell r="C200">
            <v>59</v>
          </cell>
          <cell r="D200">
            <v>409518</v>
          </cell>
          <cell r="E200">
            <v>24128</v>
          </cell>
          <cell r="F200">
            <v>15</v>
          </cell>
        </row>
        <row r="201">
          <cell r="A201" t="str">
            <v>1a</v>
          </cell>
          <cell r="B201" t="str">
            <v>Amortecedores</v>
          </cell>
          <cell r="C201">
            <v>20</v>
          </cell>
          <cell r="D201">
            <v>383094</v>
          </cell>
          <cell r="E201">
            <v>24128</v>
          </cell>
          <cell r="F201">
            <v>10</v>
          </cell>
        </row>
        <row r="202">
          <cell r="A202" t="str">
            <v>1a</v>
          </cell>
          <cell r="B202" t="str">
            <v>Amortecedores</v>
          </cell>
          <cell r="C202">
            <v>60</v>
          </cell>
          <cell r="D202">
            <v>399419</v>
          </cell>
          <cell r="E202">
            <v>24153</v>
          </cell>
          <cell r="F202">
            <v>15</v>
          </cell>
        </row>
        <row r="203">
          <cell r="A203" t="str">
            <v>1a</v>
          </cell>
          <cell r="B203" t="str">
            <v>Amortecedores</v>
          </cell>
          <cell r="C203">
            <v>60</v>
          </cell>
          <cell r="D203">
            <v>386191</v>
          </cell>
          <cell r="E203">
            <v>24153</v>
          </cell>
          <cell r="F203">
            <v>15</v>
          </cell>
        </row>
        <row r="204">
          <cell r="A204" t="str">
            <v>1a</v>
          </cell>
          <cell r="B204" t="str">
            <v>Amortecedores</v>
          </cell>
          <cell r="C204">
            <v>84</v>
          </cell>
          <cell r="D204">
            <v>417372</v>
          </cell>
          <cell r="E204">
            <v>24153</v>
          </cell>
          <cell r="F204">
            <v>15</v>
          </cell>
        </row>
        <row r="205">
          <cell r="A205" t="str">
            <v>1a</v>
          </cell>
          <cell r="B205" t="str">
            <v>Amortecedores</v>
          </cell>
          <cell r="C205">
            <v>76</v>
          </cell>
          <cell r="D205">
            <v>385030</v>
          </cell>
          <cell r="E205">
            <v>24153</v>
          </cell>
          <cell r="F205">
            <v>15</v>
          </cell>
        </row>
        <row r="206">
          <cell r="A206" t="str">
            <v>1a</v>
          </cell>
          <cell r="B206" t="str">
            <v>Amortecedores</v>
          </cell>
          <cell r="C206">
            <v>56</v>
          </cell>
          <cell r="D206">
            <v>410119</v>
          </cell>
          <cell r="E206">
            <v>26197</v>
          </cell>
          <cell r="F206">
            <v>15</v>
          </cell>
        </row>
        <row r="207">
          <cell r="A207" t="str">
            <v>1c</v>
          </cell>
          <cell r="B207" t="str">
            <v>Amortecedores</v>
          </cell>
          <cell r="C207">
            <v>6</v>
          </cell>
          <cell r="D207">
            <v>396306</v>
          </cell>
          <cell r="E207">
            <v>21011</v>
          </cell>
          <cell r="F207">
            <v>5</v>
          </cell>
        </row>
        <row r="208">
          <cell r="A208" t="str">
            <v>1c</v>
          </cell>
          <cell r="B208" t="str">
            <v>Amortecedores</v>
          </cell>
          <cell r="C208">
            <v>6</v>
          </cell>
          <cell r="D208">
            <v>387497</v>
          </cell>
          <cell r="E208">
            <v>21011</v>
          </cell>
          <cell r="F208">
            <v>5</v>
          </cell>
        </row>
        <row r="209">
          <cell r="A209" t="str">
            <v>1c</v>
          </cell>
          <cell r="B209" t="str">
            <v>Amortecedores</v>
          </cell>
          <cell r="C209">
            <v>8</v>
          </cell>
          <cell r="D209">
            <v>410579</v>
          </cell>
          <cell r="E209">
            <v>21011</v>
          </cell>
          <cell r="F209">
            <v>5</v>
          </cell>
        </row>
        <row r="210">
          <cell r="A210" t="str">
            <v>1c</v>
          </cell>
          <cell r="B210" t="str">
            <v>Amortecedores</v>
          </cell>
          <cell r="C210">
            <v>5</v>
          </cell>
          <cell r="D210">
            <v>386121</v>
          </cell>
          <cell r="E210">
            <v>21011</v>
          </cell>
          <cell r="F210">
            <v>5</v>
          </cell>
        </row>
        <row r="211">
          <cell r="A211" t="str">
            <v>1c</v>
          </cell>
          <cell r="B211" t="str">
            <v>Amortecedores</v>
          </cell>
          <cell r="C211">
            <v>6</v>
          </cell>
          <cell r="D211">
            <v>403396</v>
          </cell>
          <cell r="E211">
            <v>21015</v>
          </cell>
          <cell r="F211">
            <v>5</v>
          </cell>
        </row>
        <row r="212">
          <cell r="A212" t="str">
            <v>1c</v>
          </cell>
          <cell r="B212" t="str">
            <v>Amortecedores</v>
          </cell>
          <cell r="C212">
            <v>8</v>
          </cell>
          <cell r="D212">
            <v>394037</v>
          </cell>
          <cell r="E212">
            <v>21015</v>
          </cell>
          <cell r="F212">
            <v>5</v>
          </cell>
        </row>
        <row r="213">
          <cell r="A213" t="str">
            <v>1c</v>
          </cell>
          <cell r="B213" t="str">
            <v>Amortecedores</v>
          </cell>
          <cell r="C213">
            <v>8</v>
          </cell>
          <cell r="D213">
            <v>405727</v>
          </cell>
          <cell r="E213">
            <v>21015</v>
          </cell>
          <cell r="F213">
            <v>5</v>
          </cell>
        </row>
        <row r="214">
          <cell r="A214" t="str">
            <v>1c</v>
          </cell>
          <cell r="B214" t="str">
            <v>Amortecedores</v>
          </cell>
          <cell r="C214">
            <v>8</v>
          </cell>
          <cell r="D214">
            <v>426809</v>
          </cell>
          <cell r="E214">
            <v>21041</v>
          </cell>
          <cell r="F214">
            <v>5</v>
          </cell>
        </row>
        <row r="215">
          <cell r="A215" t="str">
            <v>1c</v>
          </cell>
          <cell r="B215" t="str">
            <v>Amortecedores</v>
          </cell>
          <cell r="C215">
            <v>24</v>
          </cell>
          <cell r="D215">
            <v>404986</v>
          </cell>
          <cell r="E215">
            <v>21046</v>
          </cell>
          <cell r="F215">
            <v>15</v>
          </cell>
        </row>
        <row r="216">
          <cell r="A216" t="str">
            <v>1c</v>
          </cell>
          <cell r="B216" t="str">
            <v>Amortecedores</v>
          </cell>
          <cell r="C216">
            <v>5</v>
          </cell>
          <cell r="D216">
            <v>420086</v>
          </cell>
          <cell r="E216">
            <v>21060</v>
          </cell>
          <cell r="F216">
            <v>5</v>
          </cell>
        </row>
        <row r="217">
          <cell r="A217" t="str">
            <v>1c</v>
          </cell>
          <cell r="B217" t="str">
            <v>Amortecedores</v>
          </cell>
          <cell r="C217">
            <v>6</v>
          </cell>
          <cell r="D217">
            <v>413648</v>
          </cell>
          <cell r="E217">
            <v>21060</v>
          </cell>
          <cell r="F217">
            <v>5</v>
          </cell>
        </row>
        <row r="218">
          <cell r="A218" t="str">
            <v>1c</v>
          </cell>
          <cell r="B218" t="str">
            <v>Amortecedores</v>
          </cell>
          <cell r="C218">
            <v>10</v>
          </cell>
          <cell r="D218">
            <v>404990</v>
          </cell>
          <cell r="E218">
            <v>21090</v>
          </cell>
          <cell r="F218">
            <v>10</v>
          </cell>
        </row>
        <row r="219">
          <cell r="A219" t="str">
            <v>1c</v>
          </cell>
          <cell r="B219" t="str">
            <v>Amortecedores</v>
          </cell>
          <cell r="C219">
            <v>5</v>
          </cell>
          <cell r="D219">
            <v>398124</v>
          </cell>
          <cell r="E219">
            <v>21090</v>
          </cell>
          <cell r="F219">
            <v>5</v>
          </cell>
        </row>
        <row r="220">
          <cell r="A220" t="str">
            <v>1c</v>
          </cell>
          <cell r="B220" t="str">
            <v>Amortecedores</v>
          </cell>
          <cell r="C220">
            <v>6</v>
          </cell>
          <cell r="D220">
            <v>382128</v>
          </cell>
          <cell r="E220">
            <v>21105</v>
          </cell>
          <cell r="F220">
            <v>5</v>
          </cell>
        </row>
        <row r="221">
          <cell r="A221" t="str">
            <v>1c</v>
          </cell>
          <cell r="B221" t="str">
            <v>Amortecedores</v>
          </cell>
          <cell r="C221">
            <v>16</v>
          </cell>
          <cell r="D221">
            <v>384968</v>
          </cell>
          <cell r="E221">
            <v>21105</v>
          </cell>
          <cell r="F221">
            <v>10</v>
          </cell>
        </row>
        <row r="222">
          <cell r="A222" t="str">
            <v>1c</v>
          </cell>
          <cell r="B222" t="str">
            <v>Amortecedores</v>
          </cell>
          <cell r="C222">
            <v>15</v>
          </cell>
          <cell r="D222">
            <v>407078</v>
          </cell>
          <cell r="E222">
            <v>21105</v>
          </cell>
          <cell r="F222">
            <v>10</v>
          </cell>
        </row>
        <row r="223">
          <cell r="A223" t="str">
            <v>1c</v>
          </cell>
          <cell r="B223" t="str">
            <v>Amortecedores</v>
          </cell>
          <cell r="C223">
            <v>36</v>
          </cell>
          <cell r="D223">
            <v>386734</v>
          </cell>
          <cell r="E223">
            <v>21105</v>
          </cell>
          <cell r="F223">
            <v>15</v>
          </cell>
        </row>
        <row r="224">
          <cell r="A224" t="str">
            <v>1c</v>
          </cell>
          <cell r="B224" t="str">
            <v>Amortecedores</v>
          </cell>
          <cell r="C224">
            <v>27</v>
          </cell>
          <cell r="D224">
            <v>396313</v>
          </cell>
          <cell r="E224">
            <v>21105</v>
          </cell>
          <cell r="F224">
            <v>15</v>
          </cell>
        </row>
        <row r="225">
          <cell r="A225" t="str">
            <v>1c</v>
          </cell>
          <cell r="B225" t="str">
            <v>Amortecedores</v>
          </cell>
          <cell r="C225">
            <v>100</v>
          </cell>
          <cell r="D225">
            <v>403875</v>
          </cell>
          <cell r="E225">
            <v>21105</v>
          </cell>
          <cell r="F225">
            <v>15</v>
          </cell>
        </row>
        <row r="226">
          <cell r="A226" t="str">
            <v>1c</v>
          </cell>
          <cell r="B226" t="str">
            <v>Amortecedores</v>
          </cell>
          <cell r="C226">
            <v>40</v>
          </cell>
          <cell r="D226">
            <v>413077</v>
          </cell>
          <cell r="E226">
            <v>21105</v>
          </cell>
          <cell r="F226">
            <v>15</v>
          </cell>
        </row>
        <row r="227">
          <cell r="A227" t="str">
            <v>1c</v>
          </cell>
          <cell r="B227" t="str">
            <v>Amortecedores</v>
          </cell>
          <cell r="C227">
            <v>22</v>
          </cell>
          <cell r="D227">
            <v>416146</v>
          </cell>
          <cell r="E227">
            <v>21105</v>
          </cell>
          <cell r="F227">
            <v>15</v>
          </cell>
        </row>
        <row r="228">
          <cell r="A228" t="str">
            <v>1c</v>
          </cell>
          <cell r="B228" t="str">
            <v>Amortecedores</v>
          </cell>
          <cell r="C228">
            <v>7</v>
          </cell>
          <cell r="D228">
            <v>406801</v>
          </cell>
          <cell r="E228">
            <v>21115</v>
          </cell>
          <cell r="F228">
            <v>5</v>
          </cell>
        </row>
        <row r="229">
          <cell r="A229" t="str">
            <v>1c</v>
          </cell>
          <cell r="B229" t="str">
            <v>Amortecedores</v>
          </cell>
          <cell r="C229">
            <v>5</v>
          </cell>
          <cell r="D229">
            <v>388527</v>
          </cell>
          <cell r="E229">
            <v>21115</v>
          </cell>
          <cell r="F229">
            <v>5</v>
          </cell>
        </row>
        <row r="230">
          <cell r="A230" t="str">
            <v>1c</v>
          </cell>
          <cell r="B230" t="str">
            <v>Amortecedores</v>
          </cell>
          <cell r="C230">
            <v>6</v>
          </cell>
          <cell r="D230">
            <v>380729</v>
          </cell>
          <cell r="E230">
            <v>21115</v>
          </cell>
          <cell r="F230">
            <v>5</v>
          </cell>
        </row>
        <row r="231">
          <cell r="A231" t="str">
            <v>1c</v>
          </cell>
          <cell r="B231" t="str">
            <v>Amortecedores</v>
          </cell>
          <cell r="C231">
            <v>10</v>
          </cell>
          <cell r="D231">
            <v>385992</v>
          </cell>
          <cell r="E231">
            <v>21118</v>
          </cell>
          <cell r="F231">
            <v>10</v>
          </cell>
        </row>
        <row r="232">
          <cell r="A232" t="str">
            <v>1c</v>
          </cell>
          <cell r="B232" t="str">
            <v>Amortecedores</v>
          </cell>
          <cell r="C232">
            <v>8</v>
          </cell>
          <cell r="D232">
            <v>425009</v>
          </cell>
          <cell r="E232">
            <v>21120</v>
          </cell>
          <cell r="F232">
            <v>5</v>
          </cell>
        </row>
        <row r="233">
          <cell r="A233" t="str">
            <v>1c</v>
          </cell>
          <cell r="B233" t="str">
            <v>Amortecedores</v>
          </cell>
          <cell r="C233">
            <v>8</v>
          </cell>
          <cell r="D233">
            <v>419563</v>
          </cell>
          <cell r="E233">
            <v>21120</v>
          </cell>
          <cell r="F233">
            <v>5</v>
          </cell>
        </row>
        <row r="234">
          <cell r="A234" t="str">
            <v>1c</v>
          </cell>
          <cell r="B234" t="str">
            <v>Amortecedores</v>
          </cell>
          <cell r="C234">
            <v>12</v>
          </cell>
          <cell r="D234">
            <v>383024</v>
          </cell>
          <cell r="E234">
            <v>21120</v>
          </cell>
          <cell r="F234">
            <v>10</v>
          </cell>
        </row>
        <row r="235">
          <cell r="A235" t="str">
            <v>1c</v>
          </cell>
          <cell r="B235" t="str">
            <v>Amortecedores</v>
          </cell>
          <cell r="C235">
            <v>10</v>
          </cell>
          <cell r="D235">
            <v>386735</v>
          </cell>
          <cell r="E235">
            <v>21120</v>
          </cell>
          <cell r="F235">
            <v>10</v>
          </cell>
        </row>
        <row r="236">
          <cell r="A236" t="str">
            <v>1c</v>
          </cell>
          <cell r="B236" t="str">
            <v>Amortecedores</v>
          </cell>
          <cell r="C236">
            <v>10</v>
          </cell>
          <cell r="D236">
            <v>389226</v>
          </cell>
          <cell r="E236">
            <v>21120</v>
          </cell>
          <cell r="F236">
            <v>10</v>
          </cell>
        </row>
        <row r="237">
          <cell r="A237" t="str">
            <v>1c</v>
          </cell>
          <cell r="B237" t="str">
            <v>Amortecedores</v>
          </cell>
          <cell r="C237">
            <v>6</v>
          </cell>
          <cell r="D237">
            <v>387275</v>
          </cell>
          <cell r="E237">
            <v>21120</v>
          </cell>
          <cell r="F237">
            <v>5</v>
          </cell>
        </row>
        <row r="238">
          <cell r="A238" t="str">
            <v>1c</v>
          </cell>
          <cell r="B238" t="str">
            <v>Amortecedores</v>
          </cell>
          <cell r="C238">
            <v>5</v>
          </cell>
          <cell r="D238">
            <v>417301</v>
          </cell>
          <cell r="E238">
            <v>21237</v>
          </cell>
          <cell r="F238">
            <v>5</v>
          </cell>
        </row>
        <row r="239">
          <cell r="A239" t="str">
            <v>1c</v>
          </cell>
          <cell r="B239" t="str">
            <v>Amortecedores</v>
          </cell>
          <cell r="C239">
            <v>9</v>
          </cell>
          <cell r="D239">
            <v>413653</v>
          </cell>
          <cell r="E239">
            <v>21237</v>
          </cell>
          <cell r="F239">
            <v>5</v>
          </cell>
        </row>
        <row r="240">
          <cell r="A240" t="str">
            <v>1c</v>
          </cell>
          <cell r="B240" t="str">
            <v>Amortecedores</v>
          </cell>
          <cell r="C240">
            <v>10</v>
          </cell>
          <cell r="D240">
            <v>413759</v>
          </cell>
          <cell r="E240">
            <v>27110</v>
          </cell>
          <cell r="F240">
            <v>10</v>
          </cell>
        </row>
        <row r="241">
          <cell r="A241" t="str">
            <v>1c</v>
          </cell>
          <cell r="B241" t="str">
            <v>Amortecedores</v>
          </cell>
          <cell r="C241">
            <v>10</v>
          </cell>
          <cell r="D241">
            <v>385682</v>
          </cell>
          <cell r="E241">
            <v>27127</v>
          </cell>
          <cell r="F241">
            <v>10</v>
          </cell>
        </row>
        <row r="242">
          <cell r="A242" t="str">
            <v>1c</v>
          </cell>
          <cell r="B242" t="str">
            <v>Amortecedores</v>
          </cell>
          <cell r="C242">
            <v>10</v>
          </cell>
          <cell r="D242">
            <v>383169</v>
          </cell>
          <cell r="E242">
            <v>27127</v>
          </cell>
          <cell r="F242">
            <v>10</v>
          </cell>
        </row>
        <row r="243">
          <cell r="A243" t="str">
            <v>1c</v>
          </cell>
          <cell r="B243" t="str">
            <v>Amortecedores</v>
          </cell>
          <cell r="C243">
            <v>12</v>
          </cell>
          <cell r="D243">
            <v>419637</v>
          </cell>
          <cell r="E243">
            <v>27127</v>
          </cell>
          <cell r="F243">
            <v>10</v>
          </cell>
        </row>
        <row r="244">
          <cell r="A244" t="str">
            <v>1c</v>
          </cell>
          <cell r="B244" t="str">
            <v>Amortecedores</v>
          </cell>
          <cell r="C244">
            <v>8</v>
          </cell>
          <cell r="D244">
            <v>425136</v>
          </cell>
          <cell r="E244">
            <v>27127</v>
          </cell>
          <cell r="F244">
            <v>5</v>
          </cell>
        </row>
        <row r="245">
          <cell r="A245" t="str">
            <v>1c</v>
          </cell>
          <cell r="B245" t="str">
            <v>Amortecedores</v>
          </cell>
          <cell r="C245">
            <v>6</v>
          </cell>
          <cell r="D245">
            <v>412494</v>
          </cell>
          <cell r="E245">
            <v>22003</v>
          </cell>
          <cell r="F245">
            <v>5</v>
          </cell>
        </row>
        <row r="246">
          <cell r="A246" t="str">
            <v>1c</v>
          </cell>
          <cell r="B246" t="str">
            <v>Amortecedores</v>
          </cell>
          <cell r="C246">
            <v>10</v>
          </cell>
          <cell r="D246">
            <v>399894</v>
          </cell>
          <cell r="E246">
            <v>22005</v>
          </cell>
          <cell r="F246">
            <v>10</v>
          </cell>
        </row>
        <row r="247">
          <cell r="A247" t="str">
            <v>1c</v>
          </cell>
          <cell r="B247" t="str">
            <v>Amortecedores</v>
          </cell>
          <cell r="C247">
            <v>6</v>
          </cell>
          <cell r="D247">
            <v>415437</v>
          </cell>
          <cell r="E247">
            <v>22009</v>
          </cell>
          <cell r="F247">
            <v>5</v>
          </cell>
        </row>
        <row r="248">
          <cell r="A248" t="str">
            <v>1c</v>
          </cell>
          <cell r="B248" t="str">
            <v>Amortecedores</v>
          </cell>
          <cell r="C248">
            <v>14</v>
          </cell>
          <cell r="D248">
            <v>395804</v>
          </cell>
          <cell r="E248">
            <v>22071</v>
          </cell>
          <cell r="F248">
            <v>10</v>
          </cell>
        </row>
        <row r="249">
          <cell r="A249" t="str">
            <v>1c</v>
          </cell>
          <cell r="B249" t="str">
            <v>Amortecedores</v>
          </cell>
          <cell r="C249">
            <v>5</v>
          </cell>
          <cell r="D249">
            <v>394051</v>
          </cell>
          <cell r="E249">
            <v>22071</v>
          </cell>
          <cell r="F249">
            <v>5</v>
          </cell>
        </row>
        <row r="250">
          <cell r="A250" t="str">
            <v>1c</v>
          </cell>
          <cell r="B250" t="str">
            <v>Amortecedores</v>
          </cell>
          <cell r="C250">
            <v>10</v>
          </cell>
          <cell r="D250">
            <v>385553</v>
          </cell>
          <cell r="E250">
            <v>22085</v>
          </cell>
          <cell r="F250">
            <v>10</v>
          </cell>
        </row>
        <row r="251">
          <cell r="A251" t="str">
            <v>1c</v>
          </cell>
          <cell r="B251" t="str">
            <v>Amortecedores</v>
          </cell>
          <cell r="C251">
            <v>5</v>
          </cell>
          <cell r="D251">
            <v>427425</v>
          </cell>
          <cell r="E251">
            <v>22086</v>
          </cell>
          <cell r="F251">
            <v>5</v>
          </cell>
        </row>
        <row r="252">
          <cell r="A252" t="str">
            <v>1c</v>
          </cell>
          <cell r="B252" t="str">
            <v>Amortecedores</v>
          </cell>
          <cell r="C252">
            <v>5</v>
          </cell>
          <cell r="D252">
            <v>384326</v>
          </cell>
          <cell r="E252">
            <v>22086</v>
          </cell>
          <cell r="F252">
            <v>5</v>
          </cell>
        </row>
        <row r="253">
          <cell r="A253" t="str">
            <v>1c</v>
          </cell>
          <cell r="B253" t="str">
            <v>Amortecedores</v>
          </cell>
          <cell r="C253">
            <v>6</v>
          </cell>
          <cell r="D253">
            <v>418532</v>
          </cell>
          <cell r="E253">
            <v>22112</v>
          </cell>
          <cell r="F253">
            <v>5</v>
          </cell>
        </row>
        <row r="254">
          <cell r="A254" t="str">
            <v>1c</v>
          </cell>
          <cell r="B254" t="str">
            <v>Amortecedores</v>
          </cell>
          <cell r="C254">
            <v>8</v>
          </cell>
          <cell r="D254">
            <v>416763</v>
          </cell>
          <cell r="E254">
            <v>22114</v>
          </cell>
          <cell r="F254">
            <v>5</v>
          </cell>
        </row>
        <row r="255">
          <cell r="A255" t="str">
            <v>1c</v>
          </cell>
          <cell r="B255" t="str">
            <v>Amortecedores</v>
          </cell>
          <cell r="C255">
            <v>6</v>
          </cell>
          <cell r="D255">
            <v>389901</v>
          </cell>
          <cell r="E255">
            <v>22114</v>
          </cell>
          <cell r="F255">
            <v>5</v>
          </cell>
        </row>
        <row r="256">
          <cell r="A256" t="str">
            <v>1c</v>
          </cell>
          <cell r="B256" t="str">
            <v>Amortecedores</v>
          </cell>
          <cell r="C256">
            <v>6</v>
          </cell>
          <cell r="D256">
            <v>426839</v>
          </cell>
          <cell r="E256">
            <v>22117</v>
          </cell>
          <cell r="F256">
            <v>5</v>
          </cell>
        </row>
        <row r="257">
          <cell r="A257" t="str">
            <v>1c</v>
          </cell>
          <cell r="B257" t="str">
            <v>Amortecedores</v>
          </cell>
          <cell r="C257">
            <v>6</v>
          </cell>
          <cell r="D257">
            <v>426211</v>
          </cell>
          <cell r="E257">
            <v>22117</v>
          </cell>
          <cell r="F257">
            <v>5</v>
          </cell>
        </row>
        <row r="258">
          <cell r="A258" t="str">
            <v>1c</v>
          </cell>
          <cell r="B258" t="str">
            <v>Amortecedores</v>
          </cell>
          <cell r="C258">
            <v>23</v>
          </cell>
          <cell r="D258">
            <v>403890</v>
          </cell>
          <cell r="E258">
            <v>22117</v>
          </cell>
          <cell r="F258">
            <v>15</v>
          </cell>
        </row>
        <row r="259">
          <cell r="A259" t="str">
            <v>1c</v>
          </cell>
          <cell r="B259" t="str">
            <v>Amortecedores</v>
          </cell>
          <cell r="C259">
            <v>8</v>
          </cell>
          <cell r="D259">
            <v>385560</v>
          </cell>
          <cell r="E259">
            <v>22117</v>
          </cell>
          <cell r="F259">
            <v>5</v>
          </cell>
        </row>
        <row r="260">
          <cell r="A260" t="str">
            <v>1c</v>
          </cell>
          <cell r="B260" t="str">
            <v>Amortecedores</v>
          </cell>
          <cell r="C260">
            <v>12</v>
          </cell>
          <cell r="D260">
            <v>428100</v>
          </cell>
          <cell r="E260">
            <v>22250</v>
          </cell>
          <cell r="F260">
            <v>10</v>
          </cell>
        </row>
        <row r="261">
          <cell r="A261" t="str">
            <v>1c</v>
          </cell>
          <cell r="B261" t="str">
            <v>Amortecedores</v>
          </cell>
          <cell r="C261">
            <v>6</v>
          </cell>
          <cell r="D261">
            <v>421161</v>
          </cell>
          <cell r="E261">
            <v>22250</v>
          </cell>
          <cell r="F261">
            <v>5</v>
          </cell>
        </row>
        <row r="262">
          <cell r="A262" t="str">
            <v>1c</v>
          </cell>
          <cell r="B262" t="str">
            <v>Amortecedores</v>
          </cell>
          <cell r="C262">
            <v>8</v>
          </cell>
          <cell r="D262">
            <v>403893</v>
          </cell>
          <cell r="E262">
            <v>22250</v>
          </cell>
          <cell r="F262">
            <v>5</v>
          </cell>
        </row>
        <row r="263">
          <cell r="A263" t="str">
            <v>1c</v>
          </cell>
          <cell r="B263" t="str">
            <v>Amortecedores</v>
          </cell>
          <cell r="C263">
            <v>6</v>
          </cell>
          <cell r="D263">
            <v>420856</v>
          </cell>
          <cell r="E263">
            <v>22251</v>
          </cell>
          <cell r="F263">
            <v>5</v>
          </cell>
        </row>
        <row r="264">
          <cell r="A264" t="str">
            <v>1c</v>
          </cell>
          <cell r="B264" t="str">
            <v>Amortecedores</v>
          </cell>
          <cell r="C264">
            <v>6</v>
          </cell>
          <cell r="D264">
            <v>417855</v>
          </cell>
          <cell r="E264">
            <v>22251</v>
          </cell>
          <cell r="F264">
            <v>5</v>
          </cell>
        </row>
        <row r="265">
          <cell r="A265" t="str">
            <v>1c</v>
          </cell>
          <cell r="B265" t="str">
            <v>Amortecedores</v>
          </cell>
          <cell r="C265">
            <v>12</v>
          </cell>
          <cell r="D265">
            <v>391119</v>
          </cell>
          <cell r="E265">
            <v>22251</v>
          </cell>
          <cell r="F265">
            <v>10</v>
          </cell>
        </row>
        <row r="266">
          <cell r="A266" t="str">
            <v>1c</v>
          </cell>
          <cell r="B266" t="str">
            <v>Amortecedores</v>
          </cell>
          <cell r="C266">
            <v>12</v>
          </cell>
          <cell r="D266">
            <v>401792</v>
          </cell>
          <cell r="E266">
            <v>22251</v>
          </cell>
          <cell r="F266">
            <v>10</v>
          </cell>
        </row>
        <row r="267">
          <cell r="A267" t="str">
            <v>1c</v>
          </cell>
          <cell r="B267" t="str">
            <v>Amortecedores</v>
          </cell>
          <cell r="C267">
            <v>8</v>
          </cell>
          <cell r="D267">
            <v>408515</v>
          </cell>
          <cell r="E267">
            <v>22251</v>
          </cell>
          <cell r="F267">
            <v>5</v>
          </cell>
        </row>
        <row r="268">
          <cell r="A268" t="str">
            <v>1c</v>
          </cell>
          <cell r="B268" t="str">
            <v>Amortecedores</v>
          </cell>
          <cell r="C268">
            <v>20</v>
          </cell>
          <cell r="D268">
            <v>392297</v>
          </cell>
          <cell r="E268">
            <v>27107</v>
          </cell>
          <cell r="F268">
            <v>15</v>
          </cell>
        </row>
        <row r="269">
          <cell r="A269" t="str">
            <v>1c</v>
          </cell>
          <cell r="B269" t="str">
            <v>Amortecedores</v>
          </cell>
          <cell r="C269">
            <v>16</v>
          </cell>
          <cell r="D269">
            <v>419636</v>
          </cell>
          <cell r="E269">
            <v>27107</v>
          </cell>
          <cell r="F269">
            <v>10</v>
          </cell>
        </row>
        <row r="270">
          <cell r="A270" t="str">
            <v>1c</v>
          </cell>
          <cell r="B270" t="str">
            <v>Amortecedores</v>
          </cell>
          <cell r="C270">
            <v>6</v>
          </cell>
          <cell r="D270">
            <v>412629</v>
          </cell>
          <cell r="E270">
            <v>27120</v>
          </cell>
          <cell r="F270">
            <v>5</v>
          </cell>
        </row>
        <row r="271">
          <cell r="A271" t="str">
            <v>1c</v>
          </cell>
          <cell r="B271" t="str">
            <v>Amortecedores</v>
          </cell>
          <cell r="C271">
            <v>10</v>
          </cell>
          <cell r="D271">
            <v>405841</v>
          </cell>
          <cell r="E271">
            <v>27121</v>
          </cell>
          <cell r="F271">
            <v>10</v>
          </cell>
        </row>
        <row r="272">
          <cell r="A272" t="str">
            <v>1c</v>
          </cell>
          <cell r="B272" t="str">
            <v>Amortecedores</v>
          </cell>
          <cell r="C272">
            <v>18</v>
          </cell>
          <cell r="D272">
            <v>389340</v>
          </cell>
          <cell r="E272">
            <v>27121</v>
          </cell>
          <cell r="F272">
            <v>10</v>
          </cell>
        </row>
        <row r="273">
          <cell r="A273" t="str">
            <v>1c</v>
          </cell>
          <cell r="B273" t="str">
            <v>Amortecedores</v>
          </cell>
          <cell r="C273">
            <v>12</v>
          </cell>
          <cell r="D273">
            <v>410754</v>
          </cell>
          <cell r="E273">
            <v>27121</v>
          </cell>
          <cell r="F273">
            <v>10</v>
          </cell>
        </row>
        <row r="274">
          <cell r="A274" t="str">
            <v>1c</v>
          </cell>
          <cell r="B274" t="str">
            <v>Amortecedores</v>
          </cell>
          <cell r="C274">
            <v>12</v>
          </cell>
          <cell r="D274">
            <v>413198</v>
          </cell>
          <cell r="E274">
            <v>27121</v>
          </cell>
          <cell r="F274">
            <v>10</v>
          </cell>
        </row>
        <row r="275">
          <cell r="A275" t="str">
            <v>1c</v>
          </cell>
          <cell r="B275" t="str">
            <v>Amortecedores</v>
          </cell>
          <cell r="C275">
            <v>10</v>
          </cell>
          <cell r="D275">
            <v>420253</v>
          </cell>
          <cell r="E275">
            <v>27121</v>
          </cell>
          <cell r="F275">
            <v>10</v>
          </cell>
        </row>
        <row r="276">
          <cell r="A276" t="str">
            <v>1c</v>
          </cell>
          <cell r="B276" t="str">
            <v>Amortecedores</v>
          </cell>
          <cell r="C276">
            <v>5</v>
          </cell>
          <cell r="D276">
            <v>396439</v>
          </cell>
          <cell r="E276">
            <v>27121</v>
          </cell>
          <cell r="F276">
            <v>5</v>
          </cell>
        </row>
        <row r="277">
          <cell r="A277" t="str">
            <v>1c</v>
          </cell>
          <cell r="B277" t="str">
            <v>Amortecedores</v>
          </cell>
          <cell r="C277">
            <v>6</v>
          </cell>
          <cell r="D277">
            <v>395157</v>
          </cell>
          <cell r="E277">
            <v>27138</v>
          </cell>
          <cell r="F277">
            <v>5</v>
          </cell>
        </row>
        <row r="278">
          <cell r="A278" t="str">
            <v>1c</v>
          </cell>
          <cell r="B278" t="str">
            <v>Amortecedores</v>
          </cell>
          <cell r="C278">
            <v>12</v>
          </cell>
          <cell r="D278">
            <v>416369</v>
          </cell>
          <cell r="E278">
            <v>27147</v>
          </cell>
          <cell r="F278">
            <v>10</v>
          </cell>
        </row>
        <row r="279">
          <cell r="A279" t="str">
            <v>1c</v>
          </cell>
          <cell r="B279" t="str">
            <v>Amortecedores</v>
          </cell>
          <cell r="C279">
            <v>14</v>
          </cell>
          <cell r="D279">
            <v>416884</v>
          </cell>
          <cell r="E279">
            <v>27151</v>
          </cell>
          <cell r="F279">
            <v>10</v>
          </cell>
        </row>
        <row r="280">
          <cell r="A280" t="str">
            <v>1c</v>
          </cell>
          <cell r="B280" t="str">
            <v>Amortecedores</v>
          </cell>
          <cell r="C280">
            <v>10</v>
          </cell>
          <cell r="D280">
            <v>400523</v>
          </cell>
          <cell r="E280">
            <v>23019</v>
          </cell>
          <cell r="F280">
            <v>10</v>
          </cell>
        </row>
        <row r="281">
          <cell r="A281" t="str">
            <v>1c</v>
          </cell>
          <cell r="B281" t="str">
            <v>Amortecedores</v>
          </cell>
          <cell r="C281">
            <v>20</v>
          </cell>
          <cell r="D281">
            <v>386145</v>
          </cell>
          <cell r="E281">
            <v>23019</v>
          </cell>
          <cell r="F281">
            <v>15</v>
          </cell>
        </row>
        <row r="282">
          <cell r="A282" t="str">
            <v>1c</v>
          </cell>
          <cell r="B282" t="str">
            <v>Amortecedores</v>
          </cell>
          <cell r="C282">
            <v>50</v>
          </cell>
          <cell r="D282">
            <v>392214</v>
          </cell>
          <cell r="E282">
            <v>23019</v>
          </cell>
          <cell r="F282">
            <v>15</v>
          </cell>
        </row>
        <row r="283">
          <cell r="A283" t="str">
            <v>1c</v>
          </cell>
          <cell r="B283" t="str">
            <v>Amortecedores</v>
          </cell>
          <cell r="C283">
            <v>20</v>
          </cell>
          <cell r="D283">
            <v>394006</v>
          </cell>
          <cell r="E283">
            <v>23019</v>
          </cell>
          <cell r="F283">
            <v>15</v>
          </cell>
        </row>
        <row r="284">
          <cell r="A284" t="str">
            <v>1c</v>
          </cell>
          <cell r="B284" t="str">
            <v>Amortecedores</v>
          </cell>
          <cell r="C284">
            <v>44</v>
          </cell>
          <cell r="D284">
            <v>399367</v>
          </cell>
          <cell r="E284">
            <v>23019</v>
          </cell>
          <cell r="F284">
            <v>15</v>
          </cell>
        </row>
        <row r="285">
          <cell r="A285" t="str">
            <v>1c</v>
          </cell>
          <cell r="B285" t="str">
            <v>Amortecedores</v>
          </cell>
          <cell r="C285">
            <v>20</v>
          </cell>
          <cell r="D285">
            <v>401180</v>
          </cell>
          <cell r="E285">
            <v>23019</v>
          </cell>
          <cell r="F285">
            <v>15</v>
          </cell>
        </row>
        <row r="286">
          <cell r="A286" t="str">
            <v>1c</v>
          </cell>
          <cell r="B286" t="str">
            <v>Amortecedores</v>
          </cell>
          <cell r="C286">
            <v>50</v>
          </cell>
          <cell r="D286">
            <v>403895</v>
          </cell>
          <cell r="E286">
            <v>23019</v>
          </cell>
          <cell r="F286">
            <v>15</v>
          </cell>
        </row>
        <row r="287">
          <cell r="A287" t="str">
            <v>1c</v>
          </cell>
          <cell r="B287" t="str">
            <v>Amortecedores</v>
          </cell>
          <cell r="C287">
            <v>180</v>
          </cell>
          <cell r="D287">
            <v>404484</v>
          </cell>
          <cell r="E287">
            <v>23019</v>
          </cell>
          <cell r="F287">
            <v>15</v>
          </cell>
        </row>
        <row r="288">
          <cell r="A288" t="str">
            <v>1c</v>
          </cell>
          <cell r="B288" t="str">
            <v>Amortecedores</v>
          </cell>
          <cell r="C288">
            <v>40</v>
          </cell>
          <cell r="D288">
            <v>405012</v>
          </cell>
          <cell r="E288">
            <v>23019</v>
          </cell>
          <cell r="F288">
            <v>15</v>
          </cell>
        </row>
        <row r="289">
          <cell r="A289" t="str">
            <v>1c</v>
          </cell>
          <cell r="B289" t="str">
            <v>Amortecedores</v>
          </cell>
          <cell r="C289">
            <v>160</v>
          </cell>
          <cell r="D289">
            <v>413669</v>
          </cell>
          <cell r="E289">
            <v>23019</v>
          </cell>
          <cell r="F289">
            <v>15</v>
          </cell>
        </row>
        <row r="290">
          <cell r="A290" t="str">
            <v>1c</v>
          </cell>
          <cell r="B290" t="str">
            <v>Amortecedores</v>
          </cell>
          <cell r="C290">
            <v>60</v>
          </cell>
          <cell r="D290">
            <v>415462</v>
          </cell>
          <cell r="E290">
            <v>23019</v>
          </cell>
          <cell r="F290">
            <v>15</v>
          </cell>
        </row>
        <row r="291">
          <cell r="A291" t="str">
            <v>1c</v>
          </cell>
          <cell r="B291" t="str">
            <v>Amortecedores</v>
          </cell>
          <cell r="C291">
            <v>70</v>
          </cell>
          <cell r="D291">
            <v>423194</v>
          </cell>
          <cell r="E291">
            <v>23019</v>
          </cell>
          <cell r="F291">
            <v>15</v>
          </cell>
        </row>
        <row r="292">
          <cell r="A292" t="str">
            <v>1c</v>
          </cell>
          <cell r="B292" t="str">
            <v>Amortecedores</v>
          </cell>
          <cell r="C292">
            <v>12</v>
          </cell>
          <cell r="D292">
            <v>408518</v>
          </cell>
          <cell r="E292">
            <v>23028</v>
          </cell>
          <cell r="F292">
            <v>10</v>
          </cell>
        </row>
        <row r="293">
          <cell r="A293" t="str">
            <v>1c</v>
          </cell>
          <cell r="B293" t="str">
            <v>Amortecedores</v>
          </cell>
          <cell r="C293">
            <v>29</v>
          </cell>
          <cell r="D293">
            <v>389911</v>
          </cell>
          <cell r="E293">
            <v>23028</v>
          </cell>
          <cell r="F293">
            <v>15</v>
          </cell>
        </row>
        <row r="294">
          <cell r="A294" t="str">
            <v>1c</v>
          </cell>
          <cell r="B294" t="str">
            <v>Amortecedores</v>
          </cell>
          <cell r="C294">
            <v>24</v>
          </cell>
          <cell r="D294">
            <v>390429</v>
          </cell>
          <cell r="E294">
            <v>23031</v>
          </cell>
          <cell r="F294">
            <v>15</v>
          </cell>
        </row>
        <row r="295">
          <cell r="A295" t="str">
            <v>1c</v>
          </cell>
          <cell r="B295" t="str">
            <v>Amortecedores</v>
          </cell>
          <cell r="C295">
            <v>20</v>
          </cell>
          <cell r="D295">
            <v>413032</v>
          </cell>
          <cell r="E295">
            <v>23031</v>
          </cell>
          <cell r="F295">
            <v>15</v>
          </cell>
        </row>
        <row r="296">
          <cell r="A296" t="str">
            <v>1c</v>
          </cell>
          <cell r="B296" t="str">
            <v>Amortecedores</v>
          </cell>
          <cell r="C296">
            <v>19</v>
          </cell>
          <cell r="D296">
            <v>390430</v>
          </cell>
          <cell r="E296">
            <v>23033</v>
          </cell>
          <cell r="F296">
            <v>10</v>
          </cell>
        </row>
        <row r="297">
          <cell r="A297" t="str">
            <v>1c</v>
          </cell>
          <cell r="B297" t="str">
            <v>Amortecedores</v>
          </cell>
          <cell r="C297">
            <v>23</v>
          </cell>
          <cell r="D297">
            <v>398152</v>
          </cell>
          <cell r="E297">
            <v>23033</v>
          </cell>
          <cell r="F297">
            <v>15</v>
          </cell>
        </row>
        <row r="298">
          <cell r="A298" t="str">
            <v>1c</v>
          </cell>
          <cell r="B298" t="str">
            <v>Amortecedores</v>
          </cell>
          <cell r="C298">
            <v>7</v>
          </cell>
          <cell r="D298">
            <v>400527</v>
          </cell>
          <cell r="E298">
            <v>23042</v>
          </cell>
          <cell r="F298">
            <v>5</v>
          </cell>
        </row>
        <row r="299">
          <cell r="A299" t="str">
            <v>1c</v>
          </cell>
          <cell r="B299" t="str">
            <v>Amortecedores</v>
          </cell>
          <cell r="C299">
            <v>7</v>
          </cell>
          <cell r="D299">
            <v>399915</v>
          </cell>
          <cell r="E299">
            <v>23042</v>
          </cell>
          <cell r="F299">
            <v>5</v>
          </cell>
        </row>
        <row r="300">
          <cell r="A300" t="str">
            <v>1c</v>
          </cell>
          <cell r="B300" t="str">
            <v>Amortecedores</v>
          </cell>
          <cell r="C300">
            <v>22</v>
          </cell>
          <cell r="D300">
            <v>413104</v>
          </cell>
          <cell r="E300">
            <v>23090</v>
          </cell>
          <cell r="F300">
            <v>15</v>
          </cell>
        </row>
        <row r="301">
          <cell r="A301" t="str">
            <v>1c</v>
          </cell>
          <cell r="B301" t="str">
            <v>Amortecedores</v>
          </cell>
          <cell r="C301">
            <v>38</v>
          </cell>
          <cell r="D301">
            <v>399918</v>
          </cell>
          <cell r="E301">
            <v>23090</v>
          </cell>
          <cell r="F301">
            <v>15</v>
          </cell>
        </row>
        <row r="302">
          <cell r="A302" t="str">
            <v>1c</v>
          </cell>
          <cell r="B302" t="str">
            <v>Amortecedores</v>
          </cell>
          <cell r="C302">
            <v>14</v>
          </cell>
          <cell r="D302">
            <v>386154</v>
          </cell>
          <cell r="E302">
            <v>23091</v>
          </cell>
          <cell r="F302">
            <v>10</v>
          </cell>
        </row>
        <row r="303">
          <cell r="A303" t="str">
            <v>1c</v>
          </cell>
          <cell r="B303" t="str">
            <v>Amortecedores</v>
          </cell>
          <cell r="C303">
            <v>22</v>
          </cell>
          <cell r="D303">
            <v>387308</v>
          </cell>
          <cell r="E303">
            <v>23091</v>
          </cell>
          <cell r="F303">
            <v>15</v>
          </cell>
        </row>
        <row r="304">
          <cell r="A304" t="str">
            <v>1c</v>
          </cell>
          <cell r="B304" t="str">
            <v>Amortecedores</v>
          </cell>
          <cell r="C304">
            <v>22</v>
          </cell>
          <cell r="D304">
            <v>391125</v>
          </cell>
          <cell r="E304">
            <v>23091</v>
          </cell>
          <cell r="F304">
            <v>15</v>
          </cell>
        </row>
        <row r="305">
          <cell r="A305" t="str">
            <v>1c</v>
          </cell>
          <cell r="B305" t="str">
            <v>Amortecedores</v>
          </cell>
          <cell r="C305">
            <v>50</v>
          </cell>
          <cell r="D305">
            <v>395057</v>
          </cell>
          <cell r="E305">
            <v>23091</v>
          </cell>
          <cell r="F305">
            <v>15</v>
          </cell>
        </row>
        <row r="306">
          <cell r="A306" t="str">
            <v>1c</v>
          </cell>
          <cell r="B306" t="str">
            <v>Amortecedores</v>
          </cell>
          <cell r="C306">
            <v>36</v>
          </cell>
          <cell r="D306">
            <v>399377</v>
          </cell>
          <cell r="E306">
            <v>23091</v>
          </cell>
          <cell r="F306">
            <v>15</v>
          </cell>
        </row>
        <row r="307">
          <cell r="A307" t="str">
            <v>1c</v>
          </cell>
          <cell r="B307" t="str">
            <v>Amortecedores</v>
          </cell>
          <cell r="C307">
            <v>26</v>
          </cell>
          <cell r="D307">
            <v>402586</v>
          </cell>
          <cell r="E307">
            <v>23091</v>
          </cell>
          <cell r="F307">
            <v>15</v>
          </cell>
        </row>
        <row r="308">
          <cell r="A308" t="str">
            <v>1c</v>
          </cell>
          <cell r="B308" t="str">
            <v>Amortecedores</v>
          </cell>
          <cell r="C308">
            <v>30</v>
          </cell>
          <cell r="D308">
            <v>404492</v>
          </cell>
          <cell r="E308">
            <v>23091</v>
          </cell>
          <cell r="F308">
            <v>15</v>
          </cell>
        </row>
        <row r="309">
          <cell r="A309" t="str">
            <v>1c</v>
          </cell>
          <cell r="B309" t="str">
            <v>Amortecedores</v>
          </cell>
          <cell r="C309">
            <v>32</v>
          </cell>
          <cell r="D309">
            <v>405938</v>
          </cell>
          <cell r="E309">
            <v>23091</v>
          </cell>
          <cell r="F309">
            <v>15</v>
          </cell>
        </row>
        <row r="310">
          <cell r="A310" t="str">
            <v>1c</v>
          </cell>
          <cell r="B310" t="str">
            <v>Amortecedores</v>
          </cell>
          <cell r="C310">
            <v>46</v>
          </cell>
          <cell r="D310">
            <v>408992</v>
          </cell>
          <cell r="E310">
            <v>23091</v>
          </cell>
          <cell r="F310">
            <v>15</v>
          </cell>
        </row>
        <row r="311">
          <cell r="A311" t="str">
            <v>1c</v>
          </cell>
          <cell r="B311" t="str">
            <v>Amortecedores</v>
          </cell>
          <cell r="C311">
            <v>29</v>
          </cell>
          <cell r="D311">
            <v>412526</v>
          </cell>
          <cell r="E311">
            <v>23091</v>
          </cell>
          <cell r="F311">
            <v>15</v>
          </cell>
        </row>
        <row r="312">
          <cell r="A312" t="str">
            <v>1c</v>
          </cell>
          <cell r="B312" t="str">
            <v>Amortecedores</v>
          </cell>
          <cell r="C312">
            <v>57</v>
          </cell>
          <cell r="D312">
            <v>415475</v>
          </cell>
          <cell r="E312">
            <v>23091</v>
          </cell>
          <cell r="F312">
            <v>15</v>
          </cell>
        </row>
        <row r="313">
          <cell r="A313" t="str">
            <v>1c</v>
          </cell>
          <cell r="B313" t="str">
            <v>Amortecedores</v>
          </cell>
          <cell r="C313">
            <v>158</v>
          </cell>
          <cell r="D313">
            <v>420127</v>
          </cell>
          <cell r="E313">
            <v>23091</v>
          </cell>
          <cell r="F313">
            <v>15</v>
          </cell>
        </row>
        <row r="314">
          <cell r="A314" t="str">
            <v>1c</v>
          </cell>
          <cell r="B314" t="str">
            <v>Amortecedores</v>
          </cell>
          <cell r="C314">
            <v>26</v>
          </cell>
          <cell r="D314">
            <v>425439</v>
          </cell>
          <cell r="E314">
            <v>23091</v>
          </cell>
          <cell r="F314">
            <v>15</v>
          </cell>
        </row>
        <row r="315">
          <cell r="A315" t="str">
            <v>1c</v>
          </cell>
          <cell r="B315" t="str">
            <v>Amortecedores</v>
          </cell>
          <cell r="C315">
            <v>20</v>
          </cell>
          <cell r="D315">
            <v>427441</v>
          </cell>
          <cell r="E315">
            <v>23091</v>
          </cell>
          <cell r="F315">
            <v>15</v>
          </cell>
        </row>
        <row r="316">
          <cell r="A316" t="str">
            <v>1c</v>
          </cell>
          <cell r="B316" t="str">
            <v>Amortecedores</v>
          </cell>
          <cell r="C316">
            <v>14</v>
          </cell>
          <cell r="D316">
            <v>413106</v>
          </cell>
          <cell r="E316">
            <v>23096</v>
          </cell>
          <cell r="F316">
            <v>10</v>
          </cell>
        </row>
        <row r="317">
          <cell r="A317" t="str">
            <v>1c</v>
          </cell>
          <cell r="B317" t="str">
            <v>Amortecedores</v>
          </cell>
          <cell r="C317">
            <v>10</v>
          </cell>
          <cell r="D317">
            <v>389921</v>
          </cell>
          <cell r="E317">
            <v>23096</v>
          </cell>
          <cell r="F317">
            <v>10</v>
          </cell>
        </row>
        <row r="318">
          <cell r="A318" t="str">
            <v>1c</v>
          </cell>
          <cell r="B318" t="str">
            <v>Amortecedores</v>
          </cell>
          <cell r="C318">
            <v>30</v>
          </cell>
          <cell r="D318">
            <v>399920</v>
          </cell>
          <cell r="E318">
            <v>23096</v>
          </cell>
          <cell r="F318">
            <v>15</v>
          </cell>
        </row>
        <row r="319">
          <cell r="A319" t="str">
            <v>1c</v>
          </cell>
          <cell r="B319" t="str">
            <v>Amortecedores</v>
          </cell>
          <cell r="C319">
            <v>46</v>
          </cell>
          <cell r="D319">
            <v>409499</v>
          </cell>
          <cell r="E319">
            <v>23096</v>
          </cell>
          <cell r="F319">
            <v>15</v>
          </cell>
        </row>
        <row r="320">
          <cell r="A320" t="str">
            <v>1c</v>
          </cell>
          <cell r="B320" t="str">
            <v>Amortecedores</v>
          </cell>
          <cell r="C320">
            <v>46</v>
          </cell>
          <cell r="D320">
            <v>412527</v>
          </cell>
          <cell r="E320">
            <v>23096</v>
          </cell>
          <cell r="F320">
            <v>15</v>
          </cell>
        </row>
        <row r="321">
          <cell r="A321" t="str">
            <v>1c</v>
          </cell>
          <cell r="B321" t="str">
            <v>Amortecedores</v>
          </cell>
          <cell r="C321">
            <v>42</v>
          </cell>
          <cell r="D321">
            <v>420665</v>
          </cell>
          <cell r="E321">
            <v>23096</v>
          </cell>
          <cell r="F321">
            <v>15</v>
          </cell>
        </row>
        <row r="322">
          <cell r="A322" t="str">
            <v>1c</v>
          </cell>
          <cell r="B322" t="str">
            <v>Amortecedores</v>
          </cell>
          <cell r="C322">
            <v>6</v>
          </cell>
          <cell r="D322">
            <v>399383</v>
          </cell>
          <cell r="E322">
            <v>23136</v>
          </cell>
          <cell r="F322">
            <v>5</v>
          </cell>
        </row>
        <row r="323">
          <cell r="A323" t="str">
            <v>1c</v>
          </cell>
          <cell r="B323" t="str">
            <v>Amortecedores</v>
          </cell>
          <cell r="C323">
            <v>6</v>
          </cell>
          <cell r="D323">
            <v>423210</v>
          </cell>
          <cell r="E323">
            <v>23136</v>
          </cell>
          <cell r="F323">
            <v>5</v>
          </cell>
        </row>
        <row r="324">
          <cell r="A324" t="str">
            <v>1c</v>
          </cell>
          <cell r="B324" t="str">
            <v>Amortecedores</v>
          </cell>
          <cell r="C324">
            <v>6</v>
          </cell>
          <cell r="D324">
            <v>388569</v>
          </cell>
          <cell r="E324">
            <v>23168</v>
          </cell>
          <cell r="F324">
            <v>5</v>
          </cell>
        </row>
        <row r="325">
          <cell r="A325" t="str">
            <v>1c</v>
          </cell>
          <cell r="B325" t="str">
            <v>Amortecedores</v>
          </cell>
          <cell r="C325">
            <v>10</v>
          </cell>
          <cell r="D325">
            <v>393912</v>
          </cell>
          <cell r="E325">
            <v>23170</v>
          </cell>
          <cell r="F325">
            <v>10</v>
          </cell>
        </row>
        <row r="326">
          <cell r="A326" t="str">
            <v>1c</v>
          </cell>
          <cell r="B326" t="str">
            <v>Amortecedores</v>
          </cell>
          <cell r="C326">
            <v>21</v>
          </cell>
          <cell r="D326">
            <v>417349</v>
          </cell>
          <cell r="E326">
            <v>23170</v>
          </cell>
          <cell r="F326">
            <v>15</v>
          </cell>
        </row>
        <row r="327">
          <cell r="A327" t="str">
            <v>1c</v>
          </cell>
          <cell r="B327" t="str">
            <v>Amortecedores</v>
          </cell>
          <cell r="C327">
            <v>24</v>
          </cell>
          <cell r="D327">
            <v>380761</v>
          </cell>
          <cell r="E327">
            <v>23282</v>
          </cell>
          <cell r="F327">
            <v>15</v>
          </cell>
        </row>
        <row r="328">
          <cell r="A328" t="str">
            <v>1c</v>
          </cell>
          <cell r="B328" t="str">
            <v>Amortecedores</v>
          </cell>
          <cell r="C328">
            <v>22</v>
          </cell>
          <cell r="D328">
            <v>394503</v>
          </cell>
          <cell r="E328">
            <v>23282</v>
          </cell>
          <cell r="F328">
            <v>15</v>
          </cell>
        </row>
        <row r="329">
          <cell r="A329" t="str">
            <v>1c</v>
          </cell>
          <cell r="B329" t="str">
            <v>Amortecedores</v>
          </cell>
          <cell r="C329">
            <v>31</v>
          </cell>
          <cell r="D329">
            <v>407119</v>
          </cell>
          <cell r="E329">
            <v>23282</v>
          </cell>
          <cell r="F329">
            <v>15</v>
          </cell>
        </row>
        <row r="330">
          <cell r="A330" t="str">
            <v>1c</v>
          </cell>
          <cell r="B330" t="str">
            <v>Amortecedores</v>
          </cell>
          <cell r="C330">
            <v>30</v>
          </cell>
          <cell r="D330">
            <v>409016</v>
          </cell>
          <cell r="E330">
            <v>23288</v>
          </cell>
          <cell r="F330">
            <v>15</v>
          </cell>
        </row>
        <row r="331">
          <cell r="A331" t="str">
            <v>1c</v>
          </cell>
          <cell r="B331" t="str">
            <v>Amortecedores</v>
          </cell>
          <cell r="C331">
            <v>10</v>
          </cell>
          <cell r="D331">
            <v>383081</v>
          </cell>
          <cell r="E331">
            <v>23288</v>
          </cell>
          <cell r="F331">
            <v>10</v>
          </cell>
        </row>
        <row r="332">
          <cell r="A332" t="str">
            <v>1c</v>
          </cell>
          <cell r="B332" t="str">
            <v>Amortecedores</v>
          </cell>
          <cell r="C332">
            <v>26</v>
          </cell>
          <cell r="D332">
            <v>424426</v>
          </cell>
          <cell r="E332">
            <v>24276</v>
          </cell>
          <cell r="F332">
            <v>15</v>
          </cell>
        </row>
        <row r="333">
          <cell r="A333" t="str">
            <v>1c</v>
          </cell>
          <cell r="B333" t="str">
            <v>Amortecedores</v>
          </cell>
          <cell r="C333">
            <v>30</v>
          </cell>
          <cell r="D333">
            <v>410666</v>
          </cell>
          <cell r="E333">
            <v>24276</v>
          </cell>
          <cell r="F333">
            <v>15</v>
          </cell>
        </row>
        <row r="334">
          <cell r="A334" t="str">
            <v>1c</v>
          </cell>
          <cell r="B334" t="str">
            <v>Amortecedores</v>
          </cell>
          <cell r="C334">
            <v>10</v>
          </cell>
          <cell r="D334">
            <v>407132</v>
          </cell>
          <cell r="E334">
            <v>24276</v>
          </cell>
          <cell r="F334">
            <v>10</v>
          </cell>
        </row>
        <row r="335">
          <cell r="A335" t="str">
            <v>1c</v>
          </cell>
          <cell r="B335" t="str">
            <v>Amortecedores</v>
          </cell>
          <cell r="C335">
            <v>6</v>
          </cell>
          <cell r="D335">
            <v>402630</v>
          </cell>
          <cell r="E335">
            <v>24277</v>
          </cell>
          <cell r="F335">
            <v>5</v>
          </cell>
        </row>
        <row r="336">
          <cell r="A336" t="str">
            <v>1c</v>
          </cell>
          <cell r="B336" t="str">
            <v>Amortecedores</v>
          </cell>
          <cell r="C336">
            <v>10</v>
          </cell>
          <cell r="D336">
            <v>399422</v>
          </cell>
          <cell r="E336">
            <v>24277</v>
          </cell>
          <cell r="F336">
            <v>10</v>
          </cell>
        </row>
        <row r="337">
          <cell r="A337" t="str">
            <v>1c</v>
          </cell>
          <cell r="B337" t="str">
            <v>Amortecedores</v>
          </cell>
          <cell r="C337">
            <v>116</v>
          </cell>
          <cell r="D337">
            <v>394519</v>
          </cell>
          <cell r="E337">
            <v>24277</v>
          </cell>
          <cell r="F337">
            <v>15</v>
          </cell>
        </row>
        <row r="338">
          <cell r="A338" t="str">
            <v>1c</v>
          </cell>
          <cell r="B338" t="str">
            <v>Amortecedores</v>
          </cell>
          <cell r="C338">
            <v>64</v>
          </cell>
          <cell r="D338">
            <v>401839</v>
          </cell>
          <cell r="E338">
            <v>24277</v>
          </cell>
          <cell r="F338">
            <v>15</v>
          </cell>
        </row>
        <row r="339">
          <cell r="A339" t="str">
            <v>1c</v>
          </cell>
          <cell r="B339" t="str">
            <v>Amortecedores</v>
          </cell>
          <cell r="C339">
            <v>189</v>
          </cell>
          <cell r="D339">
            <v>405797</v>
          </cell>
          <cell r="E339">
            <v>24277</v>
          </cell>
          <cell r="F339">
            <v>15</v>
          </cell>
        </row>
        <row r="340">
          <cell r="A340" t="str">
            <v>1c</v>
          </cell>
          <cell r="B340" t="str">
            <v>Amortecedores</v>
          </cell>
          <cell r="C340">
            <v>22</v>
          </cell>
          <cell r="D340">
            <v>411966</v>
          </cell>
          <cell r="E340">
            <v>24277</v>
          </cell>
          <cell r="F340">
            <v>15</v>
          </cell>
        </row>
        <row r="341">
          <cell r="A341" t="str">
            <v>1c</v>
          </cell>
          <cell r="B341" t="str">
            <v>Amortecedores</v>
          </cell>
          <cell r="C341">
            <v>44</v>
          </cell>
          <cell r="D341">
            <v>415547</v>
          </cell>
          <cell r="E341">
            <v>24277</v>
          </cell>
          <cell r="F341">
            <v>15</v>
          </cell>
        </row>
        <row r="342">
          <cell r="A342" t="str">
            <v>1c</v>
          </cell>
          <cell r="B342" t="str">
            <v>Amortecedores</v>
          </cell>
          <cell r="C342">
            <v>25</v>
          </cell>
          <cell r="D342">
            <v>426786</v>
          </cell>
          <cell r="E342">
            <v>24277</v>
          </cell>
          <cell r="F342">
            <v>15</v>
          </cell>
        </row>
        <row r="343">
          <cell r="A343" t="str">
            <v>1c</v>
          </cell>
          <cell r="B343" t="str">
            <v>Amortecedores</v>
          </cell>
          <cell r="C343">
            <v>6</v>
          </cell>
          <cell r="D343">
            <v>410755</v>
          </cell>
          <cell r="E343">
            <v>27133</v>
          </cell>
          <cell r="F343">
            <v>5</v>
          </cell>
        </row>
        <row r="344">
          <cell r="A344" t="str">
            <v>1c</v>
          </cell>
          <cell r="B344" t="str">
            <v>Amortecedores</v>
          </cell>
          <cell r="C344">
            <v>9</v>
          </cell>
          <cell r="D344">
            <v>409553</v>
          </cell>
          <cell r="E344">
            <v>27133</v>
          </cell>
          <cell r="F344">
            <v>5</v>
          </cell>
        </row>
        <row r="345">
          <cell r="A345" t="str">
            <v>1c</v>
          </cell>
          <cell r="B345" t="str">
            <v>Amortecedores</v>
          </cell>
          <cell r="C345">
            <v>22</v>
          </cell>
          <cell r="D345">
            <v>386851</v>
          </cell>
          <cell r="E345">
            <v>27133</v>
          </cell>
          <cell r="F345">
            <v>15</v>
          </cell>
        </row>
        <row r="346">
          <cell r="A346" t="str">
            <v>1c</v>
          </cell>
          <cell r="B346" t="str">
            <v>Amortecedores</v>
          </cell>
          <cell r="C346">
            <v>26</v>
          </cell>
          <cell r="D346">
            <v>414344</v>
          </cell>
          <cell r="E346">
            <v>27133</v>
          </cell>
          <cell r="F346">
            <v>15</v>
          </cell>
        </row>
        <row r="347">
          <cell r="A347" t="str">
            <v>1c</v>
          </cell>
          <cell r="B347" t="str">
            <v>Amortecedores</v>
          </cell>
          <cell r="C347">
            <v>6</v>
          </cell>
          <cell r="D347">
            <v>383765</v>
          </cell>
          <cell r="E347">
            <v>27133</v>
          </cell>
          <cell r="F347">
            <v>5</v>
          </cell>
        </row>
        <row r="348">
          <cell r="A348" t="str">
            <v>1c</v>
          </cell>
          <cell r="B348" t="str">
            <v>Amortecedores</v>
          </cell>
          <cell r="C348">
            <v>16</v>
          </cell>
          <cell r="D348">
            <v>382606</v>
          </cell>
          <cell r="E348">
            <v>27141</v>
          </cell>
          <cell r="F348">
            <v>10</v>
          </cell>
        </row>
        <row r="349">
          <cell r="A349" t="str">
            <v>1c</v>
          </cell>
          <cell r="B349" t="str">
            <v>Amortecedores</v>
          </cell>
          <cell r="C349">
            <v>8</v>
          </cell>
          <cell r="D349">
            <v>406736</v>
          </cell>
          <cell r="E349">
            <v>27141</v>
          </cell>
          <cell r="F349">
            <v>5</v>
          </cell>
        </row>
        <row r="350">
          <cell r="A350" t="str">
            <v>1c</v>
          </cell>
          <cell r="B350" t="str">
            <v>Amortecedores</v>
          </cell>
          <cell r="C350">
            <v>8</v>
          </cell>
          <cell r="D350">
            <v>393095</v>
          </cell>
          <cell r="E350">
            <v>27143</v>
          </cell>
          <cell r="F350">
            <v>5</v>
          </cell>
        </row>
        <row r="351">
          <cell r="A351" t="str">
            <v>1c</v>
          </cell>
          <cell r="B351" t="str">
            <v>Amortecedores</v>
          </cell>
          <cell r="C351">
            <v>6</v>
          </cell>
          <cell r="D351">
            <v>386784</v>
          </cell>
          <cell r="E351">
            <v>24040</v>
          </cell>
          <cell r="F351">
            <v>5</v>
          </cell>
        </row>
        <row r="352">
          <cell r="A352" t="str">
            <v>1c</v>
          </cell>
          <cell r="B352" t="str">
            <v>Amortecedores</v>
          </cell>
          <cell r="C352">
            <v>25</v>
          </cell>
          <cell r="D352">
            <v>392824</v>
          </cell>
          <cell r="E352">
            <v>25037</v>
          </cell>
          <cell r="F352">
            <v>15</v>
          </cell>
        </row>
        <row r="353">
          <cell r="A353" t="str">
            <v>1c</v>
          </cell>
          <cell r="B353" t="str">
            <v>Amortecedores</v>
          </cell>
          <cell r="C353">
            <v>6</v>
          </cell>
          <cell r="D353">
            <v>409036</v>
          </cell>
          <cell r="E353">
            <v>25058</v>
          </cell>
          <cell r="F353">
            <v>5</v>
          </cell>
        </row>
        <row r="354">
          <cell r="A354" t="str">
            <v>1c</v>
          </cell>
          <cell r="B354" t="str">
            <v>Amortecedores</v>
          </cell>
          <cell r="C354">
            <v>7</v>
          </cell>
          <cell r="D354">
            <v>389296</v>
          </cell>
          <cell r="E354">
            <v>25059</v>
          </cell>
          <cell r="F354">
            <v>5</v>
          </cell>
        </row>
        <row r="355">
          <cell r="A355" t="str">
            <v>1c</v>
          </cell>
          <cell r="B355" t="str">
            <v>Amortecedores</v>
          </cell>
          <cell r="C355">
            <v>6</v>
          </cell>
          <cell r="D355">
            <v>386812</v>
          </cell>
          <cell r="E355">
            <v>25134</v>
          </cell>
          <cell r="F355">
            <v>5</v>
          </cell>
        </row>
        <row r="356">
          <cell r="A356" t="str">
            <v>1c</v>
          </cell>
          <cell r="B356" t="str">
            <v>Amortecedores</v>
          </cell>
          <cell r="C356">
            <v>8</v>
          </cell>
          <cell r="D356">
            <v>383134</v>
          </cell>
          <cell r="E356">
            <v>25178</v>
          </cell>
          <cell r="F356">
            <v>5</v>
          </cell>
        </row>
        <row r="357">
          <cell r="A357" t="str">
            <v>1c</v>
          </cell>
          <cell r="B357" t="str">
            <v>Amortecedores</v>
          </cell>
          <cell r="C357">
            <v>6</v>
          </cell>
          <cell r="D357">
            <v>385048</v>
          </cell>
          <cell r="E357">
            <v>25178</v>
          </cell>
          <cell r="F357">
            <v>5</v>
          </cell>
        </row>
        <row r="358">
          <cell r="A358" t="str">
            <v>1c</v>
          </cell>
          <cell r="B358" t="str">
            <v>Amortecedores</v>
          </cell>
          <cell r="C358">
            <v>9</v>
          </cell>
          <cell r="D358">
            <v>390594</v>
          </cell>
          <cell r="E358">
            <v>25178</v>
          </cell>
          <cell r="F358">
            <v>5</v>
          </cell>
        </row>
        <row r="359">
          <cell r="A359" t="str">
            <v>1c</v>
          </cell>
          <cell r="B359" t="str">
            <v>Amortecedores</v>
          </cell>
          <cell r="C359">
            <v>6</v>
          </cell>
          <cell r="D359">
            <v>407880</v>
          </cell>
          <cell r="E359">
            <v>25178</v>
          </cell>
          <cell r="F359">
            <v>5</v>
          </cell>
        </row>
        <row r="360">
          <cell r="A360" t="str">
            <v>1c</v>
          </cell>
          <cell r="B360" t="str">
            <v>Amortecedores</v>
          </cell>
          <cell r="C360">
            <v>6</v>
          </cell>
          <cell r="D360">
            <v>424464</v>
          </cell>
          <cell r="E360">
            <v>25178</v>
          </cell>
          <cell r="F360">
            <v>5</v>
          </cell>
        </row>
        <row r="361">
          <cell r="A361" t="str">
            <v>1c</v>
          </cell>
          <cell r="B361" t="str">
            <v>Amortecedores</v>
          </cell>
          <cell r="C361">
            <v>10</v>
          </cell>
          <cell r="D361">
            <v>422542</v>
          </cell>
          <cell r="E361">
            <v>25178</v>
          </cell>
          <cell r="F361">
            <v>10</v>
          </cell>
        </row>
        <row r="362">
          <cell r="A362" t="str">
            <v>1c</v>
          </cell>
          <cell r="B362" t="str">
            <v>Amortecedores</v>
          </cell>
          <cell r="C362">
            <v>8</v>
          </cell>
          <cell r="D362">
            <v>407881</v>
          </cell>
          <cell r="E362">
            <v>25184</v>
          </cell>
          <cell r="F362">
            <v>5</v>
          </cell>
        </row>
        <row r="363">
          <cell r="A363" t="str">
            <v>1c</v>
          </cell>
          <cell r="B363" t="str">
            <v>Amortecedores</v>
          </cell>
          <cell r="C363">
            <v>6</v>
          </cell>
          <cell r="D363">
            <v>401268</v>
          </cell>
          <cell r="E363">
            <v>25184</v>
          </cell>
          <cell r="F363">
            <v>5</v>
          </cell>
        </row>
        <row r="364">
          <cell r="A364" t="str">
            <v>1c</v>
          </cell>
          <cell r="B364" t="str">
            <v>Amortecedores</v>
          </cell>
          <cell r="C364">
            <v>5</v>
          </cell>
          <cell r="D364">
            <v>414914</v>
          </cell>
          <cell r="E364">
            <v>25184</v>
          </cell>
          <cell r="F364">
            <v>5</v>
          </cell>
        </row>
        <row r="365">
          <cell r="A365" t="str">
            <v>1c</v>
          </cell>
          <cell r="B365" t="str">
            <v>Amortecedores</v>
          </cell>
          <cell r="C365">
            <v>5</v>
          </cell>
          <cell r="D365">
            <v>425101</v>
          </cell>
          <cell r="E365">
            <v>25184</v>
          </cell>
          <cell r="F365">
            <v>5</v>
          </cell>
        </row>
        <row r="366">
          <cell r="A366" t="str">
            <v>1c</v>
          </cell>
          <cell r="B366" t="str">
            <v>Amortecedores</v>
          </cell>
          <cell r="C366">
            <v>10</v>
          </cell>
          <cell r="D366">
            <v>380802</v>
          </cell>
          <cell r="E366">
            <v>25184</v>
          </cell>
          <cell r="F366">
            <v>10</v>
          </cell>
        </row>
        <row r="367">
          <cell r="A367" t="str">
            <v>1c</v>
          </cell>
          <cell r="B367" t="str">
            <v>Amortecedores</v>
          </cell>
          <cell r="C367">
            <v>8</v>
          </cell>
          <cell r="D367">
            <v>395156</v>
          </cell>
          <cell r="E367">
            <v>27136</v>
          </cell>
          <cell r="F367">
            <v>5</v>
          </cell>
        </row>
        <row r="368">
          <cell r="A368" t="str">
            <v>1c</v>
          </cell>
          <cell r="B368" t="str">
            <v>Amortecedores</v>
          </cell>
          <cell r="C368">
            <v>8</v>
          </cell>
          <cell r="D368">
            <v>400553</v>
          </cell>
          <cell r="E368">
            <v>24005</v>
          </cell>
          <cell r="F368">
            <v>5</v>
          </cell>
        </row>
        <row r="369">
          <cell r="A369" t="str">
            <v>1c</v>
          </cell>
          <cell r="B369" t="str">
            <v>Amortecedores</v>
          </cell>
          <cell r="C369">
            <v>6</v>
          </cell>
          <cell r="D369">
            <v>393920</v>
          </cell>
          <cell r="E369">
            <v>24005</v>
          </cell>
          <cell r="F369">
            <v>5</v>
          </cell>
        </row>
        <row r="370">
          <cell r="A370" t="str">
            <v>1c</v>
          </cell>
          <cell r="B370" t="str">
            <v>Amortecedores</v>
          </cell>
          <cell r="C370">
            <v>8</v>
          </cell>
          <cell r="D370">
            <v>404522</v>
          </cell>
          <cell r="E370">
            <v>24005</v>
          </cell>
          <cell r="F370">
            <v>5</v>
          </cell>
        </row>
        <row r="371">
          <cell r="A371" t="str">
            <v>1c</v>
          </cell>
          <cell r="B371" t="str">
            <v>Amortecedores</v>
          </cell>
          <cell r="C371">
            <v>6</v>
          </cell>
          <cell r="D371">
            <v>413699</v>
          </cell>
          <cell r="E371">
            <v>24005</v>
          </cell>
          <cell r="F371">
            <v>5</v>
          </cell>
        </row>
        <row r="372">
          <cell r="A372" t="str">
            <v>1c</v>
          </cell>
          <cell r="B372" t="str">
            <v>Amortecedores</v>
          </cell>
          <cell r="C372">
            <v>8</v>
          </cell>
          <cell r="D372">
            <v>417365</v>
          </cell>
          <cell r="E372">
            <v>24005</v>
          </cell>
          <cell r="F372">
            <v>5</v>
          </cell>
        </row>
        <row r="373">
          <cell r="A373" t="str">
            <v>1c</v>
          </cell>
          <cell r="B373" t="str">
            <v>Amortecedores</v>
          </cell>
          <cell r="C373">
            <v>12</v>
          </cell>
          <cell r="D373">
            <v>388588</v>
          </cell>
          <cell r="E373">
            <v>24005</v>
          </cell>
          <cell r="F373">
            <v>10</v>
          </cell>
        </row>
        <row r="374">
          <cell r="A374" t="str">
            <v>1c</v>
          </cell>
          <cell r="B374" t="str">
            <v>Amortecedores</v>
          </cell>
          <cell r="C374">
            <v>16</v>
          </cell>
          <cell r="D374">
            <v>390455</v>
          </cell>
          <cell r="E374">
            <v>24005</v>
          </cell>
          <cell r="F374">
            <v>10</v>
          </cell>
        </row>
        <row r="375">
          <cell r="A375" t="str">
            <v>1c</v>
          </cell>
          <cell r="B375" t="str">
            <v>Amortecedores</v>
          </cell>
          <cell r="C375">
            <v>12</v>
          </cell>
          <cell r="D375">
            <v>405787</v>
          </cell>
          <cell r="E375">
            <v>24005</v>
          </cell>
          <cell r="F375">
            <v>10</v>
          </cell>
        </row>
        <row r="376">
          <cell r="A376" t="str">
            <v>1c</v>
          </cell>
          <cell r="B376" t="str">
            <v>Amortecedores</v>
          </cell>
          <cell r="C376">
            <v>21</v>
          </cell>
          <cell r="D376">
            <v>383087</v>
          </cell>
          <cell r="E376">
            <v>24047</v>
          </cell>
          <cell r="F376">
            <v>15</v>
          </cell>
        </row>
        <row r="377">
          <cell r="A377" t="str">
            <v>1c</v>
          </cell>
          <cell r="B377" t="str">
            <v>Amortecedores</v>
          </cell>
          <cell r="C377">
            <v>5</v>
          </cell>
          <cell r="D377">
            <v>422498</v>
          </cell>
          <cell r="E377">
            <v>24047</v>
          </cell>
          <cell r="F377">
            <v>5</v>
          </cell>
        </row>
        <row r="378">
          <cell r="A378" t="str">
            <v>1c</v>
          </cell>
          <cell r="B378" t="str">
            <v>Amortecedores</v>
          </cell>
          <cell r="C378">
            <v>26</v>
          </cell>
          <cell r="D378">
            <v>426247</v>
          </cell>
          <cell r="E378">
            <v>24047</v>
          </cell>
          <cell r="F378">
            <v>15</v>
          </cell>
        </row>
        <row r="379">
          <cell r="A379" t="str">
            <v>1c</v>
          </cell>
          <cell r="B379" t="str">
            <v>Amortecedores</v>
          </cell>
          <cell r="C379">
            <v>100</v>
          </cell>
          <cell r="D379">
            <v>385610</v>
          </cell>
          <cell r="E379">
            <v>24143</v>
          </cell>
          <cell r="F379">
            <v>15</v>
          </cell>
        </row>
        <row r="380">
          <cell r="A380" t="str">
            <v>1c</v>
          </cell>
          <cell r="B380" t="str">
            <v>Amortecedores</v>
          </cell>
          <cell r="C380">
            <v>7</v>
          </cell>
          <cell r="D380">
            <v>427477</v>
          </cell>
          <cell r="E380">
            <v>24143</v>
          </cell>
          <cell r="F380">
            <v>5</v>
          </cell>
        </row>
        <row r="381">
          <cell r="A381" t="str">
            <v>1c</v>
          </cell>
          <cell r="B381" t="str">
            <v>Amortecedores</v>
          </cell>
          <cell r="C381">
            <v>85</v>
          </cell>
          <cell r="D381">
            <v>396381</v>
          </cell>
          <cell r="E381">
            <v>24143</v>
          </cell>
          <cell r="F381">
            <v>15</v>
          </cell>
        </row>
        <row r="382">
          <cell r="A382" t="str">
            <v>1c</v>
          </cell>
          <cell r="B382" t="str">
            <v>Amortecedores</v>
          </cell>
          <cell r="C382">
            <v>70</v>
          </cell>
          <cell r="D382">
            <v>401830</v>
          </cell>
          <cell r="E382">
            <v>24143</v>
          </cell>
          <cell r="F382">
            <v>15</v>
          </cell>
        </row>
        <row r="383">
          <cell r="A383" t="str">
            <v>1c</v>
          </cell>
          <cell r="B383" t="str">
            <v>Amortecedores</v>
          </cell>
          <cell r="C383">
            <v>30</v>
          </cell>
          <cell r="D383">
            <v>403942</v>
          </cell>
          <cell r="E383">
            <v>24143</v>
          </cell>
          <cell r="F383">
            <v>15</v>
          </cell>
        </row>
        <row r="384">
          <cell r="A384" t="str">
            <v>1c</v>
          </cell>
          <cell r="B384" t="str">
            <v>Amortecedores</v>
          </cell>
          <cell r="C384">
            <v>150</v>
          </cell>
          <cell r="D384">
            <v>407129</v>
          </cell>
          <cell r="E384">
            <v>24143</v>
          </cell>
          <cell r="F384">
            <v>15</v>
          </cell>
        </row>
        <row r="385">
          <cell r="A385" t="str">
            <v>1c</v>
          </cell>
          <cell r="B385" t="str">
            <v>Amortecedores</v>
          </cell>
          <cell r="C385">
            <v>70</v>
          </cell>
          <cell r="D385">
            <v>413141</v>
          </cell>
          <cell r="E385">
            <v>24143</v>
          </cell>
          <cell r="F385">
            <v>15</v>
          </cell>
        </row>
        <row r="386">
          <cell r="A386" t="str">
            <v>1c</v>
          </cell>
          <cell r="B386" t="str">
            <v>Amortecedores</v>
          </cell>
          <cell r="C386">
            <v>114</v>
          </cell>
          <cell r="D386">
            <v>420175</v>
          </cell>
          <cell r="E386">
            <v>24143</v>
          </cell>
          <cell r="F386">
            <v>15</v>
          </cell>
        </row>
        <row r="387">
          <cell r="A387" t="str">
            <v>1c</v>
          </cell>
          <cell r="B387" t="str">
            <v>Amortecedores</v>
          </cell>
          <cell r="C387">
            <v>92</v>
          </cell>
          <cell r="D387">
            <v>425074</v>
          </cell>
          <cell r="E387">
            <v>24143</v>
          </cell>
          <cell r="F387">
            <v>15</v>
          </cell>
        </row>
        <row r="388">
          <cell r="A388" t="str">
            <v>1c</v>
          </cell>
          <cell r="B388" t="str">
            <v>Amortecedores</v>
          </cell>
          <cell r="C388">
            <v>6</v>
          </cell>
          <cell r="D388">
            <v>394514</v>
          </cell>
          <cell r="E388">
            <v>24159</v>
          </cell>
          <cell r="F388">
            <v>5</v>
          </cell>
        </row>
        <row r="389">
          <cell r="A389" t="str">
            <v>1c</v>
          </cell>
          <cell r="B389" t="str">
            <v>Amortecedores</v>
          </cell>
          <cell r="C389">
            <v>6</v>
          </cell>
          <cell r="D389">
            <v>385614</v>
          </cell>
          <cell r="E389">
            <v>24159</v>
          </cell>
          <cell r="F389">
            <v>5</v>
          </cell>
        </row>
        <row r="390">
          <cell r="A390" t="str">
            <v>1c</v>
          </cell>
          <cell r="B390" t="str">
            <v>Amortecedores</v>
          </cell>
          <cell r="C390">
            <v>7</v>
          </cell>
          <cell r="D390">
            <v>414294</v>
          </cell>
          <cell r="E390">
            <v>24159</v>
          </cell>
          <cell r="F390">
            <v>5</v>
          </cell>
        </row>
        <row r="391">
          <cell r="A391" t="str">
            <v>1c</v>
          </cell>
          <cell r="B391" t="str">
            <v>Amortecedores</v>
          </cell>
          <cell r="C391">
            <v>8</v>
          </cell>
          <cell r="D391">
            <v>420178</v>
          </cell>
          <cell r="E391">
            <v>24159</v>
          </cell>
          <cell r="F391">
            <v>5</v>
          </cell>
        </row>
        <row r="392">
          <cell r="A392" t="str">
            <v>1c</v>
          </cell>
          <cell r="B392" t="str">
            <v>Amortecedores</v>
          </cell>
          <cell r="C392">
            <v>16</v>
          </cell>
          <cell r="D392">
            <v>381338</v>
          </cell>
          <cell r="E392">
            <v>24159</v>
          </cell>
          <cell r="F392">
            <v>10</v>
          </cell>
        </row>
        <row r="393">
          <cell r="A393" t="str">
            <v>1c</v>
          </cell>
          <cell r="B393" t="str">
            <v>Amortecedores</v>
          </cell>
          <cell r="C393">
            <v>16</v>
          </cell>
          <cell r="D393">
            <v>381983</v>
          </cell>
          <cell r="E393">
            <v>24159</v>
          </cell>
          <cell r="F393">
            <v>10</v>
          </cell>
        </row>
        <row r="394">
          <cell r="A394" t="str">
            <v>1c</v>
          </cell>
          <cell r="B394" t="str">
            <v>Amortecedores</v>
          </cell>
          <cell r="C394">
            <v>16</v>
          </cell>
          <cell r="D394">
            <v>387346</v>
          </cell>
          <cell r="E394">
            <v>24159</v>
          </cell>
          <cell r="F394">
            <v>10</v>
          </cell>
        </row>
        <row r="395">
          <cell r="A395" t="str">
            <v>1c</v>
          </cell>
          <cell r="B395" t="str">
            <v>Amortecedores</v>
          </cell>
          <cell r="C395">
            <v>19</v>
          </cell>
          <cell r="D395">
            <v>392250</v>
          </cell>
          <cell r="E395">
            <v>24159</v>
          </cell>
          <cell r="F395">
            <v>10</v>
          </cell>
        </row>
        <row r="396">
          <cell r="A396" t="str">
            <v>1c</v>
          </cell>
          <cell r="B396" t="str">
            <v>Amortecedores</v>
          </cell>
          <cell r="C396">
            <v>10</v>
          </cell>
          <cell r="D396">
            <v>399953</v>
          </cell>
          <cell r="E396">
            <v>24159</v>
          </cell>
          <cell r="F396">
            <v>10</v>
          </cell>
        </row>
        <row r="397">
          <cell r="A397" t="str">
            <v>1c</v>
          </cell>
          <cell r="B397" t="str">
            <v>Amortecedores</v>
          </cell>
          <cell r="C397">
            <v>16</v>
          </cell>
          <cell r="D397">
            <v>401241</v>
          </cell>
          <cell r="E397">
            <v>24159</v>
          </cell>
          <cell r="F397">
            <v>10</v>
          </cell>
        </row>
        <row r="398">
          <cell r="A398" t="str">
            <v>1c</v>
          </cell>
          <cell r="B398" t="str">
            <v>Amortecedores</v>
          </cell>
          <cell r="C398">
            <v>17</v>
          </cell>
          <cell r="D398">
            <v>407130</v>
          </cell>
          <cell r="E398">
            <v>24159</v>
          </cell>
          <cell r="F398">
            <v>10</v>
          </cell>
        </row>
        <row r="399">
          <cell r="A399" t="str">
            <v>1c</v>
          </cell>
          <cell r="B399" t="str">
            <v>Amortecedores</v>
          </cell>
          <cell r="C399">
            <v>12</v>
          </cell>
          <cell r="D399">
            <v>410082</v>
          </cell>
          <cell r="E399">
            <v>24159</v>
          </cell>
          <cell r="F399">
            <v>10</v>
          </cell>
        </row>
        <row r="400">
          <cell r="A400" t="str">
            <v>1c</v>
          </cell>
          <cell r="B400" t="str">
            <v>Amortecedores</v>
          </cell>
          <cell r="C400">
            <v>10</v>
          </cell>
          <cell r="D400">
            <v>411961</v>
          </cell>
          <cell r="E400">
            <v>24159</v>
          </cell>
          <cell r="F400">
            <v>10</v>
          </cell>
        </row>
        <row r="401">
          <cell r="A401" t="str">
            <v>1c</v>
          </cell>
          <cell r="B401" t="str">
            <v>Amortecedores</v>
          </cell>
          <cell r="C401">
            <v>14</v>
          </cell>
          <cell r="D401">
            <v>422509</v>
          </cell>
          <cell r="E401">
            <v>24159</v>
          </cell>
          <cell r="F401">
            <v>10</v>
          </cell>
        </row>
        <row r="402">
          <cell r="A402" t="str">
            <v>1c</v>
          </cell>
          <cell r="B402" t="str">
            <v>Amortecedores</v>
          </cell>
          <cell r="C402">
            <v>18</v>
          </cell>
          <cell r="D402">
            <v>425079</v>
          </cell>
          <cell r="E402">
            <v>24159</v>
          </cell>
          <cell r="F402">
            <v>10</v>
          </cell>
        </row>
        <row r="403">
          <cell r="A403" t="str">
            <v>1c</v>
          </cell>
          <cell r="B403" t="str">
            <v>Amortecedores</v>
          </cell>
          <cell r="C403">
            <v>16</v>
          </cell>
          <cell r="D403">
            <v>427480</v>
          </cell>
          <cell r="E403">
            <v>24159</v>
          </cell>
          <cell r="F403">
            <v>10</v>
          </cell>
        </row>
        <row r="404">
          <cell r="A404" t="str">
            <v>1c</v>
          </cell>
          <cell r="B404" t="str">
            <v>Amortecedores</v>
          </cell>
          <cell r="C404">
            <v>20</v>
          </cell>
          <cell r="D404">
            <v>395857</v>
          </cell>
          <cell r="E404">
            <v>24159</v>
          </cell>
          <cell r="F404">
            <v>15</v>
          </cell>
        </row>
        <row r="405">
          <cell r="A405" t="str">
            <v>1c</v>
          </cell>
          <cell r="B405" t="str">
            <v>Amortecedores</v>
          </cell>
          <cell r="C405">
            <v>6</v>
          </cell>
          <cell r="D405">
            <v>383100</v>
          </cell>
          <cell r="E405">
            <v>24159</v>
          </cell>
          <cell r="F405">
            <v>5</v>
          </cell>
        </row>
        <row r="406">
          <cell r="A406" t="str">
            <v>1c</v>
          </cell>
          <cell r="B406" t="str">
            <v>Amortecedores</v>
          </cell>
          <cell r="C406">
            <v>8</v>
          </cell>
          <cell r="D406">
            <v>415541</v>
          </cell>
          <cell r="E406">
            <v>24162</v>
          </cell>
          <cell r="F406">
            <v>5</v>
          </cell>
        </row>
        <row r="407">
          <cell r="A407" t="str">
            <v>1c</v>
          </cell>
          <cell r="B407" t="str">
            <v>Amortecedores</v>
          </cell>
          <cell r="C407">
            <v>8</v>
          </cell>
          <cell r="D407">
            <v>393114</v>
          </cell>
          <cell r="E407">
            <v>24162</v>
          </cell>
          <cell r="F407">
            <v>5</v>
          </cell>
        </row>
        <row r="408">
          <cell r="A408" t="str">
            <v>1c</v>
          </cell>
          <cell r="B408" t="str">
            <v>Amortecedores</v>
          </cell>
          <cell r="C408">
            <v>12</v>
          </cell>
          <cell r="D408">
            <v>398194</v>
          </cell>
          <cell r="E408">
            <v>24162</v>
          </cell>
          <cell r="F408">
            <v>10</v>
          </cell>
        </row>
        <row r="409">
          <cell r="A409" t="str">
            <v>1c</v>
          </cell>
          <cell r="B409" t="str">
            <v>Amortecedores</v>
          </cell>
          <cell r="C409">
            <v>14</v>
          </cell>
          <cell r="D409">
            <v>423936</v>
          </cell>
          <cell r="E409">
            <v>24162</v>
          </cell>
          <cell r="F409">
            <v>10</v>
          </cell>
        </row>
        <row r="410">
          <cell r="A410" t="str">
            <v>1c</v>
          </cell>
          <cell r="B410" t="str">
            <v>Amortecedores</v>
          </cell>
          <cell r="C410">
            <v>5</v>
          </cell>
          <cell r="D410">
            <v>385615</v>
          </cell>
          <cell r="E410">
            <v>24162</v>
          </cell>
          <cell r="F410">
            <v>5</v>
          </cell>
        </row>
        <row r="411">
          <cell r="A411" t="str">
            <v>1c</v>
          </cell>
          <cell r="B411" t="str">
            <v>Amortecedores</v>
          </cell>
          <cell r="C411">
            <v>7</v>
          </cell>
          <cell r="D411">
            <v>399954</v>
          </cell>
          <cell r="E411">
            <v>24208</v>
          </cell>
          <cell r="F411">
            <v>5</v>
          </cell>
        </row>
        <row r="412">
          <cell r="A412" t="str">
            <v>1c</v>
          </cell>
          <cell r="B412" t="str">
            <v>Amortecedores</v>
          </cell>
          <cell r="C412">
            <v>8</v>
          </cell>
          <cell r="D412">
            <v>392816</v>
          </cell>
          <cell r="E412">
            <v>24208</v>
          </cell>
          <cell r="F412">
            <v>5</v>
          </cell>
        </row>
        <row r="413">
          <cell r="A413" t="str">
            <v>1c</v>
          </cell>
          <cell r="B413" t="str">
            <v>Amortecedores</v>
          </cell>
          <cell r="C413">
            <v>6</v>
          </cell>
          <cell r="D413">
            <v>408546</v>
          </cell>
          <cell r="E413">
            <v>24208</v>
          </cell>
          <cell r="F413">
            <v>5</v>
          </cell>
        </row>
        <row r="414">
          <cell r="A414" t="str">
            <v>1c</v>
          </cell>
          <cell r="B414" t="str">
            <v>Amortecedores</v>
          </cell>
          <cell r="C414">
            <v>5</v>
          </cell>
          <cell r="D414">
            <v>417376</v>
          </cell>
          <cell r="E414">
            <v>24208</v>
          </cell>
          <cell r="F414">
            <v>5</v>
          </cell>
        </row>
        <row r="415">
          <cell r="A415" t="str">
            <v>1c</v>
          </cell>
          <cell r="B415" t="str">
            <v>Amortecedores</v>
          </cell>
          <cell r="C415">
            <v>10</v>
          </cell>
          <cell r="D415">
            <v>426889</v>
          </cell>
          <cell r="E415">
            <v>24208</v>
          </cell>
          <cell r="F415">
            <v>10</v>
          </cell>
        </row>
        <row r="416">
          <cell r="A416" t="str">
            <v>1c</v>
          </cell>
          <cell r="B416" t="str">
            <v>Amortecedores</v>
          </cell>
          <cell r="C416">
            <v>7</v>
          </cell>
          <cell r="D416">
            <v>385617</v>
          </cell>
          <cell r="E416">
            <v>24208</v>
          </cell>
          <cell r="F416">
            <v>5</v>
          </cell>
        </row>
        <row r="417">
          <cell r="A417" t="str">
            <v>1c</v>
          </cell>
          <cell r="B417" t="str">
            <v>Amortecedores</v>
          </cell>
          <cell r="C417">
            <v>8</v>
          </cell>
          <cell r="D417">
            <v>420187</v>
          </cell>
          <cell r="E417">
            <v>25048</v>
          </cell>
          <cell r="F417">
            <v>5</v>
          </cell>
        </row>
        <row r="418">
          <cell r="A418" t="str">
            <v>1c</v>
          </cell>
          <cell r="B418" t="str">
            <v>Amortecedores</v>
          </cell>
          <cell r="C418">
            <v>8</v>
          </cell>
          <cell r="D418">
            <v>399968</v>
          </cell>
          <cell r="E418">
            <v>25062</v>
          </cell>
          <cell r="F418">
            <v>5</v>
          </cell>
        </row>
        <row r="419">
          <cell r="A419" t="str">
            <v>1c</v>
          </cell>
          <cell r="B419" t="str">
            <v>Amortecedores</v>
          </cell>
          <cell r="C419">
            <v>40</v>
          </cell>
          <cell r="D419">
            <v>393064</v>
          </cell>
          <cell r="E419">
            <v>25094</v>
          </cell>
          <cell r="F419">
            <v>15</v>
          </cell>
        </row>
        <row r="420">
          <cell r="A420" t="str">
            <v>1c</v>
          </cell>
          <cell r="B420" t="str">
            <v>Amortecedores</v>
          </cell>
          <cell r="C420">
            <v>40</v>
          </cell>
          <cell r="D420">
            <v>389303</v>
          </cell>
          <cell r="E420">
            <v>25094</v>
          </cell>
          <cell r="F420">
            <v>15</v>
          </cell>
        </row>
        <row r="421">
          <cell r="A421" t="str">
            <v>1c</v>
          </cell>
          <cell r="B421" t="str">
            <v>Amortecedores</v>
          </cell>
          <cell r="C421">
            <v>20</v>
          </cell>
          <cell r="D421">
            <v>401847</v>
          </cell>
          <cell r="E421">
            <v>25094</v>
          </cell>
          <cell r="F421">
            <v>15</v>
          </cell>
        </row>
        <row r="422">
          <cell r="A422" t="str">
            <v>1c</v>
          </cell>
          <cell r="B422" t="str">
            <v>Amortecedores</v>
          </cell>
          <cell r="C422">
            <v>42</v>
          </cell>
          <cell r="D422">
            <v>409043</v>
          </cell>
          <cell r="E422">
            <v>25094</v>
          </cell>
          <cell r="F422">
            <v>15</v>
          </cell>
        </row>
        <row r="423">
          <cell r="A423" t="str">
            <v>1c</v>
          </cell>
          <cell r="B423" t="str">
            <v>Amortecedores</v>
          </cell>
          <cell r="C423">
            <v>30</v>
          </cell>
          <cell r="D423">
            <v>413724</v>
          </cell>
          <cell r="E423">
            <v>25094</v>
          </cell>
          <cell r="F423">
            <v>15</v>
          </cell>
        </row>
        <row r="424">
          <cell r="A424" t="str">
            <v>1c</v>
          </cell>
          <cell r="B424" t="str">
            <v>Amortecedores</v>
          </cell>
          <cell r="C424">
            <v>20</v>
          </cell>
          <cell r="D424">
            <v>419610</v>
          </cell>
          <cell r="E424">
            <v>25094</v>
          </cell>
          <cell r="F424">
            <v>15</v>
          </cell>
        </row>
        <row r="425">
          <cell r="A425" t="str">
            <v>1c</v>
          </cell>
          <cell r="B425" t="str">
            <v>Amortecedores</v>
          </cell>
          <cell r="C425">
            <v>12</v>
          </cell>
          <cell r="D425">
            <v>417856</v>
          </cell>
          <cell r="E425">
            <v>25109</v>
          </cell>
          <cell r="F425">
            <v>10</v>
          </cell>
        </row>
        <row r="426">
          <cell r="A426" t="str">
            <v>1c</v>
          </cell>
          <cell r="B426" t="str">
            <v>Amortecedores</v>
          </cell>
          <cell r="C426">
            <v>6</v>
          </cell>
          <cell r="D426">
            <v>424455</v>
          </cell>
          <cell r="E426">
            <v>25117</v>
          </cell>
          <cell r="F426">
            <v>5</v>
          </cell>
        </row>
        <row r="427">
          <cell r="A427" t="str">
            <v>1c</v>
          </cell>
          <cell r="B427" t="str">
            <v>Amortecedores</v>
          </cell>
          <cell r="C427">
            <v>8</v>
          </cell>
          <cell r="D427">
            <v>400583</v>
          </cell>
          <cell r="E427">
            <v>25119</v>
          </cell>
          <cell r="F427">
            <v>5</v>
          </cell>
        </row>
        <row r="428">
          <cell r="A428" t="str">
            <v>1c</v>
          </cell>
          <cell r="B428" t="str">
            <v>Amortecedores</v>
          </cell>
          <cell r="C428">
            <v>6</v>
          </cell>
          <cell r="D428">
            <v>397620</v>
          </cell>
          <cell r="E428">
            <v>25119</v>
          </cell>
          <cell r="F428">
            <v>5</v>
          </cell>
        </row>
        <row r="429">
          <cell r="A429" t="str">
            <v>1c</v>
          </cell>
          <cell r="B429" t="str">
            <v>Amortecedores</v>
          </cell>
          <cell r="C429">
            <v>6</v>
          </cell>
          <cell r="D429">
            <v>420203</v>
          </cell>
          <cell r="E429">
            <v>25119</v>
          </cell>
          <cell r="F429">
            <v>5</v>
          </cell>
        </row>
        <row r="430">
          <cell r="A430" t="str">
            <v>1c</v>
          </cell>
          <cell r="B430" t="str">
            <v>Amortecedores</v>
          </cell>
          <cell r="C430">
            <v>6</v>
          </cell>
          <cell r="D430">
            <v>424457</v>
          </cell>
          <cell r="E430">
            <v>25119</v>
          </cell>
          <cell r="F430">
            <v>5</v>
          </cell>
        </row>
        <row r="431">
          <cell r="A431" t="str">
            <v>1c</v>
          </cell>
          <cell r="B431" t="str">
            <v>Amortecedores</v>
          </cell>
          <cell r="C431">
            <v>12</v>
          </cell>
          <cell r="D431">
            <v>382001</v>
          </cell>
          <cell r="E431">
            <v>25119</v>
          </cell>
          <cell r="F431">
            <v>10</v>
          </cell>
        </row>
        <row r="432">
          <cell r="A432" t="str">
            <v>1c</v>
          </cell>
          <cell r="B432" t="str">
            <v>Amortecedores</v>
          </cell>
          <cell r="C432">
            <v>6</v>
          </cell>
          <cell r="D432">
            <v>388620</v>
          </cell>
          <cell r="E432">
            <v>25119</v>
          </cell>
          <cell r="F432">
            <v>5</v>
          </cell>
        </row>
        <row r="433">
          <cell r="A433" t="str">
            <v>1c</v>
          </cell>
          <cell r="B433" t="str">
            <v>Amortecedores</v>
          </cell>
          <cell r="C433">
            <v>11</v>
          </cell>
          <cell r="D433">
            <v>383722</v>
          </cell>
          <cell r="E433">
            <v>25124</v>
          </cell>
          <cell r="F433">
            <v>10</v>
          </cell>
        </row>
        <row r="434">
          <cell r="A434" t="str">
            <v>1c</v>
          </cell>
          <cell r="B434" t="str">
            <v>Amortecedores</v>
          </cell>
          <cell r="C434">
            <v>5</v>
          </cell>
          <cell r="D434">
            <v>407788</v>
          </cell>
          <cell r="E434">
            <v>25124</v>
          </cell>
          <cell r="F434">
            <v>5</v>
          </cell>
        </row>
        <row r="435">
          <cell r="A435" t="str">
            <v>1c</v>
          </cell>
          <cell r="B435" t="str">
            <v>Amortecedores</v>
          </cell>
          <cell r="C435">
            <v>17</v>
          </cell>
          <cell r="D435">
            <v>386810</v>
          </cell>
          <cell r="E435">
            <v>25124</v>
          </cell>
          <cell r="F435">
            <v>10</v>
          </cell>
        </row>
        <row r="436">
          <cell r="A436" t="str">
            <v>1c</v>
          </cell>
          <cell r="B436" t="str">
            <v>Amortecedores</v>
          </cell>
          <cell r="C436">
            <v>10</v>
          </cell>
          <cell r="D436">
            <v>389961</v>
          </cell>
          <cell r="E436">
            <v>25124</v>
          </cell>
          <cell r="F436">
            <v>10</v>
          </cell>
        </row>
        <row r="437">
          <cell r="A437" t="str">
            <v>1c</v>
          </cell>
          <cell r="B437" t="str">
            <v>Amortecedores</v>
          </cell>
          <cell r="C437">
            <v>15</v>
          </cell>
          <cell r="D437">
            <v>392265</v>
          </cell>
          <cell r="E437">
            <v>25124</v>
          </cell>
          <cell r="F437">
            <v>10</v>
          </cell>
        </row>
        <row r="438">
          <cell r="A438" t="str">
            <v>1c</v>
          </cell>
          <cell r="B438" t="str">
            <v>Amortecedores</v>
          </cell>
          <cell r="C438">
            <v>10</v>
          </cell>
          <cell r="D438">
            <v>396407</v>
          </cell>
          <cell r="E438">
            <v>25124</v>
          </cell>
          <cell r="F438">
            <v>10</v>
          </cell>
        </row>
        <row r="439">
          <cell r="A439" t="str">
            <v>1c</v>
          </cell>
          <cell r="B439" t="str">
            <v>Amortecedores</v>
          </cell>
          <cell r="C439">
            <v>10</v>
          </cell>
          <cell r="D439">
            <v>399439</v>
          </cell>
          <cell r="E439">
            <v>25124</v>
          </cell>
          <cell r="F439">
            <v>10</v>
          </cell>
        </row>
        <row r="440">
          <cell r="A440" t="str">
            <v>1c</v>
          </cell>
          <cell r="B440" t="str">
            <v>Amortecedores</v>
          </cell>
          <cell r="C440">
            <v>10</v>
          </cell>
          <cell r="D440">
            <v>403407</v>
          </cell>
          <cell r="E440">
            <v>25124</v>
          </cell>
          <cell r="F440">
            <v>10</v>
          </cell>
        </row>
        <row r="441">
          <cell r="A441" t="str">
            <v>1c</v>
          </cell>
          <cell r="B441" t="str">
            <v>Amortecedores</v>
          </cell>
          <cell r="C441">
            <v>25</v>
          </cell>
          <cell r="D441">
            <v>407146</v>
          </cell>
          <cell r="E441">
            <v>25124</v>
          </cell>
          <cell r="F441">
            <v>15</v>
          </cell>
        </row>
        <row r="442">
          <cell r="A442" t="str">
            <v>1c</v>
          </cell>
          <cell r="B442" t="str">
            <v>Amortecedores</v>
          </cell>
          <cell r="C442">
            <v>20</v>
          </cell>
          <cell r="D442">
            <v>414313</v>
          </cell>
          <cell r="E442">
            <v>25124</v>
          </cell>
          <cell r="F442">
            <v>15</v>
          </cell>
        </row>
        <row r="443">
          <cell r="A443" t="str">
            <v>1c</v>
          </cell>
          <cell r="B443" t="str">
            <v>Amortecedores</v>
          </cell>
          <cell r="C443">
            <v>20</v>
          </cell>
          <cell r="D443">
            <v>420700</v>
          </cell>
          <cell r="E443">
            <v>25124</v>
          </cell>
          <cell r="F443">
            <v>15</v>
          </cell>
        </row>
        <row r="444">
          <cell r="A444" t="str">
            <v>1c</v>
          </cell>
          <cell r="B444" t="str">
            <v>Amortecedores</v>
          </cell>
          <cell r="C444">
            <v>27</v>
          </cell>
          <cell r="D444">
            <v>426908</v>
          </cell>
          <cell r="E444">
            <v>25124</v>
          </cell>
          <cell r="F444">
            <v>15</v>
          </cell>
        </row>
        <row r="445">
          <cell r="A445" t="str">
            <v>1c</v>
          </cell>
          <cell r="B445" t="str">
            <v>Amortecedores</v>
          </cell>
          <cell r="C445">
            <v>5</v>
          </cell>
          <cell r="D445">
            <v>383182</v>
          </cell>
          <cell r="E445">
            <v>25124</v>
          </cell>
          <cell r="F445">
            <v>5</v>
          </cell>
        </row>
        <row r="446">
          <cell r="A446" t="str">
            <v>1c</v>
          </cell>
          <cell r="B446" t="str">
            <v>Amortecedores</v>
          </cell>
          <cell r="C446">
            <v>6</v>
          </cell>
          <cell r="D446">
            <v>421226</v>
          </cell>
          <cell r="E446">
            <v>25127</v>
          </cell>
          <cell r="F446">
            <v>5</v>
          </cell>
        </row>
        <row r="447">
          <cell r="A447" t="str">
            <v>1c</v>
          </cell>
          <cell r="B447" t="str">
            <v>Amortecedores</v>
          </cell>
          <cell r="C447">
            <v>8</v>
          </cell>
          <cell r="D447">
            <v>418908</v>
          </cell>
          <cell r="E447">
            <v>25127</v>
          </cell>
          <cell r="F447">
            <v>5</v>
          </cell>
        </row>
        <row r="448">
          <cell r="A448" t="str">
            <v>1c</v>
          </cell>
          <cell r="B448" t="str">
            <v>Amortecedores</v>
          </cell>
          <cell r="C448">
            <v>10</v>
          </cell>
          <cell r="D448">
            <v>386811</v>
          </cell>
          <cell r="E448">
            <v>25127</v>
          </cell>
          <cell r="F448">
            <v>10</v>
          </cell>
        </row>
        <row r="449">
          <cell r="A449" t="str">
            <v>1c</v>
          </cell>
          <cell r="B449" t="str">
            <v>Amortecedores</v>
          </cell>
          <cell r="C449">
            <v>16</v>
          </cell>
          <cell r="D449">
            <v>409053</v>
          </cell>
          <cell r="E449">
            <v>25127</v>
          </cell>
          <cell r="F449">
            <v>10</v>
          </cell>
        </row>
        <row r="450">
          <cell r="A450" t="str">
            <v>1c</v>
          </cell>
          <cell r="B450" t="str">
            <v>Amortecedores</v>
          </cell>
          <cell r="C450">
            <v>15</v>
          </cell>
          <cell r="D450">
            <v>428167</v>
          </cell>
          <cell r="E450">
            <v>25127</v>
          </cell>
          <cell r="F450">
            <v>10</v>
          </cell>
        </row>
        <row r="451">
          <cell r="A451" t="str">
            <v>1c</v>
          </cell>
          <cell r="B451" t="str">
            <v>Amortecedores</v>
          </cell>
          <cell r="C451">
            <v>7</v>
          </cell>
          <cell r="D451">
            <v>389962</v>
          </cell>
          <cell r="E451">
            <v>25127</v>
          </cell>
          <cell r="F451">
            <v>5</v>
          </cell>
        </row>
        <row r="452">
          <cell r="A452" t="str">
            <v>1c</v>
          </cell>
          <cell r="B452" t="str">
            <v>Amortecedores</v>
          </cell>
          <cell r="C452">
            <v>6</v>
          </cell>
          <cell r="D452">
            <v>420701</v>
          </cell>
          <cell r="E452">
            <v>25143</v>
          </cell>
          <cell r="F452">
            <v>5</v>
          </cell>
        </row>
        <row r="453">
          <cell r="A453" t="str">
            <v>1c</v>
          </cell>
          <cell r="B453" t="str">
            <v>Amortecedores</v>
          </cell>
          <cell r="C453">
            <v>6</v>
          </cell>
          <cell r="D453">
            <v>411277</v>
          </cell>
          <cell r="E453">
            <v>25143</v>
          </cell>
          <cell r="F453">
            <v>5</v>
          </cell>
        </row>
        <row r="454">
          <cell r="A454" t="str">
            <v>1c</v>
          </cell>
          <cell r="B454" t="str">
            <v>Amortecedores</v>
          </cell>
          <cell r="C454">
            <v>5</v>
          </cell>
          <cell r="D454">
            <v>389313</v>
          </cell>
          <cell r="E454">
            <v>25194</v>
          </cell>
          <cell r="F454">
            <v>5</v>
          </cell>
        </row>
        <row r="455">
          <cell r="A455" t="str">
            <v>1c</v>
          </cell>
          <cell r="B455" t="str">
            <v>Amortecedores</v>
          </cell>
          <cell r="C455">
            <v>7</v>
          </cell>
          <cell r="D455">
            <v>386819</v>
          </cell>
          <cell r="E455">
            <v>25194</v>
          </cell>
          <cell r="F455">
            <v>5</v>
          </cell>
        </row>
        <row r="456">
          <cell r="A456" t="str">
            <v>1c</v>
          </cell>
          <cell r="B456" t="str">
            <v>Amortecedores</v>
          </cell>
          <cell r="C456">
            <v>6</v>
          </cell>
          <cell r="D456">
            <v>394539</v>
          </cell>
          <cell r="E456">
            <v>25194</v>
          </cell>
          <cell r="F456">
            <v>5</v>
          </cell>
        </row>
        <row r="457">
          <cell r="A457" t="str">
            <v>1c</v>
          </cell>
          <cell r="B457" t="str">
            <v>Amortecedores</v>
          </cell>
          <cell r="C457">
            <v>6</v>
          </cell>
          <cell r="D457">
            <v>398224</v>
          </cell>
          <cell r="E457">
            <v>25194</v>
          </cell>
          <cell r="F457">
            <v>5</v>
          </cell>
        </row>
        <row r="458">
          <cell r="A458" t="str">
            <v>1c</v>
          </cell>
          <cell r="B458" t="str">
            <v>Amortecedores</v>
          </cell>
          <cell r="C458">
            <v>6</v>
          </cell>
          <cell r="D458">
            <v>399985</v>
          </cell>
          <cell r="E458">
            <v>25194</v>
          </cell>
          <cell r="F458">
            <v>5</v>
          </cell>
        </row>
        <row r="459">
          <cell r="A459" t="str">
            <v>1c</v>
          </cell>
          <cell r="B459" t="str">
            <v>Amortecedores</v>
          </cell>
          <cell r="C459">
            <v>8</v>
          </cell>
          <cell r="D459">
            <v>401271</v>
          </cell>
          <cell r="E459">
            <v>25194</v>
          </cell>
          <cell r="F459">
            <v>5</v>
          </cell>
        </row>
        <row r="460">
          <cell r="A460" t="str">
            <v>1c</v>
          </cell>
          <cell r="B460" t="str">
            <v>Amortecedores</v>
          </cell>
          <cell r="C460">
            <v>6</v>
          </cell>
          <cell r="D460">
            <v>413735</v>
          </cell>
          <cell r="E460">
            <v>25194</v>
          </cell>
          <cell r="F460">
            <v>5</v>
          </cell>
        </row>
        <row r="461">
          <cell r="A461" t="str">
            <v>1c</v>
          </cell>
          <cell r="B461" t="str">
            <v>Amortecedores</v>
          </cell>
          <cell r="C461">
            <v>6</v>
          </cell>
          <cell r="D461">
            <v>423375</v>
          </cell>
          <cell r="E461">
            <v>25194</v>
          </cell>
          <cell r="F461">
            <v>5</v>
          </cell>
        </row>
        <row r="462">
          <cell r="A462" t="str">
            <v>1c</v>
          </cell>
          <cell r="B462" t="str">
            <v>Amortecedores</v>
          </cell>
          <cell r="C462">
            <v>8</v>
          </cell>
          <cell r="D462">
            <v>427512</v>
          </cell>
          <cell r="E462">
            <v>25194</v>
          </cell>
          <cell r="F462">
            <v>5</v>
          </cell>
        </row>
        <row r="463">
          <cell r="A463" t="str">
            <v>1c</v>
          </cell>
          <cell r="B463" t="str">
            <v>Amortecedores</v>
          </cell>
          <cell r="C463">
            <v>18</v>
          </cell>
          <cell r="D463">
            <v>395884</v>
          </cell>
          <cell r="E463">
            <v>25194</v>
          </cell>
          <cell r="F463">
            <v>10</v>
          </cell>
        </row>
        <row r="464">
          <cell r="A464" t="str">
            <v>1c</v>
          </cell>
          <cell r="B464" t="str">
            <v>Amortecedores</v>
          </cell>
          <cell r="C464">
            <v>16</v>
          </cell>
          <cell r="D464">
            <v>403964</v>
          </cell>
          <cell r="E464">
            <v>25194</v>
          </cell>
          <cell r="F464">
            <v>10</v>
          </cell>
        </row>
        <row r="465">
          <cell r="A465" t="str">
            <v>1c</v>
          </cell>
          <cell r="B465" t="str">
            <v>Amortecedores</v>
          </cell>
          <cell r="C465">
            <v>12</v>
          </cell>
          <cell r="D465">
            <v>408395</v>
          </cell>
          <cell r="E465">
            <v>25194</v>
          </cell>
          <cell r="F465">
            <v>10</v>
          </cell>
        </row>
        <row r="466">
          <cell r="A466" t="str">
            <v>1c</v>
          </cell>
          <cell r="B466" t="str">
            <v>Amortecedores</v>
          </cell>
          <cell r="C466">
            <v>14</v>
          </cell>
          <cell r="D466">
            <v>409536</v>
          </cell>
          <cell r="E466">
            <v>25194</v>
          </cell>
          <cell r="F466">
            <v>10</v>
          </cell>
        </row>
        <row r="467">
          <cell r="A467" t="str">
            <v>1c</v>
          </cell>
          <cell r="B467" t="str">
            <v>Amortecedores</v>
          </cell>
          <cell r="C467">
            <v>14</v>
          </cell>
          <cell r="D467">
            <v>410102</v>
          </cell>
          <cell r="E467">
            <v>25194</v>
          </cell>
          <cell r="F467">
            <v>10</v>
          </cell>
        </row>
        <row r="468">
          <cell r="A468" t="str">
            <v>1c</v>
          </cell>
          <cell r="B468" t="str">
            <v>Amortecedores</v>
          </cell>
          <cell r="C468">
            <v>12</v>
          </cell>
          <cell r="D468">
            <v>413171</v>
          </cell>
          <cell r="E468">
            <v>25194</v>
          </cell>
          <cell r="F468">
            <v>10</v>
          </cell>
        </row>
        <row r="469">
          <cell r="A469" t="str">
            <v>1c</v>
          </cell>
          <cell r="B469" t="str">
            <v>Amortecedores</v>
          </cell>
          <cell r="C469">
            <v>10</v>
          </cell>
          <cell r="D469">
            <v>414321</v>
          </cell>
          <cell r="E469">
            <v>25194</v>
          </cell>
          <cell r="F469">
            <v>10</v>
          </cell>
        </row>
        <row r="470">
          <cell r="A470" t="str">
            <v>1c</v>
          </cell>
          <cell r="B470" t="str">
            <v>Amortecedores</v>
          </cell>
          <cell r="C470">
            <v>16</v>
          </cell>
          <cell r="D470">
            <v>420216</v>
          </cell>
          <cell r="E470">
            <v>25194</v>
          </cell>
          <cell r="F470">
            <v>10</v>
          </cell>
        </row>
        <row r="471">
          <cell r="A471" t="str">
            <v>1c</v>
          </cell>
          <cell r="B471" t="str">
            <v>Amortecedores</v>
          </cell>
          <cell r="C471">
            <v>16</v>
          </cell>
          <cell r="D471">
            <v>422546</v>
          </cell>
          <cell r="E471">
            <v>25194</v>
          </cell>
          <cell r="F471">
            <v>10</v>
          </cell>
        </row>
        <row r="472">
          <cell r="A472" t="str">
            <v>1c</v>
          </cell>
          <cell r="B472" t="str">
            <v>Amortecedores</v>
          </cell>
          <cell r="C472">
            <v>20</v>
          </cell>
          <cell r="D472">
            <v>411287</v>
          </cell>
          <cell r="E472">
            <v>25194</v>
          </cell>
          <cell r="F472">
            <v>15</v>
          </cell>
        </row>
        <row r="473">
          <cell r="A473" t="str">
            <v>1c</v>
          </cell>
          <cell r="B473" t="str">
            <v>Amortecedores</v>
          </cell>
          <cell r="C473">
            <v>6</v>
          </cell>
          <cell r="D473">
            <v>381370</v>
          </cell>
          <cell r="E473">
            <v>25194</v>
          </cell>
          <cell r="F473">
            <v>5</v>
          </cell>
        </row>
        <row r="474">
          <cell r="A474" t="str">
            <v>1c</v>
          </cell>
          <cell r="B474" t="str">
            <v>Amortecedores</v>
          </cell>
          <cell r="C474">
            <v>8</v>
          </cell>
          <cell r="D474">
            <v>415591</v>
          </cell>
          <cell r="E474">
            <v>25197</v>
          </cell>
          <cell r="F474">
            <v>5</v>
          </cell>
        </row>
        <row r="475">
          <cell r="A475" t="str">
            <v>1c</v>
          </cell>
          <cell r="B475" t="str">
            <v>Amortecedores</v>
          </cell>
          <cell r="C475">
            <v>6</v>
          </cell>
          <cell r="D475">
            <v>389188</v>
          </cell>
          <cell r="E475">
            <v>25199</v>
          </cell>
          <cell r="F475">
            <v>5</v>
          </cell>
        </row>
        <row r="476">
          <cell r="A476" t="str">
            <v>1c</v>
          </cell>
          <cell r="B476" t="str">
            <v>Amortecedores</v>
          </cell>
          <cell r="C476">
            <v>6</v>
          </cell>
          <cell r="D476">
            <v>413430</v>
          </cell>
          <cell r="E476">
            <v>25249</v>
          </cell>
          <cell r="F476">
            <v>5</v>
          </cell>
        </row>
        <row r="477">
          <cell r="A477" t="str">
            <v>1c</v>
          </cell>
          <cell r="B477" t="str">
            <v>Amortecedores</v>
          </cell>
          <cell r="C477">
            <v>10</v>
          </cell>
          <cell r="D477">
            <v>382020</v>
          </cell>
          <cell r="E477">
            <v>26124</v>
          </cell>
          <cell r="F477">
            <v>10</v>
          </cell>
        </row>
        <row r="478">
          <cell r="A478" t="str">
            <v>1c</v>
          </cell>
          <cell r="B478" t="str">
            <v>Amortecedores</v>
          </cell>
          <cell r="C478">
            <v>10</v>
          </cell>
          <cell r="D478">
            <v>397655</v>
          </cell>
          <cell r="E478">
            <v>27102</v>
          </cell>
          <cell r="F478">
            <v>10</v>
          </cell>
        </row>
        <row r="479">
          <cell r="A479" t="str">
            <v>1c</v>
          </cell>
          <cell r="B479" t="str">
            <v>Amortecedores</v>
          </cell>
          <cell r="C479">
            <v>10</v>
          </cell>
          <cell r="D479">
            <v>391811</v>
          </cell>
          <cell r="E479">
            <v>27102</v>
          </cell>
          <cell r="F479">
            <v>10</v>
          </cell>
        </row>
        <row r="480">
          <cell r="A480" t="str">
            <v>1c</v>
          </cell>
          <cell r="B480" t="str">
            <v>Amortecedores</v>
          </cell>
          <cell r="C480">
            <v>14</v>
          </cell>
          <cell r="D480">
            <v>415627</v>
          </cell>
          <cell r="E480">
            <v>27102</v>
          </cell>
          <cell r="F480">
            <v>10</v>
          </cell>
        </row>
        <row r="481">
          <cell r="A481" t="str">
            <v>1c</v>
          </cell>
          <cell r="B481" t="str">
            <v>Amortecedores</v>
          </cell>
          <cell r="C481">
            <v>40</v>
          </cell>
          <cell r="D481">
            <v>391745</v>
          </cell>
          <cell r="E481">
            <v>27102</v>
          </cell>
          <cell r="F481">
            <v>15</v>
          </cell>
        </row>
        <row r="482">
          <cell r="A482" t="str">
            <v>1c</v>
          </cell>
          <cell r="B482" t="str">
            <v>Amortecedores</v>
          </cell>
          <cell r="C482">
            <v>76</v>
          </cell>
          <cell r="D482">
            <v>405106</v>
          </cell>
          <cell r="E482">
            <v>27102</v>
          </cell>
          <cell r="F482">
            <v>15</v>
          </cell>
        </row>
        <row r="483">
          <cell r="A483" t="str">
            <v>1c</v>
          </cell>
          <cell r="B483" t="str">
            <v>Amortecedores</v>
          </cell>
          <cell r="C483">
            <v>32</v>
          </cell>
          <cell r="D483">
            <v>422581</v>
          </cell>
          <cell r="E483">
            <v>27102</v>
          </cell>
          <cell r="F483">
            <v>15</v>
          </cell>
        </row>
        <row r="484">
          <cell r="A484" t="str">
            <v>1c</v>
          </cell>
          <cell r="B484" t="str">
            <v>Amortecedores</v>
          </cell>
          <cell r="C484">
            <v>6</v>
          </cell>
          <cell r="D484">
            <v>394041</v>
          </cell>
          <cell r="E484">
            <v>27102</v>
          </cell>
          <cell r="F484">
            <v>5</v>
          </cell>
        </row>
        <row r="485">
          <cell r="A485" t="str">
            <v>1c</v>
          </cell>
          <cell r="B485" t="str">
            <v>Amortecedores</v>
          </cell>
          <cell r="C485">
            <v>7</v>
          </cell>
          <cell r="D485">
            <v>420248</v>
          </cell>
          <cell r="E485">
            <v>27103</v>
          </cell>
          <cell r="F485">
            <v>5</v>
          </cell>
        </row>
        <row r="486">
          <cell r="A486" t="str">
            <v>1c</v>
          </cell>
          <cell r="B486" t="str">
            <v>Amortecedores</v>
          </cell>
          <cell r="C486">
            <v>6</v>
          </cell>
          <cell r="D486">
            <v>407900</v>
          </cell>
          <cell r="E486">
            <v>27103</v>
          </cell>
          <cell r="F486">
            <v>5</v>
          </cell>
        </row>
        <row r="487">
          <cell r="A487" t="str">
            <v>1c</v>
          </cell>
          <cell r="B487" t="str">
            <v>Amortecedores</v>
          </cell>
          <cell r="C487">
            <v>5</v>
          </cell>
          <cell r="D487">
            <v>385079</v>
          </cell>
          <cell r="E487">
            <v>27103</v>
          </cell>
          <cell r="F487">
            <v>5</v>
          </cell>
        </row>
        <row r="488">
          <cell r="A488" t="str">
            <v>1c</v>
          </cell>
          <cell r="B488" t="str">
            <v>Amortecedores</v>
          </cell>
          <cell r="C488">
            <v>6</v>
          </cell>
          <cell r="D488">
            <v>427560</v>
          </cell>
          <cell r="E488">
            <v>27119</v>
          </cell>
          <cell r="F488">
            <v>5</v>
          </cell>
        </row>
        <row r="489">
          <cell r="A489" t="str">
            <v>1c</v>
          </cell>
          <cell r="B489" t="str">
            <v>Amortecedores</v>
          </cell>
          <cell r="C489">
            <v>9</v>
          </cell>
          <cell r="D489">
            <v>416516</v>
          </cell>
          <cell r="E489">
            <v>27119</v>
          </cell>
          <cell r="F489">
            <v>5</v>
          </cell>
        </row>
        <row r="490">
          <cell r="A490" t="str">
            <v>1c</v>
          </cell>
          <cell r="B490" t="str">
            <v>Amortecedores</v>
          </cell>
          <cell r="C490">
            <v>18</v>
          </cell>
          <cell r="D490">
            <v>385680</v>
          </cell>
          <cell r="E490">
            <v>27119</v>
          </cell>
          <cell r="F490">
            <v>10</v>
          </cell>
        </row>
        <row r="491">
          <cell r="A491" t="str">
            <v>1c</v>
          </cell>
          <cell r="B491" t="str">
            <v>Amortecedores</v>
          </cell>
          <cell r="C491">
            <v>12</v>
          </cell>
          <cell r="D491">
            <v>386849</v>
          </cell>
          <cell r="E491">
            <v>27119</v>
          </cell>
          <cell r="F491">
            <v>10</v>
          </cell>
        </row>
        <row r="492">
          <cell r="A492" t="str">
            <v>1c</v>
          </cell>
          <cell r="B492" t="str">
            <v>Amortecedores</v>
          </cell>
          <cell r="C492">
            <v>19</v>
          </cell>
          <cell r="D492">
            <v>411321</v>
          </cell>
          <cell r="E492">
            <v>27119</v>
          </cell>
          <cell r="F492">
            <v>10</v>
          </cell>
        </row>
        <row r="493">
          <cell r="A493" t="str">
            <v>1c</v>
          </cell>
          <cell r="B493" t="str">
            <v>Amortecedores</v>
          </cell>
          <cell r="C493">
            <v>24</v>
          </cell>
          <cell r="D493">
            <v>395592</v>
          </cell>
          <cell r="E493">
            <v>27119</v>
          </cell>
          <cell r="F493">
            <v>15</v>
          </cell>
        </row>
        <row r="494">
          <cell r="A494" t="str">
            <v>1c</v>
          </cell>
          <cell r="B494" t="str">
            <v>Amortecedores</v>
          </cell>
          <cell r="C494">
            <v>6</v>
          </cell>
          <cell r="D494">
            <v>400758</v>
          </cell>
          <cell r="E494">
            <v>27119</v>
          </cell>
          <cell r="F494">
            <v>5</v>
          </cell>
        </row>
        <row r="495">
          <cell r="A495" t="str">
            <v>1c</v>
          </cell>
          <cell r="B495" t="str">
            <v>Amortecedores</v>
          </cell>
          <cell r="C495">
            <v>10</v>
          </cell>
          <cell r="D495">
            <v>395949</v>
          </cell>
          <cell r="E495">
            <v>27128</v>
          </cell>
          <cell r="F495">
            <v>10</v>
          </cell>
        </row>
        <row r="496">
          <cell r="A496" t="str">
            <v>1c</v>
          </cell>
          <cell r="B496" t="str">
            <v>Amortecedores</v>
          </cell>
          <cell r="C496">
            <v>10</v>
          </cell>
          <cell r="D496">
            <v>390522</v>
          </cell>
          <cell r="E496">
            <v>27128</v>
          </cell>
          <cell r="F496">
            <v>10</v>
          </cell>
        </row>
        <row r="497">
          <cell r="A497" t="str">
            <v>1c</v>
          </cell>
          <cell r="B497" t="str">
            <v>Amortecedores</v>
          </cell>
          <cell r="C497">
            <v>10</v>
          </cell>
          <cell r="D497">
            <v>398737</v>
          </cell>
          <cell r="E497">
            <v>27128</v>
          </cell>
          <cell r="F497">
            <v>10</v>
          </cell>
        </row>
        <row r="498">
          <cell r="A498" t="str">
            <v>1c</v>
          </cell>
          <cell r="B498" t="str">
            <v>Amortecedores</v>
          </cell>
          <cell r="C498">
            <v>10</v>
          </cell>
          <cell r="D498">
            <v>410126</v>
          </cell>
          <cell r="E498">
            <v>27128</v>
          </cell>
          <cell r="F498">
            <v>10</v>
          </cell>
        </row>
        <row r="499">
          <cell r="A499" t="str">
            <v>1c</v>
          </cell>
          <cell r="B499" t="str">
            <v>Amortecedores</v>
          </cell>
          <cell r="C499">
            <v>19</v>
          </cell>
          <cell r="D499">
            <v>424501</v>
          </cell>
          <cell r="E499">
            <v>27128</v>
          </cell>
          <cell r="F499">
            <v>10</v>
          </cell>
        </row>
        <row r="500">
          <cell r="A500" t="str">
            <v>1c</v>
          </cell>
          <cell r="B500" t="str">
            <v>Amortecedores</v>
          </cell>
          <cell r="C500">
            <v>24</v>
          </cell>
          <cell r="D500">
            <v>391201</v>
          </cell>
          <cell r="E500">
            <v>27128</v>
          </cell>
          <cell r="F500">
            <v>15</v>
          </cell>
        </row>
        <row r="501">
          <cell r="A501" t="str">
            <v>1c</v>
          </cell>
          <cell r="B501" t="str">
            <v>Amortecedores</v>
          </cell>
          <cell r="C501">
            <v>36</v>
          </cell>
          <cell r="D501">
            <v>391753</v>
          </cell>
          <cell r="E501">
            <v>27128</v>
          </cell>
          <cell r="F501">
            <v>15</v>
          </cell>
        </row>
        <row r="502">
          <cell r="A502" t="str">
            <v>1c</v>
          </cell>
          <cell r="B502" t="str">
            <v>Amortecedores</v>
          </cell>
          <cell r="C502">
            <v>20</v>
          </cell>
          <cell r="D502">
            <v>406731</v>
          </cell>
          <cell r="E502">
            <v>27128</v>
          </cell>
          <cell r="F502">
            <v>15</v>
          </cell>
        </row>
        <row r="503">
          <cell r="A503" t="str">
            <v>1c</v>
          </cell>
          <cell r="B503" t="str">
            <v>Amortecedores</v>
          </cell>
          <cell r="C503">
            <v>32</v>
          </cell>
          <cell r="D503">
            <v>415637</v>
          </cell>
          <cell r="E503">
            <v>27128</v>
          </cell>
          <cell r="F503">
            <v>15</v>
          </cell>
        </row>
        <row r="504">
          <cell r="A504" t="str">
            <v>1c</v>
          </cell>
          <cell r="B504" t="str">
            <v>Amortecedores</v>
          </cell>
          <cell r="C504">
            <v>30</v>
          </cell>
          <cell r="D504">
            <v>416273</v>
          </cell>
          <cell r="E504">
            <v>27128</v>
          </cell>
          <cell r="F504">
            <v>15</v>
          </cell>
        </row>
        <row r="505">
          <cell r="A505" t="str">
            <v>1c</v>
          </cell>
          <cell r="B505" t="str">
            <v>Amortecedores</v>
          </cell>
          <cell r="C505">
            <v>6</v>
          </cell>
          <cell r="D505">
            <v>414858</v>
          </cell>
          <cell r="E505">
            <v>27128</v>
          </cell>
          <cell r="F505">
            <v>5</v>
          </cell>
        </row>
        <row r="506">
          <cell r="A506" t="str">
            <v>1c</v>
          </cell>
          <cell r="B506" t="str">
            <v>Amortecedores</v>
          </cell>
          <cell r="C506">
            <v>6</v>
          </cell>
          <cell r="D506">
            <v>394047</v>
          </cell>
          <cell r="E506">
            <v>27135</v>
          </cell>
          <cell r="F506">
            <v>5</v>
          </cell>
        </row>
        <row r="507">
          <cell r="A507" t="str">
            <v>1c</v>
          </cell>
          <cell r="B507" t="str">
            <v>Amortecedores</v>
          </cell>
          <cell r="C507">
            <v>5</v>
          </cell>
          <cell r="D507">
            <v>388854</v>
          </cell>
          <cell r="E507">
            <v>27135</v>
          </cell>
          <cell r="F507">
            <v>5</v>
          </cell>
        </row>
        <row r="508">
          <cell r="A508" t="str">
            <v>1c</v>
          </cell>
          <cell r="B508" t="str">
            <v>Amortecedores</v>
          </cell>
          <cell r="C508">
            <v>6</v>
          </cell>
          <cell r="D508">
            <v>418938</v>
          </cell>
          <cell r="E508">
            <v>27135</v>
          </cell>
          <cell r="F508">
            <v>5</v>
          </cell>
        </row>
        <row r="509">
          <cell r="A509" t="str">
            <v>1c</v>
          </cell>
          <cell r="B509" t="str">
            <v>Amortecedores</v>
          </cell>
          <cell r="C509">
            <v>6</v>
          </cell>
          <cell r="D509">
            <v>386244</v>
          </cell>
          <cell r="E509">
            <v>27135</v>
          </cell>
          <cell r="F509">
            <v>5</v>
          </cell>
        </row>
        <row r="510">
          <cell r="A510" t="str">
            <v>1c</v>
          </cell>
          <cell r="B510" t="str">
            <v>Amortecedores</v>
          </cell>
          <cell r="C510">
            <v>6</v>
          </cell>
          <cell r="D510">
            <v>414299</v>
          </cell>
          <cell r="E510">
            <v>25005</v>
          </cell>
          <cell r="F510">
            <v>5</v>
          </cell>
        </row>
        <row r="511">
          <cell r="A511" t="str">
            <v>1c</v>
          </cell>
          <cell r="B511" t="str">
            <v>Amortecedores</v>
          </cell>
          <cell r="C511">
            <v>6</v>
          </cell>
          <cell r="D511">
            <v>407133</v>
          </cell>
          <cell r="E511">
            <v>25005</v>
          </cell>
          <cell r="F511">
            <v>5</v>
          </cell>
        </row>
        <row r="512">
          <cell r="A512" t="str">
            <v>1c</v>
          </cell>
          <cell r="B512" t="str">
            <v>Amortecedores</v>
          </cell>
          <cell r="C512">
            <v>6</v>
          </cell>
          <cell r="D512">
            <v>405073</v>
          </cell>
          <cell r="E512">
            <v>25118</v>
          </cell>
          <cell r="F512">
            <v>5</v>
          </cell>
        </row>
        <row r="513">
          <cell r="A513" t="str">
            <v>1c</v>
          </cell>
          <cell r="B513" t="str">
            <v>Amortecedores</v>
          </cell>
          <cell r="C513">
            <v>5</v>
          </cell>
          <cell r="D513">
            <v>411301</v>
          </cell>
          <cell r="E513">
            <v>26027</v>
          </cell>
          <cell r="F513">
            <v>5</v>
          </cell>
        </row>
        <row r="514">
          <cell r="A514" t="str">
            <v>1c</v>
          </cell>
          <cell r="B514" t="str">
            <v>Amortecedores</v>
          </cell>
          <cell r="C514">
            <v>9</v>
          </cell>
          <cell r="D514">
            <v>412609</v>
          </cell>
          <cell r="E514">
            <v>26103</v>
          </cell>
          <cell r="F514">
            <v>5</v>
          </cell>
        </row>
        <row r="515">
          <cell r="A515" t="str">
            <v>1c</v>
          </cell>
          <cell r="B515" t="str">
            <v>Amortecedores</v>
          </cell>
          <cell r="C515">
            <v>6</v>
          </cell>
          <cell r="D515">
            <v>392858</v>
          </cell>
          <cell r="E515">
            <v>26117</v>
          </cell>
          <cell r="F515">
            <v>5</v>
          </cell>
        </row>
        <row r="516">
          <cell r="A516" t="str">
            <v>1c</v>
          </cell>
          <cell r="B516" t="str">
            <v>Amortecedores</v>
          </cell>
          <cell r="C516">
            <v>8</v>
          </cell>
          <cell r="D516">
            <v>400000</v>
          </cell>
          <cell r="E516">
            <v>26139</v>
          </cell>
          <cell r="F516">
            <v>5</v>
          </cell>
        </row>
        <row r="517">
          <cell r="A517" t="str">
            <v>1c</v>
          </cell>
          <cell r="B517" t="str">
            <v>Amortecedores</v>
          </cell>
          <cell r="C517">
            <v>5</v>
          </cell>
          <cell r="D517">
            <v>402671</v>
          </cell>
          <cell r="E517">
            <v>26145</v>
          </cell>
          <cell r="F517">
            <v>5</v>
          </cell>
        </row>
        <row r="518">
          <cell r="A518" t="str">
            <v>1c</v>
          </cell>
          <cell r="B518" t="str">
            <v>Amortecedores</v>
          </cell>
          <cell r="C518">
            <v>6</v>
          </cell>
          <cell r="D518">
            <v>410731</v>
          </cell>
          <cell r="E518">
            <v>26152</v>
          </cell>
          <cell r="F518">
            <v>5</v>
          </cell>
        </row>
        <row r="519">
          <cell r="A519" t="str">
            <v>1c</v>
          </cell>
          <cell r="B519" t="str">
            <v>Amortecedores</v>
          </cell>
          <cell r="C519">
            <v>8</v>
          </cell>
          <cell r="D519">
            <v>428205</v>
          </cell>
          <cell r="E519">
            <v>26170</v>
          </cell>
          <cell r="F519">
            <v>5</v>
          </cell>
        </row>
        <row r="520">
          <cell r="A520" t="str">
            <v>1c</v>
          </cell>
          <cell r="B520" t="str">
            <v>Amortecedores</v>
          </cell>
          <cell r="C520">
            <v>6</v>
          </cell>
          <cell r="D520">
            <v>420906</v>
          </cell>
          <cell r="E520">
            <v>26211</v>
          </cell>
          <cell r="F520">
            <v>5</v>
          </cell>
        </row>
        <row r="521">
          <cell r="A521" t="str">
            <v>1c</v>
          </cell>
          <cell r="B521" t="str">
            <v>Amortecedores</v>
          </cell>
          <cell r="C521">
            <v>5</v>
          </cell>
          <cell r="D521">
            <v>391744</v>
          </cell>
          <cell r="E521">
            <v>26260</v>
          </cell>
          <cell r="F521">
            <v>5</v>
          </cell>
        </row>
        <row r="522">
          <cell r="A522" t="str">
            <v>1c</v>
          </cell>
          <cell r="B522" t="str">
            <v>Amortecedores</v>
          </cell>
          <cell r="C522">
            <v>28</v>
          </cell>
          <cell r="D522">
            <v>428214</v>
          </cell>
          <cell r="E522">
            <v>27124</v>
          </cell>
          <cell r="F522">
            <v>15</v>
          </cell>
        </row>
        <row r="523">
          <cell r="A523" t="str">
            <v>1c</v>
          </cell>
          <cell r="B523" t="str">
            <v>Amortecedores</v>
          </cell>
          <cell r="C523">
            <v>16</v>
          </cell>
          <cell r="D523">
            <v>381397</v>
          </cell>
          <cell r="E523">
            <v>27124</v>
          </cell>
          <cell r="F523">
            <v>10</v>
          </cell>
        </row>
        <row r="524">
          <cell r="A524" t="str">
            <v>1c</v>
          </cell>
          <cell r="B524" t="str">
            <v>Amortecedores</v>
          </cell>
          <cell r="C524">
            <v>8</v>
          </cell>
          <cell r="D524">
            <v>412021</v>
          </cell>
          <cell r="E524">
            <v>27124</v>
          </cell>
          <cell r="F524">
            <v>5</v>
          </cell>
        </row>
        <row r="525">
          <cell r="A525" t="str">
            <v>1c</v>
          </cell>
          <cell r="B525" t="str">
            <v>Amortecedores</v>
          </cell>
          <cell r="C525">
            <v>20</v>
          </cell>
          <cell r="D525">
            <v>398863</v>
          </cell>
          <cell r="E525">
            <v>27131</v>
          </cell>
          <cell r="F525">
            <v>15</v>
          </cell>
        </row>
        <row r="526">
          <cell r="A526" t="str">
            <v>1c</v>
          </cell>
          <cell r="B526" t="str">
            <v>Amortecedores</v>
          </cell>
          <cell r="C526">
            <v>10</v>
          </cell>
          <cell r="D526">
            <v>392306</v>
          </cell>
          <cell r="E526">
            <v>27131</v>
          </cell>
          <cell r="F526">
            <v>10</v>
          </cell>
        </row>
        <row r="527">
          <cell r="A527" t="str">
            <v>1c</v>
          </cell>
          <cell r="B527" t="str">
            <v>Amortecedores</v>
          </cell>
          <cell r="C527">
            <v>5</v>
          </cell>
          <cell r="D527">
            <v>394046</v>
          </cell>
          <cell r="E527">
            <v>27131</v>
          </cell>
          <cell r="F527">
            <v>5</v>
          </cell>
        </row>
        <row r="528">
          <cell r="A528" t="str">
            <v>1c</v>
          </cell>
          <cell r="B528" t="str">
            <v>Amortecedores</v>
          </cell>
          <cell r="C528">
            <v>16</v>
          </cell>
          <cell r="D528">
            <v>405939</v>
          </cell>
          <cell r="E528">
            <v>27144</v>
          </cell>
          <cell r="F528">
            <v>10</v>
          </cell>
        </row>
        <row r="529">
          <cell r="A529" t="str">
            <v>1c</v>
          </cell>
          <cell r="B529" t="str">
            <v>Amortecedores</v>
          </cell>
          <cell r="C529">
            <v>8</v>
          </cell>
          <cell r="D529">
            <v>421166</v>
          </cell>
          <cell r="E529">
            <v>23051</v>
          </cell>
          <cell r="F529">
            <v>5</v>
          </cell>
        </row>
        <row r="530">
          <cell r="A530" t="str">
            <v>1c</v>
          </cell>
          <cell r="B530" t="str">
            <v>Amortecedores</v>
          </cell>
          <cell r="C530">
            <v>7</v>
          </cell>
          <cell r="D530">
            <v>388132</v>
          </cell>
          <cell r="E530">
            <v>23059</v>
          </cell>
          <cell r="F530">
            <v>5</v>
          </cell>
        </row>
        <row r="531">
          <cell r="A531" t="str">
            <v>1c</v>
          </cell>
          <cell r="B531" t="str">
            <v>Amortecedores</v>
          </cell>
          <cell r="C531">
            <v>12</v>
          </cell>
          <cell r="D531">
            <v>419577</v>
          </cell>
          <cell r="E531">
            <v>23064</v>
          </cell>
          <cell r="F531">
            <v>10</v>
          </cell>
        </row>
        <row r="532">
          <cell r="A532" t="str">
            <v>1c</v>
          </cell>
          <cell r="B532" t="str">
            <v>Amortecedores</v>
          </cell>
          <cell r="C532">
            <v>22</v>
          </cell>
          <cell r="D532">
            <v>405762</v>
          </cell>
          <cell r="E532">
            <v>23064</v>
          </cell>
          <cell r="F532">
            <v>15</v>
          </cell>
        </row>
        <row r="533">
          <cell r="A533" t="str">
            <v>1c</v>
          </cell>
          <cell r="B533" t="str">
            <v>Amortecedores</v>
          </cell>
          <cell r="C533">
            <v>9</v>
          </cell>
          <cell r="D533">
            <v>406696</v>
          </cell>
          <cell r="E533">
            <v>23145</v>
          </cell>
          <cell r="F533">
            <v>5</v>
          </cell>
        </row>
        <row r="534">
          <cell r="A534" t="str">
            <v>1c</v>
          </cell>
          <cell r="B534" t="str">
            <v>Amortecedores</v>
          </cell>
          <cell r="C534">
            <v>6</v>
          </cell>
          <cell r="D534">
            <v>401203</v>
          </cell>
          <cell r="E534">
            <v>23145</v>
          </cell>
          <cell r="F534">
            <v>5</v>
          </cell>
        </row>
        <row r="535">
          <cell r="A535" t="str">
            <v>1c</v>
          </cell>
          <cell r="B535" t="str">
            <v>Amortecedores</v>
          </cell>
          <cell r="C535">
            <v>6</v>
          </cell>
          <cell r="D535">
            <v>420134</v>
          </cell>
          <cell r="E535">
            <v>23145</v>
          </cell>
          <cell r="F535">
            <v>5</v>
          </cell>
        </row>
        <row r="536">
          <cell r="A536" t="str">
            <v>1c</v>
          </cell>
          <cell r="B536" t="str">
            <v>Amortecedores</v>
          </cell>
          <cell r="C536">
            <v>12</v>
          </cell>
          <cell r="D536">
            <v>387315</v>
          </cell>
          <cell r="E536">
            <v>23145</v>
          </cell>
          <cell r="F536">
            <v>10</v>
          </cell>
        </row>
        <row r="537">
          <cell r="A537" t="str">
            <v>1c</v>
          </cell>
          <cell r="B537" t="str">
            <v>Amortecedores</v>
          </cell>
          <cell r="C537">
            <v>16</v>
          </cell>
          <cell r="D537">
            <v>392225</v>
          </cell>
          <cell r="E537">
            <v>23145</v>
          </cell>
          <cell r="F537">
            <v>10</v>
          </cell>
        </row>
        <row r="538">
          <cell r="A538" t="str">
            <v>1c</v>
          </cell>
          <cell r="B538" t="str">
            <v>Amortecedores</v>
          </cell>
          <cell r="C538">
            <v>10</v>
          </cell>
          <cell r="D538">
            <v>425046</v>
          </cell>
          <cell r="E538">
            <v>23145</v>
          </cell>
          <cell r="F538">
            <v>10</v>
          </cell>
        </row>
        <row r="539">
          <cell r="A539" t="str">
            <v>1c</v>
          </cell>
          <cell r="B539" t="str">
            <v>Amortecedores</v>
          </cell>
          <cell r="C539">
            <v>22</v>
          </cell>
          <cell r="D539">
            <v>398164</v>
          </cell>
          <cell r="E539">
            <v>23145</v>
          </cell>
          <cell r="F539">
            <v>15</v>
          </cell>
        </row>
        <row r="540">
          <cell r="A540" t="str">
            <v>1c</v>
          </cell>
          <cell r="B540" t="str">
            <v>Amortecedores</v>
          </cell>
          <cell r="C540">
            <v>24</v>
          </cell>
          <cell r="D540">
            <v>401804</v>
          </cell>
          <cell r="E540">
            <v>23145</v>
          </cell>
          <cell r="F540">
            <v>15</v>
          </cell>
        </row>
        <row r="541">
          <cell r="A541" t="str">
            <v>1c</v>
          </cell>
          <cell r="B541" t="str">
            <v>Amortecedores</v>
          </cell>
          <cell r="C541">
            <v>8</v>
          </cell>
          <cell r="D541">
            <v>399924</v>
          </cell>
          <cell r="E541">
            <v>23145</v>
          </cell>
          <cell r="F541">
            <v>5</v>
          </cell>
        </row>
        <row r="542">
          <cell r="A542" t="str">
            <v>1c</v>
          </cell>
          <cell r="B542" t="str">
            <v>Amortecedores</v>
          </cell>
          <cell r="C542">
            <v>18</v>
          </cell>
          <cell r="D542">
            <v>404502</v>
          </cell>
          <cell r="E542">
            <v>23146</v>
          </cell>
          <cell r="F542">
            <v>10</v>
          </cell>
        </row>
        <row r="543">
          <cell r="A543" t="str">
            <v>1c</v>
          </cell>
          <cell r="B543" t="str">
            <v>Amortecedores</v>
          </cell>
          <cell r="C543">
            <v>5</v>
          </cell>
          <cell r="D543">
            <v>413684</v>
          </cell>
          <cell r="E543">
            <v>23146</v>
          </cell>
          <cell r="F543">
            <v>5</v>
          </cell>
        </row>
        <row r="544">
          <cell r="A544" t="str">
            <v>1c</v>
          </cell>
          <cell r="B544" t="str">
            <v>Amortecedores</v>
          </cell>
          <cell r="C544">
            <v>26</v>
          </cell>
          <cell r="D544">
            <v>416178</v>
          </cell>
          <cell r="E544">
            <v>23146</v>
          </cell>
          <cell r="F544">
            <v>15</v>
          </cell>
        </row>
        <row r="545">
          <cell r="A545" t="str">
            <v>1c</v>
          </cell>
          <cell r="B545" t="str">
            <v>Amortecedores</v>
          </cell>
          <cell r="C545">
            <v>21</v>
          </cell>
          <cell r="D545">
            <v>427449</v>
          </cell>
          <cell r="E545">
            <v>23146</v>
          </cell>
          <cell r="F545">
            <v>15</v>
          </cell>
        </row>
        <row r="546">
          <cell r="A546" t="str">
            <v>1c</v>
          </cell>
          <cell r="B546" t="str">
            <v>Amortecedores</v>
          </cell>
          <cell r="C546">
            <v>10</v>
          </cell>
          <cell r="D546">
            <v>388568</v>
          </cell>
          <cell r="E546">
            <v>23166</v>
          </cell>
          <cell r="F546">
            <v>10</v>
          </cell>
        </row>
        <row r="547">
          <cell r="A547" t="str">
            <v>1c</v>
          </cell>
          <cell r="B547" t="str">
            <v>Amortecedores</v>
          </cell>
          <cell r="C547">
            <v>7</v>
          </cell>
          <cell r="D547">
            <v>422490</v>
          </cell>
          <cell r="E547">
            <v>23193</v>
          </cell>
          <cell r="F547">
            <v>5</v>
          </cell>
        </row>
        <row r="548">
          <cell r="A548" t="str">
            <v>1c</v>
          </cell>
          <cell r="B548" t="str">
            <v>Amortecedores</v>
          </cell>
          <cell r="C548">
            <v>6</v>
          </cell>
          <cell r="D548">
            <v>421889</v>
          </cell>
          <cell r="E548">
            <v>23193</v>
          </cell>
          <cell r="F548">
            <v>5</v>
          </cell>
        </row>
        <row r="549">
          <cell r="A549" t="str">
            <v>1c</v>
          </cell>
          <cell r="B549" t="str">
            <v>Amortecedores</v>
          </cell>
          <cell r="C549">
            <v>6</v>
          </cell>
          <cell r="D549">
            <v>405778</v>
          </cell>
          <cell r="E549">
            <v>23194</v>
          </cell>
          <cell r="F549">
            <v>5</v>
          </cell>
        </row>
        <row r="550">
          <cell r="A550" t="str">
            <v>1c</v>
          </cell>
          <cell r="B550" t="str">
            <v>Amortecedores</v>
          </cell>
          <cell r="C550">
            <v>6</v>
          </cell>
          <cell r="D550">
            <v>400547</v>
          </cell>
          <cell r="E550">
            <v>23194</v>
          </cell>
          <cell r="F550">
            <v>5</v>
          </cell>
        </row>
        <row r="551">
          <cell r="A551" t="str">
            <v>1c</v>
          </cell>
          <cell r="B551" t="str">
            <v>Amortecedores</v>
          </cell>
          <cell r="C551">
            <v>6</v>
          </cell>
          <cell r="D551">
            <v>409511</v>
          </cell>
          <cell r="E551">
            <v>23194</v>
          </cell>
          <cell r="F551">
            <v>5</v>
          </cell>
        </row>
        <row r="552">
          <cell r="A552" t="str">
            <v>1c</v>
          </cell>
          <cell r="B552" t="str">
            <v>Amortecedores</v>
          </cell>
          <cell r="C552">
            <v>8</v>
          </cell>
          <cell r="D552">
            <v>397584</v>
          </cell>
          <cell r="E552">
            <v>23194</v>
          </cell>
          <cell r="F552">
            <v>5</v>
          </cell>
        </row>
        <row r="553">
          <cell r="A553" t="str">
            <v>1c</v>
          </cell>
          <cell r="B553" t="str">
            <v>Amortecedores</v>
          </cell>
          <cell r="C553">
            <v>14</v>
          </cell>
          <cell r="D553">
            <v>420788</v>
          </cell>
          <cell r="E553">
            <v>23196</v>
          </cell>
          <cell r="F553">
            <v>10</v>
          </cell>
        </row>
        <row r="554">
          <cell r="A554" t="str">
            <v>1c</v>
          </cell>
          <cell r="B554" t="str">
            <v>Amortecedores</v>
          </cell>
          <cell r="C554">
            <v>9</v>
          </cell>
          <cell r="D554">
            <v>382540</v>
          </cell>
          <cell r="E554">
            <v>23199</v>
          </cell>
          <cell r="F554">
            <v>5</v>
          </cell>
        </row>
        <row r="555">
          <cell r="A555" t="str">
            <v>1c</v>
          </cell>
          <cell r="B555" t="str">
            <v>Amortecedores</v>
          </cell>
          <cell r="C555">
            <v>8</v>
          </cell>
          <cell r="D555">
            <v>425058</v>
          </cell>
          <cell r="E555">
            <v>23290</v>
          </cell>
          <cell r="F555">
            <v>5</v>
          </cell>
        </row>
        <row r="556">
          <cell r="A556" t="str">
            <v>1c</v>
          </cell>
          <cell r="B556" t="str">
            <v>Amortecedores</v>
          </cell>
          <cell r="C556">
            <v>10</v>
          </cell>
          <cell r="D556">
            <v>393935</v>
          </cell>
          <cell r="E556">
            <v>23290</v>
          </cell>
          <cell r="F556">
            <v>10</v>
          </cell>
        </row>
        <row r="557">
          <cell r="A557" t="str">
            <v>1c</v>
          </cell>
          <cell r="B557" t="str">
            <v>Amortecedores</v>
          </cell>
          <cell r="C557">
            <v>18</v>
          </cell>
          <cell r="D557">
            <v>408534</v>
          </cell>
          <cell r="E557">
            <v>23290</v>
          </cell>
          <cell r="F557">
            <v>10</v>
          </cell>
        </row>
        <row r="558">
          <cell r="A558" t="str">
            <v>1c</v>
          </cell>
          <cell r="B558" t="str">
            <v>Amortecedores</v>
          </cell>
          <cell r="C558">
            <v>10</v>
          </cell>
          <cell r="D558">
            <v>416196</v>
          </cell>
          <cell r="E558">
            <v>23290</v>
          </cell>
          <cell r="F558">
            <v>10</v>
          </cell>
        </row>
        <row r="559">
          <cell r="A559" t="str">
            <v>1c</v>
          </cell>
          <cell r="B559" t="str">
            <v>Amortecedores</v>
          </cell>
          <cell r="C559">
            <v>26</v>
          </cell>
          <cell r="D559">
            <v>412547</v>
          </cell>
          <cell r="E559">
            <v>23290</v>
          </cell>
          <cell r="F559">
            <v>15</v>
          </cell>
        </row>
        <row r="560">
          <cell r="A560" t="str">
            <v>1c</v>
          </cell>
          <cell r="B560" t="str">
            <v>Amortecedores</v>
          </cell>
          <cell r="C560">
            <v>8</v>
          </cell>
          <cell r="D560">
            <v>411946</v>
          </cell>
          <cell r="E560">
            <v>23296</v>
          </cell>
          <cell r="F560">
            <v>5</v>
          </cell>
        </row>
        <row r="561">
          <cell r="A561" t="str">
            <v>1c</v>
          </cell>
          <cell r="B561" t="str">
            <v>Amortecedores</v>
          </cell>
          <cell r="C561">
            <v>7</v>
          </cell>
          <cell r="D561">
            <v>426248</v>
          </cell>
          <cell r="E561">
            <v>24059</v>
          </cell>
          <cell r="F561">
            <v>5</v>
          </cell>
        </row>
        <row r="562">
          <cell r="A562" t="str">
            <v>1c</v>
          </cell>
          <cell r="B562" t="str">
            <v>Amortecedores</v>
          </cell>
          <cell r="C562">
            <v>20</v>
          </cell>
          <cell r="D562">
            <v>388061</v>
          </cell>
          <cell r="E562">
            <v>24065</v>
          </cell>
          <cell r="F562">
            <v>15</v>
          </cell>
        </row>
        <row r="563">
          <cell r="A563" t="str">
            <v>1c</v>
          </cell>
          <cell r="B563" t="str">
            <v>Amortecedores</v>
          </cell>
          <cell r="C563">
            <v>36</v>
          </cell>
          <cell r="D563">
            <v>410656</v>
          </cell>
          <cell r="E563">
            <v>24065</v>
          </cell>
          <cell r="F563">
            <v>15</v>
          </cell>
        </row>
        <row r="564">
          <cell r="A564" t="str">
            <v>1c</v>
          </cell>
          <cell r="B564" t="str">
            <v>Amortecedores</v>
          </cell>
          <cell r="C564">
            <v>24</v>
          </cell>
          <cell r="D564">
            <v>415523</v>
          </cell>
          <cell r="E564">
            <v>24065</v>
          </cell>
          <cell r="F564">
            <v>15</v>
          </cell>
        </row>
        <row r="565">
          <cell r="A565" t="str">
            <v>1c</v>
          </cell>
          <cell r="B565" t="str">
            <v>Amortecedores</v>
          </cell>
          <cell r="C565">
            <v>6</v>
          </cell>
          <cell r="D565">
            <v>391681</v>
          </cell>
          <cell r="E565">
            <v>24081</v>
          </cell>
          <cell r="F565">
            <v>5</v>
          </cell>
        </row>
        <row r="566">
          <cell r="A566" t="str">
            <v>1c</v>
          </cell>
          <cell r="B566" t="str">
            <v>Amortecedores</v>
          </cell>
          <cell r="C566">
            <v>8</v>
          </cell>
          <cell r="D566">
            <v>399417</v>
          </cell>
          <cell r="E566">
            <v>24089</v>
          </cell>
          <cell r="F566">
            <v>5</v>
          </cell>
        </row>
        <row r="567">
          <cell r="A567" t="str">
            <v>1c</v>
          </cell>
          <cell r="B567" t="str">
            <v>Amortecedores</v>
          </cell>
          <cell r="C567">
            <v>6</v>
          </cell>
          <cell r="D567">
            <v>397046</v>
          </cell>
          <cell r="E567">
            <v>24089</v>
          </cell>
          <cell r="F567">
            <v>5</v>
          </cell>
        </row>
        <row r="568">
          <cell r="A568" t="str">
            <v>1c</v>
          </cell>
          <cell r="B568" t="str">
            <v>Amortecedores</v>
          </cell>
          <cell r="C568">
            <v>6</v>
          </cell>
          <cell r="D568">
            <v>411257</v>
          </cell>
          <cell r="E568">
            <v>24127</v>
          </cell>
          <cell r="F568">
            <v>5</v>
          </cell>
        </row>
        <row r="569">
          <cell r="A569" t="str">
            <v>1c</v>
          </cell>
          <cell r="B569" t="str">
            <v>Amortecedores</v>
          </cell>
          <cell r="C569">
            <v>6</v>
          </cell>
          <cell r="D569">
            <v>397594</v>
          </cell>
          <cell r="E569">
            <v>24128</v>
          </cell>
          <cell r="F569">
            <v>5</v>
          </cell>
        </row>
        <row r="570">
          <cell r="A570" t="str">
            <v>1c</v>
          </cell>
          <cell r="B570" t="str">
            <v>Amortecedores</v>
          </cell>
          <cell r="C570">
            <v>10</v>
          </cell>
          <cell r="D570">
            <v>381333</v>
          </cell>
          <cell r="E570">
            <v>24128</v>
          </cell>
          <cell r="F570">
            <v>10</v>
          </cell>
        </row>
        <row r="571">
          <cell r="A571" t="str">
            <v>1c</v>
          </cell>
          <cell r="B571" t="str">
            <v>Amortecedores</v>
          </cell>
          <cell r="C571">
            <v>10</v>
          </cell>
          <cell r="D571">
            <v>407128</v>
          </cell>
          <cell r="E571">
            <v>24128</v>
          </cell>
          <cell r="F571">
            <v>10</v>
          </cell>
        </row>
        <row r="572">
          <cell r="A572" t="str">
            <v>1c</v>
          </cell>
          <cell r="B572" t="str">
            <v>Amortecedores</v>
          </cell>
          <cell r="C572">
            <v>10</v>
          </cell>
          <cell r="D572">
            <v>409518</v>
          </cell>
          <cell r="E572">
            <v>24128</v>
          </cell>
          <cell r="F572">
            <v>10</v>
          </cell>
        </row>
        <row r="573">
          <cell r="A573" t="str">
            <v>1c</v>
          </cell>
          <cell r="B573" t="str">
            <v>Amortecedores</v>
          </cell>
          <cell r="C573">
            <v>10</v>
          </cell>
          <cell r="D573">
            <v>420873</v>
          </cell>
          <cell r="E573">
            <v>24128</v>
          </cell>
          <cell r="F573">
            <v>10</v>
          </cell>
        </row>
        <row r="574">
          <cell r="A574" t="str">
            <v>1c</v>
          </cell>
          <cell r="B574" t="str">
            <v>Amortecedores</v>
          </cell>
          <cell r="C574">
            <v>10</v>
          </cell>
          <cell r="D574">
            <v>427476</v>
          </cell>
          <cell r="E574">
            <v>24128</v>
          </cell>
          <cell r="F574">
            <v>10</v>
          </cell>
        </row>
        <row r="575">
          <cell r="A575" t="str">
            <v>1c</v>
          </cell>
          <cell r="B575" t="str">
            <v>Amortecedores</v>
          </cell>
          <cell r="C575">
            <v>20</v>
          </cell>
          <cell r="D575">
            <v>413704</v>
          </cell>
          <cell r="E575">
            <v>24128</v>
          </cell>
          <cell r="F575">
            <v>15</v>
          </cell>
        </row>
        <row r="576">
          <cell r="A576" t="str">
            <v>1c</v>
          </cell>
          <cell r="B576" t="str">
            <v>Amortecedores</v>
          </cell>
          <cell r="C576">
            <v>20</v>
          </cell>
          <cell r="D576">
            <v>425072</v>
          </cell>
          <cell r="E576">
            <v>24128</v>
          </cell>
          <cell r="F576">
            <v>15</v>
          </cell>
        </row>
        <row r="577">
          <cell r="A577" t="str">
            <v>1c</v>
          </cell>
          <cell r="B577" t="str">
            <v>Amortecedores</v>
          </cell>
          <cell r="C577">
            <v>14</v>
          </cell>
          <cell r="D577">
            <v>388599</v>
          </cell>
          <cell r="E577">
            <v>24146</v>
          </cell>
          <cell r="F577">
            <v>10</v>
          </cell>
        </row>
        <row r="578">
          <cell r="A578" t="str">
            <v>1c</v>
          </cell>
          <cell r="B578" t="str">
            <v>Amortecedores</v>
          </cell>
          <cell r="C578">
            <v>17</v>
          </cell>
          <cell r="D578">
            <v>399419</v>
          </cell>
          <cell r="E578">
            <v>24153</v>
          </cell>
          <cell r="F578">
            <v>10</v>
          </cell>
        </row>
        <row r="579">
          <cell r="A579" t="str">
            <v>1c</v>
          </cell>
          <cell r="B579" t="str">
            <v>Amortecedores</v>
          </cell>
          <cell r="C579">
            <v>22</v>
          </cell>
          <cell r="D579">
            <v>382555</v>
          </cell>
          <cell r="E579">
            <v>24153</v>
          </cell>
          <cell r="F579">
            <v>15</v>
          </cell>
        </row>
        <row r="580">
          <cell r="A580" t="str">
            <v>1c</v>
          </cell>
          <cell r="B580" t="str">
            <v>Amortecedores</v>
          </cell>
          <cell r="C580">
            <v>20</v>
          </cell>
          <cell r="D580">
            <v>385030</v>
          </cell>
          <cell r="E580">
            <v>24153</v>
          </cell>
          <cell r="F580">
            <v>15</v>
          </cell>
        </row>
        <row r="581">
          <cell r="A581" t="str">
            <v>1c</v>
          </cell>
          <cell r="B581" t="str">
            <v>Amortecedores</v>
          </cell>
          <cell r="C581">
            <v>34</v>
          </cell>
          <cell r="D581">
            <v>415536</v>
          </cell>
          <cell r="E581">
            <v>24153</v>
          </cell>
          <cell r="F581">
            <v>15</v>
          </cell>
        </row>
        <row r="582">
          <cell r="A582" t="str">
            <v>1c</v>
          </cell>
          <cell r="B582" t="str">
            <v>Amortecedores</v>
          </cell>
          <cell r="C582">
            <v>42</v>
          </cell>
          <cell r="D582">
            <v>417372</v>
          </cell>
          <cell r="E582">
            <v>24153</v>
          </cell>
          <cell r="F582">
            <v>15</v>
          </cell>
        </row>
        <row r="583">
          <cell r="A583" t="str">
            <v>1c</v>
          </cell>
          <cell r="B583" t="str">
            <v>Amortecedores</v>
          </cell>
          <cell r="C583">
            <v>6</v>
          </cell>
          <cell r="D583">
            <v>381337</v>
          </cell>
          <cell r="E583">
            <v>24156</v>
          </cell>
          <cell r="F583">
            <v>5</v>
          </cell>
        </row>
        <row r="584">
          <cell r="A584" t="str">
            <v>1c</v>
          </cell>
          <cell r="B584" t="str">
            <v>Amortecedores</v>
          </cell>
          <cell r="C584">
            <v>6</v>
          </cell>
          <cell r="D584">
            <v>406746</v>
          </cell>
          <cell r="E584">
            <v>24160</v>
          </cell>
          <cell r="F584">
            <v>5</v>
          </cell>
        </row>
        <row r="585">
          <cell r="A585" t="str">
            <v>1c</v>
          </cell>
          <cell r="B585" t="str">
            <v>Amortecedores</v>
          </cell>
          <cell r="C585">
            <v>6</v>
          </cell>
          <cell r="D585">
            <v>405056</v>
          </cell>
          <cell r="E585">
            <v>24160</v>
          </cell>
          <cell r="F585">
            <v>5</v>
          </cell>
        </row>
        <row r="586">
          <cell r="A586" t="str">
            <v>1c</v>
          </cell>
          <cell r="B586" t="str">
            <v>Amortecedores</v>
          </cell>
          <cell r="C586">
            <v>10</v>
          </cell>
          <cell r="D586">
            <v>396918</v>
          </cell>
          <cell r="E586">
            <v>24160</v>
          </cell>
          <cell r="F586">
            <v>10</v>
          </cell>
        </row>
        <row r="587">
          <cell r="A587" t="str">
            <v>1c</v>
          </cell>
          <cell r="B587" t="str">
            <v>Amortecedores</v>
          </cell>
          <cell r="C587">
            <v>10</v>
          </cell>
          <cell r="D587">
            <v>402627</v>
          </cell>
          <cell r="E587">
            <v>24160</v>
          </cell>
          <cell r="F587">
            <v>10</v>
          </cell>
        </row>
        <row r="588">
          <cell r="A588" t="str">
            <v>1c</v>
          </cell>
          <cell r="B588" t="str">
            <v>Amortecedores</v>
          </cell>
          <cell r="C588">
            <v>10</v>
          </cell>
          <cell r="D588">
            <v>416212</v>
          </cell>
          <cell r="E588">
            <v>24160</v>
          </cell>
          <cell r="F588">
            <v>10</v>
          </cell>
        </row>
        <row r="589">
          <cell r="A589" t="str">
            <v>1c</v>
          </cell>
          <cell r="B589" t="str">
            <v>Amortecedores</v>
          </cell>
          <cell r="C589">
            <v>26</v>
          </cell>
          <cell r="D589">
            <v>388601</v>
          </cell>
          <cell r="E589">
            <v>24160</v>
          </cell>
          <cell r="F589">
            <v>15</v>
          </cell>
        </row>
        <row r="590">
          <cell r="A590" t="str">
            <v>1c</v>
          </cell>
          <cell r="B590" t="str">
            <v>Amortecedores</v>
          </cell>
          <cell r="C590">
            <v>6</v>
          </cell>
          <cell r="D590">
            <v>392251</v>
          </cell>
          <cell r="E590">
            <v>24160</v>
          </cell>
          <cell r="F590">
            <v>5</v>
          </cell>
        </row>
        <row r="591">
          <cell r="A591" t="str">
            <v>1c</v>
          </cell>
          <cell r="B591" t="str">
            <v>Amortecedores</v>
          </cell>
          <cell r="C591">
            <v>8</v>
          </cell>
          <cell r="D591">
            <v>383162</v>
          </cell>
          <cell r="E591">
            <v>26195</v>
          </cell>
          <cell r="F591">
            <v>5</v>
          </cell>
        </row>
        <row r="592">
          <cell r="A592" t="str">
            <v>1c</v>
          </cell>
          <cell r="B592" t="str">
            <v>Amortecedores</v>
          </cell>
          <cell r="C592">
            <v>18</v>
          </cell>
          <cell r="D592">
            <v>415764</v>
          </cell>
          <cell r="E592">
            <v>26196</v>
          </cell>
          <cell r="F592">
            <v>10</v>
          </cell>
        </row>
        <row r="593">
          <cell r="A593" t="str">
            <v>1c</v>
          </cell>
          <cell r="B593" t="str">
            <v>Amortecedores</v>
          </cell>
          <cell r="C593">
            <v>10</v>
          </cell>
          <cell r="D593">
            <v>407403</v>
          </cell>
          <cell r="E593">
            <v>26196</v>
          </cell>
          <cell r="F593">
            <v>10</v>
          </cell>
        </row>
        <row r="594">
          <cell r="A594" t="str">
            <v>1c</v>
          </cell>
          <cell r="B594" t="str">
            <v>Amortecedores</v>
          </cell>
          <cell r="C594">
            <v>6</v>
          </cell>
          <cell r="D594">
            <v>395409</v>
          </cell>
          <cell r="E594">
            <v>26196</v>
          </cell>
          <cell r="F594">
            <v>5</v>
          </cell>
        </row>
        <row r="595">
          <cell r="A595" t="str">
            <v>1c</v>
          </cell>
          <cell r="B595" t="str">
            <v>Amortecedores</v>
          </cell>
          <cell r="C595">
            <v>9</v>
          </cell>
          <cell r="D595">
            <v>381715</v>
          </cell>
          <cell r="E595">
            <v>26197</v>
          </cell>
          <cell r="F595">
            <v>5</v>
          </cell>
        </row>
        <row r="596">
          <cell r="A596" t="str">
            <v>1c</v>
          </cell>
          <cell r="B596" t="str">
            <v>Amortecedores</v>
          </cell>
          <cell r="C596">
            <v>6</v>
          </cell>
          <cell r="D596">
            <v>405108</v>
          </cell>
          <cell r="E596">
            <v>27104</v>
          </cell>
          <cell r="F596">
            <v>5</v>
          </cell>
        </row>
        <row r="597">
          <cell r="A597" t="str">
            <v>1c</v>
          </cell>
          <cell r="B597" t="str">
            <v>Amortecedores</v>
          </cell>
          <cell r="C597">
            <v>6</v>
          </cell>
          <cell r="D597">
            <v>397656</v>
          </cell>
          <cell r="E597">
            <v>27104</v>
          </cell>
          <cell r="F597">
            <v>5</v>
          </cell>
        </row>
        <row r="598">
          <cell r="A598" t="str">
            <v>1c</v>
          </cell>
          <cell r="B598" t="str">
            <v>Amortecedores</v>
          </cell>
          <cell r="C598">
            <v>6</v>
          </cell>
          <cell r="D598">
            <v>403332</v>
          </cell>
          <cell r="E598">
            <v>27106</v>
          </cell>
          <cell r="F598">
            <v>5</v>
          </cell>
        </row>
        <row r="599">
          <cell r="A599" t="str">
            <v>1c</v>
          </cell>
          <cell r="B599" t="str">
            <v>Amortecedores</v>
          </cell>
          <cell r="C599">
            <v>6</v>
          </cell>
          <cell r="D599">
            <v>400614</v>
          </cell>
          <cell r="E599">
            <v>27106</v>
          </cell>
          <cell r="F599">
            <v>5</v>
          </cell>
        </row>
        <row r="600">
          <cell r="A600" t="str">
            <v>1c</v>
          </cell>
          <cell r="B600" t="str">
            <v>Amortecedores</v>
          </cell>
          <cell r="C600">
            <v>8</v>
          </cell>
          <cell r="D600">
            <v>414421</v>
          </cell>
          <cell r="E600">
            <v>27106</v>
          </cell>
          <cell r="F600">
            <v>5</v>
          </cell>
        </row>
        <row r="601">
          <cell r="A601" t="str">
            <v>1c</v>
          </cell>
          <cell r="B601" t="str">
            <v>Amortecedores</v>
          </cell>
          <cell r="C601">
            <v>12</v>
          </cell>
          <cell r="D601">
            <v>411318</v>
          </cell>
          <cell r="E601">
            <v>27106</v>
          </cell>
          <cell r="F601">
            <v>10</v>
          </cell>
        </row>
        <row r="602">
          <cell r="A602" t="str">
            <v>1c</v>
          </cell>
          <cell r="B602" t="str">
            <v>Amortecedores</v>
          </cell>
          <cell r="C602">
            <v>6</v>
          </cell>
          <cell r="D602">
            <v>389988</v>
          </cell>
          <cell r="E602">
            <v>27106</v>
          </cell>
          <cell r="F602">
            <v>5</v>
          </cell>
        </row>
        <row r="603">
          <cell r="A603" t="str">
            <v>1c</v>
          </cell>
          <cell r="B603" t="str">
            <v>Amortecedores</v>
          </cell>
          <cell r="C603">
            <v>6</v>
          </cell>
          <cell r="D603">
            <v>389992</v>
          </cell>
          <cell r="E603">
            <v>27117</v>
          </cell>
          <cell r="F603">
            <v>5</v>
          </cell>
        </row>
        <row r="604">
          <cell r="A604" t="str">
            <v>1c</v>
          </cell>
          <cell r="B604" t="str">
            <v>Amortecedores</v>
          </cell>
          <cell r="C604">
            <v>6</v>
          </cell>
          <cell r="D604">
            <v>424821</v>
          </cell>
          <cell r="E604">
            <v>27118</v>
          </cell>
          <cell r="F604">
            <v>5</v>
          </cell>
        </row>
        <row r="605">
          <cell r="A605" t="str">
            <v>2a</v>
          </cell>
          <cell r="B605" t="str">
            <v>Disco/plato/rol.</v>
          </cell>
          <cell r="C605">
            <v>25</v>
          </cell>
          <cell r="D605">
            <v>413072</v>
          </cell>
          <cell r="E605">
            <v>21044</v>
          </cell>
          <cell r="F605">
            <v>10</v>
          </cell>
        </row>
        <row r="606">
          <cell r="A606" t="str">
            <v>2a</v>
          </cell>
          <cell r="B606" t="str">
            <v>Disco/plato/rol.</v>
          </cell>
          <cell r="C606">
            <v>45</v>
          </cell>
          <cell r="D606">
            <v>415417</v>
          </cell>
          <cell r="E606">
            <v>21044</v>
          </cell>
          <cell r="F606">
            <v>10</v>
          </cell>
        </row>
        <row r="607">
          <cell r="A607" t="str">
            <v>2a</v>
          </cell>
          <cell r="B607" t="str">
            <v>Disco/plato/rol.</v>
          </cell>
          <cell r="C607">
            <v>36</v>
          </cell>
          <cell r="D607">
            <v>406037</v>
          </cell>
          <cell r="E607">
            <v>21045</v>
          </cell>
          <cell r="F607">
            <v>10</v>
          </cell>
        </row>
        <row r="608">
          <cell r="A608" t="str">
            <v>2a</v>
          </cell>
          <cell r="B608" t="str">
            <v>Disco/plato/rol.</v>
          </cell>
          <cell r="C608">
            <v>15</v>
          </cell>
          <cell r="D608">
            <v>421842</v>
          </cell>
          <cell r="E608">
            <v>21120</v>
          </cell>
          <cell r="F608">
            <v>5</v>
          </cell>
        </row>
        <row r="609">
          <cell r="A609" t="str">
            <v>2a</v>
          </cell>
          <cell r="B609" t="str">
            <v>Disco/plato/rol.</v>
          </cell>
          <cell r="C609">
            <v>60</v>
          </cell>
          <cell r="D609">
            <v>423168</v>
          </cell>
          <cell r="E609">
            <v>21120</v>
          </cell>
          <cell r="F609">
            <v>15</v>
          </cell>
        </row>
        <row r="610">
          <cell r="A610" t="str">
            <v>2a</v>
          </cell>
          <cell r="B610" t="str">
            <v>Disco/plato/rol.</v>
          </cell>
          <cell r="C610">
            <v>40</v>
          </cell>
          <cell r="D610">
            <v>405737</v>
          </cell>
          <cell r="E610">
            <v>21237</v>
          </cell>
          <cell r="F610">
            <v>10</v>
          </cell>
        </row>
        <row r="611">
          <cell r="A611" t="str">
            <v>2a</v>
          </cell>
          <cell r="B611" t="str">
            <v>Disco/plato/rol.</v>
          </cell>
          <cell r="C611">
            <v>16</v>
          </cell>
          <cell r="D611">
            <v>389893</v>
          </cell>
          <cell r="E611">
            <v>22003</v>
          </cell>
          <cell r="F611">
            <v>5</v>
          </cell>
        </row>
        <row r="612">
          <cell r="A612" t="str">
            <v>2a</v>
          </cell>
          <cell r="B612" t="str">
            <v>Disco/plato/rol.</v>
          </cell>
          <cell r="C612">
            <v>17</v>
          </cell>
          <cell r="D612">
            <v>393988</v>
          </cell>
          <cell r="E612">
            <v>22039</v>
          </cell>
          <cell r="F612">
            <v>5</v>
          </cell>
        </row>
        <row r="613">
          <cell r="A613" t="str">
            <v>2a</v>
          </cell>
          <cell r="B613" t="str">
            <v>Disco/plato/rol.</v>
          </cell>
          <cell r="C613">
            <v>52</v>
          </cell>
          <cell r="D613">
            <v>391631</v>
          </cell>
          <cell r="E613">
            <v>22105</v>
          </cell>
          <cell r="F613">
            <v>15</v>
          </cell>
        </row>
        <row r="614">
          <cell r="A614" t="str">
            <v>2a</v>
          </cell>
          <cell r="B614" t="str">
            <v>Disco/plato/rol.</v>
          </cell>
          <cell r="C614">
            <v>15</v>
          </cell>
          <cell r="D614">
            <v>398769</v>
          </cell>
          <cell r="E614">
            <v>22117</v>
          </cell>
          <cell r="F614">
            <v>5</v>
          </cell>
        </row>
        <row r="615">
          <cell r="A615" t="str">
            <v>2a</v>
          </cell>
          <cell r="B615" t="str">
            <v>Disco/plato/rol.</v>
          </cell>
          <cell r="C615">
            <v>41</v>
          </cell>
          <cell r="D615">
            <v>420850</v>
          </cell>
          <cell r="E615">
            <v>22117</v>
          </cell>
          <cell r="F615">
            <v>10</v>
          </cell>
        </row>
        <row r="616">
          <cell r="A616" t="str">
            <v>2a</v>
          </cell>
          <cell r="B616" t="str">
            <v>Disco/plato/rol.</v>
          </cell>
          <cell r="C616">
            <v>20</v>
          </cell>
          <cell r="D616">
            <v>403244</v>
          </cell>
          <cell r="E616">
            <v>23019</v>
          </cell>
          <cell r="F616">
            <v>10</v>
          </cell>
        </row>
        <row r="617">
          <cell r="A617" t="str">
            <v>2a</v>
          </cell>
          <cell r="B617" t="str">
            <v>Disco/plato/rol.</v>
          </cell>
          <cell r="C617">
            <v>30</v>
          </cell>
          <cell r="D617">
            <v>410611</v>
          </cell>
          <cell r="E617">
            <v>23019</v>
          </cell>
          <cell r="F617">
            <v>10</v>
          </cell>
        </row>
        <row r="618">
          <cell r="A618" t="str">
            <v>2a</v>
          </cell>
          <cell r="B618" t="str">
            <v>Disco/plato/rol.</v>
          </cell>
          <cell r="C618">
            <v>40</v>
          </cell>
          <cell r="D618">
            <v>417325</v>
          </cell>
          <cell r="E618">
            <v>23019</v>
          </cell>
          <cell r="F618">
            <v>10</v>
          </cell>
        </row>
        <row r="619">
          <cell r="A619" t="str">
            <v>2a</v>
          </cell>
          <cell r="B619" t="str">
            <v>Disco/plato/rol.</v>
          </cell>
          <cell r="C619">
            <v>76</v>
          </cell>
          <cell r="D619">
            <v>390427</v>
          </cell>
          <cell r="E619">
            <v>23019</v>
          </cell>
          <cell r="F619">
            <v>15</v>
          </cell>
        </row>
        <row r="620">
          <cell r="A620" t="str">
            <v>2a</v>
          </cell>
          <cell r="B620" t="str">
            <v>Disco/plato/rol.</v>
          </cell>
          <cell r="C620">
            <v>60</v>
          </cell>
          <cell r="D620">
            <v>396338</v>
          </cell>
          <cell r="E620">
            <v>23019</v>
          </cell>
          <cell r="F620">
            <v>15</v>
          </cell>
        </row>
        <row r="621">
          <cell r="A621" t="str">
            <v>2a</v>
          </cell>
          <cell r="B621" t="str">
            <v>Disco/plato/rol.</v>
          </cell>
          <cell r="C621">
            <v>100</v>
          </cell>
          <cell r="D621">
            <v>405757</v>
          </cell>
          <cell r="E621">
            <v>23019</v>
          </cell>
          <cell r="F621">
            <v>15</v>
          </cell>
        </row>
        <row r="622">
          <cell r="A622" t="str">
            <v>2a</v>
          </cell>
          <cell r="B622" t="str">
            <v>Disco/plato/rol.</v>
          </cell>
          <cell r="C622">
            <v>55</v>
          </cell>
          <cell r="D622">
            <v>408517</v>
          </cell>
          <cell r="E622">
            <v>23019</v>
          </cell>
          <cell r="F622">
            <v>15</v>
          </cell>
        </row>
        <row r="623">
          <cell r="A623" t="str">
            <v>2a</v>
          </cell>
          <cell r="B623" t="str">
            <v>Disco/plato/rol.</v>
          </cell>
          <cell r="C623">
            <v>60</v>
          </cell>
          <cell r="D623">
            <v>415462</v>
          </cell>
          <cell r="E623">
            <v>23019</v>
          </cell>
          <cell r="F623">
            <v>15</v>
          </cell>
        </row>
        <row r="624">
          <cell r="A624" t="str">
            <v>2a</v>
          </cell>
          <cell r="B624" t="str">
            <v>Disco/plato/rol.</v>
          </cell>
          <cell r="C624">
            <v>80</v>
          </cell>
          <cell r="D624">
            <v>420857</v>
          </cell>
          <cell r="E624">
            <v>23019</v>
          </cell>
          <cell r="F624">
            <v>15</v>
          </cell>
        </row>
        <row r="625">
          <cell r="A625" t="str">
            <v>2a</v>
          </cell>
          <cell r="B625" t="str">
            <v>Disco/plato/rol.</v>
          </cell>
          <cell r="C625">
            <v>100</v>
          </cell>
          <cell r="D625">
            <v>422465</v>
          </cell>
          <cell r="E625">
            <v>23019</v>
          </cell>
          <cell r="F625">
            <v>15</v>
          </cell>
        </row>
        <row r="626">
          <cell r="A626" t="str">
            <v>2a</v>
          </cell>
          <cell r="B626" t="str">
            <v>Disco/plato/rol.</v>
          </cell>
          <cell r="C626">
            <v>75</v>
          </cell>
          <cell r="D626">
            <v>426215</v>
          </cell>
          <cell r="E626">
            <v>23019</v>
          </cell>
          <cell r="F626">
            <v>15</v>
          </cell>
        </row>
        <row r="627">
          <cell r="A627" t="str">
            <v>2a</v>
          </cell>
          <cell r="B627" t="str">
            <v>Disco/plato/rol.</v>
          </cell>
          <cell r="C627">
            <v>42</v>
          </cell>
          <cell r="D627">
            <v>410612</v>
          </cell>
          <cell r="E627">
            <v>23028</v>
          </cell>
          <cell r="F627">
            <v>10</v>
          </cell>
        </row>
        <row r="628">
          <cell r="A628" t="str">
            <v>2a</v>
          </cell>
          <cell r="B628" t="str">
            <v>Disco/plato/rol.</v>
          </cell>
          <cell r="C628">
            <v>40</v>
          </cell>
          <cell r="D628">
            <v>418328</v>
          </cell>
          <cell r="E628">
            <v>23028</v>
          </cell>
          <cell r="F628">
            <v>10</v>
          </cell>
        </row>
        <row r="629">
          <cell r="A629" t="str">
            <v>2a</v>
          </cell>
          <cell r="B629" t="str">
            <v>Disco/plato/rol.</v>
          </cell>
          <cell r="C629">
            <v>100</v>
          </cell>
          <cell r="D629">
            <v>425001</v>
          </cell>
          <cell r="E629">
            <v>23028</v>
          </cell>
          <cell r="F629">
            <v>15</v>
          </cell>
        </row>
        <row r="630">
          <cell r="A630" t="str">
            <v>2a</v>
          </cell>
          <cell r="B630" t="str">
            <v>Disco/plato/rol.</v>
          </cell>
          <cell r="C630">
            <v>40</v>
          </cell>
          <cell r="D630">
            <v>405759</v>
          </cell>
          <cell r="E630">
            <v>23031</v>
          </cell>
          <cell r="F630">
            <v>10</v>
          </cell>
        </row>
        <row r="631">
          <cell r="A631" t="str">
            <v>2a</v>
          </cell>
          <cell r="B631" t="str">
            <v>Disco/plato/rol.</v>
          </cell>
          <cell r="C631">
            <v>60</v>
          </cell>
          <cell r="D631">
            <v>394479</v>
          </cell>
          <cell r="E631">
            <v>23031</v>
          </cell>
          <cell r="F631">
            <v>15</v>
          </cell>
        </row>
        <row r="632">
          <cell r="A632" t="str">
            <v>2a</v>
          </cell>
          <cell r="B632" t="str">
            <v>Disco/plato/rol.</v>
          </cell>
          <cell r="C632">
            <v>33</v>
          </cell>
          <cell r="D632">
            <v>381941</v>
          </cell>
          <cell r="E632">
            <v>23033</v>
          </cell>
          <cell r="F632">
            <v>10</v>
          </cell>
        </row>
        <row r="633">
          <cell r="A633" t="str">
            <v>2a</v>
          </cell>
          <cell r="B633" t="str">
            <v>Disco/plato/rol.</v>
          </cell>
          <cell r="C633">
            <v>21</v>
          </cell>
          <cell r="D633">
            <v>401184</v>
          </cell>
          <cell r="E633">
            <v>23033</v>
          </cell>
          <cell r="F633">
            <v>10</v>
          </cell>
        </row>
        <row r="634">
          <cell r="A634" t="str">
            <v>2a</v>
          </cell>
          <cell r="B634" t="str">
            <v>Disco/plato/rol.</v>
          </cell>
          <cell r="C634">
            <v>34</v>
          </cell>
          <cell r="D634">
            <v>408986</v>
          </cell>
          <cell r="E634">
            <v>23033</v>
          </cell>
          <cell r="F634">
            <v>10</v>
          </cell>
        </row>
        <row r="635">
          <cell r="A635" t="str">
            <v>2a</v>
          </cell>
          <cell r="B635" t="str">
            <v>Disco/plato/rol.</v>
          </cell>
          <cell r="C635">
            <v>42</v>
          </cell>
          <cell r="D635">
            <v>419575</v>
          </cell>
          <cell r="E635">
            <v>23033</v>
          </cell>
          <cell r="F635">
            <v>10</v>
          </cell>
        </row>
        <row r="636">
          <cell r="A636" t="str">
            <v>2a</v>
          </cell>
          <cell r="B636" t="str">
            <v>Disco/plato/rol.</v>
          </cell>
          <cell r="C636">
            <v>50</v>
          </cell>
          <cell r="D636">
            <v>408355</v>
          </cell>
          <cell r="E636">
            <v>23069</v>
          </cell>
          <cell r="F636">
            <v>15</v>
          </cell>
        </row>
        <row r="637">
          <cell r="A637" t="str">
            <v>2a</v>
          </cell>
          <cell r="B637" t="str">
            <v>Disco/plato/rol.</v>
          </cell>
          <cell r="C637">
            <v>51</v>
          </cell>
          <cell r="D637">
            <v>412524</v>
          </cell>
          <cell r="E637">
            <v>23090</v>
          </cell>
          <cell r="F637">
            <v>15</v>
          </cell>
        </row>
        <row r="638">
          <cell r="A638" t="str">
            <v>2a</v>
          </cell>
          <cell r="B638" t="str">
            <v>Disco/plato/rol.</v>
          </cell>
          <cell r="C638">
            <v>80</v>
          </cell>
          <cell r="D638">
            <v>424394</v>
          </cell>
          <cell r="E638">
            <v>23090</v>
          </cell>
          <cell r="F638">
            <v>15</v>
          </cell>
        </row>
        <row r="639">
          <cell r="A639" t="str">
            <v>2a</v>
          </cell>
          <cell r="B639" t="str">
            <v>Disco/plato/rol.</v>
          </cell>
          <cell r="C639">
            <v>56</v>
          </cell>
          <cell r="D639">
            <v>385573</v>
          </cell>
          <cell r="E639">
            <v>23091</v>
          </cell>
          <cell r="F639">
            <v>15</v>
          </cell>
        </row>
        <row r="640">
          <cell r="A640" t="str">
            <v>2a</v>
          </cell>
          <cell r="B640" t="str">
            <v>Disco/plato/rol.</v>
          </cell>
          <cell r="C640">
            <v>50</v>
          </cell>
          <cell r="D640">
            <v>388561</v>
          </cell>
          <cell r="E640">
            <v>23091</v>
          </cell>
          <cell r="F640">
            <v>15</v>
          </cell>
        </row>
        <row r="641">
          <cell r="A641" t="str">
            <v>2a</v>
          </cell>
          <cell r="B641" t="str">
            <v>Disco/plato/rol.</v>
          </cell>
          <cell r="C641">
            <v>50</v>
          </cell>
          <cell r="D641">
            <v>392767</v>
          </cell>
          <cell r="E641">
            <v>23091</v>
          </cell>
          <cell r="F641">
            <v>15</v>
          </cell>
        </row>
        <row r="642">
          <cell r="A642" t="str">
            <v>2a</v>
          </cell>
          <cell r="B642" t="str">
            <v>Disco/plato/rol.</v>
          </cell>
          <cell r="C642">
            <v>95</v>
          </cell>
          <cell r="D642">
            <v>395057</v>
          </cell>
          <cell r="E642">
            <v>23091</v>
          </cell>
          <cell r="F642">
            <v>15</v>
          </cell>
        </row>
        <row r="643">
          <cell r="A643" t="str">
            <v>2a</v>
          </cell>
          <cell r="B643" t="str">
            <v>Disco/plato/rol.</v>
          </cell>
          <cell r="C643">
            <v>54</v>
          </cell>
          <cell r="D643">
            <v>397567</v>
          </cell>
          <cell r="E643">
            <v>23091</v>
          </cell>
          <cell r="F643">
            <v>15</v>
          </cell>
        </row>
        <row r="644">
          <cell r="A644" t="str">
            <v>2a</v>
          </cell>
          <cell r="B644" t="str">
            <v>Disco/plato/rol.</v>
          </cell>
          <cell r="C644">
            <v>50</v>
          </cell>
          <cell r="D644">
            <v>399377</v>
          </cell>
          <cell r="E644">
            <v>23091</v>
          </cell>
          <cell r="F644">
            <v>15</v>
          </cell>
        </row>
        <row r="645">
          <cell r="A645" t="str">
            <v>2a</v>
          </cell>
          <cell r="B645" t="str">
            <v>Disco/plato/rol.</v>
          </cell>
          <cell r="C645">
            <v>83</v>
          </cell>
          <cell r="D645">
            <v>402586</v>
          </cell>
          <cell r="E645">
            <v>23091</v>
          </cell>
          <cell r="F645">
            <v>15</v>
          </cell>
        </row>
        <row r="646">
          <cell r="A646" t="str">
            <v>2a</v>
          </cell>
          <cell r="B646" t="str">
            <v>Disco/plato/rol.</v>
          </cell>
          <cell r="C646">
            <v>60</v>
          </cell>
          <cell r="D646">
            <v>404492</v>
          </cell>
          <cell r="E646">
            <v>23091</v>
          </cell>
          <cell r="F646">
            <v>15</v>
          </cell>
        </row>
        <row r="647">
          <cell r="A647" t="str">
            <v>2a</v>
          </cell>
          <cell r="B647" t="str">
            <v>Disco/plato/rol.</v>
          </cell>
          <cell r="C647">
            <v>170</v>
          </cell>
          <cell r="D647">
            <v>405938</v>
          </cell>
          <cell r="E647">
            <v>23091</v>
          </cell>
          <cell r="F647">
            <v>15</v>
          </cell>
        </row>
        <row r="648">
          <cell r="A648" t="str">
            <v>2a</v>
          </cell>
          <cell r="B648" t="str">
            <v>Disco/plato/rol.</v>
          </cell>
          <cell r="C648">
            <v>130</v>
          </cell>
          <cell r="D648">
            <v>406600</v>
          </cell>
          <cell r="E648">
            <v>23091</v>
          </cell>
          <cell r="F648">
            <v>15</v>
          </cell>
        </row>
        <row r="649">
          <cell r="A649" t="str">
            <v>2a</v>
          </cell>
          <cell r="B649" t="str">
            <v>Disco/plato/rol.</v>
          </cell>
          <cell r="C649">
            <v>100</v>
          </cell>
          <cell r="D649">
            <v>408992</v>
          </cell>
          <cell r="E649">
            <v>23091</v>
          </cell>
          <cell r="F649">
            <v>15</v>
          </cell>
        </row>
        <row r="650">
          <cell r="A650" t="str">
            <v>2a</v>
          </cell>
          <cell r="B650" t="str">
            <v>Disco/plato/rol.</v>
          </cell>
          <cell r="C650">
            <v>60</v>
          </cell>
          <cell r="D650">
            <v>410621</v>
          </cell>
          <cell r="E650">
            <v>23091</v>
          </cell>
          <cell r="F650">
            <v>15</v>
          </cell>
        </row>
        <row r="651">
          <cell r="A651" t="str">
            <v>2a</v>
          </cell>
          <cell r="B651" t="str">
            <v>Disco/plato/rol.</v>
          </cell>
          <cell r="C651">
            <v>54</v>
          </cell>
          <cell r="D651">
            <v>412526</v>
          </cell>
          <cell r="E651">
            <v>23091</v>
          </cell>
          <cell r="F651">
            <v>15</v>
          </cell>
        </row>
        <row r="652">
          <cell r="A652" t="str">
            <v>2a</v>
          </cell>
          <cell r="B652" t="str">
            <v>Disco/plato/rol.</v>
          </cell>
          <cell r="C652">
            <v>100</v>
          </cell>
          <cell r="D652">
            <v>413676</v>
          </cell>
          <cell r="E652">
            <v>23091</v>
          </cell>
          <cell r="F652">
            <v>15</v>
          </cell>
        </row>
        <row r="653">
          <cell r="A653" t="str">
            <v>2a</v>
          </cell>
          <cell r="B653" t="str">
            <v>Disco/plato/rol.</v>
          </cell>
          <cell r="C653">
            <v>200</v>
          </cell>
          <cell r="D653">
            <v>418341</v>
          </cell>
          <cell r="E653">
            <v>23091</v>
          </cell>
          <cell r="F653">
            <v>15</v>
          </cell>
        </row>
        <row r="654">
          <cell r="A654" t="str">
            <v>2a</v>
          </cell>
          <cell r="B654" t="str">
            <v>Disco/plato/rol.</v>
          </cell>
          <cell r="C654">
            <v>65</v>
          </cell>
          <cell r="D654">
            <v>420127</v>
          </cell>
          <cell r="E654">
            <v>23091</v>
          </cell>
          <cell r="F654">
            <v>15</v>
          </cell>
        </row>
        <row r="655">
          <cell r="A655" t="str">
            <v>2a</v>
          </cell>
          <cell r="B655" t="str">
            <v>Disco/plato/rol.</v>
          </cell>
          <cell r="C655">
            <v>60</v>
          </cell>
          <cell r="D655">
            <v>421868</v>
          </cell>
          <cell r="E655">
            <v>23091</v>
          </cell>
          <cell r="F655">
            <v>15</v>
          </cell>
        </row>
        <row r="656">
          <cell r="A656" t="str">
            <v>2a</v>
          </cell>
          <cell r="B656" t="str">
            <v>Disco/plato/rol.</v>
          </cell>
          <cell r="C656">
            <v>22</v>
          </cell>
          <cell r="D656">
            <v>410055</v>
          </cell>
          <cell r="E656">
            <v>23096</v>
          </cell>
          <cell r="F656">
            <v>10</v>
          </cell>
        </row>
        <row r="657">
          <cell r="A657" t="str">
            <v>2a</v>
          </cell>
          <cell r="B657" t="str">
            <v>Disco/plato/rol.</v>
          </cell>
          <cell r="C657">
            <v>39</v>
          </cell>
          <cell r="D657">
            <v>423205</v>
          </cell>
          <cell r="E657">
            <v>23096</v>
          </cell>
          <cell r="F657">
            <v>10</v>
          </cell>
        </row>
        <row r="658">
          <cell r="A658" t="str">
            <v>2a</v>
          </cell>
          <cell r="B658" t="str">
            <v>Disco/plato/rol.</v>
          </cell>
          <cell r="C658">
            <v>52</v>
          </cell>
          <cell r="D658">
            <v>404497</v>
          </cell>
          <cell r="E658">
            <v>23127</v>
          </cell>
          <cell r="F658">
            <v>15</v>
          </cell>
        </row>
        <row r="659">
          <cell r="A659" t="str">
            <v>2a</v>
          </cell>
          <cell r="B659" t="str">
            <v>Disco/plato/rol.</v>
          </cell>
          <cell r="C659">
            <v>41</v>
          </cell>
          <cell r="D659">
            <v>399383</v>
          </cell>
          <cell r="E659">
            <v>23136</v>
          </cell>
          <cell r="F659">
            <v>10</v>
          </cell>
        </row>
        <row r="660">
          <cell r="A660" t="str">
            <v>2a</v>
          </cell>
          <cell r="B660" t="str">
            <v>Disco/plato/rol.</v>
          </cell>
          <cell r="C660">
            <v>46</v>
          </cell>
          <cell r="D660">
            <v>423210</v>
          </cell>
          <cell r="E660">
            <v>23136</v>
          </cell>
          <cell r="F660">
            <v>10</v>
          </cell>
        </row>
        <row r="661">
          <cell r="A661" t="str">
            <v>2a</v>
          </cell>
          <cell r="B661" t="str">
            <v>Disco/plato/rol.</v>
          </cell>
          <cell r="C661">
            <v>48</v>
          </cell>
          <cell r="D661">
            <v>423213</v>
          </cell>
          <cell r="E661">
            <v>23155</v>
          </cell>
          <cell r="F661">
            <v>10</v>
          </cell>
        </row>
        <row r="662">
          <cell r="A662" t="str">
            <v>2a</v>
          </cell>
          <cell r="B662" t="str">
            <v>Disco/plato/rol.</v>
          </cell>
          <cell r="C662">
            <v>51</v>
          </cell>
          <cell r="D662">
            <v>380754</v>
          </cell>
          <cell r="E662">
            <v>23155</v>
          </cell>
          <cell r="F662">
            <v>15</v>
          </cell>
        </row>
        <row r="663">
          <cell r="A663" t="str">
            <v>2a</v>
          </cell>
          <cell r="B663" t="str">
            <v>Disco/plato/rol.</v>
          </cell>
          <cell r="C663">
            <v>52</v>
          </cell>
          <cell r="D663">
            <v>390440</v>
          </cell>
          <cell r="E663">
            <v>23155</v>
          </cell>
          <cell r="F663">
            <v>15</v>
          </cell>
        </row>
        <row r="664">
          <cell r="A664" t="str">
            <v>2a</v>
          </cell>
          <cell r="B664" t="str">
            <v>Disco/plato/rol.</v>
          </cell>
          <cell r="C664">
            <v>56</v>
          </cell>
          <cell r="D664">
            <v>408998</v>
          </cell>
          <cell r="E664">
            <v>23155</v>
          </cell>
          <cell r="F664">
            <v>15</v>
          </cell>
        </row>
        <row r="665">
          <cell r="A665" t="str">
            <v>2a</v>
          </cell>
          <cell r="B665" t="str">
            <v>Disco/plato/rol.</v>
          </cell>
          <cell r="C665">
            <v>52</v>
          </cell>
          <cell r="D665">
            <v>414263</v>
          </cell>
          <cell r="E665">
            <v>23155</v>
          </cell>
          <cell r="F665">
            <v>15</v>
          </cell>
        </row>
        <row r="666">
          <cell r="A666" t="str">
            <v>2a</v>
          </cell>
          <cell r="B666" t="str">
            <v>Disco/plato/rol.</v>
          </cell>
          <cell r="C666">
            <v>16</v>
          </cell>
          <cell r="D666">
            <v>386164</v>
          </cell>
          <cell r="E666">
            <v>23170</v>
          </cell>
          <cell r="F666">
            <v>5</v>
          </cell>
        </row>
        <row r="667">
          <cell r="A667" t="str">
            <v>2a</v>
          </cell>
          <cell r="B667" t="str">
            <v>Disco/plato/rol.</v>
          </cell>
          <cell r="C667">
            <v>21</v>
          </cell>
          <cell r="D667">
            <v>404508</v>
          </cell>
          <cell r="E667">
            <v>23170</v>
          </cell>
          <cell r="F667">
            <v>10</v>
          </cell>
        </row>
        <row r="668">
          <cell r="A668" t="str">
            <v>2a</v>
          </cell>
          <cell r="B668" t="str">
            <v>Disco/plato/rol.</v>
          </cell>
          <cell r="C668">
            <v>31</v>
          </cell>
          <cell r="D668">
            <v>417349</v>
          </cell>
          <cell r="E668">
            <v>23170</v>
          </cell>
          <cell r="F668">
            <v>10</v>
          </cell>
        </row>
        <row r="669">
          <cell r="A669" t="str">
            <v>2a</v>
          </cell>
          <cell r="B669" t="str">
            <v>Disco/plato/rol.</v>
          </cell>
          <cell r="C669">
            <v>21</v>
          </cell>
          <cell r="D669">
            <v>409513</v>
          </cell>
          <cell r="E669">
            <v>23281</v>
          </cell>
          <cell r="F669">
            <v>10</v>
          </cell>
        </row>
        <row r="670">
          <cell r="A670" t="str">
            <v>2a</v>
          </cell>
          <cell r="B670" t="str">
            <v>Disco/plato/rol.</v>
          </cell>
          <cell r="C670">
            <v>41</v>
          </cell>
          <cell r="D670">
            <v>394503</v>
          </cell>
          <cell r="E670">
            <v>23282</v>
          </cell>
          <cell r="F670">
            <v>10</v>
          </cell>
        </row>
        <row r="671">
          <cell r="A671" t="str">
            <v>2a</v>
          </cell>
          <cell r="B671" t="str">
            <v>Disco/plato/rol.</v>
          </cell>
          <cell r="C671">
            <v>26</v>
          </cell>
          <cell r="D671">
            <v>398176</v>
          </cell>
          <cell r="E671">
            <v>23282</v>
          </cell>
          <cell r="F671">
            <v>10</v>
          </cell>
        </row>
        <row r="672">
          <cell r="A672" t="str">
            <v>2a</v>
          </cell>
          <cell r="B672" t="str">
            <v>Disco/plato/rol.</v>
          </cell>
          <cell r="C672">
            <v>52</v>
          </cell>
          <cell r="D672">
            <v>380761</v>
          </cell>
          <cell r="E672">
            <v>23282</v>
          </cell>
          <cell r="F672">
            <v>15</v>
          </cell>
        </row>
        <row r="673">
          <cell r="A673" t="str">
            <v>2a</v>
          </cell>
          <cell r="B673" t="str">
            <v>Disco/plato/rol.</v>
          </cell>
          <cell r="C673">
            <v>76</v>
          </cell>
          <cell r="D673">
            <v>407119</v>
          </cell>
          <cell r="E673">
            <v>23282</v>
          </cell>
          <cell r="F673">
            <v>15</v>
          </cell>
        </row>
        <row r="674">
          <cell r="A674" t="str">
            <v>2a</v>
          </cell>
          <cell r="B674" t="str">
            <v>Disco/plato/rol.</v>
          </cell>
          <cell r="C674">
            <v>80</v>
          </cell>
          <cell r="D674">
            <v>414277</v>
          </cell>
          <cell r="E674">
            <v>23282</v>
          </cell>
          <cell r="F674">
            <v>15</v>
          </cell>
        </row>
        <row r="675">
          <cell r="A675" t="str">
            <v>2a</v>
          </cell>
          <cell r="B675" t="str">
            <v>Disco/plato/rol.</v>
          </cell>
          <cell r="C675">
            <v>46</v>
          </cell>
          <cell r="D675">
            <v>409015</v>
          </cell>
          <cell r="E675">
            <v>23285</v>
          </cell>
          <cell r="F675">
            <v>10</v>
          </cell>
        </row>
        <row r="676">
          <cell r="A676" t="str">
            <v>2a</v>
          </cell>
          <cell r="B676" t="str">
            <v>Disco/plato/rol.</v>
          </cell>
          <cell r="C676">
            <v>50</v>
          </cell>
          <cell r="D676">
            <v>383080</v>
          </cell>
          <cell r="E676">
            <v>23285</v>
          </cell>
          <cell r="F676">
            <v>15</v>
          </cell>
        </row>
        <row r="677">
          <cell r="A677" t="str">
            <v>2a</v>
          </cell>
          <cell r="B677" t="str">
            <v>Disco/plato/rol.</v>
          </cell>
          <cell r="C677">
            <v>50</v>
          </cell>
          <cell r="D677">
            <v>383684</v>
          </cell>
          <cell r="E677">
            <v>23285</v>
          </cell>
          <cell r="F677">
            <v>15</v>
          </cell>
        </row>
        <row r="678">
          <cell r="A678" t="str">
            <v>2a</v>
          </cell>
          <cell r="B678" t="str">
            <v>Disco/plato/rol.</v>
          </cell>
          <cell r="C678">
            <v>22</v>
          </cell>
          <cell r="D678">
            <v>418891</v>
          </cell>
          <cell r="E678">
            <v>24276</v>
          </cell>
          <cell r="F678">
            <v>10</v>
          </cell>
        </row>
        <row r="679">
          <cell r="A679" t="str">
            <v>2a</v>
          </cell>
          <cell r="B679" t="str">
            <v>Disco/plato/rol.</v>
          </cell>
          <cell r="C679">
            <v>18</v>
          </cell>
          <cell r="D679">
            <v>427487</v>
          </cell>
          <cell r="E679">
            <v>24277</v>
          </cell>
          <cell r="F679">
            <v>5</v>
          </cell>
        </row>
        <row r="680">
          <cell r="A680" t="str">
            <v>2a</v>
          </cell>
          <cell r="B680" t="str">
            <v>Disco/plato/rol.</v>
          </cell>
          <cell r="C680">
            <v>30</v>
          </cell>
          <cell r="D680">
            <v>415547</v>
          </cell>
          <cell r="E680">
            <v>24277</v>
          </cell>
          <cell r="F680">
            <v>10</v>
          </cell>
        </row>
        <row r="681">
          <cell r="A681" t="str">
            <v>2a</v>
          </cell>
          <cell r="B681" t="str">
            <v>Disco/plato/rol.</v>
          </cell>
          <cell r="C681">
            <v>123</v>
          </cell>
          <cell r="D681">
            <v>381987</v>
          </cell>
          <cell r="E681">
            <v>24277</v>
          </cell>
          <cell r="F681">
            <v>15</v>
          </cell>
        </row>
        <row r="682">
          <cell r="A682" t="str">
            <v>2a</v>
          </cell>
          <cell r="B682" t="str">
            <v>Disco/plato/rol.</v>
          </cell>
          <cell r="C682">
            <v>112</v>
          </cell>
          <cell r="D682">
            <v>394519</v>
          </cell>
          <cell r="E682">
            <v>24277</v>
          </cell>
          <cell r="F682">
            <v>15</v>
          </cell>
        </row>
        <row r="683">
          <cell r="A683" t="str">
            <v>2a</v>
          </cell>
          <cell r="B683" t="str">
            <v>Disco/plato/rol.</v>
          </cell>
          <cell r="C683">
            <v>80</v>
          </cell>
          <cell r="D683">
            <v>395864</v>
          </cell>
          <cell r="E683">
            <v>24277</v>
          </cell>
          <cell r="F683">
            <v>15</v>
          </cell>
        </row>
        <row r="684">
          <cell r="A684" t="str">
            <v>2a</v>
          </cell>
          <cell r="B684" t="str">
            <v>Disco/plato/rol.</v>
          </cell>
          <cell r="C684">
            <v>56</v>
          </cell>
          <cell r="D684">
            <v>400568</v>
          </cell>
          <cell r="E684">
            <v>24277</v>
          </cell>
          <cell r="F684">
            <v>15</v>
          </cell>
        </row>
        <row r="685">
          <cell r="A685" t="str">
            <v>2a</v>
          </cell>
          <cell r="B685" t="str">
            <v>Disco/plato/rol.</v>
          </cell>
          <cell r="C685">
            <v>80</v>
          </cell>
          <cell r="D685">
            <v>411966</v>
          </cell>
          <cell r="E685">
            <v>24277</v>
          </cell>
          <cell r="F685">
            <v>15</v>
          </cell>
        </row>
        <row r="686">
          <cell r="A686" t="str">
            <v>2a</v>
          </cell>
          <cell r="B686" t="str">
            <v>Disco/plato/rol.</v>
          </cell>
          <cell r="C686">
            <v>55</v>
          </cell>
          <cell r="D686">
            <v>424427</v>
          </cell>
          <cell r="E686">
            <v>24277</v>
          </cell>
          <cell r="F686">
            <v>15</v>
          </cell>
        </row>
        <row r="687">
          <cell r="A687" t="str">
            <v>2a</v>
          </cell>
          <cell r="B687" t="str">
            <v>Disco/plato/rol.</v>
          </cell>
          <cell r="C687">
            <v>21</v>
          </cell>
          <cell r="D687">
            <v>386196</v>
          </cell>
          <cell r="E687">
            <v>24278</v>
          </cell>
          <cell r="F687">
            <v>10</v>
          </cell>
        </row>
        <row r="688">
          <cell r="A688" t="str">
            <v>2a</v>
          </cell>
          <cell r="B688" t="str">
            <v>Disco/plato/rol.</v>
          </cell>
          <cell r="C688">
            <v>20</v>
          </cell>
          <cell r="D688">
            <v>409522</v>
          </cell>
          <cell r="E688">
            <v>24281</v>
          </cell>
          <cell r="F688">
            <v>10</v>
          </cell>
        </row>
        <row r="689">
          <cell r="A689" t="str">
            <v>2a</v>
          </cell>
          <cell r="B689" t="str">
            <v>Disco/plato/rol.</v>
          </cell>
          <cell r="C689">
            <v>16</v>
          </cell>
          <cell r="D689">
            <v>417379</v>
          </cell>
          <cell r="E689">
            <v>24288</v>
          </cell>
          <cell r="F689">
            <v>5</v>
          </cell>
        </row>
        <row r="690">
          <cell r="A690" t="str">
            <v>2a</v>
          </cell>
          <cell r="B690" t="str">
            <v>Disco/plato/rol.</v>
          </cell>
          <cell r="C690">
            <v>25</v>
          </cell>
          <cell r="D690">
            <v>416240</v>
          </cell>
          <cell r="E690">
            <v>25178</v>
          </cell>
          <cell r="F690">
            <v>10</v>
          </cell>
        </row>
        <row r="691">
          <cell r="A691" t="str">
            <v>2a</v>
          </cell>
          <cell r="B691" t="str">
            <v>Disco/plato/rol.</v>
          </cell>
          <cell r="C691">
            <v>30</v>
          </cell>
          <cell r="D691">
            <v>426284</v>
          </cell>
          <cell r="E691">
            <v>25178</v>
          </cell>
          <cell r="F691">
            <v>10</v>
          </cell>
        </row>
        <row r="692">
          <cell r="A692" t="str">
            <v>2a</v>
          </cell>
          <cell r="B692" t="str">
            <v>Disco/plato/rol.</v>
          </cell>
          <cell r="C692">
            <v>53</v>
          </cell>
          <cell r="D692">
            <v>394538</v>
          </cell>
          <cell r="E692">
            <v>25178</v>
          </cell>
          <cell r="F692">
            <v>15</v>
          </cell>
        </row>
        <row r="693">
          <cell r="A693" t="str">
            <v>2a</v>
          </cell>
          <cell r="B693" t="str">
            <v>Disco/plato/rol.</v>
          </cell>
          <cell r="C693">
            <v>15</v>
          </cell>
          <cell r="D693">
            <v>386220</v>
          </cell>
          <cell r="E693">
            <v>25184</v>
          </cell>
          <cell r="F693">
            <v>5</v>
          </cell>
        </row>
        <row r="694">
          <cell r="A694" t="str">
            <v>2a</v>
          </cell>
          <cell r="B694" t="str">
            <v>Disco/plato/rol.</v>
          </cell>
          <cell r="C694">
            <v>17</v>
          </cell>
          <cell r="D694">
            <v>422543</v>
          </cell>
          <cell r="E694">
            <v>25184</v>
          </cell>
          <cell r="F694">
            <v>5</v>
          </cell>
        </row>
        <row r="695">
          <cell r="A695" t="str">
            <v>2a</v>
          </cell>
          <cell r="B695" t="str">
            <v>Disco/plato/rol.</v>
          </cell>
          <cell r="C695">
            <v>21</v>
          </cell>
          <cell r="D695">
            <v>427510</v>
          </cell>
          <cell r="E695">
            <v>25184</v>
          </cell>
          <cell r="F695">
            <v>10</v>
          </cell>
        </row>
        <row r="696">
          <cell r="A696" t="str">
            <v>2a</v>
          </cell>
          <cell r="B696" t="str">
            <v>Disco/plato/rol.</v>
          </cell>
          <cell r="C696">
            <v>60</v>
          </cell>
          <cell r="D696">
            <v>399991</v>
          </cell>
          <cell r="E696">
            <v>25285</v>
          </cell>
          <cell r="F696">
            <v>15</v>
          </cell>
        </row>
        <row r="697">
          <cell r="A697" t="str">
            <v>2a</v>
          </cell>
          <cell r="B697" t="str">
            <v>Disco/plato/rol.</v>
          </cell>
          <cell r="C697">
            <v>20</v>
          </cell>
          <cell r="D697">
            <v>406602</v>
          </cell>
          <cell r="E697">
            <v>27136</v>
          </cell>
          <cell r="F697">
            <v>10</v>
          </cell>
        </row>
        <row r="698">
          <cell r="A698" t="str">
            <v>2a</v>
          </cell>
          <cell r="B698" t="str">
            <v>Disco/plato/rol.</v>
          </cell>
          <cell r="C698">
            <v>60</v>
          </cell>
          <cell r="D698">
            <v>396381</v>
          </cell>
          <cell r="E698">
            <v>24143</v>
          </cell>
          <cell r="F698">
            <v>15</v>
          </cell>
        </row>
        <row r="699">
          <cell r="A699" t="str">
            <v>2a</v>
          </cell>
          <cell r="B699" t="str">
            <v>Disco/plato/rol.</v>
          </cell>
          <cell r="C699">
            <v>20</v>
          </cell>
          <cell r="D699">
            <v>390477</v>
          </cell>
          <cell r="E699">
            <v>25082</v>
          </cell>
          <cell r="F699">
            <v>10</v>
          </cell>
        </row>
        <row r="700">
          <cell r="A700" t="str">
            <v>2a</v>
          </cell>
          <cell r="B700" t="str">
            <v>Disco/plato/rol.</v>
          </cell>
          <cell r="C700">
            <v>180</v>
          </cell>
          <cell r="D700">
            <v>405070</v>
          </cell>
          <cell r="E700">
            <v>25082</v>
          </cell>
          <cell r="F700">
            <v>15</v>
          </cell>
        </row>
        <row r="701">
          <cell r="A701" t="str">
            <v>2a</v>
          </cell>
          <cell r="B701" t="str">
            <v>Disco/plato/rol.</v>
          </cell>
          <cell r="C701">
            <v>28</v>
          </cell>
          <cell r="D701">
            <v>384397</v>
          </cell>
          <cell r="E701">
            <v>25152</v>
          </cell>
          <cell r="F701">
            <v>10</v>
          </cell>
        </row>
        <row r="702">
          <cell r="A702" t="str">
            <v>2a</v>
          </cell>
          <cell r="B702" t="str">
            <v>Disco/plato/rol.</v>
          </cell>
          <cell r="C702">
            <v>79</v>
          </cell>
          <cell r="D702">
            <v>391180</v>
          </cell>
          <cell r="E702">
            <v>25152</v>
          </cell>
          <cell r="F702">
            <v>15</v>
          </cell>
        </row>
        <row r="703">
          <cell r="A703" t="str">
            <v>2a</v>
          </cell>
          <cell r="B703" t="str">
            <v>Disco/plato/rol.</v>
          </cell>
          <cell r="C703">
            <v>40</v>
          </cell>
          <cell r="D703">
            <v>417417</v>
          </cell>
          <cell r="E703">
            <v>26012</v>
          </cell>
          <cell r="F703">
            <v>10</v>
          </cell>
        </row>
        <row r="704">
          <cell r="A704" t="str">
            <v>2a</v>
          </cell>
          <cell r="B704" t="str">
            <v>Disco/plato/rol.</v>
          </cell>
          <cell r="C704">
            <v>22</v>
          </cell>
          <cell r="D704">
            <v>428193</v>
          </cell>
          <cell r="E704">
            <v>26076</v>
          </cell>
          <cell r="F704">
            <v>10</v>
          </cell>
        </row>
        <row r="705">
          <cell r="A705" t="str">
            <v>2a</v>
          </cell>
          <cell r="B705" t="str">
            <v>Disco/plato/rol.</v>
          </cell>
          <cell r="C705">
            <v>22</v>
          </cell>
          <cell r="D705">
            <v>393067</v>
          </cell>
          <cell r="E705">
            <v>26137</v>
          </cell>
          <cell r="F705">
            <v>10</v>
          </cell>
        </row>
        <row r="706">
          <cell r="A706" t="str">
            <v>2a</v>
          </cell>
          <cell r="B706" t="str">
            <v>Disco/plato/rol.</v>
          </cell>
          <cell r="C706">
            <v>23</v>
          </cell>
          <cell r="D706">
            <v>426308</v>
          </cell>
          <cell r="E706">
            <v>26137</v>
          </cell>
          <cell r="F706">
            <v>10</v>
          </cell>
        </row>
        <row r="707">
          <cell r="A707" t="str">
            <v>2a</v>
          </cell>
          <cell r="B707" t="str">
            <v>Disco/plato/rol.</v>
          </cell>
          <cell r="C707">
            <v>21</v>
          </cell>
          <cell r="D707">
            <v>411307</v>
          </cell>
          <cell r="E707">
            <v>26144</v>
          </cell>
          <cell r="F707">
            <v>10</v>
          </cell>
        </row>
        <row r="708">
          <cell r="A708" t="str">
            <v>2a</v>
          </cell>
          <cell r="B708" t="str">
            <v>Disco/plato/rol.</v>
          </cell>
          <cell r="C708">
            <v>30</v>
          </cell>
          <cell r="D708">
            <v>391153</v>
          </cell>
          <cell r="E708">
            <v>24065</v>
          </cell>
          <cell r="F708">
            <v>10</v>
          </cell>
        </row>
        <row r="709">
          <cell r="A709" t="str">
            <v>2a</v>
          </cell>
          <cell r="B709" t="str">
            <v>Disco/plato/rol.</v>
          </cell>
          <cell r="C709">
            <v>50</v>
          </cell>
          <cell r="D709">
            <v>410655</v>
          </cell>
          <cell r="E709">
            <v>24065</v>
          </cell>
          <cell r="F709">
            <v>15</v>
          </cell>
        </row>
        <row r="710">
          <cell r="A710" t="str">
            <v>2a</v>
          </cell>
          <cell r="B710" t="str">
            <v>Disco/plato/rol.</v>
          </cell>
          <cell r="C710">
            <v>20</v>
          </cell>
          <cell r="D710">
            <v>381977</v>
          </cell>
          <cell r="E710">
            <v>24128</v>
          </cell>
          <cell r="F710">
            <v>10</v>
          </cell>
        </row>
        <row r="711">
          <cell r="A711" t="str">
            <v>2a</v>
          </cell>
          <cell r="B711" t="str">
            <v>Disco/plato/rol.</v>
          </cell>
          <cell r="C711">
            <v>28</v>
          </cell>
          <cell r="D711">
            <v>418524</v>
          </cell>
          <cell r="E711">
            <v>24128</v>
          </cell>
          <cell r="F711">
            <v>10</v>
          </cell>
        </row>
        <row r="712">
          <cell r="A712" t="str">
            <v>2a</v>
          </cell>
          <cell r="B712" t="str">
            <v>Disco/plato/rol.</v>
          </cell>
          <cell r="C712">
            <v>52</v>
          </cell>
          <cell r="D712">
            <v>417372</v>
          </cell>
          <cell r="E712">
            <v>24153</v>
          </cell>
          <cell r="F712">
            <v>15</v>
          </cell>
        </row>
        <row r="713">
          <cell r="A713" t="str">
            <v>2c</v>
          </cell>
          <cell r="B713" t="str">
            <v>Disco/plato/rol.</v>
          </cell>
          <cell r="C713">
            <v>30</v>
          </cell>
          <cell r="D713">
            <v>410581</v>
          </cell>
          <cell r="E713">
            <v>21044</v>
          </cell>
          <cell r="F713">
            <v>15</v>
          </cell>
        </row>
        <row r="714">
          <cell r="A714" t="str">
            <v>2c</v>
          </cell>
          <cell r="B714" t="str">
            <v>Disco/plato/rol.</v>
          </cell>
          <cell r="C714">
            <v>11</v>
          </cell>
          <cell r="D714">
            <v>416140</v>
          </cell>
          <cell r="E714">
            <v>21046</v>
          </cell>
          <cell r="F714">
            <v>5</v>
          </cell>
        </row>
        <row r="715">
          <cell r="A715" t="str">
            <v>2c</v>
          </cell>
          <cell r="B715" t="str">
            <v>Disco/plato/rol.</v>
          </cell>
          <cell r="C715">
            <v>13</v>
          </cell>
          <cell r="D715">
            <v>416745</v>
          </cell>
          <cell r="E715">
            <v>21105</v>
          </cell>
          <cell r="F715">
            <v>5</v>
          </cell>
        </row>
        <row r="716">
          <cell r="A716" t="str">
            <v>2c</v>
          </cell>
          <cell r="B716" t="str">
            <v>Disco/plato/rol.</v>
          </cell>
          <cell r="C716">
            <v>12</v>
          </cell>
          <cell r="D716">
            <v>426818</v>
          </cell>
          <cell r="E716">
            <v>21105</v>
          </cell>
          <cell r="F716">
            <v>5</v>
          </cell>
        </row>
        <row r="717">
          <cell r="A717" t="str">
            <v>2c</v>
          </cell>
          <cell r="B717" t="str">
            <v>Disco/plato/rol.</v>
          </cell>
          <cell r="C717">
            <v>13</v>
          </cell>
          <cell r="D717">
            <v>425009</v>
          </cell>
          <cell r="E717">
            <v>21120</v>
          </cell>
          <cell r="F717">
            <v>5</v>
          </cell>
        </row>
        <row r="718">
          <cell r="A718" t="str">
            <v>2c</v>
          </cell>
          <cell r="B718" t="str">
            <v>Disco/plato/rol.</v>
          </cell>
          <cell r="C718">
            <v>20</v>
          </cell>
          <cell r="D718">
            <v>389226</v>
          </cell>
          <cell r="E718">
            <v>21120</v>
          </cell>
          <cell r="F718">
            <v>10</v>
          </cell>
        </row>
        <row r="719">
          <cell r="A719" t="str">
            <v>2c</v>
          </cell>
          <cell r="B719" t="str">
            <v>Disco/plato/rol.</v>
          </cell>
          <cell r="C719">
            <v>18</v>
          </cell>
          <cell r="D719">
            <v>393988</v>
          </cell>
          <cell r="E719">
            <v>22039</v>
          </cell>
          <cell r="F719">
            <v>10</v>
          </cell>
        </row>
        <row r="720">
          <cell r="A720" t="str">
            <v>2c</v>
          </cell>
          <cell r="B720" t="str">
            <v>Disco/plato/rol.</v>
          </cell>
          <cell r="C720">
            <v>20</v>
          </cell>
          <cell r="D720">
            <v>418522</v>
          </cell>
          <cell r="E720">
            <v>22039</v>
          </cell>
          <cell r="F720">
            <v>10</v>
          </cell>
        </row>
        <row r="721">
          <cell r="A721" t="str">
            <v>2c</v>
          </cell>
          <cell r="B721" t="str">
            <v>Disco/plato/rol.</v>
          </cell>
          <cell r="C721">
            <v>10</v>
          </cell>
          <cell r="D721">
            <v>420849</v>
          </cell>
          <cell r="E721">
            <v>22085</v>
          </cell>
          <cell r="F721">
            <v>5</v>
          </cell>
        </row>
        <row r="722">
          <cell r="A722" t="str">
            <v>2c</v>
          </cell>
          <cell r="B722" t="str">
            <v>Disco/plato/rol.</v>
          </cell>
          <cell r="C722">
            <v>10</v>
          </cell>
          <cell r="D722">
            <v>399900</v>
          </cell>
          <cell r="E722">
            <v>22085</v>
          </cell>
          <cell r="F722">
            <v>5</v>
          </cell>
        </row>
        <row r="723">
          <cell r="A723" t="str">
            <v>2c</v>
          </cell>
          <cell r="B723" t="str">
            <v>Disco/plato/rol.</v>
          </cell>
          <cell r="C723">
            <v>10</v>
          </cell>
          <cell r="D723">
            <v>379584</v>
          </cell>
          <cell r="E723">
            <v>22114</v>
          </cell>
          <cell r="F723">
            <v>5</v>
          </cell>
        </row>
        <row r="724">
          <cell r="A724" t="str">
            <v>2c</v>
          </cell>
          <cell r="B724" t="str">
            <v>Disco/plato/rol.</v>
          </cell>
          <cell r="C724">
            <v>31</v>
          </cell>
          <cell r="D724">
            <v>389240</v>
          </cell>
          <cell r="E724">
            <v>22117</v>
          </cell>
          <cell r="F724">
            <v>15</v>
          </cell>
        </row>
        <row r="725">
          <cell r="A725" t="str">
            <v>2c</v>
          </cell>
          <cell r="B725" t="str">
            <v>Disco/plato/rol.</v>
          </cell>
          <cell r="C725">
            <v>31</v>
          </cell>
          <cell r="D725">
            <v>413094</v>
          </cell>
          <cell r="E725">
            <v>22117</v>
          </cell>
          <cell r="F725">
            <v>15</v>
          </cell>
        </row>
        <row r="726">
          <cell r="A726" t="str">
            <v>2c</v>
          </cell>
          <cell r="B726" t="str">
            <v>Disco/plato/rol.</v>
          </cell>
          <cell r="C726">
            <v>11</v>
          </cell>
          <cell r="D726">
            <v>399365</v>
          </cell>
          <cell r="E726">
            <v>22250</v>
          </cell>
          <cell r="F726">
            <v>5</v>
          </cell>
        </row>
        <row r="727">
          <cell r="A727" t="str">
            <v>2c</v>
          </cell>
          <cell r="B727" t="str">
            <v>Disco/plato/rol.</v>
          </cell>
          <cell r="C727">
            <v>15</v>
          </cell>
          <cell r="D727">
            <v>425135</v>
          </cell>
          <cell r="E727">
            <v>27121</v>
          </cell>
          <cell r="F727">
            <v>10</v>
          </cell>
        </row>
        <row r="728">
          <cell r="A728" t="str">
            <v>2c</v>
          </cell>
          <cell r="B728" t="str">
            <v>Disco/plato/rol.</v>
          </cell>
          <cell r="C728">
            <v>20</v>
          </cell>
          <cell r="D728">
            <v>396338</v>
          </cell>
          <cell r="E728">
            <v>23019</v>
          </cell>
          <cell r="F728">
            <v>10</v>
          </cell>
        </row>
        <row r="729">
          <cell r="A729" t="str">
            <v>2c</v>
          </cell>
          <cell r="B729" t="str">
            <v>Disco/plato/rol.</v>
          </cell>
          <cell r="C729">
            <v>20</v>
          </cell>
          <cell r="D729">
            <v>399367</v>
          </cell>
          <cell r="E729">
            <v>23019</v>
          </cell>
          <cell r="F729">
            <v>10</v>
          </cell>
        </row>
        <row r="730">
          <cell r="A730" t="str">
            <v>2c</v>
          </cell>
          <cell r="B730" t="str">
            <v>Disco/plato/rol.</v>
          </cell>
          <cell r="C730">
            <v>20</v>
          </cell>
          <cell r="D730">
            <v>399910</v>
          </cell>
          <cell r="E730">
            <v>23019</v>
          </cell>
          <cell r="F730">
            <v>10</v>
          </cell>
        </row>
        <row r="731">
          <cell r="A731" t="str">
            <v>2c</v>
          </cell>
          <cell r="B731" t="str">
            <v>Disco/plato/rol.</v>
          </cell>
          <cell r="C731">
            <v>20</v>
          </cell>
          <cell r="D731">
            <v>401793</v>
          </cell>
          <cell r="E731">
            <v>23019</v>
          </cell>
          <cell r="F731">
            <v>10</v>
          </cell>
        </row>
        <row r="732">
          <cell r="A732" t="str">
            <v>2c</v>
          </cell>
          <cell r="B732" t="str">
            <v>Disco/plato/rol.</v>
          </cell>
          <cell r="C732">
            <v>30</v>
          </cell>
          <cell r="D732">
            <v>394006</v>
          </cell>
          <cell r="E732">
            <v>23019</v>
          </cell>
          <cell r="F732">
            <v>15</v>
          </cell>
        </row>
        <row r="733">
          <cell r="A733" t="str">
            <v>2c</v>
          </cell>
          <cell r="B733" t="str">
            <v>Disco/plato/rol.</v>
          </cell>
          <cell r="C733">
            <v>35</v>
          </cell>
          <cell r="D733">
            <v>397017</v>
          </cell>
          <cell r="E733">
            <v>23019</v>
          </cell>
          <cell r="F733">
            <v>15</v>
          </cell>
        </row>
        <row r="734">
          <cell r="A734" t="str">
            <v>2c</v>
          </cell>
          <cell r="B734" t="str">
            <v>Disco/plato/rol.</v>
          </cell>
          <cell r="C734">
            <v>60</v>
          </cell>
          <cell r="D734">
            <v>400523</v>
          </cell>
          <cell r="E734">
            <v>23019</v>
          </cell>
          <cell r="F734">
            <v>15</v>
          </cell>
        </row>
        <row r="735">
          <cell r="A735" t="str">
            <v>2c</v>
          </cell>
          <cell r="B735" t="str">
            <v>Disco/plato/rol.</v>
          </cell>
          <cell r="C735">
            <v>40</v>
          </cell>
          <cell r="D735">
            <v>403895</v>
          </cell>
          <cell r="E735">
            <v>23019</v>
          </cell>
          <cell r="F735">
            <v>15</v>
          </cell>
        </row>
        <row r="736">
          <cell r="A736" t="str">
            <v>2c</v>
          </cell>
          <cell r="B736" t="str">
            <v>Disco/plato/rol.</v>
          </cell>
          <cell r="C736">
            <v>50</v>
          </cell>
          <cell r="D736">
            <v>405757</v>
          </cell>
          <cell r="E736">
            <v>23019</v>
          </cell>
          <cell r="F736">
            <v>15</v>
          </cell>
        </row>
        <row r="737">
          <cell r="A737" t="str">
            <v>2c</v>
          </cell>
          <cell r="B737" t="str">
            <v>Disco/plato/rol.</v>
          </cell>
          <cell r="C737">
            <v>30</v>
          </cell>
          <cell r="D737">
            <v>413097</v>
          </cell>
          <cell r="E737">
            <v>23019</v>
          </cell>
          <cell r="F737">
            <v>15</v>
          </cell>
        </row>
        <row r="738">
          <cell r="A738" t="str">
            <v>2c</v>
          </cell>
          <cell r="B738" t="str">
            <v>Disco/plato/rol.</v>
          </cell>
          <cell r="C738">
            <v>80</v>
          </cell>
          <cell r="D738">
            <v>413669</v>
          </cell>
          <cell r="E738">
            <v>23019</v>
          </cell>
          <cell r="F738">
            <v>15</v>
          </cell>
        </row>
        <row r="739">
          <cell r="A739" t="str">
            <v>2c</v>
          </cell>
          <cell r="B739" t="str">
            <v>Disco/plato/rol.</v>
          </cell>
          <cell r="C739">
            <v>80</v>
          </cell>
          <cell r="D739">
            <v>415462</v>
          </cell>
          <cell r="E739">
            <v>23019</v>
          </cell>
          <cell r="F739">
            <v>15</v>
          </cell>
        </row>
        <row r="740">
          <cell r="A740" t="str">
            <v>2c</v>
          </cell>
          <cell r="B740" t="str">
            <v>Disco/plato/rol.</v>
          </cell>
          <cell r="C740">
            <v>35</v>
          </cell>
          <cell r="D740">
            <v>425029</v>
          </cell>
          <cell r="E740">
            <v>23019</v>
          </cell>
          <cell r="F740">
            <v>15</v>
          </cell>
        </row>
        <row r="741">
          <cell r="A741" t="str">
            <v>2c</v>
          </cell>
          <cell r="B741" t="str">
            <v>Disco/plato/rol.</v>
          </cell>
          <cell r="C741">
            <v>34</v>
          </cell>
          <cell r="D741">
            <v>389911</v>
          </cell>
          <cell r="E741">
            <v>23028</v>
          </cell>
          <cell r="F741">
            <v>15</v>
          </cell>
        </row>
        <row r="742">
          <cell r="A742" t="str">
            <v>2c</v>
          </cell>
          <cell r="B742" t="str">
            <v>Disco/plato/rol.</v>
          </cell>
          <cell r="C742">
            <v>60</v>
          </cell>
          <cell r="D742">
            <v>403245</v>
          </cell>
          <cell r="E742">
            <v>23028</v>
          </cell>
          <cell r="F742">
            <v>15</v>
          </cell>
        </row>
        <row r="743">
          <cell r="A743" t="str">
            <v>2c</v>
          </cell>
          <cell r="B743" t="str">
            <v>Disco/plato/rol.</v>
          </cell>
          <cell r="C743">
            <v>50</v>
          </cell>
          <cell r="D743">
            <v>418328</v>
          </cell>
          <cell r="E743">
            <v>23028</v>
          </cell>
          <cell r="F743">
            <v>15</v>
          </cell>
        </row>
        <row r="744">
          <cell r="A744" t="str">
            <v>2c</v>
          </cell>
          <cell r="B744" t="str">
            <v>Disco/plato/rol.</v>
          </cell>
          <cell r="C744">
            <v>33</v>
          </cell>
          <cell r="D744">
            <v>428101</v>
          </cell>
          <cell r="E744">
            <v>23028</v>
          </cell>
          <cell r="F744">
            <v>15</v>
          </cell>
        </row>
        <row r="745">
          <cell r="A745" t="str">
            <v>2c</v>
          </cell>
          <cell r="B745" t="str">
            <v>Disco/plato/rol.</v>
          </cell>
          <cell r="C745">
            <v>32</v>
          </cell>
          <cell r="D745">
            <v>394480</v>
          </cell>
          <cell r="E745">
            <v>23033</v>
          </cell>
          <cell r="F745">
            <v>15</v>
          </cell>
        </row>
        <row r="746">
          <cell r="A746" t="str">
            <v>2c</v>
          </cell>
          <cell r="B746" t="str">
            <v>Disco/plato/rol.</v>
          </cell>
          <cell r="C746">
            <v>33</v>
          </cell>
          <cell r="D746">
            <v>420660</v>
          </cell>
          <cell r="E746">
            <v>23033</v>
          </cell>
          <cell r="F746">
            <v>15</v>
          </cell>
        </row>
        <row r="747">
          <cell r="A747" t="str">
            <v>2c</v>
          </cell>
          <cell r="B747" t="str">
            <v>Disco/plato/rol.</v>
          </cell>
          <cell r="C747">
            <v>62</v>
          </cell>
          <cell r="D747">
            <v>395055</v>
          </cell>
          <cell r="E747">
            <v>23069</v>
          </cell>
          <cell r="F747">
            <v>15</v>
          </cell>
        </row>
        <row r="748">
          <cell r="A748" t="str">
            <v>2c</v>
          </cell>
          <cell r="B748" t="str">
            <v>Disco/plato/rol.</v>
          </cell>
          <cell r="C748">
            <v>16</v>
          </cell>
          <cell r="D748">
            <v>398157</v>
          </cell>
          <cell r="E748">
            <v>23091</v>
          </cell>
          <cell r="F748">
            <v>10</v>
          </cell>
        </row>
        <row r="749">
          <cell r="A749" t="str">
            <v>2c</v>
          </cell>
          <cell r="B749" t="str">
            <v>Disco/plato/rol.</v>
          </cell>
          <cell r="C749">
            <v>26</v>
          </cell>
          <cell r="D749">
            <v>426853</v>
          </cell>
          <cell r="E749">
            <v>23091</v>
          </cell>
          <cell r="F749">
            <v>10</v>
          </cell>
        </row>
        <row r="750">
          <cell r="A750" t="str">
            <v>2c</v>
          </cell>
          <cell r="B750" t="str">
            <v>Disco/plato/rol.</v>
          </cell>
          <cell r="C750">
            <v>24</v>
          </cell>
          <cell r="D750">
            <v>427441</v>
          </cell>
          <cell r="E750">
            <v>23091</v>
          </cell>
          <cell r="F750">
            <v>10</v>
          </cell>
        </row>
        <row r="751">
          <cell r="A751" t="str">
            <v>2c</v>
          </cell>
          <cell r="B751" t="str">
            <v>Disco/plato/rol.</v>
          </cell>
          <cell r="C751">
            <v>37</v>
          </cell>
          <cell r="D751">
            <v>388561</v>
          </cell>
          <cell r="E751">
            <v>23091</v>
          </cell>
          <cell r="F751">
            <v>15</v>
          </cell>
        </row>
        <row r="752">
          <cell r="A752" t="str">
            <v>2c</v>
          </cell>
          <cell r="B752" t="str">
            <v>Disco/plato/rol.</v>
          </cell>
          <cell r="C752">
            <v>30</v>
          </cell>
          <cell r="D752">
            <v>391125</v>
          </cell>
          <cell r="E752">
            <v>23091</v>
          </cell>
          <cell r="F752">
            <v>15</v>
          </cell>
        </row>
        <row r="753">
          <cell r="A753" t="str">
            <v>2c</v>
          </cell>
          <cell r="B753" t="str">
            <v>Disco/plato/rol.</v>
          </cell>
          <cell r="C753">
            <v>35</v>
          </cell>
          <cell r="D753">
            <v>392767</v>
          </cell>
          <cell r="E753">
            <v>23091</v>
          </cell>
          <cell r="F753">
            <v>15</v>
          </cell>
        </row>
        <row r="754">
          <cell r="A754" t="str">
            <v>2c</v>
          </cell>
          <cell r="B754" t="str">
            <v>Disco/plato/rol.</v>
          </cell>
          <cell r="C754">
            <v>46</v>
          </cell>
          <cell r="D754">
            <v>395057</v>
          </cell>
          <cell r="E754">
            <v>23091</v>
          </cell>
          <cell r="F754">
            <v>15</v>
          </cell>
        </row>
        <row r="755">
          <cell r="A755" t="str">
            <v>2c</v>
          </cell>
          <cell r="B755" t="str">
            <v>Disco/plato/rol.</v>
          </cell>
          <cell r="C755">
            <v>30</v>
          </cell>
          <cell r="D755">
            <v>399377</v>
          </cell>
          <cell r="E755">
            <v>23091</v>
          </cell>
          <cell r="F755">
            <v>15</v>
          </cell>
        </row>
        <row r="756">
          <cell r="A756" t="str">
            <v>2c</v>
          </cell>
          <cell r="B756" t="str">
            <v>Disco/plato/rol.</v>
          </cell>
          <cell r="C756">
            <v>32</v>
          </cell>
          <cell r="D756">
            <v>401799</v>
          </cell>
          <cell r="E756">
            <v>23091</v>
          </cell>
          <cell r="F756">
            <v>15</v>
          </cell>
        </row>
        <row r="757">
          <cell r="A757" t="str">
            <v>2c</v>
          </cell>
          <cell r="B757" t="str">
            <v>Disco/plato/rol.</v>
          </cell>
          <cell r="C757">
            <v>53</v>
          </cell>
          <cell r="D757">
            <v>402586</v>
          </cell>
          <cell r="E757">
            <v>23091</v>
          </cell>
          <cell r="F757">
            <v>15</v>
          </cell>
        </row>
        <row r="758">
          <cell r="A758" t="str">
            <v>2c</v>
          </cell>
          <cell r="B758" t="str">
            <v>Disco/plato/rol.</v>
          </cell>
          <cell r="C758">
            <v>212</v>
          </cell>
          <cell r="D758">
            <v>405938</v>
          </cell>
          <cell r="E758">
            <v>23091</v>
          </cell>
          <cell r="F758">
            <v>15</v>
          </cell>
        </row>
        <row r="759">
          <cell r="A759" t="str">
            <v>2c</v>
          </cell>
          <cell r="B759" t="str">
            <v>Disco/plato/rol.</v>
          </cell>
          <cell r="C759">
            <v>50</v>
          </cell>
          <cell r="D759">
            <v>406600</v>
          </cell>
          <cell r="E759">
            <v>23091</v>
          </cell>
          <cell r="F759">
            <v>15</v>
          </cell>
        </row>
        <row r="760">
          <cell r="A760" t="str">
            <v>2c</v>
          </cell>
          <cell r="B760" t="str">
            <v>Disco/plato/rol.</v>
          </cell>
          <cell r="C760">
            <v>30</v>
          </cell>
          <cell r="D760">
            <v>412526</v>
          </cell>
          <cell r="E760">
            <v>23091</v>
          </cell>
          <cell r="F760">
            <v>15</v>
          </cell>
        </row>
        <row r="761">
          <cell r="A761" t="str">
            <v>2c</v>
          </cell>
          <cell r="B761" t="str">
            <v>Disco/plato/rol.</v>
          </cell>
          <cell r="C761">
            <v>60</v>
          </cell>
          <cell r="D761">
            <v>420127</v>
          </cell>
          <cell r="E761">
            <v>23091</v>
          </cell>
          <cell r="F761">
            <v>15</v>
          </cell>
        </row>
        <row r="762">
          <cell r="A762" t="str">
            <v>2c</v>
          </cell>
          <cell r="B762" t="str">
            <v>Disco/plato/rol.</v>
          </cell>
          <cell r="C762">
            <v>11</v>
          </cell>
          <cell r="D762">
            <v>394486</v>
          </cell>
          <cell r="E762">
            <v>23096</v>
          </cell>
          <cell r="F762">
            <v>5</v>
          </cell>
        </row>
        <row r="763">
          <cell r="A763" t="str">
            <v>2c</v>
          </cell>
          <cell r="B763" t="str">
            <v>Disco/plato/rol.</v>
          </cell>
          <cell r="C763">
            <v>57</v>
          </cell>
          <cell r="D763">
            <v>395059</v>
          </cell>
          <cell r="E763">
            <v>23096</v>
          </cell>
          <cell r="F763">
            <v>15</v>
          </cell>
        </row>
        <row r="764">
          <cell r="A764" t="str">
            <v>2c</v>
          </cell>
          <cell r="B764" t="str">
            <v>Disco/plato/rol.</v>
          </cell>
          <cell r="C764">
            <v>33</v>
          </cell>
          <cell r="D764">
            <v>409499</v>
          </cell>
          <cell r="E764">
            <v>23096</v>
          </cell>
          <cell r="F764">
            <v>15</v>
          </cell>
        </row>
        <row r="765">
          <cell r="A765" t="str">
            <v>2c</v>
          </cell>
          <cell r="B765" t="str">
            <v>Disco/plato/rol.</v>
          </cell>
          <cell r="C765">
            <v>53</v>
          </cell>
          <cell r="D765">
            <v>420665</v>
          </cell>
          <cell r="E765">
            <v>23096</v>
          </cell>
          <cell r="F765">
            <v>15</v>
          </cell>
        </row>
        <row r="766">
          <cell r="A766" t="str">
            <v>2c</v>
          </cell>
          <cell r="B766" t="str">
            <v>Disco/plato/rol.</v>
          </cell>
          <cell r="C766">
            <v>35</v>
          </cell>
          <cell r="D766">
            <v>391654</v>
          </cell>
          <cell r="E766">
            <v>23136</v>
          </cell>
          <cell r="F766">
            <v>15</v>
          </cell>
        </row>
        <row r="767">
          <cell r="A767" t="str">
            <v>2c</v>
          </cell>
          <cell r="B767" t="str">
            <v>Disco/plato/rol.</v>
          </cell>
          <cell r="C767">
            <v>30</v>
          </cell>
          <cell r="D767">
            <v>399926</v>
          </cell>
          <cell r="E767">
            <v>23155</v>
          </cell>
          <cell r="F767">
            <v>15</v>
          </cell>
        </row>
        <row r="768">
          <cell r="A768" t="str">
            <v>2c</v>
          </cell>
          <cell r="B768" t="str">
            <v>Disco/plato/rol.</v>
          </cell>
          <cell r="C768">
            <v>31</v>
          </cell>
          <cell r="D768">
            <v>380761</v>
          </cell>
          <cell r="E768">
            <v>23282</v>
          </cell>
          <cell r="F768">
            <v>15</v>
          </cell>
        </row>
        <row r="769">
          <cell r="A769" t="str">
            <v>2c</v>
          </cell>
          <cell r="B769" t="str">
            <v>Disco/plato/rol.</v>
          </cell>
          <cell r="C769">
            <v>31</v>
          </cell>
          <cell r="D769">
            <v>394503</v>
          </cell>
          <cell r="E769">
            <v>23282</v>
          </cell>
          <cell r="F769">
            <v>15</v>
          </cell>
        </row>
        <row r="770">
          <cell r="A770" t="str">
            <v>2c</v>
          </cell>
          <cell r="B770" t="str">
            <v>Disco/plato/rol.</v>
          </cell>
          <cell r="C770">
            <v>33</v>
          </cell>
          <cell r="D770">
            <v>407119</v>
          </cell>
          <cell r="E770">
            <v>23282</v>
          </cell>
          <cell r="F770">
            <v>15</v>
          </cell>
        </row>
        <row r="771">
          <cell r="A771" t="str">
            <v>2c</v>
          </cell>
          <cell r="B771" t="str">
            <v>Disco/plato/rol.</v>
          </cell>
          <cell r="C771">
            <v>31</v>
          </cell>
          <cell r="D771">
            <v>421893</v>
          </cell>
          <cell r="E771">
            <v>23282</v>
          </cell>
          <cell r="F771">
            <v>15</v>
          </cell>
        </row>
        <row r="772">
          <cell r="A772" t="str">
            <v>2c</v>
          </cell>
          <cell r="B772" t="str">
            <v>Disco/plato/rol.</v>
          </cell>
          <cell r="C772">
            <v>52</v>
          </cell>
          <cell r="D772">
            <v>383701</v>
          </cell>
          <cell r="E772">
            <v>24277</v>
          </cell>
          <cell r="F772">
            <v>15</v>
          </cell>
        </row>
        <row r="773">
          <cell r="A773" t="str">
            <v>2c</v>
          </cell>
          <cell r="B773" t="str">
            <v>Disco/plato/rol.</v>
          </cell>
          <cell r="C773">
            <v>35</v>
          </cell>
          <cell r="D773">
            <v>394519</v>
          </cell>
          <cell r="E773">
            <v>24277</v>
          </cell>
          <cell r="F773">
            <v>15</v>
          </cell>
        </row>
        <row r="774">
          <cell r="A774" t="str">
            <v>2c</v>
          </cell>
          <cell r="B774" t="str">
            <v>Disco/plato/rol.</v>
          </cell>
          <cell r="C774">
            <v>32</v>
          </cell>
          <cell r="D774">
            <v>395864</v>
          </cell>
          <cell r="E774">
            <v>24277</v>
          </cell>
          <cell r="F774">
            <v>15</v>
          </cell>
        </row>
        <row r="775">
          <cell r="A775" t="str">
            <v>2c</v>
          </cell>
          <cell r="B775" t="str">
            <v>Disco/plato/rol.</v>
          </cell>
          <cell r="C775">
            <v>50</v>
          </cell>
          <cell r="D775">
            <v>399422</v>
          </cell>
          <cell r="E775">
            <v>24277</v>
          </cell>
          <cell r="F775">
            <v>15</v>
          </cell>
        </row>
        <row r="776">
          <cell r="A776" t="str">
            <v>2c</v>
          </cell>
          <cell r="B776" t="str">
            <v>Disco/plato/rol.</v>
          </cell>
          <cell r="C776">
            <v>39</v>
          </cell>
          <cell r="D776">
            <v>401245</v>
          </cell>
          <cell r="E776">
            <v>24277</v>
          </cell>
          <cell r="F776">
            <v>15</v>
          </cell>
        </row>
        <row r="777">
          <cell r="A777" t="str">
            <v>2c</v>
          </cell>
          <cell r="B777" t="str">
            <v>Disco/plato/rol.</v>
          </cell>
          <cell r="C777">
            <v>50</v>
          </cell>
          <cell r="D777">
            <v>401838</v>
          </cell>
          <cell r="E777">
            <v>24277</v>
          </cell>
          <cell r="F777">
            <v>15</v>
          </cell>
        </row>
        <row r="778">
          <cell r="A778" t="str">
            <v>2c</v>
          </cell>
          <cell r="B778" t="str">
            <v>Disco/plato/rol.</v>
          </cell>
          <cell r="C778">
            <v>35</v>
          </cell>
          <cell r="D778">
            <v>405061</v>
          </cell>
          <cell r="E778">
            <v>24277</v>
          </cell>
          <cell r="F778">
            <v>15</v>
          </cell>
        </row>
        <row r="779">
          <cell r="A779" t="str">
            <v>2c</v>
          </cell>
          <cell r="B779" t="str">
            <v>Disco/plato/rol.</v>
          </cell>
          <cell r="C779">
            <v>71</v>
          </cell>
          <cell r="D779">
            <v>413149</v>
          </cell>
          <cell r="E779">
            <v>24277</v>
          </cell>
          <cell r="F779">
            <v>15</v>
          </cell>
        </row>
        <row r="780">
          <cell r="A780" t="str">
            <v>2c</v>
          </cell>
          <cell r="B780" t="str">
            <v>Disco/plato/rol.</v>
          </cell>
          <cell r="C780">
            <v>36</v>
          </cell>
          <cell r="D780">
            <v>415547</v>
          </cell>
          <cell r="E780">
            <v>24277</v>
          </cell>
          <cell r="F780">
            <v>15</v>
          </cell>
        </row>
        <row r="781">
          <cell r="A781" t="str">
            <v>2c</v>
          </cell>
          <cell r="B781" t="str">
            <v>Disco/plato/rol.</v>
          </cell>
          <cell r="C781">
            <v>48</v>
          </cell>
          <cell r="D781">
            <v>426262</v>
          </cell>
          <cell r="E781">
            <v>24277</v>
          </cell>
          <cell r="F781">
            <v>15</v>
          </cell>
        </row>
        <row r="782">
          <cell r="A782" t="str">
            <v>2c</v>
          </cell>
          <cell r="B782" t="str">
            <v>Disco/plato/rol.</v>
          </cell>
          <cell r="C782">
            <v>14</v>
          </cell>
          <cell r="D782">
            <v>406596</v>
          </cell>
          <cell r="E782">
            <v>27143</v>
          </cell>
          <cell r="F782">
            <v>5</v>
          </cell>
        </row>
        <row r="783">
          <cell r="A783" t="str">
            <v>2c</v>
          </cell>
          <cell r="B783" t="str">
            <v>Disco/plato/rol.</v>
          </cell>
          <cell r="C783">
            <v>14</v>
          </cell>
          <cell r="D783">
            <v>418453</v>
          </cell>
          <cell r="E783">
            <v>25037</v>
          </cell>
          <cell r="F783">
            <v>5</v>
          </cell>
        </row>
        <row r="784">
          <cell r="A784" t="str">
            <v>2c</v>
          </cell>
          <cell r="B784" t="str">
            <v>Disco/plato/rol.</v>
          </cell>
          <cell r="C784">
            <v>10</v>
          </cell>
          <cell r="D784">
            <v>398824</v>
          </cell>
          <cell r="E784">
            <v>25058</v>
          </cell>
          <cell r="F784">
            <v>5</v>
          </cell>
        </row>
        <row r="785">
          <cell r="A785" t="str">
            <v>2c</v>
          </cell>
          <cell r="B785" t="str">
            <v>Disco/plato/rol.</v>
          </cell>
          <cell r="C785">
            <v>32</v>
          </cell>
          <cell r="D785">
            <v>397068</v>
          </cell>
          <cell r="E785">
            <v>25178</v>
          </cell>
          <cell r="F785">
            <v>15</v>
          </cell>
        </row>
        <row r="786">
          <cell r="A786" t="str">
            <v>2c</v>
          </cell>
          <cell r="B786" t="str">
            <v>Disco/plato/rol.</v>
          </cell>
          <cell r="C786">
            <v>30</v>
          </cell>
          <cell r="D786">
            <v>407880</v>
          </cell>
          <cell r="E786">
            <v>25178</v>
          </cell>
          <cell r="F786">
            <v>15</v>
          </cell>
        </row>
        <row r="787">
          <cell r="A787" t="str">
            <v>2c</v>
          </cell>
          <cell r="B787" t="str">
            <v>Disco/plato/rol.</v>
          </cell>
          <cell r="C787">
            <v>15</v>
          </cell>
          <cell r="D787">
            <v>391722</v>
          </cell>
          <cell r="E787">
            <v>25182</v>
          </cell>
          <cell r="F787">
            <v>10</v>
          </cell>
        </row>
        <row r="788">
          <cell r="A788" t="str">
            <v>2c</v>
          </cell>
          <cell r="B788" t="str">
            <v>Disco/plato/rol.</v>
          </cell>
          <cell r="C788">
            <v>10</v>
          </cell>
          <cell r="D788">
            <v>416241</v>
          </cell>
          <cell r="E788">
            <v>25182</v>
          </cell>
          <cell r="F788">
            <v>5</v>
          </cell>
        </row>
        <row r="789">
          <cell r="A789" t="str">
            <v>2c</v>
          </cell>
          <cell r="B789" t="str">
            <v>Disco/plato/rol.</v>
          </cell>
          <cell r="C789">
            <v>10</v>
          </cell>
          <cell r="D789">
            <v>407881</v>
          </cell>
          <cell r="E789">
            <v>25184</v>
          </cell>
          <cell r="F789">
            <v>5</v>
          </cell>
        </row>
        <row r="790">
          <cell r="A790" t="str">
            <v>2c</v>
          </cell>
          <cell r="B790" t="str">
            <v>Disco/plato/rol.</v>
          </cell>
          <cell r="C790">
            <v>31</v>
          </cell>
          <cell r="D790">
            <v>409085</v>
          </cell>
          <cell r="E790">
            <v>27136</v>
          </cell>
          <cell r="F790">
            <v>15</v>
          </cell>
        </row>
        <row r="791">
          <cell r="A791" t="str">
            <v>2c</v>
          </cell>
          <cell r="B791" t="str">
            <v>Disco/plato/rol.</v>
          </cell>
          <cell r="C791">
            <v>12</v>
          </cell>
          <cell r="D791">
            <v>402624</v>
          </cell>
          <cell r="E791">
            <v>24143</v>
          </cell>
          <cell r="F791">
            <v>5</v>
          </cell>
        </row>
        <row r="792">
          <cell r="A792" t="str">
            <v>2c</v>
          </cell>
          <cell r="B792" t="str">
            <v>Disco/plato/rol.</v>
          </cell>
          <cell r="C792">
            <v>20</v>
          </cell>
          <cell r="D792">
            <v>381980</v>
          </cell>
          <cell r="E792">
            <v>24143</v>
          </cell>
          <cell r="F792">
            <v>10</v>
          </cell>
        </row>
        <row r="793">
          <cell r="A793" t="str">
            <v>2c</v>
          </cell>
          <cell r="B793" t="str">
            <v>Disco/plato/rol.</v>
          </cell>
          <cell r="C793">
            <v>46</v>
          </cell>
          <cell r="D793">
            <v>396381</v>
          </cell>
          <cell r="E793">
            <v>24143</v>
          </cell>
          <cell r="F793">
            <v>15</v>
          </cell>
        </row>
        <row r="794">
          <cell r="A794" t="str">
            <v>2c</v>
          </cell>
          <cell r="B794" t="str">
            <v>Disco/plato/rol.</v>
          </cell>
          <cell r="C794">
            <v>56</v>
          </cell>
          <cell r="D794">
            <v>403942</v>
          </cell>
          <cell r="E794">
            <v>24143</v>
          </cell>
          <cell r="F794">
            <v>15</v>
          </cell>
        </row>
        <row r="795">
          <cell r="A795" t="str">
            <v>2c</v>
          </cell>
          <cell r="B795" t="str">
            <v>Disco/plato/rol.</v>
          </cell>
          <cell r="C795">
            <v>32</v>
          </cell>
          <cell r="D795">
            <v>407129</v>
          </cell>
          <cell r="E795">
            <v>24143</v>
          </cell>
          <cell r="F795">
            <v>15</v>
          </cell>
        </row>
        <row r="796">
          <cell r="A796" t="str">
            <v>2c</v>
          </cell>
          <cell r="B796" t="str">
            <v>Disco/plato/rol.</v>
          </cell>
          <cell r="C796">
            <v>50</v>
          </cell>
          <cell r="D796">
            <v>411258</v>
          </cell>
          <cell r="E796">
            <v>24143</v>
          </cell>
          <cell r="F796">
            <v>15</v>
          </cell>
        </row>
        <row r="797">
          <cell r="A797" t="str">
            <v>2c</v>
          </cell>
          <cell r="B797" t="str">
            <v>Disco/plato/rol.</v>
          </cell>
          <cell r="C797">
            <v>58</v>
          </cell>
          <cell r="D797">
            <v>413141</v>
          </cell>
          <cell r="E797">
            <v>24143</v>
          </cell>
          <cell r="F797">
            <v>15</v>
          </cell>
        </row>
        <row r="798">
          <cell r="A798" t="str">
            <v>2c</v>
          </cell>
          <cell r="B798" t="str">
            <v>Disco/plato/rol.</v>
          </cell>
          <cell r="C798">
            <v>150</v>
          </cell>
          <cell r="D798">
            <v>416811</v>
          </cell>
          <cell r="E798">
            <v>24143</v>
          </cell>
          <cell r="F798">
            <v>15</v>
          </cell>
        </row>
        <row r="799">
          <cell r="A799" t="str">
            <v>2c</v>
          </cell>
          <cell r="B799" t="str">
            <v>Disco/plato/rol.</v>
          </cell>
          <cell r="C799">
            <v>73</v>
          </cell>
          <cell r="D799">
            <v>420686</v>
          </cell>
          <cell r="E799">
            <v>24143</v>
          </cell>
          <cell r="F799">
            <v>15</v>
          </cell>
        </row>
        <row r="800">
          <cell r="A800" t="str">
            <v>2c</v>
          </cell>
          <cell r="B800" t="str">
            <v>Disco/plato/rol.</v>
          </cell>
          <cell r="C800">
            <v>32</v>
          </cell>
          <cell r="D800">
            <v>422505</v>
          </cell>
          <cell r="E800">
            <v>24143</v>
          </cell>
          <cell r="F800">
            <v>15</v>
          </cell>
        </row>
        <row r="801">
          <cell r="A801" t="str">
            <v>2c</v>
          </cell>
          <cell r="B801" t="str">
            <v>Disco/plato/rol.</v>
          </cell>
          <cell r="C801">
            <v>32</v>
          </cell>
          <cell r="D801">
            <v>427477</v>
          </cell>
          <cell r="E801">
            <v>24143</v>
          </cell>
          <cell r="F801">
            <v>15</v>
          </cell>
        </row>
        <row r="802">
          <cell r="A802" t="str">
            <v>2c</v>
          </cell>
          <cell r="B802" t="str">
            <v>Disco/plato/rol.</v>
          </cell>
          <cell r="C802">
            <v>10</v>
          </cell>
          <cell r="D802">
            <v>418887</v>
          </cell>
          <cell r="E802">
            <v>24159</v>
          </cell>
          <cell r="F802">
            <v>5</v>
          </cell>
        </row>
        <row r="803">
          <cell r="A803" t="str">
            <v>2c</v>
          </cell>
          <cell r="B803" t="str">
            <v>Disco/plato/rol.</v>
          </cell>
          <cell r="C803">
            <v>21</v>
          </cell>
          <cell r="D803">
            <v>381338</v>
          </cell>
          <cell r="E803">
            <v>24159</v>
          </cell>
          <cell r="F803">
            <v>10</v>
          </cell>
        </row>
        <row r="804">
          <cell r="A804" t="str">
            <v>2c</v>
          </cell>
          <cell r="B804" t="str">
            <v>Disco/plato/rol.</v>
          </cell>
          <cell r="C804">
            <v>25</v>
          </cell>
          <cell r="D804">
            <v>407130</v>
          </cell>
          <cell r="E804">
            <v>24159</v>
          </cell>
          <cell r="F804">
            <v>10</v>
          </cell>
        </row>
        <row r="805">
          <cell r="A805" t="str">
            <v>2c</v>
          </cell>
          <cell r="B805" t="str">
            <v>Disco/plato/rol.</v>
          </cell>
          <cell r="C805">
            <v>23</v>
          </cell>
          <cell r="D805">
            <v>420178</v>
          </cell>
          <cell r="E805">
            <v>24159</v>
          </cell>
          <cell r="F805">
            <v>10</v>
          </cell>
        </row>
        <row r="806">
          <cell r="A806" t="str">
            <v>2c</v>
          </cell>
          <cell r="B806" t="str">
            <v>Disco/plato/rol.</v>
          </cell>
          <cell r="C806">
            <v>13</v>
          </cell>
          <cell r="D806">
            <v>415541</v>
          </cell>
          <cell r="E806">
            <v>24162</v>
          </cell>
          <cell r="F806">
            <v>5</v>
          </cell>
        </row>
        <row r="807">
          <cell r="A807" t="str">
            <v>2c</v>
          </cell>
          <cell r="B807" t="str">
            <v>Disco/plato/rol.</v>
          </cell>
          <cell r="C807">
            <v>10</v>
          </cell>
          <cell r="D807">
            <v>428308</v>
          </cell>
          <cell r="E807">
            <v>24208</v>
          </cell>
          <cell r="F807">
            <v>5</v>
          </cell>
        </row>
        <row r="808">
          <cell r="A808" t="str">
            <v>2c</v>
          </cell>
          <cell r="B808" t="str">
            <v>Disco/plato/rol.</v>
          </cell>
          <cell r="C808">
            <v>15</v>
          </cell>
          <cell r="D808">
            <v>410663</v>
          </cell>
          <cell r="E808">
            <v>24208</v>
          </cell>
          <cell r="F808">
            <v>10</v>
          </cell>
        </row>
        <row r="809">
          <cell r="A809" t="str">
            <v>2c</v>
          </cell>
          <cell r="B809" t="str">
            <v>Disco/plato/rol.</v>
          </cell>
          <cell r="C809">
            <v>10</v>
          </cell>
          <cell r="D809">
            <v>403302</v>
          </cell>
          <cell r="E809">
            <v>25069</v>
          </cell>
          <cell r="F809">
            <v>5</v>
          </cell>
        </row>
        <row r="810">
          <cell r="A810" t="str">
            <v>2c</v>
          </cell>
          <cell r="B810" t="str">
            <v>Disco/plato/rol.</v>
          </cell>
          <cell r="C810">
            <v>12</v>
          </cell>
          <cell r="D810">
            <v>392830</v>
          </cell>
          <cell r="E810">
            <v>25069</v>
          </cell>
          <cell r="F810">
            <v>5</v>
          </cell>
        </row>
        <row r="811">
          <cell r="A811" t="str">
            <v>2c</v>
          </cell>
          <cell r="B811" t="str">
            <v>Disco/plato/rol.</v>
          </cell>
          <cell r="C811">
            <v>15</v>
          </cell>
          <cell r="D811">
            <v>399973</v>
          </cell>
          <cell r="E811">
            <v>25094</v>
          </cell>
          <cell r="F811">
            <v>10</v>
          </cell>
        </row>
        <row r="812">
          <cell r="A812" t="str">
            <v>2c</v>
          </cell>
          <cell r="B812" t="str">
            <v>Disco/plato/rol.</v>
          </cell>
          <cell r="C812">
            <v>16</v>
          </cell>
          <cell r="D812">
            <v>410688</v>
          </cell>
          <cell r="E812">
            <v>25094</v>
          </cell>
          <cell r="F812">
            <v>10</v>
          </cell>
        </row>
        <row r="813">
          <cell r="A813" t="str">
            <v>2c</v>
          </cell>
          <cell r="B813" t="str">
            <v>Disco/plato/rol.</v>
          </cell>
          <cell r="C813">
            <v>12</v>
          </cell>
          <cell r="D813">
            <v>420198</v>
          </cell>
          <cell r="E813">
            <v>25104</v>
          </cell>
          <cell r="F813">
            <v>5</v>
          </cell>
        </row>
        <row r="814">
          <cell r="A814" t="str">
            <v>2c</v>
          </cell>
          <cell r="B814" t="str">
            <v>Disco/plato/rol.</v>
          </cell>
          <cell r="C814">
            <v>10</v>
          </cell>
          <cell r="D814">
            <v>385040</v>
          </cell>
          <cell r="E814">
            <v>25104</v>
          </cell>
          <cell r="F814">
            <v>5</v>
          </cell>
        </row>
        <row r="815">
          <cell r="A815" t="str">
            <v>2c</v>
          </cell>
          <cell r="B815" t="str">
            <v>Disco/plato/rol.</v>
          </cell>
          <cell r="C815">
            <v>10</v>
          </cell>
          <cell r="D815">
            <v>382002</v>
          </cell>
          <cell r="E815">
            <v>25121</v>
          </cell>
          <cell r="F815">
            <v>5</v>
          </cell>
        </row>
        <row r="816">
          <cell r="A816" t="str">
            <v>2c</v>
          </cell>
          <cell r="B816" t="str">
            <v>Disco/plato/rol.</v>
          </cell>
          <cell r="C816">
            <v>10</v>
          </cell>
          <cell r="D816">
            <v>392265</v>
          </cell>
          <cell r="E816">
            <v>25124</v>
          </cell>
          <cell r="F816">
            <v>5</v>
          </cell>
        </row>
        <row r="817">
          <cell r="A817" t="str">
            <v>2c</v>
          </cell>
          <cell r="B817" t="str">
            <v>Disco/plato/rol.</v>
          </cell>
          <cell r="C817">
            <v>11</v>
          </cell>
          <cell r="D817">
            <v>408565</v>
          </cell>
          <cell r="E817">
            <v>25124</v>
          </cell>
          <cell r="F817">
            <v>5</v>
          </cell>
        </row>
        <row r="818">
          <cell r="A818" t="str">
            <v>2c</v>
          </cell>
          <cell r="B818" t="str">
            <v>Disco/plato/rol.</v>
          </cell>
          <cell r="C818">
            <v>10</v>
          </cell>
          <cell r="D818">
            <v>420700</v>
          </cell>
          <cell r="E818">
            <v>25124</v>
          </cell>
          <cell r="F818">
            <v>5</v>
          </cell>
        </row>
        <row r="819">
          <cell r="A819" t="str">
            <v>2c</v>
          </cell>
          <cell r="B819" t="str">
            <v>Disco/plato/rol.</v>
          </cell>
          <cell r="C819">
            <v>10</v>
          </cell>
          <cell r="D819">
            <v>422532</v>
          </cell>
          <cell r="E819">
            <v>25124</v>
          </cell>
          <cell r="F819">
            <v>5</v>
          </cell>
        </row>
        <row r="820">
          <cell r="A820" t="str">
            <v>2c</v>
          </cell>
          <cell r="B820" t="str">
            <v>Disco/plato/rol.</v>
          </cell>
          <cell r="C820">
            <v>11</v>
          </cell>
          <cell r="D820">
            <v>409053</v>
          </cell>
          <cell r="E820">
            <v>25127</v>
          </cell>
          <cell r="F820">
            <v>5</v>
          </cell>
        </row>
        <row r="821">
          <cell r="A821" t="str">
            <v>2c</v>
          </cell>
          <cell r="B821" t="str">
            <v>Disco/plato/rol.</v>
          </cell>
          <cell r="C821">
            <v>11</v>
          </cell>
          <cell r="D821">
            <v>407149</v>
          </cell>
          <cell r="E821">
            <v>25194</v>
          </cell>
          <cell r="F821">
            <v>5</v>
          </cell>
        </row>
        <row r="822">
          <cell r="A822" t="str">
            <v>2c</v>
          </cell>
          <cell r="B822" t="str">
            <v>Disco/plato/rol.</v>
          </cell>
          <cell r="C822">
            <v>10</v>
          </cell>
          <cell r="D822">
            <v>399468</v>
          </cell>
          <cell r="E822">
            <v>27102</v>
          </cell>
          <cell r="F822">
            <v>5</v>
          </cell>
        </row>
        <row r="823">
          <cell r="A823" t="str">
            <v>2c</v>
          </cell>
          <cell r="B823" t="str">
            <v>Disco/plato/rol.</v>
          </cell>
          <cell r="C823">
            <v>10</v>
          </cell>
          <cell r="D823">
            <v>409075</v>
          </cell>
          <cell r="E823">
            <v>27102</v>
          </cell>
          <cell r="F823">
            <v>5</v>
          </cell>
        </row>
        <row r="824">
          <cell r="A824" t="str">
            <v>2c</v>
          </cell>
          <cell r="B824" t="str">
            <v>Disco/plato/rol.</v>
          </cell>
          <cell r="C824">
            <v>11</v>
          </cell>
          <cell r="D824">
            <v>395592</v>
          </cell>
          <cell r="E824">
            <v>27119</v>
          </cell>
          <cell r="F824">
            <v>5</v>
          </cell>
        </row>
        <row r="825">
          <cell r="A825" t="str">
            <v>2c</v>
          </cell>
          <cell r="B825" t="str">
            <v>Disco/plato/rol.</v>
          </cell>
          <cell r="C825">
            <v>13</v>
          </cell>
          <cell r="D825">
            <v>411321</v>
          </cell>
          <cell r="E825">
            <v>27119</v>
          </cell>
          <cell r="F825">
            <v>5</v>
          </cell>
        </row>
        <row r="826">
          <cell r="A826" t="str">
            <v>2c</v>
          </cell>
          <cell r="B826" t="str">
            <v>Disco/plato/rol.</v>
          </cell>
          <cell r="C826">
            <v>12</v>
          </cell>
          <cell r="D826">
            <v>376574</v>
          </cell>
          <cell r="E826">
            <v>27128</v>
          </cell>
          <cell r="F826">
            <v>5</v>
          </cell>
        </row>
        <row r="827">
          <cell r="A827" t="str">
            <v>2c</v>
          </cell>
          <cell r="B827" t="str">
            <v>Disco/plato/rol.</v>
          </cell>
          <cell r="C827">
            <v>10</v>
          </cell>
          <cell r="D827">
            <v>392302</v>
          </cell>
          <cell r="E827">
            <v>27128</v>
          </cell>
          <cell r="F827">
            <v>5</v>
          </cell>
        </row>
        <row r="828">
          <cell r="A828" t="str">
            <v>2c</v>
          </cell>
          <cell r="B828" t="str">
            <v>Disco/plato/rol.</v>
          </cell>
          <cell r="C828">
            <v>20</v>
          </cell>
          <cell r="D828">
            <v>424501</v>
          </cell>
          <cell r="E828">
            <v>27128</v>
          </cell>
          <cell r="F828">
            <v>10</v>
          </cell>
        </row>
        <row r="829">
          <cell r="A829" t="str">
            <v>2c</v>
          </cell>
          <cell r="B829" t="str">
            <v>Disco/plato/rol.</v>
          </cell>
          <cell r="C829">
            <v>30</v>
          </cell>
          <cell r="D829">
            <v>406731</v>
          </cell>
          <cell r="E829">
            <v>27128</v>
          </cell>
          <cell r="F829">
            <v>15</v>
          </cell>
        </row>
        <row r="830">
          <cell r="A830" t="str">
            <v>2c</v>
          </cell>
          <cell r="B830" t="str">
            <v>Disco/plato/rol.</v>
          </cell>
          <cell r="C830">
            <v>10</v>
          </cell>
          <cell r="D830">
            <v>405885</v>
          </cell>
          <cell r="E830">
            <v>27142</v>
          </cell>
          <cell r="F830">
            <v>5</v>
          </cell>
        </row>
        <row r="831">
          <cell r="A831" t="str">
            <v>2c</v>
          </cell>
          <cell r="B831" t="str">
            <v>Disco/plato/rol.</v>
          </cell>
          <cell r="C831">
            <v>12</v>
          </cell>
          <cell r="D831">
            <v>381990</v>
          </cell>
          <cell r="E831">
            <v>25031</v>
          </cell>
          <cell r="F831">
            <v>5</v>
          </cell>
        </row>
        <row r="832">
          <cell r="A832" t="str">
            <v>2c</v>
          </cell>
          <cell r="B832" t="str">
            <v>Disco/plato/rol.</v>
          </cell>
          <cell r="C832">
            <v>10</v>
          </cell>
          <cell r="D832">
            <v>383146</v>
          </cell>
          <cell r="E832">
            <v>26024</v>
          </cell>
          <cell r="F832">
            <v>5</v>
          </cell>
        </row>
        <row r="833">
          <cell r="A833" t="str">
            <v>2c</v>
          </cell>
          <cell r="B833" t="str">
            <v>Disco/plato/rol.</v>
          </cell>
          <cell r="C833">
            <v>10</v>
          </cell>
          <cell r="D833">
            <v>407894</v>
          </cell>
          <cell r="E833">
            <v>26145</v>
          </cell>
          <cell r="F833">
            <v>5</v>
          </cell>
        </row>
        <row r="834">
          <cell r="A834" t="str">
            <v>2c</v>
          </cell>
          <cell r="B834" t="str">
            <v>Disco/plato/rol.</v>
          </cell>
          <cell r="C834">
            <v>15</v>
          </cell>
          <cell r="D834">
            <v>415617</v>
          </cell>
          <cell r="E834">
            <v>26145</v>
          </cell>
          <cell r="F834">
            <v>10</v>
          </cell>
        </row>
        <row r="835">
          <cell r="A835" t="str">
            <v>2c</v>
          </cell>
          <cell r="B835" t="str">
            <v>Disco/plato/rol.</v>
          </cell>
          <cell r="C835">
            <v>12</v>
          </cell>
          <cell r="D835">
            <v>410730</v>
          </cell>
          <cell r="E835">
            <v>26152</v>
          </cell>
          <cell r="F835">
            <v>5</v>
          </cell>
        </row>
        <row r="836">
          <cell r="A836" t="str">
            <v>2c</v>
          </cell>
          <cell r="B836" t="str">
            <v>Disco/plato/rol.</v>
          </cell>
          <cell r="C836">
            <v>22</v>
          </cell>
          <cell r="D836">
            <v>385666</v>
          </cell>
          <cell r="E836">
            <v>26156</v>
          </cell>
          <cell r="F836">
            <v>10</v>
          </cell>
        </row>
        <row r="837">
          <cell r="A837" t="str">
            <v>2c</v>
          </cell>
          <cell r="B837" t="str">
            <v>Disco/plato/rol.</v>
          </cell>
          <cell r="C837">
            <v>10</v>
          </cell>
          <cell r="D837">
            <v>424494</v>
          </cell>
          <cell r="E837">
            <v>26158</v>
          </cell>
          <cell r="F837">
            <v>5</v>
          </cell>
        </row>
        <row r="838">
          <cell r="A838" t="str">
            <v>2c</v>
          </cell>
          <cell r="B838" t="str">
            <v>Disco/plato/rol.</v>
          </cell>
          <cell r="C838">
            <v>11</v>
          </cell>
          <cell r="D838">
            <v>383754</v>
          </cell>
          <cell r="E838">
            <v>26158</v>
          </cell>
          <cell r="F838">
            <v>5</v>
          </cell>
        </row>
        <row r="839">
          <cell r="A839" t="str">
            <v>2c</v>
          </cell>
          <cell r="B839" t="str">
            <v>Disco/plato/rol.</v>
          </cell>
          <cell r="C839">
            <v>11</v>
          </cell>
          <cell r="D839">
            <v>420245</v>
          </cell>
          <cell r="E839">
            <v>26170</v>
          </cell>
          <cell r="F839">
            <v>5</v>
          </cell>
        </row>
        <row r="840">
          <cell r="A840" t="str">
            <v>2c</v>
          </cell>
          <cell r="B840" t="str">
            <v>Disco/plato/rol.</v>
          </cell>
          <cell r="C840">
            <v>10</v>
          </cell>
          <cell r="D840">
            <v>385087</v>
          </cell>
          <cell r="E840">
            <v>27131</v>
          </cell>
          <cell r="F840">
            <v>5</v>
          </cell>
        </row>
        <row r="841">
          <cell r="A841" t="str">
            <v>2c</v>
          </cell>
          <cell r="B841" t="str">
            <v>Disco/plato/rol.</v>
          </cell>
          <cell r="C841">
            <v>16</v>
          </cell>
          <cell r="D841">
            <v>415639</v>
          </cell>
          <cell r="E841">
            <v>27131</v>
          </cell>
          <cell r="F841">
            <v>10</v>
          </cell>
        </row>
        <row r="842">
          <cell r="A842" t="str">
            <v>2c</v>
          </cell>
          <cell r="B842" t="str">
            <v>Disco/plato/rol.</v>
          </cell>
          <cell r="C842">
            <v>30</v>
          </cell>
          <cell r="D842">
            <v>409083</v>
          </cell>
          <cell r="E842">
            <v>27131</v>
          </cell>
          <cell r="F842">
            <v>15</v>
          </cell>
        </row>
        <row r="843">
          <cell r="A843" t="str">
            <v>2c</v>
          </cell>
          <cell r="B843" t="str">
            <v>Disco/plato/rol.</v>
          </cell>
          <cell r="C843">
            <v>12</v>
          </cell>
          <cell r="D843">
            <v>405939</v>
          </cell>
          <cell r="E843">
            <v>27144</v>
          </cell>
          <cell r="F843">
            <v>5</v>
          </cell>
        </row>
        <row r="844">
          <cell r="A844" t="str">
            <v>2c</v>
          </cell>
          <cell r="B844" t="str">
            <v>Disco/plato/rol.</v>
          </cell>
          <cell r="C844">
            <v>32</v>
          </cell>
          <cell r="D844">
            <v>412531</v>
          </cell>
          <cell r="E844">
            <v>23145</v>
          </cell>
          <cell r="F844">
            <v>15</v>
          </cell>
        </row>
        <row r="845">
          <cell r="A845" t="str">
            <v>2c</v>
          </cell>
          <cell r="B845" t="str">
            <v>Disco/plato/rol.</v>
          </cell>
          <cell r="C845">
            <v>16</v>
          </cell>
          <cell r="D845">
            <v>417360</v>
          </cell>
          <cell r="E845">
            <v>23279</v>
          </cell>
          <cell r="F845">
            <v>10</v>
          </cell>
        </row>
        <row r="846">
          <cell r="A846" t="str">
            <v>2c</v>
          </cell>
          <cell r="B846" t="str">
            <v>Disco/plato/rol.</v>
          </cell>
          <cell r="C846">
            <v>238</v>
          </cell>
          <cell r="D846">
            <v>408534</v>
          </cell>
          <cell r="E846">
            <v>23290</v>
          </cell>
          <cell r="F846">
            <v>15</v>
          </cell>
        </row>
        <row r="847">
          <cell r="A847" t="str">
            <v>2c</v>
          </cell>
          <cell r="B847" t="str">
            <v>Disco/plato/rol.</v>
          </cell>
          <cell r="C847">
            <v>15</v>
          </cell>
          <cell r="D847">
            <v>405046</v>
          </cell>
          <cell r="E847">
            <v>24065</v>
          </cell>
          <cell r="F847">
            <v>10</v>
          </cell>
        </row>
        <row r="848">
          <cell r="A848" t="str">
            <v>2c</v>
          </cell>
          <cell r="B848" t="str">
            <v>Disco/plato/rol.</v>
          </cell>
          <cell r="C848">
            <v>15</v>
          </cell>
          <cell r="D848">
            <v>417369</v>
          </cell>
          <cell r="E848">
            <v>24065</v>
          </cell>
          <cell r="F848">
            <v>10</v>
          </cell>
        </row>
        <row r="849">
          <cell r="A849" t="str">
            <v>2c</v>
          </cell>
          <cell r="B849" t="str">
            <v>Disco/plato/rol.</v>
          </cell>
          <cell r="C849">
            <v>30</v>
          </cell>
          <cell r="D849">
            <v>391153</v>
          </cell>
          <cell r="E849">
            <v>24065</v>
          </cell>
          <cell r="F849">
            <v>15</v>
          </cell>
        </row>
        <row r="850">
          <cell r="A850" t="str">
            <v>2c</v>
          </cell>
          <cell r="B850" t="str">
            <v>Disco/plato/rol.</v>
          </cell>
          <cell r="C850">
            <v>10</v>
          </cell>
          <cell r="D850">
            <v>395092</v>
          </cell>
          <cell r="E850">
            <v>24128</v>
          </cell>
          <cell r="F850">
            <v>5</v>
          </cell>
        </row>
        <row r="851">
          <cell r="A851" t="str">
            <v>2c</v>
          </cell>
          <cell r="B851" t="str">
            <v>Disco/plato/rol.</v>
          </cell>
          <cell r="C851">
            <v>30</v>
          </cell>
          <cell r="D851">
            <v>409518</v>
          </cell>
          <cell r="E851">
            <v>24128</v>
          </cell>
          <cell r="F851">
            <v>15</v>
          </cell>
        </row>
        <row r="852">
          <cell r="A852" t="str">
            <v>2c</v>
          </cell>
          <cell r="B852" t="str">
            <v>Disco/plato/rol.</v>
          </cell>
          <cell r="C852">
            <v>47</v>
          </cell>
          <cell r="D852">
            <v>418524</v>
          </cell>
          <cell r="E852">
            <v>24128</v>
          </cell>
          <cell r="F852">
            <v>15</v>
          </cell>
        </row>
        <row r="853">
          <cell r="A853" t="str">
            <v>2c</v>
          </cell>
          <cell r="B853" t="str">
            <v>Disco/plato/rol.</v>
          </cell>
          <cell r="C853">
            <v>11</v>
          </cell>
          <cell r="D853">
            <v>418888</v>
          </cell>
          <cell r="E853">
            <v>24160</v>
          </cell>
          <cell r="F853">
            <v>5</v>
          </cell>
        </row>
        <row r="854">
          <cell r="A854" t="str">
            <v>3a</v>
          </cell>
          <cell r="B854" t="str">
            <v>Velas</v>
          </cell>
          <cell r="C854">
            <v>80</v>
          </cell>
          <cell r="D854">
            <v>404455</v>
          </cell>
          <cell r="E854">
            <v>21009</v>
          </cell>
          <cell r="F854">
            <v>5</v>
          </cell>
        </row>
        <row r="855">
          <cell r="A855" t="str">
            <v>3a</v>
          </cell>
          <cell r="B855" t="str">
            <v>Velas</v>
          </cell>
          <cell r="C855">
            <v>108</v>
          </cell>
          <cell r="D855">
            <v>394035</v>
          </cell>
          <cell r="E855">
            <v>21015</v>
          </cell>
          <cell r="F855">
            <v>5</v>
          </cell>
        </row>
        <row r="856">
          <cell r="A856" t="str">
            <v>3a</v>
          </cell>
          <cell r="B856" t="str">
            <v>Velas</v>
          </cell>
          <cell r="C856">
            <v>1400</v>
          </cell>
          <cell r="D856">
            <v>392184</v>
          </cell>
          <cell r="E856">
            <v>21044</v>
          </cell>
          <cell r="F856">
            <v>15</v>
          </cell>
        </row>
        <row r="857">
          <cell r="A857" t="str">
            <v>3a</v>
          </cell>
          <cell r="B857" t="str">
            <v>Velas</v>
          </cell>
          <cell r="C857">
            <v>1320</v>
          </cell>
          <cell r="D857">
            <v>399885</v>
          </cell>
          <cell r="E857">
            <v>21044</v>
          </cell>
          <cell r="F857">
            <v>15</v>
          </cell>
        </row>
        <row r="858">
          <cell r="A858" t="str">
            <v>3a</v>
          </cell>
          <cell r="B858" t="str">
            <v>Velas</v>
          </cell>
          <cell r="C858">
            <v>1200</v>
          </cell>
          <cell r="D858">
            <v>415417</v>
          </cell>
          <cell r="E858">
            <v>21044</v>
          </cell>
          <cell r="F858">
            <v>15</v>
          </cell>
        </row>
        <row r="859">
          <cell r="A859" t="str">
            <v>3a</v>
          </cell>
          <cell r="B859" t="str">
            <v>Velas</v>
          </cell>
          <cell r="C859">
            <v>1000</v>
          </cell>
          <cell r="D859">
            <v>425531</v>
          </cell>
          <cell r="E859">
            <v>21044</v>
          </cell>
          <cell r="F859">
            <v>15</v>
          </cell>
        </row>
        <row r="860">
          <cell r="A860" t="str">
            <v>3a</v>
          </cell>
          <cell r="B860" t="str">
            <v>Velas</v>
          </cell>
          <cell r="C860">
            <v>1000</v>
          </cell>
          <cell r="D860">
            <v>381919</v>
          </cell>
          <cell r="E860">
            <v>21045</v>
          </cell>
          <cell r="F860">
            <v>15</v>
          </cell>
        </row>
        <row r="861">
          <cell r="A861" t="str">
            <v>3a</v>
          </cell>
          <cell r="B861" t="str">
            <v>Velas</v>
          </cell>
          <cell r="C861">
            <v>3000</v>
          </cell>
          <cell r="D861">
            <v>398122</v>
          </cell>
          <cell r="E861">
            <v>21045</v>
          </cell>
          <cell r="F861">
            <v>15</v>
          </cell>
        </row>
        <row r="862">
          <cell r="A862" t="str">
            <v>3a</v>
          </cell>
          <cell r="B862" t="str">
            <v>Velas</v>
          </cell>
          <cell r="C862">
            <v>1000</v>
          </cell>
          <cell r="D862">
            <v>400503</v>
          </cell>
          <cell r="E862">
            <v>21045</v>
          </cell>
          <cell r="F862">
            <v>15</v>
          </cell>
        </row>
        <row r="863">
          <cell r="A863" t="str">
            <v>3a</v>
          </cell>
          <cell r="B863" t="str">
            <v>Velas</v>
          </cell>
          <cell r="C863">
            <v>3000</v>
          </cell>
          <cell r="D863">
            <v>401149</v>
          </cell>
          <cell r="E863">
            <v>21045</v>
          </cell>
          <cell r="F863">
            <v>15</v>
          </cell>
        </row>
        <row r="864">
          <cell r="A864" t="str">
            <v>3a</v>
          </cell>
          <cell r="B864" t="str">
            <v>Velas</v>
          </cell>
          <cell r="C864">
            <v>1352</v>
          </cell>
          <cell r="D864">
            <v>406037</v>
          </cell>
          <cell r="E864">
            <v>21045</v>
          </cell>
          <cell r="F864">
            <v>15</v>
          </cell>
        </row>
        <row r="865">
          <cell r="A865" t="str">
            <v>3a</v>
          </cell>
          <cell r="B865" t="str">
            <v>Velas</v>
          </cell>
          <cell r="C865">
            <v>1400</v>
          </cell>
          <cell r="D865">
            <v>420084</v>
          </cell>
          <cell r="E865">
            <v>21045</v>
          </cell>
          <cell r="F865">
            <v>15</v>
          </cell>
        </row>
        <row r="866">
          <cell r="A866" t="str">
            <v>3a</v>
          </cell>
          <cell r="B866" t="str">
            <v>Velas</v>
          </cell>
          <cell r="C866">
            <v>88</v>
          </cell>
          <cell r="D866">
            <v>380726</v>
          </cell>
          <cell r="E866">
            <v>21046</v>
          </cell>
          <cell r="F866">
            <v>5</v>
          </cell>
        </row>
        <row r="867">
          <cell r="A867" t="str">
            <v>3a</v>
          </cell>
          <cell r="B867" t="str">
            <v>Velas</v>
          </cell>
          <cell r="C867">
            <v>100</v>
          </cell>
          <cell r="D867">
            <v>404986</v>
          </cell>
          <cell r="E867">
            <v>21046</v>
          </cell>
          <cell r="F867">
            <v>5</v>
          </cell>
        </row>
        <row r="868">
          <cell r="A868" t="str">
            <v>3a</v>
          </cell>
          <cell r="B868" t="str">
            <v>Velas</v>
          </cell>
          <cell r="C868">
            <v>180</v>
          </cell>
          <cell r="D868">
            <v>395031</v>
          </cell>
          <cell r="E868">
            <v>21046</v>
          </cell>
          <cell r="F868">
            <v>10</v>
          </cell>
        </row>
        <row r="869">
          <cell r="A869" t="str">
            <v>3a</v>
          </cell>
          <cell r="B869" t="str">
            <v>Velas</v>
          </cell>
          <cell r="C869">
            <v>100</v>
          </cell>
          <cell r="D869">
            <v>425006</v>
          </cell>
          <cell r="E869">
            <v>21063</v>
          </cell>
          <cell r="F869">
            <v>5</v>
          </cell>
        </row>
        <row r="870">
          <cell r="A870" t="str">
            <v>3a</v>
          </cell>
          <cell r="B870" t="str">
            <v>Velas</v>
          </cell>
          <cell r="C870">
            <v>240</v>
          </cell>
          <cell r="D870">
            <v>384316</v>
          </cell>
          <cell r="E870">
            <v>21063</v>
          </cell>
          <cell r="F870">
            <v>10</v>
          </cell>
        </row>
        <row r="871">
          <cell r="A871" t="str">
            <v>3a</v>
          </cell>
          <cell r="B871" t="str">
            <v>Velas</v>
          </cell>
          <cell r="C871">
            <v>3000</v>
          </cell>
          <cell r="D871">
            <v>379554</v>
          </cell>
          <cell r="E871">
            <v>21063</v>
          </cell>
          <cell r="F871">
            <v>15</v>
          </cell>
        </row>
        <row r="872">
          <cell r="A872" t="str">
            <v>3a</v>
          </cell>
          <cell r="B872" t="str">
            <v>Velas</v>
          </cell>
          <cell r="C872">
            <v>4000</v>
          </cell>
          <cell r="D872">
            <v>392188</v>
          </cell>
          <cell r="E872">
            <v>21063</v>
          </cell>
          <cell r="F872">
            <v>15</v>
          </cell>
        </row>
        <row r="873">
          <cell r="A873" t="str">
            <v>3a</v>
          </cell>
          <cell r="B873" t="str">
            <v>Velas</v>
          </cell>
          <cell r="C873">
            <v>4600</v>
          </cell>
          <cell r="D873">
            <v>398752</v>
          </cell>
          <cell r="E873">
            <v>21063</v>
          </cell>
          <cell r="F873">
            <v>15</v>
          </cell>
        </row>
        <row r="874">
          <cell r="A874" t="str">
            <v>3a</v>
          </cell>
          <cell r="B874" t="str">
            <v>Velas</v>
          </cell>
          <cell r="C874">
            <v>7000</v>
          </cell>
          <cell r="D874">
            <v>408501</v>
          </cell>
          <cell r="E874">
            <v>21063</v>
          </cell>
          <cell r="F874">
            <v>15</v>
          </cell>
        </row>
        <row r="875">
          <cell r="A875" t="str">
            <v>3a</v>
          </cell>
          <cell r="B875" t="str">
            <v>Velas</v>
          </cell>
          <cell r="C875">
            <v>3000</v>
          </cell>
          <cell r="D875">
            <v>411892</v>
          </cell>
          <cell r="E875">
            <v>21063</v>
          </cell>
          <cell r="F875">
            <v>15</v>
          </cell>
        </row>
        <row r="876">
          <cell r="A876" t="str">
            <v>3a</v>
          </cell>
          <cell r="B876" t="str">
            <v>Velas</v>
          </cell>
          <cell r="C876">
            <v>4000</v>
          </cell>
          <cell r="D876">
            <v>412488</v>
          </cell>
          <cell r="E876">
            <v>21063</v>
          </cell>
          <cell r="F876">
            <v>15</v>
          </cell>
        </row>
        <row r="877">
          <cell r="A877" t="str">
            <v>3a</v>
          </cell>
          <cell r="B877" t="str">
            <v>Velas</v>
          </cell>
          <cell r="C877">
            <v>4000</v>
          </cell>
          <cell r="D877">
            <v>413074</v>
          </cell>
          <cell r="E877">
            <v>21063</v>
          </cell>
          <cell r="F877">
            <v>15</v>
          </cell>
        </row>
        <row r="878">
          <cell r="A878" t="str">
            <v>3a</v>
          </cell>
          <cell r="B878" t="str">
            <v>Velas</v>
          </cell>
          <cell r="C878">
            <v>7000</v>
          </cell>
          <cell r="D878">
            <v>414228</v>
          </cell>
          <cell r="E878">
            <v>21063</v>
          </cell>
          <cell r="F878">
            <v>15</v>
          </cell>
        </row>
        <row r="879">
          <cell r="A879" t="str">
            <v>3a</v>
          </cell>
          <cell r="B879" t="str">
            <v>Velas</v>
          </cell>
          <cell r="C879">
            <v>4000</v>
          </cell>
          <cell r="D879">
            <v>414870</v>
          </cell>
          <cell r="E879">
            <v>21063</v>
          </cell>
          <cell r="F879">
            <v>15</v>
          </cell>
        </row>
        <row r="880">
          <cell r="A880" t="str">
            <v>3a</v>
          </cell>
          <cell r="B880" t="str">
            <v>Velas</v>
          </cell>
          <cell r="C880">
            <v>2000</v>
          </cell>
          <cell r="D880">
            <v>416743</v>
          </cell>
          <cell r="E880">
            <v>21063</v>
          </cell>
          <cell r="F880">
            <v>15</v>
          </cell>
        </row>
        <row r="881">
          <cell r="A881" t="str">
            <v>3a</v>
          </cell>
          <cell r="B881" t="str">
            <v>Velas</v>
          </cell>
          <cell r="C881">
            <v>5000</v>
          </cell>
          <cell r="D881">
            <v>418485</v>
          </cell>
          <cell r="E881">
            <v>21063</v>
          </cell>
          <cell r="F881">
            <v>15</v>
          </cell>
        </row>
        <row r="882">
          <cell r="A882" t="str">
            <v>3a</v>
          </cell>
          <cell r="B882" t="str">
            <v>Velas</v>
          </cell>
          <cell r="C882">
            <v>8000</v>
          </cell>
          <cell r="D882">
            <v>418822</v>
          </cell>
          <cell r="E882">
            <v>21063</v>
          </cell>
          <cell r="F882">
            <v>15</v>
          </cell>
        </row>
        <row r="883">
          <cell r="A883" t="str">
            <v>3a</v>
          </cell>
          <cell r="B883" t="str">
            <v>Velas</v>
          </cell>
          <cell r="C883">
            <v>9100</v>
          </cell>
          <cell r="D883">
            <v>419561</v>
          </cell>
          <cell r="E883">
            <v>21063</v>
          </cell>
          <cell r="F883">
            <v>15</v>
          </cell>
        </row>
        <row r="884">
          <cell r="A884" t="str">
            <v>3a</v>
          </cell>
          <cell r="B884" t="str">
            <v>Velas</v>
          </cell>
          <cell r="C884">
            <v>5000</v>
          </cell>
          <cell r="D884">
            <v>421308</v>
          </cell>
          <cell r="E884">
            <v>21063</v>
          </cell>
          <cell r="F884">
            <v>15</v>
          </cell>
        </row>
        <row r="885">
          <cell r="A885" t="str">
            <v>3a</v>
          </cell>
          <cell r="B885" t="str">
            <v>Velas</v>
          </cell>
          <cell r="C885">
            <v>4080</v>
          </cell>
          <cell r="D885">
            <v>426815</v>
          </cell>
          <cell r="E885">
            <v>21063</v>
          </cell>
          <cell r="F885">
            <v>15</v>
          </cell>
        </row>
        <row r="886">
          <cell r="A886" t="str">
            <v>3a</v>
          </cell>
          <cell r="B886" t="str">
            <v>Velas</v>
          </cell>
          <cell r="C886">
            <v>1100</v>
          </cell>
          <cell r="D886">
            <v>403875</v>
          </cell>
          <cell r="E886">
            <v>21105</v>
          </cell>
          <cell r="F886">
            <v>15</v>
          </cell>
        </row>
        <row r="887">
          <cell r="A887" t="str">
            <v>3a</v>
          </cell>
          <cell r="B887" t="str">
            <v>Velas</v>
          </cell>
          <cell r="C887">
            <v>1100</v>
          </cell>
          <cell r="D887">
            <v>416745</v>
          </cell>
          <cell r="E887">
            <v>21105</v>
          </cell>
          <cell r="F887">
            <v>15</v>
          </cell>
        </row>
        <row r="888">
          <cell r="A888" t="str">
            <v>3a</v>
          </cell>
          <cell r="B888" t="str">
            <v>Velas</v>
          </cell>
          <cell r="C888">
            <v>400</v>
          </cell>
          <cell r="D888">
            <v>373867</v>
          </cell>
          <cell r="E888">
            <v>21120</v>
          </cell>
          <cell r="F888">
            <v>10</v>
          </cell>
        </row>
        <row r="889">
          <cell r="A889" t="str">
            <v>3a</v>
          </cell>
          <cell r="B889" t="str">
            <v>Velas</v>
          </cell>
          <cell r="C889">
            <v>2000</v>
          </cell>
          <cell r="D889">
            <v>411204</v>
          </cell>
          <cell r="E889">
            <v>21120</v>
          </cell>
          <cell r="F889">
            <v>15</v>
          </cell>
        </row>
        <row r="890">
          <cell r="A890" t="str">
            <v>3a</v>
          </cell>
          <cell r="B890" t="str">
            <v>Velas</v>
          </cell>
          <cell r="C890">
            <v>4000</v>
          </cell>
          <cell r="D890">
            <v>413078</v>
          </cell>
          <cell r="E890">
            <v>21120</v>
          </cell>
          <cell r="F890">
            <v>15</v>
          </cell>
        </row>
        <row r="891">
          <cell r="A891" t="str">
            <v>3a</v>
          </cell>
          <cell r="B891" t="str">
            <v>Velas</v>
          </cell>
          <cell r="C891">
            <v>388</v>
          </cell>
          <cell r="D891">
            <v>406606</v>
          </cell>
          <cell r="E891">
            <v>21121</v>
          </cell>
          <cell r="F891">
            <v>10</v>
          </cell>
        </row>
        <row r="892">
          <cell r="A892" t="str">
            <v>3a</v>
          </cell>
          <cell r="B892" t="str">
            <v>Velas</v>
          </cell>
          <cell r="C892">
            <v>180</v>
          </cell>
          <cell r="D892">
            <v>402552</v>
          </cell>
          <cell r="E892">
            <v>21121</v>
          </cell>
          <cell r="F892">
            <v>10</v>
          </cell>
        </row>
        <row r="893">
          <cell r="A893" t="str">
            <v>3a</v>
          </cell>
          <cell r="B893" t="str">
            <v>Velas</v>
          </cell>
          <cell r="C893">
            <v>120</v>
          </cell>
          <cell r="D893">
            <v>385774</v>
          </cell>
          <cell r="E893">
            <v>21237</v>
          </cell>
          <cell r="F893">
            <v>5</v>
          </cell>
        </row>
        <row r="894">
          <cell r="A894" t="str">
            <v>3a</v>
          </cell>
          <cell r="B894" t="str">
            <v>Velas</v>
          </cell>
          <cell r="C894">
            <v>340</v>
          </cell>
          <cell r="D894">
            <v>405737</v>
          </cell>
          <cell r="E894">
            <v>21237</v>
          </cell>
          <cell r="F894">
            <v>10</v>
          </cell>
        </row>
        <row r="895">
          <cell r="A895" t="str">
            <v>3a</v>
          </cell>
          <cell r="B895" t="str">
            <v>Velas</v>
          </cell>
          <cell r="C895">
            <v>80</v>
          </cell>
          <cell r="D895">
            <v>396324</v>
          </cell>
          <cell r="E895">
            <v>22068</v>
          </cell>
          <cell r="F895">
            <v>5</v>
          </cell>
        </row>
        <row r="896">
          <cell r="A896" t="str">
            <v>3a</v>
          </cell>
          <cell r="B896" t="str">
            <v>Velas</v>
          </cell>
          <cell r="C896">
            <v>96</v>
          </cell>
          <cell r="D896">
            <v>384974</v>
          </cell>
          <cell r="E896">
            <v>22003</v>
          </cell>
          <cell r="F896">
            <v>5</v>
          </cell>
        </row>
        <row r="897">
          <cell r="A897" t="str">
            <v>3a</v>
          </cell>
          <cell r="B897" t="str">
            <v>Velas</v>
          </cell>
          <cell r="C897">
            <v>112</v>
          </cell>
          <cell r="D897">
            <v>412494</v>
          </cell>
          <cell r="E897">
            <v>22003</v>
          </cell>
          <cell r="F897">
            <v>5</v>
          </cell>
        </row>
        <row r="898">
          <cell r="A898" t="str">
            <v>3a</v>
          </cell>
          <cell r="B898" t="str">
            <v>Velas</v>
          </cell>
          <cell r="C898">
            <v>500</v>
          </cell>
          <cell r="D898">
            <v>399352</v>
          </cell>
          <cell r="E898">
            <v>22003</v>
          </cell>
          <cell r="F898">
            <v>10</v>
          </cell>
        </row>
        <row r="899">
          <cell r="A899" t="str">
            <v>3a</v>
          </cell>
          <cell r="B899" t="str">
            <v>Velas</v>
          </cell>
          <cell r="C899">
            <v>760</v>
          </cell>
          <cell r="D899">
            <v>406656</v>
          </cell>
          <cell r="E899">
            <v>22003</v>
          </cell>
          <cell r="F899">
            <v>10</v>
          </cell>
        </row>
        <row r="900">
          <cell r="A900" t="str">
            <v>3a</v>
          </cell>
          <cell r="B900" t="str">
            <v>Velas</v>
          </cell>
          <cell r="C900">
            <v>240</v>
          </cell>
          <cell r="D900">
            <v>410590</v>
          </cell>
          <cell r="E900">
            <v>22003</v>
          </cell>
          <cell r="F900">
            <v>10</v>
          </cell>
        </row>
        <row r="901">
          <cell r="A901" t="str">
            <v>3a</v>
          </cell>
          <cell r="B901" t="str">
            <v>Velas</v>
          </cell>
          <cell r="C901">
            <v>200</v>
          </cell>
          <cell r="D901">
            <v>413655</v>
          </cell>
          <cell r="E901">
            <v>22003</v>
          </cell>
          <cell r="F901">
            <v>10</v>
          </cell>
        </row>
        <row r="902">
          <cell r="A902" t="str">
            <v>3a</v>
          </cell>
          <cell r="B902" t="str">
            <v>Velas</v>
          </cell>
          <cell r="C902">
            <v>292</v>
          </cell>
          <cell r="D902">
            <v>414393</v>
          </cell>
          <cell r="E902">
            <v>22003</v>
          </cell>
          <cell r="F902">
            <v>10</v>
          </cell>
        </row>
        <row r="903">
          <cell r="A903" t="str">
            <v>3a</v>
          </cell>
          <cell r="B903" t="str">
            <v>Velas</v>
          </cell>
          <cell r="C903">
            <v>816</v>
          </cell>
          <cell r="D903">
            <v>418830</v>
          </cell>
          <cell r="E903">
            <v>22003</v>
          </cell>
          <cell r="F903">
            <v>10</v>
          </cell>
        </row>
        <row r="904">
          <cell r="A904" t="str">
            <v>3a</v>
          </cell>
          <cell r="B904" t="str">
            <v>Velas</v>
          </cell>
          <cell r="C904">
            <v>1500</v>
          </cell>
          <cell r="D904">
            <v>391621</v>
          </cell>
          <cell r="E904">
            <v>22003</v>
          </cell>
          <cell r="F904">
            <v>15</v>
          </cell>
        </row>
        <row r="905">
          <cell r="A905" t="str">
            <v>3a</v>
          </cell>
          <cell r="B905" t="str">
            <v>Velas</v>
          </cell>
          <cell r="C905">
            <v>1028</v>
          </cell>
          <cell r="D905">
            <v>394002</v>
          </cell>
          <cell r="E905">
            <v>22003</v>
          </cell>
          <cell r="F905">
            <v>15</v>
          </cell>
        </row>
        <row r="906">
          <cell r="A906" t="str">
            <v>3a</v>
          </cell>
          <cell r="B906" t="str">
            <v>Velas</v>
          </cell>
          <cell r="C906">
            <v>180</v>
          </cell>
          <cell r="D906">
            <v>410597</v>
          </cell>
          <cell r="E906">
            <v>22022</v>
          </cell>
          <cell r="F906">
            <v>10</v>
          </cell>
        </row>
        <row r="907">
          <cell r="A907" t="str">
            <v>3a</v>
          </cell>
          <cell r="B907" t="str">
            <v>Velas</v>
          </cell>
          <cell r="C907">
            <v>100</v>
          </cell>
          <cell r="D907">
            <v>418446</v>
          </cell>
          <cell r="E907">
            <v>22034</v>
          </cell>
          <cell r="F907">
            <v>5</v>
          </cell>
        </row>
        <row r="908">
          <cell r="A908" t="str">
            <v>3a</v>
          </cell>
          <cell r="B908" t="str">
            <v>Velas</v>
          </cell>
          <cell r="C908">
            <v>100</v>
          </cell>
          <cell r="D908">
            <v>406651</v>
          </cell>
          <cell r="E908">
            <v>22034</v>
          </cell>
          <cell r="F908">
            <v>5</v>
          </cell>
        </row>
        <row r="909">
          <cell r="A909" t="str">
            <v>3a</v>
          </cell>
          <cell r="B909" t="str">
            <v>Velas</v>
          </cell>
          <cell r="C909">
            <v>160</v>
          </cell>
          <cell r="D909">
            <v>393983</v>
          </cell>
          <cell r="E909">
            <v>22034</v>
          </cell>
          <cell r="F909">
            <v>5</v>
          </cell>
        </row>
        <row r="910">
          <cell r="A910" t="str">
            <v>3a</v>
          </cell>
          <cell r="B910" t="str">
            <v>Velas</v>
          </cell>
          <cell r="C910">
            <v>300</v>
          </cell>
          <cell r="D910">
            <v>373445</v>
          </cell>
          <cell r="E910">
            <v>22105</v>
          </cell>
          <cell r="F910">
            <v>10</v>
          </cell>
        </row>
        <row r="911">
          <cell r="A911" t="str">
            <v>3a</v>
          </cell>
          <cell r="B911" t="str">
            <v>Velas</v>
          </cell>
          <cell r="C911">
            <v>3000</v>
          </cell>
          <cell r="D911">
            <v>359899</v>
          </cell>
          <cell r="E911">
            <v>22105</v>
          </cell>
          <cell r="F911">
            <v>15</v>
          </cell>
        </row>
        <row r="912">
          <cell r="A912" t="str">
            <v>3a</v>
          </cell>
          <cell r="B912" t="str">
            <v>Velas</v>
          </cell>
          <cell r="C912">
            <v>2000</v>
          </cell>
          <cell r="D912">
            <v>378265</v>
          </cell>
          <cell r="E912">
            <v>22105</v>
          </cell>
          <cell r="F912">
            <v>15</v>
          </cell>
        </row>
        <row r="913">
          <cell r="A913" t="str">
            <v>3a</v>
          </cell>
          <cell r="B913" t="str">
            <v>Velas</v>
          </cell>
          <cell r="C913">
            <v>1080</v>
          </cell>
          <cell r="D913">
            <v>391631</v>
          </cell>
          <cell r="E913">
            <v>22105</v>
          </cell>
          <cell r="F913">
            <v>15</v>
          </cell>
        </row>
        <row r="914">
          <cell r="A914" t="str">
            <v>3a</v>
          </cell>
          <cell r="B914" t="str">
            <v>Velas</v>
          </cell>
          <cell r="C914">
            <v>100</v>
          </cell>
          <cell r="D914">
            <v>390424</v>
          </cell>
          <cell r="E914">
            <v>22117</v>
          </cell>
          <cell r="F914">
            <v>5</v>
          </cell>
        </row>
        <row r="915">
          <cell r="A915" t="str">
            <v>3a</v>
          </cell>
          <cell r="B915" t="str">
            <v>Velas</v>
          </cell>
          <cell r="C915">
            <v>100</v>
          </cell>
          <cell r="D915">
            <v>417318</v>
          </cell>
          <cell r="E915">
            <v>22117</v>
          </cell>
          <cell r="F915">
            <v>5</v>
          </cell>
        </row>
        <row r="916">
          <cell r="A916" t="str">
            <v>3a</v>
          </cell>
          <cell r="B916" t="str">
            <v>Velas</v>
          </cell>
          <cell r="C916">
            <v>900</v>
          </cell>
          <cell r="D916">
            <v>397013</v>
          </cell>
          <cell r="E916">
            <v>22117</v>
          </cell>
          <cell r="F916">
            <v>10</v>
          </cell>
        </row>
        <row r="917">
          <cell r="A917" t="str">
            <v>3a</v>
          </cell>
          <cell r="B917" t="str">
            <v>Velas</v>
          </cell>
          <cell r="C917">
            <v>1500</v>
          </cell>
          <cell r="D917">
            <v>389240</v>
          </cell>
          <cell r="E917">
            <v>22117</v>
          </cell>
          <cell r="F917">
            <v>15</v>
          </cell>
        </row>
        <row r="918">
          <cell r="A918" t="str">
            <v>3a</v>
          </cell>
          <cell r="B918" t="str">
            <v>Velas</v>
          </cell>
          <cell r="C918">
            <v>1800</v>
          </cell>
          <cell r="D918">
            <v>393993</v>
          </cell>
          <cell r="E918">
            <v>22117</v>
          </cell>
          <cell r="F918">
            <v>15</v>
          </cell>
        </row>
        <row r="919">
          <cell r="A919" t="str">
            <v>3a</v>
          </cell>
          <cell r="B919" t="str">
            <v>Velas</v>
          </cell>
          <cell r="C919">
            <v>1000</v>
          </cell>
          <cell r="D919">
            <v>395049</v>
          </cell>
          <cell r="E919">
            <v>22117</v>
          </cell>
          <cell r="F919">
            <v>15</v>
          </cell>
        </row>
        <row r="920">
          <cell r="A920" t="str">
            <v>3a</v>
          </cell>
          <cell r="B920" t="str">
            <v>Velas</v>
          </cell>
          <cell r="C920">
            <v>1100</v>
          </cell>
          <cell r="D920">
            <v>396329</v>
          </cell>
          <cell r="E920">
            <v>22117</v>
          </cell>
          <cell r="F920">
            <v>15</v>
          </cell>
        </row>
        <row r="921">
          <cell r="A921" t="str">
            <v>3a</v>
          </cell>
          <cell r="B921" t="str">
            <v>Velas</v>
          </cell>
          <cell r="C921">
            <v>1000</v>
          </cell>
          <cell r="D921">
            <v>403890</v>
          </cell>
          <cell r="E921">
            <v>22117</v>
          </cell>
          <cell r="F921">
            <v>15</v>
          </cell>
        </row>
        <row r="922">
          <cell r="A922" t="str">
            <v>3a</v>
          </cell>
          <cell r="B922" t="str">
            <v>Velas</v>
          </cell>
          <cell r="C922">
            <v>1000</v>
          </cell>
          <cell r="D922">
            <v>414877</v>
          </cell>
          <cell r="E922">
            <v>22117</v>
          </cell>
          <cell r="F922">
            <v>15</v>
          </cell>
        </row>
        <row r="923">
          <cell r="A923" t="str">
            <v>3a</v>
          </cell>
          <cell r="B923" t="str">
            <v>Velas</v>
          </cell>
          <cell r="C923">
            <v>1000</v>
          </cell>
          <cell r="D923">
            <v>415454</v>
          </cell>
          <cell r="E923">
            <v>22117</v>
          </cell>
          <cell r="F923">
            <v>15</v>
          </cell>
        </row>
        <row r="924">
          <cell r="A924" t="str">
            <v>3a</v>
          </cell>
          <cell r="B924" t="str">
            <v>Velas</v>
          </cell>
          <cell r="C924">
            <v>1000</v>
          </cell>
          <cell r="D924">
            <v>425553</v>
          </cell>
          <cell r="E924">
            <v>22117</v>
          </cell>
          <cell r="F924">
            <v>15</v>
          </cell>
        </row>
        <row r="925">
          <cell r="A925" t="str">
            <v>3a</v>
          </cell>
          <cell r="B925" t="str">
            <v>Velas</v>
          </cell>
          <cell r="C925">
            <v>80</v>
          </cell>
          <cell r="D925">
            <v>384331</v>
          </cell>
          <cell r="E925">
            <v>22241</v>
          </cell>
          <cell r="F925">
            <v>5</v>
          </cell>
        </row>
        <row r="926">
          <cell r="A926" t="str">
            <v>3a</v>
          </cell>
          <cell r="B926" t="str">
            <v>Velas</v>
          </cell>
          <cell r="C926">
            <v>100</v>
          </cell>
          <cell r="D926">
            <v>417855</v>
          </cell>
          <cell r="E926">
            <v>22251</v>
          </cell>
          <cell r="F926">
            <v>5</v>
          </cell>
        </row>
        <row r="927">
          <cell r="A927" t="str">
            <v>3a</v>
          </cell>
          <cell r="B927" t="str">
            <v>Velas</v>
          </cell>
          <cell r="C927">
            <v>400</v>
          </cell>
          <cell r="D927">
            <v>373013</v>
          </cell>
          <cell r="E927">
            <v>23019</v>
          </cell>
          <cell r="F927">
            <v>10</v>
          </cell>
        </row>
        <row r="928">
          <cell r="A928" t="str">
            <v>3a</v>
          </cell>
          <cell r="B928" t="str">
            <v>Velas</v>
          </cell>
          <cell r="C928">
            <v>2000</v>
          </cell>
          <cell r="D928">
            <v>368947</v>
          </cell>
          <cell r="E928">
            <v>23019</v>
          </cell>
          <cell r="F928">
            <v>15</v>
          </cell>
        </row>
        <row r="929">
          <cell r="A929" t="str">
            <v>3a</v>
          </cell>
          <cell r="B929" t="str">
            <v>Velas</v>
          </cell>
          <cell r="C929">
            <v>2000</v>
          </cell>
          <cell r="D929">
            <v>390427</v>
          </cell>
          <cell r="E929">
            <v>23019</v>
          </cell>
          <cell r="F929">
            <v>15</v>
          </cell>
        </row>
        <row r="930">
          <cell r="A930" t="str">
            <v>3a</v>
          </cell>
          <cell r="B930" t="str">
            <v>Velas</v>
          </cell>
          <cell r="C930">
            <v>1000</v>
          </cell>
          <cell r="D930">
            <v>394006</v>
          </cell>
          <cell r="E930">
            <v>23019</v>
          </cell>
          <cell r="F930">
            <v>15</v>
          </cell>
        </row>
        <row r="931">
          <cell r="A931" t="str">
            <v>3a</v>
          </cell>
          <cell r="B931" t="str">
            <v>Velas</v>
          </cell>
          <cell r="C931">
            <v>2000</v>
          </cell>
          <cell r="D931">
            <v>401793</v>
          </cell>
          <cell r="E931">
            <v>23019</v>
          </cell>
          <cell r="F931">
            <v>15</v>
          </cell>
        </row>
        <row r="932">
          <cell r="A932" t="str">
            <v>3a</v>
          </cell>
          <cell r="B932" t="str">
            <v>Velas</v>
          </cell>
          <cell r="C932">
            <v>2000</v>
          </cell>
          <cell r="D932">
            <v>403895</v>
          </cell>
          <cell r="E932">
            <v>23019</v>
          </cell>
          <cell r="F932">
            <v>15</v>
          </cell>
        </row>
        <row r="933">
          <cell r="A933" t="str">
            <v>3a</v>
          </cell>
          <cell r="B933" t="str">
            <v>Velas</v>
          </cell>
          <cell r="C933">
            <v>2000</v>
          </cell>
          <cell r="D933">
            <v>404484</v>
          </cell>
          <cell r="E933">
            <v>23019</v>
          </cell>
          <cell r="F933">
            <v>15</v>
          </cell>
        </row>
        <row r="934">
          <cell r="A934" t="str">
            <v>3a</v>
          </cell>
          <cell r="B934" t="str">
            <v>Velas</v>
          </cell>
          <cell r="C934">
            <v>1200</v>
          </cell>
          <cell r="D934">
            <v>416166</v>
          </cell>
          <cell r="E934">
            <v>23019</v>
          </cell>
          <cell r="F934">
            <v>15</v>
          </cell>
        </row>
        <row r="935">
          <cell r="A935" t="str">
            <v>3a</v>
          </cell>
          <cell r="B935" t="str">
            <v>Velas</v>
          </cell>
          <cell r="C935">
            <v>1400</v>
          </cell>
          <cell r="D935">
            <v>427432</v>
          </cell>
          <cell r="E935">
            <v>23019</v>
          </cell>
          <cell r="F935">
            <v>15</v>
          </cell>
        </row>
        <row r="936">
          <cell r="A936" t="str">
            <v>3a</v>
          </cell>
          <cell r="B936" t="str">
            <v>Velas</v>
          </cell>
          <cell r="C936">
            <v>500</v>
          </cell>
          <cell r="D936">
            <v>408518</v>
          </cell>
          <cell r="E936">
            <v>23028</v>
          </cell>
          <cell r="F936">
            <v>10</v>
          </cell>
        </row>
        <row r="937">
          <cell r="A937" t="str">
            <v>3a</v>
          </cell>
          <cell r="B937" t="str">
            <v>Velas</v>
          </cell>
          <cell r="C937">
            <v>1000</v>
          </cell>
          <cell r="D937">
            <v>389911</v>
          </cell>
          <cell r="E937">
            <v>23028</v>
          </cell>
          <cell r="F937">
            <v>15</v>
          </cell>
        </row>
        <row r="938">
          <cell r="A938" t="str">
            <v>3a</v>
          </cell>
          <cell r="B938" t="str">
            <v>Velas</v>
          </cell>
          <cell r="C938">
            <v>600</v>
          </cell>
          <cell r="D938">
            <v>374484</v>
          </cell>
          <cell r="E938">
            <v>23031</v>
          </cell>
          <cell r="F938">
            <v>10</v>
          </cell>
        </row>
        <row r="939">
          <cell r="A939" t="str">
            <v>3a</v>
          </cell>
          <cell r="B939" t="str">
            <v>Velas</v>
          </cell>
          <cell r="C939">
            <v>7400</v>
          </cell>
          <cell r="D939">
            <v>382515</v>
          </cell>
          <cell r="E939">
            <v>23031</v>
          </cell>
          <cell r="F939">
            <v>15</v>
          </cell>
        </row>
        <row r="940">
          <cell r="A940" t="str">
            <v>3a</v>
          </cell>
          <cell r="B940" t="str">
            <v>Velas</v>
          </cell>
          <cell r="C940">
            <v>5000</v>
          </cell>
          <cell r="D940">
            <v>387301</v>
          </cell>
          <cell r="E940">
            <v>23031</v>
          </cell>
          <cell r="F940">
            <v>15</v>
          </cell>
        </row>
        <row r="941">
          <cell r="A941" t="str">
            <v>3a</v>
          </cell>
          <cell r="B941" t="str">
            <v>Velas</v>
          </cell>
          <cell r="C941">
            <v>4100</v>
          </cell>
          <cell r="D941">
            <v>389912</v>
          </cell>
          <cell r="E941">
            <v>23031</v>
          </cell>
          <cell r="F941">
            <v>15</v>
          </cell>
        </row>
        <row r="942">
          <cell r="A942" t="str">
            <v>3a</v>
          </cell>
          <cell r="B942" t="str">
            <v>Velas</v>
          </cell>
          <cell r="C942">
            <v>1200</v>
          </cell>
          <cell r="D942">
            <v>395053</v>
          </cell>
          <cell r="E942">
            <v>23031</v>
          </cell>
          <cell r="F942">
            <v>15</v>
          </cell>
        </row>
        <row r="943">
          <cell r="A943" t="str">
            <v>3a</v>
          </cell>
          <cell r="B943" t="str">
            <v>Velas</v>
          </cell>
          <cell r="C943">
            <v>2200</v>
          </cell>
          <cell r="D943">
            <v>399912</v>
          </cell>
          <cell r="E943">
            <v>23031</v>
          </cell>
          <cell r="F943">
            <v>15</v>
          </cell>
        </row>
        <row r="944">
          <cell r="A944" t="str">
            <v>3a</v>
          </cell>
          <cell r="B944" t="str">
            <v>Velas</v>
          </cell>
          <cell r="C944">
            <v>2000</v>
          </cell>
          <cell r="D944">
            <v>402579</v>
          </cell>
          <cell r="E944">
            <v>23031</v>
          </cell>
          <cell r="F944">
            <v>15</v>
          </cell>
        </row>
        <row r="945">
          <cell r="A945" t="str">
            <v>3a</v>
          </cell>
          <cell r="B945" t="str">
            <v>Velas</v>
          </cell>
          <cell r="C945">
            <v>1000</v>
          </cell>
          <cell r="D945">
            <v>408519</v>
          </cell>
          <cell r="E945">
            <v>23031</v>
          </cell>
          <cell r="F945">
            <v>15</v>
          </cell>
        </row>
        <row r="946">
          <cell r="A946" t="str">
            <v>3a</v>
          </cell>
          <cell r="B946" t="str">
            <v>Velas</v>
          </cell>
          <cell r="C946">
            <v>1000</v>
          </cell>
          <cell r="D946">
            <v>411225</v>
          </cell>
          <cell r="E946">
            <v>23031</v>
          </cell>
          <cell r="F946">
            <v>15</v>
          </cell>
        </row>
        <row r="947">
          <cell r="A947" t="str">
            <v>3a</v>
          </cell>
          <cell r="B947" t="str">
            <v>Velas</v>
          </cell>
          <cell r="C947">
            <v>1300</v>
          </cell>
          <cell r="D947">
            <v>413671</v>
          </cell>
          <cell r="E947">
            <v>23031</v>
          </cell>
          <cell r="F947">
            <v>15</v>
          </cell>
        </row>
        <row r="948">
          <cell r="A948" t="str">
            <v>3a</v>
          </cell>
          <cell r="B948" t="str">
            <v>Velas</v>
          </cell>
          <cell r="C948">
            <v>1000</v>
          </cell>
          <cell r="D948">
            <v>417328</v>
          </cell>
          <cell r="E948">
            <v>23031</v>
          </cell>
          <cell r="F948">
            <v>15</v>
          </cell>
        </row>
        <row r="949">
          <cell r="A949" t="str">
            <v>3a</v>
          </cell>
          <cell r="B949" t="str">
            <v>Velas</v>
          </cell>
          <cell r="C949">
            <v>100</v>
          </cell>
          <cell r="D949">
            <v>377207</v>
          </cell>
          <cell r="E949">
            <v>23033</v>
          </cell>
          <cell r="F949">
            <v>5</v>
          </cell>
        </row>
        <row r="950">
          <cell r="A950" t="str">
            <v>3a</v>
          </cell>
          <cell r="B950" t="str">
            <v>Velas</v>
          </cell>
          <cell r="C950">
            <v>1020</v>
          </cell>
          <cell r="D950">
            <v>383655</v>
          </cell>
          <cell r="E950">
            <v>23033</v>
          </cell>
          <cell r="F950">
            <v>15</v>
          </cell>
        </row>
        <row r="951">
          <cell r="A951" t="str">
            <v>3a</v>
          </cell>
          <cell r="B951" t="str">
            <v>Velas</v>
          </cell>
          <cell r="C951">
            <v>1400</v>
          </cell>
          <cell r="D951">
            <v>394480</v>
          </cell>
          <cell r="E951">
            <v>23033</v>
          </cell>
          <cell r="F951">
            <v>15</v>
          </cell>
        </row>
        <row r="952">
          <cell r="A952" t="str">
            <v>3a</v>
          </cell>
          <cell r="B952" t="str">
            <v>Velas</v>
          </cell>
          <cell r="C952">
            <v>1020</v>
          </cell>
          <cell r="D952">
            <v>405760</v>
          </cell>
          <cell r="E952">
            <v>23033</v>
          </cell>
          <cell r="F952">
            <v>15</v>
          </cell>
        </row>
        <row r="953">
          <cell r="A953" t="str">
            <v>3a</v>
          </cell>
          <cell r="B953" t="str">
            <v>Velas</v>
          </cell>
          <cell r="C953">
            <v>1052</v>
          </cell>
          <cell r="D953">
            <v>419575</v>
          </cell>
          <cell r="E953">
            <v>23033</v>
          </cell>
          <cell r="F953">
            <v>15</v>
          </cell>
        </row>
        <row r="954">
          <cell r="A954" t="str">
            <v>3a</v>
          </cell>
          <cell r="B954" t="str">
            <v>Velas</v>
          </cell>
          <cell r="C954">
            <v>1100</v>
          </cell>
          <cell r="D954">
            <v>420858</v>
          </cell>
          <cell r="E954">
            <v>23033</v>
          </cell>
          <cell r="F954">
            <v>15</v>
          </cell>
        </row>
        <row r="955">
          <cell r="A955" t="str">
            <v>3a</v>
          </cell>
          <cell r="B955" t="str">
            <v>Velas</v>
          </cell>
          <cell r="C955">
            <v>80</v>
          </cell>
          <cell r="D955">
            <v>417331</v>
          </cell>
          <cell r="E955">
            <v>23060</v>
          </cell>
          <cell r="F955">
            <v>5</v>
          </cell>
        </row>
        <row r="956">
          <cell r="A956" t="str">
            <v>3a</v>
          </cell>
          <cell r="B956" t="str">
            <v>Velas</v>
          </cell>
          <cell r="C956">
            <v>400</v>
          </cell>
          <cell r="D956">
            <v>373915</v>
          </cell>
          <cell r="E956">
            <v>23069</v>
          </cell>
          <cell r="F956">
            <v>10</v>
          </cell>
        </row>
        <row r="957">
          <cell r="A957" t="str">
            <v>3a</v>
          </cell>
          <cell r="B957" t="str">
            <v>Velas</v>
          </cell>
          <cell r="C957">
            <v>1100</v>
          </cell>
          <cell r="D957">
            <v>419578</v>
          </cell>
          <cell r="E957">
            <v>23069</v>
          </cell>
          <cell r="F957">
            <v>15</v>
          </cell>
        </row>
        <row r="958">
          <cell r="A958" t="str">
            <v>3a</v>
          </cell>
          <cell r="B958" t="str">
            <v>Velas</v>
          </cell>
          <cell r="C958">
            <v>80</v>
          </cell>
          <cell r="D958">
            <v>386766</v>
          </cell>
          <cell r="E958">
            <v>23090</v>
          </cell>
          <cell r="F958">
            <v>5</v>
          </cell>
        </row>
        <row r="959">
          <cell r="A959" t="str">
            <v>3a</v>
          </cell>
          <cell r="B959" t="str">
            <v>Velas</v>
          </cell>
          <cell r="C959">
            <v>1004</v>
          </cell>
          <cell r="D959">
            <v>424394</v>
          </cell>
          <cell r="E959">
            <v>23090</v>
          </cell>
          <cell r="F959">
            <v>15</v>
          </cell>
        </row>
        <row r="960">
          <cell r="A960" t="str">
            <v>3a</v>
          </cell>
          <cell r="B960" t="str">
            <v>Velas</v>
          </cell>
          <cell r="C960">
            <v>10000</v>
          </cell>
          <cell r="D960">
            <v>373025</v>
          </cell>
          <cell r="E960">
            <v>23091</v>
          </cell>
          <cell r="F960">
            <v>15</v>
          </cell>
        </row>
        <row r="961">
          <cell r="A961" t="str">
            <v>3a</v>
          </cell>
          <cell r="B961" t="str">
            <v>Velas</v>
          </cell>
          <cell r="C961">
            <v>20000</v>
          </cell>
          <cell r="D961">
            <v>380102</v>
          </cell>
          <cell r="E961">
            <v>23091</v>
          </cell>
          <cell r="F961">
            <v>15</v>
          </cell>
        </row>
        <row r="962">
          <cell r="A962" t="str">
            <v>3a</v>
          </cell>
          <cell r="B962" t="str">
            <v>Velas</v>
          </cell>
          <cell r="C962">
            <v>2500</v>
          </cell>
          <cell r="D962">
            <v>385573</v>
          </cell>
          <cell r="E962">
            <v>23091</v>
          </cell>
          <cell r="F962">
            <v>15</v>
          </cell>
        </row>
        <row r="963">
          <cell r="A963" t="str">
            <v>3a</v>
          </cell>
          <cell r="B963" t="str">
            <v>Velas</v>
          </cell>
          <cell r="C963">
            <v>2000</v>
          </cell>
          <cell r="D963">
            <v>386154</v>
          </cell>
          <cell r="E963">
            <v>23091</v>
          </cell>
          <cell r="F963">
            <v>15</v>
          </cell>
        </row>
        <row r="964">
          <cell r="A964" t="str">
            <v>3a</v>
          </cell>
          <cell r="B964" t="str">
            <v>Velas</v>
          </cell>
          <cell r="C964">
            <v>2000</v>
          </cell>
          <cell r="D964">
            <v>386767</v>
          </cell>
          <cell r="E964">
            <v>23091</v>
          </cell>
          <cell r="F964">
            <v>15</v>
          </cell>
        </row>
        <row r="965">
          <cell r="A965" t="str">
            <v>3a</v>
          </cell>
          <cell r="B965" t="str">
            <v>Velas</v>
          </cell>
          <cell r="C965">
            <v>3000</v>
          </cell>
          <cell r="D965">
            <v>387308</v>
          </cell>
          <cell r="E965">
            <v>23091</v>
          </cell>
          <cell r="F965">
            <v>15</v>
          </cell>
        </row>
        <row r="966">
          <cell r="A966" t="str">
            <v>3a</v>
          </cell>
          <cell r="B966" t="str">
            <v>Velas</v>
          </cell>
          <cell r="C966">
            <v>2000</v>
          </cell>
          <cell r="D966">
            <v>388033</v>
          </cell>
          <cell r="E966">
            <v>23091</v>
          </cell>
          <cell r="F966">
            <v>15</v>
          </cell>
        </row>
        <row r="967">
          <cell r="A967" t="str">
            <v>3a</v>
          </cell>
          <cell r="B967" t="str">
            <v>Velas</v>
          </cell>
          <cell r="C967">
            <v>1200</v>
          </cell>
          <cell r="D967">
            <v>388561</v>
          </cell>
          <cell r="E967">
            <v>23091</v>
          </cell>
          <cell r="F967">
            <v>15</v>
          </cell>
        </row>
        <row r="968">
          <cell r="A968" t="str">
            <v>3a</v>
          </cell>
          <cell r="B968" t="str">
            <v>Velas</v>
          </cell>
          <cell r="C968">
            <v>1800</v>
          </cell>
          <cell r="D968">
            <v>391125</v>
          </cell>
          <cell r="E968">
            <v>23091</v>
          </cell>
          <cell r="F968">
            <v>15</v>
          </cell>
        </row>
        <row r="969">
          <cell r="A969" t="str">
            <v>3a</v>
          </cell>
          <cell r="B969" t="str">
            <v>Velas</v>
          </cell>
          <cell r="C969">
            <v>5000</v>
          </cell>
          <cell r="D969">
            <v>392221</v>
          </cell>
          <cell r="E969">
            <v>23091</v>
          </cell>
          <cell r="F969">
            <v>15</v>
          </cell>
        </row>
        <row r="970">
          <cell r="A970" t="str">
            <v>3a</v>
          </cell>
          <cell r="B970" t="str">
            <v>Velas</v>
          </cell>
          <cell r="C970">
            <v>3500</v>
          </cell>
          <cell r="D970">
            <v>392767</v>
          </cell>
          <cell r="E970">
            <v>23091</v>
          </cell>
          <cell r="F970">
            <v>15</v>
          </cell>
        </row>
        <row r="971">
          <cell r="A971" t="str">
            <v>3a</v>
          </cell>
          <cell r="B971" t="str">
            <v>Velas</v>
          </cell>
          <cell r="C971">
            <v>4600</v>
          </cell>
          <cell r="D971">
            <v>395057</v>
          </cell>
          <cell r="E971">
            <v>23091</v>
          </cell>
          <cell r="F971">
            <v>15</v>
          </cell>
        </row>
        <row r="972">
          <cell r="A972" t="str">
            <v>3a</v>
          </cell>
          <cell r="B972" t="str">
            <v>Velas</v>
          </cell>
          <cell r="C972">
            <v>3000</v>
          </cell>
          <cell r="D972">
            <v>399377</v>
          </cell>
          <cell r="E972">
            <v>23091</v>
          </cell>
          <cell r="F972">
            <v>15</v>
          </cell>
        </row>
        <row r="973">
          <cell r="A973" t="str">
            <v>3a</v>
          </cell>
          <cell r="B973" t="str">
            <v>Velas</v>
          </cell>
          <cell r="C973">
            <v>1100</v>
          </cell>
          <cell r="D973">
            <v>401799</v>
          </cell>
          <cell r="E973">
            <v>23091</v>
          </cell>
          <cell r="F973">
            <v>15</v>
          </cell>
        </row>
        <row r="974">
          <cell r="A974" t="str">
            <v>3a</v>
          </cell>
          <cell r="B974" t="str">
            <v>Velas</v>
          </cell>
          <cell r="C974">
            <v>2500</v>
          </cell>
          <cell r="D974">
            <v>402586</v>
          </cell>
          <cell r="E974">
            <v>23091</v>
          </cell>
          <cell r="F974">
            <v>15</v>
          </cell>
        </row>
        <row r="975">
          <cell r="A975" t="str">
            <v>3a</v>
          </cell>
          <cell r="B975" t="str">
            <v>Velas</v>
          </cell>
          <cell r="C975">
            <v>5000</v>
          </cell>
          <cell r="D975">
            <v>405938</v>
          </cell>
          <cell r="E975">
            <v>23091</v>
          </cell>
          <cell r="F975">
            <v>15</v>
          </cell>
        </row>
        <row r="976">
          <cell r="A976" t="str">
            <v>3a</v>
          </cell>
          <cell r="B976" t="str">
            <v>Velas</v>
          </cell>
          <cell r="C976">
            <v>1000</v>
          </cell>
          <cell r="D976">
            <v>411229</v>
          </cell>
          <cell r="E976">
            <v>23091</v>
          </cell>
          <cell r="F976">
            <v>15</v>
          </cell>
        </row>
        <row r="977">
          <cell r="A977" t="str">
            <v>3a</v>
          </cell>
          <cell r="B977" t="str">
            <v>Velas</v>
          </cell>
          <cell r="C977">
            <v>5000</v>
          </cell>
          <cell r="D977">
            <v>412526</v>
          </cell>
          <cell r="E977">
            <v>23091</v>
          </cell>
          <cell r="F977">
            <v>15</v>
          </cell>
        </row>
        <row r="978">
          <cell r="A978" t="str">
            <v>3a</v>
          </cell>
          <cell r="B978" t="str">
            <v>Velas</v>
          </cell>
          <cell r="C978">
            <v>1200</v>
          </cell>
          <cell r="D978">
            <v>413676</v>
          </cell>
          <cell r="E978">
            <v>23091</v>
          </cell>
          <cell r="F978">
            <v>15</v>
          </cell>
        </row>
        <row r="979">
          <cell r="A979" t="str">
            <v>3a</v>
          </cell>
          <cell r="B979" t="str">
            <v>Velas</v>
          </cell>
          <cell r="C979">
            <v>3200</v>
          </cell>
          <cell r="D979">
            <v>414258</v>
          </cell>
          <cell r="E979">
            <v>23091</v>
          </cell>
          <cell r="F979">
            <v>15</v>
          </cell>
        </row>
        <row r="980">
          <cell r="A980" t="str">
            <v>3a</v>
          </cell>
          <cell r="B980" t="str">
            <v>Velas</v>
          </cell>
          <cell r="C980">
            <v>4600</v>
          </cell>
          <cell r="D980">
            <v>415475</v>
          </cell>
          <cell r="E980">
            <v>23091</v>
          </cell>
          <cell r="F980">
            <v>15</v>
          </cell>
        </row>
        <row r="981">
          <cell r="A981" t="str">
            <v>3a</v>
          </cell>
          <cell r="B981" t="str">
            <v>Velas</v>
          </cell>
          <cell r="C981">
            <v>1400</v>
          </cell>
          <cell r="D981">
            <v>418341</v>
          </cell>
          <cell r="E981">
            <v>23091</v>
          </cell>
          <cell r="F981">
            <v>15</v>
          </cell>
        </row>
        <row r="982">
          <cell r="A982" t="str">
            <v>3a</v>
          </cell>
          <cell r="B982" t="str">
            <v>Velas</v>
          </cell>
          <cell r="C982">
            <v>2800</v>
          </cell>
          <cell r="D982">
            <v>419580</v>
          </cell>
          <cell r="E982">
            <v>23091</v>
          </cell>
          <cell r="F982">
            <v>15</v>
          </cell>
        </row>
        <row r="983">
          <cell r="A983" t="str">
            <v>3a</v>
          </cell>
          <cell r="B983" t="str">
            <v>Velas</v>
          </cell>
          <cell r="C983">
            <v>6500</v>
          </cell>
          <cell r="D983">
            <v>420127</v>
          </cell>
          <cell r="E983">
            <v>23091</v>
          </cell>
          <cell r="F983">
            <v>15</v>
          </cell>
        </row>
        <row r="984">
          <cell r="A984" t="str">
            <v>3a</v>
          </cell>
          <cell r="B984" t="str">
            <v>Velas</v>
          </cell>
          <cell r="C984">
            <v>2200</v>
          </cell>
          <cell r="D984">
            <v>420664</v>
          </cell>
          <cell r="E984">
            <v>23091</v>
          </cell>
          <cell r="F984">
            <v>15</v>
          </cell>
        </row>
        <row r="985">
          <cell r="A985" t="str">
            <v>3a</v>
          </cell>
          <cell r="B985" t="str">
            <v>Velas</v>
          </cell>
          <cell r="C985">
            <v>3400</v>
          </cell>
          <cell r="D985">
            <v>423204</v>
          </cell>
          <cell r="E985">
            <v>23091</v>
          </cell>
          <cell r="F985">
            <v>15</v>
          </cell>
        </row>
        <row r="986">
          <cell r="A986" t="str">
            <v>3a</v>
          </cell>
          <cell r="B986" t="str">
            <v>Velas</v>
          </cell>
          <cell r="C986">
            <v>3000</v>
          </cell>
          <cell r="D986">
            <v>423900</v>
          </cell>
          <cell r="E986">
            <v>23091</v>
          </cell>
          <cell r="F986">
            <v>15</v>
          </cell>
        </row>
        <row r="987">
          <cell r="A987" t="str">
            <v>3a</v>
          </cell>
          <cell r="B987" t="str">
            <v>Velas</v>
          </cell>
          <cell r="C987">
            <v>2900</v>
          </cell>
          <cell r="D987">
            <v>425567</v>
          </cell>
          <cell r="E987">
            <v>23091</v>
          </cell>
          <cell r="F987">
            <v>15</v>
          </cell>
        </row>
        <row r="988">
          <cell r="A988" t="str">
            <v>3a</v>
          </cell>
          <cell r="B988" t="str">
            <v>Velas</v>
          </cell>
          <cell r="C988">
            <v>2100</v>
          </cell>
          <cell r="D988">
            <v>426853</v>
          </cell>
          <cell r="E988">
            <v>23091</v>
          </cell>
          <cell r="F988">
            <v>15</v>
          </cell>
        </row>
        <row r="989">
          <cell r="A989" t="str">
            <v>3a</v>
          </cell>
          <cell r="B989" t="str">
            <v>Velas</v>
          </cell>
          <cell r="C989">
            <v>1100</v>
          </cell>
          <cell r="D989">
            <v>427441</v>
          </cell>
          <cell r="E989">
            <v>23091</v>
          </cell>
          <cell r="F989">
            <v>15</v>
          </cell>
        </row>
        <row r="990">
          <cell r="A990" t="str">
            <v>3a</v>
          </cell>
          <cell r="B990" t="str">
            <v>Velas</v>
          </cell>
          <cell r="C990">
            <v>80</v>
          </cell>
          <cell r="D990">
            <v>415374</v>
          </cell>
          <cell r="E990">
            <v>23096</v>
          </cell>
          <cell r="F990">
            <v>5</v>
          </cell>
        </row>
        <row r="991">
          <cell r="A991" t="str">
            <v>3a</v>
          </cell>
          <cell r="B991" t="str">
            <v>Velas</v>
          </cell>
          <cell r="C991">
            <v>1008</v>
          </cell>
          <cell r="D991">
            <v>389255</v>
          </cell>
          <cell r="E991">
            <v>23096</v>
          </cell>
          <cell r="F991">
            <v>15</v>
          </cell>
        </row>
        <row r="992">
          <cell r="A992" t="str">
            <v>3a</v>
          </cell>
          <cell r="B992" t="str">
            <v>Velas</v>
          </cell>
          <cell r="C992">
            <v>1200</v>
          </cell>
          <cell r="D992">
            <v>410055</v>
          </cell>
          <cell r="E992">
            <v>23096</v>
          </cell>
          <cell r="F992">
            <v>15</v>
          </cell>
        </row>
        <row r="993">
          <cell r="A993" t="str">
            <v>3a</v>
          </cell>
          <cell r="B993" t="str">
            <v>Velas</v>
          </cell>
          <cell r="C993">
            <v>1000</v>
          </cell>
          <cell r="D993">
            <v>420129</v>
          </cell>
          <cell r="E993">
            <v>23096</v>
          </cell>
          <cell r="F993">
            <v>15</v>
          </cell>
        </row>
        <row r="994">
          <cell r="A994" t="str">
            <v>3a</v>
          </cell>
          <cell r="B994" t="str">
            <v>Velas</v>
          </cell>
          <cell r="C994">
            <v>92</v>
          </cell>
          <cell r="D994">
            <v>395062</v>
          </cell>
          <cell r="E994">
            <v>23127</v>
          </cell>
          <cell r="F994">
            <v>5</v>
          </cell>
        </row>
        <row r="995">
          <cell r="A995" t="str">
            <v>3a</v>
          </cell>
          <cell r="B995" t="str">
            <v>Velas</v>
          </cell>
          <cell r="C995">
            <v>88</v>
          </cell>
          <cell r="D995">
            <v>404497</v>
          </cell>
          <cell r="E995">
            <v>23127</v>
          </cell>
          <cell r="F995">
            <v>5</v>
          </cell>
        </row>
        <row r="996">
          <cell r="A996" t="str">
            <v>3a</v>
          </cell>
          <cell r="B996" t="str">
            <v>Velas</v>
          </cell>
          <cell r="C996">
            <v>88</v>
          </cell>
          <cell r="D996">
            <v>416781</v>
          </cell>
          <cell r="E996">
            <v>23127</v>
          </cell>
          <cell r="F996">
            <v>5</v>
          </cell>
        </row>
        <row r="997">
          <cell r="A997" t="str">
            <v>3a</v>
          </cell>
          <cell r="B997" t="str">
            <v>Velas</v>
          </cell>
          <cell r="C997">
            <v>1300</v>
          </cell>
          <cell r="D997">
            <v>391130</v>
          </cell>
          <cell r="E997">
            <v>23136</v>
          </cell>
          <cell r="F997">
            <v>15</v>
          </cell>
        </row>
        <row r="998">
          <cell r="A998" t="str">
            <v>3a</v>
          </cell>
          <cell r="B998" t="str">
            <v>Velas</v>
          </cell>
          <cell r="C998">
            <v>1100</v>
          </cell>
          <cell r="D998">
            <v>399383</v>
          </cell>
          <cell r="E998">
            <v>23136</v>
          </cell>
          <cell r="F998">
            <v>15</v>
          </cell>
        </row>
        <row r="999">
          <cell r="A999" t="str">
            <v>3a</v>
          </cell>
          <cell r="B999" t="str">
            <v>Velas</v>
          </cell>
          <cell r="C999">
            <v>200</v>
          </cell>
          <cell r="D999">
            <v>375202</v>
          </cell>
          <cell r="E999">
            <v>23155</v>
          </cell>
          <cell r="F999">
            <v>10</v>
          </cell>
        </row>
        <row r="1000">
          <cell r="A1000" t="str">
            <v>3a</v>
          </cell>
          <cell r="B1000" t="str">
            <v>Velas</v>
          </cell>
          <cell r="C1000">
            <v>1008</v>
          </cell>
          <cell r="D1000">
            <v>397574</v>
          </cell>
          <cell r="E1000">
            <v>23155</v>
          </cell>
          <cell r="F1000">
            <v>15</v>
          </cell>
        </row>
        <row r="1001">
          <cell r="A1001" t="str">
            <v>3a</v>
          </cell>
          <cell r="B1001" t="str">
            <v>Velas</v>
          </cell>
          <cell r="C1001">
            <v>1004</v>
          </cell>
          <cell r="D1001">
            <v>425577</v>
          </cell>
          <cell r="E1001">
            <v>23155</v>
          </cell>
          <cell r="F1001">
            <v>15</v>
          </cell>
        </row>
        <row r="1002">
          <cell r="A1002" t="str">
            <v>3a</v>
          </cell>
          <cell r="B1002" t="str">
            <v>Velas</v>
          </cell>
          <cell r="C1002">
            <v>100</v>
          </cell>
          <cell r="D1002">
            <v>368426</v>
          </cell>
          <cell r="E1002">
            <v>23170</v>
          </cell>
          <cell r="F1002">
            <v>5</v>
          </cell>
        </row>
        <row r="1003">
          <cell r="A1003" t="str">
            <v>3a</v>
          </cell>
          <cell r="B1003" t="str">
            <v>Velas</v>
          </cell>
          <cell r="C1003">
            <v>200</v>
          </cell>
          <cell r="D1003">
            <v>379611</v>
          </cell>
          <cell r="E1003">
            <v>23170</v>
          </cell>
          <cell r="F1003">
            <v>10</v>
          </cell>
        </row>
        <row r="1004">
          <cell r="A1004" t="str">
            <v>3a</v>
          </cell>
          <cell r="B1004" t="str">
            <v>Velas</v>
          </cell>
          <cell r="C1004">
            <v>1000</v>
          </cell>
          <cell r="D1004">
            <v>392778</v>
          </cell>
          <cell r="E1004">
            <v>23170</v>
          </cell>
          <cell r="F1004">
            <v>15</v>
          </cell>
        </row>
        <row r="1005">
          <cell r="A1005" t="str">
            <v>3a</v>
          </cell>
          <cell r="B1005" t="str">
            <v>Velas</v>
          </cell>
          <cell r="C1005">
            <v>1020</v>
          </cell>
          <cell r="D1005">
            <v>393912</v>
          </cell>
          <cell r="E1005">
            <v>23170</v>
          </cell>
          <cell r="F1005">
            <v>15</v>
          </cell>
        </row>
        <row r="1006">
          <cell r="A1006" t="str">
            <v>3a</v>
          </cell>
          <cell r="B1006" t="str">
            <v>Velas</v>
          </cell>
          <cell r="C1006">
            <v>1064</v>
          </cell>
          <cell r="D1006">
            <v>402601</v>
          </cell>
          <cell r="E1006">
            <v>23170</v>
          </cell>
          <cell r="F1006">
            <v>15</v>
          </cell>
        </row>
        <row r="1007">
          <cell r="A1007" t="str">
            <v>3a</v>
          </cell>
          <cell r="B1007" t="str">
            <v>Velas</v>
          </cell>
          <cell r="C1007">
            <v>1000</v>
          </cell>
          <cell r="D1007">
            <v>405769</v>
          </cell>
          <cell r="E1007">
            <v>23170</v>
          </cell>
          <cell r="F1007">
            <v>15</v>
          </cell>
        </row>
        <row r="1008">
          <cell r="A1008" t="str">
            <v>3a</v>
          </cell>
          <cell r="B1008" t="str">
            <v>Velas</v>
          </cell>
          <cell r="C1008">
            <v>1040</v>
          </cell>
          <cell r="D1008">
            <v>428119</v>
          </cell>
          <cell r="E1008">
            <v>23170</v>
          </cell>
          <cell r="F1008">
            <v>15</v>
          </cell>
        </row>
        <row r="1009">
          <cell r="A1009" t="str">
            <v>3a</v>
          </cell>
          <cell r="B1009" t="str">
            <v>Velas</v>
          </cell>
          <cell r="C1009">
            <v>140</v>
          </cell>
          <cell r="D1009">
            <v>421339</v>
          </cell>
          <cell r="E1009">
            <v>23175</v>
          </cell>
          <cell r="F1009">
            <v>5</v>
          </cell>
        </row>
        <row r="1010">
          <cell r="A1010" t="str">
            <v>3a</v>
          </cell>
          <cell r="B1010" t="str">
            <v>Velas</v>
          </cell>
          <cell r="C1010">
            <v>100</v>
          </cell>
          <cell r="D1010">
            <v>416184</v>
          </cell>
          <cell r="E1010">
            <v>23175</v>
          </cell>
          <cell r="F1010">
            <v>5</v>
          </cell>
        </row>
        <row r="1011">
          <cell r="A1011" t="str">
            <v>3a</v>
          </cell>
          <cell r="B1011" t="str">
            <v>Velas</v>
          </cell>
          <cell r="C1011">
            <v>2024</v>
          </cell>
          <cell r="D1011">
            <v>393915</v>
          </cell>
          <cell r="E1011">
            <v>23189</v>
          </cell>
          <cell r="F1011">
            <v>15</v>
          </cell>
        </row>
        <row r="1012">
          <cell r="A1012" t="str">
            <v>3a</v>
          </cell>
          <cell r="B1012" t="str">
            <v>Velas</v>
          </cell>
          <cell r="C1012">
            <v>80</v>
          </cell>
          <cell r="D1012">
            <v>417353</v>
          </cell>
          <cell r="E1012">
            <v>23189</v>
          </cell>
          <cell r="F1012">
            <v>5</v>
          </cell>
        </row>
        <row r="1013">
          <cell r="A1013" t="str">
            <v>3a</v>
          </cell>
          <cell r="B1013" t="str">
            <v>Velas</v>
          </cell>
          <cell r="C1013">
            <v>10032</v>
          </cell>
          <cell r="D1013">
            <v>417690</v>
          </cell>
          <cell r="E1013">
            <v>23215</v>
          </cell>
          <cell r="F1013">
            <v>15</v>
          </cell>
        </row>
        <row r="1014">
          <cell r="A1014" t="str">
            <v>3a</v>
          </cell>
          <cell r="B1014" t="str">
            <v>Velas</v>
          </cell>
          <cell r="C1014">
            <v>1020</v>
          </cell>
          <cell r="D1014">
            <v>394503</v>
          </cell>
          <cell r="E1014">
            <v>23282</v>
          </cell>
          <cell r="F1014">
            <v>15</v>
          </cell>
        </row>
        <row r="1015">
          <cell r="A1015" t="str">
            <v>3a</v>
          </cell>
          <cell r="B1015" t="str">
            <v>Velas</v>
          </cell>
          <cell r="C1015">
            <v>1500</v>
          </cell>
          <cell r="D1015">
            <v>407119</v>
          </cell>
          <cell r="E1015">
            <v>23282</v>
          </cell>
          <cell r="F1015">
            <v>15</v>
          </cell>
        </row>
        <row r="1016">
          <cell r="A1016" t="str">
            <v>3a</v>
          </cell>
          <cell r="B1016" t="str">
            <v>Velas</v>
          </cell>
          <cell r="C1016">
            <v>1000</v>
          </cell>
          <cell r="D1016">
            <v>399937</v>
          </cell>
          <cell r="E1016">
            <v>23285</v>
          </cell>
          <cell r="F1016">
            <v>15</v>
          </cell>
        </row>
        <row r="1017">
          <cell r="A1017" t="str">
            <v>3a</v>
          </cell>
          <cell r="B1017" t="str">
            <v>Velas</v>
          </cell>
          <cell r="C1017">
            <v>400</v>
          </cell>
          <cell r="D1017">
            <v>381967</v>
          </cell>
          <cell r="E1017">
            <v>23288</v>
          </cell>
          <cell r="F1017">
            <v>10</v>
          </cell>
        </row>
        <row r="1018">
          <cell r="A1018" t="str">
            <v>3a</v>
          </cell>
          <cell r="B1018" t="str">
            <v>Velas</v>
          </cell>
          <cell r="C1018">
            <v>600</v>
          </cell>
          <cell r="D1018">
            <v>405782</v>
          </cell>
          <cell r="E1018">
            <v>23288</v>
          </cell>
          <cell r="F1018">
            <v>10</v>
          </cell>
        </row>
        <row r="1019">
          <cell r="A1019" t="str">
            <v>3a</v>
          </cell>
          <cell r="B1019" t="str">
            <v>Velas</v>
          </cell>
          <cell r="C1019">
            <v>2000</v>
          </cell>
          <cell r="D1019">
            <v>400551</v>
          </cell>
          <cell r="E1019">
            <v>23288</v>
          </cell>
          <cell r="F1019">
            <v>15</v>
          </cell>
        </row>
        <row r="1020">
          <cell r="A1020" t="str">
            <v>3a</v>
          </cell>
          <cell r="B1020" t="str">
            <v>Velas</v>
          </cell>
          <cell r="C1020">
            <v>1000</v>
          </cell>
          <cell r="D1020">
            <v>421897</v>
          </cell>
          <cell r="E1020">
            <v>23297</v>
          </cell>
          <cell r="F1020">
            <v>15</v>
          </cell>
        </row>
        <row r="1021">
          <cell r="A1021" t="str">
            <v>3a</v>
          </cell>
          <cell r="B1021" t="str">
            <v>Velas</v>
          </cell>
          <cell r="C1021">
            <v>200</v>
          </cell>
          <cell r="D1021">
            <v>383084</v>
          </cell>
          <cell r="E1021">
            <v>23297</v>
          </cell>
          <cell r="F1021">
            <v>10</v>
          </cell>
        </row>
        <row r="1022">
          <cell r="A1022" t="str">
            <v>3a</v>
          </cell>
          <cell r="B1022" t="str">
            <v>Velas</v>
          </cell>
          <cell r="C1022">
            <v>152</v>
          </cell>
          <cell r="D1022">
            <v>418447</v>
          </cell>
          <cell r="E1022">
            <v>23297</v>
          </cell>
          <cell r="F1022">
            <v>5</v>
          </cell>
        </row>
        <row r="1023">
          <cell r="A1023" t="str">
            <v>3a</v>
          </cell>
          <cell r="B1023" t="str">
            <v>Velas</v>
          </cell>
          <cell r="C1023">
            <v>120</v>
          </cell>
          <cell r="D1023">
            <v>424426</v>
          </cell>
          <cell r="E1023">
            <v>24276</v>
          </cell>
          <cell r="F1023">
            <v>5</v>
          </cell>
        </row>
        <row r="1024">
          <cell r="A1024" t="str">
            <v>3a</v>
          </cell>
          <cell r="B1024" t="str">
            <v>Velas</v>
          </cell>
          <cell r="C1024">
            <v>3000</v>
          </cell>
          <cell r="D1024">
            <v>389532</v>
          </cell>
          <cell r="E1024">
            <v>24276</v>
          </cell>
          <cell r="F1024">
            <v>15</v>
          </cell>
        </row>
        <row r="1025">
          <cell r="A1025" t="str">
            <v>3a</v>
          </cell>
          <cell r="B1025" t="str">
            <v>Velas</v>
          </cell>
          <cell r="C1025">
            <v>3000</v>
          </cell>
          <cell r="D1025">
            <v>398198</v>
          </cell>
          <cell r="E1025">
            <v>24276</v>
          </cell>
          <cell r="F1025">
            <v>15</v>
          </cell>
        </row>
        <row r="1026">
          <cell r="A1026" t="str">
            <v>3a</v>
          </cell>
          <cell r="B1026" t="str">
            <v>Velas</v>
          </cell>
          <cell r="C1026">
            <v>1000</v>
          </cell>
          <cell r="D1026">
            <v>406704</v>
          </cell>
          <cell r="E1026">
            <v>24276</v>
          </cell>
          <cell r="F1026">
            <v>15</v>
          </cell>
        </row>
        <row r="1027">
          <cell r="A1027" t="str">
            <v>3a</v>
          </cell>
          <cell r="B1027" t="str">
            <v>Velas</v>
          </cell>
          <cell r="C1027">
            <v>1000</v>
          </cell>
          <cell r="D1027">
            <v>407864</v>
          </cell>
          <cell r="E1027">
            <v>24276</v>
          </cell>
          <cell r="F1027">
            <v>15</v>
          </cell>
        </row>
        <row r="1028">
          <cell r="A1028" t="str">
            <v>3a</v>
          </cell>
          <cell r="B1028" t="str">
            <v>Velas</v>
          </cell>
          <cell r="C1028">
            <v>900</v>
          </cell>
          <cell r="D1028">
            <v>415547</v>
          </cell>
          <cell r="E1028">
            <v>24277</v>
          </cell>
          <cell r="F1028">
            <v>10</v>
          </cell>
        </row>
        <row r="1029">
          <cell r="A1029" t="str">
            <v>3a</v>
          </cell>
          <cell r="B1029" t="str">
            <v>Velas</v>
          </cell>
          <cell r="C1029">
            <v>2000</v>
          </cell>
          <cell r="D1029">
            <v>371521</v>
          </cell>
          <cell r="E1029">
            <v>24277</v>
          </cell>
          <cell r="F1029">
            <v>15</v>
          </cell>
        </row>
        <row r="1030">
          <cell r="A1030" t="str">
            <v>3a</v>
          </cell>
          <cell r="B1030" t="str">
            <v>Velas</v>
          </cell>
          <cell r="C1030">
            <v>9000</v>
          </cell>
          <cell r="D1030">
            <v>382559</v>
          </cell>
          <cell r="E1030">
            <v>24277</v>
          </cell>
          <cell r="F1030">
            <v>15</v>
          </cell>
        </row>
        <row r="1031">
          <cell r="A1031" t="str">
            <v>3a</v>
          </cell>
          <cell r="B1031" t="str">
            <v>Velas</v>
          </cell>
          <cell r="C1031">
            <v>1400</v>
          </cell>
          <cell r="D1031">
            <v>391166</v>
          </cell>
          <cell r="E1031">
            <v>24277</v>
          </cell>
          <cell r="F1031">
            <v>15</v>
          </cell>
        </row>
        <row r="1032">
          <cell r="A1032" t="str">
            <v>3a</v>
          </cell>
          <cell r="B1032" t="str">
            <v>Velas</v>
          </cell>
          <cell r="C1032">
            <v>6000</v>
          </cell>
          <cell r="D1032">
            <v>392821</v>
          </cell>
          <cell r="E1032">
            <v>24277</v>
          </cell>
          <cell r="F1032">
            <v>15</v>
          </cell>
        </row>
        <row r="1033">
          <cell r="A1033" t="str">
            <v>3a</v>
          </cell>
          <cell r="B1033" t="str">
            <v>Velas</v>
          </cell>
          <cell r="C1033">
            <v>4800</v>
          </cell>
          <cell r="D1033">
            <v>394519</v>
          </cell>
          <cell r="E1033">
            <v>24277</v>
          </cell>
          <cell r="F1033">
            <v>15</v>
          </cell>
        </row>
        <row r="1034">
          <cell r="A1034" t="str">
            <v>3a</v>
          </cell>
          <cell r="B1034" t="str">
            <v>Velas</v>
          </cell>
          <cell r="C1034">
            <v>4000</v>
          </cell>
          <cell r="D1034">
            <v>398199</v>
          </cell>
          <cell r="E1034">
            <v>24277</v>
          </cell>
          <cell r="F1034">
            <v>15</v>
          </cell>
        </row>
        <row r="1035">
          <cell r="A1035" t="str">
            <v>3a</v>
          </cell>
          <cell r="B1035" t="str">
            <v>Velas</v>
          </cell>
          <cell r="C1035">
            <v>6000</v>
          </cell>
          <cell r="D1035">
            <v>405797</v>
          </cell>
          <cell r="E1035">
            <v>24277</v>
          </cell>
          <cell r="F1035">
            <v>15</v>
          </cell>
        </row>
        <row r="1036">
          <cell r="A1036" t="str">
            <v>3a</v>
          </cell>
          <cell r="B1036" t="str">
            <v>Velas</v>
          </cell>
          <cell r="C1036">
            <v>3200</v>
          </cell>
          <cell r="D1036">
            <v>406721</v>
          </cell>
          <cell r="E1036">
            <v>24277</v>
          </cell>
          <cell r="F1036">
            <v>15</v>
          </cell>
        </row>
        <row r="1037">
          <cell r="A1037" t="str">
            <v>3a</v>
          </cell>
          <cell r="B1037" t="str">
            <v>Velas</v>
          </cell>
          <cell r="C1037">
            <v>2920</v>
          </cell>
          <cell r="D1037">
            <v>427487</v>
          </cell>
          <cell r="E1037">
            <v>24277</v>
          </cell>
          <cell r="F1037">
            <v>15</v>
          </cell>
        </row>
        <row r="1038">
          <cell r="A1038" t="str">
            <v>3a</v>
          </cell>
          <cell r="B1038" t="str">
            <v>Velas</v>
          </cell>
          <cell r="C1038">
            <v>200</v>
          </cell>
          <cell r="D1038">
            <v>395100</v>
          </cell>
          <cell r="E1038">
            <v>24278</v>
          </cell>
          <cell r="F1038">
            <v>10</v>
          </cell>
        </row>
        <row r="1039">
          <cell r="A1039" t="str">
            <v>3a</v>
          </cell>
          <cell r="B1039" t="str">
            <v>Velas</v>
          </cell>
          <cell r="C1039">
            <v>6000</v>
          </cell>
          <cell r="D1039">
            <v>404538</v>
          </cell>
          <cell r="E1039">
            <v>24281</v>
          </cell>
          <cell r="F1039">
            <v>15</v>
          </cell>
        </row>
        <row r="1040">
          <cell r="A1040" t="str">
            <v>3a</v>
          </cell>
          <cell r="B1040" t="str">
            <v>Velas</v>
          </cell>
          <cell r="C1040">
            <v>3000</v>
          </cell>
          <cell r="D1040">
            <v>409522</v>
          </cell>
          <cell r="E1040">
            <v>24281</v>
          </cell>
          <cell r="F1040">
            <v>15</v>
          </cell>
        </row>
        <row r="1041">
          <cell r="A1041" t="str">
            <v>3a</v>
          </cell>
          <cell r="B1041" t="str">
            <v>Velas</v>
          </cell>
          <cell r="C1041">
            <v>10000</v>
          </cell>
          <cell r="D1041">
            <v>411969</v>
          </cell>
          <cell r="E1041">
            <v>24281</v>
          </cell>
          <cell r="F1041">
            <v>15</v>
          </cell>
        </row>
        <row r="1042">
          <cell r="A1042" t="str">
            <v>3a</v>
          </cell>
          <cell r="B1042" t="str">
            <v>Velas</v>
          </cell>
          <cell r="C1042">
            <v>152</v>
          </cell>
          <cell r="D1042">
            <v>417379</v>
          </cell>
          <cell r="E1042">
            <v>24288</v>
          </cell>
          <cell r="F1042">
            <v>5</v>
          </cell>
        </row>
        <row r="1043">
          <cell r="A1043" t="str">
            <v>3a</v>
          </cell>
          <cell r="B1043" t="str">
            <v>Velas</v>
          </cell>
          <cell r="C1043">
            <v>80</v>
          </cell>
          <cell r="D1043">
            <v>427468</v>
          </cell>
          <cell r="E1043">
            <v>24040</v>
          </cell>
          <cell r="F1043">
            <v>5</v>
          </cell>
        </row>
        <row r="1044">
          <cell r="A1044" t="str">
            <v>3a</v>
          </cell>
          <cell r="B1044" t="str">
            <v>Velas</v>
          </cell>
          <cell r="C1044">
            <v>188</v>
          </cell>
          <cell r="D1044">
            <v>386200</v>
          </cell>
          <cell r="E1044">
            <v>25037</v>
          </cell>
          <cell r="F1044">
            <v>10</v>
          </cell>
        </row>
        <row r="1045">
          <cell r="A1045" t="str">
            <v>3a</v>
          </cell>
          <cell r="B1045" t="str">
            <v>Velas</v>
          </cell>
          <cell r="C1045">
            <v>184</v>
          </cell>
          <cell r="D1045">
            <v>415556</v>
          </cell>
          <cell r="E1045">
            <v>25037</v>
          </cell>
          <cell r="F1045">
            <v>10</v>
          </cell>
        </row>
        <row r="1046">
          <cell r="A1046" t="str">
            <v>3a</v>
          </cell>
          <cell r="B1046" t="str">
            <v>Velas</v>
          </cell>
          <cell r="C1046">
            <v>340</v>
          </cell>
          <cell r="D1046">
            <v>392827</v>
          </cell>
          <cell r="E1046">
            <v>25052</v>
          </cell>
          <cell r="F1046">
            <v>10</v>
          </cell>
        </row>
        <row r="1047">
          <cell r="A1047" t="str">
            <v>3a</v>
          </cell>
          <cell r="B1047" t="str">
            <v>Velas</v>
          </cell>
          <cell r="C1047">
            <v>172</v>
          </cell>
          <cell r="D1047">
            <v>385627</v>
          </cell>
          <cell r="E1047">
            <v>25052</v>
          </cell>
          <cell r="F1047">
            <v>5</v>
          </cell>
        </row>
        <row r="1048">
          <cell r="A1048" t="str">
            <v>3a</v>
          </cell>
          <cell r="B1048" t="str">
            <v>Velas</v>
          </cell>
          <cell r="C1048">
            <v>300</v>
          </cell>
          <cell r="D1048">
            <v>402637</v>
          </cell>
          <cell r="E1048">
            <v>25052</v>
          </cell>
          <cell r="F1048">
            <v>10</v>
          </cell>
        </row>
        <row r="1049">
          <cell r="A1049" t="str">
            <v>3a</v>
          </cell>
          <cell r="B1049" t="str">
            <v>Velas</v>
          </cell>
          <cell r="C1049">
            <v>400</v>
          </cell>
          <cell r="D1049">
            <v>411267</v>
          </cell>
          <cell r="E1049">
            <v>25052</v>
          </cell>
          <cell r="F1049">
            <v>10</v>
          </cell>
        </row>
        <row r="1050">
          <cell r="A1050" t="str">
            <v>3a</v>
          </cell>
          <cell r="B1050" t="str">
            <v>Velas</v>
          </cell>
          <cell r="C1050">
            <v>200</v>
          </cell>
          <cell r="D1050">
            <v>411402</v>
          </cell>
          <cell r="E1050">
            <v>25052</v>
          </cell>
          <cell r="F1050">
            <v>10</v>
          </cell>
        </row>
        <row r="1051">
          <cell r="A1051" t="str">
            <v>3a</v>
          </cell>
          <cell r="B1051" t="str">
            <v>Velas</v>
          </cell>
          <cell r="C1051">
            <v>80</v>
          </cell>
          <cell r="D1051">
            <v>383708</v>
          </cell>
          <cell r="E1051">
            <v>25052</v>
          </cell>
          <cell r="F1051">
            <v>5</v>
          </cell>
        </row>
        <row r="1052">
          <cell r="A1052" t="str">
            <v>3a</v>
          </cell>
          <cell r="B1052" t="str">
            <v>Velas</v>
          </cell>
          <cell r="C1052">
            <v>100</v>
          </cell>
          <cell r="D1052">
            <v>399966</v>
          </cell>
          <cell r="E1052">
            <v>25058</v>
          </cell>
          <cell r="F1052">
            <v>5</v>
          </cell>
        </row>
        <row r="1053">
          <cell r="A1053" t="str">
            <v>3a</v>
          </cell>
          <cell r="B1053" t="str">
            <v>Velas</v>
          </cell>
          <cell r="C1053">
            <v>100</v>
          </cell>
          <cell r="D1053">
            <v>381479</v>
          </cell>
          <cell r="E1053">
            <v>25115</v>
          </cell>
          <cell r="F1053">
            <v>5</v>
          </cell>
        </row>
        <row r="1054">
          <cell r="A1054" t="str">
            <v>3a</v>
          </cell>
          <cell r="B1054" t="str">
            <v>Velas</v>
          </cell>
          <cell r="C1054">
            <v>88</v>
          </cell>
          <cell r="D1054">
            <v>399978</v>
          </cell>
          <cell r="E1054">
            <v>25134</v>
          </cell>
          <cell r="F1054">
            <v>5</v>
          </cell>
        </row>
        <row r="1055">
          <cell r="A1055" t="str">
            <v>3a</v>
          </cell>
          <cell r="B1055" t="str">
            <v>Velas</v>
          </cell>
          <cell r="C1055">
            <v>172</v>
          </cell>
          <cell r="D1055">
            <v>409057</v>
          </cell>
          <cell r="E1055">
            <v>25178</v>
          </cell>
          <cell r="F1055">
            <v>5</v>
          </cell>
        </row>
        <row r="1056">
          <cell r="A1056" t="str">
            <v>3a</v>
          </cell>
          <cell r="B1056" t="str">
            <v>Velas</v>
          </cell>
          <cell r="C1056">
            <v>100</v>
          </cell>
          <cell r="D1056">
            <v>417406</v>
          </cell>
          <cell r="E1056">
            <v>25178</v>
          </cell>
          <cell r="F1056">
            <v>5</v>
          </cell>
        </row>
        <row r="1057">
          <cell r="A1057" t="str">
            <v>3a</v>
          </cell>
          <cell r="B1057" t="str">
            <v>Velas</v>
          </cell>
          <cell r="C1057">
            <v>1100</v>
          </cell>
          <cell r="D1057">
            <v>383729</v>
          </cell>
          <cell r="E1057">
            <v>25178</v>
          </cell>
          <cell r="F1057">
            <v>15</v>
          </cell>
        </row>
        <row r="1058">
          <cell r="A1058" t="str">
            <v>3a</v>
          </cell>
          <cell r="B1058" t="str">
            <v>Velas</v>
          </cell>
          <cell r="C1058">
            <v>1064</v>
          </cell>
          <cell r="D1058">
            <v>399445</v>
          </cell>
          <cell r="E1058">
            <v>25178</v>
          </cell>
          <cell r="F1058">
            <v>15</v>
          </cell>
        </row>
        <row r="1059">
          <cell r="A1059" t="str">
            <v>3a</v>
          </cell>
          <cell r="B1059" t="str">
            <v>Velas</v>
          </cell>
          <cell r="C1059">
            <v>1000</v>
          </cell>
          <cell r="D1059">
            <v>416240</v>
          </cell>
          <cell r="E1059">
            <v>25178</v>
          </cell>
          <cell r="F1059">
            <v>15</v>
          </cell>
        </row>
        <row r="1060">
          <cell r="A1060" t="str">
            <v>3a</v>
          </cell>
          <cell r="B1060" t="str">
            <v>Velas</v>
          </cell>
          <cell r="C1060">
            <v>100</v>
          </cell>
          <cell r="D1060">
            <v>383731</v>
          </cell>
          <cell r="E1060">
            <v>25184</v>
          </cell>
          <cell r="F1060">
            <v>5</v>
          </cell>
        </row>
        <row r="1061">
          <cell r="A1061" t="str">
            <v>3a</v>
          </cell>
          <cell r="B1061" t="str">
            <v>Velas</v>
          </cell>
          <cell r="C1061">
            <v>80</v>
          </cell>
          <cell r="D1061">
            <v>395881</v>
          </cell>
          <cell r="E1061">
            <v>25184</v>
          </cell>
          <cell r="F1061">
            <v>5</v>
          </cell>
        </row>
        <row r="1062">
          <cell r="A1062" t="str">
            <v>3a</v>
          </cell>
          <cell r="B1062" t="str">
            <v>Velas</v>
          </cell>
          <cell r="C1062">
            <v>200</v>
          </cell>
          <cell r="D1062">
            <v>395119</v>
          </cell>
          <cell r="E1062">
            <v>25184</v>
          </cell>
          <cell r="F1062">
            <v>10</v>
          </cell>
        </row>
        <row r="1063">
          <cell r="A1063" t="str">
            <v>3a</v>
          </cell>
          <cell r="B1063" t="str">
            <v>Velas</v>
          </cell>
          <cell r="C1063">
            <v>240</v>
          </cell>
          <cell r="D1063">
            <v>418374</v>
          </cell>
          <cell r="E1063">
            <v>25184</v>
          </cell>
          <cell r="F1063">
            <v>10</v>
          </cell>
        </row>
        <row r="1064">
          <cell r="A1064" t="str">
            <v>3a</v>
          </cell>
          <cell r="B1064" t="str">
            <v>Velas</v>
          </cell>
          <cell r="C1064">
            <v>3248</v>
          </cell>
          <cell r="D1064">
            <v>387382</v>
          </cell>
          <cell r="E1064">
            <v>25184</v>
          </cell>
          <cell r="F1064">
            <v>15</v>
          </cell>
        </row>
        <row r="1065">
          <cell r="A1065" t="str">
            <v>3a</v>
          </cell>
          <cell r="B1065" t="str">
            <v>Velas</v>
          </cell>
          <cell r="C1065">
            <v>1200</v>
          </cell>
          <cell r="D1065">
            <v>395121</v>
          </cell>
          <cell r="E1065">
            <v>25184</v>
          </cell>
          <cell r="F1065">
            <v>15</v>
          </cell>
        </row>
        <row r="1066">
          <cell r="A1066" t="str">
            <v>3a</v>
          </cell>
          <cell r="B1066" t="str">
            <v>Velas</v>
          </cell>
          <cell r="C1066">
            <v>1400</v>
          </cell>
          <cell r="D1066">
            <v>402655</v>
          </cell>
          <cell r="E1066">
            <v>25184</v>
          </cell>
          <cell r="F1066">
            <v>15</v>
          </cell>
        </row>
        <row r="1067">
          <cell r="A1067" t="str">
            <v>3a</v>
          </cell>
          <cell r="B1067" t="str">
            <v>Velas</v>
          </cell>
          <cell r="C1067">
            <v>6032</v>
          </cell>
          <cell r="D1067">
            <v>411991</v>
          </cell>
          <cell r="E1067">
            <v>25184</v>
          </cell>
          <cell r="F1067">
            <v>15</v>
          </cell>
        </row>
        <row r="1068">
          <cell r="A1068" t="str">
            <v>3a</v>
          </cell>
          <cell r="B1068" t="str">
            <v>Velas</v>
          </cell>
          <cell r="C1068">
            <v>1040</v>
          </cell>
          <cell r="D1068">
            <v>414320</v>
          </cell>
          <cell r="E1068">
            <v>25184</v>
          </cell>
          <cell r="F1068">
            <v>15</v>
          </cell>
        </row>
        <row r="1069">
          <cell r="A1069" t="str">
            <v>3a</v>
          </cell>
          <cell r="B1069" t="str">
            <v>Velas</v>
          </cell>
          <cell r="C1069">
            <v>1800</v>
          </cell>
          <cell r="D1069">
            <v>416840</v>
          </cell>
          <cell r="E1069">
            <v>25184</v>
          </cell>
          <cell r="F1069">
            <v>15</v>
          </cell>
        </row>
        <row r="1070">
          <cell r="A1070" t="str">
            <v>3a</v>
          </cell>
          <cell r="B1070" t="str">
            <v>Velas</v>
          </cell>
          <cell r="C1070">
            <v>1800</v>
          </cell>
          <cell r="D1070">
            <v>422543</v>
          </cell>
          <cell r="E1070">
            <v>25184</v>
          </cell>
          <cell r="F1070">
            <v>15</v>
          </cell>
        </row>
        <row r="1071">
          <cell r="A1071" t="str">
            <v>3a</v>
          </cell>
          <cell r="B1071" t="str">
            <v>Velas</v>
          </cell>
          <cell r="C1071">
            <v>2000</v>
          </cell>
          <cell r="D1071">
            <v>427510</v>
          </cell>
          <cell r="E1071">
            <v>25184</v>
          </cell>
          <cell r="F1071">
            <v>15</v>
          </cell>
        </row>
        <row r="1072">
          <cell r="A1072" t="str">
            <v>3a</v>
          </cell>
          <cell r="B1072" t="str">
            <v>Velas</v>
          </cell>
          <cell r="C1072">
            <v>2904</v>
          </cell>
          <cell r="D1072">
            <v>399992</v>
          </cell>
          <cell r="E1072">
            <v>25285</v>
          </cell>
          <cell r="F1072">
            <v>15</v>
          </cell>
        </row>
        <row r="1073">
          <cell r="A1073" t="str">
            <v>3a</v>
          </cell>
          <cell r="B1073" t="str">
            <v>Velas</v>
          </cell>
          <cell r="C1073">
            <v>1080</v>
          </cell>
          <cell r="D1073">
            <v>428184</v>
          </cell>
          <cell r="E1073">
            <v>25285</v>
          </cell>
          <cell r="F1073">
            <v>15</v>
          </cell>
        </row>
        <row r="1074">
          <cell r="A1074" t="str">
            <v>3a</v>
          </cell>
          <cell r="B1074" t="str">
            <v>Velas</v>
          </cell>
          <cell r="C1074">
            <v>880</v>
          </cell>
          <cell r="D1074">
            <v>401824</v>
          </cell>
          <cell r="E1074">
            <v>24047</v>
          </cell>
          <cell r="F1074">
            <v>10</v>
          </cell>
        </row>
        <row r="1075">
          <cell r="A1075" t="str">
            <v>3a</v>
          </cell>
          <cell r="B1075" t="str">
            <v>Velas</v>
          </cell>
          <cell r="C1075">
            <v>1008</v>
          </cell>
          <cell r="D1075">
            <v>416201</v>
          </cell>
          <cell r="E1075">
            <v>24047</v>
          </cell>
          <cell r="F1075">
            <v>15</v>
          </cell>
        </row>
        <row r="1076">
          <cell r="A1076" t="str">
            <v>3a</v>
          </cell>
          <cell r="B1076" t="str">
            <v>Velas</v>
          </cell>
          <cell r="C1076">
            <v>100</v>
          </cell>
          <cell r="D1076">
            <v>381980</v>
          </cell>
          <cell r="E1076">
            <v>24143</v>
          </cell>
          <cell r="F1076">
            <v>5</v>
          </cell>
        </row>
        <row r="1077">
          <cell r="A1077" t="str">
            <v>3a</v>
          </cell>
          <cell r="B1077" t="str">
            <v>Velas</v>
          </cell>
          <cell r="C1077">
            <v>80</v>
          </cell>
          <cell r="D1077">
            <v>411258</v>
          </cell>
          <cell r="E1077">
            <v>24143</v>
          </cell>
          <cell r="F1077">
            <v>5</v>
          </cell>
        </row>
        <row r="1078">
          <cell r="A1078" t="str">
            <v>3a</v>
          </cell>
          <cell r="B1078" t="str">
            <v>Velas</v>
          </cell>
          <cell r="C1078">
            <v>176</v>
          </cell>
          <cell r="D1078">
            <v>392816</v>
          </cell>
          <cell r="E1078">
            <v>24208</v>
          </cell>
          <cell r="F1078">
            <v>5</v>
          </cell>
        </row>
        <row r="1079">
          <cell r="A1079" t="str">
            <v>3a</v>
          </cell>
          <cell r="B1079" t="str">
            <v>Velas</v>
          </cell>
          <cell r="C1079">
            <v>120</v>
          </cell>
          <cell r="D1079">
            <v>403293</v>
          </cell>
          <cell r="E1079">
            <v>24208</v>
          </cell>
          <cell r="F1079">
            <v>5</v>
          </cell>
        </row>
        <row r="1080">
          <cell r="A1080" t="str">
            <v>3a</v>
          </cell>
          <cell r="B1080" t="str">
            <v>Velas</v>
          </cell>
          <cell r="C1080">
            <v>120</v>
          </cell>
          <cell r="D1080">
            <v>417376</v>
          </cell>
          <cell r="E1080">
            <v>24208</v>
          </cell>
          <cell r="F1080">
            <v>5</v>
          </cell>
        </row>
        <row r="1081">
          <cell r="A1081" t="str">
            <v>3a</v>
          </cell>
          <cell r="B1081" t="str">
            <v>Velas</v>
          </cell>
          <cell r="C1081">
            <v>120</v>
          </cell>
          <cell r="D1081">
            <v>423937</v>
          </cell>
          <cell r="E1081">
            <v>24208</v>
          </cell>
          <cell r="F1081">
            <v>5</v>
          </cell>
        </row>
        <row r="1082">
          <cell r="A1082" t="str">
            <v>3a</v>
          </cell>
          <cell r="B1082" t="str">
            <v>Velas</v>
          </cell>
          <cell r="C1082">
            <v>120</v>
          </cell>
          <cell r="D1082">
            <v>426889</v>
          </cell>
          <cell r="E1082">
            <v>24208</v>
          </cell>
          <cell r="F1082">
            <v>5</v>
          </cell>
        </row>
        <row r="1083">
          <cell r="A1083" t="str">
            <v>3a</v>
          </cell>
          <cell r="B1083" t="str">
            <v>Velas</v>
          </cell>
          <cell r="C1083">
            <v>80</v>
          </cell>
          <cell r="D1083">
            <v>417380</v>
          </cell>
          <cell r="E1083">
            <v>25010</v>
          </cell>
          <cell r="F1083">
            <v>5</v>
          </cell>
        </row>
        <row r="1084">
          <cell r="A1084" t="str">
            <v>3a</v>
          </cell>
          <cell r="B1084" t="str">
            <v>Velas</v>
          </cell>
          <cell r="C1084">
            <v>80</v>
          </cell>
          <cell r="D1084">
            <v>387352</v>
          </cell>
          <cell r="E1084">
            <v>25010</v>
          </cell>
          <cell r="F1084">
            <v>5</v>
          </cell>
        </row>
        <row r="1085">
          <cell r="A1085" t="str">
            <v>3a</v>
          </cell>
          <cell r="B1085" t="str">
            <v>Velas</v>
          </cell>
          <cell r="C1085">
            <v>520</v>
          </cell>
          <cell r="D1085">
            <v>379669</v>
          </cell>
          <cell r="E1085">
            <v>25196</v>
          </cell>
          <cell r="F1085">
            <v>10</v>
          </cell>
        </row>
        <row r="1086">
          <cell r="A1086" t="str">
            <v>3a</v>
          </cell>
          <cell r="B1086" t="str">
            <v>Velas</v>
          </cell>
          <cell r="C1086">
            <v>380</v>
          </cell>
          <cell r="D1086">
            <v>393225</v>
          </cell>
          <cell r="E1086">
            <v>25196</v>
          </cell>
          <cell r="F1086">
            <v>10</v>
          </cell>
        </row>
        <row r="1087">
          <cell r="A1087" t="str">
            <v>3a</v>
          </cell>
          <cell r="B1087" t="str">
            <v>Velas</v>
          </cell>
          <cell r="C1087">
            <v>1004</v>
          </cell>
          <cell r="D1087">
            <v>392846</v>
          </cell>
          <cell r="E1087">
            <v>25196</v>
          </cell>
          <cell r="F1087">
            <v>15</v>
          </cell>
        </row>
        <row r="1088">
          <cell r="A1088" t="str">
            <v>3a</v>
          </cell>
          <cell r="B1088" t="str">
            <v>Velas</v>
          </cell>
          <cell r="C1088">
            <v>1184</v>
          </cell>
          <cell r="D1088">
            <v>400591</v>
          </cell>
          <cell r="E1088">
            <v>25196</v>
          </cell>
          <cell r="F1088">
            <v>15</v>
          </cell>
        </row>
        <row r="1089">
          <cell r="A1089" t="str">
            <v>3a</v>
          </cell>
          <cell r="B1089" t="str">
            <v>Velas</v>
          </cell>
          <cell r="C1089">
            <v>1020</v>
          </cell>
          <cell r="D1089">
            <v>404571</v>
          </cell>
          <cell r="E1089">
            <v>25196</v>
          </cell>
          <cell r="F1089">
            <v>15</v>
          </cell>
        </row>
        <row r="1090">
          <cell r="A1090" t="str">
            <v>3a</v>
          </cell>
          <cell r="B1090" t="str">
            <v>Velas</v>
          </cell>
          <cell r="C1090">
            <v>120</v>
          </cell>
          <cell r="D1090">
            <v>423276</v>
          </cell>
          <cell r="E1090">
            <v>25199</v>
          </cell>
          <cell r="F1090">
            <v>5</v>
          </cell>
        </row>
        <row r="1091">
          <cell r="A1091" t="str">
            <v>3a</v>
          </cell>
          <cell r="B1091" t="str">
            <v>Velas</v>
          </cell>
          <cell r="C1091">
            <v>120</v>
          </cell>
          <cell r="D1091">
            <v>406723</v>
          </cell>
          <cell r="E1091">
            <v>25199</v>
          </cell>
          <cell r="F1091">
            <v>5</v>
          </cell>
        </row>
        <row r="1092">
          <cell r="A1092" t="str">
            <v>3a</v>
          </cell>
          <cell r="B1092" t="str">
            <v>Velas</v>
          </cell>
          <cell r="C1092">
            <v>92</v>
          </cell>
          <cell r="D1092">
            <v>399575</v>
          </cell>
          <cell r="E1092">
            <v>25249</v>
          </cell>
          <cell r="F1092">
            <v>5</v>
          </cell>
        </row>
        <row r="1093">
          <cell r="A1093" t="str">
            <v>3a</v>
          </cell>
          <cell r="B1093" t="str">
            <v>Velas</v>
          </cell>
          <cell r="C1093">
            <v>1220</v>
          </cell>
          <cell r="D1093">
            <v>403403</v>
          </cell>
          <cell r="E1093">
            <v>25016</v>
          </cell>
          <cell r="F1093">
            <v>15</v>
          </cell>
        </row>
        <row r="1094">
          <cell r="A1094" t="str">
            <v>3a</v>
          </cell>
          <cell r="B1094" t="str">
            <v>Velas</v>
          </cell>
          <cell r="C1094">
            <v>1020</v>
          </cell>
          <cell r="D1094">
            <v>389290</v>
          </cell>
          <cell r="E1094">
            <v>25016</v>
          </cell>
          <cell r="F1094">
            <v>15</v>
          </cell>
        </row>
        <row r="1095">
          <cell r="A1095" t="str">
            <v>3a</v>
          </cell>
          <cell r="B1095" t="str">
            <v>Velas</v>
          </cell>
          <cell r="C1095">
            <v>1040</v>
          </cell>
          <cell r="D1095">
            <v>410671</v>
          </cell>
          <cell r="E1095">
            <v>25016</v>
          </cell>
          <cell r="F1095">
            <v>15</v>
          </cell>
        </row>
        <row r="1096">
          <cell r="A1096" t="str">
            <v>3a</v>
          </cell>
          <cell r="B1096" t="str">
            <v>Velas</v>
          </cell>
          <cell r="C1096">
            <v>1020</v>
          </cell>
          <cell r="D1096">
            <v>413712</v>
          </cell>
          <cell r="E1096">
            <v>25016</v>
          </cell>
          <cell r="F1096">
            <v>15</v>
          </cell>
        </row>
        <row r="1097">
          <cell r="A1097" t="str">
            <v>3a</v>
          </cell>
          <cell r="B1097" t="str">
            <v>Velas</v>
          </cell>
          <cell r="C1097">
            <v>1200</v>
          </cell>
          <cell r="D1097">
            <v>416219</v>
          </cell>
          <cell r="E1097">
            <v>25016</v>
          </cell>
          <cell r="F1097">
            <v>15</v>
          </cell>
        </row>
        <row r="1098">
          <cell r="A1098" t="str">
            <v>3a</v>
          </cell>
          <cell r="B1098" t="str">
            <v>Velas</v>
          </cell>
          <cell r="C1098">
            <v>1140</v>
          </cell>
          <cell r="D1098">
            <v>420878</v>
          </cell>
          <cell r="E1098">
            <v>25016</v>
          </cell>
          <cell r="F1098">
            <v>15</v>
          </cell>
        </row>
        <row r="1099">
          <cell r="A1099" t="str">
            <v>3a</v>
          </cell>
          <cell r="B1099" t="str">
            <v>Velas</v>
          </cell>
          <cell r="C1099">
            <v>1200</v>
          </cell>
          <cell r="D1099">
            <v>428151</v>
          </cell>
          <cell r="E1099">
            <v>25016</v>
          </cell>
          <cell r="F1099">
            <v>15</v>
          </cell>
        </row>
        <row r="1100">
          <cell r="A1100" t="str">
            <v>3a</v>
          </cell>
          <cell r="B1100" t="str">
            <v>Velas</v>
          </cell>
          <cell r="C1100">
            <v>1020</v>
          </cell>
          <cell r="D1100">
            <v>390477</v>
          </cell>
          <cell r="E1100">
            <v>25082</v>
          </cell>
          <cell r="F1100">
            <v>15</v>
          </cell>
        </row>
        <row r="1101">
          <cell r="A1101" t="str">
            <v>3a</v>
          </cell>
          <cell r="B1101" t="str">
            <v>Velas</v>
          </cell>
          <cell r="C1101">
            <v>2500</v>
          </cell>
          <cell r="D1101">
            <v>394527</v>
          </cell>
          <cell r="E1101">
            <v>25082</v>
          </cell>
          <cell r="F1101">
            <v>15</v>
          </cell>
        </row>
        <row r="1102">
          <cell r="A1102" t="str">
            <v>3a</v>
          </cell>
          <cell r="B1102" t="str">
            <v>Velas</v>
          </cell>
          <cell r="C1102">
            <v>2700</v>
          </cell>
          <cell r="D1102">
            <v>409040</v>
          </cell>
          <cell r="E1102">
            <v>25082</v>
          </cell>
          <cell r="F1102">
            <v>15</v>
          </cell>
        </row>
        <row r="1103">
          <cell r="A1103" t="str">
            <v>3a</v>
          </cell>
          <cell r="B1103" t="str">
            <v>Velas</v>
          </cell>
          <cell r="C1103">
            <v>2200</v>
          </cell>
          <cell r="D1103">
            <v>420194</v>
          </cell>
          <cell r="E1103">
            <v>25082</v>
          </cell>
          <cell r="F1103">
            <v>15</v>
          </cell>
        </row>
        <row r="1104">
          <cell r="A1104" t="str">
            <v>3a</v>
          </cell>
          <cell r="B1104" t="str">
            <v>Velas</v>
          </cell>
          <cell r="C1104">
            <v>1200</v>
          </cell>
          <cell r="D1104">
            <v>423947</v>
          </cell>
          <cell r="E1104">
            <v>25082</v>
          </cell>
          <cell r="F1104">
            <v>15</v>
          </cell>
        </row>
        <row r="1105">
          <cell r="A1105" t="str">
            <v>3a</v>
          </cell>
          <cell r="B1105" t="str">
            <v>Velas</v>
          </cell>
          <cell r="C1105">
            <v>1100</v>
          </cell>
          <cell r="D1105">
            <v>425629</v>
          </cell>
          <cell r="E1105">
            <v>25082</v>
          </cell>
          <cell r="F1105">
            <v>15</v>
          </cell>
        </row>
        <row r="1106">
          <cell r="A1106" t="str">
            <v>3a</v>
          </cell>
          <cell r="B1106" t="str">
            <v>Velas</v>
          </cell>
          <cell r="C1106">
            <v>2000</v>
          </cell>
          <cell r="D1106">
            <v>427492</v>
          </cell>
          <cell r="E1106">
            <v>25082</v>
          </cell>
          <cell r="F1106">
            <v>15</v>
          </cell>
        </row>
        <row r="1107">
          <cell r="A1107" t="str">
            <v>3a</v>
          </cell>
          <cell r="B1107" t="str">
            <v>Velas</v>
          </cell>
          <cell r="C1107">
            <v>80</v>
          </cell>
          <cell r="D1107">
            <v>418428</v>
          </cell>
          <cell r="E1107">
            <v>25084</v>
          </cell>
          <cell r="F1107">
            <v>5</v>
          </cell>
        </row>
        <row r="1108">
          <cell r="A1108" t="str">
            <v>3a</v>
          </cell>
          <cell r="B1108" t="str">
            <v>Velas</v>
          </cell>
          <cell r="C1108">
            <v>5000</v>
          </cell>
          <cell r="D1108">
            <v>384397</v>
          </cell>
          <cell r="E1108">
            <v>25152</v>
          </cell>
          <cell r="F1108">
            <v>15</v>
          </cell>
        </row>
        <row r="1109">
          <cell r="A1109" t="str">
            <v>3a</v>
          </cell>
          <cell r="B1109" t="str">
            <v>Velas</v>
          </cell>
          <cell r="C1109">
            <v>10000</v>
          </cell>
          <cell r="D1109">
            <v>391180</v>
          </cell>
          <cell r="E1109">
            <v>25152</v>
          </cell>
          <cell r="F1109">
            <v>15</v>
          </cell>
        </row>
        <row r="1110">
          <cell r="A1110" t="str">
            <v>3a</v>
          </cell>
          <cell r="B1110" t="str">
            <v>Velas</v>
          </cell>
          <cell r="C1110">
            <v>5000</v>
          </cell>
          <cell r="D1110">
            <v>398216</v>
          </cell>
          <cell r="E1110">
            <v>25152</v>
          </cell>
          <cell r="F1110">
            <v>15</v>
          </cell>
        </row>
        <row r="1111">
          <cell r="A1111" t="str">
            <v>3a</v>
          </cell>
          <cell r="B1111" t="str">
            <v>Velas</v>
          </cell>
          <cell r="C1111">
            <v>5000</v>
          </cell>
          <cell r="D1111">
            <v>405078</v>
          </cell>
          <cell r="E1111">
            <v>25152</v>
          </cell>
          <cell r="F1111">
            <v>15</v>
          </cell>
        </row>
        <row r="1112">
          <cell r="A1112" t="str">
            <v>3a</v>
          </cell>
          <cell r="B1112" t="str">
            <v>Velas</v>
          </cell>
          <cell r="C1112">
            <v>5000</v>
          </cell>
          <cell r="D1112">
            <v>410098</v>
          </cell>
          <cell r="E1112">
            <v>25152</v>
          </cell>
          <cell r="F1112">
            <v>15</v>
          </cell>
        </row>
        <row r="1113">
          <cell r="A1113" t="str">
            <v>3a</v>
          </cell>
          <cell r="B1113" t="str">
            <v>Velas</v>
          </cell>
          <cell r="C1113">
            <v>3000</v>
          </cell>
          <cell r="D1113">
            <v>419615</v>
          </cell>
          <cell r="E1113">
            <v>25152</v>
          </cell>
          <cell r="F1113">
            <v>15</v>
          </cell>
        </row>
        <row r="1114">
          <cell r="A1114" t="str">
            <v>3a</v>
          </cell>
          <cell r="B1114" t="str">
            <v>Velas</v>
          </cell>
          <cell r="C1114">
            <v>5000</v>
          </cell>
          <cell r="D1114">
            <v>425639</v>
          </cell>
          <cell r="E1114">
            <v>25152</v>
          </cell>
          <cell r="F1114">
            <v>15</v>
          </cell>
        </row>
        <row r="1115">
          <cell r="A1115" t="str">
            <v>3a</v>
          </cell>
          <cell r="B1115" t="str">
            <v>Velas</v>
          </cell>
          <cell r="C1115">
            <v>200</v>
          </cell>
          <cell r="D1115">
            <v>394535</v>
          </cell>
          <cell r="E1115">
            <v>25154</v>
          </cell>
          <cell r="F1115">
            <v>10</v>
          </cell>
        </row>
        <row r="1116">
          <cell r="A1116" t="str">
            <v>3a</v>
          </cell>
          <cell r="B1116" t="str">
            <v>Velas</v>
          </cell>
          <cell r="C1116">
            <v>1008</v>
          </cell>
          <cell r="D1116">
            <v>382580</v>
          </cell>
          <cell r="E1116">
            <v>25154</v>
          </cell>
          <cell r="F1116">
            <v>15</v>
          </cell>
        </row>
        <row r="1117">
          <cell r="A1117" t="str">
            <v>3a</v>
          </cell>
          <cell r="B1117" t="str">
            <v>Velas</v>
          </cell>
          <cell r="C1117">
            <v>1200</v>
          </cell>
          <cell r="D1117">
            <v>391181</v>
          </cell>
          <cell r="E1117">
            <v>25154</v>
          </cell>
          <cell r="F1117">
            <v>15</v>
          </cell>
        </row>
        <row r="1118">
          <cell r="A1118" t="str">
            <v>3a</v>
          </cell>
          <cell r="B1118" t="str">
            <v>Velas</v>
          </cell>
          <cell r="C1118">
            <v>1004</v>
          </cell>
          <cell r="D1118">
            <v>416838</v>
          </cell>
          <cell r="E1118">
            <v>25154</v>
          </cell>
          <cell r="F1118">
            <v>15</v>
          </cell>
        </row>
        <row r="1119">
          <cell r="A1119" t="str">
            <v>3a</v>
          </cell>
          <cell r="B1119" t="str">
            <v>Velas</v>
          </cell>
          <cell r="C1119">
            <v>3000</v>
          </cell>
          <cell r="D1119">
            <v>420891</v>
          </cell>
          <cell r="E1119">
            <v>25154</v>
          </cell>
          <cell r="F1119">
            <v>15</v>
          </cell>
        </row>
        <row r="1120">
          <cell r="A1120" t="str">
            <v>3a</v>
          </cell>
          <cell r="B1120" t="str">
            <v>Velas</v>
          </cell>
          <cell r="C1120">
            <v>2000</v>
          </cell>
          <cell r="D1120">
            <v>422537</v>
          </cell>
          <cell r="E1120">
            <v>25154</v>
          </cell>
          <cell r="F1120">
            <v>15</v>
          </cell>
        </row>
        <row r="1121">
          <cell r="A1121" t="str">
            <v>3a</v>
          </cell>
          <cell r="B1121" t="str">
            <v>Velas</v>
          </cell>
          <cell r="C1121">
            <v>140</v>
          </cell>
          <cell r="D1121">
            <v>408394</v>
          </cell>
          <cell r="E1121">
            <v>25179</v>
          </cell>
          <cell r="F1121">
            <v>5</v>
          </cell>
        </row>
        <row r="1122">
          <cell r="A1122" t="str">
            <v>3a</v>
          </cell>
          <cell r="B1122" t="str">
            <v>Velas</v>
          </cell>
          <cell r="C1122">
            <v>80</v>
          </cell>
          <cell r="D1122">
            <v>417407</v>
          </cell>
          <cell r="E1122">
            <v>25179</v>
          </cell>
          <cell r="F1122">
            <v>5</v>
          </cell>
        </row>
        <row r="1123">
          <cell r="A1123" t="str">
            <v>3a</v>
          </cell>
          <cell r="B1123" t="str">
            <v>Velas</v>
          </cell>
          <cell r="C1123">
            <v>440</v>
          </cell>
          <cell r="D1123">
            <v>387381</v>
          </cell>
          <cell r="E1123">
            <v>25179</v>
          </cell>
          <cell r="F1123">
            <v>10</v>
          </cell>
        </row>
        <row r="1124">
          <cell r="A1124" t="str">
            <v>3a</v>
          </cell>
          <cell r="B1124" t="str">
            <v>Velas</v>
          </cell>
          <cell r="C1124">
            <v>240</v>
          </cell>
          <cell r="D1124">
            <v>410101</v>
          </cell>
          <cell r="E1124">
            <v>25179</v>
          </cell>
          <cell r="F1124">
            <v>10</v>
          </cell>
        </row>
        <row r="1125">
          <cell r="A1125" t="str">
            <v>3a</v>
          </cell>
          <cell r="B1125" t="str">
            <v>Velas</v>
          </cell>
          <cell r="C1125">
            <v>1880</v>
          </cell>
          <cell r="D1125">
            <v>398220</v>
          </cell>
          <cell r="E1125">
            <v>25179</v>
          </cell>
          <cell r="F1125">
            <v>15</v>
          </cell>
        </row>
        <row r="1126">
          <cell r="A1126" t="str">
            <v>3a</v>
          </cell>
          <cell r="B1126" t="str">
            <v>Velas</v>
          </cell>
          <cell r="C1126">
            <v>800</v>
          </cell>
          <cell r="D1126">
            <v>420225</v>
          </cell>
          <cell r="E1126">
            <v>25279</v>
          </cell>
          <cell r="F1126">
            <v>10</v>
          </cell>
        </row>
        <row r="1127">
          <cell r="A1127" t="str">
            <v>3a</v>
          </cell>
          <cell r="B1127" t="str">
            <v>Velas</v>
          </cell>
          <cell r="C1127">
            <v>520</v>
          </cell>
          <cell r="D1127">
            <v>409540</v>
          </cell>
          <cell r="E1127">
            <v>25279</v>
          </cell>
          <cell r="F1127">
            <v>10</v>
          </cell>
        </row>
        <row r="1128">
          <cell r="A1128" t="str">
            <v>3a</v>
          </cell>
          <cell r="B1128" t="str">
            <v>Velas</v>
          </cell>
          <cell r="C1128">
            <v>1052</v>
          </cell>
          <cell r="D1128">
            <v>405087</v>
          </cell>
          <cell r="E1128">
            <v>25282</v>
          </cell>
          <cell r="F1128">
            <v>15</v>
          </cell>
        </row>
        <row r="1129">
          <cell r="A1129" t="str">
            <v>3a</v>
          </cell>
          <cell r="B1129" t="str">
            <v>Velas</v>
          </cell>
          <cell r="C1129">
            <v>100</v>
          </cell>
          <cell r="D1129">
            <v>385653</v>
          </cell>
          <cell r="E1129">
            <v>26012</v>
          </cell>
          <cell r="F1129">
            <v>5</v>
          </cell>
        </row>
        <row r="1130">
          <cell r="A1130" t="str">
            <v>3a</v>
          </cell>
          <cell r="B1130" t="str">
            <v>Velas</v>
          </cell>
          <cell r="C1130">
            <v>100</v>
          </cell>
          <cell r="D1130">
            <v>409544</v>
          </cell>
          <cell r="E1130">
            <v>26012</v>
          </cell>
          <cell r="F1130">
            <v>5</v>
          </cell>
        </row>
        <row r="1131">
          <cell r="A1131" t="str">
            <v>3a</v>
          </cell>
          <cell r="B1131" t="str">
            <v>Velas</v>
          </cell>
          <cell r="C1131">
            <v>100</v>
          </cell>
          <cell r="D1131">
            <v>420719</v>
          </cell>
          <cell r="E1131">
            <v>26012</v>
          </cell>
          <cell r="F1131">
            <v>5</v>
          </cell>
        </row>
        <row r="1132">
          <cell r="A1132" t="str">
            <v>3a</v>
          </cell>
          <cell r="B1132" t="str">
            <v>Velas</v>
          </cell>
          <cell r="C1132">
            <v>100</v>
          </cell>
          <cell r="D1132">
            <v>428188</v>
          </cell>
          <cell r="E1132">
            <v>26012</v>
          </cell>
          <cell r="F1132">
            <v>5</v>
          </cell>
        </row>
        <row r="1133">
          <cell r="A1133" t="str">
            <v>3a</v>
          </cell>
          <cell r="B1133" t="str">
            <v>Velas</v>
          </cell>
          <cell r="C1133">
            <v>92</v>
          </cell>
          <cell r="D1133">
            <v>416248</v>
          </cell>
          <cell r="E1133">
            <v>26002</v>
          </cell>
          <cell r="F1133">
            <v>5</v>
          </cell>
        </row>
        <row r="1134">
          <cell r="A1134" t="str">
            <v>3a</v>
          </cell>
          <cell r="B1134" t="str">
            <v>Velas</v>
          </cell>
          <cell r="C1134">
            <v>92</v>
          </cell>
          <cell r="D1134">
            <v>404576</v>
          </cell>
          <cell r="E1134">
            <v>26002</v>
          </cell>
          <cell r="F1134">
            <v>5</v>
          </cell>
        </row>
        <row r="1135">
          <cell r="A1135" t="str">
            <v>3a</v>
          </cell>
          <cell r="B1135" t="str">
            <v>Velas</v>
          </cell>
          <cell r="C1135">
            <v>408</v>
          </cell>
          <cell r="D1135">
            <v>403319</v>
          </cell>
          <cell r="E1135">
            <v>26025</v>
          </cell>
          <cell r="F1135">
            <v>10</v>
          </cell>
        </row>
        <row r="1136">
          <cell r="A1136" t="str">
            <v>3a</v>
          </cell>
          <cell r="B1136" t="str">
            <v>Velas</v>
          </cell>
          <cell r="C1136">
            <v>212</v>
          </cell>
          <cell r="D1136">
            <v>397639</v>
          </cell>
          <cell r="E1136">
            <v>26025</v>
          </cell>
          <cell r="F1136">
            <v>10</v>
          </cell>
        </row>
        <row r="1137">
          <cell r="A1137" t="str">
            <v>3a</v>
          </cell>
          <cell r="B1137" t="str">
            <v>Velas</v>
          </cell>
          <cell r="C1137">
            <v>1100</v>
          </cell>
          <cell r="D1137">
            <v>414328</v>
          </cell>
          <cell r="E1137">
            <v>26025</v>
          </cell>
          <cell r="F1137">
            <v>15</v>
          </cell>
        </row>
        <row r="1138">
          <cell r="A1138" t="str">
            <v>3a</v>
          </cell>
          <cell r="B1138" t="str">
            <v>Velas</v>
          </cell>
          <cell r="C1138">
            <v>1000</v>
          </cell>
          <cell r="D1138">
            <v>420897</v>
          </cell>
          <cell r="E1138">
            <v>26025</v>
          </cell>
          <cell r="F1138">
            <v>15</v>
          </cell>
        </row>
        <row r="1139">
          <cell r="A1139" t="str">
            <v>3a</v>
          </cell>
          <cell r="B1139" t="str">
            <v>Velas</v>
          </cell>
          <cell r="C1139">
            <v>1000</v>
          </cell>
          <cell r="D1139">
            <v>423284</v>
          </cell>
          <cell r="E1139">
            <v>26025</v>
          </cell>
          <cell r="F1139">
            <v>15</v>
          </cell>
        </row>
        <row r="1140">
          <cell r="A1140" t="str">
            <v>3a</v>
          </cell>
          <cell r="B1140" t="str">
            <v>Velas</v>
          </cell>
          <cell r="C1140">
            <v>1000</v>
          </cell>
          <cell r="D1140">
            <v>428190</v>
          </cell>
          <cell r="E1140">
            <v>26025</v>
          </cell>
          <cell r="F1140">
            <v>15</v>
          </cell>
        </row>
        <row r="1141">
          <cell r="A1141" t="str">
            <v>3a</v>
          </cell>
          <cell r="B1141" t="str">
            <v>Velas</v>
          </cell>
          <cell r="C1141">
            <v>84</v>
          </cell>
          <cell r="D1141">
            <v>385062</v>
          </cell>
          <cell r="E1141">
            <v>26025</v>
          </cell>
          <cell r="F1141">
            <v>5</v>
          </cell>
        </row>
        <row r="1142">
          <cell r="A1142" t="str">
            <v>3a</v>
          </cell>
          <cell r="B1142" t="str">
            <v>Velas</v>
          </cell>
          <cell r="C1142">
            <v>100</v>
          </cell>
          <cell r="D1142">
            <v>393950</v>
          </cell>
          <cell r="E1142">
            <v>26027</v>
          </cell>
          <cell r="F1142">
            <v>5</v>
          </cell>
        </row>
        <row r="1143">
          <cell r="A1143" t="str">
            <v>3a</v>
          </cell>
          <cell r="B1143" t="str">
            <v>Velas</v>
          </cell>
          <cell r="C1143">
            <v>80</v>
          </cell>
          <cell r="D1143">
            <v>391733</v>
          </cell>
          <cell r="E1143">
            <v>26063</v>
          </cell>
          <cell r="F1143">
            <v>5</v>
          </cell>
        </row>
        <row r="1144">
          <cell r="A1144" t="str">
            <v>3a</v>
          </cell>
          <cell r="B1144" t="str">
            <v>Velas</v>
          </cell>
          <cell r="C1144">
            <v>172</v>
          </cell>
          <cell r="D1144">
            <v>389327</v>
          </cell>
          <cell r="E1144">
            <v>26076</v>
          </cell>
          <cell r="F1144">
            <v>5</v>
          </cell>
        </row>
        <row r="1145">
          <cell r="A1145" t="str">
            <v>3a</v>
          </cell>
          <cell r="B1145" t="str">
            <v>Velas</v>
          </cell>
          <cell r="C1145">
            <v>96</v>
          </cell>
          <cell r="D1145">
            <v>393057</v>
          </cell>
          <cell r="E1145">
            <v>26076</v>
          </cell>
          <cell r="F1145">
            <v>5</v>
          </cell>
        </row>
        <row r="1146">
          <cell r="A1146" t="str">
            <v>3a</v>
          </cell>
          <cell r="B1146" t="str">
            <v>Velas</v>
          </cell>
          <cell r="C1146">
            <v>156</v>
          </cell>
          <cell r="D1146">
            <v>402668</v>
          </cell>
          <cell r="E1146">
            <v>26076</v>
          </cell>
          <cell r="F1146">
            <v>5</v>
          </cell>
        </row>
        <row r="1147">
          <cell r="A1147" t="str">
            <v>3a</v>
          </cell>
          <cell r="B1147" t="str">
            <v>Velas</v>
          </cell>
          <cell r="C1147">
            <v>112</v>
          </cell>
          <cell r="D1147">
            <v>411408</v>
          </cell>
          <cell r="E1147">
            <v>26076</v>
          </cell>
          <cell r="F1147">
            <v>5</v>
          </cell>
        </row>
        <row r="1148">
          <cell r="A1148" t="str">
            <v>3a</v>
          </cell>
          <cell r="B1148" t="str">
            <v>Velas</v>
          </cell>
          <cell r="C1148">
            <v>100</v>
          </cell>
          <cell r="D1148">
            <v>416251</v>
          </cell>
          <cell r="E1148">
            <v>26076</v>
          </cell>
          <cell r="F1148">
            <v>5</v>
          </cell>
        </row>
        <row r="1149">
          <cell r="A1149" t="str">
            <v>3a</v>
          </cell>
          <cell r="B1149" t="str">
            <v>Velas</v>
          </cell>
          <cell r="C1149">
            <v>88</v>
          </cell>
          <cell r="D1149">
            <v>423379</v>
          </cell>
          <cell r="E1149">
            <v>26076</v>
          </cell>
          <cell r="F1149">
            <v>5</v>
          </cell>
        </row>
        <row r="1150">
          <cell r="A1150" t="str">
            <v>3a</v>
          </cell>
          <cell r="B1150" t="str">
            <v>Velas</v>
          </cell>
          <cell r="C1150">
            <v>100</v>
          </cell>
          <cell r="D1150">
            <v>428193</v>
          </cell>
          <cell r="E1150">
            <v>26076</v>
          </cell>
          <cell r="F1150">
            <v>5</v>
          </cell>
        </row>
        <row r="1151">
          <cell r="A1151" t="str">
            <v>3a</v>
          </cell>
          <cell r="B1151" t="str">
            <v>Velas</v>
          </cell>
          <cell r="C1151">
            <v>80</v>
          </cell>
          <cell r="D1151">
            <v>428196</v>
          </cell>
          <cell r="E1151">
            <v>26135</v>
          </cell>
          <cell r="F1151">
            <v>5</v>
          </cell>
        </row>
        <row r="1152">
          <cell r="A1152" t="str">
            <v>3a</v>
          </cell>
          <cell r="B1152" t="str">
            <v>Velas</v>
          </cell>
          <cell r="C1152">
            <v>80</v>
          </cell>
          <cell r="D1152">
            <v>390505</v>
          </cell>
          <cell r="E1152">
            <v>26135</v>
          </cell>
          <cell r="F1152">
            <v>5</v>
          </cell>
        </row>
        <row r="1153">
          <cell r="A1153" t="str">
            <v>3a</v>
          </cell>
          <cell r="B1153" t="str">
            <v>Velas</v>
          </cell>
          <cell r="C1153">
            <v>200</v>
          </cell>
          <cell r="D1153">
            <v>423987</v>
          </cell>
          <cell r="E1153">
            <v>26137</v>
          </cell>
          <cell r="F1153">
            <v>10</v>
          </cell>
        </row>
        <row r="1154">
          <cell r="A1154" t="str">
            <v>3a</v>
          </cell>
          <cell r="B1154" t="str">
            <v>Velas</v>
          </cell>
          <cell r="C1154">
            <v>100</v>
          </cell>
          <cell r="D1154">
            <v>406078</v>
          </cell>
          <cell r="E1154">
            <v>26139</v>
          </cell>
          <cell r="F1154">
            <v>5</v>
          </cell>
        </row>
        <row r="1155">
          <cell r="A1155" t="str">
            <v>3a</v>
          </cell>
          <cell r="B1155" t="str">
            <v>Velas</v>
          </cell>
          <cell r="C1155">
            <v>152</v>
          </cell>
          <cell r="D1155">
            <v>412008</v>
          </cell>
          <cell r="E1155">
            <v>26143</v>
          </cell>
          <cell r="F1155">
            <v>5</v>
          </cell>
        </row>
        <row r="1156">
          <cell r="A1156" t="str">
            <v>3a</v>
          </cell>
          <cell r="B1156" t="str">
            <v>Velas</v>
          </cell>
          <cell r="C1156">
            <v>100</v>
          </cell>
          <cell r="D1156">
            <v>382598</v>
          </cell>
          <cell r="E1156">
            <v>26144</v>
          </cell>
          <cell r="F1156">
            <v>5</v>
          </cell>
        </row>
        <row r="1157">
          <cell r="A1157" t="str">
            <v>3a</v>
          </cell>
          <cell r="B1157" t="str">
            <v>Velas</v>
          </cell>
          <cell r="C1157">
            <v>88</v>
          </cell>
          <cell r="D1157">
            <v>393984</v>
          </cell>
          <cell r="E1157">
            <v>26144</v>
          </cell>
          <cell r="F1157">
            <v>5</v>
          </cell>
        </row>
        <row r="1158">
          <cell r="A1158" t="str">
            <v>3a</v>
          </cell>
          <cell r="B1158" t="str">
            <v>Velas</v>
          </cell>
          <cell r="C1158">
            <v>80</v>
          </cell>
          <cell r="D1158">
            <v>401293</v>
          </cell>
          <cell r="E1158">
            <v>26144</v>
          </cell>
          <cell r="F1158">
            <v>5</v>
          </cell>
        </row>
        <row r="1159">
          <cell r="A1159" t="str">
            <v>3a</v>
          </cell>
          <cell r="B1159" t="str">
            <v>Velas</v>
          </cell>
          <cell r="C1159">
            <v>100</v>
          </cell>
          <cell r="D1159">
            <v>417429</v>
          </cell>
          <cell r="E1159">
            <v>26144</v>
          </cell>
          <cell r="F1159">
            <v>5</v>
          </cell>
        </row>
        <row r="1160">
          <cell r="A1160" t="str">
            <v>3a</v>
          </cell>
          <cell r="B1160" t="str">
            <v>Velas</v>
          </cell>
          <cell r="C1160">
            <v>104</v>
          </cell>
          <cell r="D1160">
            <v>426939</v>
          </cell>
          <cell r="E1160">
            <v>26144</v>
          </cell>
          <cell r="F1160">
            <v>5</v>
          </cell>
        </row>
        <row r="1161">
          <cell r="A1161" t="str">
            <v>3a</v>
          </cell>
          <cell r="B1161" t="str">
            <v>Velas</v>
          </cell>
          <cell r="C1161">
            <v>180</v>
          </cell>
          <cell r="D1161">
            <v>405100</v>
          </cell>
          <cell r="E1161">
            <v>26144</v>
          </cell>
          <cell r="F1161">
            <v>10</v>
          </cell>
        </row>
        <row r="1162">
          <cell r="A1162" t="str">
            <v>3a</v>
          </cell>
          <cell r="B1162" t="str">
            <v>Velas</v>
          </cell>
          <cell r="C1162">
            <v>80</v>
          </cell>
          <cell r="D1162">
            <v>392861</v>
          </cell>
          <cell r="E1162">
            <v>26145</v>
          </cell>
          <cell r="F1162">
            <v>5</v>
          </cell>
        </row>
        <row r="1163">
          <cell r="A1163" t="str">
            <v>3a</v>
          </cell>
          <cell r="B1163" t="str">
            <v>Velas</v>
          </cell>
          <cell r="C1163">
            <v>80</v>
          </cell>
          <cell r="D1163">
            <v>409069</v>
          </cell>
          <cell r="E1163">
            <v>26145</v>
          </cell>
          <cell r="F1163">
            <v>5</v>
          </cell>
        </row>
        <row r="1164">
          <cell r="A1164" t="str">
            <v>3a</v>
          </cell>
          <cell r="B1164" t="str">
            <v>Velas</v>
          </cell>
          <cell r="C1164">
            <v>80</v>
          </cell>
          <cell r="D1164">
            <v>416261</v>
          </cell>
          <cell r="E1164">
            <v>26150</v>
          </cell>
          <cell r="F1164">
            <v>5</v>
          </cell>
        </row>
        <row r="1165">
          <cell r="A1165" t="str">
            <v>3a</v>
          </cell>
          <cell r="B1165" t="str">
            <v>Velas</v>
          </cell>
          <cell r="C1165">
            <v>80</v>
          </cell>
          <cell r="D1165">
            <v>383754</v>
          </cell>
          <cell r="E1165">
            <v>26158</v>
          </cell>
          <cell r="F1165">
            <v>5</v>
          </cell>
        </row>
        <row r="1166">
          <cell r="A1166" t="str">
            <v>3a</v>
          </cell>
          <cell r="B1166" t="str">
            <v>Velas</v>
          </cell>
          <cell r="C1166">
            <v>100</v>
          </cell>
          <cell r="D1166">
            <v>389915</v>
          </cell>
          <cell r="E1166">
            <v>23059</v>
          </cell>
          <cell r="F1166">
            <v>5</v>
          </cell>
        </row>
        <row r="1167">
          <cell r="A1167" t="str">
            <v>3a</v>
          </cell>
          <cell r="B1167" t="str">
            <v>Velas</v>
          </cell>
          <cell r="C1167">
            <v>192</v>
          </cell>
          <cell r="D1167">
            <v>394483</v>
          </cell>
          <cell r="E1167">
            <v>23064</v>
          </cell>
          <cell r="F1167">
            <v>10</v>
          </cell>
        </row>
        <row r="1168">
          <cell r="A1168" t="str">
            <v>3a</v>
          </cell>
          <cell r="B1168" t="str">
            <v>Velas</v>
          </cell>
          <cell r="C1168">
            <v>200</v>
          </cell>
          <cell r="D1168">
            <v>399916</v>
          </cell>
          <cell r="E1168">
            <v>23064</v>
          </cell>
          <cell r="F1168">
            <v>10</v>
          </cell>
        </row>
        <row r="1169">
          <cell r="A1169" t="str">
            <v>3a</v>
          </cell>
          <cell r="B1169" t="str">
            <v>Velas</v>
          </cell>
          <cell r="C1169">
            <v>200</v>
          </cell>
          <cell r="D1169">
            <v>419577</v>
          </cell>
          <cell r="E1169">
            <v>23064</v>
          </cell>
          <cell r="F1169">
            <v>10</v>
          </cell>
        </row>
        <row r="1170">
          <cell r="A1170" t="str">
            <v>3a</v>
          </cell>
          <cell r="B1170" t="str">
            <v>Velas</v>
          </cell>
          <cell r="C1170">
            <v>92</v>
          </cell>
          <cell r="D1170">
            <v>428117</v>
          </cell>
          <cell r="E1170">
            <v>23162</v>
          </cell>
          <cell r="F1170">
            <v>5</v>
          </cell>
        </row>
        <row r="1171">
          <cell r="A1171" t="str">
            <v>3a</v>
          </cell>
          <cell r="B1171" t="str">
            <v>Velas</v>
          </cell>
          <cell r="C1171">
            <v>100</v>
          </cell>
          <cell r="D1171">
            <v>390441</v>
          </cell>
          <cell r="E1171">
            <v>23162</v>
          </cell>
          <cell r="F1171">
            <v>5</v>
          </cell>
        </row>
        <row r="1172">
          <cell r="A1172" t="str">
            <v>3a</v>
          </cell>
          <cell r="B1172" t="str">
            <v>Velas</v>
          </cell>
          <cell r="C1172">
            <v>80</v>
          </cell>
          <cell r="D1172">
            <v>386771</v>
          </cell>
          <cell r="E1172">
            <v>23162</v>
          </cell>
          <cell r="F1172">
            <v>5</v>
          </cell>
        </row>
        <row r="1173">
          <cell r="A1173" t="str">
            <v>3a</v>
          </cell>
          <cell r="B1173" t="str">
            <v>Velas</v>
          </cell>
          <cell r="C1173">
            <v>3040</v>
          </cell>
          <cell r="D1173">
            <v>393910</v>
          </cell>
          <cell r="E1173">
            <v>23164</v>
          </cell>
          <cell r="F1173">
            <v>15</v>
          </cell>
        </row>
        <row r="1174">
          <cell r="A1174" t="str">
            <v>3a</v>
          </cell>
          <cell r="B1174" t="str">
            <v>Velas</v>
          </cell>
          <cell r="C1174">
            <v>80</v>
          </cell>
          <cell r="D1174">
            <v>409004</v>
          </cell>
          <cell r="E1174">
            <v>23169</v>
          </cell>
          <cell r="F1174">
            <v>5</v>
          </cell>
        </row>
        <row r="1175">
          <cell r="A1175" t="str">
            <v>3a</v>
          </cell>
          <cell r="B1175" t="str">
            <v>Velas</v>
          </cell>
          <cell r="C1175">
            <v>84</v>
          </cell>
          <cell r="D1175">
            <v>402607</v>
          </cell>
          <cell r="E1175">
            <v>23193</v>
          </cell>
          <cell r="F1175">
            <v>5</v>
          </cell>
        </row>
        <row r="1176">
          <cell r="A1176" t="str">
            <v>3a</v>
          </cell>
          <cell r="B1176" t="str">
            <v>Velas</v>
          </cell>
          <cell r="C1176">
            <v>132</v>
          </cell>
          <cell r="D1176">
            <v>404513</v>
          </cell>
          <cell r="E1176">
            <v>23193</v>
          </cell>
          <cell r="F1176">
            <v>5</v>
          </cell>
        </row>
        <row r="1177">
          <cell r="A1177" t="str">
            <v>3a</v>
          </cell>
          <cell r="B1177" t="str">
            <v>Velas</v>
          </cell>
          <cell r="C1177">
            <v>84</v>
          </cell>
          <cell r="D1177">
            <v>416189</v>
          </cell>
          <cell r="E1177">
            <v>23193</v>
          </cell>
          <cell r="F1177">
            <v>5</v>
          </cell>
        </row>
        <row r="1178">
          <cell r="A1178" t="str">
            <v>3a</v>
          </cell>
          <cell r="B1178" t="str">
            <v>Velas</v>
          </cell>
          <cell r="C1178">
            <v>200</v>
          </cell>
          <cell r="D1178">
            <v>406082</v>
          </cell>
          <cell r="E1178">
            <v>23193</v>
          </cell>
          <cell r="F1178">
            <v>10</v>
          </cell>
        </row>
        <row r="1179">
          <cell r="A1179" t="str">
            <v>3a</v>
          </cell>
          <cell r="B1179" t="str">
            <v>Velas</v>
          </cell>
          <cell r="C1179">
            <v>140</v>
          </cell>
          <cell r="D1179">
            <v>397372</v>
          </cell>
          <cell r="E1179">
            <v>23196</v>
          </cell>
          <cell r="F1179">
            <v>5</v>
          </cell>
        </row>
        <row r="1180">
          <cell r="A1180" t="str">
            <v>3a</v>
          </cell>
          <cell r="B1180" t="str">
            <v>Velas</v>
          </cell>
          <cell r="C1180">
            <v>100</v>
          </cell>
          <cell r="D1180">
            <v>428127</v>
          </cell>
          <cell r="E1180">
            <v>23199</v>
          </cell>
          <cell r="F1180">
            <v>5</v>
          </cell>
        </row>
        <row r="1181">
          <cell r="A1181" t="str">
            <v>3a</v>
          </cell>
          <cell r="B1181" t="str">
            <v>Velas</v>
          </cell>
          <cell r="C1181">
            <v>1012</v>
          </cell>
          <cell r="D1181">
            <v>417360</v>
          </cell>
          <cell r="E1181">
            <v>23279</v>
          </cell>
          <cell r="F1181">
            <v>15</v>
          </cell>
        </row>
        <row r="1182">
          <cell r="A1182" t="str">
            <v>3a</v>
          </cell>
          <cell r="B1182" t="str">
            <v>Velas</v>
          </cell>
          <cell r="C1182">
            <v>1080</v>
          </cell>
          <cell r="D1182">
            <v>393935</v>
          </cell>
          <cell r="E1182">
            <v>23290</v>
          </cell>
          <cell r="F1182">
            <v>15</v>
          </cell>
        </row>
        <row r="1183">
          <cell r="A1183" t="str">
            <v>3a</v>
          </cell>
          <cell r="B1183" t="str">
            <v>Velas</v>
          </cell>
          <cell r="C1183">
            <v>2060</v>
          </cell>
          <cell r="D1183">
            <v>403277</v>
          </cell>
          <cell r="E1183">
            <v>23290</v>
          </cell>
          <cell r="F1183">
            <v>15</v>
          </cell>
        </row>
        <row r="1184">
          <cell r="A1184" t="str">
            <v>3a</v>
          </cell>
          <cell r="B1184" t="str">
            <v>Velas</v>
          </cell>
          <cell r="C1184">
            <v>3000</v>
          </cell>
          <cell r="D1184">
            <v>404519</v>
          </cell>
          <cell r="E1184">
            <v>23290</v>
          </cell>
          <cell r="F1184">
            <v>15</v>
          </cell>
        </row>
        <row r="1185">
          <cell r="A1185" t="str">
            <v>3a</v>
          </cell>
          <cell r="B1185" t="str">
            <v>Velas</v>
          </cell>
          <cell r="C1185">
            <v>3000</v>
          </cell>
          <cell r="D1185">
            <v>408534</v>
          </cell>
          <cell r="E1185">
            <v>23290</v>
          </cell>
          <cell r="F1185">
            <v>15</v>
          </cell>
        </row>
        <row r="1186">
          <cell r="A1186" t="str">
            <v>3a</v>
          </cell>
          <cell r="B1186" t="str">
            <v>Velas</v>
          </cell>
          <cell r="C1186">
            <v>1700</v>
          </cell>
          <cell r="D1186">
            <v>426871</v>
          </cell>
          <cell r="E1186">
            <v>23290</v>
          </cell>
          <cell r="F1186">
            <v>15</v>
          </cell>
        </row>
        <row r="1187">
          <cell r="A1187" t="str">
            <v>3a</v>
          </cell>
          <cell r="B1187" t="str">
            <v>Velas</v>
          </cell>
          <cell r="C1187">
            <v>1040</v>
          </cell>
          <cell r="D1187">
            <v>420158</v>
          </cell>
          <cell r="E1187">
            <v>23295</v>
          </cell>
          <cell r="F1187">
            <v>15</v>
          </cell>
        </row>
        <row r="1188">
          <cell r="A1188" t="str">
            <v>3a</v>
          </cell>
          <cell r="B1188" t="str">
            <v>Velas</v>
          </cell>
          <cell r="C1188">
            <v>1140</v>
          </cell>
          <cell r="D1188">
            <v>395081</v>
          </cell>
          <cell r="E1188">
            <v>23295</v>
          </cell>
          <cell r="F1188">
            <v>15</v>
          </cell>
        </row>
        <row r="1189">
          <cell r="A1189" t="str">
            <v>3a</v>
          </cell>
          <cell r="B1189" t="str">
            <v>Velas</v>
          </cell>
          <cell r="C1189">
            <v>1000</v>
          </cell>
          <cell r="D1189">
            <v>385600</v>
          </cell>
          <cell r="E1189">
            <v>23295</v>
          </cell>
          <cell r="F1189">
            <v>15</v>
          </cell>
        </row>
        <row r="1190">
          <cell r="A1190" t="str">
            <v>3a</v>
          </cell>
          <cell r="B1190" t="str">
            <v>Velas</v>
          </cell>
          <cell r="C1190">
            <v>200</v>
          </cell>
          <cell r="D1190">
            <v>388061</v>
          </cell>
          <cell r="E1190">
            <v>24065</v>
          </cell>
          <cell r="F1190">
            <v>10</v>
          </cell>
        </row>
        <row r="1191">
          <cell r="A1191" t="str">
            <v>3a</v>
          </cell>
          <cell r="B1191" t="str">
            <v>Velas</v>
          </cell>
          <cell r="C1191">
            <v>1000</v>
          </cell>
          <cell r="D1191">
            <v>404525</v>
          </cell>
          <cell r="E1191">
            <v>24065</v>
          </cell>
          <cell r="F1191">
            <v>15</v>
          </cell>
        </row>
        <row r="1192">
          <cell r="A1192" t="str">
            <v>3a</v>
          </cell>
          <cell r="B1192" t="str">
            <v>Velas</v>
          </cell>
          <cell r="C1192">
            <v>1600</v>
          </cell>
          <cell r="D1192">
            <v>410655</v>
          </cell>
          <cell r="E1192">
            <v>24065</v>
          </cell>
          <cell r="F1192">
            <v>15</v>
          </cell>
        </row>
        <row r="1193">
          <cell r="A1193" t="str">
            <v>3a</v>
          </cell>
          <cell r="B1193" t="str">
            <v>Velas</v>
          </cell>
          <cell r="C1193">
            <v>1200</v>
          </cell>
          <cell r="D1193">
            <v>415523</v>
          </cell>
          <cell r="E1193">
            <v>24065</v>
          </cell>
          <cell r="F1193">
            <v>15</v>
          </cell>
        </row>
        <row r="1194">
          <cell r="A1194" t="str">
            <v>3a</v>
          </cell>
          <cell r="B1194" t="str">
            <v>Velas</v>
          </cell>
          <cell r="C1194">
            <v>2000</v>
          </cell>
          <cell r="D1194">
            <v>420682</v>
          </cell>
          <cell r="E1194">
            <v>24065</v>
          </cell>
          <cell r="F1194">
            <v>15</v>
          </cell>
        </row>
        <row r="1195">
          <cell r="A1195" t="str">
            <v>3a</v>
          </cell>
          <cell r="B1195" t="str">
            <v>Velas</v>
          </cell>
          <cell r="C1195">
            <v>80</v>
          </cell>
          <cell r="D1195">
            <v>412554</v>
          </cell>
          <cell r="E1195">
            <v>24089</v>
          </cell>
          <cell r="F1195">
            <v>5</v>
          </cell>
        </row>
        <row r="1196">
          <cell r="A1196" t="str">
            <v>3a</v>
          </cell>
          <cell r="B1196" t="str">
            <v>Velas</v>
          </cell>
          <cell r="C1196">
            <v>80</v>
          </cell>
          <cell r="D1196">
            <v>414401</v>
          </cell>
          <cell r="E1196">
            <v>24089</v>
          </cell>
          <cell r="F1196">
            <v>5</v>
          </cell>
        </row>
        <row r="1197">
          <cell r="A1197" t="str">
            <v>3a</v>
          </cell>
          <cell r="B1197" t="str">
            <v>Velas</v>
          </cell>
          <cell r="C1197">
            <v>108</v>
          </cell>
          <cell r="D1197">
            <v>407859</v>
          </cell>
          <cell r="E1197">
            <v>24127</v>
          </cell>
          <cell r="F1197">
            <v>5</v>
          </cell>
        </row>
        <row r="1198">
          <cell r="A1198" t="str">
            <v>3a</v>
          </cell>
          <cell r="B1198" t="str">
            <v>Velas</v>
          </cell>
          <cell r="C1198">
            <v>80</v>
          </cell>
          <cell r="D1198">
            <v>410660</v>
          </cell>
          <cell r="E1198">
            <v>24128</v>
          </cell>
          <cell r="F1198">
            <v>5</v>
          </cell>
        </row>
        <row r="1199">
          <cell r="A1199" t="str">
            <v>3a</v>
          </cell>
          <cell r="B1199" t="str">
            <v>Velas</v>
          </cell>
          <cell r="C1199">
            <v>80</v>
          </cell>
          <cell r="D1199">
            <v>392996</v>
          </cell>
          <cell r="E1199">
            <v>24146</v>
          </cell>
          <cell r="F1199">
            <v>5</v>
          </cell>
        </row>
        <row r="1200">
          <cell r="A1200" t="str">
            <v>3a</v>
          </cell>
          <cell r="B1200" t="str">
            <v>Velas</v>
          </cell>
          <cell r="C1200">
            <v>1032</v>
          </cell>
          <cell r="D1200">
            <v>384371</v>
          </cell>
          <cell r="E1200">
            <v>24153</v>
          </cell>
          <cell r="F1200">
            <v>15</v>
          </cell>
        </row>
        <row r="1201">
          <cell r="A1201" t="str">
            <v>3a</v>
          </cell>
          <cell r="B1201" t="str">
            <v>Velas</v>
          </cell>
          <cell r="C1201">
            <v>1100</v>
          </cell>
          <cell r="D1201">
            <v>417372</v>
          </cell>
          <cell r="E1201">
            <v>24153</v>
          </cell>
          <cell r="F1201">
            <v>15</v>
          </cell>
        </row>
        <row r="1202">
          <cell r="A1202" t="str">
            <v>3a</v>
          </cell>
          <cell r="B1202" t="str">
            <v>Velas</v>
          </cell>
          <cell r="C1202">
            <v>500</v>
          </cell>
          <cell r="D1202">
            <v>406720</v>
          </cell>
          <cell r="E1202">
            <v>24245</v>
          </cell>
          <cell r="F1202">
            <v>10</v>
          </cell>
        </row>
        <row r="1203">
          <cell r="A1203" t="str">
            <v>3a</v>
          </cell>
          <cell r="B1203" t="str">
            <v>Velas</v>
          </cell>
          <cell r="C1203">
            <v>300</v>
          </cell>
          <cell r="D1203">
            <v>378348</v>
          </cell>
          <cell r="E1203">
            <v>26197</v>
          </cell>
          <cell r="F1203">
            <v>10</v>
          </cell>
        </row>
        <row r="1204">
          <cell r="A1204" t="str">
            <v>3c</v>
          </cell>
          <cell r="B1204" t="str">
            <v>Velas</v>
          </cell>
          <cell r="C1204">
            <v>8</v>
          </cell>
          <cell r="D1204">
            <v>405727</v>
          </cell>
          <cell r="E1204">
            <v>21015</v>
          </cell>
          <cell r="F1204">
            <v>5</v>
          </cell>
        </row>
        <row r="1205">
          <cell r="A1205" t="str">
            <v>3c</v>
          </cell>
          <cell r="B1205" t="str">
            <v>Velas</v>
          </cell>
          <cell r="C1205">
            <v>12</v>
          </cell>
          <cell r="D1205">
            <v>394037</v>
          </cell>
          <cell r="E1205">
            <v>21015</v>
          </cell>
          <cell r="F1205">
            <v>10</v>
          </cell>
        </row>
        <row r="1206">
          <cell r="A1206" t="str">
            <v>3c</v>
          </cell>
          <cell r="B1206" t="str">
            <v>Velas</v>
          </cell>
          <cell r="C1206">
            <v>40</v>
          </cell>
          <cell r="D1206">
            <v>384314</v>
          </cell>
          <cell r="E1206">
            <v>21044</v>
          </cell>
          <cell r="F1206">
            <v>15</v>
          </cell>
        </row>
        <row r="1207">
          <cell r="A1207" t="str">
            <v>3c</v>
          </cell>
          <cell r="B1207" t="str">
            <v>Velas</v>
          </cell>
          <cell r="C1207">
            <v>24</v>
          </cell>
          <cell r="D1207">
            <v>410010</v>
          </cell>
          <cell r="E1207">
            <v>21044</v>
          </cell>
          <cell r="F1207">
            <v>15</v>
          </cell>
        </row>
        <row r="1208">
          <cell r="A1208" t="str">
            <v>3c</v>
          </cell>
          <cell r="B1208" t="str">
            <v>Velas</v>
          </cell>
          <cell r="C1208">
            <v>20</v>
          </cell>
          <cell r="D1208">
            <v>415417</v>
          </cell>
          <cell r="E1208">
            <v>21044</v>
          </cell>
          <cell r="F1208">
            <v>15</v>
          </cell>
        </row>
        <row r="1209">
          <cell r="A1209" t="str">
            <v>3c</v>
          </cell>
          <cell r="B1209" t="str">
            <v>Velas</v>
          </cell>
          <cell r="C1209">
            <v>8</v>
          </cell>
          <cell r="D1209">
            <v>389222</v>
          </cell>
          <cell r="E1209">
            <v>21045</v>
          </cell>
          <cell r="F1209">
            <v>5</v>
          </cell>
        </row>
        <row r="1210">
          <cell r="A1210" t="str">
            <v>3c</v>
          </cell>
          <cell r="B1210" t="str">
            <v>Velas</v>
          </cell>
          <cell r="C1210">
            <v>16</v>
          </cell>
          <cell r="D1210">
            <v>398122</v>
          </cell>
          <cell r="E1210">
            <v>21045</v>
          </cell>
          <cell r="F1210">
            <v>15</v>
          </cell>
        </row>
        <row r="1211">
          <cell r="A1211" t="str">
            <v>3c</v>
          </cell>
          <cell r="B1211" t="str">
            <v>Velas</v>
          </cell>
          <cell r="C1211">
            <v>16</v>
          </cell>
          <cell r="D1211">
            <v>415418</v>
          </cell>
          <cell r="E1211">
            <v>21045</v>
          </cell>
          <cell r="F1211">
            <v>15</v>
          </cell>
        </row>
        <row r="1212">
          <cell r="A1212" t="str">
            <v>3c</v>
          </cell>
          <cell r="B1212" t="str">
            <v>Velas</v>
          </cell>
          <cell r="C1212">
            <v>8</v>
          </cell>
          <cell r="D1212">
            <v>386128</v>
          </cell>
          <cell r="E1212">
            <v>21089</v>
          </cell>
          <cell r="F1212">
            <v>5</v>
          </cell>
        </row>
        <row r="1213">
          <cell r="A1213" t="str">
            <v>3c</v>
          </cell>
          <cell r="B1213" t="str">
            <v>Velas</v>
          </cell>
          <cell r="C1213">
            <v>8</v>
          </cell>
          <cell r="D1213">
            <v>419562</v>
          </cell>
          <cell r="E1213">
            <v>21090</v>
          </cell>
          <cell r="F1213">
            <v>5</v>
          </cell>
        </row>
        <row r="1214">
          <cell r="A1214" t="str">
            <v>3c</v>
          </cell>
          <cell r="B1214" t="str">
            <v>Velas</v>
          </cell>
          <cell r="C1214">
            <v>16</v>
          </cell>
          <cell r="D1214">
            <v>404992</v>
          </cell>
          <cell r="E1214">
            <v>21105</v>
          </cell>
          <cell r="F1214">
            <v>15</v>
          </cell>
        </row>
        <row r="1215">
          <cell r="A1215" t="str">
            <v>3c</v>
          </cell>
          <cell r="B1215" t="str">
            <v>Velas</v>
          </cell>
          <cell r="C1215">
            <v>8</v>
          </cell>
          <cell r="D1215">
            <v>407079</v>
          </cell>
          <cell r="E1215">
            <v>21125</v>
          </cell>
          <cell r="F1215">
            <v>5</v>
          </cell>
        </row>
        <row r="1216">
          <cell r="A1216" t="str">
            <v>3c</v>
          </cell>
          <cell r="B1216" t="str">
            <v>Velas</v>
          </cell>
          <cell r="C1216">
            <v>24</v>
          </cell>
          <cell r="D1216">
            <v>405737</v>
          </cell>
          <cell r="E1216">
            <v>21237</v>
          </cell>
          <cell r="F1216">
            <v>15</v>
          </cell>
        </row>
        <row r="1217">
          <cell r="A1217" t="str">
            <v>3c</v>
          </cell>
          <cell r="B1217" t="str">
            <v>Velas</v>
          </cell>
          <cell r="C1217">
            <v>8</v>
          </cell>
          <cell r="D1217">
            <v>380734</v>
          </cell>
          <cell r="E1217">
            <v>22003</v>
          </cell>
          <cell r="F1217">
            <v>5</v>
          </cell>
        </row>
        <row r="1218">
          <cell r="A1218" t="str">
            <v>3c</v>
          </cell>
          <cell r="B1218" t="str">
            <v>Velas</v>
          </cell>
          <cell r="C1218">
            <v>8</v>
          </cell>
          <cell r="D1218">
            <v>384974</v>
          </cell>
          <cell r="E1218">
            <v>22003</v>
          </cell>
          <cell r="F1218">
            <v>5</v>
          </cell>
        </row>
        <row r="1219">
          <cell r="A1219" t="str">
            <v>3c</v>
          </cell>
          <cell r="B1219" t="str">
            <v>Velas</v>
          </cell>
          <cell r="C1219">
            <v>24</v>
          </cell>
          <cell r="D1219">
            <v>399352</v>
          </cell>
          <cell r="E1219">
            <v>22003</v>
          </cell>
          <cell r="F1219">
            <v>15</v>
          </cell>
        </row>
        <row r="1220">
          <cell r="A1220" t="str">
            <v>3c</v>
          </cell>
          <cell r="B1220" t="str">
            <v>Velas</v>
          </cell>
          <cell r="C1220">
            <v>28</v>
          </cell>
          <cell r="D1220">
            <v>406094</v>
          </cell>
          <cell r="E1220">
            <v>22003</v>
          </cell>
          <cell r="F1220">
            <v>15</v>
          </cell>
        </row>
        <row r="1221">
          <cell r="A1221" t="str">
            <v>3c</v>
          </cell>
          <cell r="B1221" t="str">
            <v>Velas</v>
          </cell>
          <cell r="C1221">
            <v>16</v>
          </cell>
          <cell r="D1221">
            <v>420839</v>
          </cell>
          <cell r="E1221">
            <v>22005</v>
          </cell>
          <cell r="F1221">
            <v>15</v>
          </cell>
        </row>
        <row r="1222">
          <cell r="A1222" t="str">
            <v>3c</v>
          </cell>
          <cell r="B1222" t="str">
            <v>Velas</v>
          </cell>
          <cell r="C1222">
            <v>8</v>
          </cell>
          <cell r="D1222">
            <v>408507</v>
          </cell>
          <cell r="E1222">
            <v>22015</v>
          </cell>
          <cell r="F1222">
            <v>5</v>
          </cell>
        </row>
        <row r="1223">
          <cell r="A1223" t="str">
            <v>3c</v>
          </cell>
          <cell r="B1223" t="str">
            <v>Velas</v>
          </cell>
          <cell r="C1223">
            <v>8</v>
          </cell>
          <cell r="D1223">
            <v>388531</v>
          </cell>
          <cell r="E1223">
            <v>22015</v>
          </cell>
          <cell r="F1223">
            <v>5</v>
          </cell>
        </row>
        <row r="1224">
          <cell r="A1224" t="str">
            <v>3c</v>
          </cell>
          <cell r="B1224" t="str">
            <v>Velas</v>
          </cell>
          <cell r="C1224">
            <v>8</v>
          </cell>
          <cell r="D1224">
            <v>384979</v>
          </cell>
          <cell r="E1224">
            <v>22039</v>
          </cell>
          <cell r="F1224">
            <v>5</v>
          </cell>
        </row>
        <row r="1225">
          <cell r="A1225" t="str">
            <v>3c</v>
          </cell>
          <cell r="B1225" t="str">
            <v>Velas</v>
          </cell>
          <cell r="C1225">
            <v>8</v>
          </cell>
          <cell r="D1225">
            <v>389235</v>
          </cell>
          <cell r="E1225">
            <v>22039</v>
          </cell>
          <cell r="F1225">
            <v>5</v>
          </cell>
        </row>
        <row r="1226">
          <cell r="A1226" t="str">
            <v>3c</v>
          </cell>
          <cell r="B1226" t="str">
            <v>Velas</v>
          </cell>
          <cell r="C1226">
            <v>48</v>
          </cell>
          <cell r="D1226">
            <v>403229</v>
          </cell>
          <cell r="E1226">
            <v>22039</v>
          </cell>
          <cell r="F1226">
            <v>15</v>
          </cell>
        </row>
        <row r="1227">
          <cell r="A1227" t="str">
            <v>3c</v>
          </cell>
          <cell r="B1227" t="str">
            <v>Velas</v>
          </cell>
          <cell r="C1227">
            <v>8</v>
          </cell>
          <cell r="D1227">
            <v>418838</v>
          </cell>
          <cell r="E1227">
            <v>22071</v>
          </cell>
          <cell r="F1227">
            <v>5</v>
          </cell>
        </row>
        <row r="1228">
          <cell r="A1228" t="str">
            <v>3c</v>
          </cell>
          <cell r="B1228" t="str">
            <v>Velas</v>
          </cell>
          <cell r="C1228">
            <v>20</v>
          </cell>
          <cell r="D1228">
            <v>388535</v>
          </cell>
          <cell r="E1228">
            <v>22080</v>
          </cell>
          <cell r="F1228">
            <v>15</v>
          </cell>
        </row>
        <row r="1229">
          <cell r="A1229" t="str">
            <v>3c</v>
          </cell>
          <cell r="B1229" t="str">
            <v>Velas</v>
          </cell>
          <cell r="C1229">
            <v>24</v>
          </cell>
          <cell r="D1229">
            <v>389240</v>
          </cell>
          <cell r="E1229">
            <v>22117</v>
          </cell>
          <cell r="F1229">
            <v>15</v>
          </cell>
        </row>
        <row r="1230">
          <cell r="A1230" t="str">
            <v>3c</v>
          </cell>
          <cell r="B1230" t="str">
            <v>Velas</v>
          </cell>
          <cell r="C1230">
            <v>200</v>
          </cell>
          <cell r="D1230">
            <v>397013</v>
          </cell>
          <cell r="E1230">
            <v>22117</v>
          </cell>
          <cell r="F1230">
            <v>15</v>
          </cell>
        </row>
        <row r="1231">
          <cell r="A1231" t="str">
            <v>3c</v>
          </cell>
          <cell r="B1231" t="str">
            <v>Velas</v>
          </cell>
          <cell r="C1231">
            <v>24</v>
          </cell>
          <cell r="D1231">
            <v>389243</v>
          </cell>
          <cell r="E1231">
            <v>22242</v>
          </cell>
          <cell r="F1231">
            <v>15</v>
          </cell>
        </row>
        <row r="1232">
          <cell r="A1232" t="str">
            <v>3c</v>
          </cell>
          <cell r="B1232" t="str">
            <v>Velas</v>
          </cell>
          <cell r="C1232">
            <v>12</v>
          </cell>
          <cell r="D1232">
            <v>380745</v>
          </cell>
          <cell r="E1232">
            <v>22250</v>
          </cell>
          <cell r="F1232">
            <v>10</v>
          </cell>
        </row>
        <row r="1233">
          <cell r="A1233" t="str">
            <v>3c</v>
          </cell>
          <cell r="B1233" t="str">
            <v>Velas</v>
          </cell>
          <cell r="C1233">
            <v>200</v>
          </cell>
          <cell r="D1233">
            <v>389245</v>
          </cell>
          <cell r="E1233">
            <v>23019</v>
          </cell>
          <cell r="F1233">
            <v>15</v>
          </cell>
        </row>
        <row r="1234">
          <cell r="A1234" t="str">
            <v>3c</v>
          </cell>
          <cell r="B1234" t="str">
            <v>Velas</v>
          </cell>
          <cell r="C1234">
            <v>8</v>
          </cell>
          <cell r="D1234">
            <v>382514</v>
          </cell>
          <cell r="E1234">
            <v>23028</v>
          </cell>
          <cell r="F1234">
            <v>5</v>
          </cell>
        </row>
        <row r="1235">
          <cell r="A1235" t="str">
            <v>3c</v>
          </cell>
          <cell r="B1235" t="str">
            <v>Velas</v>
          </cell>
          <cell r="C1235">
            <v>8</v>
          </cell>
          <cell r="D1235">
            <v>386146</v>
          </cell>
          <cell r="E1235">
            <v>23028</v>
          </cell>
          <cell r="F1235">
            <v>5</v>
          </cell>
        </row>
        <row r="1236">
          <cell r="A1236" t="str">
            <v>3c</v>
          </cell>
          <cell r="B1236" t="str">
            <v>Velas</v>
          </cell>
          <cell r="C1236">
            <v>8</v>
          </cell>
          <cell r="D1236">
            <v>390428</v>
          </cell>
          <cell r="E1236">
            <v>23028</v>
          </cell>
          <cell r="F1236">
            <v>5</v>
          </cell>
        </row>
        <row r="1237">
          <cell r="A1237" t="str">
            <v>3c</v>
          </cell>
          <cell r="B1237" t="str">
            <v>Velas</v>
          </cell>
          <cell r="C1237">
            <v>8</v>
          </cell>
          <cell r="D1237">
            <v>396339</v>
          </cell>
          <cell r="E1237">
            <v>23028</v>
          </cell>
          <cell r="F1237">
            <v>5</v>
          </cell>
        </row>
        <row r="1238">
          <cell r="A1238" t="str">
            <v>3c</v>
          </cell>
          <cell r="B1238" t="str">
            <v>Velas</v>
          </cell>
          <cell r="C1238">
            <v>60</v>
          </cell>
          <cell r="D1238">
            <v>388552</v>
          </cell>
          <cell r="E1238">
            <v>23028</v>
          </cell>
          <cell r="F1238">
            <v>15</v>
          </cell>
        </row>
        <row r="1239">
          <cell r="A1239" t="str">
            <v>3c</v>
          </cell>
          <cell r="B1239" t="str">
            <v>Velas</v>
          </cell>
          <cell r="C1239">
            <v>20</v>
          </cell>
          <cell r="D1239">
            <v>415463</v>
          </cell>
          <cell r="E1239">
            <v>23028</v>
          </cell>
          <cell r="F1239">
            <v>15</v>
          </cell>
        </row>
        <row r="1240">
          <cell r="A1240" t="str">
            <v>3c</v>
          </cell>
          <cell r="B1240" t="str">
            <v>Velas</v>
          </cell>
          <cell r="C1240">
            <v>24</v>
          </cell>
          <cell r="D1240">
            <v>389912</v>
          </cell>
          <cell r="E1240">
            <v>23031</v>
          </cell>
          <cell r="F1240">
            <v>15</v>
          </cell>
        </row>
        <row r="1241">
          <cell r="A1241" t="str">
            <v>3c</v>
          </cell>
          <cell r="B1241" t="str">
            <v>Velas</v>
          </cell>
          <cell r="C1241">
            <v>300</v>
          </cell>
          <cell r="D1241">
            <v>411225</v>
          </cell>
          <cell r="E1241">
            <v>23031</v>
          </cell>
          <cell r="F1241">
            <v>15</v>
          </cell>
        </row>
        <row r="1242">
          <cell r="A1242" t="str">
            <v>3c</v>
          </cell>
          <cell r="B1242" t="str">
            <v>Velas</v>
          </cell>
          <cell r="C1242">
            <v>60</v>
          </cell>
          <cell r="D1242">
            <v>381941</v>
          </cell>
          <cell r="E1242">
            <v>23033</v>
          </cell>
          <cell r="F1242">
            <v>15</v>
          </cell>
        </row>
        <row r="1243">
          <cell r="A1243" t="str">
            <v>3c</v>
          </cell>
          <cell r="B1243" t="str">
            <v>Velas</v>
          </cell>
          <cell r="C1243">
            <v>80</v>
          </cell>
          <cell r="D1243">
            <v>385568</v>
          </cell>
          <cell r="E1243">
            <v>23033</v>
          </cell>
          <cell r="F1243">
            <v>15</v>
          </cell>
        </row>
        <row r="1244">
          <cell r="A1244" t="str">
            <v>3c</v>
          </cell>
          <cell r="B1244" t="str">
            <v>Velas</v>
          </cell>
          <cell r="C1244">
            <v>40</v>
          </cell>
          <cell r="D1244">
            <v>397020</v>
          </cell>
          <cell r="E1244">
            <v>23033</v>
          </cell>
          <cell r="F1244">
            <v>15</v>
          </cell>
        </row>
        <row r="1245">
          <cell r="A1245" t="str">
            <v>3c</v>
          </cell>
          <cell r="B1245" t="str">
            <v>Velas</v>
          </cell>
          <cell r="C1245">
            <v>100</v>
          </cell>
          <cell r="D1245">
            <v>419575</v>
          </cell>
          <cell r="E1245">
            <v>23033</v>
          </cell>
          <cell r="F1245">
            <v>15</v>
          </cell>
        </row>
        <row r="1246">
          <cell r="A1246" t="str">
            <v>3c</v>
          </cell>
          <cell r="B1246" t="str">
            <v>Velas</v>
          </cell>
          <cell r="C1246">
            <v>8</v>
          </cell>
          <cell r="D1246">
            <v>381942</v>
          </cell>
          <cell r="E1246">
            <v>23042</v>
          </cell>
          <cell r="F1246">
            <v>5</v>
          </cell>
        </row>
        <row r="1247">
          <cell r="A1247" t="str">
            <v>3c</v>
          </cell>
          <cell r="B1247" t="str">
            <v>Velas</v>
          </cell>
          <cell r="C1247">
            <v>8</v>
          </cell>
          <cell r="D1247">
            <v>391643</v>
          </cell>
          <cell r="E1247">
            <v>23042</v>
          </cell>
          <cell r="F1247">
            <v>5</v>
          </cell>
        </row>
        <row r="1248">
          <cell r="A1248" t="str">
            <v>3c</v>
          </cell>
          <cell r="B1248" t="str">
            <v>Velas</v>
          </cell>
          <cell r="C1248">
            <v>8</v>
          </cell>
          <cell r="D1248">
            <v>394481</v>
          </cell>
          <cell r="E1248">
            <v>23042</v>
          </cell>
          <cell r="F1248">
            <v>5</v>
          </cell>
        </row>
        <row r="1249">
          <cell r="A1249" t="str">
            <v>3c</v>
          </cell>
          <cell r="B1249" t="str">
            <v>Velas</v>
          </cell>
          <cell r="C1249">
            <v>8</v>
          </cell>
          <cell r="D1249">
            <v>408521</v>
          </cell>
          <cell r="E1249">
            <v>23042</v>
          </cell>
          <cell r="F1249">
            <v>5</v>
          </cell>
        </row>
        <row r="1250">
          <cell r="A1250" t="str">
            <v>3c</v>
          </cell>
          <cell r="B1250" t="str">
            <v>Velas</v>
          </cell>
          <cell r="C1250">
            <v>8</v>
          </cell>
          <cell r="D1250">
            <v>413674</v>
          </cell>
          <cell r="E1250">
            <v>23042</v>
          </cell>
          <cell r="F1250">
            <v>5</v>
          </cell>
        </row>
        <row r="1251">
          <cell r="A1251" t="str">
            <v>3c</v>
          </cell>
          <cell r="B1251" t="str">
            <v>Velas</v>
          </cell>
          <cell r="C1251">
            <v>24</v>
          </cell>
          <cell r="D1251">
            <v>391644</v>
          </cell>
          <cell r="E1251">
            <v>23060</v>
          </cell>
          <cell r="F1251">
            <v>15</v>
          </cell>
        </row>
        <row r="1252">
          <cell r="A1252" t="str">
            <v>3c</v>
          </cell>
          <cell r="B1252" t="str">
            <v>Velas</v>
          </cell>
          <cell r="C1252">
            <v>8</v>
          </cell>
          <cell r="D1252">
            <v>397560</v>
          </cell>
          <cell r="E1252">
            <v>23060</v>
          </cell>
          <cell r="F1252">
            <v>5</v>
          </cell>
        </row>
        <row r="1253">
          <cell r="A1253" t="str">
            <v>3c</v>
          </cell>
          <cell r="B1253" t="str">
            <v>Velas</v>
          </cell>
          <cell r="C1253">
            <v>16</v>
          </cell>
          <cell r="D1253">
            <v>416774</v>
          </cell>
          <cell r="E1253">
            <v>23060</v>
          </cell>
          <cell r="F1253">
            <v>15</v>
          </cell>
        </row>
        <row r="1254">
          <cell r="A1254" t="str">
            <v>3c</v>
          </cell>
          <cell r="B1254" t="str">
            <v>Velas</v>
          </cell>
          <cell r="C1254">
            <v>40</v>
          </cell>
          <cell r="D1254">
            <v>408355</v>
          </cell>
          <cell r="E1254">
            <v>23069</v>
          </cell>
          <cell r="F1254">
            <v>15</v>
          </cell>
        </row>
        <row r="1255">
          <cell r="A1255" t="str">
            <v>3c</v>
          </cell>
          <cell r="B1255" t="str">
            <v>Velas</v>
          </cell>
          <cell r="C1255">
            <v>40</v>
          </cell>
          <cell r="D1255">
            <v>420663</v>
          </cell>
          <cell r="E1255">
            <v>23090</v>
          </cell>
          <cell r="F1255">
            <v>15</v>
          </cell>
        </row>
        <row r="1256">
          <cell r="A1256" t="str">
            <v>3c</v>
          </cell>
          <cell r="B1256" t="str">
            <v>Velas</v>
          </cell>
          <cell r="C1256">
            <v>60</v>
          </cell>
          <cell r="D1256">
            <v>391125</v>
          </cell>
          <cell r="E1256">
            <v>23091</v>
          </cell>
          <cell r="F1256">
            <v>15</v>
          </cell>
        </row>
        <row r="1257">
          <cell r="A1257" t="str">
            <v>3c</v>
          </cell>
          <cell r="B1257" t="str">
            <v>Velas</v>
          </cell>
          <cell r="C1257">
            <v>40</v>
          </cell>
          <cell r="D1257">
            <v>395057</v>
          </cell>
          <cell r="E1257">
            <v>23091</v>
          </cell>
          <cell r="F1257">
            <v>15</v>
          </cell>
        </row>
        <row r="1258">
          <cell r="A1258" t="str">
            <v>3c</v>
          </cell>
          <cell r="B1258" t="str">
            <v>Velas</v>
          </cell>
          <cell r="C1258">
            <v>200</v>
          </cell>
          <cell r="D1258">
            <v>399377</v>
          </cell>
          <cell r="E1258">
            <v>23091</v>
          </cell>
          <cell r="F1258">
            <v>15</v>
          </cell>
        </row>
        <row r="1259">
          <cell r="A1259" t="str">
            <v>3c</v>
          </cell>
          <cell r="B1259" t="str">
            <v>Velas</v>
          </cell>
          <cell r="C1259">
            <v>152</v>
          </cell>
          <cell r="D1259">
            <v>411229</v>
          </cell>
          <cell r="E1259">
            <v>23091</v>
          </cell>
          <cell r="F1259">
            <v>15</v>
          </cell>
        </row>
        <row r="1260">
          <cell r="A1260" t="str">
            <v>3c</v>
          </cell>
          <cell r="B1260" t="str">
            <v>Velas</v>
          </cell>
          <cell r="C1260">
            <v>100</v>
          </cell>
          <cell r="D1260">
            <v>415475</v>
          </cell>
          <cell r="E1260">
            <v>23091</v>
          </cell>
          <cell r="F1260">
            <v>15</v>
          </cell>
        </row>
        <row r="1261">
          <cell r="A1261" t="str">
            <v>3c</v>
          </cell>
          <cell r="B1261" t="str">
            <v>Velas</v>
          </cell>
          <cell r="C1261">
            <v>40</v>
          </cell>
          <cell r="D1261">
            <v>384998</v>
          </cell>
          <cell r="E1261">
            <v>23096</v>
          </cell>
          <cell r="F1261">
            <v>15</v>
          </cell>
        </row>
        <row r="1262">
          <cell r="A1262" t="str">
            <v>3c</v>
          </cell>
          <cell r="B1262" t="str">
            <v>Velas</v>
          </cell>
          <cell r="C1262">
            <v>100</v>
          </cell>
          <cell r="D1262">
            <v>395059</v>
          </cell>
          <cell r="E1262">
            <v>23096</v>
          </cell>
          <cell r="F1262">
            <v>15</v>
          </cell>
        </row>
        <row r="1263">
          <cell r="A1263" t="str">
            <v>3c</v>
          </cell>
          <cell r="B1263" t="str">
            <v>Velas</v>
          </cell>
          <cell r="C1263">
            <v>16</v>
          </cell>
          <cell r="D1263">
            <v>405765</v>
          </cell>
          <cell r="E1263">
            <v>23096</v>
          </cell>
          <cell r="F1263">
            <v>15</v>
          </cell>
        </row>
        <row r="1264">
          <cell r="A1264" t="str">
            <v>3c</v>
          </cell>
          <cell r="B1264" t="str">
            <v>Velas</v>
          </cell>
          <cell r="C1264">
            <v>80</v>
          </cell>
          <cell r="D1264">
            <v>409499</v>
          </cell>
          <cell r="E1264">
            <v>23096</v>
          </cell>
          <cell r="F1264">
            <v>15</v>
          </cell>
        </row>
        <row r="1265">
          <cell r="A1265" t="str">
            <v>3c</v>
          </cell>
          <cell r="B1265" t="str">
            <v>Velas</v>
          </cell>
          <cell r="C1265">
            <v>200</v>
          </cell>
          <cell r="D1265">
            <v>420129</v>
          </cell>
          <cell r="E1265">
            <v>23096</v>
          </cell>
          <cell r="F1265">
            <v>15</v>
          </cell>
        </row>
        <row r="1266">
          <cell r="A1266" t="str">
            <v>3c</v>
          </cell>
          <cell r="B1266" t="str">
            <v>Velas</v>
          </cell>
          <cell r="C1266">
            <v>20</v>
          </cell>
          <cell r="D1266">
            <v>404497</v>
          </cell>
          <cell r="E1266">
            <v>23127</v>
          </cell>
          <cell r="F1266">
            <v>15</v>
          </cell>
        </row>
        <row r="1267">
          <cell r="A1267" t="str">
            <v>3c</v>
          </cell>
          <cell r="B1267" t="str">
            <v>Velas</v>
          </cell>
          <cell r="C1267">
            <v>32</v>
          </cell>
          <cell r="D1267">
            <v>416781</v>
          </cell>
          <cell r="E1267">
            <v>23127</v>
          </cell>
          <cell r="F1267">
            <v>15</v>
          </cell>
        </row>
        <row r="1268">
          <cell r="A1268" t="str">
            <v>3c</v>
          </cell>
          <cell r="B1268" t="str">
            <v>Velas</v>
          </cell>
          <cell r="C1268">
            <v>8</v>
          </cell>
          <cell r="D1268">
            <v>408996</v>
          </cell>
          <cell r="E1268">
            <v>23134</v>
          </cell>
          <cell r="F1268">
            <v>5</v>
          </cell>
        </row>
        <row r="1269">
          <cell r="A1269" t="str">
            <v>3c</v>
          </cell>
          <cell r="B1269" t="str">
            <v>Velas</v>
          </cell>
          <cell r="C1269">
            <v>8</v>
          </cell>
          <cell r="D1269">
            <v>397570</v>
          </cell>
          <cell r="E1269">
            <v>23134</v>
          </cell>
          <cell r="F1269">
            <v>5</v>
          </cell>
        </row>
        <row r="1270">
          <cell r="A1270" t="str">
            <v>3c</v>
          </cell>
          <cell r="B1270" t="str">
            <v>Velas</v>
          </cell>
          <cell r="C1270">
            <v>300</v>
          </cell>
          <cell r="D1270">
            <v>399383</v>
          </cell>
          <cell r="E1270">
            <v>23136</v>
          </cell>
          <cell r="F1270">
            <v>15</v>
          </cell>
        </row>
        <row r="1271">
          <cell r="A1271" t="str">
            <v>3c</v>
          </cell>
          <cell r="B1271" t="str">
            <v>Velas</v>
          </cell>
          <cell r="C1271">
            <v>32</v>
          </cell>
          <cell r="D1271">
            <v>388041</v>
          </cell>
          <cell r="E1271">
            <v>23155</v>
          </cell>
          <cell r="F1271">
            <v>15</v>
          </cell>
        </row>
        <row r="1272">
          <cell r="A1272" t="str">
            <v>3c</v>
          </cell>
          <cell r="B1272" t="str">
            <v>Velas</v>
          </cell>
          <cell r="C1272">
            <v>40</v>
          </cell>
          <cell r="D1272">
            <v>394489</v>
          </cell>
          <cell r="E1272">
            <v>23155</v>
          </cell>
          <cell r="F1272">
            <v>15</v>
          </cell>
        </row>
        <row r="1273">
          <cell r="A1273" t="str">
            <v>3c</v>
          </cell>
          <cell r="B1273" t="str">
            <v>Velas</v>
          </cell>
          <cell r="C1273">
            <v>32</v>
          </cell>
          <cell r="D1273">
            <v>415486</v>
          </cell>
          <cell r="E1273">
            <v>23155</v>
          </cell>
          <cell r="F1273">
            <v>15</v>
          </cell>
        </row>
        <row r="1274">
          <cell r="A1274" t="str">
            <v>3c</v>
          </cell>
          <cell r="B1274" t="str">
            <v>Velas</v>
          </cell>
          <cell r="C1274">
            <v>40</v>
          </cell>
          <cell r="D1274">
            <v>425577</v>
          </cell>
          <cell r="E1274">
            <v>23155</v>
          </cell>
          <cell r="F1274">
            <v>15</v>
          </cell>
        </row>
        <row r="1275">
          <cell r="A1275" t="str">
            <v>3c</v>
          </cell>
          <cell r="B1275" t="str">
            <v>Velas</v>
          </cell>
          <cell r="C1275">
            <v>40</v>
          </cell>
          <cell r="D1275">
            <v>408526</v>
          </cell>
          <cell r="E1275">
            <v>23170</v>
          </cell>
          <cell r="F1275">
            <v>15</v>
          </cell>
        </row>
        <row r="1276">
          <cell r="A1276" t="str">
            <v>3c</v>
          </cell>
          <cell r="B1276" t="str">
            <v>Velas</v>
          </cell>
          <cell r="C1276">
            <v>8</v>
          </cell>
          <cell r="D1276">
            <v>414266</v>
          </cell>
          <cell r="E1276">
            <v>23175</v>
          </cell>
          <cell r="F1276">
            <v>5</v>
          </cell>
        </row>
        <row r="1277">
          <cell r="A1277" t="str">
            <v>3c</v>
          </cell>
          <cell r="B1277" t="str">
            <v>Velas</v>
          </cell>
          <cell r="C1277">
            <v>24</v>
          </cell>
          <cell r="D1277">
            <v>416792</v>
          </cell>
          <cell r="E1277">
            <v>23188</v>
          </cell>
          <cell r="F1277">
            <v>15</v>
          </cell>
        </row>
        <row r="1278">
          <cell r="A1278" t="str">
            <v>3c</v>
          </cell>
          <cell r="B1278" t="str">
            <v>Velas</v>
          </cell>
          <cell r="C1278">
            <v>8</v>
          </cell>
          <cell r="D1278">
            <v>405772</v>
          </cell>
          <cell r="E1278">
            <v>23188</v>
          </cell>
          <cell r="F1278">
            <v>5</v>
          </cell>
        </row>
        <row r="1279">
          <cell r="A1279" t="str">
            <v>3c</v>
          </cell>
          <cell r="B1279" t="str">
            <v>Velas</v>
          </cell>
          <cell r="C1279">
            <v>12</v>
          </cell>
          <cell r="D1279">
            <v>383682</v>
          </cell>
          <cell r="E1279">
            <v>23281</v>
          </cell>
          <cell r="F1279">
            <v>10</v>
          </cell>
        </row>
        <row r="1280">
          <cell r="A1280" t="str">
            <v>3c</v>
          </cell>
          <cell r="B1280" t="str">
            <v>Velas</v>
          </cell>
          <cell r="C1280">
            <v>8</v>
          </cell>
          <cell r="D1280">
            <v>407847</v>
          </cell>
          <cell r="E1280">
            <v>23281</v>
          </cell>
          <cell r="F1280">
            <v>5</v>
          </cell>
        </row>
        <row r="1281">
          <cell r="A1281" t="str">
            <v>3c</v>
          </cell>
          <cell r="B1281" t="str">
            <v>Velas</v>
          </cell>
          <cell r="C1281">
            <v>12</v>
          </cell>
          <cell r="D1281">
            <v>417361</v>
          </cell>
          <cell r="E1281">
            <v>23281</v>
          </cell>
          <cell r="F1281">
            <v>10</v>
          </cell>
        </row>
        <row r="1282">
          <cell r="A1282" t="str">
            <v>3c</v>
          </cell>
          <cell r="B1282" t="str">
            <v>Velas</v>
          </cell>
          <cell r="C1282">
            <v>40</v>
          </cell>
          <cell r="D1282">
            <v>389936</v>
          </cell>
          <cell r="E1282">
            <v>23281</v>
          </cell>
          <cell r="F1282">
            <v>15</v>
          </cell>
        </row>
        <row r="1283">
          <cell r="A1283" t="str">
            <v>3c</v>
          </cell>
          <cell r="B1283" t="str">
            <v>Velas</v>
          </cell>
          <cell r="C1283">
            <v>20</v>
          </cell>
          <cell r="D1283">
            <v>391146</v>
          </cell>
          <cell r="E1283">
            <v>23281</v>
          </cell>
          <cell r="F1283">
            <v>15</v>
          </cell>
        </row>
        <row r="1284">
          <cell r="A1284" t="str">
            <v>3c</v>
          </cell>
          <cell r="B1284" t="str">
            <v>Velas</v>
          </cell>
          <cell r="C1284">
            <v>20</v>
          </cell>
          <cell r="D1284">
            <v>409513</v>
          </cell>
          <cell r="E1284">
            <v>23281</v>
          </cell>
          <cell r="F1284">
            <v>15</v>
          </cell>
        </row>
        <row r="1285">
          <cell r="A1285" t="str">
            <v>3c</v>
          </cell>
          <cell r="B1285" t="str">
            <v>Velas</v>
          </cell>
          <cell r="C1285">
            <v>20</v>
          </cell>
          <cell r="D1285">
            <v>413127</v>
          </cell>
          <cell r="E1285">
            <v>23281</v>
          </cell>
          <cell r="F1285">
            <v>15</v>
          </cell>
        </row>
        <row r="1286">
          <cell r="A1286" t="str">
            <v>3c</v>
          </cell>
          <cell r="B1286" t="str">
            <v>Velas</v>
          </cell>
          <cell r="C1286">
            <v>40</v>
          </cell>
          <cell r="D1286">
            <v>394503</v>
          </cell>
          <cell r="E1286">
            <v>23282</v>
          </cell>
          <cell r="F1286">
            <v>15</v>
          </cell>
        </row>
        <row r="1287">
          <cell r="A1287" t="str">
            <v>3c</v>
          </cell>
          <cell r="B1287" t="str">
            <v>Velas</v>
          </cell>
          <cell r="C1287">
            <v>32</v>
          </cell>
          <cell r="D1287">
            <v>383083</v>
          </cell>
          <cell r="E1287">
            <v>23297</v>
          </cell>
          <cell r="F1287">
            <v>15</v>
          </cell>
        </row>
        <row r="1288">
          <cell r="A1288" t="str">
            <v>3c</v>
          </cell>
          <cell r="B1288" t="str">
            <v>Velas</v>
          </cell>
          <cell r="C1288">
            <v>80</v>
          </cell>
          <cell r="D1288">
            <v>405797</v>
          </cell>
          <cell r="E1288">
            <v>24277</v>
          </cell>
          <cell r="F1288">
            <v>15</v>
          </cell>
        </row>
        <row r="1289">
          <cell r="A1289" t="str">
            <v>3c</v>
          </cell>
          <cell r="B1289" t="str">
            <v>Velas</v>
          </cell>
          <cell r="C1289">
            <v>40</v>
          </cell>
          <cell r="D1289">
            <v>415547</v>
          </cell>
          <cell r="E1289">
            <v>24277</v>
          </cell>
          <cell r="F1289">
            <v>15</v>
          </cell>
        </row>
        <row r="1290">
          <cell r="A1290" t="str">
            <v>3c</v>
          </cell>
          <cell r="B1290" t="str">
            <v>Velas</v>
          </cell>
          <cell r="C1290">
            <v>8</v>
          </cell>
          <cell r="D1290">
            <v>413716</v>
          </cell>
          <cell r="E1290">
            <v>25037</v>
          </cell>
          <cell r="F1290">
            <v>5</v>
          </cell>
        </row>
        <row r="1291">
          <cell r="A1291" t="str">
            <v>3c</v>
          </cell>
          <cell r="B1291" t="str">
            <v>Velas</v>
          </cell>
          <cell r="C1291">
            <v>16</v>
          </cell>
          <cell r="D1291">
            <v>420879</v>
          </cell>
          <cell r="E1291">
            <v>25042</v>
          </cell>
          <cell r="F1291">
            <v>15</v>
          </cell>
        </row>
        <row r="1292">
          <cell r="A1292" t="str">
            <v>3c</v>
          </cell>
          <cell r="B1292" t="str">
            <v>Velas</v>
          </cell>
          <cell r="C1292">
            <v>12</v>
          </cell>
          <cell r="D1292">
            <v>385628</v>
          </cell>
          <cell r="E1292">
            <v>25058</v>
          </cell>
          <cell r="F1292">
            <v>10</v>
          </cell>
        </row>
        <row r="1293">
          <cell r="A1293" t="str">
            <v>3c</v>
          </cell>
          <cell r="B1293" t="str">
            <v>Velas</v>
          </cell>
          <cell r="C1293">
            <v>12</v>
          </cell>
          <cell r="D1293">
            <v>392828</v>
          </cell>
          <cell r="E1293">
            <v>25058</v>
          </cell>
          <cell r="F1293">
            <v>10</v>
          </cell>
        </row>
        <row r="1294">
          <cell r="A1294" t="str">
            <v>3c</v>
          </cell>
          <cell r="B1294" t="str">
            <v>Velas</v>
          </cell>
          <cell r="C1294">
            <v>16</v>
          </cell>
          <cell r="D1294">
            <v>420190</v>
          </cell>
          <cell r="E1294">
            <v>25059</v>
          </cell>
          <cell r="F1294">
            <v>15</v>
          </cell>
        </row>
        <row r="1295">
          <cell r="A1295" t="str">
            <v>3c</v>
          </cell>
          <cell r="B1295" t="str">
            <v>Velas</v>
          </cell>
          <cell r="C1295">
            <v>16</v>
          </cell>
          <cell r="D1295">
            <v>394531</v>
          </cell>
          <cell r="E1295">
            <v>25115</v>
          </cell>
          <cell r="F1295">
            <v>15</v>
          </cell>
        </row>
        <row r="1296">
          <cell r="A1296" t="str">
            <v>3c</v>
          </cell>
          <cell r="B1296" t="str">
            <v>Velas</v>
          </cell>
          <cell r="C1296">
            <v>12</v>
          </cell>
          <cell r="D1296">
            <v>415568</v>
          </cell>
          <cell r="E1296">
            <v>25115</v>
          </cell>
          <cell r="F1296">
            <v>10</v>
          </cell>
        </row>
        <row r="1297">
          <cell r="A1297" t="str">
            <v>3c</v>
          </cell>
          <cell r="B1297" t="str">
            <v>Velas</v>
          </cell>
          <cell r="C1297">
            <v>8</v>
          </cell>
          <cell r="D1297">
            <v>381359</v>
          </cell>
          <cell r="E1297">
            <v>25134</v>
          </cell>
          <cell r="F1297">
            <v>5</v>
          </cell>
        </row>
        <row r="1298">
          <cell r="A1298" t="str">
            <v>3c</v>
          </cell>
          <cell r="B1298" t="str">
            <v>Velas</v>
          </cell>
          <cell r="C1298">
            <v>8</v>
          </cell>
          <cell r="D1298">
            <v>420890</v>
          </cell>
          <cell r="E1298">
            <v>25134</v>
          </cell>
          <cell r="F1298">
            <v>5</v>
          </cell>
        </row>
        <row r="1299">
          <cell r="A1299" t="str">
            <v>3c</v>
          </cell>
          <cell r="B1299" t="str">
            <v>Velas</v>
          </cell>
          <cell r="C1299">
            <v>80</v>
          </cell>
          <cell r="D1299">
            <v>405079</v>
          </cell>
          <cell r="E1299">
            <v>25178</v>
          </cell>
          <cell r="F1299">
            <v>15</v>
          </cell>
        </row>
        <row r="1300">
          <cell r="A1300" t="str">
            <v>3c</v>
          </cell>
          <cell r="B1300" t="str">
            <v>Velas</v>
          </cell>
          <cell r="C1300">
            <v>20</v>
          </cell>
          <cell r="D1300">
            <v>383137</v>
          </cell>
          <cell r="E1300">
            <v>25184</v>
          </cell>
          <cell r="F1300">
            <v>15</v>
          </cell>
        </row>
        <row r="1301">
          <cell r="A1301" t="str">
            <v>3c</v>
          </cell>
          <cell r="B1301" t="str">
            <v>Velas</v>
          </cell>
          <cell r="C1301">
            <v>80</v>
          </cell>
          <cell r="D1301">
            <v>395121</v>
          </cell>
          <cell r="E1301">
            <v>25184</v>
          </cell>
          <cell r="F1301">
            <v>15</v>
          </cell>
        </row>
        <row r="1302">
          <cell r="A1302" t="str">
            <v>3c</v>
          </cell>
          <cell r="B1302" t="str">
            <v>Velas</v>
          </cell>
          <cell r="C1302">
            <v>16</v>
          </cell>
          <cell r="D1302">
            <v>389285</v>
          </cell>
          <cell r="E1302">
            <v>24159</v>
          </cell>
          <cell r="F1302">
            <v>15</v>
          </cell>
        </row>
        <row r="1303">
          <cell r="A1303" t="str">
            <v>3c</v>
          </cell>
          <cell r="B1303" t="str">
            <v>Velas</v>
          </cell>
          <cell r="C1303">
            <v>8</v>
          </cell>
          <cell r="D1303">
            <v>420876</v>
          </cell>
          <cell r="E1303">
            <v>24208</v>
          </cell>
          <cell r="F1303">
            <v>5</v>
          </cell>
        </row>
        <row r="1304">
          <cell r="A1304" t="str">
            <v>3c</v>
          </cell>
          <cell r="B1304" t="str">
            <v>Velas</v>
          </cell>
          <cell r="C1304">
            <v>12</v>
          </cell>
          <cell r="D1304">
            <v>399954</v>
          </cell>
          <cell r="E1304">
            <v>24208</v>
          </cell>
          <cell r="F1304">
            <v>10</v>
          </cell>
        </row>
        <row r="1305">
          <cell r="A1305" t="str">
            <v>3c</v>
          </cell>
          <cell r="B1305" t="str">
            <v>Velas</v>
          </cell>
          <cell r="C1305">
            <v>24</v>
          </cell>
          <cell r="D1305">
            <v>391171</v>
          </cell>
          <cell r="E1305">
            <v>25062</v>
          </cell>
          <cell r="F1305">
            <v>15</v>
          </cell>
        </row>
        <row r="1306">
          <cell r="A1306" t="str">
            <v>3c</v>
          </cell>
          <cell r="B1306" t="str">
            <v>Velas</v>
          </cell>
          <cell r="C1306">
            <v>8</v>
          </cell>
          <cell r="D1306">
            <v>386483</v>
          </cell>
          <cell r="E1306">
            <v>25062</v>
          </cell>
          <cell r="F1306">
            <v>5</v>
          </cell>
        </row>
        <row r="1307">
          <cell r="A1307" t="str">
            <v>3c</v>
          </cell>
          <cell r="B1307" t="str">
            <v>Velas</v>
          </cell>
          <cell r="C1307">
            <v>16</v>
          </cell>
          <cell r="D1307">
            <v>400078</v>
          </cell>
          <cell r="E1307">
            <v>25066</v>
          </cell>
          <cell r="F1307">
            <v>15</v>
          </cell>
        </row>
        <row r="1308">
          <cell r="A1308" t="str">
            <v>3c</v>
          </cell>
          <cell r="B1308" t="str">
            <v>Velas</v>
          </cell>
          <cell r="C1308">
            <v>8</v>
          </cell>
          <cell r="D1308">
            <v>401145</v>
          </cell>
          <cell r="E1308">
            <v>25066</v>
          </cell>
          <cell r="F1308">
            <v>5</v>
          </cell>
        </row>
        <row r="1309">
          <cell r="A1309" t="str">
            <v>3c</v>
          </cell>
          <cell r="B1309" t="str">
            <v>Velas</v>
          </cell>
          <cell r="C1309">
            <v>8</v>
          </cell>
          <cell r="D1309">
            <v>419610</v>
          </cell>
          <cell r="E1309">
            <v>25094</v>
          </cell>
          <cell r="F1309">
            <v>5</v>
          </cell>
        </row>
        <row r="1310">
          <cell r="A1310" t="str">
            <v>3c</v>
          </cell>
          <cell r="B1310" t="str">
            <v>Velas</v>
          </cell>
          <cell r="C1310">
            <v>8</v>
          </cell>
          <cell r="D1310">
            <v>405808</v>
          </cell>
          <cell r="E1310">
            <v>25100</v>
          </cell>
          <cell r="F1310">
            <v>5</v>
          </cell>
        </row>
        <row r="1311">
          <cell r="A1311" t="str">
            <v>3c</v>
          </cell>
          <cell r="B1311" t="str">
            <v>Velas</v>
          </cell>
          <cell r="C1311">
            <v>16</v>
          </cell>
          <cell r="D1311">
            <v>388620</v>
          </cell>
          <cell r="E1311">
            <v>25119</v>
          </cell>
          <cell r="F1311">
            <v>15</v>
          </cell>
        </row>
        <row r="1312">
          <cell r="A1312" t="str">
            <v>3c</v>
          </cell>
          <cell r="B1312" t="str">
            <v>Velas</v>
          </cell>
          <cell r="C1312">
            <v>8</v>
          </cell>
          <cell r="D1312">
            <v>420709</v>
          </cell>
          <cell r="E1312">
            <v>25194</v>
          </cell>
          <cell r="F1312">
            <v>5</v>
          </cell>
        </row>
        <row r="1313">
          <cell r="A1313" t="str">
            <v>3c</v>
          </cell>
          <cell r="B1313" t="str">
            <v>Velas</v>
          </cell>
          <cell r="C1313">
            <v>8</v>
          </cell>
          <cell r="D1313">
            <v>394451</v>
          </cell>
          <cell r="E1313">
            <v>25196</v>
          </cell>
          <cell r="F1313">
            <v>5</v>
          </cell>
        </row>
        <row r="1314">
          <cell r="A1314" t="str">
            <v>3c</v>
          </cell>
          <cell r="B1314" t="str">
            <v>Velas</v>
          </cell>
          <cell r="C1314">
            <v>12</v>
          </cell>
          <cell r="D1314">
            <v>404571</v>
          </cell>
          <cell r="E1314">
            <v>25196</v>
          </cell>
          <cell r="F1314">
            <v>10</v>
          </cell>
        </row>
        <row r="1315">
          <cell r="A1315" t="str">
            <v>3c</v>
          </cell>
          <cell r="B1315" t="str">
            <v>Velas</v>
          </cell>
          <cell r="C1315">
            <v>8</v>
          </cell>
          <cell r="D1315">
            <v>396239</v>
          </cell>
          <cell r="E1315">
            <v>25199</v>
          </cell>
          <cell r="F1315">
            <v>5</v>
          </cell>
        </row>
        <row r="1316">
          <cell r="A1316" t="str">
            <v>3c</v>
          </cell>
          <cell r="B1316" t="str">
            <v>Velas</v>
          </cell>
          <cell r="C1316">
            <v>8</v>
          </cell>
          <cell r="D1316">
            <v>418385</v>
          </cell>
          <cell r="E1316">
            <v>25249</v>
          </cell>
          <cell r="F1316">
            <v>5</v>
          </cell>
        </row>
        <row r="1317">
          <cell r="A1317" t="str">
            <v>3c</v>
          </cell>
          <cell r="B1317" t="str">
            <v>Velas</v>
          </cell>
          <cell r="C1317">
            <v>12</v>
          </cell>
          <cell r="D1317">
            <v>398819</v>
          </cell>
          <cell r="E1317">
            <v>25016</v>
          </cell>
          <cell r="F1317">
            <v>10</v>
          </cell>
        </row>
        <row r="1318">
          <cell r="A1318" t="str">
            <v>3c</v>
          </cell>
          <cell r="B1318" t="str">
            <v>Velas</v>
          </cell>
          <cell r="C1318">
            <v>12</v>
          </cell>
          <cell r="D1318">
            <v>403403</v>
          </cell>
          <cell r="E1318">
            <v>25016</v>
          </cell>
          <cell r="F1318">
            <v>10</v>
          </cell>
        </row>
        <row r="1319">
          <cell r="A1319" t="str">
            <v>3c</v>
          </cell>
          <cell r="B1319" t="str">
            <v>Velas</v>
          </cell>
          <cell r="C1319">
            <v>12</v>
          </cell>
          <cell r="D1319">
            <v>414900</v>
          </cell>
          <cell r="E1319">
            <v>25016</v>
          </cell>
          <cell r="F1319">
            <v>10</v>
          </cell>
        </row>
        <row r="1320">
          <cell r="A1320" t="str">
            <v>3c</v>
          </cell>
          <cell r="B1320" t="str">
            <v>Velas</v>
          </cell>
          <cell r="C1320">
            <v>32</v>
          </cell>
          <cell r="D1320">
            <v>399425</v>
          </cell>
          <cell r="E1320">
            <v>25031</v>
          </cell>
          <cell r="F1320">
            <v>15</v>
          </cell>
        </row>
        <row r="1321">
          <cell r="A1321" t="str">
            <v>3c</v>
          </cell>
          <cell r="B1321" t="str">
            <v>Velas</v>
          </cell>
          <cell r="C1321">
            <v>40</v>
          </cell>
          <cell r="D1321">
            <v>403948</v>
          </cell>
          <cell r="E1321">
            <v>25031</v>
          </cell>
          <cell r="F1321">
            <v>15</v>
          </cell>
        </row>
        <row r="1322">
          <cell r="A1322" t="str">
            <v>3c</v>
          </cell>
          <cell r="B1322" t="str">
            <v>Velas</v>
          </cell>
          <cell r="C1322">
            <v>32</v>
          </cell>
          <cell r="D1322">
            <v>419605</v>
          </cell>
          <cell r="E1322">
            <v>25031</v>
          </cell>
          <cell r="F1322">
            <v>15</v>
          </cell>
        </row>
        <row r="1323">
          <cell r="A1323" t="str">
            <v>3c</v>
          </cell>
          <cell r="B1323" t="str">
            <v>Velas</v>
          </cell>
          <cell r="C1323">
            <v>24</v>
          </cell>
          <cell r="D1323">
            <v>396398</v>
          </cell>
          <cell r="E1323">
            <v>25068</v>
          </cell>
          <cell r="F1323">
            <v>15</v>
          </cell>
        </row>
        <row r="1324">
          <cell r="A1324" t="str">
            <v>3c</v>
          </cell>
          <cell r="B1324" t="str">
            <v>Velas</v>
          </cell>
          <cell r="C1324">
            <v>8</v>
          </cell>
          <cell r="D1324">
            <v>382568</v>
          </cell>
          <cell r="E1324">
            <v>25068</v>
          </cell>
          <cell r="F1324">
            <v>5</v>
          </cell>
        </row>
        <row r="1325">
          <cell r="A1325" t="str">
            <v>3c</v>
          </cell>
          <cell r="B1325" t="str">
            <v>Velas</v>
          </cell>
          <cell r="C1325">
            <v>200</v>
          </cell>
          <cell r="D1325">
            <v>398828</v>
          </cell>
          <cell r="E1325">
            <v>25082</v>
          </cell>
          <cell r="F1325">
            <v>15</v>
          </cell>
        </row>
        <row r="1326">
          <cell r="A1326" t="str">
            <v>3c</v>
          </cell>
          <cell r="B1326" t="str">
            <v>Velas</v>
          </cell>
          <cell r="C1326">
            <v>200</v>
          </cell>
          <cell r="D1326">
            <v>405070</v>
          </cell>
          <cell r="E1326">
            <v>25082</v>
          </cell>
          <cell r="F1326">
            <v>15</v>
          </cell>
        </row>
        <row r="1327">
          <cell r="A1327" t="str">
            <v>3c</v>
          </cell>
          <cell r="B1327" t="str">
            <v>Velas</v>
          </cell>
          <cell r="C1327">
            <v>8</v>
          </cell>
          <cell r="D1327">
            <v>418428</v>
          </cell>
          <cell r="E1327">
            <v>25084</v>
          </cell>
          <cell r="F1327">
            <v>5</v>
          </cell>
        </row>
        <row r="1328">
          <cell r="A1328" t="str">
            <v>3c</v>
          </cell>
          <cell r="B1328" t="str">
            <v>Velas</v>
          </cell>
          <cell r="C1328">
            <v>60</v>
          </cell>
          <cell r="D1328">
            <v>391718</v>
          </cell>
          <cell r="E1328">
            <v>25152</v>
          </cell>
          <cell r="F1328">
            <v>15</v>
          </cell>
        </row>
        <row r="1329">
          <cell r="A1329" t="str">
            <v>3c</v>
          </cell>
          <cell r="B1329" t="str">
            <v>Velas</v>
          </cell>
          <cell r="C1329">
            <v>24</v>
          </cell>
          <cell r="D1329">
            <v>390489</v>
          </cell>
          <cell r="E1329">
            <v>25168</v>
          </cell>
          <cell r="F1329">
            <v>15</v>
          </cell>
        </row>
        <row r="1330">
          <cell r="A1330" t="str">
            <v>3c</v>
          </cell>
          <cell r="B1330" t="str">
            <v>Velas</v>
          </cell>
          <cell r="C1330">
            <v>12</v>
          </cell>
          <cell r="D1330">
            <v>401859</v>
          </cell>
          <cell r="E1330">
            <v>25168</v>
          </cell>
          <cell r="F1330">
            <v>10</v>
          </cell>
        </row>
        <row r="1331">
          <cell r="A1331" t="str">
            <v>3c</v>
          </cell>
          <cell r="B1331" t="str">
            <v>Velas</v>
          </cell>
          <cell r="C1331">
            <v>40</v>
          </cell>
          <cell r="D1331">
            <v>417408</v>
          </cell>
          <cell r="E1331">
            <v>25179</v>
          </cell>
          <cell r="F1331">
            <v>15</v>
          </cell>
        </row>
        <row r="1332">
          <cell r="A1332" t="str">
            <v>3c</v>
          </cell>
          <cell r="B1332" t="str">
            <v>Velas</v>
          </cell>
          <cell r="C1332">
            <v>12</v>
          </cell>
          <cell r="D1332">
            <v>401612</v>
          </cell>
          <cell r="E1332">
            <v>25279</v>
          </cell>
          <cell r="F1332">
            <v>10</v>
          </cell>
        </row>
        <row r="1333">
          <cell r="A1333" t="str">
            <v>3c</v>
          </cell>
          <cell r="B1333" t="str">
            <v>Velas</v>
          </cell>
          <cell r="C1333">
            <v>60</v>
          </cell>
          <cell r="D1333">
            <v>386227</v>
          </cell>
          <cell r="E1333">
            <v>26012</v>
          </cell>
          <cell r="F1333">
            <v>15</v>
          </cell>
        </row>
        <row r="1334">
          <cell r="A1334" t="str">
            <v>3c</v>
          </cell>
          <cell r="B1334" t="str">
            <v>Velas</v>
          </cell>
          <cell r="C1334">
            <v>32</v>
          </cell>
          <cell r="D1334">
            <v>405092</v>
          </cell>
          <cell r="E1334">
            <v>26012</v>
          </cell>
          <cell r="F1334">
            <v>15</v>
          </cell>
        </row>
        <row r="1335">
          <cell r="A1335" t="str">
            <v>3c</v>
          </cell>
          <cell r="B1335" t="str">
            <v>Velas</v>
          </cell>
          <cell r="C1335">
            <v>40</v>
          </cell>
          <cell r="D1335">
            <v>420719</v>
          </cell>
          <cell r="E1335">
            <v>26012</v>
          </cell>
          <cell r="F1335">
            <v>15</v>
          </cell>
        </row>
        <row r="1336">
          <cell r="A1336" t="str">
            <v>3c</v>
          </cell>
          <cell r="B1336" t="str">
            <v>Velas</v>
          </cell>
          <cell r="C1336">
            <v>32</v>
          </cell>
          <cell r="D1336">
            <v>394546</v>
          </cell>
          <cell r="E1336">
            <v>26031</v>
          </cell>
          <cell r="F1336">
            <v>15</v>
          </cell>
        </row>
        <row r="1337">
          <cell r="A1337" t="str">
            <v>3c</v>
          </cell>
          <cell r="B1337" t="str">
            <v>Velas</v>
          </cell>
          <cell r="C1337">
            <v>12</v>
          </cell>
          <cell r="D1337">
            <v>385459</v>
          </cell>
          <cell r="E1337">
            <v>26206</v>
          </cell>
          <cell r="F1337">
            <v>10</v>
          </cell>
        </row>
        <row r="1338">
          <cell r="A1338" t="str">
            <v>3c</v>
          </cell>
          <cell r="B1338" t="str">
            <v>Velas</v>
          </cell>
          <cell r="C1338">
            <v>12</v>
          </cell>
          <cell r="D1338">
            <v>392851</v>
          </cell>
          <cell r="E1338">
            <v>26002</v>
          </cell>
          <cell r="F1338">
            <v>10</v>
          </cell>
        </row>
        <row r="1339">
          <cell r="A1339" t="str">
            <v>3c</v>
          </cell>
          <cell r="B1339" t="str">
            <v>Velas</v>
          </cell>
          <cell r="C1339">
            <v>12</v>
          </cell>
          <cell r="D1339">
            <v>397636</v>
          </cell>
          <cell r="E1339">
            <v>26002</v>
          </cell>
          <cell r="F1339">
            <v>10</v>
          </cell>
        </row>
        <row r="1340">
          <cell r="A1340" t="str">
            <v>3c</v>
          </cell>
          <cell r="B1340" t="str">
            <v>Velas</v>
          </cell>
          <cell r="C1340">
            <v>20</v>
          </cell>
          <cell r="D1340">
            <v>411799</v>
          </cell>
          <cell r="E1340">
            <v>26024</v>
          </cell>
          <cell r="F1340">
            <v>15</v>
          </cell>
        </row>
        <row r="1341">
          <cell r="A1341" t="str">
            <v>3c</v>
          </cell>
          <cell r="B1341" t="str">
            <v>Velas</v>
          </cell>
          <cell r="C1341">
            <v>12</v>
          </cell>
          <cell r="D1341">
            <v>416249</v>
          </cell>
          <cell r="E1341">
            <v>26026</v>
          </cell>
          <cell r="F1341">
            <v>10</v>
          </cell>
        </row>
        <row r="1342">
          <cell r="A1342" t="str">
            <v>3c</v>
          </cell>
          <cell r="B1342" t="str">
            <v>Velas</v>
          </cell>
          <cell r="C1342">
            <v>40</v>
          </cell>
          <cell r="D1342">
            <v>393950</v>
          </cell>
          <cell r="E1342">
            <v>26027</v>
          </cell>
          <cell r="F1342">
            <v>15</v>
          </cell>
        </row>
        <row r="1343">
          <cell r="A1343" t="str">
            <v>3c</v>
          </cell>
          <cell r="B1343" t="str">
            <v>Velas</v>
          </cell>
          <cell r="C1343">
            <v>8</v>
          </cell>
          <cell r="D1343">
            <v>415607</v>
          </cell>
          <cell r="E1343">
            <v>26063</v>
          </cell>
          <cell r="F1343">
            <v>5</v>
          </cell>
        </row>
        <row r="1344">
          <cell r="A1344" t="str">
            <v>3c</v>
          </cell>
          <cell r="B1344" t="str">
            <v>Velas</v>
          </cell>
          <cell r="C1344">
            <v>8</v>
          </cell>
          <cell r="D1344">
            <v>401871</v>
          </cell>
          <cell r="E1344">
            <v>26063</v>
          </cell>
          <cell r="F1344">
            <v>5</v>
          </cell>
        </row>
        <row r="1345">
          <cell r="A1345" t="str">
            <v>3c</v>
          </cell>
          <cell r="B1345" t="str">
            <v>Velas</v>
          </cell>
          <cell r="C1345">
            <v>8</v>
          </cell>
          <cell r="D1345">
            <v>416252</v>
          </cell>
          <cell r="E1345">
            <v>26085</v>
          </cell>
          <cell r="F1345">
            <v>5</v>
          </cell>
        </row>
        <row r="1346">
          <cell r="A1346" t="str">
            <v>3c</v>
          </cell>
          <cell r="B1346" t="str">
            <v>Velas</v>
          </cell>
          <cell r="C1346">
            <v>8</v>
          </cell>
          <cell r="D1346">
            <v>386833</v>
          </cell>
          <cell r="E1346">
            <v>26085</v>
          </cell>
          <cell r="F1346">
            <v>5</v>
          </cell>
        </row>
        <row r="1347">
          <cell r="A1347" t="str">
            <v>3c</v>
          </cell>
          <cell r="B1347" t="str">
            <v>Velas</v>
          </cell>
          <cell r="C1347">
            <v>8</v>
          </cell>
          <cell r="D1347">
            <v>381248</v>
          </cell>
          <cell r="E1347">
            <v>26085</v>
          </cell>
          <cell r="F1347">
            <v>5</v>
          </cell>
        </row>
        <row r="1348">
          <cell r="A1348" t="str">
            <v>3c</v>
          </cell>
          <cell r="B1348" t="str">
            <v>Velas</v>
          </cell>
          <cell r="C1348">
            <v>16</v>
          </cell>
          <cell r="D1348">
            <v>406633</v>
          </cell>
          <cell r="E1348">
            <v>26117</v>
          </cell>
          <cell r="F1348">
            <v>15</v>
          </cell>
        </row>
        <row r="1349">
          <cell r="A1349" t="str">
            <v>3c</v>
          </cell>
          <cell r="B1349" t="str">
            <v>Velas</v>
          </cell>
          <cell r="C1349">
            <v>40</v>
          </cell>
          <cell r="D1349">
            <v>393067</v>
          </cell>
          <cell r="E1349">
            <v>26137</v>
          </cell>
          <cell r="F1349">
            <v>15</v>
          </cell>
        </row>
        <row r="1350">
          <cell r="A1350" t="str">
            <v>3c</v>
          </cell>
          <cell r="B1350" t="str">
            <v>Velas</v>
          </cell>
          <cell r="C1350">
            <v>24</v>
          </cell>
          <cell r="D1350">
            <v>406660</v>
          </cell>
          <cell r="E1350">
            <v>26139</v>
          </cell>
          <cell r="F1350">
            <v>15</v>
          </cell>
        </row>
        <row r="1351">
          <cell r="A1351" t="str">
            <v>3c</v>
          </cell>
          <cell r="B1351" t="str">
            <v>Velas</v>
          </cell>
          <cell r="C1351">
            <v>8</v>
          </cell>
          <cell r="D1351">
            <v>393980</v>
          </cell>
          <cell r="E1351">
            <v>26145</v>
          </cell>
          <cell r="F1351">
            <v>5</v>
          </cell>
        </row>
        <row r="1352">
          <cell r="A1352" t="str">
            <v>3c</v>
          </cell>
          <cell r="B1352" t="str">
            <v>Velas</v>
          </cell>
          <cell r="C1352">
            <v>16</v>
          </cell>
          <cell r="D1352">
            <v>389983</v>
          </cell>
          <cell r="E1352">
            <v>26154</v>
          </cell>
          <cell r="F1352">
            <v>15</v>
          </cell>
        </row>
        <row r="1353">
          <cell r="A1353" t="str">
            <v>3c</v>
          </cell>
          <cell r="B1353" t="str">
            <v>Velas</v>
          </cell>
          <cell r="C1353">
            <v>8</v>
          </cell>
          <cell r="D1353">
            <v>416263</v>
          </cell>
          <cell r="E1353">
            <v>26154</v>
          </cell>
          <cell r="F1353">
            <v>5</v>
          </cell>
        </row>
        <row r="1354">
          <cell r="A1354" t="str">
            <v>3c</v>
          </cell>
          <cell r="B1354" t="str">
            <v>Velas</v>
          </cell>
          <cell r="C1354">
            <v>8</v>
          </cell>
          <cell r="D1354">
            <v>389915</v>
          </cell>
          <cell r="E1354">
            <v>23059</v>
          </cell>
          <cell r="F1354">
            <v>5</v>
          </cell>
        </row>
        <row r="1355">
          <cell r="A1355" t="str">
            <v>3c</v>
          </cell>
          <cell r="B1355" t="str">
            <v>Velas</v>
          </cell>
          <cell r="C1355">
            <v>40</v>
          </cell>
          <cell r="D1355">
            <v>395065</v>
          </cell>
          <cell r="E1355">
            <v>23145</v>
          </cell>
          <cell r="F1355">
            <v>15</v>
          </cell>
        </row>
        <row r="1356">
          <cell r="A1356" t="str">
            <v>3c</v>
          </cell>
          <cell r="B1356" t="str">
            <v>Velas</v>
          </cell>
          <cell r="C1356">
            <v>8</v>
          </cell>
          <cell r="D1356">
            <v>395832</v>
          </cell>
          <cell r="E1356">
            <v>23146</v>
          </cell>
          <cell r="F1356">
            <v>5</v>
          </cell>
        </row>
        <row r="1357">
          <cell r="A1357" t="str">
            <v>3c</v>
          </cell>
          <cell r="B1357" t="str">
            <v>Velas</v>
          </cell>
          <cell r="C1357">
            <v>8</v>
          </cell>
          <cell r="D1357">
            <v>418861</v>
          </cell>
          <cell r="E1357">
            <v>23169</v>
          </cell>
          <cell r="F1357">
            <v>5</v>
          </cell>
        </row>
        <row r="1358">
          <cell r="A1358" t="str">
            <v>3c</v>
          </cell>
          <cell r="B1358" t="str">
            <v>Velas</v>
          </cell>
          <cell r="C1358">
            <v>8</v>
          </cell>
          <cell r="D1358">
            <v>394492</v>
          </cell>
          <cell r="E1358">
            <v>23169</v>
          </cell>
          <cell r="F1358">
            <v>5</v>
          </cell>
        </row>
        <row r="1359">
          <cell r="A1359" t="str">
            <v>3c</v>
          </cell>
          <cell r="B1359" t="str">
            <v>Velas</v>
          </cell>
          <cell r="C1359">
            <v>16</v>
          </cell>
          <cell r="D1359">
            <v>390444</v>
          </cell>
          <cell r="E1359">
            <v>23169</v>
          </cell>
          <cell r="F1359">
            <v>15</v>
          </cell>
        </row>
        <row r="1360">
          <cell r="A1360" t="str">
            <v>3c</v>
          </cell>
          <cell r="B1360" t="str">
            <v>Velas</v>
          </cell>
          <cell r="C1360">
            <v>16</v>
          </cell>
          <cell r="D1360">
            <v>395840</v>
          </cell>
          <cell r="E1360">
            <v>23192</v>
          </cell>
          <cell r="F1360">
            <v>15</v>
          </cell>
        </row>
        <row r="1361">
          <cell r="A1361" t="str">
            <v>3c</v>
          </cell>
          <cell r="B1361" t="str">
            <v>Velas</v>
          </cell>
          <cell r="C1361">
            <v>12</v>
          </cell>
          <cell r="D1361">
            <v>389931</v>
          </cell>
          <cell r="E1361">
            <v>23193</v>
          </cell>
          <cell r="F1361">
            <v>10</v>
          </cell>
        </row>
        <row r="1362">
          <cell r="A1362" t="str">
            <v>3c</v>
          </cell>
          <cell r="B1362" t="str">
            <v>Velas</v>
          </cell>
          <cell r="C1362">
            <v>8</v>
          </cell>
          <cell r="D1362">
            <v>420867</v>
          </cell>
          <cell r="E1362">
            <v>23198</v>
          </cell>
          <cell r="F1362">
            <v>5</v>
          </cell>
        </row>
        <row r="1363">
          <cell r="A1363" t="str">
            <v>3c</v>
          </cell>
          <cell r="B1363" t="str">
            <v>Velas</v>
          </cell>
          <cell r="C1363">
            <v>16</v>
          </cell>
          <cell r="D1363">
            <v>408534</v>
          </cell>
          <cell r="E1363">
            <v>23290</v>
          </cell>
          <cell r="F1363">
            <v>15</v>
          </cell>
        </row>
        <row r="1364">
          <cell r="A1364" t="str">
            <v>3c</v>
          </cell>
          <cell r="B1364" t="str">
            <v>Velas</v>
          </cell>
          <cell r="C1364">
            <v>32</v>
          </cell>
          <cell r="D1364">
            <v>394509</v>
          </cell>
          <cell r="E1364">
            <v>24065</v>
          </cell>
          <cell r="F1364">
            <v>15</v>
          </cell>
        </row>
        <row r="1365">
          <cell r="A1365" t="str">
            <v>3c</v>
          </cell>
          <cell r="B1365" t="str">
            <v>Velas</v>
          </cell>
          <cell r="C1365">
            <v>32</v>
          </cell>
          <cell r="D1365">
            <v>410076</v>
          </cell>
          <cell r="E1365">
            <v>24065</v>
          </cell>
          <cell r="F1365">
            <v>15</v>
          </cell>
        </row>
        <row r="1366">
          <cell r="A1366" t="str">
            <v>3c</v>
          </cell>
          <cell r="B1366" t="str">
            <v>Velas</v>
          </cell>
          <cell r="C1366">
            <v>20</v>
          </cell>
          <cell r="D1366">
            <v>415523</v>
          </cell>
          <cell r="E1366">
            <v>24065</v>
          </cell>
          <cell r="F1366">
            <v>15</v>
          </cell>
        </row>
        <row r="1367">
          <cell r="A1367" t="str">
            <v>3c</v>
          </cell>
          <cell r="B1367" t="str">
            <v>Velas</v>
          </cell>
          <cell r="C1367">
            <v>8</v>
          </cell>
          <cell r="D1367">
            <v>395088</v>
          </cell>
          <cell r="E1367">
            <v>24073</v>
          </cell>
          <cell r="F1367">
            <v>5</v>
          </cell>
        </row>
        <row r="1368">
          <cell r="A1368" t="str">
            <v>3c</v>
          </cell>
          <cell r="B1368" t="str">
            <v>Velas</v>
          </cell>
          <cell r="C1368">
            <v>12</v>
          </cell>
          <cell r="D1368">
            <v>405790</v>
          </cell>
          <cell r="E1368">
            <v>24089</v>
          </cell>
          <cell r="F1368">
            <v>10</v>
          </cell>
        </row>
        <row r="1369">
          <cell r="A1369" t="str">
            <v>3c</v>
          </cell>
          <cell r="B1369" t="str">
            <v>Velas</v>
          </cell>
          <cell r="C1369">
            <v>8</v>
          </cell>
          <cell r="D1369">
            <v>407859</v>
          </cell>
          <cell r="E1369">
            <v>24127</v>
          </cell>
          <cell r="F1369">
            <v>5</v>
          </cell>
        </row>
        <row r="1370">
          <cell r="A1370" t="str">
            <v>3c</v>
          </cell>
          <cell r="B1370" t="str">
            <v>Velas</v>
          </cell>
          <cell r="C1370">
            <v>12</v>
          </cell>
          <cell r="D1370">
            <v>405053</v>
          </cell>
          <cell r="E1370">
            <v>24153</v>
          </cell>
          <cell r="F1370">
            <v>10</v>
          </cell>
        </row>
        <row r="1371">
          <cell r="A1371" t="str">
            <v>3c</v>
          </cell>
          <cell r="B1371" t="str">
            <v>Velas</v>
          </cell>
          <cell r="C1371">
            <v>40</v>
          </cell>
          <cell r="D1371">
            <v>381340</v>
          </cell>
          <cell r="E1371">
            <v>24160</v>
          </cell>
          <cell r="F1371">
            <v>15</v>
          </cell>
        </row>
        <row r="1372">
          <cell r="A1372" t="str">
            <v>3c</v>
          </cell>
          <cell r="B1372" t="str">
            <v>Velas</v>
          </cell>
          <cell r="C1372">
            <v>24</v>
          </cell>
          <cell r="D1372">
            <v>405056</v>
          </cell>
          <cell r="E1372">
            <v>24160</v>
          </cell>
          <cell r="F1372">
            <v>15</v>
          </cell>
        </row>
        <row r="1373">
          <cell r="A1373" t="str">
            <v>3c</v>
          </cell>
          <cell r="B1373" t="str">
            <v>Velas</v>
          </cell>
          <cell r="C1373">
            <v>12</v>
          </cell>
          <cell r="D1373">
            <v>418931</v>
          </cell>
          <cell r="E1373">
            <v>26197</v>
          </cell>
          <cell r="F1373">
            <v>10</v>
          </cell>
        </row>
        <row r="1374">
          <cell r="A1374" t="str">
            <v>4a</v>
          </cell>
          <cell r="B1374" t="str">
            <v>Filtros</v>
          </cell>
          <cell r="C1374">
            <v>200</v>
          </cell>
          <cell r="D1374">
            <v>392184</v>
          </cell>
          <cell r="E1374">
            <v>21044</v>
          </cell>
          <cell r="F1374">
            <v>5</v>
          </cell>
        </row>
        <row r="1375">
          <cell r="A1375" t="str">
            <v>4a</v>
          </cell>
          <cell r="B1375" t="str">
            <v>Filtros</v>
          </cell>
          <cell r="C1375">
            <v>240</v>
          </cell>
          <cell r="D1375">
            <v>404457</v>
          </cell>
          <cell r="E1375">
            <v>21044</v>
          </cell>
          <cell r="F1375">
            <v>5</v>
          </cell>
        </row>
        <row r="1376">
          <cell r="A1376" t="str">
            <v>4a</v>
          </cell>
          <cell r="B1376" t="str">
            <v>Filtros</v>
          </cell>
          <cell r="C1376">
            <v>950</v>
          </cell>
          <cell r="D1376">
            <v>410581</v>
          </cell>
          <cell r="E1376">
            <v>21044</v>
          </cell>
          <cell r="F1376">
            <v>10</v>
          </cell>
        </row>
        <row r="1377">
          <cell r="A1377" t="str">
            <v>4a</v>
          </cell>
          <cell r="B1377" t="str">
            <v>Filtros</v>
          </cell>
          <cell r="C1377">
            <v>915</v>
          </cell>
          <cell r="D1377">
            <v>415417</v>
          </cell>
          <cell r="E1377">
            <v>21044</v>
          </cell>
          <cell r="F1377">
            <v>10</v>
          </cell>
        </row>
        <row r="1378">
          <cell r="A1378" t="str">
            <v>4a</v>
          </cell>
          <cell r="B1378" t="str">
            <v>Filtros</v>
          </cell>
          <cell r="C1378">
            <v>482</v>
          </cell>
          <cell r="D1378">
            <v>387273</v>
          </cell>
          <cell r="E1378">
            <v>21045</v>
          </cell>
          <cell r="F1378">
            <v>5</v>
          </cell>
        </row>
        <row r="1379">
          <cell r="A1379" t="str">
            <v>4a</v>
          </cell>
          <cell r="B1379" t="str">
            <v>Filtros</v>
          </cell>
          <cell r="C1379">
            <v>510</v>
          </cell>
          <cell r="D1379">
            <v>401149</v>
          </cell>
          <cell r="E1379">
            <v>21045</v>
          </cell>
          <cell r="F1379">
            <v>5</v>
          </cell>
        </row>
        <row r="1380">
          <cell r="A1380" t="str">
            <v>4a</v>
          </cell>
          <cell r="B1380" t="str">
            <v>Filtros</v>
          </cell>
          <cell r="C1380">
            <v>350</v>
          </cell>
          <cell r="D1380">
            <v>406037</v>
          </cell>
          <cell r="E1380">
            <v>21045</v>
          </cell>
          <cell r="F1380">
            <v>5</v>
          </cell>
        </row>
        <row r="1381">
          <cell r="A1381" t="str">
            <v>4a</v>
          </cell>
          <cell r="B1381" t="str">
            <v>Filtros</v>
          </cell>
          <cell r="C1381">
            <v>930</v>
          </cell>
          <cell r="D1381">
            <v>398751</v>
          </cell>
          <cell r="E1381">
            <v>21045</v>
          </cell>
          <cell r="F1381">
            <v>10</v>
          </cell>
        </row>
        <row r="1382">
          <cell r="A1382" t="str">
            <v>4a</v>
          </cell>
          <cell r="B1382" t="str">
            <v>Filtros</v>
          </cell>
          <cell r="C1382">
            <v>169</v>
          </cell>
          <cell r="D1382">
            <v>380726</v>
          </cell>
          <cell r="E1382">
            <v>21046</v>
          </cell>
          <cell r="F1382">
            <v>5</v>
          </cell>
        </row>
        <row r="1383">
          <cell r="A1383" t="str">
            <v>4a</v>
          </cell>
          <cell r="B1383" t="str">
            <v>Filtros</v>
          </cell>
          <cell r="C1383">
            <v>181</v>
          </cell>
          <cell r="D1383">
            <v>405729</v>
          </cell>
          <cell r="E1383">
            <v>21046</v>
          </cell>
          <cell r="F1383">
            <v>5</v>
          </cell>
        </row>
        <row r="1384">
          <cell r="A1384" t="str">
            <v>4a</v>
          </cell>
          <cell r="B1384" t="str">
            <v>Filtros</v>
          </cell>
          <cell r="C1384">
            <v>150</v>
          </cell>
          <cell r="D1384">
            <v>379554</v>
          </cell>
          <cell r="E1384">
            <v>21063</v>
          </cell>
          <cell r="F1384">
            <v>5</v>
          </cell>
        </row>
        <row r="1385">
          <cell r="A1385" t="str">
            <v>4a</v>
          </cell>
          <cell r="B1385" t="str">
            <v>Filtros</v>
          </cell>
          <cell r="C1385">
            <v>200</v>
          </cell>
          <cell r="D1385">
            <v>422439</v>
          </cell>
          <cell r="E1385">
            <v>21063</v>
          </cell>
          <cell r="F1385">
            <v>5</v>
          </cell>
        </row>
        <row r="1386">
          <cell r="A1386" t="str">
            <v>4a</v>
          </cell>
          <cell r="B1386" t="str">
            <v>Filtros</v>
          </cell>
          <cell r="C1386">
            <v>1020</v>
          </cell>
          <cell r="D1386">
            <v>420087</v>
          </cell>
          <cell r="E1386">
            <v>21063</v>
          </cell>
          <cell r="F1386">
            <v>15</v>
          </cell>
        </row>
        <row r="1387">
          <cell r="A1387" t="str">
            <v>4a</v>
          </cell>
          <cell r="B1387" t="str">
            <v>Filtros</v>
          </cell>
          <cell r="C1387">
            <v>400</v>
          </cell>
          <cell r="D1387">
            <v>411393</v>
          </cell>
          <cell r="E1387">
            <v>21105</v>
          </cell>
          <cell r="F1387">
            <v>5</v>
          </cell>
        </row>
        <row r="1388">
          <cell r="A1388" t="str">
            <v>4a</v>
          </cell>
          <cell r="B1388" t="str">
            <v>Filtros</v>
          </cell>
          <cell r="C1388">
            <v>1020</v>
          </cell>
          <cell r="D1388">
            <v>411204</v>
          </cell>
          <cell r="E1388">
            <v>21120</v>
          </cell>
          <cell r="F1388">
            <v>15</v>
          </cell>
        </row>
        <row r="1389">
          <cell r="A1389" t="str">
            <v>4a</v>
          </cell>
          <cell r="B1389" t="str">
            <v>Filtros</v>
          </cell>
          <cell r="C1389">
            <v>343</v>
          </cell>
          <cell r="D1389">
            <v>405737</v>
          </cell>
          <cell r="E1389">
            <v>21237</v>
          </cell>
          <cell r="F1389">
            <v>5</v>
          </cell>
        </row>
        <row r="1390">
          <cell r="A1390" t="str">
            <v>4a</v>
          </cell>
          <cell r="B1390" t="str">
            <v>Filtros</v>
          </cell>
          <cell r="C1390">
            <v>170</v>
          </cell>
          <cell r="D1390">
            <v>417314</v>
          </cell>
          <cell r="E1390">
            <v>22099</v>
          </cell>
          <cell r="F1390">
            <v>5</v>
          </cell>
        </row>
        <row r="1391">
          <cell r="A1391" t="str">
            <v>4a</v>
          </cell>
          <cell r="B1391" t="str">
            <v>Filtros</v>
          </cell>
          <cell r="C1391">
            <v>173</v>
          </cell>
          <cell r="D1391">
            <v>380734</v>
          </cell>
          <cell r="E1391">
            <v>22003</v>
          </cell>
          <cell r="F1391">
            <v>5</v>
          </cell>
        </row>
        <row r="1392">
          <cell r="A1392" t="str">
            <v>4a</v>
          </cell>
          <cell r="B1392" t="str">
            <v>Filtros</v>
          </cell>
          <cell r="C1392">
            <v>300</v>
          </cell>
          <cell r="D1392">
            <v>405000</v>
          </cell>
          <cell r="E1392">
            <v>22039</v>
          </cell>
          <cell r="F1392">
            <v>5</v>
          </cell>
        </row>
        <row r="1393">
          <cell r="A1393" t="str">
            <v>4a</v>
          </cell>
          <cell r="B1393" t="str">
            <v>Filtros</v>
          </cell>
          <cell r="C1393">
            <v>1321</v>
          </cell>
          <cell r="D1393">
            <v>393988</v>
          </cell>
          <cell r="E1393">
            <v>22039</v>
          </cell>
          <cell r="F1393">
            <v>15</v>
          </cell>
        </row>
        <row r="1394">
          <cell r="A1394" t="str">
            <v>4a</v>
          </cell>
          <cell r="B1394" t="str">
            <v>Filtros</v>
          </cell>
          <cell r="C1394">
            <v>1723</v>
          </cell>
          <cell r="D1394">
            <v>418522</v>
          </cell>
          <cell r="E1394">
            <v>22039</v>
          </cell>
          <cell r="F1394">
            <v>15</v>
          </cell>
        </row>
        <row r="1395">
          <cell r="A1395" t="str">
            <v>4a</v>
          </cell>
          <cell r="B1395" t="str">
            <v>Filtros</v>
          </cell>
          <cell r="C1395">
            <v>190</v>
          </cell>
          <cell r="D1395">
            <v>420845</v>
          </cell>
          <cell r="E1395">
            <v>22071</v>
          </cell>
          <cell r="F1395">
            <v>5</v>
          </cell>
        </row>
        <row r="1396">
          <cell r="A1396" t="str">
            <v>4a</v>
          </cell>
          <cell r="B1396" t="str">
            <v>Filtros</v>
          </cell>
          <cell r="C1396">
            <v>1040</v>
          </cell>
          <cell r="D1396">
            <v>391631</v>
          </cell>
          <cell r="E1396">
            <v>22105</v>
          </cell>
          <cell r="F1396">
            <v>15</v>
          </cell>
        </row>
        <row r="1397">
          <cell r="A1397" t="str">
            <v>4a</v>
          </cell>
          <cell r="B1397" t="str">
            <v>Filtros</v>
          </cell>
          <cell r="C1397">
            <v>436</v>
          </cell>
          <cell r="D1397">
            <v>398142</v>
          </cell>
          <cell r="E1397">
            <v>22117</v>
          </cell>
          <cell r="F1397">
            <v>5</v>
          </cell>
        </row>
        <row r="1398">
          <cell r="A1398" t="str">
            <v>4a</v>
          </cell>
          <cell r="B1398" t="str">
            <v>Filtros</v>
          </cell>
          <cell r="C1398">
            <v>991</v>
          </cell>
          <cell r="D1398">
            <v>384985</v>
          </cell>
          <cell r="E1398">
            <v>22117</v>
          </cell>
          <cell r="F1398">
            <v>10</v>
          </cell>
        </row>
        <row r="1399">
          <cell r="A1399" t="str">
            <v>4a</v>
          </cell>
          <cell r="B1399" t="str">
            <v>Filtros</v>
          </cell>
          <cell r="C1399">
            <v>1009</v>
          </cell>
          <cell r="D1399">
            <v>416163</v>
          </cell>
          <cell r="E1399">
            <v>22117</v>
          </cell>
          <cell r="F1399">
            <v>15</v>
          </cell>
        </row>
        <row r="1400">
          <cell r="A1400" t="str">
            <v>4a</v>
          </cell>
          <cell r="B1400" t="str">
            <v>Filtros</v>
          </cell>
          <cell r="C1400">
            <v>150</v>
          </cell>
          <cell r="D1400">
            <v>384331</v>
          </cell>
          <cell r="E1400">
            <v>22241</v>
          </cell>
          <cell r="F1400">
            <v>5</v>
          </cell>
        </row>
        <row r="1401">
          <cell r="A1401" t="str">
            <v>4a</v>
          </cell>
          <cell r="B1401" t="str">
            <v>Filtros</v>
          </cell>
          <cell r="C1401">
            <v>800</v>
          </cell>
          <cell r="D1401">
            <v>397553</v>
          </cell>
          <cell r="E1401">
            <v>23019</v>
          </cell>
          <cell r="F1401">
            <v>10</v>
          </cell>
        </row>
        <row r="1402">
          <cell r="A1402" t="str">
            <v>4a</v>
          </cell>
          <cell r="B1402" t="str">
            <v>Filtros</v>
          </cell>
          <cell r="C1402">
            <v>1062</v>
          </cell>
          <cell r="D1402">
            <v>410611</v>
          </cell>
          <cell r="E1402">
            <v>23019</v>
          </cell>
          <cell r="F1402">
            <v>15</v>
          </cell>
        </row>
        <row r="1403">
          <cell r="A1403" t="str">
            <v>4a</v>
          </cell>
          <cell r="B1403" t="str">
            <v>Filtros</v>
          </cell>
          <cell r="C1403">
            <v>1200</v>
          </cell>
          <cell r="D1403">
            <v>423194</v>
          </cell>
          <cell r="E1403">
            <v>23019</v>
          </cell>
          <cell r="F1403">
            <v>15</v>
          </cell>
        </row>
        <row r="1404">
          <cell r="A1404" t="str">
            <v>4a</v>
          </cell>
          <cell r="B1404" t="str">
            <v>Filtros</v>
          </cell>
          <cell r="C1404">
            <v>202</v>
          </cell>
          <cell r="D1404">
            <v>381298</v>
          </cell>
          <cell r="E1404">
            <v>23028</v>
          </cell>
          <cell r="F1404">
            <v>5</v>
          </cell>
        </row>
        <row r="1405">
          <cell r="A1405" t="str">
            <v>4a</v>
          </cell>
          <cell r="B1405" t="str">
            <v>Filtros</v>
          </cell>
          <cell r="C1405">
            <v>615</v>
          </cell>
          <cell r="D1405">
            <v>420493</v>
          </cell>
          <cell r="E1405">
            <v>23028</v>
          </cell>
          <cell r="F1405">
            <v>10</v>
          </cell>
        </row>
        <row r="1406">
          <cell r="A1406" t="str">
            <v>4a</v>
          </cell>
          <cell r="B1406" t="str">
            <v>Filtros</v>
          </cell>
          <cell r="C1406">
            <v>1677</v>
          </cell>
          <cell r="D1406">
            <v>388552</v>
          </cell>
          <cell r="E1406">
            <v>23028</v>
          </cell>
          <cell r="F1406">
            <v>15</v>
          </cell>
        </row>
        <row r="1407">
          <cell r="A1407" t="str">
            <v>4a</v>
          </cell>
          <cell r="B1407" t="str">
            <v>Filtros</v>
          </cell>
          <cell r="C1407">
            <v>1745</v>
          </cell>
          <cell r="D1407">
            <v>403245</v>
          </cell>
          <cell r="E1407">
            <v>23028</v>
          </cell>
          <cell r="F1407">
            <v>15</v>
          </cell>
        </row>
        <row r="1408">
          <cell r="A1408" t="str">
            <v>4a</v>
          </cell>
          <cell r="B1408" t="str">
            <v>Filtros</v>
          </cell>
          <cell r="C1408">
            <v>202</v>
          </cell>
          <cell r="D1408">
            <v>413671</v>
          </cell>
          <cell r="E1408">
            <v>23031</v>
          </cell>
          <cell r="F1408">
            <v>5</v>
          </cell>
        </row>
        <row r="1409">
          <cell r="A1409" t="str">
            <v>4a</v>
          </cell>
          <cell r="B1409" t="str">
            <v>Filtros</v>
          </cell>
          <cell r="C1409">
            <v>1000</v>
          </cell>
          <cell r="D1409">
            <v>382515</v>
          </cell>
          <cell r="E1409">
            <v>23031</v>
          </cell>
          <cell r="F1409">
            <v>15</v>
          </cell>
        </row>
        <row r="1410">
          <cell r="A1410" t="str">
            <v>4a</v>
          </cell>
          <cell r="B1410" t="str">
            <v>Filtros</v>
          </cell>
          <cell r="C1410">
            <v>1000</v>
          </cell>
          <cell r="D1410">
            <v>415465</v>
          </cell>
          <cell r="E1410">
            <v>23031</v>
          </cell>
          <cell r="F1410">
            <v>15</v>
          </cell>
        </row>
        <row r="1411">
          <cell r="A1411" t="str">
            <v>4a</v>
          </cell>
          <cell r="B1411" t="str">
            <v>Filtros</v>
          </cell>
          <cell r="C1411">
            <v>959</v>
          </cell>
          <cell r="D1411">
            <v>383655</v>
          </cell>
          <cell r="E1411">
            <v>23033</v>
          </cell>
          <cell r="F1411">
            <v>10</v>
          </cell>
        </row>
        <row r="1412">
          <cell r="A1412" t="str">
            <v>4a</v>
          </cell>
          <cell r="B1412" t="str">
            <v>Filtros</v>
          </cell>
          <cell r="C1412">
            <v>881</v>
          </cell>
          <cell r="D1412">
            <v>394480</v>
          </cell>
          <cell r="E1412">
            <v>23033</v>
          </cell>
          <cell r="F1412">
            <v>10</v>
          </cell>
        </row>
        <row r="1413">
          <cell r="A1413" t="str">
            <v>4a</v>
          </cell>
          <cell r="B1413" t="str">
            <v>Filtros</v>
          </cell>
          <cell r="C1413">
            <v>950</v>
          </cell>
          <cell r="D1413">
            <v>405760</v>
          </cell>
          <cell r="E1413">
            <v>23033</v>
          </cell>
          <cell r="F1413">
            <v>10</v>
          </cell>
        </row>
        <row r="1414">
          <cell r="A1414" t="str">
            <v>4a</v>
          </cell>
          <cell r="B1414" t="str">
            <v>Filtros</v>
          </cell>
          <cell r="C1414">
            <v>998</v>
          </cell>
          <cell r="D1414">
            <v>420118</v>
          </cell>
          <cell r="E1414">
            <v>23033</v>
          </cell>
          <cell r="F1414">
            <v>10</v>
          </cell>
        </row>
        <row r="1415">
          <cell r="A1415" t="str">
            <v>4a</v>
          </cell>
          <cell r="B1415" t="str">
            <v>Filtros</v>
          </cell>
          <cell r="C1415">
            <v>361</v>
          </cell>
          <cell r="D1415">
            <v>395055</v>
          </cell>
          <cell r="E1415">
            <v>23069</v>
          </cell>
          <cell r="F1415">
            <v>5</v>
          </cell>
        </row>
        <row r="1416">
          <cell r="A1416" t="str">
            <v>4a</v>
          </cell>
          <cell r="B1416" t="str">
            <v>Filtros</v>
          </cell>
          <cell r="C1416">
            <v>820</v>
          </cell>
          <cell r="D1416">
            <v>419578</v>
          </cell>
          <cell r="E1416">
            <v>23069</v>
          </cell>
          <cell r="F1416">
            <v>10</v>
          </cell>
        </row>
        <row r="1417">
          <cell r="A1417" t="str">
            <v>4a</v>
          </cell>
          <cell r="B1417" t="str">
            <v>Filtros</v>
          </cell>
          <cell r="C1417">
            <v>1070</v>
          </cell>
          <cell r="D1417">
            <v>424394</v>
          </cell>
          <cell r="E1417">
            <v>23090</v>
          </cell>
          <cell r="F1417">
            <v>15</v>
          </cell>
        </row>
        <row r="1418">
          <cell r="A1418" t="str">
            <v>4a</v>
          </cell>
          <cell r="B1418" t="str">
            <v>Filtros</v>
          </cell>
          <cell r="C1418">
            <v>982</v>
          </cell>
          <cell r="D1418">
            <v>388561</v>
          </cell>
          <cell r="E1418">
            <v>23091</v>
          </cell>
          <cell r="F1418">
            <v>10</v>
          </cell>
        </row>
        <row r="1419">
          <cell r="A1419" t="str">
            <v>4a</v>
          </cell>
          <cell r="B1419" t="str">
            <v>Filtros</v>
          </cell>
          <cell r="C1419">
            <v>1522</v>
          </cell>
          <cell r="D1419">
            <v>395057</v>
          </cell>
          <cell r="E1419">
            <v>23091</v>
          </cell>
          <cell r="F1419">
            <v>15</v>
          </cell>
        </row>
        <row r="1420">
          <cell r="A1420" t="str">
            <v>4a</v>
          </cell>
          <cell r="B1420" t="str">
            <v>Filtros</v>
          </cell>
          <cell r="C1420">
            <v>6000</v>
          </cell>
          <cell r="D1420">
            <v>398157</v>
          </cell>
          <cell r="E1420">
            <v>23091</v>
          </cell>
          <cell r="F1420">
            <v>15</v>
          </cell>
        </row>
        <row r="1421">
          <cell r="A1421" t="str">
            <v>4a</v>
          </cell>
          <cell r="B1421" t="str">
            <v>Filtros</v>
          </cell>
          <cell r="C1421">
            <v>1152</v>
          </cell>
          <cell r="D1421">
            <v>399377</v>
          </cell>
          <cell r="E1421">
            <v>23091</v>
          </cell>
          <cell r="F1421">
            <v>15</v>
          </cell>
        </row>
        <row r="1422">
          <cell r="A1422" t="str">
            <v>4a</v>
          </cell>
          <cell r="B1422" t="str">
            <v>Filtros</v>
          </cell>
          <cell r="C1422">
            <v>1167</v>
          </cell>
          <cell r="D1422">
            <v>402586</v>
          </cell>
          <cell r="E1422">
            <v>23091</v>
          </cell>
          <cell r="F1422">
            <v>15</v>
          </cell>
        </row>
        <row r="1423">
          <cell r="A1423" t="str">
            <v>4a</v>
          </cell>
          <cell r="B1423" t="str">
            <v>Filtros</v>
          </cell>
          <cell r="C1423">
            <v>1000</v>
          </cell>
          <cell r="D1423">
            <v>405938</v>
          </cell>
          <cell r="E1423">
            <v>23091</v>
          </cell>
          <cell r="F1423">
            <v>15</v>
          </cell>
        </row>
        <row r="1424">
          <cell r="A1424" t="str">
            <v>4a</v>
          </cell>
          <cell r="B1424" t="str">
            <v>Filtros</v>
          </cell>
          <cell r="C1424">
            <v>1036</v>
          </cell>
          <cell r="D1424">
            <v>410620</v>
          </cell>
          <cell r="E1424">
            <v>23091</v>
          </cell>
          <cell r="F1424">
            <v>15</v>
          </cell>
        </row>
        <row r="1425">
          <cell r="A1425" t="str">
            <v>4a</v>
          </cell>
          <cell r="B1425" t="str">
            <v>Filtros</v>
          </cell>
          <cell r="C1425">
            <v>1000</v>
          </cell>
          <cell r="D1425">
            <v>412526</v>
          </cell>
          <cell r="E1425">
            <v>23091</v>
          </cell>
          <cell r="F1425">
            <v>15</v>
          </cell>
        </row>
        <row r="1426">
          <cell r="A1426" t="str">
            <v>4a</v>
          </cell>
          <cell r="B1426" t="str">
            <v>Filtros</v>
          </cell>
          <cell r="C1426">
            <v>1000</v>
          </cell>
          <cell r="D1426">
            <v>418341</v>
          </cell>
          <cell r="E1426">
            <v>23091</v>
          </cell>
          <cell r="F1426">
            <v>15</v>
          </cell>
        </row>
        <row r="1427">
          <cell r="A1427" t="str">
            <v>4a</v>
          </cell>
          <cell r="B1427" t="str">
            <v>Filtros</v>
          </cell>
          <cell r="C1427">
            <v>1159</v>
          </cell>
          <cell r="D1427">
            <v>420127</v>
          </cell>
          <cell r="E1427">
            <v>23091</v>
          </cell>
          <cell r="F1427">
            <v>15</v>
          </cell>
        </row>
        <row r="1428">
          <cell r="A1428" t="str">
            <v>4a</v>
          </cell>
          <cell r="B1428" t="str">
            <v>Filtros</v>
          </cell>
          <cell r="C1428">
            <v>853</v>
          </cell>
          <cell r="D1428">
            <v>395827</v>
          </cell>
          <cell r="E1428">
            <v>23096</v>
          </cell>
          <cell r="F1428">
            <v>10</v>
          </cell>
        </row>
        <row r="1429">
          <cell r="A1429" t="str">
            <v>4a</v>
          </cell>
          <cell r="B1429" t="str">
            <v>Filtros</v>
          </cell>
          <cell r="C1429">
            <v>758</v>
          </cell>
          <cell r="D1429">
            <v>420129</v>
          </cell>
          <cell r="E1429">
            <v>23096</v>
          </cell>
          <cell r="F1429">
            <v>10</v>
          </cell>
        </row>
        <row r="1430">
          <cell r="A1430" t="str">
            <v>4a</v>
          </cell>
          <cell r="B1430" t="str">
            <v>Filtros</v>
          </cell>
          <cell r="C1430">
            <v>150</v>
          </cell>
          <cell r="D1430">
            <v>415478</v>
          </cell>
          <cell r="E1430">
            <v>23127</v>
          </cell>
          <cell r="F1430">
            <v>5</v>
          </cell>
        </row>
        <row r="1431">
          <cell r="A1431" t="str">
            <v>4a</v>
          </cell>
          <cell r="B1431" t="str">
            <v>Filtros</v>
          </cell>
          <cell r="C1431">
            <v>740</v>
          </cell>
          <cell r="D1431">
            <v>416781</v>
          </cell>
          <cell r="E1431">
            <v>23127</v>
          </cell>
          <cell r="F1431">
            <v>10</v>
          </cell>
        </row>
        <row r="1432">
          <cell r="A1432" t="str">
            <v>4a</v>
          </cell>
          <cell r="B1432" t="str">
            <v>Filtros</v>
          </cell>
          <cell r="C1432">
            <v>234</v>
          </cell>
          <cell r="D1432">
            <v>421173</v>
          </cell>
          <cell r="E1432">
            <v>23134</v>
          </cell>
          <cell r="F1432">
            <v>5</v>
          </cell>
        </row>
        <row r="1433">
          <cell r="A1433" t="str">
            <v>4a</v>
          </cell>
          <cell r="B1433" t="str">
            <v>Filtros</v>
          </cell>
          <cell r="C1433">
            <v>922</v>
          </cell>
          <cell r="D1433">
            <v>384344</v>
          </cell>
          <cell r="E1433">
            <v>23136</v>
          </cell>
          <cell r="F1433">
            <v>10</v>
          </cell>
        </row>
        <row r="1434">
          <cell r="A1434" t="str">
            <v>4a</v>
          </cell>
          <cell r="B1434" t="str">
            <v>Filtros</v>
          </cell>
          <cell r="C1434">
            <v>844</v>
          </cell>
          <cell r="D1434">
            <v>399383</v>
          </cell>
          <cell r="E1434">
            <v>23136</v>
          </cell>
          <cell r="F1434">
            <v>10</v>
          </cell>
        </row>
        <row r="1435">
          <cell r="A1435" t="str">
            <v>4a</v>
          </cell>
          <cell r="B1435" t="str">
            <v>Filtros</v>
          </cell>
          <cell r="C1435">
            <v>760</v>
          </cell>
          <cell r="D1435">
            <v>381953</v>
          </cell>
          <cell r="E1435">
            <v>23155</v>
          </cell>
          <cell r="F1435">
            <v>10</v>
          </cell>
        </row>
        <row r="1436">
          <cell r="A1436" t="str">
            <v>4a</v>
          </cell>
          <cell r="B1436" t="str">
            <v>Filtros</v>
          </cell>
          <cell r="C1436">
            <v>872</v>
          </cell>
          <cell r="D1436">
            <v>399926</v>
          </cell>
          <cell r="E1436">
            <v>23155</v>
          </cell>
          <cell r="F1436">
            <v>10</v>
          </cell>
        </row>
        <row r="1437">
          <cell r="A1437" t="str">
            <v>4a</v>
          </cell>
          <cell r="B1437" t="str">
            <v>Filtros</v>
          </cell>
          <cell r="C1437">
            <v>186</v>
          </cell>
          <cell r="D1437">
            <v>410632</v>
          </cell>
          <cell r="E1437">
            <v>23168</v>
          </cell>
          <cell r="F1437">
            <v>5</v>
          </cell>
        </row>
        <row r="1438">
          <cell r="A1438" t="str">
            <v>4a</v>
          </cell>
          <cell r="B1438" t="str">
            <v>Filtros</v>
          </cell>
          <cell r="C1438">
            <v>950</v>
          </cell>
          <cell r="D1438">
            <v>398793</v>
          </cell>
          <cell r="E1438">
            <v>23170</v>
          </cell>
          <cell r="F1438">
            <v>10</v>
          </cell>
        </row>
        <row r="1439">
          <cell r="A1439" t="str">
            <v>4a</v>
          </cell>
          <cell r="B1439" t="str">
            <v>Filtros</v>
          </cell>
          <cell r="C1439">
            <v>900</v>
          </cell>
          <cell r="D1439">
            <v>417349</v>
          </cell>
          <cell r="E1439">
            <v>23170</v>
          </cell>
          <cell r="F1439">
            <v>10</v>
          </cell>
        </row>
        <row r="1440">
          <cell r="A1440" t="str">
            <v>4a</v>
          </cell>
          <cell r="B1440" t="str">
            <v>Filtros</v>
          </cell>
          <cell r="C1440">
            <v>330</v>
          </cell>
          <cell r="D1440">
            <v>393915</v>
          </cell>
          <cell r="E1440">
            <v>23189</v>
          </cell>
          <cell r="F1440">
            <v>5</v>
          </cell>
        </row>
        <row r="1441">
          <cell r="A1441" t="str">
            <v>4a</v>
          </cell>
          <cell r="B1441" t="str">
            <v>Filtros</v>
          </cell>
          <cell r="C1441">
            <v>206</v>
          </cell>
          <cell r="D1441">
            <v>409510</v>
          </cell>
          <cell r="E1441">
            <v>23189</v>
          </cell>
          <cell r="F1441">
            <v>5</v>
          </cell>
        </row>
        <row r="1442">
          <cell r="A1442" t="str">
            <v>4a</v>
          </cell>
          <cell r="B1442" t="str">
            <v>Filtros</v>
          </cell>
          <cell r="C1442">
            <v>168</v>
          </cell>
          <cell r="D1442">
            <v>417690</v>
          </cell>
          <cell r="E1442">
            <v>23215</v>
          </cell>
          <cell r="F1442">
            <v>5</v>
          </cell>
        </row>
        <row r="1443">
          <cell r="A1443" t="str">
            <v>4a</v>
          </cell>
          <cell r="B1443" t="str">
            <v>Filtros</v>
          </cell>
          <cell r="C1443">
            <v>843</v>
          </cell>
          <cell r="D1443">
            <v>394503</v>
          </cell>
          <cell r="E1443">
            <v>23282</v>
          </cell>
          <cell r="F1443">
            <v>10</v>
          </cell>
        </row>
        <row r="1444">
          <cell r="A1444" t="str">
            <v>4a</v>
          </cell>
          <cell r="B1444" t="str">
            <v>Filtros</v>
          </cell>
          <cell r="C1444">
            <v>1010</v>
          </cell>
          <cell r="D1444">
            <v>382542</v>
          </cell>
          <cell r="E1444">
            <v>23282</v>
          </cell>
          <cell r="F1444">
            <v>15</v>
          </cell>
        </row>
        <row r="1445">
          <cell r="A1445" t="str">
            <v>4a</v>
          </cell>
          <cell r="B1445" t="str">
            <v>Filtros</v>
          </cell>
          <cell r="C1445">
            <v>1125</v>
          </cell>
          <cell r="D1445">
            <v>407119</v>
          </cell>
          <cell r="E1445">
            <v>23282</v>
          </cell>
          <cell r="F1445">
            <v>15</v>
          </cell>
        </row>
        <row r="1446">
          <cell r="A1446" t="str">
            <v>4a</v>
          </cell>
          <cell r="B1446" t="str">
            <v>Filtros</v>
          </cell>
          <cell r="C1446">
            <v>150</v>
          </cell>
          <cell r="D1446">
            <v>383080</v>
          </cell>
          <cell r="E1446">
            <v>23285</v>
          </cell>
          <cell r="F1446">
            <v>5</v>
          </cell>
        </row>
        <row r="1447">
          <cell r="A1447" t="str">
            <v>4a</v>
          </cell>
          <cell r="B1447" t="str">
            <v>Filtros</v>
          </cell>
          <cell r="C1447">
            <v>533</v>
          </cell>
          <cell r="D1447">
            <v>383083</v>
          </cell>
          <cell r="E1447">
            <v>23297</v>
          </cell>
          <cell r="F1447">
            <v>5</v>
          </cell>
        </row>
        <row r="1448">
          <cell r="A1448" t="str">
            <v>4a</v>
          </cell>
          <cell r="B1448" t="str">
            <v>Filtros</v>
          </cell>
          <cell r="C1448">
            <v>300</v>
          </cell>
          <cell r="D1448">
            <v>418447</v>
          </cell>
          <cell r="E1448">
            <v>23297</v>
          </cell>
          <cell r="F1448">
            <v>5</v>
          </cell>
        </row>
        <row r="1449">
          <cell r="A1449" t="str">
            <v>4a</v>
          </cell>
          <cell r="B1449" t="str">
            <v>Filtros</v>
          </cell>
          <cell r="C1449">
            <v>3390</v>
          </cell>
          <cell r="D1449">
            <v>394519</v>
          </cell>
          <cell r="E1449">
            <v>24277</v>
          </cell>
          <cell r="F1449">
            <v>15</v>
          </cell>
        </row>
        <row r="1450">
          <cell r="A1450" t="str">
            <v>4a</v>
          </cell>
          <cell r="B1450" t="str">
            <v>Filtros</v>
          </cell>
          <cell r="C1450">
            <v>1240</v>
          </cell>
          <cell r="D1450">
            <v>427487</v>
          </cell>
          <cell r="E1450">
            <v>24277</v>
          </cell>
          <cell r="F1450">
            <v>15</v>
          </cell>
        </row>
        <row r="1451">
          <cell r="A1451" t="str">
            <v>4a</v>
          </cell>
          <cell r="B1451" t="str">
            <v>Filtros</v>
          </cell>
          <cell r="C1451">
            <v>193</v>
          </cell>
          <cell r="D1451">
            <v>395100</v>
          </cell>
          <cell r="E1451">
            <v>24278</v>
          </cell>
          <cell r="F1451">
            <v>5</v>
          </cell>
        </row>
        <row r="1452">
          <cell r="A1452" t="str">
            <v>4a</v>
          </cell>
          <cell r="B1452" t="str">
            <v>Filtros</v>
          </cell>
          <cell r="C1452">
            <v>200</v>
          </cell>
          <cell r="D1452">
            <v>403947</v>
          </cell>
          <cell r="E1452">
            <v>24281</v>
          </cell>
          <cell r="F1452">
            <v>5</v>
          </cell>
        </row>
        <row r="1453">
          <cell r="A1453" t="str">
            <v>4a</v>
          </cell>
          <cell r="B1453" t="str">
            <v>Filtros</v>
          </cell>
          <cell r="C1453">
            <v>230</v>
          </cell>
          <cell r="D1453">
            <v>404537</v>
          </cell>
          <cell r="E1453">
            <v>24281</v>
          </cell>
          <cell r="F1453">
            <v>5</v>
          </cell>
        </row>
        <row r="1454">
          <cell r="A1454" t="str">
            <v>4a</v>
          </cell>
          <cell r="B1454" t="str">
            <v>Filtros</v>
          </cell>
          <cell r="C1454">
            <v>600</v>
          </cell>
          <cell r="D1454">
            <v>404538</v>
          </cell>
          <cell r="E1454">
            <v>24281</v>
          </cell>
          <cell r="F1454">
            <v>10</v>
          </cell>
        </row>
        <row r="1455">
          <cell r="A1455" t="str">
            <v>4a</v>
          </cell>
          <cell r="B1455" t="str">
            <v>Filtros</v>
          </cell>
          <cell r="C1455">
            <v>1020</v>
          </cell>
          <cell r="D1455">
            <v>409522</v>
          </cell>
          <cell r="E1455">
            <v>24281</v>
          </cell>
          <cell r="F1455">
            <v>15</v>
          </cell>
        </row>
        <row r="1456">
          <cell r="A1456" t="str">
            <v>4a</v>
          </cell>
          <cell r="B1456" t="str">
            <v>Filtros</v>
          </cell>
          <cell r="C1456">
            <v>241</v>
          </cell>
          <cell r="D1456">
            <v>410669</v>
          </cell>
          <cell r="E1456">
            <v>24288</v>
          </cell>
          <cell r="F1456">
            <v>5</v>
          </cell>
        </row>
        <row r="1457">
          <cell r="A1457" t="str">
            <v>4a</v>
          </cell>
          <cell r="B1457" t="str">
            <v>Filtros</v>
          </cell>
          <cell r="C1457">
            <v>480</v>
          </cell>
          <cell r="D1457">
            <v>392824</v>
          </cell>
          <cell r="E1457">
            <v>25037</v>
          </cell>
          <cell r="F1457">
            <v>5</v>
          </cell>
        </row>
        <row r="1458">
          <cell r="A1458" t="str">
            <v>4a</v>
          </cell>
          <cell r="B1458" t="str">
            <v>Filtros</v>
          </cell>
          <cell r="C1458">
            <v>1005</v>
          </cell>
          <cell r="D1458">
            <v>398821</v>
          </cell>
          <cell r="E1458">
            <v>25037</v>
          </cell>
          <cell r="F1458">
            <v>15</v>
          </cell>
        </row>
        <row r="1459">
          <cell r="A1459" t="str">
            <v>4a</v>
          </cell>
          <cell r="B1459" t="str">
            <v>Filtros</v>
          </cell>
          <cell r="C1459">
            <v>166</v>
          </cell>
          <cell r="D1459">
            <v>414315</v>
          </cell>
          <cell r="E1459">
            <v>25134</v>
          </cell>
          <cell r="F1459">
            <v>5</v>
          </cell>
        </row>
        <row r="1460">
          <cell r="A1460" t="str">
            <v>4a</v>
          </cell>
          <cell r="B1460" t="str">
            <v>Filtros</v>
          </cell>
          <cell r="C1460">
            <v>220</v>
          </cell>
          <cell r="D1460">
            <v>395121</v>
          </cell>
          <cell r="E1460">
            <v>25184</v>
          </cell>
          <cell r="F1460">
            <v>5</v>
          </cell>
        </row>
        <row r="1461">
          <cell r="A1461" t="str">
            <v>4a</v>
          </cell>
          <cell r="B1461" t="str">
            <v>Filtros</v>
          </cell>
          <cell r="C1461">
            <v>318</v>
          </cell>
          <cell r="D1461">
            <v>422543</v>
          </cell>
          <cell r="E1461">
            <v>25184</v>
          </cell>
          <cell r="F1461">
            <v>5</v>
          </cell>
        </row>
        <row r="1462">
          <cell r="A1462" t="str">
            <v>4a</v>
          </cell>
          <cell r="B1462" t="str">
            <v>Filtros</v>
          </cell>
          <cell r="C1462">
            <v>240</v>
          </cell>
          <cell r="D1462">
            <v>399993</v>
          </cell>
          <cell r="E1462">
            <v>25285</v>
          </cell>
          <cell r="F1462">
            <v>5</v>
          </cell>
        </row>
        <row r="1463">
          <cell r="A1463" t="str">
            <v>4a</v>
          </cell>
          <cell r="B1463" t="str">
            <v>Filtros</v>
          </cell>
          <cell r="C1463">
            <v>320</v>
          </cell>
          <cell r="D1463">
            <v>426928</v>
          </cell>
          <cell r="E1463">
            <v>25285</v>
          </cell>
          <cell r="F1463">
            <v>5</v>
          </cell>
        </row>
        <row r="1464">
          <cell r="A1464" t="str">
            <v>4a</v>
          </cell>
          <cell r="B1464" t="str">
            <v>Filtros</v>
          </cell>
          <cell r="C1464">
            <v>501</v>
          </cell>
          <cell r="D1464">
            <v>418516</v>
          </cell>
          <cell r="E1464">
            <v>24005</v>
          </cell>
          <cell r="F1464">
            <v>5</v>
          </cell>
        </row>
        <row r="1465">
          <cell r="A1465" t="str">
            <v>4a</v>
          </cell>
          <cell r="B1465" t="str">
            <v>Filtros</v>
          </cell>
          <cell r="C1465">
            <v>550</v>
          </cell>
          <cell r="D1465">
            <v>387336</v>
          </cell>
          <cell r="E1465">
            <v>24047</v>
          </cell>
          <cell r="F1465">
            <v>5</v>
          </cell>
        </row>
        <row r="1466">
          <cell r="A1466" t="str">
            <v>4a</v>
          </cell>
          <cell r="B1466" t="str">
            <v>Filtros</v>
          </cell>
          <cell r="C1466">
            <v>1010</v>
          </cell>
          <cell r="D1466">
            <v>420165</v>
          </cell>
          <cell r="E1466">
            <v>24047</v>
          </cell>
          <cell r="F1466">
            <v>15</v>
          </cell>
        </row>
        <row r="1467">
          <cell r="A1467" t="str">
            <v>4a</v>
          </cell>
          <cell r="B1467" t="str">
            <v>Filtros</v>
          </cell>
          <cell r="C1467">
            <v>152</v>
          </cell>
          <cell r="D1467">
            <v>389286</v>
          </cell>
          <cell r="E1467">
            <v>24208</v>
          </cell>
          <cell r="F1467">
            <v>5</v>
          </cell>
        </row>
        <row r="1468">
          <cell r="A1468" t="str">
            <v>4a</v>
          </cell>
          <cell r="B1468" t="str">
            <v>Filtros</v>
          </cell>
          <cell r="C1468">
            <v>352</v>
          </cell>
          <cell r="D1468">
            <v>408546</v>
          </cell>
          <cell r="E1468">
            <v>24208</v>
          </cell>
          <cell r="F1468">
            <v>5</v>
          </cell>
        </row>
        <row r="1469">
          <cell r="A1469" t="str">
            <v>4a</v>
          </cell>
          <cell r="B1469" t="str">
            <v>Filtros</v>
          </cell>
          <cell r="C1469">
            <v>180</v>
          </cell>
          <cell r="D1469">
            <v>423937</v>
          </cell>
          <cell r="E1469">
            <v>24208</v>
          </cell>
          <cell r="F1469">
            <v>5</v>
          </cell>
        </row>
        <row r="1470">
          <cell r="A1470" t="str">
            <v>4a</v>
          </cell>
          <cell r="B1470" t="str">
            <v>Filtros</v>
          </cell>
          <cell r="C1470">
            <v>264</v>
          </cell>
          <cell r="D1470">
            <v>426889</v>
          </cell>
          <cell r="E1470">
            <v>24208</v>
          </cell>
          <cell r="F1470">
            <v>5</v>
          </cell>
        </row>
        <row r="1471">
          <cell r="A1471" t="str">
            <v>4a</v>
          </cell>
          <cell r="B1471" t="str">
            <v>Filtros</v>
          </cell>
          <cell r="C1471">
            <v>180</v>
          </cell>
          <cell r="D1471">
            <v>393064</v>
          </cell>
          <cell r="E1471">
            <v>25094</v>
          </cell>
          <cell r="F1471">
            <v>5</v>
          </cell>
        </row>
        <row r="1472">
          <cell r="A1472" t="str">
            <v>4a</v>
          </cell>
          <cell r="B1472" t="str">
            <v>Filtros</v>
          </cell>
          <cell r="C1472">
            <v>218</v>
          </cell>
          <cell r="D1472">
            <v>400591</v>
          </cell>
          <cell r="E1472">
            <v>25196</v>
          </cell>
          <cell r="F1472">
            <v>5</v>
          </cell>
        </row>
        <row r="1473">
          <cell r="A1473" t="str">
            <v>4a</v>
          </cell>
          <cell r="B1473" t="str">
            <v>Filtros</v>
          </cell>
          <cell r="C1473">
            <v>260</v>
          </cell>
          <cell r="D1473">
            <v>379062</v>
          </cell>
          <cell r="E1473">
            <v>25199</v>
          </cell>
          <cell r="F1473">
            <v>5</v>
          </cell>
        </row>
        <row r="1474">
          <cell r="A1474" t="str">
            <v>4a</v>
          </cell>
          <cell r="B1474" t="str">
            <v>Filtros</v>
          </cell>
          <cell r="C1474">
            <v>230</v>
          </cell>
          <cell r="D1474">
            <v>404573</v>
          </cell>
          <cell r="E1474">
            <v>25199</v>
          </cell>
          <cell r="F1474">
            <v>5</v>
          </cell>
        </row>
        <row r="1475">
          <cell r="A1475" t="str">
            <v>4a</v>
          </cell>
          <cell r="B1475" t="str">
            <v>Filtros</v>
          </cell>
          <cell r="C1475">
            <v>420</v>
          </cell>
          <cell r="D1475">
            <v>389290</v>
          </cell>
          <cell r="E1475">
            <v>25016</v>
          </cell>
          <cell r="F1475">
            <v>5</v>
          </cell>
        </row>
        <row r="1476">
          <cell r="A1476" t="str">
            <v>4a</v>
          </cell>
          <cell r="B1476" t="str">
            <v>Filtros</v>
          </cell>
          <cell r="C1476">
            <v>240</v>
          </cell>
          <cell r="D1476">
            <v>403403</v>
          </cell>
          <cell r="E1476">
            <v>25016</v>
          </cell>
          <cell r="F1476">
            <v>5</v>
          </cell>
        </row>
        <row r="1477">
          <cell r="A1477" t="str">
            <v>4a</v>
          </cell>
          <cell r="B1477" t="str">
            <v>Filtros</v>
          </cell>
          <cell r="C1477">
            <v>300</v>
          </cell>
          <cell r="D1477">
            <v>410671</v>
          </cell>
          <cell r="E1477">
            <v>25016</v>
          </cell>
          <cell r="F1477">
            <v>5</v>
          </cell>
        </row>
        <row r="1478">
          <cell r="A1478" t="str">
            <v>4a</v>
          </cell>
          <cell r="B1478" t="str">
            <v>Filtros</v>
          </cell>
          <cell r="C1478">
            <v>986</v>
          </cell>
          <cell r="D1478">
            <v>417381</v>
          </cell>
          <cell r="E1478">
            <v>25016</v>
          </cell>
          <cell r="F1478">
            <v>10</v>
          </cell>
        </row>
        <row r="1479">
          <cell r="A1479" t="str">
            <v>4a</v>
          </cell>
          <cell r="B1479" t="str">
            <v>Filtros</v>
          </cell>
          <cell r="C1479">
            <v>1008</v>
          </cell>
          <cell r="D1479">
            <v>423251</v>
          </cell>
          <cell r="E1479">
            <v>25016</v>
          </cell>
          <cell r="F1479">
            <v>15</v>
          </cell>
        </row>
        <row r="1480">
          <cell r="A1480" t="str">
            <v>4a</v>
          </cell>
          <cell r="B1480" t="str">
            <v>Filtros</v>
          </cell>
          <cell r="C1480">
            <v>230</v>
          </cell>
          <cell r="D1480">
            <v>389954</v>
          </cell>
          <cell r="E1480">
            <v>25031</v>
          </cell>
          <cell r="F1480">
            <v>5</v>
          </cell>
        </row>
        <row r="1481">
          <cell r="A1481" t="str">
            <v>4a</v>
          </cell>
          <cell r="B1481" t="str">
            <v>Filtros</v>
          </cell>
          <cell r="C1481">
            <v>190</v>
          </cell>
          <cell r="D1481">
            <v>396391</v>
          </cell>
          <cell r="E1481">
            <v>25031</v>
          </cell>
          <cell r="F1481">
            <v>5</v>
          </cell>
        </row>
        <row r="1482">
          <cell r="A1482" t="str">
            <v>4a</v>
          </cell>
          <cell r="B1482" t="str">
            <v>Filtros</v>
          </cell>
          <cell r="C1482">
            <v>160</v>
          </cell>
          <cell r="D1482">
            <v>403948</v>
          </cell>
          <cell r="E1482">
            <v>25031</v>
          </cell>
          <cell r="F1482">
            <v>5</v>
          </cell>
        </row>
        <row r="1483">
          <cell r="A1483" t="str">
            <v>4a</v>
          </cell>
          <cell r="B1483" t="str">
            <v>Filtros</v>
          </cell>
          <cell r="C1483">
            <v>154</v>
          </cell>
          <cell r="D1483">
            <v>418517</v>
          </cell>
          <cell r="E1483">
            <v>25068</v>
          </cell>
          <cell r="F1483">
            <v>5</v>
          </cell>
        </row>
        <row r="1484">
          <cell r="A1484" t="str">
            <v>4a</v>
          </cell>
          <cell r="B1484" t="str">
            <v>Filtros</v>
          </cell>
          <cell r="C1484">
            <v>1160</v>
          </cell>
          <cell r="D1484">
            <v>396399</v>
          </cell>
          <cell r="E1484">
            <v>25082</v>
          </cell>
          <cell r="F1484">
            <v>15</v>
          </cell>
        </row>
        <row r="1485">
          <cell r="A1485" t="str">
            <v>4a</v>
          </cell>
          <cell r="B1485" t="str">
            <v>Filtros</v>
          </cell>
          <cell r="C1485">
            <v>2000</v>
          </cell>
          <cell r="D1485">
            <v>409040</v>
          </cell>
          <cell r="E1485">
            <v>25082</v>
          </cell>
          <cell r="F1485">
            <v>15</v>
          </cell>
        </row>
        <row r="1486">
          <cell r="A1486" t="str">
            <v>4a</v>
          </cell>
          <cell r="B1486" t="str">
            <v>Filtros</v>
          </cell>
          <cell r="C1486">
            <v>1037</v>
          </cell>
          <cell r="D1486">
            <v>422523</v>
          </cell>
          <cell r="E1486">
            <v>25082</v>
          </cell>
          <cell r="F1486">
            <v>15</v>
          </cell>
        </row>
        <row r="1487">
          <cell r="A1487" t="str">
            <v>4a</v>
          </cell>
          <cell r="B1487" t="str">
            <v>Filtros</v>
          </cell>
          <cell r="C1487">
            <v>460</v>
          </cell>
          <cell r="D1487">
            <v>418428</v>
          </cell>
          <cell r="E1487">
            <v>25084</v>
          </cell>
          <cell r="F1487">
            <v>5</v>
          </cell>
        </row>
        <row r="1488">
          <cell r="A1488" t="str">
            <v>4a</v>
          </cell>
          <cell r="B1488" t="str">
            <v>Filtros</v>
          </cell>
          <cell r="C1488">
            <v>900</v>
          </cell>
          <cell r="D1488">
            <v>417403</v>
          </cell>
          <cell r="E1488">
            <v>25152</v>
          </cell>
          <cell r="F1488">
            <v>10</v>
          </cell>
        </row>
        <row r="1489">
          <cell r="A1489" t="str">
            <v>4a</v>
          </cell>
          <cell r="B1489" t="str">
            <v>Filtros</v>
          </cell>
          <cell r="C1489">
            <v>3200</v>
          </cell>
          <cell r="D1489">
            <v>384397</v>
          </cell>
          <cell r="E1489">
            <v>25152</v>
          </cell>
          <cell r="F1489">
            <v>15</v>
          </cell>
        </row>
        <row r="1490">
          <cell r="A1490" t="str">
            <v>4a</v>
          </cell>
          <cell r="B1490" t="str">
            <v>Filtros</v>
          </cell>
          <cell r="C1490">
            <v>2509</v>
          </cell>
          <cell r="D1490">
            <v>391180</v>
          </cell>
          <cell r="E1490">
            <v>25152</v>
          </cell>
          <cell r="F1490">
            <v>15</v>
          </cell>
        </row>
        <row r="1491">
          <cell r="A1491" t="str">
            <v>4a</v>
          </cell>
          <cell r="B1491" t="str">
            <v>Filtros</v>
          </cell>
          <cell r="C1491">
            <v>1020</v>
          </cell>
          <cell r="D1491">
            <v>405815</v>
          </cell>
          <cell r="E1491">
            <v>25152</v>
          </cell>
          <cell r="F1491">
            <v>15</v>
          </cell>
        </row>
        <row r="1492">
          <cell r="A1492" t="str">
            <v>4a</v>
          </cell>
          <cell r="B1492" t="str">
            <v>Filtros</v>
          </cell>
          <cell r="C1492">
            <v>264</v>
          </cell>
          <cell r="D1492">
            <v>392841</v>
          </cell>
          <cell r="E1492">
            <v>25154</v>
          </cell>
          <cell r="F1492">
            <v>5</v>
          </cell>
        </row>
        <row r="1493">
          <cell r="A1493" t="str">
            <v>4a</v>
          </cell>
          <cell r="B1493" t="str">
            <v>Filtros</v>
          </cell>
          <cell r="C1493">
            <v>1002</v>
          </cell>
          <cell r="D1493">
            <v>420206</v>
          </cell>
          <cell r="E1493">
            <v>25154</v>
          </cell>
          <cell r="F1493">
            <v>15</v>
          </cell>
        </row>
        <row r="1494">
          <cell r="A1494" t="str">
            <v>4a</v>
          </cell>
          <cell r="B1494" t="str">
            <v>Filtros</v>
          </cell>
          <cell r="C1494">
            <v>419</v>
          </cell>
          <cell r="D1494">
            <v>392843</v>
          </cell>
          <cell r="E1494">
            <v>25168</v>
          </cell>
          <cell r="F1494">
            <v>5</v>
          </cell>
        </row>
        <row r="1495">
          <cell r="A1495" t="str">
            <v>4a</v>
          </cell>
          <cell r="B1495" t="str">
            <v>Filtros</v>
          </cell>
          <cell r="C1495">
            <v>264</v>
          </cell>
          <cell r="D1495">
            <v>406636</v>
          </cell>
          <cell r="E1495">
            <v>25168</v>
          </cell>
          <cell r="F1495">
            <v>5</v>
          </cell>
        </row>
        <row r="1496">
          <cell r="A1496" t="str">
            <v>4a</v>
          </cell>
          <cell r="B1496" t="str">
            <v>Filtros</v>
          </cell>
          <cell r="C1496">
            <v>173</v>
          </cell>
          <cell r="D1496">
            <v>398220</v>
          </cell>
          <cell r="E1496">
            <v>25179</v>
          </cell>
          <cell r="F1496">
            <v>5</v>
          </cell>
        </row>
        <row r="1497">
          <cell r="A1497" t="str">
            <v>4a</v>
          </cell>
          <cell r="B1497" t="str">
            <v>Filtros</v>
          </cell>
          <cell r="C1497">
            <v>175</v>
          </cell>
          <cell r="D1497">
            <v>417407</v>
          </cell>
          <cell r="E1497">
            <v>25179</v>
          </cell>
          <cell r="F1497">
            <v>5</v>
          </cell>
        </row>
        <row r="1498">
          <cell r="A1498" t="str">
            <v>4a</v>
          </cell>
          <cell r="B1498" t="str">
            <v>Filtros</v>
          </cell>
          <cell r="C1498">
            <v>151</v>
          </cell>
          <cell r="D1498">
            <v>425642</v>
          </cell>
          <cell r="E1498">
            <v>25179</v>
          </cell>
          <cell r="F1498">
            <v>5</v>
          </cell>
        </row>
        <row r="1499">
          <cell r="A1499" t="str">
            <v>4a</v>
          </cell>
          <cell r="B1499" t="str">
            <v>Filtros</v>
          </cell>
          <cell r="C1499">
            <v>778</v>
          </cell>
          <cell r="D1499">
            <v>405087</v>
          </cell>
          <cell r="E1499">
            <v>25282</v>
          </cell>
          <cell r="F1499">
            <v>10</v>
          </cell>
        </row>
        <row r="1500">
          <cell r="A1500" t="str">
            <v>4a</v>
          </cell>
          <cell r="B1500" t="str">
            <v>Filtros</v>
          </cell>
          <cell r="C1500">
            <v>574</v>
          </cell>
          <cell r="D1500">
            <v>393955</v>
          </cell>
          <cell r="E1500">
            <v>25283</v>
          </cell>
          <cell r="F1500">
            <v>5</v>
          </cell>
        </row>
        <row r="1501">
          <cell r="A1501" t="str">
            <v>4a</v>
          </cell>
          <cell r="B1501" t="str">
            <v>Filtros</v>
          </cell>
          <cell r="C1501">
            <v>170</v>
          </cell>
          <cell r="D1501">
            <v>398231</v>
          </cell>
          <cell r="E1501">
            <v>26012</v>
          </cell>
          <cell r="F1501">
            <v>5</v>
          </cell>
        </row>
        <row r="1502">
          <cell r="A1502" t="str">
            <v>4a</v>
          </cell>
          <cell r="B1502" t="str">
            <v>Filtros</v>
          </cell>
          <cell r="C1502">
            <v>1222</v>
          </cell>
          <cell r="D1502">
            <v>385062</v>
          </cell>
          <cell r="E1502">
            <v>26025</v>
          </cell>
          <cell r="F1502">
            <v>15</v>
          </cell>
        </row>
        <row r="1503">
          <cell r="A1503" t="str">
            <v>4a</v>
          </cell>
          <cell r="B1503" t="str">
            <v>Filtros</v>
          </cell>
          <cell r="C1503">
            <v>1004</v>
          </cell>
          <cell r="D1503">
            <v>428190</v>
          </cell>
          <cell r="E1503">
            <v>26025</v>
          </cell>
          <cell r="F1503">
            <v>15</v>
          </cell>
        </row>
        <row r="1504">
          <cell r="A1504" t="str">
            <v>4a</v>
          </cell>
          <cell r="B1504" t="str">
            <v>Filtros</v>
          </cell>
          <cell r="C1504">
            <v>161</v>
          </cell>
          <cell r="D1504">
            <v>386832</v>
          </cell>
          <cell r="E1504">
            <v>26076</v>
          </cell>
          <cell r="F1504">
            <v>5</v>
          </cell>
        </row>
        <row r="1505">
          <cell r="A1505" t="str">
            <v>4a</v>
          </cell>
          <cell r="B1505" t="str">
            <v>Filtros</v>
          </cell>
          <cell r="C1505">
            <v>180</v>
          </cell>
          <cell r="D1505">
            <v>416251</v>
          </cell>
          <cell r="E1505">
            <v>26076</v>
          </cell>
          <cell r="F1505">
            <v>5</v>
          </cell>
        </row>
        <row r="1506">
          <cell r="A1506" t="str">
            <v>4a</v>
          </cell>
          <cell r="B1506" t="str">
            <v>Filtros</v>
          </cell>
          <cell r="C1506">
            <v>275</v>
          </cell>
          <cell r="D1506">
            <v>414333</v>
          </cell>
          <cell r="E1506">
            <v>26137</v>
          </cell>
          <cell r="F1506">
            <v>5</v>
          </cell>
        </row>
        <row r="1507">
          <cell r="A1507" t="str">
            <v>4a</v>
          </cell>
          <cell r="B1507" t="str">
            <v>Filtros</v>
          </cell>
          <cell r="C1507">
            <v>675</v>
          </cell>
          <cell r="D1507">
            <v>393067</v>
          </cell>
          <cell r="E1507">
            <v>26137</v>
          </cell>
          <cell r="F1507">
            <v>10</v>
          </cell>
        </row>
        <row r="1508">
          <cell r="A1508" t="str">
            <v>4a</v>
          </cell>
          <cell r="B1508" t="str">
            <v>Filtros</v>
          </cell>
          <cell r="C1508">
            <v>165</v>
          </cell>
          <cell r="D1508">
            <v>393977</v>
          </cell>
          <cell r="E1508">
            <v>26143</v>
          </cell>
          <cell r="F1508">
            <v>5</v>
          </cell>
        </row>
        <row r="1509">
          <cell r="A1509" t="str">
            <v>4a</v>
          </cell>
          <cell r="B1509" t="str">
            <v>Filtros</v>
          </cell>
          <cell r="C1509">
            <v>202</v>
          </cell>
          <cell r="D1509">
            <v>405833</v>
          </cell>
          <cell r="E1509">
            <v>26143</v>
          </cell>
          <cell r="F1509">
            <v>5</v>
          </cell>
        </row>
        <row r="1510">
          <cell r="A1510" t="str">
            <v>4a</v>
          </cell>
          <cell r="B1510" t="str">
            <v>Filtros</v>
          </cell>
          <cell r="C1510">
            <v>374</v>
          </cell>
          <cell r="D1510">
            <v>368412</v>
          </cell>
          <cell r="E1510">
            <v>23059</v>
          </cell>
          <cell r="F1510">
            <v>5</v>
          </cell>
        </row>
        <row r="1511">
          <cell r="A1511" t="str">
            <v>4a</v>
          </cell>
          <cell r="B1511" t="str">
            <v>Filtros</v>
          </cell>
          <cell r="C1511">
            <v>200</v>
          </cell>
          <cell r="D1511">
            <v>368954</v>
          </cell>
          <cell r="E1511">
            <v>23059</v>
          </cell>
          <cell r="F1511">
            <v>5</v>
          </cell>
        </row>
        <row r="1512">
          <cell r="A1512" t="str">
            <v>4a</v>
          </cell>
          <cell r="B1512" t="str">
            <v>Filtros</v>
          </cell>
          <cell r="C1512">
            <v>576</v>
          </cell>
          <cell r="D1512">
            <v>381303</v>
          </cell>
          <cell r="E1512">
            <v>23064</v>
          </cell>
          <cell r="F1512">
            <v>5</v>
          </cell>
        </row>
        <row r="1513">
          <cell r="A1513" t="str">
            <v>4a</v>
          </cell>
          <cell r="B1513" t="str">
            <v>Filtros</v>
          </cell>
          <cell r="C1513">
            <v>622</v>
          </cell>
          <cell r="D1513">
            <v>423200</v>
          </cell>
          <cell r="E1513">
            <v>23064</v>
          </cell>
          <cell r="F1513">
            <v>10</v>
          </cell>
        </row>
        <row r="1514">
          <cell r="A1514" t="str">
            <v>4a</v>
          </cell>
          <cell r="B1514" t="str">
            <v>Filtros</v>
          </cell>
          <cell r="C1514">
            <v>156</v>
          </cell>
          <cell r="D1514">
            <v>418439</v>
          </cell>
          <cell r="E1514">
            <v>23103</v>
          </cell>
          <cell r="F1514">
            <v>5</v>
          </cell>
        </row>
        <row r="1515">
          <cell r="A1515" t="str">
            <v>4a</v>
          </cell>
          <cell r="B1515" t="str">
            <v>Filtros</v>
          </cell>
          <cell r="C1515">
            <v>176</v>
          </cell>
          <cell r="D1515">
            <v>414883</v>
          </cell>
          <cell r="E1515">
            <v>23146</v>
          </cell>
          <cell r="F1515">
            <v>5</v>
          </cell>
        </row>
        <row r="1516">
          <cell r="A1516" t="str">
            <v>4a</v>
          </cell>
          <cell r="B1516" t="str">
            <v>Filtros</v>
          </cell>
          <cell r="C1516">
            <v>572</v>
          </cell>
          <cell r="D1516">
            <v>417342</v>
          </cell>
          <cell r="E1516">
            <v>23146</v>
          </cell>
          <cell r="F1516">
            <v>5</v>
          </cell>
        </row>
        <row r="1517">
          <cell r="A1517" t="str">
            <v>4a</v>
          </cell>
          <cell r="B1517" t="str">
            <v>Filtros</v>
          </cell>
          <cell r="C1517">
            <v>180</v>
          </cell>
          <cell r="D1517">
            <v>390441</v>
          </cell>
          <cell r="E1517">
            <v>23162</v>
          </cell>
          <cell r="F1517">
            <v>5</v>
          </cell>
        </row>
        <row r="1518">
          <cell r="A1518" t="str">
            <v>4a</v>
          </cell>
          <cell r="B1518" t="str">
            <v>Filtros</v>
          </cell>
          <cell r="C1518">
            <v>265</v>
          </cell>
          <cell r="D1518">
            <v>428117</v>
          </cell>
          <cell r="E1518">
            <v>23162</v>
          </cell>
          <cell r="F1518">
            <v>5</v>
          </cell>
        </row>
        <row r="1519">
          <cell r="A1519" t="str">
            <v>4a</v>
          </cell>
          <cell r="B1519" t="str">
            <v>Filtros</v>
          </cell>
          <cell r="C1519">
            <v>340</v>
          </cell>
          <cell r="D1519">
            <v>409511</v>
          </cell>
          <cell r="E1519">
            <v>23194</v>
          </cell>
          <cell r="F1519">
            <v>5</v>
          </cell>
        </row>
        <row r="1520">
          <cell r="A1520" t="str">
            <v>4a</v>
          </cell>
          <cell r="B1520" t="str">
            <v>Filtros</v>
          </cell>
          <cell r="C1520">
            <v>995</v>
          </cell>
          <cell r="D1520">
            <v>395081</v>
          </cell>
          <cell r="E1520">
            <v>23295</v>
          </cell>
          <cell r="F1520">
            <v>10</v>
          </cell>
        </row>
        <row r="1521">
          <cell r="A1521" t="str">
            <v>4a</v>
          </cell>
          <cell r="B1521" t="str">
            <v>Filtros</v>
          </cell>
          <cell r="C1521">
            <v>926</v>
          </cell>
          <cell r="D1521">
            <v>395851</v>
          </cell>
          <cell r="E1521">
            <v>24065</v>
          </cell>
          <cell r="F1521">
            <v>10</v>
          </cell>
        </row>
        <row r="1522">
          <cell r="A1522" t="str">
            <v>4a</v>
          </cell>
          <cell r="B1522" t="str">
            <v>Filtros</v>
          </cell>
          <cell r="C1522">
            <v>1000</v>
          </cell>
          <cell r="D1522">
            <v>403934</v>
          </cell>
          <cell r="E1522">
            <v>24065</v>
          </cell>
          <cell r="F1522">
            <v>15</v>
          </cell>
        </row>
        <row r="1523">
          <cell r="A1523" t="str">
            <v>4a</v>
          </cell>
          <cell r="B1523" t="str">
            <v>Filtros</v>
          </cell>
          <cell r="C1523">
            <v>1000</v>
          </cell>
          <cell r="D1523">
            <v>423239</v>
          </cell>
          <cell r="E1523">
            <v>24065</v>
          </cell>
          <cell r="F1523">
            <v>15</v>
          </cell>
        </row>
        <row r="1524">
          <cell r="A1524" t="str">
            <v>4a</v>
          </cell>
          <cell r="B1524" t="str">
            <v>Filtros</v>
          </cell>
          <cell r="C1524">
            <v>200</v>
          </cell>
          <cell r="D1524">
            <v>400561</v>
          </cell>
          <cell r="E1524">
            <v>24128</v>
          </cell>
          <cell r="F1524">
            <v>5</v>
          </cell>
        </row>
        <row r="1525">
          <cell r="A1525" t="str">
            <v>4a</v>
          </cell>
          <cell r="B1525" t="str">
            <v>Filtros</v>
          </cell>
          <cell r="C1525">
            <v>200</v>
          </cell>
          <cell r="D1525">
            <v>402622</v>
          </cell>
          <cell r="E1525">
            <v>24128</v>
          </cell>
          <cell r="F1525">
            <v>5</v>
          </cell>
        </row>
        <row r="1526">
          <cell r="A1526" t="str">
            <v>4a</v>
          </cell>
          <cell r="B1526" t="str">
            <v>Filtros</v>
          </cell>
          <cell r="C1526">
            <v>200</v>
          </cell>
          <cell r="D1526">
            <v>405048</v>
          </cell>
          <cell r="E1526">
            <v>24128</v>
          </cell>
          <cell r="F1526">
            <v>5</v>
          </cell>
        </row>
        <row r="1527">
          <cell r="A1527" t="str">
            <v>4a</v>
          </cell>
          <cell r="B1527" t="str">
            <v>Filtros</v>
          </cell>
          <cell r="C1527">
            <v>681</v>
          </cell>
          <cell r="D1527">
            <v>418524</v>
          </cell>
          <cell r="E1527">
            <v>24128</v>
          </cell>
          <cell r="F1527">
            <v>10</v>
          </cell>
        </row>
        <row r="1528">
          <cell r="A1528" t="str">
            <v>4a</v>
          </cell>
          <cell r="B1528" t="str">
            <v>Filtros</v>
          </cell>
          <cell r="C1528">
            <v>150</v>
          </cell>
          <cell r="D1528">
            <v>384371</v>
          </cell>
          <cell r="E1528">
            <v>24153</v>
          </cell>
          <cell r="F1528">
            <v>5</v>
          </cell>
        </row>
        <row r="1529">
          <cell r="A1529" t="str">
            <v>4a</v>
          </cell>
          <cell r="B1529" t="str">
            <v>Filtros</v>
          </cell>
          <cell r="C1529">
            <v>166</v>
          </cell>
          <cell r="D1529">
            <v>414291</v>
          </cell>
          <cell r="E1529">
            <v>24153</v>
          </cell>
          <cell r="F1529">
            <v>5</v>
          </cell>
        </row>
        <row r="1530">
          <cell r="A1530" t="str">
            <v>4a</v>
          </cell>
          <cell r="B1530" t="str">
            <v>Filtros</v>
          </cell>
          <cell r="C1530">
            <v>788</v>
          </cell>
          <cell r="D1530">
            <v>406720</v>
          </cell>
          <cell r="E1530">
            <v>24245</v>
          </cell>
          <cell r="F1530">
            <v>10</v>
          </cell>
        </row>
        <row r="1531">
          <cell r="A1531" t="str">
            <v>4a</v>
          </cell>
          <cell r="B1531" t="str">
            <v>Filtros</v>
          </cell>
          <cell r="C1531">
            <v>191</v>
          </cell>
          <cell r="D1531">
            <v>383755</v>
          </cell>
          <cell r="E1531">
            <v>26197</v>
          </cell>
          <cell r="F1531">
            <v>5</v>
          </cell>
        </row>
        <row r="1532">
          <cell r="A1532" t="str">
            <v>4c</v>
          </cell>
          <cell r="B1532" t="str">
            <v>Filtros</v>
          </cell>
          <cell r="C1532">
            <v>55</v>
          </cell>
          <cell r="D1532">
            <v>387497</v>
          </cell>
          <cell r="E1532">
            <v>21011</v>
          </cell>
          <cell r="F1532">
            <v>5</v>
          </cell>
        </row>
        <row r="1533">
          <cell r="A1533" t="str">
            <v>4c</v>
          </cell>
          <cell r="B1533" t="str">
            <v>Filtros</v>
          </cell>
          <cell r="C1533">
            <v>47</v>
          </cell>
          <cell r="D1533">
            <v>426807</v>
          </cell>
          <cell r="E1533">
            <v>21011</v>
          </cell>
          <cell r="F1533">
            <v>5</v>
          </cell>
        </row>
        <row r="1534">
          <cell r="A1534" t="str">
            <v>4c</v>
          </cell>
          <cell r="B1534" t="str">
            <v>Filtros</v>
          </cell>
          <cell r="C1534">
            <v>61</v>
          </cell>
          <cell r="D1534">
            <v>394037</v>
          </cell>
          <cell r="E1534">
            <v>21015</v>
          </cell>
          <cell r="F1534">
            <v>5</v>
          </cell>
        </row>
        <row r="1535">
          <cell r="A1535" t="str">
            <v>4c</v>
          </cell>
          <cell r="B1535" t="str">
            <v>Filtros</v>
          </cell>
          <cell r="C1535">
            <v>120</v>
          </cell>
          <cell r="D1535">
            <v>415417</v>
          </cell>
          <cell r="E1535">
            <v>21044</v>
          </cell>
          <cell r="F1535">
            <v>15</v>
          </cell>
        </row>
        <row r="1536">
          <cell r="A1536" t="str">
            <v>4c</v>
          </cell>
          <cell r="B1536" t="str">
            <v>Filtros</v>
          </cell>
          <cell r="C1536">
            <v>45</v>
          </cell>
          <cell r="D1536">
            <v>406037</v>
          </cell>
          <cell r="E1536">
            <v>21045</v>
          </cell>
          <cell r="F1536">
            <v>5</v>
          </cell>
        </row>
        <row r="1537">
          <cell r="A1537" t="str">
            <v>4c</v>
          </cell>
          <cell r="B1537" t="str">
            <v>Filtros</v>
          </cell>
          <cell r="C1537">
            <v>50</v>
          </cell>
          <cell r="D1537">
            <v>425007</v>
          </cell>
          <cell r="E1537">
            <v>21075</v>
          </cell>
          <cell r="F1537">
            <v>5</v>
          </cell>
        </row>
        <row r="1538">
          <cell r="A1538" t="str">
            <v>4c</v>
          </cell>
          <cell r="B1538" t="str">
            <v>Filtros</v>
          </cell>
          <cell r="C1538">
            <v>40</v>
          </cell>
          <cell r="D1538">
            <v>418487</v>
          </cell>
          <cell r="E1538">
            <v>21078</v>
          </cell>
          <cell r="F1538">
            <v>5</v>
          </cell>
        </row>
        <row r="1539">
          <cell r="A1539" t="str">
            <v>4c</v>
          </cell>
          <cell r="B1539" t="str">
            <v>Filtros</v>
          </cell>
          <cell r="C1539">
            <v>99</v>
          </cell>
          <cell r="D1539">
            <v>416145</v>
          </cell>
          <cell r="E1539">
            <v>21090</v>
          </cell>
          <cell r="F1539">
            <v>10</v>
          </cell>
        </row>
        <row r="1540">
          <cell r="A1540" t="str">
            <v>4c</v>
          </cell>
          <cell r="B1540" t="str">
            <v>Filtros</v>
          </cell>
          <cell r="C1540">
            <v>53</v>
          </cell>
          <cell r="D1540">
            <v>407078</v>
          </cell>
          <cell r="E1540">
            <v>21105</v>
          </cell>
          <cell r="F1540">
            <v>5</v>
          </cell>
        </row>
        <row r="1541">
          <cell r="A1541" t="str">
            <v>4c</v>
          </cell>
          <cell r="B1541" t="str">
            <v>Filtros</v>
          </cell>
          <cell r="C1541">
            <v>72</v>
          </cell>
          <cell r="D1541">
            <v>386734</v>
          </cell>
          <cell r="E1541">
            <v>21105</v>
          </cell>
          <cell r="F1541">
            <v>10</v>
          </cell>
        </row>
        <row r="1542">
          <cell r="A1542" t="str">
            <v>4c</v>
          </cell>
          <cell r="B1542" t="str">
            <v>Filtros</v>
          </cell>
          <cell r="C1542">
            <v>112</v>
          </cell>
          <cell r="D1542">
            <v>391102</v>
          </cell>
          <cell r="E1542">
            <v>21105</v>
          </cell>
          <cell r="F1542">
            <v>10</v>
          </cell>
        </row>
        <row r="1543">
          <cell r="A1543" t="str">
            <v>4c</v>
          </cell>
          <cell r="B1543" t="str">
            <v>Filtros</v>
          </cell>
          <cell r="C1543">
            <v>75</v>
          </cell>
          <cell r="D1543">
            <v>396313</v>
          </cell>
          <cell r="E1543">
            <v>21105</v>
          </cell>
          <cell r="F1543">
            <v>10</v>
          </cell>
        </row>
        <row r="1544">
          <cell r="A1544" t="str">
            <v>4c</v>
          </cell>
          <cell r="B1544" t="str">
            <v>Filtros</v>
          </cell>
          <cell r="C1544">
            <v>92</v>
          </cell>
          <cell r="D1544">
            <v>416146</v>
          </cell>
          <cell r="E1544">
            <v>21105</v>
          </cell>
          <cell r="F1544">
            <v>10</v>
          </cell>
        </row>
        <row r="1545">
          <cell r="A1545" t="str">
            <v>4c</v>
          </cell>
          <cell r="B1545" t="str">
            <v>Filtros</v>
          </cell>
          <cell r="C1545">
            <v>140</v>
          </cell>
          <cell r="D1545">
            <v>408965</v>
          </cell>
          <cell r="E1545">
            <v>21105</v>
          </cell>
          <cell r="F1545">
            <v>15</v>
          </cell>
        </row>
        <row r="1546">
          <cell r="A1546" t="str">
            <v>4c</v>
          </cell>
          <cell r="B1546" t="str">
            <v>Filtros</v>
          </cell>
          <cell r="C1546">
            <v>76</v>
          </cell>
          <cell r="D1546">
            <v>418514</v>
          </cell>
          <cell r="E1546">
            <v>21115</v>
          </cell>
          <cell r="F1546">
            <v>10</v>
          </cell>
        </row>
        <row r="1547">
          <cell r="A1547" t="str">
            <v>4c</v>
          </cell>
          <cell r="B1547" t="str">
            <v>Filtros</v>
          </cell>
          <cell r="C1547">
            <v>63</v>
          </cell>
          <cell r="D1547">
            <v>383024</v>
          </cell>
          <cell r="E1547">
            <v>21120</v>
          </cell>
          <cell r="F1547">
            <v>5</v>
          </cell>
        </row>
        <row r="1548">
          <cell r="A1548" t="str">
            <v>4c</v>
          </cell>
          <cell r="B1548" t="str">
            <v>Filtros</v>
          </cell>
          <cell r="C1548">
            <v>40</v>
          </cell>
          <cell r="D1548">
            <v>391617</v>
          </cell>
          <cell r="E1548">
            <v>21121</v>
          </cell>
          <cell r="F1548">
            <v>5</v>
          </cell>
        </row>
        <row r="1549">
          <cell r="A1549" t="str">
            <v>4c</v>
          </cell>
          <cell r="B1549" t="str">
            <v>Filtros</v>
          </cell>
          <cell r="C1549">
            <v>49</v>
          </cell>
          <cell r="D1549">
            <v>389229</v>
          </cell>
          <cell r="E1549">
            <v>21237</v>
          </cell>
          <cell r="F1549">
            <v>5</v>
          </cell>
        </row>
        <row r="1550">
          <cell r="A1550" t="str">
            <v>4c</v>
          </cell>
          <cell r="B1550" t="str">
            <v>Filtros</v>
          </cell>
          <cell r="C1550">
            <v>57</v>
          </cell>
          <cell r="D1550">
            <v>408970</v>
          </cell>
          <cell r="E1550">
            <v>21237</v>
          </cell>
          <cell r="F1550">
            <v>5</v>
          </cell>
        </row>
        <row r="1551">
          <cell r="A1551" t="str">
            <v>4c</v>
          </cell>
          <cell r="B1551" t="str">
            <v>Filtros</v>
          </cell>
          <cell r="C1551">
            <v>150</v>
          </cell>
          <cell r="D1551">
            <v>417442</v>
          </cell>
          <cell r="E1551">
            <v>27110</v>
          </cell>
          <cell r="F1551">
            <v>15</v>
          </cell>
        </row>
        <row r="1552">
          <cell r="A1552" t="str">
            <v>4c</v>
          </cell>
          <cell r="B1552" t="str">
            <v>Filtros</v>
          </cell>
          <cell r="C1552">
            <v>40</v>
          </cell>
          <cell r="D1552">
            <v>399476</v>
          </cell>
          <cell r="E1552">
            <v>27127</v>
          </cell>
          <cell r="F1552">
            <v>5</v>
          </cell>
        </row>
        <row r="1553">
          <cell r="A1553" t="str">
            <v>4c</v>
          </cell>
          <cell r="B1553" t="str">
            <v>Filtros</v>
          </cell>
          <cell r="C1553">
            <v>50</v>
          </cell>
          <cell r="D1553">
            <v>410125</v>
          </cell>
          <cell r="E1553">
            <v>27127</v>
          </cell>
          <cell r="F1553">
            <v>5</v>
          </cell>
        </row>
        <row r="1554">
          <cell r="A1554" t="str">
            <v>4c</v>
          </cell>
          <cell r="B1554" t="str">
            <v>Filtros</v>
          </cell>
          <cell r="C1554">
            <v>50</v>
          </cell>
          <cell r="D1554">
            <v>420096</v>
          </cell>
          <cell r="E1554">
            <v>21280</v>
          </cell>
          <cell r="F1554">
            <v>5</v>
          </cell>
        </row>
        <row r="1555">
          <cell r="A1555" t="str">
            <v>4c</v>
          </cell>
          <cell r="B1555" t="str">
            <v>Filtros</v>
          </cell>
          <cell r="C1555">
            <v>77</v>
          </cell>
          <cell r="D1555">
            <v>406781</v>
          </cell>
          <cell r="E1555">
            <v>22009</v>
          </cell>
          <cell r="F1555">
            <v>10</v>
          </cell>
        </row>
        <row r="1556">
          <cell r="A1556" t="str">
            <v>4c</v>
          </cell>
          <cell r="B1556" t="str">
            <v>Filtros</v>
          </cell>
          <cell r="C1556">
            <v>40</v>
          </cell>
          <cell r="D1556">
            <v>427421</v>
          </cell>
          <cell r="E1556">
            <v>22022</v>
          </cell>
          <cell r="F1556">
            <v>5</v>
          </cell>
        </row>
        <row r="1557">
          <cell r="A1557" t="str">
            <v>4c</v>
          </cell>
          <cell r="B1557" t="str">
            <v>Filtros</v>
          </cell>
          <cell r="C1557">
            <v>41</v>
          </cell>
          <cell r="D1557">
            <v>409485</v>
          </cell>
          <cell r="E1557">
            <v>22022</v>
          </cell>
          <cell r="F1557">
            <v>5</v>
          </cell>
        </row>
        <row r="1558">
          <cell r="A1558" t="str">
            <v>4c</v>
          </cell>
          <cell r="B1558" t="str">
            <v>Filtros</v>
          </cell>
          <cell r="C1558">
            <v>80</v>
          </cell>
          <cell r="D1558">
            <v>389233</v>
          </cell>
          <cell r="E1558">
            <v>22022</v>
          </cell>
          <cell r="F1558">
            <v>10</v>
          </cell>
        </row>
        <row r="1559">
          <cell r="A1559" t="str">
            <v>4c</v>
          </cell>
          <cell r="B1559" t="str">
            <v>Filtros</v>
          </cell>
          <cell r="C1559">
            <v>51</v>
          </cell>
          <cell r="D1559">
            <v>405000</v>
          </cell>
          <cell r="E1559">
            <v>22039</v>
          </cell>
          <cell r="F1559">
            <v>5</v>
          </cell>
        </row>
        <row r="1560">
          <cell r="A1560" t="str">
            <v>4c</v>
          </cell>
          <cell r="B1560" t="str">
            <v>Filtros</v>
          </cell>
          <cell r="C1560">
            <v>88</v>
          </cell>
          <cell r="D1560">
            <v>393988</v>
          </cell>
          <cell r="E1560">
            <v>22039</v>
          </cell>
          <cell r="F1560">
            <v>10</v>
          </cell>
        </row>
        <row r="1561">
          <cell r="A1561" t="str">
            <v>4c</v>
          </cell>
          <cell r="B1561" t="str">
            <v>Filtros</v>
          </cell>
          <cell r="C1561">
            <v>75</v>
          </cell>
          <cell r="D1561">
            <v>381287</v>
          </cell>
          <cell r="E1561">
            <v>22071</v>
          </cell>
          <cell r="F1561">
            <v>10</v>
          </cell>
        </row>
        <row r="1562">
          <cell r="A1562" t="str">
            <v>4c</v>
          </cell>
          <cell r="B1562" t="str">
            <v>Filtros</v>
          </cell>
          <cell r="C1562">
            <v>95</v>
          </cell>
          <cell r="D1562">
            <v>395804</v>
          </cell>
          <cell r="E1562">
            <v>22071</v>
          </cell>
          <cell r="F1562">
            <v>10</v>
          </cell>
        </row>
        <row r="1563">
          <cell r="A1563" t="str">
            <v>4c</v>
          </cell>
          <cell r="B1563" t="str">
            <v>Filtros</v>
          </cell>
          <cell r="C1563">
            <v>103</v>
          </cell>
          <cell r="D1563">
            <v>420845</v>
          </cell>
          <cell r="E1563">
            <v>22071</v>
          </cell>
          <cell r="F1563">
            <v>10</v>
          </cell>
        </row>
        <row r="1564">
          <cell r="A1564" t="str">
            <v>4c</v>
          </cell>
          <cell r="B1564" t="str">
            <v>Filtros</v>
          </cell>
          <cell r="C1564">
            <v>42</v>
          </cell>
          <cell r="D1564">
            <v>402564</v>
          </cell>
          <cell r="E1564">
            <v>22085</v>
          </cell>
          <cell r="F1564">
            <v>5</v>
          </cell>
        </row>
        <row r="1565">
          <cell r="A1565" t="str">
            <v>4c</v>
          </cell>
          <cell r="B1565" t="str">
            <v>Filtros</v>
          </cell>
          <cell r="C1565">
            <v>45</v>
          </cell>
          <cell r="D1565">
            <v>392751</v>
          </cell>
          <cell r="E1565">
            <v>22112</v>
          </cell>
          <cell r="F1565">
            <v>5</v>
          </cell>
        </row>
        <row r="1566">
          <cell r="A1566" t="str">
            <v>4c</v>
          </cell>
          <cell r="B1566" t="str">
            <v>Filtros</v>
          </cell>
          <cell r="C1566">
            <v>41</v>
          </cell>
          <cell r="D1566">
            <v>410605</v>
          </cell>
          <cell r="E1566">
            <v>22114</v>
          </cell>
          <cell r="F1566">
            <v>5</v>
          </cell>
        </row>
        <row r="1567">
          <cell r="A1567" t="str">
            <v>4c</v>
          </cell>
          <cell r="B1567" t="str">
            <v>Filtros</v>
          </cell>
          <cell r="C1567">
            <v>40</v>
          </cell>
          <cell r="D1567">
            <v>426210</v>
          </cell>
          <cell r="E1567">
            <v>22114</v>
          </cell>
          <cell r="F1567">
            <v>5</v>
          </cell>
        </row>
        <row r="1568">
          <cell r="A1568" t="str">
            <v>4c</v>
          </cell>
          <cell r="B1568" t="str">
            <v>Filtros</v>
          </cell>
          <cell r="C1568">
            <v>110</v>
          </cell>
          <cell r="D1568">
            <v>384985</v>
          </cell>
          <cell r="E1568">
            <v>22117</v>
          </cell>
          <cell r="F1568">
            <v>10</v>
          </cell>
        </row>
        <row r="1569">
          <cell r="A1569" t="str">
            <v>4c</v>
          </cell>
          <cell r="B1569" t="str">
            <v>Filtros</v>
          </cell>
          <cell r="C1569">
            <v>45</v>
          </cell>
          <cell r="D1569">
            <v>406081</v>
          </cell>
          <cell r="E1569">
            <v>22119</v>
          </cell>
          <cell r="F1569">
            <v>5</v>
          </cell>
        </row>
        <row r="1570">
          <cell r="A1570" t="str">
            <v>4c</v>
          </cell>
          <cell r="B1570" t="str">
            <v>Filtros</v>
          </cell>
          <cell r="C1570">
            <v>50</v>
          </cell>
          <cell r="D1570">
            <v>425027</v>
          </cell>
          <cell r="E1570">
            <v>22241</v>
          </cell>
          <cell r="F1570">
            <v>5</v>
          </cell>
        </row>
        <row r="1571">
          <cell r="A1571" t="str">
            <v>4c</v>
          </cell>
          <cell r="B1571" t="str">
            <v>Filtros</v>
          </cell>
          <cell r="C1571">
            <v>150</v>
          </cell>
          <cell r="D1571">
            <v>390425</v>
          </cell>
          <cell r="E1571">
            <v>22247</v>
          </cell>
          <cell r="F1571">
            <v>15</v>
          </cell>
        </row>
        <row r="1572">
          <cell r="A1572" t="str">
            <v>4c</v>
          </cell>
          <cell r="B1572" t="str">
            <v>Filtros</v>
          </cell>
          <cell r="C1572">
            <v>60</v>
          </cell>
          <cell r="D1572">
            <v>402677</v>
          </cell>
          <cell r="E1572">
            <v>27107</v>
          </cell>
          <cell r="F1572">
            <v>5</v>
          </cell>
        </row>
        <row r="1573">
          <cell r="A1573" t="str">
            <v>4c</v>
          </cell>
          <cell r="B1573" t="str">
            <v>Filtros</v>
          </cell>
          <cell r="C1573">
            <v>60</v>
          </cell>
          <cell r="D1573">
            <v>416873</v>
          </cell>
          <cell r="E1573">
            <v>27107</v>
          </cell>
          <cell r="F1573">
            <v>5</v>
          </cell>
        </row>
        <row r="1574">
          <cell r="A1574" t="str">
            <v>4c</v>
          </cell>
          <cell r="B1574" t="str">
            <v>Filtros</v>
          </cell>
          <cell r="C1574">
            <v>110</v>
          </cell>
          <cell r="D1574">
            <v>411319</v>
          </cell>
          <cell r="E1574">
            <v>27107</v>
          </cell>
          <cell r="F1574">
            <v>10</v>
          </cell>
        </row>
        <row r="1575">
          <cell r="A1575" t="str">
            <v>4c</v>
          </cell>
          <cell r="B1575" t="str">
            <v>Filtros</v>
          </cell>
          <cell r="C1575">
            <v>120</v>
          </cell>
          <cell r="D1575">
            <v>392297</v>
          </cell>
          <cell r="E1575">
            <v>27107</v>
          </cell>
          <cell r="F1575">
            <v>15</v>
          </cell>
        </row>
        <row r="1576">
          <cell r="A1576" t="str">
            <v>4c</v>
          </cell>
          <cell r="B1576" t="str">
            <v>Filtros</v>
          </cell>
          <cell r="C1576">
            <v>51</v>
          </cell>
          <cell r="D1576">
            <v>402682</v>
          </cell>
          <cell r="E1576">
            <v>27120</v>
          </cell>
          <cell r="F1576">
            <v>5</v>
          </cell>
        </row>
        <row r="1577">
          <cell r="A1577" t="str">
            <v>4c</v>
          </cell>
          <cell r="B1577" t="str">
            <v>Filtros</v>
          </cell>
          <cell r="C1577">
            <v>65</v>
          </cell>
          <cell r="D1577">
            <v>391751</v>
          </cell>
          <cell r="E1577">
            <v>27120</v>
          </cell>
          <cell r="F1577">
            <v>5</v>
          </cell>
        </row>
        <row r="1578">
          <cell r="A1578" t="str">
            <v>4c</v>
          </cell>
          <cell r="B1578" t="str">
            <v>Filtros</v>
          </cell>
          <cell r="C1578">
            <v>111</v>
          </cell>
          <cell r="D1578">
            <v>391752</v>
          </cell>
          <cell r="E1578">
            <v>27121</v>
          </cell>
          <cell r="F1578">
            <v>10</v>
          </cell>
        </row>
        <row r="1579">
          <cell r="A1579" t="str">
            <v>4c</v>
          </cell>
          <cell r="B1579" t="str">
            <v>Filtros</v>
          </cell>
          <cell r="C1579">
            <v>80</v>
          </cell>
          <cell r="D1579">
            <v>427549</v>
          </cell>
          <cell r="E1579">
            <v>27121</v>
          </cell>
          <cell r="F1579">
            <v>10</v>
          </cell>
        </row>
        <row r="1580">
          <cell r="A1580" t="str">
            <v>4c</v>
          </cell>
          <cell r="B1580" t="str">
            <v>Filtros</v>
          </cell>
          <cell r="C1580">
            <v>131</v>
          </cell>
          <cell r="D1580">
            <v>405841</v>
          </cell>
          <cell r="E1580">
            <v>27121</v>
          </cell>
          <cell r="F1580">
            <v>15</v>
          </cell>
        </row>
        <row r="1581">
          <cell r="A1581" t="str">
            <v>4c</v>
          </cell>
          <cell r="B1581" t="str">
            <v>Filtros</v>
          </cell>
          <cell r="C1581">
            <v>100</v>
          </cell>
          <cell r="D1581">
            <v>390528</v>
          </cell>
          <cell r="E1581">
            <v>27138</v>
          </cell>
          <cell r="F1581">
            <v>10</v>
          </cell>
        </row>
        <row r="1582">
          <cell r="A1582" t="str">
            <v>4c</v>
          </cell>
          <cell r="B1582" t="str">
            <v>Filtros</v>
          </cell>
          <cell r="C1582">
            <v>40</v>
          </cell>
          <cell r="D1582">
            <v>417048</v>
          </cell>
          <cell r="E1582">
            <v>27147</v>
          </cell>
          <cell r="F1582">
            <v>5</v>
          </cell>
        </row>
        <row r="1583">
          <cell r="A1583" t="str">
            <v>4c</v>
          </cell>
          <cell r="B1583" t="str">
            <v>Filtros</v>
          </cell>
          <cell r="C1583">
            <v>58</v>
          </cell>
          <cell r="D1583">
            <v>416369</v>
          </cell>
          <cell r="E1583">
            <v>27147</v>
          </cell>
          <cell r="F1583">
            <v>5</v>
          </cell>
        </row>
        <row r="1584">
          <cell r="A1584" t="str">
            <v>4c</v>
          </cell>
          <cell r="B1584" t="str">
            <v>Filtros</v>
          </cell>
          <cell r="C1584">
            <v>70</v>
          </cell>
          <cell r="D1584">
            <v>410427</v>
          </cell>
          <cell r="E1584">
            <v>27151</v>
          </cell>
          <cell r="F1584">
            <v>10</v>
          </cell>
        </row>
        <row r="1585">
          <cell r="A1585" t="str">
            <v>4c</v>
          </cell>
          <cell r="B1585" t="str">
            <v>Filtros</v>
          </cell>
          <cell r="C1585">
            <v>43</v>
          </cell>
          <cell r="D1585">
            <v>408518</v>
          </cell>
          <cell r="E1585">
            <v>23028</v>
          </cell>
          <cell r="F1585">
            <v>5</v>
          </cell>
        </row>
        <row r="1586">
          <cell r="A1586" t="str">
            <v>4c</v>
          </cell>
          <cell r="B1586" t="str">
            <v>Filtros</v>
          </cell>
          <cell r="C1586">
            <v>117</v>
          </cell>
          <cell r="D1586">
            <v>411395</v>
          </cell>
          <cell r="E1586">
            <v>23028</v>
          </cell>
          <cell r="F1586">
            <v>10</v>
          </cell>
        </row>
        <row r="1587">
          <cell r="A1587" t="str">
            <v>4c</v>
          </cell>
          <cell r="B1587" t="str">
            <v>Filtros</v>
          </cell>
          <cell r="C1587">
            <v>94</v>
          </cell>
          <cell r="D1587">
            <v>428101</v>
          </cell>
          <cell r="E1587">
            <v>23028</v>
          </cell>
          <cell r="F1587">
            <v>10</v>
          </cell>
        </row>
        <row r="1588">
          <cell r="A1588" t="str">
            <v>4c</v>
          </cell>
          <cell r="B1588" t="str">
            <v>Filtros</v>
          </cell>
          <cell r="C1588">
            <v>104</v>
          </cell>
          <cell r="D1588">
            <v>386154</v>
          </cell>
          <cell r="E1588">
            <v>23091</v>
          </cell>
          <cell r="F1588">
            <v>10</v>
          </cell>
        </row>
        <row r="1589">
          <cell r="A1589" t="str">
            <v>4c</v>
          </cell>
          <cell r="B1589" t="str">
            <v>Filtros</v>
          </cell>
          <cell r="C1589">
            <v>86</v>
          </cell>
          <cell r="D1589">
            <v>402586</v>
          </cell>
          <cell r="E1589">
            <v>23091</v>
          </cell>
          <cell r="F1589">
            <v>10</v>
          </cell>
        </row>
        <row r="1590">
          <cell r="A1590" t="str">
            <v>4c</v>
          </cell>
          <cell r="B1590" t="str">
            <v>Filtros</v>
          </cell>
          <cell r="C1590">
            <v>40</v>
          </cell>
          <cell r="D1590">
            <v>381948</v>
          </cell>
          <cell r="E1590">
            <v>23096</v>
          </cell>
          <cell r="F1590">
            <v>5</v>
          </cell>
        </row>
        <row r="1591">
          <cell r="A1591" t="str">
            <v>4c</v>
          </cell>
          <cell r="B1591" t="str">
            <v>Filtros</v>
          </cell>
          <cell r="C1591">
            <v>111</v>
          </cell>
          <cell r="D1591">
            <v>389255</v>
          </cell>
          <cell r="E1591">
            <v>23096</v>
          </cell>
          <cell r="F1591">
            <v>10</v>
          </cell>
        </row>
        <row r="1592">
          <cell r="A1592" t="str">
            <v>4c</v>
          </cell>
          <cell r="B1592" t="str">
            <v>Filtros</v>
          </cell>
          <cell r="C1592">
            <v>138</v>
          </cell>
          <cell r="D1592">
            <v>420665</v>
          </cell>
          <cell r="E1592">
            <v>23096</v>
          </cell>
          <cell r="F1592">
            <v>15</v>
          </cell>
        </row>
        <row r="1593">
          <cell r="A1593" t="str">
            <v>4c</v>
          </cell>
          <cell r="B1593" t="str">
            <v>Filtros</v>
          </cell>
          <cell r="C1593">
            <v>75</v>
          </cell>
          <cell r="D1593">
            <v>386768</v>
          </cell>
          <cell r="E1593">
            <v>23127</v>
          </cell>
          <cell r="F1593">
            <v>10</v>
          </cell>
        </row>
        <row r="1594">
          <cell r="A1594" t="str">
            <v>4c</v>
          </cell>
          <cell r="B1594" t="str">
            <v>Filtros</v>
          </cell>
          <cell r="C1594">
            <v>90</v>
          </cell>
          <cell r="D1594">
            <v>395062</v>
          </cell>
          <cell r="E1594">
            <v>23127</v>
          </cell>
          <cell r="F1594">
            <v>10</v>
          </cell>
        </row>
        <row r="1595">
          <cell r="A1595" t="str">
            <v>4c</v>
          </cell>
          <cell r="B1595" t="str">
            <v>Filtros</v>
          </cell>
          <cell r="C1595">
            <v>133</v>
          </cell>
          <cell r="D1595">
            <v>392772</v>
          </cell>
          <cell r="E1595">
            <v>23136</v>
          </cell>
          <cell r="F1595">
            <v>15</v>
          </cell>
        </row>
        <row r="1596">
          <cell r="A1596" t="str">
            <v>4c</v>
          </cell>
          <cell r="B1596" t="str">
            <v>Filtros</v>
          </cell>
          <cell r="C1596">
            <v>40</v>
          </cell>
          <cell r="D1596">
            <v>392778</v>
          </cell>
          <cell r="E1596">
            <v>23170</v>
          </cell>
          <cell r="F1596">
            <v>5</v>
          </cell>
        </row>
        <row r="1597">
          <cell r="A1597" t="str">
            <v>4c</v>
          </cell>
          <cell r="B1597" t="str">
            <v>Filtros</v>
          </cell>
          <cell r="C1597">
            <v>51</v>
          </cell>
          <cell r="D1597">
            <v>394563</v>
          </cell>
          <cell r="E1597">
            <v>27140</v>
          </cell>
          <cell r="F1597">
            <v>5</v>
          </cell>
        </row>
        <row r="1598">
          <cell r="A1598" t="str">
            <v>4c</v>
          </cell>
          <cell r="B1598" t="str">
            <v>Filtros</v>
          </cell>
          <cell r="C1598">
            <v>144</v>
          </cell>
          <cell r="D1598">
            <v>382606</v>
          </cell>
          <cell r="E1598">
            <v>27141</v>
          </cell>
          <cell r="F1598">
            <v>15</v>
          </cell>
        </row>
        <row r="1599">
          <cell r="A1599" t="str">
            <v>4c</v>
          </cell>
          <cell r="B1599" t="str">
            <v>Filtros</v>
          </cell>
          <cell r="C1599">
            <v>49</v>
          </cell>
          <cell r="D1599">
            <v>393997</v>
          </cell>
          <cell r="E1599">
            <v>27143</v>
          </cell>
          <cell r="F1599">
            <v>5</v>
          </cell>
        </row>
        <row r="1600">
          <cell r="A1600" t="str">
            <v>4c</v>
          </cell>
          <cell r="B1600" t="str">
            <v>Filtros</v>
          </cell>
          <cell r="C1600">
            <v>57</v>
          </cell>
          <cell r="D1600">
            <v>424005</v>
          </cell>
          <cell r="E1600">
            <v>27145</v>
          </cell>
          <cell r="F1600">
            <v>5</v>
          </cell>
        </row>
        <row r="1601">
          <cell r="A1601" t="str">
            <v>4c</v>
          </cell>
          <cell r="B1601" t="str">
            <v>Filtros</v>
          </cell>
          <cell r="C1601">
            <v>80</v>
          </cell>
          <cell r="D1601">
            <v>422520</v>
          </cell>
          <cell r="E1601">
            <v>25052</v>
          </cell>
          <cell r="F1601">
            <v>10</v>
          </cell>
        </row>
        <row r="1602">
          <cell r="A1602" t="str">
            <v>4c</v>
          </cell>
          <cell r="B1602" t="str">
            <v>Filtros</v>
          </cell>
          <cell r="C1602">
            <v>40</v>
          </cell>
          <cell r="D1602">
            <v>401253</v>
          </cell>
          <cell r="E1602">
            <v>25059</v>
          </cell>
          <cell r="F1602">
            <v>5</v>
          </cell>
        </row>
        <row r="1603">
          <cell r="A1603" t="str">
            <v>4c</v>
          </cell>
          <cell r="B1603" t="str">
            <v>Filtros</v>
          </cell>
          <cell r="C1603">
            <v>52</v>
          </cell>
          <cell r="D1603">
            <v>420190</v>
          </cell>
          <cell r="E1603">
            <v>25059</v>
          </cell>
          <cell r="F1603">
            <v>5</v>
          </cell>
        </row>
        <row r="1604">
          <cell r="A1604" t="str">
            <v>4c</v>
          </cell>
          <cell r="B1604" t="str">
            <v>Filtros</v>
          </cell>
          <cell r="C1604">
            <v>47</v>
          </cell>
          <cell r="D1604">
            <v>425090</v>
          </cell>
          <cell r="E1604">
            <v>25098</v>
          </cell>
          <cell r="F1604">
            <v>5</v>
          </cell>
        </row>
        <row r="1605">
          <cell r="A1605" t="str">
            <v>4c</v>
          </cell>
          <cell r="B1605" t="str">
            <v>Filtros</v>
          </cell>
          <cell r="C1605">
            <v>41</v>
          </cell>
          <cell r="D1605">
            <v>379789</v>
          </cell>
          <cell r="E1605">
            <v>25098</v>
          </cell>
          <cell r="F1605">
            <v>5</v>
          </cell>
        </row>
        <row r="1606">
          <cell r="A1606" t="str">
            <v>4c</v>
          </cell>
          <cell r="B1606" t="str">
            <v>Filtros</v>
          </cell>
          <cell r="C1606">
            <v>60</v>
          </cell>
          <cell r="D1606">
            <v>391878</v>
          </cell>
          <cell r="E1606">
            <v>25123</v>
          </cell>
          <cell r="F1606">
            <v>5</v>
          </cell>
        </row>
        <row r="1607">
          <cell r="A1607" t="str">
            <v>4c</v>
          </cell>
          <cell r="B1607" t="str">
            <v>Filtros</v>
          </cell>
          <cell r="C1607">
            <v>40</v>
          </cell>
          <cell r="D1607">
            <v>393954</v>
          </cell>
          <cell r="E1607">
            <v>25167</v>
          </cell>
          <cell r="F1607">
            <v>5</v>
          </cell>
        </row>
        <row r="1608">
          <cell r="A1608" t="str">
            <v>4c</v>
          </cell>
          <cell r="B1608" t="str">
            <v>Filtros</v>
          </cell>
          <cell r="C1608">
            <v>52</v>
          </cell>
          <cell r="D1608">
            <v>416241</v>
          </cell>
          <cell r="E1608">
            <v>25182</v>
          </cell>
          <cell r="F1608">
            <v>5</v>
          </cell>
        </row>
        <row r="1609">
          <cell r="A1609" t="str">
            <v>4c</v>
          </cell>
          <cell r="B1609" t="str">
            <v>Filtros</v>
          </cell>
          <cell r="C1609">
            <v>113</v>
          </cell>
          <cell r="D1609">
            <v>391722</v>
          </cell>
          <cell r="E1609">
            <v>25182</v>
          </cell>
          <cell r="F1609">
            <v>10</v>
          </cell>
        </row>
        <row r="1610">
          <cell r="A1610" t="str">
            <v>4c</v>
          </cell>
          <cell r="B1610" t="str">
            <v>Filtros</v>
          </cell>
          <cell r="C1610">
            <v>74</v>
          </cell>
          <cell r="D1610">
            <v>425643</v>
          </cell>
          <cell r="E1610">
            <v>25182</v>
          </cell>
          <cell r="F1610">
            <v>10</v>
          </cell>
        </row>
        <row r="1611">
          <cell r="A1611" t="str">
            <v>4c</v>
          </cell>
          <cell r="B1611" t="str">
            <v>Filtros</v>
          </cell>
          <cell r="C1611">
            <v>40</v>
          </cell>
          <cell r="D1611">
            <v>381368</v>
          </cell>
          <cell r="E1611">
            <v>25184</v>
          </cell>
          <cell r="F1611">
            <v>5</v>
          </cell>
        </row>
        <row r="1612">
          <cell r="A1612" t="str">
            <v>4c</v>
          </cell>
          <cell r="B1612" t="str">
            <v>Filtros</v>
          </cell>
          <cell r="C1612">
            <v>55</v>
          </cell>
          <cell r="D1612">
            <v>401861</v>
          </cell>
          <cell r="E1612">
            <v>25184</v>
          </cell>
          <cell r="F1612">
            <v>5</v>
          </cell>
        </row>
        <row r="1613">
          <cell r="A1613" t="str">
            <v>4c</v>
          </cell>
          <cell r="B1613" t="str">
            <v>Filtros</v>
          </cell>
          <cell r="C1613">
            <v>50</v>
          </cell>
          <cell r="D1613">
            <v>405820</v>
          </cell>
          <cell r="E1613">
            <v>25184</v>
          </cell>
          <cell r="F1613">
            <v>5</v>
          </cell>
        </row>
        <row r="1614">
          <cell r="A1614" t="str">
            <v>4c</v>
          </cell>
          <cell r="B1614" t="str">
            <v>Filtros</v>
          </cell>
          <cell r="C1614">
            <v>55</v>
          </cell>
          <cell r="D1614">
            <v>411283</v>
          </cell>
          <cell r="E1614">
            <v>25184</v>
          </cell>
          <cell r="F1614">
            <v>5</v>
          </cell>
        </row>
        <row r="1615">
          <cell r="A1615" t="str">
            <v>4c</v>
          </cell>
          <cell r="B1615" t="str">
            <v>Filtros</v>
          </cell>
          <cell r="C1615">
            <v>113</v>
          </cell>
          <cell r="D1615">
            <v>420215</v>
          </cell>
          <cell r="E1615">
            <v>25186</v>
          </cell>
          <cell r="F1615">
            <v>10</v>
          </cell>
        </row>
        <row r="1616">
          <cell r="A1616" t="str">
            <v>4c</v>
          </cell>
          <cell r="B1616" t="str">
            <v>Filtros</v>
          </cell>
          <cell r="C1616">
            <v>120</v>
          </cell>
          <cell r="D1616">
            <v>396443</v>
          </cell>
          <cell r="E1616">
            <v>27136</v>
          </cell>
          <cell r="F1616">
            <v>15</v>
          </cell>
        </row>
        <row r="1617">
          <cell r="A1617" t="str">
            <v>4c</v>
          </cell>
          <cell r="B1617" t="str">
            <v>Filtros</v>
          </cell>
          <cell r="C1617">
            <v>72</v>
          </cell>
          <cell r="D1617">
            <v>418516</v>
          </cell>
          <cell r="E1617">
            <v>24005</v>
          </cell>
          <cell r="F1617">
            <v>10</v>
          </cell>
        </row>
        <row r="1618">
          <cell r="A1618" t="str">
            <v>4c</v>
          </cell>
          <cell r="B1618" t="str">
            <v>Filtros</v>
          </cell>
          <cell r="C1618">
            <v>70</v>
          </cell>
          <cell r="D1618">
            <v>387336</v>
          </cell>
          <cell r="E1618">
            <v>24047</v>
          </cell>
          <cell r="F1618">
            <v>10</v>
          </cell>
        </row>
        <row r="1619">
          <cell r="A1619" t="str">
            <v>4c</v>
          </cell>
          <cell r="B1619" t="str">
            <v>Filtros</v>
          </cell>
          <cell r="C1619">
            <v>60</v>
          </cell>
          <cell r="D1619">
            <v>385614</v>
          </cell>
          <cell r="E1619">
            <v>24159</v>
          </cell>
          <cell r="F1619">
            <v>5</v>
          </cell>
        </row>
        <row r="1620">
          <cell r="A1620" t="str">
            <v>4c</v>
          </cell>
          <cell r="B1620" t="str">
            <v>Filtros</v>
          </cell>
          <cell r="C1620">
            <v>60</v>
          </cell>
          <cell r="D1620">
            <v>395857</v>
          </cell>
          <cell r="E1620">
            <v>24159</v>
          </cell>
          <cell r="F1620">
            <v>5</v>
          </cell>
        </row>
        <row r="1621">
          <cell r="A1621" t="str">
            <v>4c</v>
          </cell>
          <cell r="B1621" t="str">
            <v>Filtros</v>
          </cell>
          <cell r="C1621">
            <v>66</v>
          </cell>
          <cell r="D1621">
            <v>407130</v>
          </cell>
          <cell r="E1621">
            <v>24159</v>
          </cell>
          <cell r="F1621">
            <v>5</v>
          </cell>
        </row>
        <row r="1622">
          <cell r="A1622" t="str">
            <v>4c</v>
          </cell>
          <cell r="B1622" t="str">
            <v>Filtros</v>
          </cell>
          <cell r="C1622">
            <v>60</v>
          </cell>
          <cell r="D1622">
            <v>411961</v>
          </cell>
          <cell r="E1622">
            <v>24159</v>
          </cell>
          <cell r="F1622">
            <v>5</v>
          </cell>
        </row>
        <row r="1623">
          <cell r="A1623" t="str">
            <v>4c</v>
          </cell>
          <cell r="B1623" t="str">
            <v>Filtros</v>
          </cell>
          <cell r="C1623">
            <v>50</v>
          </cell>
          <cell r="D1623">
            <v>427480</v>
          </cell>
          <cell r="E1623">
            <v>24159</v>
          </cell>
          <cell r="F1623">
            <v>5</v>
          </cell>
        </row>
        <row r="1624">
          <cell r="A1624" t="str">
            <v>4c</v>
          </cell>
          <cell r="B1624" t="str">
            <v>Filtros</v>
          </cell>
          <cell r="C1624">
            <v>101</v>
          </cell>
          <cell r="D1624">
            <v>391162</v>
          </cell>
          <cell r="E1624">
            <v>24159</v>
          </cell>
          <cell r="F1624">
            <v>10</v>
          </cell>
        </row>
        <row r="1625">
          <cell r="A1625" t="str">
            <v>4c</v>
          </cell>
          <cell r="B1625" t="str">
            <v>Filtros</v>
          </cell>
          <cell r="C1625">
            <v>69</v>
          </cell>
          <cell r="D1625">
            <v>385617</v>
          </cell>
          <cell r="E1625">
            <v>24208</v>
          </cell>
          <cell r="F1625">
            <v>5</v>
          </cell>
        </row>
        <row r="1626">
          <cell r="A1626" t="str">
            <v>4c</v>
          </cell>
          <cell r="B1626" t="str">
            <v>Filtros</v>
          </cell>
          <cell r="C1626">
            <v>54</v>
          </cell>
          <cell r="D1626">
            <v>399954</v>
          </cell>
          <cell r="E1626">
            <v>24208</v>
          </cell>
          <cell r="F1626">
            <v>5</v>
          </cell>
        </row>
        <row r="1627">
          <cell r="A1627" t="str">
            <v>4c</v>
          </cell>
          <cell r="B1627" t="str">
            <v>Filtros</v>
          </cell>
          <cell r="C1627">
            <v>46</v>
          </cell>
          <cell r="D1627">
            <v>411261</v>
          </cell>
          <cell r="E1627">
            <v>24208</v>
          </cell>
          <cell r="F1627">
            <v>5</v>
          </cell>
        </row>
        <row r="1628">
          <cell r="A1628" t="str">
            <v>4c</v>
          </cell>
          <cell r="B1628" t="str">
            <v>Filtros</v>
          </cell>
          <cell r="C1628">
            <v>52</v>
          </cell>
          <cell r="D1628">
            <v>426889</v>
          </cell>
          <cell r="E1628">
            <v>24208</v>
          </cell>
          <cell r="F1628">
            <v>5</v>
          </cell>
        </row>
        <row r="1629">
          <cell r="A1629" t="str">
            <v>4c</v>
          </cell>
          <cell r="B1629" t="str">
            <v>Filtros</v>
          </cell>
          <cell r="C1629">
            <v>74</v>
          </cell>
          <cell r="D1629">
            <v>403293</v>
          </cell>
          <cell r="E1629">
            <v>24208</v>
          </cell>
          <cell r="F1629">
            <v>10</v>
          </cell>
        </row>
        <row r="1630">
          <cell r="A1630" t="str">
            <v>4c</v>
          </cell>
          <cell r="B1630" t="str">
            <v>Filtros</v>
          </cell>
          <cell r="C1630">
            <v>97</v>
          </cell>
          <cell r="D1630">
            <v>423937</v>
          </cell>
          <cell r="E1630">
            <v>24208</v>
          </cell>
          <cell r="F1630">
            <v>10</v>
          </cell>
        </row>
        <row r="1631">
          <cell r="A1631" t="str">
            <v>4c</v>
          </cell>
          <cell r="B1631" t="str">
            <v>Filtros</v>
          </cell>
          <cell r="C1631">
            <v>137</v>
          </cell>
          <cell r="D1631">
            <v>392816</v>
          </cell>
          <cell r="E1631">
            <v>24208</v>
          </cell>
          <cell r="F1631">
            <v>15</v>
          </cell>
        </row>
        <row r="1632">
          <cell r="A1632" t="str">
            <v>4c</v>
          </cell>
          <cell r="B1632" t="str">
            <v>Filtros</v>
          </cell>
          <cell r="C1632">
            <v>50</v>
          </cell>
          <cell r="D1632">
            <v>379960</v>
          </cell>
          <cell r="E1632">
            <v>25010</v>
          </cell>
          <cell r="F1632">
            <v>5</v>
          </cell>
        </row>
        <row r="1633">
          <cell r="A1633" t="str">
            <v>4c</v>
          </cell>
          <cell r="B1633" t="str">
            <v>Filtros</v>
          </cell>
          <cell r="C1633">
            <v>40</v>
          </cell>
          <cell r="D1633">
            <v>395102</v>
          </cell>
          <cell r="E1633">
            <v>25010</v>
          </cell>
          <cell r="F1633">
            <v>5</v>
          </cell>
        </row>
        <row r="1634">
          <cell r="A1634" t="str">
            <v>4c</v>
          </cell>
          <cell r="B1634" t="str">
            <v>Filtros</v>
          </cell>
          <cell r="C1634">
            <v>40</v>
          </cell>
          <cell r="D1634">
            <v>417380</v>
          </cell>
          <cell r="E1634">
            <v>25010</v>
          </cell>
          <cell r="F1634">
            <v>5</v>
          </cell>
        </row>
        <row r="1635">
          <cell r="A1635" t="str">
            <v>4c</v>
          </cell>
          <cell r="B1635" t="str">
            <v>Filtros</v>
          </cell>
          <cell r="C1635">
            <v>126</v>
          </cell>
          <cell r="D1635">
            <v>409684</v>
          </cell>
          <cell r="E1635">
            <v>25048</v>
          </cell>
          <cell r="F1635">
            <v>15</v>
          </cell>
        </row>
        <row r="1636">
          <cell r="A1636" t="str">
            <v>4c</v>
          </cell>
          <cell r="B1636" t="str">
            <v>Filtros</v>
          </cell>
          <cell r="C1636">
            <v>64</v>
          </cell>
          <cell r="D1636">
            <v>391171</v>
          </cell>
          <cell r="E1636">
            <v>25062</v>
          </cell>
          <cell r="F1636">
            <v>5</v>
          </cell>
        </row>
        <row r="1637">
          <cell r="A1637" t="str">
            <v>4c</v>
          </cell>
          <cell r="B1637" t="str">
            <v>Filtros</v>
          </cell>
          <cell r="C1637">
            <v>46</v>
          </cell>
          <cell r="D1637">
            <v>389303</v>
          </cell>
          <cell r="E1637">
            <v>25094</v>
          </cell>
          <cell r="F1637">
            <v>5</v>
          </cell>
        </row>
        <row r="1638">
          <cell r="A1638" t="str">
            <v>4c</v>
          </cell>
          <cell r="B1638" t="str">
            <v>Filtros</v>
          </cell>
          <cell r="C1638">
            <v>56</v>
          </cell>
          <cell r="D1638">
            <v>401847</v>
          </cell>
          <cell r="E1638">
            <v>25094</v>
          </cell>
          <cell r="F1638">
            <v>5</v>
          </cell>
        </row>
        <row r="1639">
          <cell r="A1639" t="str">
            <v>4c</v>
          </cell>
          <cell r="B1639" t="str">
            <v>Filtros</v>
          </cell>
          <cell r="C1639">
            <v>50</v>
          </cell>
          <cell r="D1639">
            <v>409043</v>
          </cell>
          <cell r="E1639">
            <v>25094</v>
          </cell>
          <cell r="F1639">
            <v>5</v>
          </cell>
        </row>
        <row r="1640">
          <cell r="A1640" t="str">
            <v>4c</v>
          </cell>
          <cell r="B1640" t="str">
            <v>Filtros</v>
          </cell>
          <cell r="C1640">
            <v>41</v>
          </cell>
          <cell r="D1640">
            <v>428161</v>
          </cell>
          <cell r="E1640">
            <v>25094</v>
          </cell>
          <cell r="F1640">
            <v>5</v>
          </cell>
        </row>
        <row r="1641">
          <cell r="A1641" t="str">
            <v>4c</v>
          </cell>
          <cell r="B1641" t="str">
            <v>Filtros</v>
          </cell>
          <cell r="C1641">
            <v>113</v>
          </cell>
          <cell r="D1641">
            <v>396401</v>
          </cell>
          <cell r="E1641">
            <v>25094</v>
          </cell>
          <cell r="F1641">
            <v>10</v>
          </cell>
        </row>
        <row r="1642">
          <cell r="A1642" t="str">
            <v>4c</v>
          </cell>
          <cell r="B1642" t="str">
            <v>Filtros</v>
          </cell>
          <cell r="C1642">
            <v>70</v>
          </cell>
          <cell r="D1642">
            <v>421370</v>
          </cell>
          <cell r="E1642">
            <v>25094</v>
          </cell>
          <cell r="F1642">
            <v>10</v>
          </cell>
        </row>
        <row r="1643">
          <cell r="A1643" t="str">
            <v>4c</v>
          </cell>
          <cell r="B1643" t="str">
            <v>Filtros</v>
          </cell>
          <cell r="C1643">
            <v>45</v>
          </cell>
          <cell r="D1643">
            <v>384389</v>
          </cell>
          <cell r="E1643">
            <v>25104</v>
          </cell>
          <cell r="F1643">
            <v>5</v>
          </cell>
        </row>
        <row r="1644">
          <cell r="A1644" t="str">
            <v>4c</v>
          </cell>
          <cell r="B1644" t="str">
            <v>Filtros</v>
          </cell>
          <cell r="C1644">
            <v>40</v>
          </cell>
          <cell r="D1644">
            <v>408560</v>
          </cell>
          <cell r="E1644">
            <v>25104</v>
          </cell>
          <cell r="F1644">
            <v>5</v>
          </cell>
        </row>
        <row r="1645">
          <cell r="A1645" t="str">
            <v>4c</v>
          </cell>
          <cell r="B1645" t="str">
            <v>Filtros</v>
          </cell>
          <cell r="C1645">
            <v>40</v>
          </cell>
          <cell r="D1645">
            <v>423265</v>
          </cell>
          <cell r="E1645">
            <v>25104</v>
          </cell>
          <cell r="F1645">
            <v>5</v>
          </cell>
        </row>
        <row r="1646">
          <cell r="A1646" t="str">
            <v>4c</v>
          </cell>
          <cell r="B1646" t="str">
            <v>Filtros</v>
          </cell>
          <cell r="C1646">
            <v>45</v>
          </cell>
          <cell r="D1646">
            <v>423952</v>
          </cell>
          <cell r="E1646">
            <v>25104</v>
          </cell>
          <cell r="F1646">
            <v>5</v>
          </cell>
        </row>
        <row r="1647">
          <cell r="A1647" t="str">
            <v>4c</v>
          </cell>
          <cell r="B1647" t="str">
            <v>Filtros</v>
          </cell>
          <cell r="C1647">
            <v>45</v>
          </cell>
          <cell r="D1647">
            <v>381998</v>
          </cell>
          <cell r="E1647">
            <v>25109</v>
          </cell>
          <cell r="F1647">
            <v>5</v>
          </cell>
        </row>
        <row r="1648">
          <cell r="A1648" t="str">
            <v>4c</v>
          </cell>
          <cell r="B1648" t="str">
            <v>Filtros</v>
          </cell>
          <cell r="C1648">
            <v>50</v>
          </cell>
          <cell r="D1648">
            <v>427497</v>
          </cell>
          <cell r="E1648">
            <v>25109</v>
          </cell>
          <cell r="F1648">
            <v>5</v>
          </cell>
        </row>
        <row r="1649">
          <cell r="A1649" t="str">
            <v>4c</v>
          </cell>
          <cell r="B1649" t="str">
            <v>Filtros</v>
          </cell>
          <cell r="C1649">
            <v>71</v>
          </cell>
          <cell r="D1649">
            <v>399974</v>
          </cell>
          <cell r="E1649">
            <v>25109</v>
          </cell>
          <cell r="F1649">
            <v>10</v>
          </cell>
        </row>
        <row r="1650">
          <cell r="A1650" t="str">
            <v>4c</v>
          </cell>
          <cell r="B1650" t="str">
            <v>Filtros</v>
          </cell>
          <cell r="C1650">
            <v>55</v>
          </cell>
          <cell r="D1650">
            <v>382002</v>
          </cell>
          <cell r="E1650">
            <v>25121</v>
          </cell>
          <cell r="F1650">
            <v>5</v>
          </cell>
        </row>
        <row r="1651">
          <cell r="A1651" t="str">
            <v>4c</v>
          </cell>
          <cell r="B1651" t="str">
            <v>Filtros</v>
          </cell>
          <cell r="C1651">
            <v>50</v>
          </cell>
          <cell r="D1651">
            <v>380795</v>
          </cell>
          <cell r="E1651">
            <v>25124</v>
          </cell>
          <cell r="F1651">
            <v>5</v>
          </cell>
        </row>
        <row r="1652">
          <cell r="A1652" t="str">
            <v>4c</v>
          </cell>
          <cell r="B1652" t="str">
            <v>Filtros</v>
          </cell>
          <cell r="C1652">
            <v>43</v>
          </cell>
          <cell r="D1652">
            <v>383722</v>
          </cell>
          <cell r="E1652">
            <v>25124</v>
          </cell>
          <cell r="F1652">
            <v>5</v>
          </cell>
        </row>
        <row r="1653">
          <cell r="A1653" t="str">
            <v>4c</v>
          </cell>
          <cell r="B1653" t="str">
            <v>Filtros</v>
          </cell>
          <cell r="C1653">
            <v>46</v>
          </cell>
          <cell r="D1653">
            <v>386810</v>
          </cell>
          <cell r="E1653">
            <v>25124</v>
          </cell>
          <cell r="F1653">
            <v>5</v>
          </cell>
        </row>
        <row r="1654">
          <cell r="A1654" t="str">
            <v>4c</v>
          </cell>
          <cell r="B1654" t="str">
            <v>Filtros</v>
          </cell>
          <cell r="C1654">
            <v>54</v>
          </cell>
          <cell r="D1654">
            <v>389961</v>
          </cell>
          <cell r="E1654">
            <v>25124</v>
          </cell>
          <cell r="F1654">
            <v>5</v>
          </cell>
        </row>
        <row r="1655">
          <cell r="A1655" t="str">
            <v>4c</v>
          </cell>
          <cell r="B1655" t="str">
            <v>Filtros</v>
          </cell>
          <cell r="C1655">
            <v>53</v>
          </cell>
          <cell r="D1655">
            <v>392265</v>
          </cell>
          <cell r="E1655">
            <v>25124</v>
          </cell>
          <cell r="F1655">
            <v>5</v>
          </cell>
        </row>
        <row r="1656">
          <cell r="A1656" t="str">
            <v>4c</v>
          </cell>
          <cell r="B1656" t="str">
            <v>Filtros</v>
          </cell>
          <cell r="C1656">
            <v>51</v>
          </cell>
          <cell r="D1656">
            <v>396407</v>
          </cell>
          <cell r="E1656">
            <v>25124</v>
          </cell>
          <cell r="F1656">
            <v>5</v>
          </cell>
        </row>
        <row r="1657">
          <cell r="A1657" t="str">
            <v>4c</v>
          </cell>
          <cell r="B1657" t="str">
            <v>Filtros</v>
          </cell>
          <cell r="C1657">
            <v>66</v>
          </cell>
          <cell r="D1657">
            <v>403407</v>
          </cell>
          <cell r="E1657">
            <v>25124</v>
          </cell>
          <cell r="F1657">
            <v>5</v>
          </cell>
        </row>
        <row r="1658">
          <cell r="A1658" t="str">
            <v>4c</v>
          </cell>
          <cell r="B1658" t="str">
            <v>Filtros</v>
          </cell>
          <cell r="C1658">
            <v>60</v>
          </cell>
          <cell r="D1658">
            <v>414313</v>
          </cell>
          <cell r="E1658">
            <v>25124</v>
          </cell>
          <cell r="F1658">
            <v>5</v>
          </cell>
        </row>
        <row r="1659">
          <cell r="A1659" t="str">
            <v>4c</v>
          </cell>
          <cell r="B1659" t="str">
            <v>Filtros</v>
          </cell>
          <cell r="C1659">
            <v>64</v>
          </cell>
          <cell r="D1659">
            <v>420700</v>
          </cell>
          <cell r="E1659">
            <v>25124</v>
          </cell>
          <cell r="F1659">
            <v>5</v>
          </cell>
        </row>
        <row r="1660">
          <cell r="A1660" t="str">
            <v>4c</v>
          </cell>
          <cell r="B1660" t="str">
            <v>Filtros</v>
          </cell>
          <cell r="C1660">
            <v>46</v>
          </cell>
          <cell r="D1660">
            <v>422532</v>
          </cell>
          <cell r="E1660">
            <v>25124</v>
          </cell>
          <cell r="F1660">
            <v>5</v>
          </cell>
        </row>
        <row r="1661">
          <cell r="A1661" t="str">
            <v>4c</v>
          </cell>
          <cell r="B1661" t="str">
            <v>Filtros</v>
          </cell>
          <cell r="C1661">
            <v>62</v>
          </cell>
          <cell r="D1661">
            <v>426908</v>
          </cell>
          <cell r="E1661">
            <v>25124</v>
          </cell>
          <cell r="F1661">
            <v>5</v>
          </cell>
        </row>
        <row r="1662">
          <cell r="A1662" t="str">
            <v>4c</v>
          </cell>
          <cell r="B1662" t="str">
            <v>Filtros</v>
          </cell>
          <cell r="C1662">
            <v>72</v>
          </cell>
          <cell r="D1662">
            <v>411275</v>
          </cell>
          <cell r="E1662">
            <v>25124</v>
          </cell>
          <cell r="F1662">
            <v>10</v>
          </cell>
        </row>
        <row r="1663">
          <cell r="A1663" t="str">
            <v>4c</v>
          </cell>
          <cell r="B1663" t="str">
            <v>Filtros</v>
          </cell>
          <cell r="C1663">
            <v>53</v>
          </cell>
          <cell r="D1663">
            <v>399977</v>
          </cell>
          <cell r="E1663">
            <v>25127</v>
          </cell>
          <cell r="F1663">
            <v>5</v>
          </cell>
        </row>
        <row r="1664">
          <cell r="A1664" t="str">
            <v>4c</v>
          </cell>
          <cell r="B1664" t="str">
            <v>Filtros</v>
          </cell>
          <cell r="C1664">
            <v>56</v>
          </cell>
          <cell r="D1664">
            <v>409053</v>
          </cell>
          <cell r="E1664">
            <v>25127</v>
          </cell>
          <cell r="F1664">
            <v>5</v>
          </cell>
        </row>
        <row r="1665">
          <cell r="A1665" t="str">
            <v>4c</v>
          </cell>
          <cell r="B1665" t="str">
            <v>Filtros</v>
          </cell>
          <cell r="C1665">
            <v>101</v>
          </cell>
          <cell r="D1665">
            <v>382578</v>
          </cell>
          <cell r="E1665">
            <v>25127</v>
          </cell>
          <cell r="F1665">
            <v>10</v>
          </cell>
        </row>
        <row r="1666">
          <cell r="A1666" t="str">
            <v>4c</v>
          </cell>
          <cell r="B1666" t="str">
            <v>Filtros</v>
          </cell>
          <cell r="C1666">
            <v>85</v>
          </cell>
          <cell r="D1666">
            <v>391716</v>
          </cell>
          <cell r="E1666">
            <v>25127</v>
          </cell>
          <cell r="F1666">
            <v>10</v>
          </cell>
        </row>
        <row r="1667">
          <cell r="A1667" t="str">
            <v>4c</v>
          </cell>
          <cell r="B1667" t="str">
            <v>Filtros</v>
          </cell>
          <cell r="C1667">
            <v>95</v>
          </cell>
          <cell r="D1667">
            <v>405076</v>
          </cell>
          <cell r="E1667">
            <v>25127</v>
          </cell>
          <cell r="F1667">
            <v>10</v>
          </cell>
        </row>
        <row r="1668">
          <cell r="A1668" t="str">
            <v>4c</v>
          </cell>
          <cell r="B1668" t="str">
            <v>Filtros</v>
          </cell>
          <cell r="C1668">
            <v>88</v>
          </cell>
          <cell r="D1668">
            <v>405821</v>
          </cell>
          <cell r="E1668">
            <v>25196</v>
          </cell>
          <cell r="F1668">
            <v>10</v>
          </cell>
        </row>
        <row r="1669">
          <cell r="A1669" t="str">
            <v>4c</v>
          </cell>
          <cell r="B1669" t="str">
            <v>Filtros</v>
          </cell>
          <cell r="C1669">
            <v>85</v>
          </cell>
          <cell r="D1669">
            <v>379062</v>
          </cell>
          <cell r="E1669">
            <v>25199</v>
          </cell>
          <cell r="F1669">
            <v>10</v>
          </cell>
        </row>
        <row r="1670">
          <cell r="A1670" t="str">
            <v>4c</v>
          </cell>
          <cell r="B1670" t="str">
            <v>Filtros</v>
          </cell>
          <cell r="C1670">
            <v>82</v>
          </cell>
          <cell r="D1670">
            <v>406723</v>
          </cell>
          <cell r="E1670">
            <v>25199</v>
          </cell>
          <cell r="F1670">
            <v>10</v>
          </cell>
        </row>
        <row r="1671">
          <cell r="A1671" t="str">
            <v>4c</v>
          </cell>
          <cell r="B1671" t="str">
            <v>Filtros</v>
          </cell>
          <cell r="C1671">
            <v>40</v>
          </cell>
          <cell r="D1671">
            <v>399575</v>
          </cell>
          <cell r="E1671">
            <v>25249</v>
          </cell>
          <cell r="F1671">
            <v>5</v>
          </cell>
        </row>
        <row r="1672">
          <cell r="A1672" t="str">
            <v>4c</v>
          </cell>
          <cell r="B1672" t="str">
            <v>Filtros</v>
          </cell>
          <cell r="C1672">
            <v>70</v>
          </cell>
          <cell r="D1672">
            <v>401867</v>
          </cell>
          <cell r="E1672">
            <v>25289</v>
          </cell>
          <cell r="F1672">
            <v>10</v>
          </cell>
        </row>
        <row r="1673">
          <cell r="A1673" t="str">
            <v>4c</v>
          </cell>
          <cell r="B1673" t="str">
            <v>Filtros</v>
          </cell>
          <cell r="C1673">
            <v>60</v>
          </cell>
          <cell r="D1673">
            <v>394541</v>
          </cell>
          <cell r="E1673">
            <v>25289</v>
          </cell>
          <cell r="F1673">
            <v>5</v>
          </cell>
        </row>
        <row r="1674">
          <cell r="A1674" t="str">
            <v>4c</v>
          </cell>
          <cell r="B1674" t="str">
            <v>Filtros</v>
          </cell>
          <cell r="C1674">
            <v>40</v>
          </cell>
          <cell r="D1674">
            <v>407156</v>
          </cell>
          <cell r="E1674">
            <v>26142</v>
          </cell>
          <cell r="F1674">
            <v>5</v>
          </cell>
        </row>
        <row r="1675">
          <cell r="A1675" t="str">
            <v>4c</v>
          </cell>
          <cell r="B1675" t="str">
            <v>Filtros</v>
          </cell>
          <cell r="C1675">
            <v>50</v>
          </cell>
          <cell r="D1675">
            <v>406597</v>
          </cell>
          <cell r="E1675">
            <v>27119</v>
          </cell>
          <cell r="F1675">
            <v>5</v>
          </cell>
        </row>
        <row r="1676">
          <cell r="A1676" t="str">
            <v>4c</v>
          </cell>
          <cell r="B1676" t="str">
            <v>Filtros</v>
          </cell>
          <cell r="C1676">
            <v>40</v>
          </cell>
          <cell r="D1676">
            <v>416516</v>
          </cell>
          <cell r="E1676">
            <v>27119</v>
          </cell>
          <cell r="F1676">
            <v>5</v>
          </cell>
        </row>
        <row r="1677">
          <cell r="A1677" t="str">
            <v>4c</v>
          </cell>
          <cell r="B1677" t="str">
            <v>Filtros</v>
          </cell>
          <cell r="C1677">
            <v>70</v>
          </cell>
          <cell r="D1677">
            <v>395592</v>
          </cell>
          <cell r="E1677">
            <v>27119</v>
          </cell>
          <cell r="F1677">
            <v>10</v>
          </cell>
        </row>
        <row r="1678">
          <cell r="A1678" t="str">
            <v>4c</v>
          </cell>
          <cell r="B1678" t="str">
            <v>Filtros</v>
          </cell>
          <cell r="C1678">
            <v>120</v>
          </cell>
          <cell r="D1678">
            <v>385680</v>
          </cell>
          <cell r="E1678">
            <v>27119</v>
          </cell>
          <cell r="F1678">
            <v>15</v>
          </cell>
        </row>
        <row r="1679">
          <cell r="A1679" t="str">
            <v>4c</v>
          </cell>
          <cell r="B1679" t="str">
            <v>Filtros</v>
          </cell>
          <cell r="C1679">
            <v>40</v>
          </cell>
          <cell r="D1679">
            <v>391753</v>
          </cell>
          <cell r="E1679">
            <v>27128</v>
          </cell>
          <cell r="F1679">
            <v>5</v>
          </cell>
        </row>
        <row r="1680">
          <cell r="A1680" t="str">
            <v>4c</v>
          </cell>
          <cell r="B1680" t="str">
            <v>Filtros</v>
          </cell>
          <cell r="C1680">
            <v>50</v>
          </cell>
          <cell r="D1680">
            <v>403338</v>
          </cell>
          <cell r="E1680">
            <v>27128</v>
          </cell>
          <cell r="F1680">
            <v>5</v>
          </cell>
        </row>
        <row r="1681">
          <cell r="A1681" t="str">
            <v>4c</v>
          </cell>
          <cell r="B1681" t="str">
            <v>Filtros</v>
          </cell>
          <cell r="C1681">
            <v>40</v>
          </cell>
          <cell r="D1681">
            <v>406731</v>
          </cell>
          <cell r="E1681">
            <v>27128</v>
          </cell>
          <cell r="F1681">
            <v>5</v>
          </cell>
        </row>
        <row r="1682">
          <cell r="A1682" t="str">
            <v>4c</v>
          </cell>
          <cell r="B1682" t="str">
            <v>Filtros</v>
          </cell>
          <cell r="C1682">
            <v>60</v>
          </cell>
          <cell r="D1682">
            <v>415637</v>
          </cell>
          <cell r="E1682">
            <v>27128</v>
          </cell>
          <cell r="F1682">
            <v>5</v>
          </cell>
        </row>
        <row r="1683">
          <cell r="A1683" t="str">
            <v>4c</v>
          </cell>
          <cell r="B1683" t="str">
            <v>Filtros</v>
          </cell>
          <cell r="C1683">
            <v>40</v>
          </cell>
          <cell r="D1683">
            <v>423386</v>
          </cell>
          <cell r="E1683">
            <v>27142</v>
          </cell>
          <cell r="F1683">
            <v>5</v>
          </cell>
        </row>
        <row r="1684">
          <cell r="A1684" t="str">
            <v>4c</v>
          </cell>
          <cell r="B1684" t="str">
            <v>Filtros</v>
          </cell>
          <cell r="C1684">
            <v>64</v>
          </cell>
          <cell r="D1684">
            <v>421963</v>
          </cell>
          <cell r="E1684">
            <v>27142</v>
          </cell>
          <cell r="F1684">
            <v>5</v>
          </cell>
        </row>
        <row r="1685">
          <cell r="A1685" t="str">
            <v>4c</v>
          </cell>
          <cell r="B1685" t="str">
            <v>Filtros</v>
          </cell>
          <cell r="C1685">
            <v>42</v>
          </cell>
          <cell r="D1685">
            <v>385035</v>
          </cell>
          <cell r="E1685">
            <v>25022</v>
          </cell>
          <cell r="F1685">
            <v>5</v>
          </cell>
        </row>
        <row r="1686">
          <cell r="A1686" t="str">
            <v>4c</v>
          </cell>
          <cell r="B1686" t="str">
            <v>Filtros</v>
          </cell>
          <cell r="C1686">
            <v>50</v>
          </cell>
          <cell r="D1686">
            <v>396391</v>
          </cell>
          <cell r="E1686">
            <v>25031</v>
          </cell>
          <cell r="F1686">
            <v>5</v>
          </cell>
        </row>
        <row r="1687">
          <cell r="A1687" t="str">
            <v>4c</v>
          </cell>
          <cell r="B1687" t="str">
            <v>Filtros</v>
          </cell>
          <cell r="C1687">
            <v>48</v>
          </cell>
          <cell r="D1687">
            <v>401844</v>
          </cell>
          <cell r="E1687">
            <v>25068</v>
          </cell>
          <cell r="F1687">
            <v>5</v>
          </cell>
        </row>
        <row r="1688">
          <cell r="A1688" t="str">
            <v>4c</v>
          </cell>
          <cell r="B1688" t="str">
            <v>Filtros</v>
          </cell>
          <cell r="C1688">
            <v>113</v>
          </cell>
          <cell r="D1688">
            <v>418428</v>
          </cell>
          <cell r="E1688">
            <v>25084</v>
          </cell>
          <cell r="F1688">
            <v>10</v>
          </cell>
        </row>
        <row r="1689">
          <cell r="A1689" t="str">
            <v>4c</v>
          </cell>
          <cell r="B1689" t="str">
            <v>Filtros</v>
          </cell>
          <cell r="C1689">
            <v>50</v>
          </cell>
          <cell r="D1689">
            <v>423269</v>
          </cell>
          <cell r="E1689">
            <v>25118</v>
          </cell>
          <cell r="F1689">
            <v>5</v>
          </cell>
        </row>
        <row r="1690">
          <cell r="A1690" t="str">
            <v>4c</v>
          </cell>
          <cell r="B1690" t="str">
            <v>Filtros</v>
          </cell>
          <cell r="C1690">
            <v>100</v>
          </cell>
          <cell r="D1690">
            <v>410095</v>
          </cell>
          <cell r="E1690">
            <v>25118</v>
          </cell>
          <cell r="F1690">
            <v>10</v>
          </cell>
        </row>
        <row r="1691">
          <cell r="A1691" t="str">
            <v>4c</v>
          </cell>
          <cell r="B1691" t="str">
            <v>Filtros</v>
          </cell>
          <cell r="C1691">
            <v>122</v>
          </cell>
          <cell r="D1691">
            <v>418383</v>
          </cell>
          <cell r="E1691">
            <v>25168</v>
          </cell>
          <cell r="F1691">
            <v>15</v>
          </cell>
        </row>
        <row r="1692">
          <cell r="A1692" t="str">
            <v>4c</v>
          </cell>
          <cell r="B1692" t="str">
            <v>Filtros</v>
          </cell>
          <cell r="C1692">
            <v>50</v>
          </cell>
          <cell r="D1692">
            <v>417407</v>
          </cell>
          <cell r="E1692">
            <v>25179</v>
          </cell>
          <cell r="F1692">
            <v>5</v>
          </cell>
        </row>
        <row r="1693">
          <cell r="A1693" t="str">
            <v>4c</v>
          </cell>
          <cell r="B1693" t="str">
            <v>Filtros</v>
          </cell>
          <cell r="C1693">
            <v>100</v>
          </cell>
          <cell r="D1693">
            <v>385648</v>
          </cell>
          <cell r="E1693">
            <v>25243</v>
          </cell>
          <cell r="F1693">
            <v>10</v>
          </cell>
        </row>
        <row r="1694">
          <cell r="A1694" t="str">
            <v>4c</v>
          </cell>
          <cell r="B1694" t="str">
            <v>Filtros</v>
          </cell>
          <cell r="C1694">
            <v>54</v>
          </cell>
          <cell r="D1694">
            <v>381374</v>
          </cell>
          <cell r="E1694">
            <v>25279</v>
          </cell>
          <cell r="F1694">
            <v>5</v>
          </cell>
        </row>
        <row r="1695">
          <cell r="A1695" t="str">
            <v>4c</v>
          </cell>
          <cell r="B1695" t="str">
            <v>Filtros</v>
          </cell>
          <cell r="C1695">
            <v>110</v>
          </cell>
          <cell r="D1695">
            <v>394043</v>
          </cell>
          <cell r="E1695">
            <v>27112</v>
          </cell>
          <cell r="F1695">
            <v>10</v>
          </cell>
        </row>
        <row r="1696">
          <cell r="A1696" t="str">
            <v>4c</v>
          </cell>
          <cell r="B1696" t="str">
            <v>Filtros</v>
          </cell>
          <cell r="C1696">
            <v>40</v>
          </cell>
          <cell r="D1696">
            <v>392299</v>
          </cell>
          <cell r="E1696">
            <v>27112</v>
          </cell>
          <cell r="F1696">
            <v>5</v>
          </cell>
        </row>
        <row r="1697">
          <cell r="A1697" t="str">
            <v>4c</v>
          </cell>
          <cell r="B1697" t="str">
            <v>Filtros</v>
          </cell>
          <cell r="C1697">
            <v>55</v>
          </cell>
          <cell r="D1697">
            <v>388633</v>
          </cell>
          <cell r="E1697">
            <v>26002</v>
          </cell>
          <cell r="F1697">
            <v>5</v>
          </cell>
        </row>
        <row r="1698">
          <cell r="A1698" t="str">
            <v>4c</v>
          </cell>
          <cell r="B1698" t="str">
            <v>Filtros</v>
          </cell>
          <cell r="C1698">
            <v>41</v>
          </cell>
          <cell r="D1698">
            <v>392851</v>
          </cell>
          <cell r="E1698">
            <v>26002</v>
          </cell>
          <cell r="F1698">
            <v>5</v>
          </cell>
        </row>
        <row r="1699">
          <cell r="A1699" t="str">
            <v>4c</v>
          </cell>
          <cell r="B1699" t="str">
            <v>Filtros</v>
          </cell>
          <cell r="C1699">
            <v>60</v>
          </cell>
          <cell r="D1699">
            <v>397636</v>
          </cell>
          <cell r="E1699">
            <v>26002</v>
          </cell>
          <cell r="F1699">
            <v>5</v>
          </cell>
        </row>
        <row r="1700">
          <cell r="A1700" t="str">
            <v>4c</v>
          </cell>
          <cell r="B1700" t="str">
            <v>Filtros</v>
          </cell>
          <cell r="C1700">
            <v>60</v>
          </cell>
          <cell r="D1700">
            <v>404576</v>
          </cell>
          <cell r="E1700">
            <v>26002</v>
          </cell>
          <cell r="F1700">
            <v>5</v>
          </cell>
        </row>
        <row r="1701">
          <cell r="A1701" t="str">
            <v>4c</v>
          </cell>
          <cell r="B1701" t="str">
            <v>Filtros</v>
          </cell>
          <cell r="C1701">
            <v>41</v>
          </cell>
          <cell r="D1701">
            <v>409543</v>
          </cell>
          <cell r="E1701">
            <v>26002</v>
          </cell>
          <cell r="F1701">
            <v>5</v>
          </cell>
        </row>
        <row r="1702">
          <cell r="A1702" t="str">
            <v>4c</v>
          </cell>
          <cell r="B1702" t="str">
            <v>Filtros</v>
          </cell>
          <cell r="C1702">
            <v>50</v>
          </cell>
          <cell r="D1702">
            <v>420896</v>
          </cell>
          <cell r="E1702">
            <v>26002</v>
          </cell>
          <cell r="F1702">
            <v>5</v>
          </cell>
        </row>
        <row r="1703">
          <cell r="A1703" t="str">
            <v>4c</v>
          </cell>
          <cell r="B1703" t="str">
            <v>Filtros</v>
          </cell>
          <cell r="C1703">
            <v>80</v>
          </cell>
          <cell r="D1703">
            <v>416248</v>
          </cell>
          <cell r="E1703">
            <v>26002</v>
          </cell>
          <cell r="F1703">
            <v>10</v>
          </cell>
        </row>
        <row r="1704">
          <cell r="A1704" t="str">
            <v>4c</v>
          </cell>
          <cell r="B1704" t="str">
            <v>Filtros</v>
          </cell>
          <cell r="C1704">
            <v>40</v>
          </cell>
          <cell r="D1704">
            <v>387395</v>
          </cell>
          <cell r="E1704">
            <v>26024</v>
          </cell>
          <cell r="F1704">
            <v>5</v>
          </cell>
        </row>
        <row r="1705">
          <cell r="A1705" t="str">
            <v>4c</v>
          </cell>
          <cell r="B1705" t="str">
            <v>Filtros</v>
          </cell>
          <cell r="C1705">
            <v>45</v>
          </cell>
          <cell r="D1705">
            <v>392853</v>
          </cell>
          <cell r="E1705">
            <v>26025</v>
          </cell>
          <cell r="F1705">
            <v>5</v>
          </cell>
        </row>
        <row r="1706">
          <cell r="A1706" t="str">
            <v>4c</v>
          </cell>
          <cell r="B1706" t="str">
            <v>Filtros</v>
          </cell>
          <cell r="C1706">
            <v>40</v>
          </cell>
          <cell r="D1706">
            <v>418396</v>
          </cell>
          <cell r="E1706">
            <v>26027</v>
          </cell>
          <cell r="F1706">
            <v>5</v>
          </cell>
        </row>
        <row r="1707">
          <cell r="A1707" t="str">
            <v>4c</v>
          </cell>
          <cell r="B1707" t="str">
            <v>Filtros</v>
          </cell>
          <cell r="C1707">
            <v>74</v>
          </cell>
          <cell r="D1707">
            <v>382014</v>
          </cell>
          <cell r="E1707">
            <v>26027</v>
          </cell>
          <cell r="F1707">
            <v>10</v>
          </cell>
        </row>
        <row r="1708">
          <cell r="A1708" t="str">
            <v>4c</v>
          </cell>
          <cell r="B1708" t="str">
            <v>Filtros</v>
          </cell>
          <cell r="C1708">
            <v>48</v>
          </cell>
          <cell r="D1708">
            <v>382592</v>
          </cell>
          <cell r="E1708">
            <v>26060</v>
          </cell>
          <cell r="F1708">
            <v>5</v>
          </cell>
        </row>
        <row r="1709">
          <cell r="A1709" t="str">
            <v>4c</v>
          </cell>
          <cell r="B1709" t="str">
            <v>Filtros</v>
          </cell>
          <cell r="C1709">
            <v>48</v>
          </cell>
          <cell r="D1709">
            <v>421390</v>
          </cell>
          <cell r="E1709">
            <v>26063</v>
          </cell>
          <cell r="F1709">
            <v>5</v>
          </cell>
        </row>
        <row r="1710">
          <cell r="A1710" t="str">
            <v>4c</v>
          </cell>
          <cell r="B1710" t="str">
            <v>Filtros</v>
          </cell>
          <cell r="C1710">
            <v>50</v>
          </cell>
          <cell r="D1710">
            <v>410716</v>
          </cell>
          <cell r="E1710">
            <v>26076</v>
          </cell>
          <cell r="F1710">
            <v>5</v>
          </cell>
        </row>
        <row r="1711">
          <cell r="A1711" t="str">
            <v>4c</v>
          </cell>
          <cell r="B1711" t="str">
            <v>Filtros</v>
          </cell>
          <cell r="C1711">
            <v>82</v>
          </cell>
          <cell r="D1711">
            <v>416251</v>
          </cell>
          <cell r="E1711">
            <v>26076</v>
          </cell>
          <cell r="F1711">
            <v>10</v>
          </cell>
        </row>
        <row r="1712">
          <cell r="A1712" t="str">
            <v>4c</v>
          </cell>
          <cell r="B1712" t="str">
            <v>Filtros</v>
          </cell>
          <cell r="C1712">
            <v>50</v>
          </cell>
          <cell r="D1712">
            <v>389974</v>
          </cell>
          <cell r="E1712">
            <v>26087</v>
          </cell>
          <cell r="F1712">
            <v>5</v>
          </cell>
        </row>
        <row r="1713">
          <cell r="A1713" t="str">
            <v>4c</v>
          </cell>
          <cell r="B1713" t="str">
            <v>Filtros</v>
          </cell>
          <cell r="C1713">
            <v>90</v>
          </cell>
          <cell r="D1713">
            <v>404697</v>
          </cell>
          <cell r="E1713">
            <v>26093</v>
          </cell>
          <cell r="F1713">
            <v>10</v>
          </cell>
        </row>
        <row r="1714">
          <cell r="A1714" t="str">
            <v>4c</v>
          </cell>
          <cell r="B1714" t="str">
            <v>Filtros</v>
          </cell>
          <cell r="C1714">
            <v>46</v>
          </cell>
          <cell r="D1714">
            <v>427683</v>
          </cell>
          <cell r="E1714">
            <v>26093</v>
          </cell>
          <cell r="F1714">
            <v>5</v>
          </cell>
        </row>
        <row r="1715">
          <cell r="A1715" t="str">
            <v>4c</v>
          </cell>
          <cell r="B1715" t="str">
            <v>Filtros</v>
          </cell>
          <cell r="C1715">
            <v>66</v>
          </cell>
          <cell r="D1715">
            <v>403155</v>
          </cell>
          <cell r="E1715">
            <v>26093</v>
          </cell>
          <cell r="F1715">
            <v>5</v>
          </cell>
        </row>
        <row r="1716">
          <cell r="A1716" t="str">
            <v>4c</v>
          </cell>
          <cell r="B1716" t="str">
            <v>Filtros</v>
          </cell>
          <cell r="C1716">
            <v>49</v>
          </cell>
          <cell r="D1716">
            <v>401874</v>
          </cell>
          <cell r="E1716">
            <v>26103</v>
          </cell>
          <cell r="F1716">
            <v>5</v>
          </cell>
        </row>
        <row r="1717">
          <cell r="A1717" t="str">
            <v>4c</v>
          </cell>
          <cell r="B1717" t="str">
            <v>Filtros</v>
          </cell>
          <cell r="C1717">
            <v>40</v>
          </cell>
          <cell r="D1717">
            <v>389976</v>
          </cell>
          <cell r="E1717">
            <v>26117</v>
          </cell>
          <cell r="F1717">
            <v>5</v>
          </cell>
        </row>
        <row r="1718">
          <cell r="A1718" t="str">
            <v>4c</v>
          </cell>
          <cell r="B1718" t="str">
            <v>Filtros</v>
          </cell>
          <cell r="C1718">
            <v>40</v>
          </cell>
          <cell r="D1718">
            <v>392858</v>
          </cell>
          <cell r="E1718">
            <v>26117</v>
          </cell>
          <cell r="F1718">
            <v>5</v>
          </cell>
        </row>
        <row r="1719">
          <cell r="A1719" t="str">
            <v>4c</v>
          </cell>
          <cell r="B1719" t="str">
            <v>Filtros</v>
          </cell>
          <cell r="C1719">
            <v>40</v>
          </cell>
          <cell r="D1719">
            <v>397642</v>
          </cell>
          <cell r="E1719">
            <v>26117</v>
          </cell>
          <cell r="F1719">
            <v>5</v>
          </cell>
        </row>
        <row r="1720">
          <cell r="A1720" t="str">
            <v>4c</v>
          </cell>
          <cell r="B1720" t="str">
            <v>Filtros</v>
          </cell>
          <cell r="C1720">
            <v>40</v>
          </cell>
          <cell r="D1720">
            <v>390505</v>
          </cell>
          <cell r="E1720">
            <v>26135</v>
          </cell>
          <cell r="F1720">
            <v>5</v>
          </cell>
        </row>
        <row r="1721">
          <cell r="A1721" t="str">
            <v>4c</v>
          </cell>
          <cell r="B1721" t="str">
            <v>Filtros</v>
          </cell>
          <cell r="C1721">
            <v>40</v>
          </cell>
          <cell r="D1721">
            <v>398239</v>
          </cell>
          <cell r="E1721">
            <v>26135</v>
          </cell>
          <cell r="F1721">
            <v>5</v>
          </cell>
        </row>
        <row r="1722">
          <cell r="A1722" t="str">
            <v>4c</v>
          </cell>
          <cell r="B1722" t="str">
            <v>Filtros</v>
          </cell>
          <cell r="C1722">
            <v>57</v>
          </cell>
          <cell r="D1722">
            <v>410722</v>
          </cell>
          <cell r="E1722">
            <v>26135</v>
          </cell>
          <cell r="F1722">
            <v>5</v>
          </cell>
        </row>
        <row r="1723">
          <cell r="A1723" t="str">
            <v>4c</v>
          </cell>
          <cell r="B1723" t="str">
            <v>Filtros</v>
          </cell>
          <cell r="C1723">
            <v>102</v>
          </cell>
          <cell r="D1723">
            <v>393067</v>
          </cell>
          <cell r="E1723">
            <v>26137</v>
          </cell>
          <cell r="F1723">
            <v>10</v>
          </cell>
        </row>
        <row r="1724">
          <cell r="A1724" t="str">
            <v>4c</v>
          </cell>
          <cell r="B1724" t="str">
            <v>Filtros</v>
          </cell>
          <cell r="C1724">
            <v>250</v>
          </cell>
          <cell r="D1724">
            <v>414333</v>
          </cell>
          <cell r="E1724">
            <v>26137</v>
          </cell>
          <cell r="F1724">
            <v>15</v>
          </cell>
        </row>
        <row r="1725">
          <cell r="A1725" t="str">
            <v>4c</v>
          </cell>
          <cell r="B1725" t="str">
            <v>Filtros</v>
          </cell>
          <cell r="C1725">
            <v>59</v>
          </cell>
          <cell r="D1725">
            <v>396429</v>
          </cell>
          <cell r="E1725">
            <v>26139</v>
          </cell>
          <cell r="F1725">
            <v>5</v>
          </cell>
        </row>
        <row r="1726">
          <cell r="A1726" t="str">
            <v>4c</v>
          </cell>
          <cell r="B1726" t="str">
            <v>Filtros</v>
          </cell>
          <cell r="C1726">
            <v>70</v>
          </cell>
          <cell r="D1726">
            <v>405099</v>
          </cell>
          <cell r="E1726">
            <v>26139</v>
          </cell>
          <cell r="F1726">
            <v>10</v>
          </cell>
        </row>
        <row r="1727">
          <cell r="A1727" t="str">
            <v>4c</v>
          </cell>
          <cell r="B1727" t="str">
            <v>Filtros</v>
          </cell>
          <cell r="C1727">
            <v>40</v>
          </cell>
          <cell r="D1727">
            <v>388639</v>
          </cell>
          <cell r="E1727">
            <v>26143</v>
          </cell>
          <cell r="F1727">
            <v>5</v>
          </cell>
        </row>
        <row r="1728">
          <cell r="A1728" t="str">
            <v>4c</v>
          </cell>
          <cell r="B1728" t="str">
            <v>Filtros</v>
          </cell>
          <cell r="C1728">
            <v>80</v>
          </cell>
          <cell r="D1728">
            <v>393977</v>
          </cell>
          <cell r="E1728">
            <v>26143</v>
          </cell>
          <cell r="F1728">
            <v>10</v>
          </cell>
        </row>
        <row r="1729">
          <cell r="A1729" t="str">
            <v>4c</v>
          </cell>
          <cell r="B1729" t="str">
            <v>Filtros</v>
          </cell>
          <cell r="C1729">
            <v>55</v>
          </cell>
          <cell r="D1729">
            <v>391194</v>
          </cell>
          <cell r="E1729">
            <v>26144</v>
          </cell>
          <cell r="F1729">
            <v>5</v>
          </cell>
        </row>
        <row r="1730">
          <cell r="A1730" t="str">
            <v>4c</v>
          </cell>
          <cell r="B1730" t="str">
            <v>Filtros</v>
          </cell>
          <cell r="C1730">
            <v>65</v>
          </cell>
          <cell r="D1730">
            <v>406011</v>
          </cell>
          <cell r="E1730">
            <v>26144</v>
          </cell>
          <cell r="F1730">
            <v>5</v>
          </cell>
        </row>
        <row r="1731">
          <cell r="A1731" t="str">
            <v>4c</v>
          </cell>
          <cell r="B1731" t="str">
            <v>Filtros</v>
          </cell>
          <cell r="C1731">
            <v>90</v>
          </cell>
          <cell r="D1731">
            <v>417429</v>
          </cell>
          <cell r="E1731">
            <v>26144</v>
          </cell>
          <cell r="F1731">
            <v>10</v>
          </cell>
        </row>
        <row r="1732">
          <cell r="A1732" t="str">
            <v>4c</v>
          </cell>
          <cell r="B1732" t="str">
            <v>Filtros</v>
          </cell>
          <cell r="C1732">
            <v>67</v>
          </cell>
          <cell r="D1732">
            <v>409069</v>
          </cell>
          <cell r="E1732">
            <v>26145</v>
          </cell>
          <cell r="F1732">
            <v>5</v>
          </cell>
        </row>
        <row r="1733">
          <cell r="A1733" t="str">
            <v>4c</v>
          </cell>
          <cell r="B1733" t="str">
            <v>Filtros</v>
          </cell>
          <cell r="C1733">
            <v>88</v>
          </cell>
          <cell r="D1733">
            <v>385660</v>
          </cell>
          <cell r="E1733">
            <v>26145</v>
          </cell>
          <cell r="F1733">
            <v>10</v>
          </cell>
        </row>
        <row r="1734">
          <cell r="A1734" t="str">
            <v>4c</v>
          </cell>
          <cell r="B1734" t="str">
            <v>Filtros</v>
          </cell>
          <cell r="C1734">
            <v>81</v>
          </cell>
          <cell r="D1734">
            <v>402671</v>
          </cell>
          <cell r="E1734">
            <v>26145</v>
          </cell>
          <cell r="F1734">
            <v>10</v>
          </cell>
        </row>
        <row r="1735">
          <cell r="A1735" t="str">
            <v>4c</v>
          </cell>
          <cell r="B1735" t="str">
            <v>Filtros</v>
          </cell>
          <cell r="C1735">
            <v>85</v>
          </cell>
          <cell r="D1735">
            <v>415616</v>
          </cell>
          <cell r="E1735">
            <v>26145</v>
          </cell>
          <cell r="F1735">
            <v>10</v>
          </cell>
        </row>
        <row r="1736">
          <cell r="A1736" t="str">
            <v>4c</v>
          </cell>
          <cell r="B1736" t="str">
            <v>Filtros</v>
          </cell>
          <cell r="C1736">
            <v>169</v>
          </cell>
          <cell r="D1736">
            <v>393980</v>
          </cell>
          <cell r="E1736">
            <v>26145</v>
          </cell>
          <cell r="F1736">
            <v>15</v>
          </cell>
        </row>
        <row r="1737">
          <cell r="A1737" t="str">
            <v>4c</v>
          </cell>
          <cell r="B1737" t="str">
            <v>Filtros</v>
          </cell>
          <cell r="C1737">
            <v>45</v>
          </cell>
          <cell r="D1737">
            <v>418465</v>
          </cell>
          <cell r="E1737">
            <v>26150</v>
          </cell>
          <cell r="F1737">
            <v>5</v>
          </cell>
        </row>
        <row r="1738">
          <cell r="A1738" t="str">
            <v>4c</v>
          </cell>
          <cell r="B1738" t="str">
            <v>Filtros</v>
          </cell>
          <cell r="C1738">
            <v>60</v>
          </cell>
          <cell r="D1738">
            <v>393990</v>
          </cell>
          <cell r="E1738">
            <v>26150</v>
          </cell>
          <cell r="F1738">
            <v>5</v>
          </cell>
        </row>
        <row r="1739">
          <cell r="A1739" t="str">
            <v>4c</v>
          </cell>
          <cell r="B1739" t="str">
            <v>Filtros</v>
          </cell>
          <cell r="C1739">
            <v>46</v>
          </cell>
          <cell r="D1739">
            <v>418470</v>
          </cell>
          <cell r="E1739">
            <v>26151</v>
          </cell>
          <cell r="F1739">
            <v>5</v>
          </cell>
        </row>
        <row r="1740">
          <cell r="A1740" t="str">
            <v>4c</v>
          </cell>
          <cell r="B1740" t="str">
            <v>Filtros</v>
          </cell>
          <cell r="C1740">
            <v>65</v>
          </cell>
          <cell r="D1740">
            <v>396432</v>
          </cell>
          <cell r="E1740">
            <v>26151</v>
          </cell>
          <cell r="F1740">
            <v>5</v>
          </cell>
        </row>
        <row r="1741">
          <cell r="A1741" t="str">
            <v>4c</v>
          </cell>
          <cell r="B1741" t="str">
            <v>Filtros</v>
          </cell>
          <cell r="C1741">
            <v>70</v>
          </cell>
          <cell r="D1741">
            <v>421951</v>
          </cell>
          <cell r="E1741">
            <v>26152</v>
          </cell>
          <cell r="F1741">
            <v>10</v>
          </cell>
        </row>
        <row r="1742">
          <cell r="A1742" t="str">
            <v>4c</v>
          </cell>
          <cell r="B1742" t="str">
            <v>Filtros</v>
          </cell>
          <cell r="C1742">
            <v>76</v>
          </cell>
          <cell r="D1742">
            <v>416263</v>
          </cell>
          <cell r="E1742">
            <v>26154</v>
          </cell>
          <cell r="F1742">
            <v>10</v>
          </cell>
        </row>
        <row r="1743">
          <cell r="A1743" t="str">
            <v>4c</v>
          </cell>
          <cell r="B1743" t="str">
            <v>Filtros</v>
          </cell>
          <cell r="C1743">
            <v>50</v>
          </cell>
          <cell r="D1743">
            <v>410118</v>
          </cell>
          <cell r="E1743">
            <v>26156</v>
          </cell>
          <cell r="F1743">
            <v>5</v>
          </cell>
        </row>
        <row r="1744">
          <cell r="A1744" t="str">
            <v>4c</v>
          </cell>
          <cell r="B1744" t="str">
            <v>Filtros</v>
          </cell>
          <cell r="C1744">
            <v>53</v>
          </cell>
          <cell r="D1744">
            <v>399466</v>
          </cell>
          <cell r="E1744">
            <v>26156</v>
          </cell>
          <cell r="F1744">
            <v>5</v>
          </cell>
        </row>
        <row r="1745">
          <cell r="A1745" t="str">
            <v>4c</v>
          </cell>
          <cell r="B1745" t="str">
            <v>Filtros</v>
          </cell>
          <cell r="C1745">
            <v>158</v>
          </cell>
          <cell r="D1745">
            <v>416264</v>
          </cell>
          <cell r="E1745">
            <v>26156</v>
          </cell>
          <cell r="F1745">
            <v>15</v>
          </cell>
        </row>
        <row r="1746">
          <cell r="A1746" t="str">
            <v>4c</v>
          </cell>
          <cell r="B1746" t="str">
            <v>Filtros</v>
          </cell>
          <cell r="C1746">
            <v>50</v>
          </cell>
          <cell r="D1746">
            <v>398244</v>
          </cell>
          <cell r="E1746">
            <v>26158</v>
          </cell>
          <cell r="F1746">
            <v>5</v>
          </cell>
        </row>
        <row r="1747">
          <cell r="A1747" t="str">
            <v>4c</v>
          </cell>
          <cell r="B1747" t="str">
            <v>Filtros</v>
          </cell>
          <cell r="C1747">
            <v>87</v>
          </cell>
          <cell r="D1747">
            <v>410734</v>
          </cell>
          <cell r="E1747">
            <v>26158</v>
          </cell>
          <cell r="F1747">
            <v>10</v>
          </cell>
        </row>
        <row r="1748">
          <cell r="A1748" t="str">
            <v>4c</v>
          </cell>
          <cell r="B1748" t="str">
            <v>Filtros</v>
          </cell>
          <cell r="C1748">
            <v>127</v>
          </cell>
          <cell r="D1748">
            <v>385667</v>
          </cell>
          <cell r="E1748">
            <v>26158</v>
          </cell>
          <cell r="F1748">
            <v>15</v>
          </cell>
        </row>
        <row r="1749">
          <cell r="A1749" t="str">
            <v>4c</v>
          </cell>
          <cell r="B1749" t="str">
            <v>Filtros</v>
          </cell>
          <cell r="C1749">
            <v>46</v>
          </cell>
          <cell r="D1749">
            <v>395901</v>
          </cell>
          <cell r="E1749">
            <v>26266</v>
          </cell>
          <cell r="F1749">
            <v>5</v>
          </cell>
        </row>
        <row r="1750">
          <cell r="A1750" t="str">
            <v>4c</v>
          </cell>
          <cell r="B1750" t="str">
            <v>Filtros</v>
          </cell>
          <cell r="C1750">
            <v>111</v>
          </cell>
          <cell r="D1750">
            <v>423299</v>
          </cell>
          <cell r="E1750">
            <v>26266</v>
          </cell>
          <cell r="F1750">
            <v>10</v>
          </cell>
        </row>
        <row r="1751">
          <cell r="A1751" t="str">
            <v>4c</v>
          </cell>
          <cell r="B1751" t="str">
            <v>Filtros</v>
          </cell>
          <cell r="C1751">
            <v>45</v>
          </cell>
          <cell r="D1751">
            <v>384497</v>
          </cell>
          <cell r="E1751">
            <v>26266</v>
          </cell>
          <cell r="F1751">
            <v>5</v>
          </cell>
        </row>
        <row r="1752">
          <cell r="A1752" t="str">
            <v>4c</v>
          </cell>
          <cell r="B1752" t="str">
            <v>Filtros</v>
          </cell>
          <cell r="C1752">
            <v>166</v>
          </cell>
          <cell r="D1752">
            <v>412021</v>
          </cell>
          <cell r="E1752">
            <v>27124</v>
          </cell>
          <cell r="F1752">
            <v>15</v>
          </cell>
        </row>
        <row r="1753">
          <cell r="A1753" t="str">
            <v>4c</v>
          </cell>
          <cell r="B1753" t="str">
            <v>Filtros</v>
          </cell>
          <cell r="C1753">
            <v>44</v>
          </cell>
          <cell r="D1753">
            <v>368412</v>
          </cell>
          <cell r="E1753">
            <v>23059</v>
          </cell>
          <cell r="F1753">
            <v>5</v>
          </cell>
        </row>
        <row r="1754">
          <cell r="A1754" t="str">
            <v>4c</v>
          </cell>
          <cell r="B1754" t="str">
            <v>Filtros</v>
          </cell>
          <cell r="C1754">
            <v>50</v>
          </cell>
          <cell r="D1754">
            <v>418857</v>
          </cell>
          <cell r="E1754">
            <v>23145</v>
          </cell>
          <cell r="F1754">
            <v>5</v>
          </cell>
        </row>
        <row r="1755">
          <cell r="A1755" t="str">
            <v>4c</v>
          </cell>
          <cell r="B1755" t="str">
            <v>Filtros</v>
          </cell>
          <cell r="C1755">
            <v>65</v>
          </cell>
          <cell r="D1755">
            <v>413684</v>
          </cell>
          <cell r="E1755">
            <v>23146</v>
          </cell>
          <cell r="F1755">
            <v>5</v>
          </cell>
        </row>
        <row r="1756">
          <cell r="A1756" t="str">
            <v>4c</v>
          </cell>
          <cell r="B1756" t="str">
            <v>Filtros</v>
          </cell>
          <cell r="C1756">
            <v>90</v>
          </cell>
          <cell r="D1756">
            <v>417342</v>
          </cell>
          <cell r="E1756">
            <v>23146</v>
          </cell>
          <cell r="F1756">
            <v>10</v>
          </cell>
        </row>
        <row r="1757">
          <cell r="A1757" t="str">
            <v>4c</v>
          </cell>
          <cell r="B1757" t="str">
            <v>Filtros</v>
          </cell>
          <cell r="C1757">
            <v>41</v>
          </cell>
          <cell r="D1757">
            <v>397583</v>
          </cell>
          <cell r="E1757">
            <v>23193</v>
          </cell>
          <cell r="F1757">
            <v>5</v>
          </cell>
        </row>
        <row r="1758">
          <cell r="A1758" t="str">
            <v>4c</v>
          </cell>
          <cell r="B1758" t="str">
            <v>Filtros</v>
          </cell>
          <cell r="C1758">
            <v>41</v>
          </cell>
          <cell r="D1758">
            <v>416189</v>
          </cell>
          <cell r="E1758">
            <v>23193</v>
          </cell>
          <cell r="F1758">
            <v>5</v>
          </cell>
        </row>
        <row r="1759">
          <cell r="A1759" t="str">
            <v>4c</v>
          </cell>
          <cell r="B1759" t="str">
            <v>Filtros</v>
          </cell>
          <cell r="C1759">
            <v>40</v>
          </cell>
          <cell r="D1759">
            <v>397584</v>
          </cell>
          <cell r="E1759">
            <v>23194</v>
          </cell>
          <cell r="F1759">
            <v>5</v>
          </cell>
        </row>
        <row r="1760">
          <cell r="A1760" t="str">
            <v>4c</v>
          </cell>
          <cell r="B1760" t="str">
            <v>Filtros</v>
          </cell>
          <cell r="C1760">
            <v>50</v>
          </cell>
          <cell r="D1760">
            <v>410642</v>
          </cell>
          <cell r="E1760">
            <v>23194</v>
          </cell>
          <cell r="F1760">
            <v>5</v>
          </cell>
        </row>
        <row r="1761">
          <cell r="A1761" t="str">
            <v>4c</v>
          </cell>
          <cell r="B1761" t="str">
            <v>Filtros</v>
          </cell>
          <cell r="C1761">
            <v>60</v>
          </cell>
          <cell r="D1761">
            <v>421890</v>
          </cell>
          <cell r="E1761">
            <v>23194</v>
          </cell>
          <cell r="F1761">
            <v>5</v>
          </cell>
        </row>
        <row r="1762">
          <cell r="A1762" t="str">
            <v>4c</v>
          </cell>
          <cell r="B1762" t="str">
            <v>Filtros</v>
          </cell>
          <cell r="C1762">
            <v>43</v>
          </cell>
          <cell r="D1762">
            <v>423227</v>
          </cell>
          <cell r="E1762">
            <v>23195</v>
          </cell>
          <cell r="F1762">
            <v>5</v>
          </cell>
        </row>
        <row r="1763">
          <cell r="A1763" t="str">
            <v>4c</v>
          </cell>
          <cell r="B1763" t="str">
            <v>Filtros</v>
          </cell>
          <cell r="C1763">
            <v>120</v>
          </cell>
          <cell r="D1763">
            <v>404514</v>
          </cell>
          <cell r="E1763">
            <v>23196</v>
          </cell>
          <cell r="F1763">
            <v>15</v>
          </cell>
        </row>
        <row r="1764">
          <cell r="A1764" t="str">
            <v>4c</v>
          </cell>
          <cell r="B1764" t="str">
            <v>Filtros</v>
          </cell>
          <cell r="C1764">
            <v>120</v>
          </cell>
          <cell r="D1764">
            <v>399946</v>
          </cell>
          <cell r="E1764">
            <v>24065</v>
          </cell>
          <cell r="F1764">
            <v>15</v>
          </cell>
        </row>
        <row r="1765">
          <cell r="A1765" t="str">
            <v>4c</v>
          </cell>
          <cell r="B1765" t="str">
            <v>Filtros</v>
          </cell>
          <cell r="C1765">
            <v>44</v>
          </cell>
          <cell r="D1765">
            <v>389947</v>
          </cell>
          <cell r="E1765">
            <v>24127</v>
          </cell>
          <cell r="F1765">
            <v>5</v>
          </cell>
        </row>
        <row r="1766">
          <cell r="A1766" t="str">
            <v>4c</v>
          </cell>
          <cell r="B1766" t="str">
            <v>Filtros</v>
          </cell>
          <cell r="C1766">
            <v>45</v>
          </cell>
          <cell r="D1766">
            <v>407859</v>
          </cell>
          <cell r="E1766">
            <v>24127</v>
          </cell>
          <cell r="F1766">
            <v>5</v>
          </cell>
        </row>
        <row r="1767">
          <cell r="A1767" t="str">
            <v>4c</v>
          </cell>
          <cell r="B1767" t="str">
            <v>Filtros</v>
          </cell>
          <cell r="C1767">
            <v>117</v>
          </cell>
          <cell r="D1767">
            <v>404530</v>
          </cell>
          <cell r="E1767">
            <v>24128</v>
          </cell>
          <cell r="F1767">
            <v>10</v>
          </cell>
        </row>
        <row r="1768">
          <cell r="A1768" t="str">
            <v>4c</v>
          </cell>
          <cell r="B1768" t="str">
            <v>Filtros</v>
          </cell>
          <cell r="C1768">
            <v>116</v>
          </cell>
          <cell r="D1768">
            <v>415532</v>
          </cell>
          <cell r="E1768">
            <v>24128</v>
          </cell>
          <cell r="F1768">
            <v>10</v>
          </cell>
        </row>
        <row r="1769">
          <cell r="A1769" t="str">
            <v>4c</v>
          </cell>
          <cell r="B1769" t="str">
            <v>Filtros</v>
          </cell>
          <cell r="C1769">
            <v>110</v>
          </cell>
          <cell r="D1769">
            <v>418524</v>
          </cell>
          <cell r="E1769">
            <v>24128</v>
          </cell>
          <cell r="F1769">
            <v>10</v>
          </cell>
        </row>
        <row r="1770">
          <cell r="A1770" t="str">
            <v>4c</v>
          </cell>
          <cell r="B1770" t="str">
            <v>Filtros</v>
          </cell>
          <cell r="C1770">
            <v>142</v>
          </cell>
          <cell r="D1770">
            <v>385026</v>
          </cell>
          <cell r="E1770">
            <v>24128</v>
          </cell>
          <cell r="F1770">
            <v>15</v>
          </cell>
        </row>
        <row r="1771">
          <cell r="A1771" t="str">
            <v>4c</v>
          </cell>
          <cell r="B1771" t="str">
            <v>Filtros</v>
          </cell>
          <cell r="C1771">
            <v>125</v>
          </cell>
          <cell r="D1771">
            <v>410080</v>
          </cell>
          <cell r="E1771">
            <v>24128</v>
          </cell>
          <cell r="F1771">
            <v>15</v>
          </cell>
        </row>
        <row r="1772">
          <cell r="A1772" t="str">
            <v>4c</v>
          </cell>
          <cell r="B1772" t="str">
            <v>Filtros</v>
          </cell>
          <cell r="C1772">
            <v>50</v>
          </cell>
          <cell r="D1772">
            <v>397049</v>
          </cell>
          <cell r="E1772">
            <v>24160</v>
          </cell>
          <cell r="F1772">
            <v>5</v>
          </cell>
        </row>
        <row r="1773">
          <cell r="A1773" t="str">
            <v>4c</v>
          </cell>
          <cell r="B1773" t="str">
            <v>Filtros</v>
          </cell>
          <cell r="C1773">
            <v>50</v>
          </cell>
          <cell r="D1773">
            <v>414295</v>
          </cell>
          <cell r="E1773">
            <v>24160</v>
          </cell>
          <cell r="F1773">
            <v>5</v>
          </cell>
        </row>
        <row r="1774">
          <cell r="A1774" t="str">
            <v>4c</v>
          </cell>
          <cell r="B1774" t="str">
            <v>Filtros</v>
          </cell>
          <cell r="C1774">
            <v>50</v>
          </cell>
          <cell r="D1774">
            <v>418888</v>
          </cell>
          <cell r="E1774">
            <v>24160</v>
          </cell>
          <cell r="F1774">
            <v>5</v>
          </cell>
        </row>
        <row r="1775">
          <cell r="A1775" t="str">
            <v>4c</v>
          </cell>
          <cell r="B1775" t="str">
            <v>Filtros</v>
          </cell>
          <cell r="C1775">
            <v>100</v>
          </cell>
          <cell r="D1775">
            <v>390469</v>
          </cell>
          <cell r="E1775">
            <v>24160</v>
          </cell>
          <cell r="F1775">
            <v>10</v>
          </cell>
        </row>
        <row r="1776">
          <cell r="A1776" t="str">
            <v>4c</v>
          </cell>
          <cell r="B1776" t="str">
            <v>Filtros</v>
          </cell>
          <cell r="C1776">
            <v>40</v>
          </cell>
          <cell r="D1776">
            <v>404593</v>
          </cell>
          <cell r="E1776">
            <v>27117</v>
          </cell>
          <cell r="F1776">
            <v>5</v>
          </cell>
        </row>
        <row r="1777">
          <cell r="A1777" t="str">
            <v>4c</v>
          </cell>
          <cell r="B1777" t="str">
            <v>Filtros</v>
          </cell>
          <cell r="C1777">
            <v>60</v>
          </cell>
          <cell r="D1777">
            <v>389992</v>
          </cell>
          <cell r="E1777">
            <v>27117</v>
          </cell>
          <cell r="F1777">
            <v>5</v>
          </cell>
        </row>
        <row r="1778">
          <cell r="A1778" t="str">
            <v>4c</v>
          </cell>
          <cell r="B1778" t="str">
            <v>Filtros</v>
          </cell>
          <cell r="C1778">
            <v>40</v>
          </cell>
          <cell r="D1778">
            <v>413761</v>
          </cell>
          <cell r="E1778">
            <v>27117</v>
          </cell>
          <cell r="F1778">
            <v>5</v>
          </cell>
        </row>
        <row r="1779">
          <cell r="A1779" t="str">
            <v>4c</v>
          </cell>
          <cell r="B1779" t="str">
            <v>Filtros</v>
          </cell>
          <cell r="C1779">
            <v>50</v>
          </cell>
          <cell r="D1779">
            <v>416272</v>
          </cell>
          <cell r="E1779">
            <v>27117</v>
          </cell>
          <cell r="F1779">
            <v>5</v>
          </cell>
        </row>
        <row r="1780">
          <cell r="A1780" t="str">
            <v>5a</v>
          </cell>
          <cell r="B1780" t="str">
            <v>Buchas</v>
          </cell>
          <cell r="C1780">
            <v>54</v>
          </cell>
          <cell r="D1780">
            <v>426807</v>
          </cell>
          <cell r="E1780">
            <v>21011</v>
          </cell>
          <cell r="F1780">
            <v>5</v>
          </cell>
        </row>
        <row r="1781">
          <cell r="A1781" t="str">
            <v>5a</v>
          </cell>
          <cell r="B1781" t="str">
            <v>Buchas</v>
          </cell>
          <cell r="C1781">
            <v>75</v>
          </cell>
          <cell r="D1781">
            <v>386121</v>
          </cell>
          <cell r="E1781">
            <v>21011</v>
          </cell>
          <cell r="F1781">
            <v>10</v>
          </cell>
        </row>
        <row r="1782">
          <cell r="A1782" t="str">
            <v>5a</v>
          </cell>
          <cell r="B1782" t="str">
            <v>Buchas</v>
          </cell>
          <cell r="C1782">
            <v>56</v>
          </cell>
          <cell r="D1782">
            <v>396306</v>
          </cell>
          <cell r="E1782">
            <v>21011</v>
          </cell>
          <cell r="F1782">
            <v>10</v>
          </cell>
        </row>
        <row r="1783">
          <cell r="A1783" t="str">
            <v>5a</v>
          </cell>
          <cell r="B1783" t="str">
            <v>Buchas</v>
          </cell>
          <cell r="C1783">
            <v>104</v>
          </cell>
          <cell r="D1783">
            <v>394035</v>
          </cell>
          <cell r="E1783">
            <v>21015</v>
          </cell>
          <cell r="F1783">
            <v>10</v>
          </cell>
        </row>
        <row r="1784">
          <cell r="A1784" t="str">
            <v>5a</v>
          </cell>
          <cell r="B1784" t="str">
            <v>Buchas</v>
          </cell>
          <cell r="C1784">
            <v>60</v>
          </cell>
          <cell r="D1784">
            <v>398749</v>
          </cell>
          <cell r="E1784">
            <v>21041</v>
          </cell>
          <cell r="F1784">
            <v>10</v>
          </cell>
        </row>
        <row r="1785">
          <cell r="A1785" t="str">
            <v>5a</v>
          </cell>
          <cell r="B1785" t="str">
            <v>Buchas</v>
          </cell>
          <cell r="C1785">
            <v>41</v>
          </cell>
          <cell r="D1785">
            <v>396997</v>
          </cell>
          <cell r="E1785">
            <v>21044</v>
          </cell>
          <cell r="F1785">
            <v>5</v>
          </cell>
        </row>
        <row r="1786">
          <cell r="A1786" t="str">
            <v>5a</v>
          </cell>
          <cell r="B1786" t="str">
            <v>Buchas</v>
          </cell>
          <cell r="C1786">
            <v>104</v>
          </cell>
          <cell r="D1786">
            <v>389883</v>
          </cell>
          <cell r="E1786">
            <v>21044</v>
          </cell>
          <cell r="F1786">
            <v>10</v>
          </cell>
        </row>
        <row r="1787">
          <cell r="A1787" t="str">
            <v>5a</v>
          </cell>
          <cell r="B1787" t="str">
            <v>Buchas</v>
          </cell>
          <cell r="C1787">
            <v>60</v>
          </cell>
          <cell r="D1787">
            <v>395791</v>
          </cell>
          <cell r="E1787">
            <v>21044</v>
          </cell>
          <cell r="F1787">
            <v>10</v>
          </cell>
        </row>
        <row r="1788">
          <cell r="A1788" t="str">
            <v>5a</v>
          </cell>
          <cell r="B1788" t="str">
            <v>Buchas</v>
          </cell>
          <cell r="C1788">
            <v>127</v>
          </cell>
          <cell r="D1788">
            <v>415417</v>
          </cell>
          <cell r="E1788">
            <v>21044</v>
          </cell>
          <cell r="F1788">
            <v>15</v>
          </cell>
        </row>
        <row r="1789">
          <cell r="A1789" t="str">
            <v>5a</v>
          </cell>
          <cell r="B1789" t="str">
            <v>Buchas</v>
          </cell>
          <cell r="C1789">
            <v>36</v>
          </cell>
          <cell r="D1789">
            <v>420836</v>
          </cell>
          <cell r="E1789">
            <v>21045</v>
          </cell>
          <cell r="F1789">
            <v>5</v>
          </cell>
        </row>
        <row r="1790">
          <cell r="A1790" t="str">
            <v>5a</v>
          </cell>
          <cell r="B1790" t="str">
            <v>Buchas</v>
          </cell>
          <cell r="C1790">
            <v>37</v>
          </cell>
          <cell r="D1790">
            <v>392186</v>
          </cell>
          <cell r="E1790">
            <v>21046</v>
          </cell>
          <cell r="F1790">
            <v>5</v>
          </cell>
        </row>
        <row r="1791">
          <cell r="A1791" t="str">
            <v>5a</v>
          </cell>
          <cell r="B1791" t="str">
            <v>Buchas</v>
          </cell>
          <cell r="C1791">
            <v>45</v>
          </cell>
          <cell r="D1791">
            <v>415420</v>
          </cell>
          <cell r="E1791">
            <v>21046</v>
          </cell>
          <cell r="F1791">
            <v>5</v>
          </cell>
        </row>
        <row r="1792">
          <cell r="A1792" t="str">
            <v>5a</v>
          </cell>
          <cell r="B1792" t="str">
            <v>Buchas</v>
          </cell>
          <cell r="C1792">
            <v>60</v>
          </cell>
          <cell r="D1792">
            <v>411198</v>
          </cell>
          <cell r="E1792">
            <v>21046</v>
          </cell>
          <cell r="F1792">
            <v>10</v>
          </cell>
        </row>
        <row r="1793">
          <cell r="A1793" t="str">
            <v>5a</v>
          </cell>
          <cell r="B1793" t="str">
            <v>Buchas</v>
          </cell>
          <cell r="C1793">
            <v>38</v>
          </cell>
          <cell r="D1793">
            <v>384967</v>
          </cell>
          <cell r="E1793">
            <v>21060</v>
          </cell>
          <cell r="F1793">
            <v>5</v>
          </cell>
        </row>
        <row r="1794">
          <cell r="A1794" t="str">
            <v>5a</v>
          </cell>
          <cell r="B1794" t="str">
            <v>Buchas</v>
          </cell>
          <cell r="C1794">
            <v>40</v>
          </cell>
          <cell r="D1794">
            <v>420086</v>
          </cell>
          <cell r="E1794">
            <v>21060</v>
          </cell>
          <cell r="F1794">
            <v>5</v>
          </cell>
        </row>
        <row r="1795">
          <cell r="A1795" t="str">
            <v>5a</v>
          </cell>
          <cell r="B1795" t="str">
            <v>Buchas</v>
          </cell>
          <cell r="C1795">
            <v>70</v>
          </cell>
          <cell r="D1795">
            <v>388525</v>
          </cell>
          <cell r="E1795">
            <v>21060</v>
          </cell>
          <cell r="F1795">
            <v>10</v>
          </cell>
        </row>
        <row r="1796">
          <cell r="A1796" t="str">
            <v>5a</v>
          </cell>
          <cell r="B1796" t="str">
            <v>Buchas</v>
          </cell>
          <cell r="C1796">
            <v>56</v>
          </cell>
          <cell r="D1796">
            <v>399344</v>
          </cell>
          <cell r="E1796">
            <v>21060</v>
          </cell>
          <cell r="F1796">
            <v>10</v>
          </cell>
        </row>
        <row r="1797">
          <cell r="A1797" t="str">
            <v>5a</v>
          </cell>
          <cell r="B1797" t="str">
            <v>Buchas</v>
          </cell>
          <cell r="C1797">
            <v>40</v>
          </cell>
          <cell r="D1797">
            <v>405978</v>
          </cell>
          <cell r="E1797">
            <v>21077</v>
          </cell>
          <cell r="F1797">
            <v>5</v>
          </cell>
        </row>
        <row r="1798">
          <cell r="A1798" t="str">
            <v>5a</v>
          </cell>
          <cell r="B1798" t="str">
            <v>Buchas</v>
          </cell>
          <cell r="C1798">
            <v>40</v>
          </cell>
          <cell r="D1798">
            <v>381192</v>
          </cell>
          <cell r="E1798">
            <v>21077</v>
          </cell>
          <cell r="F1798">
            <v>5</v>
          </cell>
        </row>
        <row r="1799">
          <cell r="A1799" t="str">
            <v>5a</v>
          </cell>
          <cell r="B1799" t="str">
            <v>Buchas</v>
          </cell>
          <cell r="C1799">
            <v>57</v>
          </cell>
          <cell r="D1799">
            <v>418487</v>
          </cell>
          <cell r="E1799">
            <v>21078</v>
          </cell>
          <cell r="F1799">
            <v>10</v>
          </cell>
        </row>
        <row r="1800">
          <cell r="A1800" t="str">
            <v>5a</v>
          </cell>
          <cell r="B1800" t="str">
            <v>Buchas</v>
          </cell>
          <cell r="C1800">
            <v>104</v>
          </cell>
          <cell r="D1800">
            <v>385541</v>
          </cell>
          <cell r="E1800">
            <v>21090</v>
          </cell>
          <cell r="F1800">
            <v>10</v>
          </cell>
        </row>
        <row r="1801">
          <cell r="A1801" t="str">
            <v>5a</v>
          </cell>
          <cell r="B1801" t="str">
            <v>Buchas</v>
          </cell>
          <cell r="C1801">
            <v>80</v>
          </cell>
          <cell r="D1801">
            <v>418824</v>
          </cell>
          <cell r="E1801">
            <v>21090</v>
          </cell>
          <cell r="F1801">
            <v>10</v>
          </cell>
        </row>
        <row r="1802">
          <cell r="A1802" t="str">
            <v>5a</v>
          </cell>
          <cell r="B1802" t="str">
            <v>Buchas</v>
          </cell>
          <cell r="C1802">
            <v>35</v>
          </cell>
          <cell r="D1802">
            <v>413650</v>
          </cell>
          <cell r="E1802">
            <v>21105</v>
          </cell>
          <cell r="F1802">
            <v>5</v>
          </cell>
        </row>
        <row r="1803">
          <cell r="A1803" t="str">
            <v>5a</v>
          </cell>
          <cell r="B1803" t="str">
            <v>Buchas</v>
          </cell>
          <cell r="C1803">
            <v>58</v>
          </cell>
          <cell r="D1803">
            <v>382492</v>
          </cell>
          <cell r="E1803">
            <v>21105</v>
          </cell>
          <cell r="F1803">
            <v>10</v>
          </cell>
        </row>
        <row r="1804">
          <cell r="A1804" t="str">
            <v>5a</v>
          </cell>
          <cell r="B1804" t="str">
            <v>Buchas</v>
          </cell>
          <cell r="C1804">
            <v>74</v>
          </cell>
          <cell r="D1804">
            <v>391102</v>
          </cell>
          <cell r="E1804">
            <v>21105</v>
          </cell>
          <cell r="F1804">
            <v>10</v>
          </cell>
        </row>
        <row r="1805">
          <cell r="A1805" t="str">
            <v>5a</v>
          </cell>
          <cell r="B1805" t="str">
            <v>Buchas</v>
          </cell>
          <cell r="C1805">
            <v>70</v>
          </cell>
          <cell r="D1805">
            <v>400504</v>
          </cell>
          <cell r="E1805">
            <v>21105</v>
          </cell>
          <cell r="F1805">
            <v>10</v>
          </cell>
        </row>
        <row r="1806">
          <cell r="A1806" t="str">
            <v>5a</v>
          </cell>
          <cell r="B1806" t="str">
            <v>Buchas</v>
          </cell>
          <cell r="C1806">
            <v>100</v>
          </cell>
          <cell r="D1806">
            <v>387275</v>
          </cell>
          <cell r="E1806">
            <v>21120</v>
          </cell>
          <cell r="F1806">
            <v>10</v>
          </cell>
        </row>
        <row r="1807">
          <cell r="A1807" t="str">
            <v>5a</v>
          </cell>
          <cell r="B1807" t="str">
            <v>Buchas</v>
          </cell>
          <cell r="C1807">
            <v>50</v>
          </cell>
          <cell r="D1807">
            <v>414232</v>
          </cell>
          <cell r="E1807">
            <v>21239</v>
          </cell>
          <cell r="F1807">
            <v>5</v>
          </cell>
        </row>
        <row r="1808">
          <cell r="A1808" t="str">
            <v>5a</v>
          </cell>
          <cell r="B1808" t="str">
            <v>Buchas</v>
          </cell>
          <cell r="C1808">
            <v>40</v>
          </cell>
          <cell r="D1808">
            <v>401765</v>
          </cell>
          <cell r="E1808">
            <v>21239</v>
          </cell>
          <cell r="F1808">
            <v>5</v>
          </cell>
        </row>
        <row r="1809">
          <cell r="A1809" t="str">
            <v>5a</v>
          </cell>
          <cell r="B1809" t="str">
            <v>Buchas</v>
          </cell>
          <cell r="C1809">
            <v>70</v>
          </cell>
          <cell r="D1809">
            <v>397001</v>
          </cell>
          <cell r="E1809">
            <v>21239</v>
          </cell>
          <cell r="F1809">
            <v>10</v>
          </cell>
        </row>
        <row r="1810">
          <cell r="A1810" t="str">
            <v>5a</v>
          </cell>
          <cell r="B1810" t="str">
            <v>Buchas</v>
          </cell>
          <cell r="C1810">
            <v>40</v>
          </cell>
          <cell r="D1810">
            <v>393987</v>
          </cell>
          <cell r="E1810">
            <v>21239</v>
          </cell>
          <cell r="F1810">
            <v>5</v>
          </cell>
        </row>
        <row r="1811">
          <cell r="A1811" t="str">
            <v>5a</v>
          </cell>
          <cell r="B1811" t="str">
            <v>Buchas</v>
          </cell>
          <cell r="C1811">
            <v>126</v>
          </cell>
          <cell r="D1811">
            <v>401769</v>
          </cell>
          <cell r="E1811">
            <v>22005</v>
          </cell>
          <cell r="F1811">
            <v>15</v>
          </cell>
        </row>
        <row r="1812">
          <cell r="A1812" t="str">
            <v>5a</v>
          </cell>
          <cell r="B1812" t="str">
            <v>Buchas</v>
          </cell>
          <cell r="C1812">
            <v>122</v>
          </cell>
          <cell r="D1812">
            <v>406781</v>
          </cell>
          <cell r="E1812">
            <v>22009</v>
          </cell>
          <cell r="F1812">
            <v>15</v>
          </cell>
        </row>
        <row r="1813">
          <cell r="A1813" t="str">
            <v>5a</v>
          </cell>
          <cell r="B1813" t="str">
            <v>Buchas</v>
          </cell>
          <cell r="C1813">
            <v>35</v>
          </cell>
          <cell r="D1813">
            <v>391624</v>
          </cell>
          <cell r="E1813">
            <v>22022</v>
          </cell>
          <cell r="F1813">
            <v>5</v>
          </cell>
        </row>
        <row r="1814">
          <cell r="A1814" t="str">
            <v>5a</v>
          </cell>
          <cell r="B1814" t="str">
            <v>Buchas</v>
          </cell>
          <cell r="C1814">
            <v>38</v>
          </cell>
          <cell r="D1814">
            <v>393988</v>
          </cell>
          <cell r="E1814">
            <v>22039</v>
          </cell>
          <cell r="F1814">
            <v>5</v>
          </cell>
        </row>
        <row r="1815">
          <cell r="A1815" t="str">
            <v>5a</v>
          </cell>
          <cell r="B1815" t="str">
            <v>Buchas</v>
          </cell>
          <cell r="C1815">
            <v>60</v>
          </cell>
          <cell r="D1815">
            <v>398134</v>
          </cell>
          <cell r="E1815">
            <v>22058</v>
          </cell>
          <cell r="F1815">
            <v>10</v>
          </cell>
        </row>
        <row r="1816">
          <cell r="A1816" t="str">
            <v>5a</v>
          </cell>
          <cell r="B1816" t="str">
            <v>Buchas</v>
          </cell>
          <cell r="C1816">
            <v>40</v>
          </cell>
          <cell r="D1816">
            <v>418449</v>
          </cell>
          <cell r="E1816">
            <v>22086</v>
          </cell>
          <cell r="F1816">
            <v>5</v>
          </cell>
        </row>
        <row r="1817">
          <cell r="A1817" t="str">
            <v>5a</v>
          </cell>
          <cell r="B1817" t="str">
            <v>Buchas</v>
          </cell>
          <cell r="C1817">
            <v>68</v>
          </cell>
          <cell r="D1817">
            <v>427425</v>
          </cell>
          <cell r="E1817">
            <v>22086</v>
          </cell>
          <cell r="F1817">
            <v>10</v>
          </cell>
        </row>
        <row r="1818">
          <cell r="A1818" t="str">
            <v>5a</v>
          </cell>
          <cell r="B1818" t="str">
            <v>Buchas</v>
          </cell>
          <cell r="C1818">
            <v>110</v>
          </cell>
          <cell r="D1818">
            <v>391631</v>
          </cell>
          <cell r="E1818">
            <v>22105</v>
          </cell>
          <cell r="F1818">
            <v>10</v>
          </cell>
        </row>
        <row r="1819">
          <cell r="A1819" t="str">
            <v>5a</v>
          </cell>
          <cell r="B1819" t="str">
            <v>Buchas</v>
          </cell>
          <cell r="C1819">
            <v>110</v>
          </cell>
          <cell r="D1819">
            <v>384986</v>
          </cell>
          <cell r="E1819">
            <v>22120</v>
          </cell>
          <cell r="F1819">
            <v>10</v>
          </cell>
        </row>
        <row r="1820">
          <cell r="A1820" t="str">
            <v>5a</v>
          </cell>
          <cell r="B1820" t="str">
            <v>Buchas</v>
          </cell>
          <cell r="C1820">
            <v>50</v>
          </cell>
          <cell r="D1820">
            <v>427431</v>
          </cell>
          <cell r="E1820">
            <v>22242</v>
          </cell>
          <cell r="F1820">
            <v>5</v>
          </cell>
        </row>
        <row r="1821">
          <cell r="A1821" t="str">
            <v>5a</v>
          </cell>
          <cell r="B1821" t="str">
            <v>Buchas</v>
          </cell>
          <cell r="C1821">
            <v>50</v>
          </cell>
          <cell r="D1821">
            <v>399365</v>
          </cell>
          <cell r="E1821">
            <v>22250</v>
          </cell>
          <cell r="F1821">
            <v>5</v>
          </cell>
        </row>
        <row r="1822">
          <cell r="A1822" t="str">
            <v>5a</v>
          </cell>
          <cell r="B1822" t="str">
            <v>Buchas</v>
          </cell>
          <cell r="C1822">
            <v>40</v>
          </cell>
          <cell r="D1822">
            <v>415630</v>
          </cell>
          <cell r="E1822">
            <v>27107</v>
          </cell>
          <cell r="F1822">
            <v>5</v>
          </cell>
        </row>
        <row r="1823">
          <cell r="A1823" t="str">
            <v>5a</v>
          </cell>
          <cell r="B1823" t="str">
            <v>Buchas</v>
          </cell>
          <cell r="C1823">
            <v>50</v>
          </cell>
          <cell r="D1823">
            <v>396439</v>
          </cell>
          <cell r="E1823">
            <v>27121</v>
          </cell>
          <cell r="F1823">
            <v>5</v>
          </cell>
        </row>
        <row r="1824">
          <cell r="A1824" t="str">
            <v>5a</v>
          </cell>
          <cell r="B1824" t="str">
            <v>Buchas</v>
          </cell>
          <cell r="C1824">
            <v>50</v>
          </cell>
          <cell r="D1824">
            <v>416369</v>
          </cell>
          <cell r="E1824">
            <v>27147</v>
          </cell>
          <cell r="F1824">
            <v>5</v>
          </cell>
        </row>
        <row r="1825">
          <cell r="A1825" t="str">
            <v>5a</v>
          </cell>
          <cell r="B1825" t="str">
            <v>Buchas</v>
          </cell>
          <cell r="C1825">
            <v>50</v>
          </cell>
          <cell r="D1825">
            <v>412518</v>
          </cell>
          <cell r="E1825">
            <v>23019</v>
          </cell>
          <cell r="F1825">
            <v>5</v>
          </cell>
        </row>
        <row r="1826">
          <cell r="A1826" t="str">
            <v>5a</v>
          </cell>
          <cell r="B1826" t="str">
            <v>Buchas</v>
          </cell>
          <cell r="C1826">
            <v>60</v>
          </cell>
          <cell r="D1826">
            <v>414253</v>
          </cell>
          <cell r="E1826">
            <v>23019</v>
          </cell>
          <cell r="F1826">
            <v>10</v>
          </cell>
        </row>
        <row r="1827">
          <cell r="A1827" t="str">
            <v>5a</v>
          </cell>
          <cell r="B1827" t="str">
            <v>Buchas</v>
          </cell>
          <cell r="C1827">
            <v>100</v>
          </cell>
          <cell r="D1827">
            <v>420117</v>
          </cell>
          <cell r="E1827">
            <v>23019</v>
          </cell>
          <cell r="F1827">
            <v>10</v>
          </cell>
        </row>
        <row r="1828">
          <cell r="A1828" t="str">
            <v>5a</v>
          </cell>
          <cell r="B1828" t="str">
            <v>Buchas</v>
          </cell>
          <cell r="C1828">
            <v>310</v>
          </cell>
          <cell r="D1828">
            <v>405012</v>
          </cell>
          <cell r="E1828">
            <v>23019</v>
          </cell>
          <cell r="F1828">
            <v>15</v>
          </cell>
        </row>
        <row r="1829">
          <cell r="A1829" t="str">
            <v>5a</v>
          </cell>
          <cell r="B1829" t="str">
            <v>Buchas</v>
          </cell>
          <cell r="C1829">
            <v>300</v>
          </cell>
          <cell r="D1829">
            <v>420659</v>
          </cell>
          <cell r="E1829">
            <v>23019</v>
          </cell>
          <cell r="F1829">
            <v>15</v>
          </cell>
        </row>
        <row r="1830">
          <cell r="A1830" t="str">
            <v>5a</v>
          </cell>
          <cell r="B1830" t="str">
            <v>Buchas</v>
          </cell>
          <cell r="C1830">
            <v>130</v>
          </cell>
          <cell r="D1830">
            <v>389911</v>
          </cell>
          <cell r="E1830">
            <v>23028</v>
          </cell>
          <cell r="F1830">
            <v>15</v>
          </cell>
        </row>
        <row r="1831">
          <cell r="A1831" t="str">
            <v>5a</v>
          </cell>
          <cell r="B1831" t="str">
            <v>Buchas</v>
          </cell>
          <cell r="C1831">
            <v>170</v>
          </cell>
          <cell r="D1831">
            <v>403245</v>
          </cell>
          <cell r="E1831">
            <v>23028</v>
          </cell>
          <cell r="F1831">
            <v>15</v>
          </cell>
        </row>
        <row r="1832">
          <cell r="A1832" t="str">
            <v>5a</v>
          </cell>
          <cell r="B1832" t="str">
            <v>Buchas</v>
          </cell>
          <cell r="C1832">
            <v>130</v>
          </cell>
          <cell r="D1832">
            <v>408518</v>
          </cell>
          <cell r="E1832">
            <v>23028</v>
          </cell>
          <cell r="F1832">
            <v>15</v>
          </cell>
        </row>
        <row r="1833">
          <cell r="A1833" t="str">
            <v>5a</v>
          </cell>
          <cell r="B1833" t="str">
            <v>Buchas</v>
          </cell>
          <cell r="C1833">
            <v>50</v>
          </cell>
          <cell r="D1833">
            <v>401794</v>
          </cell>
          <cell r="E1833">
            <v>23031</v>
          </cell>
          <cell r="F1833">
            <v>5</v>
          </cell>
        </row>
        <row r="1834">
          <cell r="A1834" t="str">
            <v>5a</v>
          </cell>
          <cell r="B1834" t="str">
            <v>Buchas</v>
          </cell>
          <cell r="C1834">
            <v>130</v>
          </cell>
          <cell r="D1834">
            <v>389912</v>
          </cell>
          <cell r="E1834">
            <v>23031</v>
          </cell>
          <cell r="F1834">
            <v>15</v>
          </cell>
        </row>
        <row r="1835">
          <cell r="A1835" t="str">
            <v>5a</v>
          </cell>
          <cell r="B1835" t="str">
            <v>Buchas</v>
          </cell>
          <cell r="C1835">
            <v>160</v>
          </cell>
          <cell r="D1835">
            <v>403897</v>
          </cell>
          <cell r="E1835">
            <v>23031</v>
          </cell>
          <cell r="F1835">
            <v>15</v>
          </cell>
        </row>
        <row r="1836">
          <cell r="A1836" t="str">
            <v>5a</v>
          </cell>
          <cell r="B1836" t="str">
            <v>Buchas</v>
          </cell>
          <cell r="C1836">
            <v>120</v>
          </cell>
          <cell r="D1836">
            <v>408519</v>
          </cell>
          <cell r="E1836">
            <v>23031</v>
          </cell>
          <cell r="F1836">
            <v>15</v>
          </cell>
        </row>
        <row r="1837">
          <cell r="A1837" t="str">
            <v>5a</v>
          </cell>
          <cell r="B1837" t="str">
            <v>Buchas</v>
          </cell>
          <cell r="C1837">
            <v>39</v>
          </cell>
          <cell r="D1837">
            <v>399370</v>
          </cell>
          <cell r="E1837">
            <v>23033</v>
          </cell>
          <cell r="F1837">
            <v>5</v>
          </cell>
        </row>
        <row r="1838">
          <cell r="A1838" t="str">
            <v>5a</v>
          </cell>
          <cell r="B1838" t="str">
            <v>Buchas</v>
          </cell>
          <cell r="C1838">
            <v>56</v>
          </cell>
          <cell r="D1838">
            <v>412521</v>
          </cell>
          <cell r="E1838">
            <v>23033</v>
          </cell>
          <cell r="F1838">
            <v>10</v>
          </cell>
        </row>
        <row r="1839">
          <cell r="A1839" t="str">
            <v>5a</v>
          </cell>
          <cell r="B1839" t="str">
            <v>Buchas</v>
          </cell>
          <cell r="C1839">
            <v>60</v>
          </cell>
          <cell r="D1839">
            <v>416168</v>
          </cell>
          <cell r="E1839">
            <v>23033</v>
          </cell>
          <cell r="F1839">
            <v>10</v>
          </cell>
        </row>
        <row r="1840">
          <cell r="A1840" t="str">
            <v>5a</v>
          </cell>
          <cell r="B1840" t="str">
            <v>Buchas</v>
          </cell>
          <cell r="C1840">
            <v>62</v>
          </cell>
          <cell r="D1840">
            <v>421326</v>
          </cell>
          <cell r="E1840">
            <v>23033</v>
          </cell>
          <cell r="F1840">
            <v>10</v>
          </cell>
        </row>
        <row r="1841">
          <cell r="A1841" t="str">
            <v>5a</v>
          </cell>
          <cell r="B1841" t="str">
            <v>Buchas</v>
          </cell>
          <cell r="C1841">
            <v>130</v>
          </cell>
          <cell r="D1841">
            <v>385568</v>
          </cell>
          <cell r="E1841">
            <v>23033</v>
          </cell>
          <cell r="F1841">
            <v>15</v>
          </cell>
        </row>
        <row r="1842">
          <cell r="A1842" t="str">
            <v>5a</v>
          </cell>
          <cell r="B1842" t="str">
            <v>Buchas</v>
          </cell>
          <cell r="C1842">
            <v>126</v>
          </cell>
          <cell r="D1842">
            <v>394480</v>
          </cell>
          <cell r="E1842">
            <v>23033</v>
          </cell>
          <cell r="F1842">
            <v>15</v>
          </cell>
        </row>
        <row r="1843">
          <cell r="A1843" t="str">
            <v>5a</v>
          </cell>
          <cell r="B1843" t="str">
            <v>Buchas</v>
          </cell>
          <cell r="C1843">
            <v>123</v>
          </cell>
          <cell r="D1843">
            <v>407822</v>
          </cell>
          <cell r="E1843">
            <v>23033</v>
          </cell>
          <cell r="F1843">
            <v>15</v>
          </cell>
        </row>
        <row r="1844">
          <cell r="A1844" t="str">
            <v>5a</v>
          </cell>
          <cell r="B1844" t="str">
            <v>Buchas</v>
          </cell>
          <cell r="C1844">
            <v>38</v>
          </cell>
          <cell r="D1844">
            <v>414879</v>
          </cell>
          <cell r="E1844">
            <v>23060</v>
          </cell>
          <cell r="F1844">
            <v>5</v>
          </cell>
        </row>
        <row r="1845">
          <cell r="A1845" t="str">
            <v>5a</v>
          </cell>
          <cell r="B1845" t="str">
            <v>Buchas</v>
          </cell>
          <cell r="C1845">
            <v>124</v>
          </cell>
          <cell r="D1845">
            <v>380749</v>
          </cell>
          <cell r="E1845">
            <v>23090</v>
          </cell>
          <cell r="F1845">
            <v>15</v>
          </cell>
        </row>
        <row r="1846">
          <cell r="A1846" t="str">
            <v>5a</v>
          </cell>
          <cell r="B1846" t="str">
            <v>Buchas</v>
          </cell>
          <cell r="C1846">
            <v>124</v>
          </cell>
          <cell r="D1846">
            <v>420125</v>
          </cell>
          <cell r="E1846">
            <v>23090</v>
          </cell>
          <cell r="F1846">
            <v>15</v>
          </cell>
        </row>
        <row r="1847">
          <cell r="A1847" t="str">
            <v>5a</v>
          </cell>
          <cell r="B1847" t="str">
            <v>Buchas</v>
          </cell>
          <cell r="C1847">
            <v>72</v>
          </cell>
          <cell r="D1847">
            <v>395057</v>
          </cell>
          <cell r="E1847">
            <v>23091</v>
          </cell>
          <cell r="F1847">
            <v>10</v>
          </cell>
        </row>
        <row r="1848">
          <cell r="A1848" t="str">
            <v>5a</v>
          </cell>
          <cell r="B1848" t="str">
            <v>Buchas</v>
          </cell>
          <cell r="C1848">
            <v>80</v>
          </cell>
          <cell r="D1848">
            <v>405938</v>
          </cell>
          <cell r="E1848">
            <v>23091</v>
          </cell>
          <cell r="F1848">
            <v>10</v>
          </cell>
        </row>
        <row r="1849">
          <cell r="A1849" t="str">
            <v>5a</v>
          </cell>
          <cell r="B1849" t="str">
            <v>Buchas</v>
          </cell>
          <cell r="C1849">
            <v>70</v>
          </cell>
          <cell r="D1849">
            <v>414258</v>
          </cell>
          <cell r="E1849">
            <v>23091</v>
          </cell>
          <cell r="F1849">
            <v>10</v>
          </cell>
        </row>
        <row r="1850">
          <cell r="A1850" t="str">
            <v>5a</v>
          </cell>
          <cell r="B1850" t="str">
            <v>Buchas</v>
          </cell>
          <cell r="C1850">
            <v>170</v>
          </cell>
          <cell r="D1850">
            <v>388561</v>
          </cell>
          <cell r="E1850">
            <v>23091</v>
          </cell>
          <cell r="F1850">
            <v>15</v>
          </cell>
        </row>
        <row r="1851">
          <cell r="A1851" t="str">
            <v>5a</v>
          </cell>
          <cell r="B1851" t="str">
            <v>Buchas</v>
          </cell>
          <cell r="C1851">
            <v>140</v>
          </cell>
          <cell r="D1851">
            <v>391125</v>
          </cell>
          <cell r="E1851">
            <v>23091</v>
          </cell>
          <cell r="F1851">
            <v>15</v>
          </cell>
        </row>
        <row r="1852">
          <cell r="A1852" t="str">
            <v>5a</v>
          </cell>
          <cell r="B1852" t="str">
            <v>Buchas</v>
          </cell>
          <cell r="C1852">
            <v>130</v>
          </cell>
          <cell r="D1852">
            <v>397567</v>
          </cell>
          <cell r="E1852">
            <v>23091</v>
          </cell>
          <cell r="F1852">
            <v>15</v>
          </cell>
        </row>
        <row r="1853">
          <cell r="A1853" t="str">
            <v>5a</v>
          </cell>
          <cell r="B1853" t="str">
            <v>Buchas</v>
          </cell>
          <cell r="C1853">
            <v>160</v>
          </cell>
          <cell r="D1853">
            <v>399377</v>
          </cell>
          <cell r="E1853">
            <v>23091</v>
          </cell>
          <cell r="F1853">
            <v>15</v>
          </cell>
        </row>
        <row r="1854">
          <cell r="A1854" t="str">
            <v>5a</v>
          </cell>
          <cell r="B1854" t="str">
            <v>Buchas</v>
          </cell>
          <cell r="C1854">
            <v>130</v>
          </cell>
          <cell r="D1854">
            <v>400534</v>
          </cell>
          <cell r="E1854">
            <v>23091</v>
          </cell>
          <cell r="F1854">
            <v>15</v>
          </cell>
        </row>
        <row r="1855">
          <cell r="A1855" t="str">
            <v>5a</v>
          </cell>
          <cell r="B1855" t="str">
            <v>Buchas</v>
          </cell>
          <cell r="C1855">
            <v>180</v>
          </cell>
          <cell r="D1855">
            <v>402586</v>
          </cell>
          <cell r="E1855">
            <v>23091</v>
          </cell>
          <cell r="F1855">
            <v>15</v>
          </cell>
        </row>
        <row r="1856">
          <cell r="A1856" t="str">
            <v>5a</v>
          </cell>
          <cell r="B1856" t="str">
            <v>Buchas</v>
          </cell>
          <cell r="C1856">
            <v>130</v>
          </cell>
          <cell r="D1856">
            <v>404492</v>
          </cell>
          <cell r="E1856">
            <v>23091</v>
          </cell>
          <cell r="F1856">
            <v>15</v>
          </cell>
        </row>
        <row r="1857">
          <cell r="A1857" t="str">
            <v>5a</v>
          </cell>
          <cell r="B1857" t="str">
            <v>Buchas</v>
          </cell>
          <cell r="C1857">
            <v>120</v>
          </cell>
          <cell r="D1857">
            <v>412526</v>
          </cell>
          <cell r="E1857">
            <v>23091</v>
          </cell>
          <cell r="F1857">
            <v>15</v>
          </cell>
        </row>
        <row r="1858">
          <cell r="A1858" t="str">
            <v>5a</v>
          </cell>
          <cell r="B1858" t="str">
            <v>Buchas</v>
          </cell>
          <cell r="C1858">
            <v>218</v>
          </cell>
          <cell r="D1858">
            <v>420127</v>
          </cell>
          <cell r="E1858">
            <v>23091</v>
          </cell>
          <cell r="F1858">
            <v>15</v>
          </cell>
        </row>
        <row r="1859">
          <cell r="A1859" t="str">
            <v>5a</v>
          </cell>
          <cell r="B1859" t="str">
            <v>Buchas</v>
          </cell>
          <cell r="C1859">
            <v>800</v>
          </cell>
          <cell r="D1859">
            <v>418379</v>
          </cell>
          <cell r="E1859">
            <v>23096</v>
          </cell>
          <cell r="F1859">
            <v>15</v>
          </cell>
        </row>
        <row r="1860">
          <cell r="A1860" t="str">
            <v>5a</v>
          </cell>
          <cell r="B1860" t="str">
            <v>Buchas</v>
          </cell>
          <cell r="C1860">
            <v>250</v>
          </cell>
          <cell r="D1860">
            <v>384344</v>
          </cell>
          <cell r="E1860">
            <v>23136</v>
          </cell>
          <cell r="F1860">
            <v>15</v>
          </cell>
        </row>
        <row r="1861">
          <cell r="A1861" t="str">
            <v>5a</v>
          </cell>
          <cell r="B1861" t="str">
            <v>Buchas</v>
          </cell>
          <cell r="C1861">
            <v>192</v>
          </cell>
          <cell r="D1861">
            <v>399383</v>
          </cell>
          <cell r="E1861">
            <v>23136</v>
          </cell>
          <cell r="F1861">
            <v>15</v>
          </cell>
        </row>
        <row r="1862">
          <cell r="A1862" t="str">
            <v>5a</v>
          </cell>
          <cell r="B1862" t="str">
            <v>Buchas</v>
          </cell>
          <cell r="C1862">
            <v>160</v>
          </cell>
          <cell r="D1862">
            <v>423210</v>
          </cell>
          <cell r="E1862">
            <v>23136</v>
          </cell>
          <cell r="F1862">
            <v>15</v>
          </cell>
        </row>
        <row r="1863">
          <cell r="A1863" t="str">
            <v>5a</v>
          </cell>
          <cell r="B1863" t="str">
            <v>Buchas</v>
          </cell>
          <cell r="C1863">
            <v>123</v>
          </cell>
          <cell r="D1863">
            <v>380754</v>
          </cell>
          <cell r="E1863">
            <v>23155</v>
          </cell>
          <cell r="F1863">
            <v>15</v>
          </cell>
        </row>
        <row r="1864">
          <cell r="A1864" t="str">
            <v>5a</v>
          </cell>
          <cell r="B1864" t="str">
            <v>Buchas</v>
          </cell>
          <cell r="C1864">
            <v>122</v>
          </cell>
          <cell r="D1864">
            <v>394489</v>
          </cell>
          <cell r="E1864">
            <v>23155</v>
          </cell>
          <cell r="F1864">
            <v>15</v>
          </cell>
        </row>
        <row r="1865">
          <cell r="A1865" t="str">
            <v>5a</v>
          </cell>
          <cell r="B1865" t="str">
            <v>Buchas</v>
          </cell>
          <cell r="C1865">
            <v>120</v>
          </cell>
          <cell r="D1865">
            <v>407109</v>
          </cell>
          <cell r="E1865">
            <v>23155</v>
          </cell>
          <cell r="F1865">
            <v>15</v>
          </cell>
        </row>
        <row r="1866">
          <cell r="A1866" t="str">
            <v>5a</v>
          </cell>
          <cell r="B1866" t="str">
            <v>Buchas</v>
          </cell>
          <cell r="C1866">
            <v>144</v>
          </cell>
          <cell r="D1866">
            <v>423213</v>
          </cell>
          <cell r="E1866">
            <v>23155</v>
          </cell>
          <cell r="F1866">
            <v>15</v>
          </cell>
        </row>
        <row r="1867">
          <cell r="A1867" t="str">
            <v>5a</v>
          </cell>
          <cell r="B1867" t="str">
            <v>Buchas</v>
          </cell>
          <cell r="C1867">
            <v>50</v>
          </cell>
          <cell r="D1867">
            <v>408527</v>
          </cell>
          <cell r="E1867">
            <v>23170</v>
          </cell>
          <cell r="F1867">
            <v>5</v>
          </cell>
        </row>
        <row r="1868">
          <cell r="A1868" t="str">
            <v>5a</v>
          </cell>
          <cell r="B1868" t="str">
            <v>Buchas</v>
          </cell>
          <cell r="C1868">
            <v>240</v>
          </cell>
          <cell r="D1868">
            <v>417349</v>
          </cell>
          <cell r="E1868">
            <v>23170</v>
          </cell>
          <cell r="F1868">
            <v>15</v>
          </cell>
        </row>
        <row r="1869">
          <cell r="A1869" t="str">
            <v>5a</v>
          </cell>
          <cell r="B1869" t="str">
            <v>Buchas</v>
          </cell>
          <cell r="C1869">
            <v>35</v>
          </cell>
          <cell r="D1869">
            <v>426232</v>
          </cell>
          <cell r="E1869">
            <v>23177</v>
          </cell>
          <cell r="F1869">
            <v>5</v>
          </cell>
        </row>
        <row r="1870">
          <cell r="A1870" t="str">
            <v>5a</v>
          </cell>
          <cell r="B1870" t="str">
            <v>Buchas</v>
          </cell>
          <cell r="C1870">
            <v>40</v>
          </cell>
          <cell r="D1870">
            <v>388575</v>
          </cell>
          <cell r="E1870">
            <v>23189</v>
          </cell>
          <cell r="F1870">
            <v>5</v>
          </cell>
        </row>
        <row r="1871">
          <cell r="A1871" t="str">
            <v>5a</v>
          </cell>
          <cell r="B1871" t="str">
            <v>Buchas</v>
          </cell>
          <cell r="C1871">
            <v>122</v>
          </cell>
          <cell r="D1871">
            <v>394503</v>
          </cell>
          <cell r="E1871">
            <v>23282</v>
          </cell>
          <cell r="F1871">
            <v>15</v>
          </cell>
        </row>
        <row r="1872">
          <cell r="A1872" t="str">
            <v>5a</v>
          </cell>
          <cell r="B1872" t="str">
            <v>Buchas</v>
          </cell>
          <cell r="C1872">
            <v>130</v>
          </cell>
          <cell r="D1872">
            <v>407119</v>
          </cell>
          <cell r="E1872">
            <v>23282</v>
          </cell>
          <cell r="F1872">
            <v>15</v>
          </cell>
        </row>
        <row r="1873">
          <cell r="A1873" t="str">
            <v>5a</v>
          </cell>
          <cell r="B1873" t="str">
            <v>Buchas</v>
          </cell>
          <cell r="C1873">
            <v>170</v>
          </cell>
          <cell r="D1873">
            <v>384376</v>
          </cell>
          <cell r="E1873">
            <v>24277</v>
          </cell>
          <cell r="F1873">
            <v>15</v>
          </cell>
        </row>
        <row r="1874">
          <cell r="A1874" t="str">
            <v>5a</v>
          </cell>
          <cell r="B1874" t="str">
            <v>Buchas</v>
          </cell>
          <cell r="C1874">
            <v>130</v>
          </cell>
          <cell r="D1874">
            <v>413149</v>
          </cell>
          <cell r="E1874">
            <v>24277</v>
          </cell>
          <cell r="F1874">
            <v>15</v>
          </cell>
        </row>
        <row r="1875">
          <cell r="A1875" t="str">
            <v>5a</v>
          </cell>
          <cell r="B1875" t="str">
            <v>Buchas</v>
          </cell>
          <cell r="C1875">
            <v>54</v>
          </cell>
          <cell r="D1875">
            <v>397053</v>
          </cell>
          <cell r="E1875">
            <v>24288</v>
          </cell>
          <cell r="F1875">
            <v>5</v>
          </cell>
        </row>
        <row r="1876">
          <cell r="A1876" t="str">
            <v>5a</v>
          </cell>
          <cell r="B1876" t="str">
            <v>Buchas</v>
          </cell>
          <cell r="C1876">
            <v>94</v>
          </cell>
          <cell r="D1876">
            <v>425616</v>
          </cell>
          <cell r="E1876">
            <v>24288</v>
          </cell>
          <cell r="F1876">
            <v>10</v>
          </cell>
        </row>
        <row r="1877">
          <cell r="A1877" t="str">
            <v>5a</v>
          </cell>
          <cell r="B1877" t="str">
            <v>Buchas</v>
          </cell>
          <cell r="C1877">
            <v>60</v>
          </cell>
          <cell r="D1877">
            <v>382033</v>
          </cell>
          <cell r="E1877">
            <v>27133</v>
          </cell>
          <cell r="F1877">
            <v>10</v>
          </cell>
        </row>
        <row r="1878">
          <cell r="A1878" t="str">
            <v>5a</v>
          </cell>
          <cell r="B1878" t="str">
            <v>Buchas</v>
          </cell>
          <cell r="C1878">
            <v>100</v>
          </cell>
          <cell r="D1878">
            <v>409553</v>
          </cell>
          <cell r="E1878">
            <v>27133</v>
          </cell>
          <cell r="F1878">
            <v>10</v>
          </cell>
        </row>
        <row r="1879">
          <cell r="A1879" t="str">
            <v>5a</v>
          </cell>
          <cell r="B1879" t="str">
            <v>Buchas</v>
          </cell>
          <cell r="C1879">
            <v>70</v>
          </cell>
          <cell r="D1879">
            <v>382625</v>
          </cell>
          <cell r="E1879">
            <v>24200</v>
          </cell>
          <cell r="F1879">
            <v>10</v>
          </cell>
        </row>
        <row r="1880">
          <cell r="A1880" t="str">
            <v>5a</v>
          </cell>
          <cell r="B1880" t="str">
            <v>Buchas</v>
          </cell>
          <cell r="C1880">
            <v>130</v>
          </cell>
          <cell r="D1880">
            <v>392824</v>
          </cell>
          <cell r="E1880">
            <v>25037</v>
          </cell>
          <cell r="F1880">
            <v>15</v>
          </cell>
        </row>
        <row r="1881">
          <cell r="A1881" t="str">
            <v>5a</v>
          </cell>
          <cell r="B1881" t="str">
            <v>Buchas</v>
          </cell>
          <cell r="C1881">
            <v>125</v>
          </cell>
          <cell r="D1881">
            <v>418453</v>
          </cell>
          <cell r="E1881">
            <v>25037</v>
          </cell>
          <cell r="F1881">
            <v>15</v>
          </cell>
        </row>
        <row r="1882">
          <cell r="A1882" t="str">
            <v>5a</v>
          </cell>
          <cell r="B1882" t="str">
            <v>Buchas</v>
          </cell>
          <cell r="C1882">
            <v>70</v>
          </cell>
          <cell r="D1882">
            <v>396397</v>
          </cell>
          <cell r="E1882">
            <v>25052</v>
          </cell>
          <cell r="F1882">
            <v>10</v>
          </cell>
        </row>
        <row r="1883">
          <cell r="A1883" t="str">
            <v>5a</v>
          </cell>
          <cell r="B1883" t="str">
            <v>Buchas</v>
          </cell>
          <cell r="C1883">
            <v>40</v>
          </cell>
          <cell r="D1883">
            <v>398052</v>
          </cell>
          <cell r="E1883">
            <v>25123</v>
          </cell>
          <cell r="F1883">
            <v>5</v>
          </cell>
        </row>
        <row r="1884">
          <cell r="A1884" t="str">
            <v>5a</v>
          </cell>
          <cell r="B1884" t="str">
            <v>Buchas</v>
          </cell>
          <cell r="C1884">
            <v>62</v>
          </cell>
          <cell r="D1884">
            <v>390484</v>
          </cell>
          <cell r="E1884">
            <v>25134</v>
          </cell>
          <cell r="F1884">
            <v>10</v>
          </cell>
        </row>
        <row r="1885">
          <cell r="A1885" t="str">
            <v>5a</v>
          </cell>
          <cell r="B1885" t="str">
            <v>Buchas</v>
          </cell>
          <cell r="C1885">
            <v>56</v>
          </cell>
          <cell r="D1885">
            <v>399978</v>
          </cell>
          <cell r="E1885">
            <v>25134</v>
          </cell>
          <cell r="F1885">
            <v>10</v>
          </cell>
        </row>
        <row r="1886">
          <cell r="A1886" t="str">
            <v>5a</v>
          </cell>
          <cell r="B1886" t="str">
            <v>Buchas</v>
          </cell>
          <cell r="C1886">
            <v>40</v>
          </cell>
          <cell r="D1886">
            <v>418909</v>
          </cell>
          <cell r="E1886">
            <v>25136</v>
          </cell>
          <cell r="F1886">
            <v>5</v>
          </cell>
        </row>
        <row r="1887">
          <cell r="A1887" t="str">
            <v>5a</v>
          </cell>
          <cell r="B1887" t="str">
            <v>Buchas</v>
          </cell>
          <cell r="C1887">
            <v>36</v>
          </cell>
          <cell r="D1887">
            <v>399979</v>
          </cell>
          <cell r="E1887">
            <v>25136</v>
          </cell>
          <cell r="F1887">
            <v>5</v>
          </cell>
        </row>
        <row r="1888">
          <cell r="A1888" t="str">
            <v>5a</v>
          </cell>
          <cell r="B1888" t="str">
            <v>Buchas</v>
          </cell>
          <cell r="C1888">
            <v>50</v>
          </cell>
          <cell r="D1888">
            <v>385640</v>
          </cell>
          <cell r="E1888">
            <v>25138</v>
          </cell>
          <cell r="F1888">
            <v>5</v>
          </cell>
        </row>
        <row r="1889">
          <cell r="A1889" t="str">
            <v>5a</v>
          </cell>
          <cell r="B1889" t="str">
            <v>Buchas</v>
          </cell>
          <cell r="C1889">
            <v>54</v>
          </cell>
          <cell r="D1889">
            <v>425640</v>
          </cell>
          <cell r="E1889">
            <v>25157</v>
          </cell>
          <cell r="F1889">
            <v>5</v>
          </cell>
        </row>
        <row r="1890">
          <cell r="A1890" t="str">
            <v>5a</v>
          </cell>
          <cell r="B1890" t="str">
            <v>Buchas</v>
          </cell>
          <cell r="C1890">
            <v>36</v>
          </cell>
          <cell r="D1890">
            <v>420207</v>
          </cell>
          <cell r="E1890">
            <v>25157</v>
          </cell>
          <cell r="F1890">
            <v>5</v>
          </cell>
        </row>
        <row r="1891">
          <cell r="A1891" t="str">
            <v>5a</v>
          </cell>
          <cell r="B1891" t="str">
            <v>Buchas</v>
          </cell>
          <cell r="C1891">
            <v>44</v>
          </cell>
          <cell r="D1891">
            <v>397068</v>
          </cell>
          <cell r="E1891">
            <v>25178</v>
          </cell>
          <cell r="F1891">
            <v>5</v>
          </cell>
        </row>
        <row r="1892">
          <cell r="A1892" t="str">
            <v>5a</v>
          </cell>
          <cell r="B1892" t="str">
            <v>Buchas</v>
          </cell>
          <cell r="C1892">
            <v>50</v>
          </cell>
          <cell r="D1892">
            <v>420892</v>
          </cell>
          <cell r="E1892">
            <v>25178</v>
          </cell>
          <cell r="F1892">
            <v>5</v>
          </cell>
        </row>
        <row r="1893">
          <cell r="A1893" t="str">
            <v>5a</v>
          </cell>
          <cell r="B1893" t="str">
            <v>Buchas</v>
          </cell>
          <cell r="C1893">
            <v>50</v>
          </cell>
          <cell r="D1893">
            <v>427508</v>
          </cell>
          <cell r="E1893">
            <v>25178</v>
          </cell>
          <cell r="F1893">
            <v>5</v>
          </cell>
        </row>
        <row r="1894">
          <cell r="A1894" t="str">
            <v>5a</v>
          </cell>
          <cell r="B1894" t="str">
            <v>Buchas</v>
          </cell>
          <cell r="C1894">
            <v>90</v>
          </cell>
          <cell r="D1894">
            <v>386816</v>
          </cell>
          <cell r="E1894">
            <v>25178</v>
          </cell>
          <cell r="F1894">
            <v>10</v>
          </cell>
        </row>
        <row r="1895">
          <cell r="A1895" t="str">
            <v>5a</v>
          </cell>
          <cell r="B1895" t="str">
            <v>Buchas</v>
          </cell>
          <cell r="C1895">
            <v>92</v>
          </cell>
          <cell r="D1895">
            <v>394538</v>
          </cell>
          <cell r="E1895">
            <v>25178</v>
          </cell>
          <cell r="F1895">
            <v>10</v>
          </cell>
        </row>
        <row r="1896">
          <cell r="A1896" t="str">
            <v>5a</v>
          </cell>
          <cell r="B1896" t="str">
            <v>Buchas</v>
          </cell>
          <cell r="C1896">
            <v>70</v>
          </cell>
          <cell r="D1896">
            <v>403962</v>
          </cell>
          <cell r="E1896">
            <v>25178</v>
          </cell>
          <cell r="F1896">
            <v>10</v>
          </cell>
        </row>
        <row r="1897">
          <cell r="A1897" t="str">
            <v>5a</v>
          </cell>
          <cell r="B1897" t="str">
            <v>Buchas</v>
          </cell>
          <cell r="C1897">
            <v>130</v>
          </cell>
          <cell r="D1897">
            <v>417406</v>
          </cell>
          <cell r="E1897">
            <v>25178</v>
          </cell>
          <cell r="F1897">
            <v>15</v>
          </cell>
        </row>
        <row r="1898">
          <cell r="A1898" t="str">
            <v>5a</v>
          </cell>
          <cell r="B1898" t="str">
            <v>Buchas</v>
          </cell>
          <cell r="C1898">
            <v>37</v>
          </cell>
          <cell r="D1898">
            <v>380802</v>
          </cell>
          <cell r="E1898">
            <v>25184</v>
          </cell>
          <cell r="F1898">
            <v>5</v>
          </cell>
        </row>
        <row r="1899">
          <cell r="A1899" t="str">
            <v>5a</v>
          </cell>
          <cell r="B1899" t="str">
            <v>Buchas</v>
          </cell>
          <cell r="C1899">
            <v>40</v>
          </cell>
          <cell r="D1899">
            <v>380803</v>
          </cell>
          <cell r="E1899">
            <v>25184</v>
          </cell>
          <cell r="F1899">
            <v>5</v>
          </cell>
        </row>
        <row r="1900">
          <cell r="A1900" t="str">
            <v>5a</v>
          </cell>
          <cell r="B1900" t="str">
            <v>Buchas</v>
          </cell>
          <cell r="C1900">
            <v>50</v>
          </cell>
          <cell r="D1900">
            <v>395120</v>
          </cell>
          <cell r="E1900">
            <v>25184</v>
          </cell>
          <cell r="F1900">
            <v>5</v>
          </cell>
        </row>
        <row r="1901">
          <cell r="A1901" t="str">
            <v>5a</v>
          </cell>
          <cell r="B1901" t="str">
            <v>Buchas</v>
          </cell>
          <cell r="C1901">
            <v>40</v>
          </cell>
          <cell r="D1901">
            <v>411282</v>
          </cell>
          <cell r="E1901">
            <v>25184</v>
          </cell>
          <cell r="F1901">
            <v>5</v>
          </cell>
        </row>
        <row r="1902">
          <cell r="A1902" t="str">
            <v>5a</v>
          </cell>
          <cell r="B1902" t="str">
            <v>Buchas</v>
          </cell>
          <cell r="C1902">
            <v>35</v>
          </cell>
          <cell r="D1902">
            <v>425644</v>
          </cell>
          <cell r="E1902">
            <v>25184</v>
          </cell>
          <cell r="F1902">
            <v>5</v>
          </cell>
        </row>
        <row r="1903">
          <cell r="A1903" t="str">
            <v>5a</v>
          </cell>
          <cell r="B1903" t="str">
            <v>Buchas</v>
          </cell>
          <cell r="C1903">
            <v>55</v>
          </cell>
          <cell r="D1903">
            <v>395119</v>
          </cell>
          <cell r="E1903">
            <v>25184</v>
          </cell>
          <cell r="F1903">
            <v>10</v>
          </cell>
        </row>
        <row r="1904">
          <cell r="A1904" t="str">
            <v>5a</v>
          </cell>
          <cell r="B1904" t="str">
            <v>Buchas</v>
          </cell>
          <cell r="C1904">
            <v>80</v>
          </cell>
          <cell r="D1904">
            <v>398222</v>
          </cell>
          <cell r="E1904">
            <v>25184</v>
          </cell>
          <cell r="F1904">
            <v>10</v>
          </cell>
        </row>
        <row r="1905">
          <cell r="A1905" t="str">
            <v>5a</v>
          </cell>
          <cell r="B1905" t="str">
            <v>Buchas</v>
          </cell>
          <cell r="C1905">
            <v>40</v>
          </cell>
          <cell r="D1905">
            <v>417365</v>
          </cell>
          <cell r="E1905">
            <v>24005</v>
          </cell>
          <cell r="F1905">
            <v>5</v>
          </cell>
        </row>
        <row r="1906">
          <cell r="A1906" t="str">
            <v>5a</v>
          </cell>
          <cell r="B1906" t="str">
            <v>Buchas</v>
          </cell>
          <cell r="C1906">
            <v>98</v>
          </cell>
          <cell r="D1906">
            <v>427470</v>
          </cell>
          <cell r="E1906">
            <v>24047</v>
          </cell>
          <cell r="F1906">
            <v>10</v>
          </cell>
        </row>
        <row r="1907">
          <cell r="A1907" t="str">
            <v>5a</v>
          </cell>
          <cell r="B1907" t="str">
            <v>Buchas</v>
          </cell>
          <cell r="C1907">
            <v>130</v>
          </cell>
          <cell r="D1907">
            <v>403942</v>
          </cell>
          <cell r="E1907">
            <v>24143</v>
          </cell>
          <cell r="F1907">
            <v>15</v>
          </cell>
        </row>
        <row r="1908">
          <cell r="A1908" t="str">
            <v>5a</v>
          </cell>
          <cell r="B1908" t="str">
            <v>Buchas</v>
          </cell>
          <cell r="C1908">
            <v>46</v>
          </cell>
          <cell r="D1908">
            <v>392816</v>
          </cell>
          <cell r="E1908">
            <v>24208</v>
          </cell>
          <cell r="F1908">
            <v>5</v>
          </cell>
        </row>
        <row r="1909">
          <cell r="A1909" t="str">
            <v>5a</v>
          </cell>
          <cell r="B1909" t="str">
            <v>Buchas</v>
          </cell>
          <cell r="C1909">
            <v>50</v>
          </cell>
          <cell r="D1909">
            <v>403293</v>
          </cell>
          <cell r="E1909">
            <v>24208</v>
          </cell>
          <cell r="F1909">
            <v>5</v>
          </cell>
        </row>
        <row r="1910">
          <cell r="A1910" t="str">
            <v>5a</v>
          </cell>
          <cell r="B1910" t="str">
            <v>Buchas</v>
          </cell>
          <cell r="C1910">
            <v>47</v>
          </cell>
          <cell r="D1910">
            <v>408558</v>
          </cell>
          <cell r="E1910">
            <v>25069</v>
          </cell>
          <cell r="F1910">
            <v>5</v>
          </cell>
        </row>
        <row r="1911">
          <cell r="A1911" t="str">
            <v>5a</v>
          </cell>
          <cell r="B1911" t="str">
            <v>Buchas</v>
          </cell>
          <cell r="C1911">
            <v>35</v>
          </cell>
          <cell r="D1911">
            <v>397617</v>
          </cell>
          <cell r="E1911">
            <v>25094</v>
          </cell>
          <cell r="F1911">
            <v>5</v>
          </cell>
        </row>
        <row r="1912">
          <cell r="A1912" t="str">
            <v>5a</v>
          </cell>
          <cell r="B1912" t="str">
            <v>Buchas</v>
          </cell>
          <cell r="C1912">
            <v>160</v>
          </cell>
          <cell r="D1912">
            <v>393064</v>
          </cell>
          <cell r="E1912">
            <v>25094</v>
          </cell>
          <cell r="F1912">
            <v>15</v>
          </cell>
        </row>
        <row r="1913">
          <cell r="A1913" t="str">
            <v>5a</v>
          </cell>
          <cell r="B1913" t="str">
            <v>Buchas</v>
          </cell>
          <cell r="C1913">
            <v>45</v>
          </cell>
          <cell r="D1913">
            <v>406021</v>
          </cell>
          <cell r="E1913">
            <v>25109</v>
          </cell>
          <cell r="F1913">
            <v>5</v>
          </cell>
        </row>
        <row r="1914">
          <cell r="A1914" t="str">
            <v>5a</v>
          </cell>
          <cell r="B1914" t="str">
            <v>Buchas</v>
          </cell>
          <cell r="C1914">
            <v>35</v>
          </cell>
          <cell r="D1914">
            <v>417856</v>
          </cell>
          <cell r="E1914">
            <v>25109</v>
          </cell>
          <cell r="F1914">
            <v>5</v>
          </cell>
        </row>
        <row r="1915">
          <cell r="A1915" t="str">
            <v>5a</v>
          </cell>
          <cell r="B1915" t="str">
            <v>Buchas</v>
          </cell>
          <cell r="C1915">
            <v>50</v>
          </cell>
          <cell r="D1915">
            <v>412583</v>
          </cell>
          <cell r="E1915">
            <v>25119</v>
          </cell>
          <cell r="F1915">
            <v>5</v>
          </cell>
        </row>
        <row r="1916">
          <cell r="A1916" t="str">
            <v>5a</v>
          </cell>
          <cell r="B1916" t="str">
            <v>Buchas</v>
          </cell>
          <cell r="C1916">
            <v>50</v>
          </cell>
          <cell r="D1916">
            <v>393439</v>
          </cell>
          <cell r="E1916">
            <v>25196</v>
          </cell>
          <cell r="F1916">
            <v>5</v>
          </cell>
        </row>
        <row r="1917">
          <cell r="A1917" t="str">
            <v>5a</v>
          </cell>
          <cell r="B1917" t="str">
            <v>Buchas</v>
          </cell>
          <cell r="C1917">
            <v>56</v>
          </cell>
          <cell r="D1917">
            <v>400591</v>
          </cell>
          <cell r="E1917">
            <v>25196</v>
          </cell>
          <cell r="F1917">
            <v>10</v>
          </cell>
        </row>
        <row r="1918">
          <cell r="A1918" t="str">
            <v>5a</v>
          </cell>
          <cell r="B1918" t="str">
            <v>Buchas</v>
          </cell>
          <cell r="C1918">
            <v>60</v>
          </cell>
          <cell r="D1918">
            <v>423966</v>
          </cell>
          <cell r="E1918">
            <v>25196</v>
          </cell>
          <cell r="F1918">
            <v>10</v>
          </cell>
        </row>
        <row r="1919">
          <cell r="A1919" t="str">
            <v>5a</v>
          </cell>
          <cell r="B1919" t="str">
            <v>Buchas</v>
          </cell>
          <cell r="C1919">
            <v>67</v>
          </cell>
          <cell r="D1919">
            <v>423277</v>
          </cell>
          <cell r="E1919">
            <v>25249</v>
          </cell>
          <cell r="F1919">
            <v>10</v>
          </cell>
        </row>
        <row r="1920">
          <cell r="A1920" t="str">
            <v>5a</v>
          </cell>
          <cell r="B1920" t="str">
            <v>Buchas</v>
          </cell>
          <cell r="C1920">
            <v>38</v>
          </cell>
          <cell r="D1920">
            <v>410717</v>
          </cell>
          <cell r="E1920">
            <v>26084</v>
          </cell>
          <cell r="F1920">
            <v>5</v>
          </cell>
        </row>
        <row r="1921">
          <cell r="A1921" t="str">
            <v>5a</v>
          </cell>
          <cell r="B1921" t="str">
            <v>Buchas</v>
          </cell>
          <cell r="C1921">
            <v>36</v>
          </cell>
          <cell r="D1921">
            <v>401873</v>
          </cell>
          <cell r="E1921">
            <v>26084</v>
          </cell>
          <cell r="F1921">
            <v>5</v>
          </cell>
        </row>
        <row r="1922">
          <cell r="A1922" t="str">
            <v>5a</v>
          </cell>
          <cell r="B1922" t="str">
            <v>Buchas</v>
          </cell>
          <cell r="C1922">
            <v>36</v>
          </cell>
          <cell r="D1922">
            <v>390471</v>
          </cell>
          <cell r="E1922">
            <v>25016</v>
          </cell>
          <cell r="F1922">
            <v>5</v>
          </cell>
        </row>
        <row r="1923">
          <cell r="A1923" t="str">
            <v>5a</v>
          </cell>
          <cell r="B1923" t="str">
            <v>Buchas</v>
          </cell>
          <cell r="C1923">
            <v>73</v>
          </cell>
          <cell r="D1923">
            <v>383704</v>
          </cell>
          <cell r="E1923">
            <v>25016</v>
          </cell>
          <cell r="F1923">
            <v>10</v>
          </cell>
        </row>
        <row r="1924">
          <cell r="A1924" t="str">
            <v>5a</v>
          </cell>
          <cell r="B1924" t="str">
            <v>Buchas</v>
          </cell>
          <cell r="C1924">
            <v>60</v>
          </cell>
          <cell r="D1924">
            <v>389291</v>
          </cell>
          <cell r="E1924">
            <v>25020</v>
          </cell>
          <cell r="F1924">
            <v>10</v>
          </cell>
        </row>
        <row r="1925">
          <cell r="A1925" t="str">
            <v>5a</v>
          </cell>
          <cell r="B1925" t="str">
            <v>Buchas</v>
          </cell>
          <cell r="C1925">
            <v>50</v>
          </cell>
          <cell r="D1925">
            <v>391173</v>
          </cell>
          <cell r="E1925">
            <v>25072</v>
          </cell>
          <cell r="F1925">
            <v>5</v>
          </cell>
        </row>
        <row r="1926">
          <cell r="A1926" t="str">
            <v>5a</v>
          </cell>
          <cell r="B1926" t="str">
            <v>Buchas</v>
          </cell>
          <cell r="C1926">
            <v>42</v>
          </cell>
          <cell r="D1926">
            <v>386205</v>
          </cell>
          <cell r="E1926">
            <v>25072</v>
          </cell>
          <cell r="F1926">
            <v>5</v>
          </cell>
        </row>
        <row r="1927">
          <cell r="A1927" t="str">
            <v>5a</v>
          </cell>
          <cell r="B1927" t="str">
            <v>Buchas</v>
          </cell>
          <cell r="C1927">
            <v>40</v>
          </cell>
          <cell r="D1927">
            <v>418428</v>
          </cell>
          <cell r="E1927">
            <v>25084</v>
          </cell>
          <cell r="F1927">
            <v>5</v>
          </cell>
        </row>
        <row r="1928">
          <cell r="A1928" t="str">
            <v>5a</v>
          </cell>
          <cell r="B1928" t="str">
            <v>Buchas</v>
          </cell>
          <cell r="C1928">
            <v>136</v>
          </cell>
          <cell r="D1928">
            <v>404565</v>
          </cell>
          <cell r="E1928">
            <v>25152</v>
          </cell>
          <cell r="F1928">
            <v>15</v>
          </cell>
        </row>
        <row r="1929">
          <cell r="A1929" t="str">
            <v>5a</v>
          </cell>
          <cell r="B1929" t="str">
            <v>Buchas</v>
          </cell>
          <cell r="C1929">
            <v>130</v>
          </cell>
          <cell r="D1929">
            <v>392841</v>
          </cell>
          <cell r="E1929">
            <v>25154</v>
          </cell>
          <cell r="F1929">
            <v>15</v>
          </cell>
        </row>
        <row r="1930">
          <cell r="A1930" t="str">
            <v>5a</v>
          </cell>
          <cell r="B1930" t="str">
            <v>Buchas</v>
          </cell>
          <cell r="C1930">
            <v>140</v>
          </cell>
          <cell r="D1930">
            <v>400585</v>
          </cell>
          <cell r="E1930">
            <v>25154</v>
          </cell>
          <cell r="F1930">
            <v>15</v>
          </cell>
        </row>
        <row r="1931">
          <cell r="A1931" t="str">
            <v>5a</v>
          </cell>
          <cell r="B1931" t="str">
            <v>Buchas</v>
          </cell>
          <cell r="C1931">
            <v>53</v>
          </cell>
          <cell r="D1931">
            <v>398220</v>
          </cell>
          <cell r="E1931">
            <v>25179</v>
          </cell>
          <cell r="F1931">
            <v>5</v>
          </cell>
        </row>
        <row r="1932">
          <cell r="A1932" t="str">
            <v>5a</v>
          </cell>
          <cell r="B1932" t="str">
            <v>Buchas</v>
          </cell>
          <cell r="C1932">
            <v>40</v>
          </cell>
          <cell r="D1932">
            <v>380807</v>
          </cell>
          <cell r="E1932">
            <v>26012</v>
          </cell>
          <cell r="F1932">
            <v>5</v>
          </cell>
        </row>
        <row r="1933">
          <cell r="A1933" t="str">
            <v>5a</v>
          </cell>
          <cell r="B1933" t="str">
            <v>Buchas</v>
          </cell>
          <cell r="C1933">
            <v>36</v>
          </cell>
          <cell r="D1933">
            <v>404576</v>
          </cell>
          <cell r="E1933">
            <v>26002</v>
          </cell>
          <cell r="F1933">
            <v>5</v>
          </cell>
        </row>
        <row r="1934">
          <cell r="A1934" t="str">
            <v>5a</v>
          </cell>
          <cell r="B1934" t="str">
            <v>Buchas</v>
          </cell>
          <cell r="C1934">
            <v>36</v>
          </cell>
          <cell r="D1934">
            <v>410109</v>
          </cell>
          <cell r="E1934">
            <v>26027</v>
          </cell>
          <cell r="F1934">
            <v>5</v>
          </cell>
        </row>
        <row r="1935">
          <cell r="A1935" t="str">
            <v>5a</v>
          </cell>
          <cell r="B1935" t="str">
            <v>Buchas</v>
          </cell>
          <cell r="C1935">
            <v>56</v>
          </cell>
          <cell r="D1935">
            <v>425116</v>
          </cell>
          <cell r="E1935">
            <v>26027</v>
          </cell>
          <cell r="F1935">
            <v>10</v>
          </cell>
        </row>
        <row r="1936">
          <cell r="A1936" t="str">
            <v>5a</v>
          </cell>
          <cell r="B1936" t="str">
            <v>Buchas</v>
          </cell>
          <cell r="C1936">
            <v>60</v>
          </cell>
          <cell r="D1936">
            <v>398235</v>
          </cell>
          <cell r="E1936">
            <v>26039</v>
          </cell>
          <cell r="F1936">
            <v>10</v>
          </cell>
        </row>
        <row r="1937">
          <cell r="A1937" t="str">
            <v>5a</v>
          </cell>
          <cell r="B1937" t="str">
            <v>Buchas</v>
          </cell>
          <cell r="C1937">
            <v>47</v>
          </cell>
          <cell r="D1937">
            <v>399460</v>
          </cell>
          <cell r="E1937">
            <v>26076</v>
          </cell>
          <cell r="F1937">
            <v>5</v>
          </cell>
        </row>
        <row r="1938">
          <cell r="A1938" t="str">
            <v>5a</v>
          </cell>
          <cell r="B1938" t="str">
            <v>Buchas</v>
          </cell>
          <cell r="C1938">
            <v>46</v>
          </cell>
          <cell r="D1938">
            <v>385068</v>
          </cell>
          <cell r="E1938">
            <v>26110</v>
          </cell>
          <cell r="F1938">
            <v>5</v>
          </cell>
        </row>
        <row r="1939">
          <cell r="A1939" t="str">
            <v>5a</v>
          </cell>
          <cell r="B1939" t="str">
            <v>Buchas</v>
          </cell>
          <cell r="C1939">
            <v>35</v>
          </cell>
          <cell r="D1939">
            <v>390506</v>
          </cell>
          <cell r="E1939">
            <v>26137</v>
          </cell>
          <cell r="F1939">
            <v>5</v>
          </cell>
        </row>
        <row r="1940">
          <cell r="A1940" t="str">
            <v>5a</v>
          </cell>
          <cell r="B1940" t="str">
            <v>Buchas</v>
          </cell>
          <cell r="C1940">
            <v>110</v>
          </cell>
          <cell r="D1940">
            <v>393067</v>
          </cell>
          <cell r="E1940">
            <v>26137</v>
          </cell>
          <cell r="F1940">
            <v>10</v>
          </cell>
        </row>
        <row r="1941">
          <cell r="A1941" t="str">
            <v>5a</v>
          </cell>
          <cell r="B1941" t="str">
            <v>Buchas</v>
          </cell>
          <cell r="C1941">
            <v>120</v>
          </cell>
          <cell r="D1941">
            <v>424486</v>
          </cell>
          <cell r="E1941">
            <v>26137</v>
          </cell>
          <cell r="F1941">
            <v>15</v>
          </cell>
        </row>
        <row r="1942">
          <cell r="A1942" t="str">
            <v>5a</v>
          </cell>
          <cell r="B1942" t="str">
            <v>Buchas</v>
          </cell>
          <cell r="C1942">
            <v>36</v>
          </cell>
          <cell r="D1942">
            <v>410111</v>
          </cell>
          <cell r="E1942">
            <v>26145</v>
          </cell>
          <cell r="F1942">
            <v>5</v>
          </cell>
        </row>
        <row r="1943">
          <cell r="A1943" t="str">
            <v>5a</v>
          </cell>
          <cell r="B1943" t="str">
            <v>Buchas</v>
          </cell>
          <cell r="C1943">
            <v>35</v>
          </cell>
          <cell r="D1943">
            <v>403409</v>
          </cell>
          <cell r="E1943">
            <v>26158</v>
          </cell>
          <cell r="F1943">
            <v>5</v>
          </cell>
        </row>
        <row r="1944">
          <cell r="A1944" t="str">
            <v>5a</v>
          </cell>
          <cell r="B1944" t="str">
            <v>Buchas</v>
          </cell>
          <cell r="C1944">
            <v>60</v>
          </cell>
          <cell r="D1944">
            <v>425127</v>
          </cell>
          <cell r="E1944">
            <v>26158</v>
          </cell>
          <cell r="F1944">
            <v>10</v>
          </cell>
        </row>
        <row r="1945">
          <cell r="A1945" t="str">
            <v>5a</v>
          </cell>
          <cell r="B1945" t="str">
            <v>Buchas</v>
          </cell>
          <cell r="C1945">
            <v>400</v>
          </cell>
          <cell r="D1945">
            <v>410734</v>
          </cell>
          <cell r="E1945">
            <v>26158</v>
          </cell>
          <cell r="F1945">
            <v>15</v>
          </cell>
        </row>
        <row r="1946">
          <cell r="A1946" t="str">
            <v>5a</v>
          </cell>
          <cell r="B1946" t="str">
            <v>Buchas</v>
          </cell>
          <cell r="C1946">
            <v>100</v>
          </cell>
          <cell r="D1946">
            <v>389336</v>
          </cell>
          <cell r="E1946">
            <v>26170</v>
          </cell>
          <cell r="F1946">
            <v>10</v>
          </cell>
        </row>
        <row r="1947">
          <cell r="A1947" t="str">
            <v>5a</v>
          </cell>
          <cell r="B1947" t="str">
            <v>Buchas</v>
          </cell>
          <cell r="C1947">
            <v>100</v>
          </cell>
          <cell r="D1947">
            <v>425708</v>
          </cell>
          <cell r="E1947">
            <v>27131</v>
          </cell>
          <cell r="F1947">
            <v>10</v>
          </cell>
        </row>
        <row r="1948">
          <cell r="A1948" t="str">
            <v>5a</v>
          </cell>
          <cell r="B1948" t="str">
            <v>Buchas</v>
          </cell>
          <cell r="C1948">
            <v>36</v>
          </cell>
          <cell r="D1948">
            <v>423200</v>
          </cell>
          <cell r="E1948">
            <v>23064</v>
          </cell>
          <cell r="F1948">
            <v>5</v>
          </cell>
        </row>
        <row r="1949">
          <cell r="A1949" t="str">
            <v>5a</v>
          </cell>
          <cell r="B1949" t="str">
            <v>Buchas</v>
          </cell>
          <cell r="C1949">
            <v>129</v>
          </cell>
          <cell r="D1949">
            <v>411917</v>
          </cell>
          <cell r="E1949">
            <v>23064</v>
          </cell>
          <cell r="F1949">
            <v>15</v>
          </cell>
        </row>
        <row r="1950">
          <cell r="A1950" t="str">
            <v>5a</v>
          </cell>
          <cell r="B1950" t="str">
            <v>Buchas</v>
          </cell>
          <cell r="C1950">
            <v>40</v>
          </cell>
          <cell r="D1950">
            <v>402593</v>
          </cell>
          <cell r="E1950">
            <v>23145</v>
          </cell>
          <cell r="F1950">
            <v>5</v>
          </cell>
        </row>
        <row r="1951">
          <cell r="A1951" t="str">
            <v>5a</v>
          </cell>
          <cell r="B1951" t="str">
            <v>Buchas</v>
          </cell>
          <cell r="C1951">
            <v>40</v>
          </cell>
          <cell r="D1951">
            <v>420134</v>
          </cell>
          <cell r="E1951">
            <v>23145</v>
          </cell>
          <cell r="F1951">
            <v>5</v>
          </cell>
        </row>
        <row r="1952">
          <cell r="A1952" t="str">
            <v>5a</v>
          </cell>
          <cell r="B1952" t="str">
            <v>Buchas</v>
          </cell>
          <cell r="C1952">
            <v>106</v>
          </cell>
          <cell r="D1952">
            <v>387315</v>
          </cell>
          <cell r="E1952">
            <v>23145</v>
          </cell>
          <cell r="F1952">
            <v>10</v>
          </cell>
        </row>
        <row r="1953">
          <cell r="A1953" t="str">
            <v>5a</v>
          </cell>
          <cell r="B1953" t="str">
            <v>Buchas</v>
          </cell>
          <cell r="C1953">
            <v>102</v>
          </cell>
          <cell r="D1953">
            <v>423906</v>
          </cell>
          <cell r="E1953">
            <v>23145</v>
          </cell>
          <cell r="F1953">
            <v>10</v>
          </cell>
        </row>
        <row r="1954">
          <cell r="A1954" t="str">
            <v>5a</v>
          </cell>
          <cell r="B1954" t="str">
            <v>Buchas</v>
          </cell>
          <cell r="C1954">
            <v>200</v>
          </cell>
          <cell r="D1954">
            <v>392225</v>
          </cell>
          <cell r="E1954">
            <v>23145</v>
          </cell>
          <cell r="F1954">
            <v>15</v>
          </cell>
        </row>
        <row r="1955">
          <cell r="A1955" t="str">
            <v>5a</v>
          </cell>
          <cell r="B1955" t="str">
            <v>Buchas</v>
          </cell>
          <cell r="C1955">
            <v>343</v>
          </cell>
          <cell r="D1955">
            <v>395065</v>
          </cell>
          <cell r="E1955">
            <v>23145</v>
          </cell>
          <cell r="F1955">
            <v>15</v>
          </cell>
        </row>
        <row r="1956">
          <cell r="A1956" t="str">
            <v>5a</v>
          </cell>
          <cell r="B1956" t="str">
            <v>Buchas</v>
          </cell>
          <cell r="C1956">
            <v>200</v>
          </cell>
          <cell r="D1956">
            <v>411923</v>
          </cell>
          <cell r="E1956">
            <v>23145</v>
          </cell>
          <cell r="F1956">
            <v>15</v>
          </cell>
        </row>
        <row r="1957">
          <cell r="A1957" t="str">
            <v>5a</v>
          </cell>
          <cell r="B1957" t="str">
            <v>Buchas</v>
          </cell>
          <cell r="C1957">
            <v>124</v>
          </cell>
          <cell r="D1957">
            <v>412532</v>
          </cell>
          <cell r="E1957">
            <v>23146</v>
          </cell>
          <cell r="F1957">
            <v>15</v>
          </cell>
        </row>
        <row r="1958">
          <cell r="A1958" t="str">
            <v>5a</v>
          </cell>
          <cell r="B1958" t="str">
            <v>Buchas</v>
          </cell>
          <cell r="C1958">
            <v>50</v>
          </cell>
          <cell r="D1958">
            <v>397582</v>
          </cell>
          <cell r="E1958">
            <v>23192</v>
          </cell>
          <cell r="F1958">
            <v>5</v>
          </cell>
        </row>
        <row r="1959">
          <cell r="A1959" t="str">
            <v>5a</v>
          </cell>
          <cell r="B1959" t="str">
            <v>Buchas</v>
          </cell>
          <cell r="C1959">
            <v>44</v>
          </cell>
          <cell r="D1959">
            <v>382537</v>
          </cell>
          <cell r="E1959">
            <v>23193</v>
          </cell>
          <cell r="F1959">
            <v>5</v>
          </cell>
        </row>
        <row r="1960">
          <cell r="A1960" t="str">
            <v>5a</v>
          </cell>
          <cell r="B1960" t="str">
            <v>Buchas</v>
          </cell>
          <cell r="C1960">
            <v>40</v>
          </cell>
          <cell r="D1960">
            <v>404513</v>
          </cell>
          <cell r="E1960">
            <v>23193</v>
          </cell>
          <cell r="F1960">
            <v>5</v>
          </cell>
        </row>
        <row r="1961">
          <cell r="A1961" t="str">
            <v>5a</v>
          </cell>
          <cell r="B1961" t="str">
            <v>Buchas</v>
          </cell>
          <cell r="C1961">
            <v>36</v>
          </cell>
          <cell r="D1961">
            <v>416191</v>
          </cell>
          <cell r="E1961">
            <v>23195</v>
          </cell>
          <cell r="F1961">
            <v>5</v>
          </cell>
        </row>
        <row r="1962">
          <cell r="A1962" t="str">
            <v>5a</v>
          </cell>
          <cell r="B1962" t="str">
            <v>Buchas</v>
          </cell>
          <cell r="C1962">
            <v>36</v>
          </cell>
          <cell r="D1962">
            <v>399401</v>
          </cell>
          <cell r="E1962">
            <v>23195</v>
          </cell>
          <cell r="F1962">
            <v>5</v>
          </cell>
        </row>
        <row r="1963">
          <cell r="A1963" t="str">
            <v>5a</v>
          </cell>
          <cell r="B1963" t="str">
            <v>Buchas</v>
          </cell>
          <cell r="C1963">
            <v>49</v>
          </cell>
          <cell r="D1963">
            <v>417544</v>
          </cell>
          <cell r="E1963">
            <v>23195</v>
          </cell>
          <cell r="F1963">
            <v>5</v>
          </cell>
        </row>
        <row r="1964">
          <cell r="A1964" t="str">
            <v>5a</v>
          </cell>
          <cell r="B1964" t="str">
            <v>Buchas</v>
          </cell>
          <cell r="C1964">
            <v>58</v>
          </cell>
          <cell r="D1964">
            <v>392788</v>
          </cell>
          <cell r="E1964">
            <v>23195</v>
          </cell>
          <cell r="F1964">
            <v>10</v>
          </cell>
        </row>
        <row r="1965">
          <cell r="A1965" t="str">
            <v>5a</v>
          </cell>
          <cell r="B1965" t="str">
            <v>Buchas</v>
          </cell>
          <cell r="C1965">
            <v>100</v>
          </cell>
          <cell r="D1965">
            <v>422493</v>
          </cell>
          <cell r="E1965">
            <v>23199</v>
          </cell>
          <cell r="F1965">
            <v>10</v>
          </cell>
        </row>
        <row r="1966">
          <cell r="A1966" t="str">
            <v>5a</v>
          </cell>
          <cell r="B1966" t="str">
            <v>Buchas</v>
          </cell>
          <cell r="C1966">
            <v>150</v>
          </cell>
          <cell r="D1966">
            <v>405037</v>
          </cell>
          <cell r="E1966">
            <v>23279</v>
          </cell>
          <cell r="F1966">
            <v>15</v>
          </cell>
        </row>
        <row r="1967">
          <cell r="A1967" t="str">
            <v>5a</v>
          </cell>
          <cell r="B1967" t="str">
            <v>Buchas</v>
          </cell>
          <cell r="C1967">
            <v>41</v>
          </cell>
          <cell r="D1967">
            <v>393935</v>
          </cell>
          <cell r="E1967">
            <v>23290</v>
          </cell>
          <cell r="F1967">
            <v>5</v>
          </cell>
        </row>
        <row r="1968">
          <cell r="A1968" t="str">
            <v>5a</v>
          </cell>
          <cell r="B1968" t="str">
            <v>Buchas</v>
          </cell>
          <cell r="C1968">
            <v>100</v>
          </cell>
          <cell r="D1968">
            <v>411945</v>
          </cell>
          <cell r="E1968">
            <v>23290</v>
          </cell>
          <cell r="F1968">
            <v>10</v>
          </cell>
        </row>
        <row r="1969">
          <cell r="A1969" t="str">
            <v>5a</v>
          </cell>
          <cell r="B1969" t="str">
            <v>Buchas</v>
          </cell>
          <cell r="C1969">
            <v>50</v>
          </cell>
          <cell r="D1969">
            <v>420157</v>
          </cell>
          <cell r="E1969">
            <v>23295</v>
          </cell>
          <cell r="F1969">
            <v>5</v>
          </cell>
        </row>
        <row r="1970">
          <cell r="A1970" t="str">
            <v>5a</v>
          </cell>
          <cell r="B1970" t="str">
            <v>Buchas</v>
          </cell>
          <cell r="C1970">
            <v>100</v>
          </cell>
          <cell r="D1970">
            <v>395081</v>
          </cell>
          <cell r="E1970">
            <v>23295</v>
          </cell>
          <cell r="F1970">
            <v>10</v>
          </cell>
        </row>
        <row r="1971">
          <cell r="A1971" t="str">
            <v>5a</v>
          </cell>
          <cell r="B1971" t="str">
            <v>Buchas</v>
          </cell>
          <cell r="C1971">
            <v>100</v>
          </cell>
          <cell r="D1971">
            <v>403649</v>
          </cell>
          <cell r="E1971">
            <v>23295</v>
          </cell>
          <cell r="F1971">
            <v>10</v>
          </cell>
        </row>
        <row r="1972">
          <cell r="A1972" t="str">
            <v>5a</v>
          </cell>
          <cell r="B1972" t="str">
            <v>Buchas</v>
          </cell>
          <cell r="C1972">
            <v>140</v>
          </cell>
          <cell r="D1972">
            <v>392243</v>
          </cell>
          <cell r="E1972">
            <v>23295</v>
          </cell>
          <cell r="F1972">
            <v>15</v>
          </cell>
        </row>
        <row r="1973">
          <cell r="A1973" t="str">
            <v>5a</v>
          </cell>
          <cell r="B1973" t="str">
            <v>Buchas</v>
          </cell>
          <cell r="C1973">
            <v>155</v>
          </cell>
          <cell r="D1973">
            <v>399408</v>
          </cell>
          <cell r="E1973">
            <v>23295</v>
          </cell>
          <cell r="F1973">
            <v>15</v>
          </cell>
        </row>
        <row r="1974">
          <cell r="A1974" t="str">
            <v>5a</v>
          </cell>
          <cell r="B1974" t="str">
            <v>Buchas</v>
          </cell>
          <cell r="C1974">
            <v>50</v>
          </cell>
          <cell r="D1974">
            <v>414894</v>
          </cell>
          <cell r="E1974">
            <v>23296</v>
          </cell>
          <cell r="F1974">
            <v>5</v>
          </cell>
        </row>
        <row r="1975">
          <cell r="A1975" t="str">
            <v>5a</v>
          </cell>
          <cell r="B1975" t="str">
            <v>Buchas</v>
          </cell>
          <cell r="C1975">
            <v>54</v>
          </cell>
          <cell r="D1975">
            <v>384365</v>
          </cell>
          <cell r="E1975">
            <v>24055</v>
          </cell>
          <cell r="F1975">
            <v>5</v>
          </cell>
        </row>
        <row r="1976">
          <cell r="A1976" t="str">
            <v>5a</v>
          </cell>
          <cell r="B1976" t="str">
            <v>Buchas</v>
          </cell>
          <cell r="C1976">
            <v>35</v>
          </cell>
          <cell r="D1976">
            <v>424419</v>
          </cell>
          <cell r="E1976">
            <v>24065</v>
          </cell>
          <cell r="F1976">
            <v>5</v>
          </cell>
        </row>
        <row r="1977">
          <cell r="A1977" t="str">
            <v>5a</v>
          </cell>
          <cell r="B1977" t="str">
            <v>Buchas</v>
          </cell>
          <cell r="C1977">
            <v>130</v>
          </cell>
          <cell r="D1977">
            <v>388061</v>
          </cell>
          <cell r="E1977">
            <v>24065</v>
          </cell>
          <cell r="F1977">
            <v>15</v>
          </cell>
        </row>
        <row r="1978">
          <cell r="A1978" t="str">
            <v>5a</v>
          </cell>
          <cell r="B1978" t="str">
            <v>Buchas</v>
          </cell>
          <cell r="C1978">
            <v>124</v>
          </cell>
          <cell r="D1978">
            <v>399946</v>
          </cell>
          <cell r="E1978">
            <v>24065</v>
          </cell>
          <cell r="F1978">
            <v>15</v>
          </cell>
        </row>
        <row r="1979">
          <cell r="A1979" t="str">
            <v>5a</v>
          </cell>
          <cell r="B1979" t="str">
            <v>Buchas</v>
          </cell>
          <cell r="C1979">
            <v>120</v>
          </cell>
          <cell r="D1979">
            <v>415523</v>
          </cell>
          <cell r="E1979">
            <v>24065</v>
          </cell>
          <cell r="F1979">
            <v>15</v>
          </cell>
        </row>
        <row r="1980">
          <cell r="A1980" t="str">
            <v>5a</v>
          </cell>
          <cell r="B1980" t="str">
            <v>Buchas</v>
          </cell>
          <cell r="C1980">
            <v>50</v>
          </cell>
          <cell r="D1980">
            <v>402619</v>
          </cell>
          <cell r="E1980">
            <v>24089</v>
          </cell>
          <cell r="F1980">
            <v>5</v>
          </cell>
        </row>
        <row r="1981">
          <cell r="A1981" t="str">
            <v>5a</v>
          </cell>
          <cell r="B1981" t="str">
            <v>Buchas</v>
          </cell>
          <cell r="C1981">
            <v>50</v>
          </cell>
          <cell r="D1981">
            <v>396378</v>
          </cell>
          <cell r="E1981">
            <v>24094</v>
          </cell>
          <cell r="F1981">
            <v>5</v>
          </cell>
        </row>
        <row r="1982">
          <cell r="A1982" t="str">
            <v>5a</v>
          </cell>
          <cell r="B1982" t="str">
            <v>Buchas</v>
          </cell>
          <cell r="C1982">
            <v>35</v>
          </cell>
          <cell r="D1982">
            <v>389947</v>
          </cell>
          <cell r="E1982">
            <v>24127</v>
          </cell>
          <cell r="F1982">
            <v>5</v>
          </cell>
        </row>
        <row r="1983">
          <cell r="A1983" t="str">
            <v>5a</v>
          </cell>
          <cell r="B1983" t="str">
            <v>Buchas</v>
          </cell>
          <cell r="C1983">
            <v>35</v>
          </cell>
          <cell r="D1983">
            <v>425073</v>
          </cell>
          <cell r="E1983">
            <v>24128</v>
          </cell>
          <cell r="F1983">
            <v>5</v>
          </cell>
        </row>
        <row r="1984">
          <cell r="A1984" t="str">
            <v>5a</v>
          </cell>
          <cell r="B1984" t="str">
            <v>Buchas</v>
          </cell>
          <cell r="C1984">
            <v>50</v>
          </cell>
          <cell r="D1984">
            <v>392813</v>
          </cell>
          <cell r="E1984">
            <v>24149</v>
          </cell>
          <cell r="F1984">
            <v>5</v>
          </cell>
        </row>
        <row r="1985">
          <cell r="A1985" t="str">
            <v>5a</v>
          </cell>
          <cell r="B1985" t="str">
            <v>Buchas</v>
          </cell>
          <cell r="C1985">
            <v>50</v>
          </cell>
          <cell r="D1985">
            <v>386793</v>
          </cell>
          <cell r="E1985">
            <v>24153</v>
          </cell>
          <cell r="F1985">
            <v>5</v>
          </cell>
        </row>
        <row r="1986">
          <cell r="A1986" t="str">
            <v>5a</v>
          </cell>
          <cell r="B1986" t="str">
            <v>Buchas</v>
          </cell>
          <cell r="C1986">
            <v>101</v>
          </cell>
          <cell r="D1986">
            <v>384370</v>
          </cell>
          <cell r="E1986">
            <v>24153</v>
          </cell>
          <cell r="F1986">
            <v>10</v>
          </cell>
        </row>
        <row r="1987">
          <cell r="A1987" t="str">
            <v>5a</v>
          </cell>
          <cell r="B1987" t="str">
            <v>Buchas</v>
          </cell>
          <cell r="C1987">
            <v>100</v>
          </cell>
          <cell r="D1987">
            <v>403289</v>
          </cell>
          <cell r="E1987">
            <v>24153</v>
          </cell>
          <cell r="F1987">
            <v>10</v>
          </cell>
        </row>
        <row r="1988">
          <cell r="A1988" t="str">
            <v>5a</v>
          </cell>
          <cell r="B1988" t="str">
            <v>Buchas</v>
          </cell>
          <cell r="C1988">
            <v>215</v>
          </cell>
          <cell r="D1988">
            <v>417372</v>
          </cell>
          <cell r="E1988">
            <v>24153</v>
          </cell>
          <cell r="F1988">
            <v>15</v>
          </cell>
        </row>
        <row r="1989">
          <cell r="A1989" t="str">
            <v>5a</v>
          </cell>
          <cell r="B1989" t="str">
            <v>Buchas</v>
          </cell>
          <cell r="C1989">
            <v>60</v>
          </cell>
          <cell r="D1989">
            <v>415538</v>
          </cell>
          <cell r="E1989">
            <v>24156</v>
          </cell>
          <cell r="F1989">
            <v>10</v>
          </cell>
        </row>
        <row r="1990">
          <cell r="A1990" t="str">
            <v>5a</v>
          </cell>
          <cell r="B1990" t="str">
            <v>Buchas</v>
          </cell>
          <cell r="C1990">
            <v>46</v>
          </cell>
          <cell r="D1990">
            <v>396918</v>
          </cell>
          <cell r="E1990">
            <v>24160</v>
          </cell>
          <cell r="F1990">
            <v>5</v>
          </cell>
        </row>
        <row r="1991">
          <cell r="A1991" t="str">
            <v>5a</v>
          </cell>
          <cell r="B1991" t="str">
            <v>Buchas</v>
          </cell>
          <cell r="C1991">
            <v>50</v>
          </cell>
          <cell r="D1991">
            <v>414295</v>
          </cell>
          <cell r="E1991">
            <v>24160</v>
          </cell>
          <cell r="F1991">
            <v>5</v>
          </cell>
        </row>
        <row r="1992">
          <cell r="A1992" t="str">
            <v>5a</v>
          </cell>
          <cell r="B1992" t="str">
            <v>Buchas</v>
          </cell>
          <cell r="C1992">
            <v>50</v>
          </cell>
          <cell r="D1992">
            <v>416212</v>
          </cell>
          <cell r="E1992">
            <v>24160</v>
          </cell>
          <cell r="F1992">
            <v>5</v>
          </cell>
        </row>
        <row r="1993">
          <cell r="A1993" t="str">
            <v>5a</v>
          </cell>
          <cell r="B1993" t="str">
            <v>Buchas</v>
          </cell>
          <cell r="C1993">
            <v>50</v>
          </cell>
          <cell r="D1993">
            <v>381985</v>
          </cell>
          <cell r="E1993">
            <v>24218</v>
          </cell>
          <cell r="F1993">
            <v>5</v>
          </cell>
        </row>
        <row r="1994">
          <cell r="A1994" t="str">
            <v>5a</v>
          </cell>
          <cell r="B1994" t="str">
            <v>Buchas</v>
          </cell>
          <cell r="C1994">
            <v>60</v>
          </cell>
          <cell r="D1994">
            <v>404783</v>
          </cell>
          <cell r="E1994">
            <v>26196</v>
          </cell>
          <cell r="F1994">
            <v>10</v>
          </cell>
        </row>
        <row r="1995">
          <cell r="A1995" t="str">
            <v>5a</v>
          </cell>
          <cell r="B1995" t="str">
            <v>Buchas</v>
          </cell>
          <cell r="C1995">
            <v>40</v>
          </cell>
          <cell r="D1995">
            <v>382027</v>
          </cell>
          <cell r="E1995">
            <v>26197</v>
          </cell>
          <cell r="F1995">
            <v>5</v>
          </cell>
        </row>
        <row r="1996">
          <cell r="A1996" t="str">
            <v>5a</v>
          </cell>
          <cell r="B1996" t="str">
            <v>Buchas</v>
          </cell>
          <cell r="C1996">
            <v>44</v>
          </cell>
          <cell r="D1996">
            <v>418931</v>
          </cell>
          <cell r="E1996">
            <v>26197</v>
          </cell>
          <cell r="F1996">
            <v>5</v>
          </cell>
        </row>
        <row r="1997">
          <cell r="A1997" t="str">
            <v>5a</v>
          </cell>
          <cell r="B1997" t="str">
            <v>Buchas</v>
          </cell>
          <cell r="C1997">
            <v>50</v>
          </cell>
          <cell r="D1997">
            <v>424495</v>
          </cell>
          <cell r="E1997">
            <v>26197</v>
          </cell>
          <cell r="F1997">
            <v>5</v>
          </cell>
        </row>
        <row r="1998">
          <cell r="A1998" t="str">
            <v>5a</v>
          </cell>
          <cell r="B1998" t="str">
            <v>Buchas</v>
          </cell>
          <cell r="C1998">
            <v>40</v>
          </cell>
          <cell r="D1998">
            <v>401307</v>
          </cell>
          <cell r="E1998">
            <v>27117</v>
          </cell>
          <cell r="F1998">
            <v>5</v>
          </cell>
        </row>
        <row r="1999">
          <cell r="A1999" t="str">
            <v>5c</v>
          </cell>
          <cell r="B1999" t="str">
            <v>Buchas</v>
          </cell>
          <cell r="C1999">
            <v>20</v>
          </cell>
          <cell r="D1999">
            <v>396306</v>
          </cell>
          <cell r="E1999">
            <v>21011</v>
          </cell>
          <cell r="F1999">
            <v>5</v>
          </cell>
        </row>
        <row r="2000">
          <cell r="A2000" t="str">
            <v>5c</v>
          </cell>
          <cell r="B2000" t="str">
            <v>Buchas</v>
          </cell>
          <cell r="C2000">
            <v>40</v>
          </cell>
          <cell r="D2000">
            <v>386121</v>
          </cell>
          <cell r="E2000">
            <v>21011</v>
          </cell>
          <cell r="F2000">
            <v>10</v>
          </cell>
        </row>
        <row r="2001">
          <cell r="A2001" t="str">
            <v>5c</v>
          </cell>
          <cell r="B2001" t="str">
            <v>Buchas</v>
          </cell>
          <cell r="C2001">
            <v>36</v>
          </cell>
          <cell r="D2001">
            <v>404456</v>
          </cell>
          <cell r="E2001">
            <v>21011</v>
          </cell>
          <cell r="F2001">
            <v>10</v>
          </cell>
        </row>
        <row r="2002">
          <cell r="A2002" t="str">
            <v>5c</v>
          </cell>
          <cell r="B2002" t="str">
            <v>Buchas</v>
          </cell>
          <cell r="C2002">
            <v>24</v>
          </cell>
          <cell r="D2002">
            <v>405727</v>
          </cell>
          <cell r="E2002">
            <v>21015</v>
          </cell>
          <cell r="F2002">
            <v>5</v>
          </cell>
        </row>
        <row r="2003">
          <cell r="A2003" t="str">
            <v>5c</v>
          </cell>
          <cell r="B2003" t="str">
            <v>Buchas</v>
          </cell>
          <cell r="C2003">
            <v>20</v>
          </cell>
          <cell r="D2003">
            <v>410580</v>
          </cell>
          <cell r="E2003">
            <v>21015</v>
          </cell>
          <cell r="F2003">
            <v>5</v>
          </cell>
        </row>
        <row r="2004">
          <cell r="A2004" t="str">
            <v>5c</v>
          </cell>
          <cell r="B2004" t="str">
            <v>Buchas</v>
          </cell>
          <cell r="C2004">
            <v>30</v>
          </cell>
          <cell r="D2004">
            <v>386124</v>
          </cell>
          <cell r="E2004">
            <v>21044</v>
          </cell>
          <cell r="F2004">
            <v>10</v>
          </cell>
        </row>
        <row r="2005">
          <cell r="A2005" t="str">
            <v>5c</v>
          </cell>
          <cell r="B2005" t="str">
            <v>Buchas</v>
          </cell>
          <cell r="C2005">
            <v>40</v>
          </cell>
          <cell r="D2005">
            <v>411198</v>
          </cell>
          <cell r="E2005">
            <v>21046</v>
          </cell>
          <cell r="F2005">
            <v>10</v>
          </cell>
        </row>
        <row r="2006">
          <cell r="A2006" t="str">
            <v>5c</v>
          </cell>
          <cell r="B2006" t="str">
            <v>Buchas</v>
          </cell>
          <cell r="C2006">
            <v>20</v>
          </cell>
          <cell r="D2006">
            <v>388525</v>
          </cell>
          <cell r="E2006">
            <v>21060</v>
          </cell>
          <cell r="F2006">
            <v>5</v>
          </cell>
        </row>
        <row r="2007">
          <cell r="A2007" t="str">
            <v>5c</v>
          </cell>
          <cell r="B2007" t="str">
            <v>Buchas</v>
          </cell>
          <cell r="C2007">
            <v>42</v>
          </cell>
          <cell r="D2007">
            <v>420086</v>
          </cell>
          <cell r="E2007">
            <v>21060</v>
          </cell>
          <cell r="F2007">
            <v>10</v>
          </cell>
        </row>
        <row r="2008">
          <cell r="A2008" t="str">
            <v>5c</v>
          </cell>
          <cell r="B2008" t="str">
            <v>Buchas</v>
          </cell>
          <cell r="C2008">
            <v>22</v>
          </cell>
          <cell r="D2008">
            <v>402549</v>
          </cell>
          <cell r="E2008">
            <v>21090</v>
          </cell>
          <cell r="F2008">
            <v>5</v>
          </cell>
        </row>
        <row r="2009">
          <cell r="A2009" t="str">
            <v>5c</v>
          </cell>
          <cell r="B2009" t="str">
            <v>Buchas</v>
          </cell>
          <cell r="C2009">
            <v>20</v>
          </cell>
          <cell r="D2009">
            <v>384968</v>
          </cell>
          <cell r="E2009">
            <v>21105</v>
          </cell>
          <cell r="F2009">
            <v>5</v>
          </cell>
        </row>
        <row r="2010">
          <cell r="A2010" t="str">
            <v>5c</v>
          </cell>
          <cell r="B2010" t="str">
            <v>Buchas</v>
          </cell>
          <cell r="C2010">
            <v>20</v>
          </cell>
          <cell r="D2010">
            <v>389225</v>
          </cell>
          <cell r="E2010">
            <v>21105</v>
          </cell>
          <cell r="F2010">
            <v>5</v>
          </cell>
        </row>
        <row r="2011">
          <cell r="A2011" t="str">
            <v>5c</v>
          </cell>
          <cell r="B2011" t="str">
            <v>Buchas</v>
          </cell>
          <cell r="C2011">
            <v>20</v>
          </cell>
          <cell r="D2011">
            <v>420090</v>
          </cell>
          <cell r="E2011">
            <v>21105</v>
          </cell>
          <cell r="F2011">
            <v>5</v>
          </cell>
        </row>
        <row r="2012">
          <cell r="A2012" t="str">
            <v>5c</v>
          </cell>
          <cell r="B2012" t="str">
            <v>Buchas</v>
          </cell>
          <cell r="C2012">
            <v>30</v>
          </cell>
          <cell r="D2012">
            <v>403216</v>
          </cell>
          <cell r="E2012">
            <v>21105</v>
          </cell>
          <cell r="F2012">
            <v>10</v>
          </cell>
        </row>
        <row r="2013">
          <cell r="A2013" t="str">
            <v>5c</v>
          </cell>
          <cell r="B2013" t="str">
            <v>Buchas</v>
          </cell>
          <cell r="C2013">
            <v>30</v>
          </cell>
          <cell r="D2013">
            <v>415425</v>
          </cell>
          <cell r="E2013">
            <v>21105</v>
          </cell>
          <cell r="F2013">
            <v>10</v>
          </cell>
        </row>
        <row r="2014">
          <cell r="A2014" t="str">
            <v>5c</v>
          </cell>
          <cell r="B2014" t="str">
            <v>Buchas</v>
          </cell>
          <cell r="C2014">
            <v>47</v>
          </cell>
          <cell r="D2014">
            <v>416146</v>
          </cell>
          <cell r="E2014">
            <v>21105</v>
          </cell>
          <cell r="F2014">
            <v>10</v>
          </cell>
        </row>
        <row r="2015">
          <cell r="A2015" t="str">
            <v>5c</v>
          </cell>
          <cell r="B2015" t="str">
            <v>Buchas</v>
          </cell>
          <cell r="C2015">
            <v>135</v>
          </cell>
          <cell r="D2015">
            <v>396313</v>
          </cell>
          <cell r="E2015">
            <v>21105</v>
          </cell>
          <cell r="F2015">
            <v>15</v>
          </cell>
        </row>
        <row r="2016">
          <cell r="A2016" t="str">
            <v>5c</v>
          </cell>
          <cell r="B2016" t="str">
            <v>Buchas</v>
          </cell>
          <cell r="C2016">
            <v>95</v>
          </cell>
          <cell r="D2016">
            <v>407078</v>
          </cell>
          <cell r="E2016">
            <v>21105</v>
          </cell>
          <cell r="F2016">
            <v>15</v>
          </cell>
        </row>
        <row r="2017">
          <cell r="A2017" t="str">
            <v>5c</v>
          </cell>
          <cell r="B2017" t="str">
            <v>Buchas</v>
          </cell>
          <cell r="C2017">
            <v>20</v>
          </cell>
          <cell r="D2017">
            <v>400505</v>
          </cell>
          <cell r="E2017">
            <v>21120</v>
          </cell>
          <cell r="F2017">
            <v>5</v>
          </cell>
        </row>
        <row r="2018">
          <cell r="A2018" t="str">
            <v>5c</v>
          </cell>
          <cell r="B2018" t="str">
            <v>Buchas</v>
          </cell>
          <cell r="C2018">
            <v>20</v>
          </cell>
          <cell r="D2018">
            <v>405734</v>
          </cell>
          <cell r="E2018">
            <v>21120</v>
          </cell>
          <cell r="F2018">
            <v>5</v>
          </cell>
        </row>
        <row r="2019">
          <cell r="A2019" t="str">
            <v>5c</v>
          </cell>
          <cell r="B2019" t="str">
            <v>Buchas</v>
          </cell>
          <cell r="C2019">
            <v>20</v>
          </cell>
          <cell r="D2019">
            <v>411204</v>
          </cell>
          <cell r="E2019">
            <v>21120</v>
          </cell>
          <cell r="F2019">
            <v>5</v>
          </cell>
        </row>
        <row r="2020">
          <cell r="A2020" t="str">
            <v>5c</v>
          </cell>
          <cell r="B2020" t="str">
            <v>Buchas</v>
          </cell>
          <cell r="C2020">
            <v>38</v>
          </cell>
          <cell r="D2020">
            <v>385542</v>
          </cell>
          <cell r="E2020">
            <v>21120</v>
          </cell>
          <cell r="F2020">
            <v>10</v>
          </cell>
        </row>
        <row r="2021">
          <cell r="A2021" t="str">
            <v>5c</v>
          </cell>
          <cell r="B2021" t="str">
            <v>Buchas</v>
          </cell>
          <cell r="C2021">
            <v>32</v>
          </cell>
          <cell r="D2021">
            <v>388008</v>
          </cell>
          <cell r="E2021">
            <v>21120</v>
          </cell>
          <cell r="F2021">
            <v>10</v>
          </cell>
        </row>
        <row r="2022">
          <cell r="A2022" t="str">
            <v>5c</v>
          </cell>
          <cell r="B2022" t="str">
            <v>Buchas</v>
          </cell>
          <cell r="C2022">
            <v>37</v>
          </cell>
          <cell r="D2022">
            <v>407798</v>
          </cell>
          <cell r="E2022">
            <v>21120</v>
          </cell>
          <cell r="F2022">
            <v>10</v>
          </cell>
        </row>
        <row r="2023">
          <cell r="A2023" t="str">
            <v>5c</v>
          </cell>
          <cell r="B2023" t="str">
            <v>Buchas</v>
          </cell>
          <cell r="C2023">
            <v>40</v>
          </cell>
          <cell r="D2023">
            <v>416148</v>
          </cell>
          <cell r="E2023">
            <v>21120</v>
          </cell>
          <cell r="F2023">
            <v>10</v>
          </cell>
        </row>
        <row r="2024">
          <cell r="A2024" t="str">
            <v>5c</v>
          </cell>
          <cell r="B2024" t="str">
            <v>Buchas</v>
          </cell>
          <cell r="C2024">
            <v>20</v>
          </cell>
          <cell r="D2024">
            <v>425136</v>
          </cell>
          <cell r="E2024">
            <v>27127</v>
          </cell>
          <cell r="F2024">
            <v>5</v>
          </cell>
        </row>
        <row r="2025">
          <cell r="A2025" t="str">
            <v>5c</v>
          </cell>
          <cell r="B2025" t="str">
            <v>Buchas</v>
          </cell>
          <cell r="C2025">
            <v>30</v>
          </cell>
          <cell r="D2025">
            <v>399476</v>
          </cell>
          <cell r="E2025">
            <v>27127</v>
          </cell>
          <cell r="F2025">
            <v>10</v>
          </cell>
        </row>
        <row r="2026">
          <cell r="A2026" t="str">
            <v>5c</v>
          </cell>
          <cell r="B2026" t="str">
            <v>Buchas</v>
          </cell>
          <cell r="C2026">
            <v>25</v>
          </cell>
          <cell r="D2026">
            <v>410596</v>
          </cell>
          <cell r="E2026">
            <v>22009</v>
          </cell>
          <cell r="F2026">
            <v>5</v>
          </cell>
        </row>
        <row r="2027">
          <cell r="A2027" t="str">
            <v>5c</v>
          </cell>
          <cell r="B2027" t="str">
            <v>Buchas</v>
          </cell>
          <cell r="C2027">
            <v>36</v>
          </cell>
          <cell r="D2027">
            <v>393988</v>
          </cell>
          <cell r="E2027">
            <v>22039</v>
          </cell>
          <cell r="F2027">
            <v>10</v>
          </cell>
        </row>
        <row r="2028">
          <cell r="A2028" t="str">
            <v>5c</v>
          </cell>
          <cell r="B2028" t="str">
            <v>Buchas</v>
          </cell>
          <cell r="C2028">
            <v>20</v>
          </cell>
          <cell r="D2028">
            <v>387284</v>
          </cell>
          <cell r="E2028">
            <v>22085</v>
          </cell>
          <cell r="F2028">
            <v>5</v>
          </cell>
        </row>
        <row r="2029">
          <cell r="A2029" t="str">
            <v>5c</v>
          </cell>
          <cell r="B2029" t="str">
            <v>Buchas</v>
          </cell>
          <cell r="C2029">
            <v>20</v>
          </cell>
          <cell r="D2029">
            <v>408978</v>
          </cell>
          <cell r="E2029">
            <v>22085</v>
          </cell>
          <cell r="F2029">
            <v>5</v>
          </cell>
        </row>
        <row r="2030">
          <cell r="A2030" t="str">
            <v>5c</v>
          </cell>
          <cell r="B2030" t="str">
            <v>Buchas</v>
          </cell>
          <cell r="C2030">
            <v>24</v>
          </cell>
          <cell r="D2030">
            <v>413665</v>
          </cell>
          <cell r="E2030">
            <v>22085</v>
          </cell>
          <cell r="F2030">
            <v>5</v>
          </cell>
        </row>
        <row r="2031">
          <cell r="A2031" t="str">
            <v>5c</v>
          </cell>
          <cell r="B2031" t="str">
            <v>Buchas</v>
          </cell>
          <cell r="C2031">
            <v>20</v>
          </cell>
          <cell r="D2031">
            <v>399359</v>
          </cell>
          <cell r="E2031">
            <v>22086</v>
          </cell>
          <cell r="F2031">
            <v>5</v>
          </cell>
        </row>
        <row r="2032">
          <cell r="A2032" t="str">
            <v>5c</v>
          </cell>
          <cell r="B2032" t="str">
            <v>Buchas</v>
          </cell>
          <cell r="C2032">
            <v>26</v>
          </cell>
          <cell r="D2032">
            <v>384985</v>
          </cell>
          <cell r="E2032">
            <v>22117</v>
          </cell>
          <cell r="F2032">
            <v>5</v>
          </cell>
        </row>
        <row r="2033">
          <cell r="A2033" t="str">
            <v>5c</v>
          </cell>
          <cell r="B2033" t="str">
            <v>Buchas</v>
          </cell>
          <cell r="C2033">
            <v>20</v>
          </cell>
          <cell r="D2033">
            <v>410037</v>
          </cell>
          <cell r="E2033">
            <v>22119</v>
          </cell>
          <cell r="F2033">
            <v>5</v>
          </cell>
        </row>
        <row r="2034">
          <cell r="A2034" t="str">
            <v>5c</v>
          </cell>
          <cell r="B2034" t="str">
            <v>Buchas</v>
          </cell>
          <cell r="C2034">
            <v>30</v>
          </cell>
          <cell r="D2034">
            <v>428299</v>
          </cell>
          <cell r="E2034">
            <v>22120</v>
          </cell>
          <cell r="F2034">
            <v>10</v>
          </cell>
        </row>
        <row r="2035">
          <cell r="A2035" t="str">
            <v>5c</v>
          </cell>
          <cell r="B2035" t="str">
            <v>Buchas</v>
          </cell>
          <cell r="C2035">
            <v>20</v>
          </cell>
          <cell r="D2035">
            <v>411222</v>
          </cell>
          <cell r="E2035">
            <v>22242</v>
          </cell>
          <cell r="F2035">
            <v>5</v>
          </cell>
        </row>
        <row r="2036">
          <cell r="A2036" t="str">
            <v>5c</v>
          </cell>
          <cell r="B2036" t="str">
            <v>Buchas</v>
          </cell>
          <cell r="C2036">
            <v>20</v>
          </cell>
          <cell r="D2036">
            <v>392297</v>
          </cell>
          <cell r="E2036">
            <v>27107</v>
          </cell>
          <cell r="F2036">
            <v>5</v>
          </cell>
        </row>
        <row r="2037">
          <cell r="A2037" t="str">
            <v>5c</v>
          </cell>
          <cell r="B2037" t="str">
            <v>Buchas</v>
          </cell>
          <cell r="C2037">
            <v>20</v>
          </cell>
          <cell r="D2037">
            <v>410123</v>
          </cell>
          <cell r="E2037">
            <v>27107</v>
          </cell>
          <cell r="F2037">
            <v>5</v>
          </cell>
        </row>
        <row r="2038">
          <cell r="A2038" t="str">
            <v>5c</v>
          </cell>
          <cell r="B2038" t="str">
            <v>Buchas</v>
          </cell>
          <cell r="C2038">
            <v>52</v>
          </cell>
          <cell r="D2038">
            <v>395903</v>
          </cell>
          <cell r="E2038">
            <v>27107</v>
          </cell>
          <cell r="F2038">
            <v>10</v>
          </cell>
        </row>
        <row r="2039">
          <cell r="A2039" t="str">
            <v>5c</v>
          </cell>
          <cell r="B2039" t="str">
            <v>Buchas</v>
          </cell>
          <cell r="C2039">
            <v>52</v>
          </cell>
          <cell r="D2039">
            <v>411319</v>
          </cell>
          <cell r="E2039">
            <v>27107</v>
          </cell>
          <cell r="F2039">
            <v>10</v>
          </cell>
        </row>
        <row r="2040">
          <cell r="A2040" t="str">
            <v>5c</v>
          </cell>
          <cell r="B2040" t="str">
            <v>Buchas</v>
          </cell>
          <cell r="C2040">
            <v>20</v>
          </cell>
          <cell r="D2040">
            <v>397661</v>
          </cell>
          <cell r="E2040">
            <v>27121</v>
          </cell>
          <cell r="F2040">
            <v>5</v>
          </cell>
        </row>
        <row r="2041">
          <cell r="A2041" t="str">
            <v>5c</v>
          </cell>
          <cell r="B2041" t="str">
            <v>Buchas</v>
          </cell>
          <cell r="C2041">
            <v>30</v>
          </cell>
          <cell r="D2041">
            <v>391752</v>
          </cell>
          <cell r="E2041">
            <v>27121</v>
          </cell>
          <cell r="F2041">
            <v>10</v>
          </cell>
        </row>
        <row r="2042">
          <cell r="A2042" t="str">
            <v>5c</v>
          </cell>
          <cell r="B2042" t="str">
            <v>Buchas</v>
          </cell>
          <cell r="C2042">
            <v>40</v>
          </cell>
          <cell r="D2042">
            <v>417445</v>
          </cell>
          <cell r="E2042">
            <v>27121</v>
          </cell>
          <cell r="F2042">
            <v>10</v>
          </cell>
        </row>
        <row r="2043">
          <cell r="A2043" t="str">
            <v>5c</v>
          </cell>
          <cell r="B2043" t="str">
            <v>Buchas</v>
          </cell>
          <cell r="C2043">
            <v>70</v>
          </cell>
          <cell r="D2043">
            <v>427549</v>
          </cell>
          <cell r="E2043">
            <v>27121</v>
          </cell>
          <cell r="F2043">
            <v>15</v>
          </cell>
        </row>
        <row r="2044">
          <cell r="A2044" t="str">
            <v>5c</v>
          </cell>
          <cell r="B2044" t="str">
            <v>Buchas</v>
          </cell>
          <cell r="C2044">
            <v>52</v>
          </cell>
          <cell r="D2044">
            <v>416369</v>
          </cell>
          <cell r="E2044">
            <v>27147</v>
          </cell>
          <cell r="F2044">
            <v>10</v>
          </cell>
        </row>
        <row r="2045">
          <cell r="A2045" t="str">
            <v>5c</v>
          </cell>
          <cell r="B2045" t="str">
            <v>Buchas</v>
          </cell>
          <cell r="C2045">
            <v>30</v>
          </cell>
          <cell r="D2045">
            <v>424388</v>
          </cell>
          <cell r="E2045">
            <v>23019</v>
          </cell>
          <cell r="F2045">
            <v>10</v>
          </cell>
        </row>
        <row r="2046">
          <cell r="A2046" t="str">
            <v>5c</v>
          </cell>
          <cell r="B2046" t="str">
            <v>Buchas</v>
          </cell>
          <cell r="C2046">
            <v>100</v>
          </cell>
          <cell r="D2046">
            <v>399367</v>
          </cell>
          <cell r="E2046">
            <v>23019</v>
          </cell>
          <cell r="F2046">
            <v>15</v>
          </cell>
        </row>
        <row r="2047">
          <cell r="A2047" t="str">
            <v>5c</v>
          </cell>
          <cell r="B2047" t="str">
            <v>Buchas</v>
          </cell>
          <cell r="C2047">
            <v>150</v>
          </cell>
          <cell r="D2047">
            <v>417325</v>
          </cell>
          <cell r="E2047">
            <v>23019</v>
          </cell>
          <cell r="F2047">
            <v>15</v>
          </cell>
        </row>
        <row r="2048">
          <cell r="A2048" t="str">
            <v>5c</v>
          </cell>
          <cell r="B2048" t="str">
            <v>Buchas</v>
          </cell>
          <cell r="C2048">
            <v>40</v>
          </cell>
          <cell r="D2048">
            <v>408518</v>
          </cell>
          <cell r="E2048">
            <v>23028</v>
          </cell>
          <cell r="F2048">
            <v>10</v>
          </cell>
        </row>
        <row r="2049">
          <cell r="A2049" t="str">
            <v>5c</v>
          </cell>
          <cell r="B2049" t="str">
            <v>Buchas</v>
          </cell>
          <cell r="C2049">
            <v>22</v>
          </cell>
          <cell r="D2049">
            <v>424390</v>
          </cell>
          <cell r="E2049">
            <v>23033</v>
          </cell>
          <cell r="F2049">
            <v>5</v>
          </cell>
        </row>
        <row r="2050">
          <cell r="A2050" t="str">
            <v>5c</v>
          </cell>
          <cell r="B2050" t="str">
            <v>Buchas</v>
          </cell>
          <cell r="C2050">
            <v>56</v>
          </cell>
          <cell r="D2050">
            <v>415467</v>
          </cell>
          <cell r="E2050">
            <v>23033</v>
          </cell>
          <cell r="F2050">
            <v>10</v>
          </cell>
        </row>
        <row r="2051">
          <cell r="A2051" t="str">
            <v>5c</v>
          </cell>
          <cell r="B2051" t="str">
            <v>Buchas</v>
          </cell>
          <cell r="C2051">
            <v>60</v>
          </cell>
          <cell r="D2051">
            <v>381941</v>
          </cell>
          <cell r="E2051">
            <v>23033</v>
          </cell>
          <cell r="F2051">
            <v>15</v>
          </cell>
        </row>
        <row r="2052">
          <cell r="A2052" t="str">
            <v>5c</v>
          </cell>
          <cell r="B2052" t="str">
            <v>Buchas</v>
          </cell>
          <cell r="C2052">
            <v>108</v>
          </cell>
          <cell r="D2052">
            <v>397020</v>
          </cell>
          <cell r="E2052">
            <v>23033</v>
          </cell>
          <cell r="F2052">
            <v>15</v>
          </cell>
        </row>
        <row r="2053">
          <cell r="A2053" t="str">
            <v>5c</v>
          </cell>
          <cell r="B2053" t="str">
            <v>Buchas</v>
          </cell>
          <cell r="C2053">
            <v>64</v>
          </cell>
          <cell r="D2053">
            <v>421164</v>
          </cell>
          <cell r="E2053">
            <v>23033</v>
          </cell>
          <cell r="F2053">
            <v>15</v>
          </cell>
        </row>
        <row r="2054">
          <cell r="A2054" t="str">
            <v>5c</v>
          </cell>
          <cell r="B2054" t="str">
            <v>Buchas</v>
          </cell>
          <cell r="C2054">
            <v>70</v>
          </cell>
          <cell r="D2054">
            <v>422468</v>
          </cell>
          <cell r="E2054">
            <v>23033</v>
          </cell>
          <cell r="F2054">
            <v>15</v>
          </cell>
        </row>
        <row r="2055">
          <cell r="A2055" t="str">
            <v>5c</v>
          </cell>
          <cell r="B2055" t="str">
            <v>Buchas</v>
          </cell>
          <cell r="C2055">
            <v>62</v>
          </cell>
          <cell r="D2055">
            <v>384997</v>
          </cell>
          <cell r="E2055">
            <v>23090</v>
          </cell>
          <cell r="F2055">
            <v>15</v>
          </cell>
        </row>
        <row r="2056">
          <cell r="A2056" t="str">
            <v>5c</v>
          </cell>
          <cell r="B2056" t="str">
            <v>Buchas</v>
          </cell>
          <cell r="C2056">
            <v>64</v>
          </cell>
          <cell r="D2056">
            <v>418851</v>
          </cell>
          <cell r="E2056">
            <v>23090</v>
          </cell>
          <cell r="F2056">
            <v>15</v>
          </cell>
        </row>
        <row r="2057">
          <cell r="A2057" t="str">
            <v>5c</v>
          </cell>
          <cell r="B2057" t="str">
            <v>Buchas</v>
          </cell>
          <cell r="C2057">
            <v>58</v>
          </cell>
          <cell r="D2057">
            <v>388561</v>
          </cell>
          <cell r="E2057">
            <v>23091</v>
          </cell>
          <cell r="F2057">
            <v>10</v>
          </cell>
        </row>
        <row r="2058">
          <cell r="A2058" t="str">
            <v>5c</v>
          </cell>
          <cell r="B2058" t="str">
            <v>Buchas</v>
          </cell>
          <cell r="C2058">
            <v>66</v>
          </cell>
          <cell r="D2058">
            <v>391125</v>
          </cell>
          <cell r="E2058">
            <v>23091</v>
          </cell>
          <cell r="F2058">
            <v>15</v>
          </cell>
        </row>
        <row r="2059">
          <cell r="A2059" t="str">
            <v>5c</v>
          </cell>
          <cell r="B2059" t="str">
            <v>Buchas</v>
          </cell>
          <cell r="C2059">
            <v>238</v>
          </cell>
          <cell r="D2059">
            <v>395057</v>
          </cell>
          <cell r="E2059">
            <v>23091</v>
          </cell>
          <cell r="F2059">
            <v>15</v>
          </cell>
        </row>
        <row r="2060">
          <cell r="A2060" t="str">
            <v>5c</v>
          </cell>
          <cell r="B2060" t="str">
            <v>Buchas</v>
          </cell>
          <cell r="C2060">
            <v>146</v>
          </cell>
          <cell r="D2060">
            <v>399377</v>
          </cell>
          <cell r="E2060">
            <v>23091</v>
          </cell>
          <cell r="F2060">
            <v>15</v>
          </cell>
        </row>
        <row r="2061">
          <cell r="A2061" t="str">
            <v>5c</v>
          </cell>
          <cell r="B2061" t="str">
            <v>Buchas</v>
          </cell>
          <cell r="C2061">
            <v>160</v>
          </cell>
          <cell r="D2061">
            <v>402586</v>
          </cell>
          <cell r="E2061">
            <v>23091</v>
          </cell>
          <cell r="F2061">
            <v>15</v>
          </cell>
        </row>
        <row r="2062">
          <cell r="A2062" t="str">
            <v>5c</v>
          </cell>
          <cell r="B2062" t="str">
            <v>Buchas</v>
          </cell>
          <cell r="C2062">
            <v>225</v>
          </cell>
          <cell r="D2062">
            <v>404492</v>
          </cell>
          <cell r="E2062">
            <v>23091</v>
          </cell>
          <cell r="F2062">
            <v>15</v>
          </cell>
        </row>
        <row r="2063">
          <cell r="A2063" t="str">
            <v>5c</v>
          </cell>
          <cell r="B2063" t="str">
            <v>Buchas</v>
          </cell>
          <cell r="C2063">
            <v>140</v>
          </cell>
          <cell r="D2063">
            <v>405938</v>
          </cell>
          <cell r="E2063">
            <v>23091</v>
          </cell>
          <cell r="F2063">
            <v>15</v>
          </cell>
        </row>
        <row r="2064">
          <cell r="A2064" t="str">
            <v>5c</v>
          </cell>
          <cell r="B2064" t="str">
            <v>Buchas</v>
          </cell>
          <cell r="C2064">
            <v>106</v>
          </cell>
          <cell r="D2064">
            <v>415475</v>
          </cell>
          <cell r="E2064">
            <v>23091</v>
          </cell>
          <cell r="F2064">
            <v>15</v>
          </cell>
        </row>
        <row r="2065">
          <cell r="A2065" t="str">
            <v>5c</v>
          </cell>
          <cell r="B2065" t="str">
            <v>Buchas</v>
          </cell>
          <cell r="C2065">
            <v>90</v>
          </cell>
          <cell r="D2065">
            <v>418341</v>
          </cell>
          <cell r="E2065">
            <v>23091</v>
          </cell>
          <cell r="F2065">
            <v>15</v>
          </cell>
        </row>
        <row r="2066">
          <cell r="A2066" t="str">
            <v>5c</v>
          </cell>
          <cell r="B2066" t="str">
            <v>Buchas</v>
          </cell>
          <cell r="C2066">
            <v>132</v>
          </cell>
          <cell r="D2066">
            <v>420127</v>
          </cell>
          <cell r="E2066">
            <v>23091</v>
          </cell>
          <cell r="F2066">
            <v>15</v>
          </cell>
        </row>
        <row r="2067">
          <cell r="A2067" t="str">
            <v>5c</v>
          </cell>
          <cell r="B2067" t="str">
            <v>Buchas</v>
          </cell>
          <cell r="C2067">
            <v>60</v>
          </cell>
          <cell r="D2067">
            <v>421868</v>
          </cell>
          <cell r="E2067">
            <v>23091</v>
          </cell>
          <cell r="F2067">
            <v>15</v>
          </cell>
        </row>
        <row r="2068">
          <cell r="A2068" t="str">
            <v>5c</v>
          </cell>
          <cell r="B2068" t="str">
            <v>Buchas</v>
          </cell>
          <cell r="C2068">
            <v>20</v>
          </cell>
          <cell r="D2068">
            <v>394486</v>
          </cell>
          <cell r="E2068">
            <v>23096</v>
          </cell>
          <cell r="F2068">
            <v>5</v>
          </cell>
        </row>
        <row r="2069">
          <cell r="A2069" t="str">
            <v>5c</v>
          </cell>
          <cell r="B2069" t="str">
            <v>Buchas</v>
          </cell>
          <cell r="C2069">
            <v>20</v>
          </cell>
          <cell r="D2069">
            <v>413106</v>
          </cell>
          <cell r="E2069">
            <v>23096</v>
          </cell>
          <cell r="F2069">
            <v>5</v>
          </cell>
        </row>
        <row r="2070">
          <cell r="A2070" t="str">
            <v>5c</v>
          </cell>
          <cell r="B2070" t="str">
            <v>Buchas</v>
          </cell>
          <cell r="C2070">
            <v>20</v>
          </cell>
          <cell r="D2070">
            <v>417335</v>
          </cell>
          <cell r="E2070">
            <v>23096</v>
          </cell>
          <cell r="F2070">
            <v>5</v>
          </cell>
        </row>
        <row r="2071">
          <cell r="A2071" t="str">
            <v>5c</v>
          </cell>
          <cell r="B2071" t="str">
            <v>Buchas</v>
          </cell>
          <cell r="C2071">
            <v>86</v>
          </cell>
          <cell r="D2071">
            <v>397569</v>
          </cell>
          <cell r="E2071">
            <v>23096</v>
          </cell>
          <cell r="F2071">
            <v>15</v>
          </cell>
        </row>
        <row r="2072">
          <cell r="A2072" t="str">
            <v>5c</v>
          </cell>
          <cell r="B2072" t="str">
            <v>Buchas</v>
          </cell>
          <cell r="C2072">
            <v>120</v>
          </cell>
          <cell r="D2072">
            <v>399920</v>
          </cell>
          <cell r="E2072">
            <v>23096</v>
          </cell>
          <cell r="F2072">
            <v>15</v>
          </cell>
        </row>
        <row r="2073">
          <cell r="A2073" t="str">
            <v>5c</v>
          </cell>
          <cell r="B2073" t="str">
            <v>Buchas</v>
          </cell>
          <cell r="C2073">
            <v>225</v>
          </cell>
          <cell r="D2073">
            <v>420129</v>
          </cell>
          <cell r="E2073">
            <v>23096</v>
          </cell>
          <cell r="F2073">
            <v>15</v>
          </cell>
        </row>
        <row r="2074">
          <cell r="A2074" t="str">
            <v>5c</v>
          </cell>
          <cell r="B2074" t="str">
            <v>Buchas</v>
          </cell>
          <cell r="C2074">
            <v>64</v>
          </cell>
          <cell r="D2074">
            <v>423205</v>
          </cell>
          <cell r="E2074">
            <v>23096</v>
          </cell>
          <cell r="F2074">
            <v>15</v>
          </cell>
        </row>
        <row r="2075">
          <cell r="A2075" t="str">
            <v>5c</v>
          </cell>
          <cell r="B2075" t="str">
            <v>Buchas</v>
          </cell>
          <cell r="C2075">
            <v>26</v>
          </cell>
          <cell r="D2075">
            <v>399383</v>
          </cell>
          <cell r="E2075">
            <v>23136</v>
          </cell>
          <cell r="F2075">
            <v>5</v>
          </cell>
        </row>
        <row r="2076">
          <cell r="A2076" t="str">
            <v>5c</v>
          </cell>
          <cell r="B2076" t="str">
            <v>Buchas</v>
          </cell>
          <cell r="C2076">
            <v>44</v>
          </cell>
          <cell r="D2076">
            <v>392772</v>
          </cell>
          <cell r="E2076">
            <v>23136</v>
          </cell>
          <cell r="F2076">
            <v>10</v>
          </cell>
        </row>
        <row r="2077">
          <cell r="A2077" t="str">
            <v>5c</v>
          </cell>
          <cell r="B2077" t="str">
            <v>Buchas</v>
          </cell>
          <cell r="C2077">
            <v>55</v>
          </cell>
          <cell r="D2077">
            <v>407109</v>
          </cell>
          <cell r="E2077">
            <v>23155</v>
          </cell>
          <cell r="F2077">
            <v>10</v>
          </cell>
        </row>
        <row r="2078">
          <cell r="A2078" t="str">
            <v>5c</v>
          </cell>
          <cell r="B2078" t="str">
            <v>Buchas</v>
          </cell>
          <cell r="C2078">
            <v>50</v>
          </cell>
          <cell r="D2078">
            <v>417349</v>
          </cell>
          <cell r="E2078">
            <v>23170</v>
          </cell>
          <cell r="F2078">
            <v>10</v>
          </cell>
        </row>
        <row r="2079">
          <cell r="A2079" t="str">
            <v>5c</v>
          </cell>
          <cell r="B2079" t="str">
            <v>Buchas</v>
          </cell>
          <cell r="C2079">
            <v>20</v>
          </cell>
          <cell r="D2079">
            <v>412536</v>
          </cell>
          <cell r="E2079">
            <v>23175</v>
          </cell>
          <cell r="F2079">
            <v>5</v>
          </cell>
        </row>
        <row r="2080">
          <cell r="A2080" t="str">
            <v>5c</v>
          </cell>
          <cell r="B2080" t="str">
            <v>Buchas</v>
          </cell>
          <cell r="C2080">
            <v>52</v>
          </cell>
          <cell r="D2080">
            <v>394503</v>
          </cell>
          <cell r="E2080">
            <v>23282</v>
          </cell>
          <cell r="F2080">
            <v>10</v>
          </cell>
        </row>
        <row r="2081">
          <cell r="A2081" t="str">
            <v>5c</v>
          </cell>
          <cell r="B2081" t="str">
            <v>Buchas</v>
          </cell>
          <cell r="C2081">
            <v>62</v>
          </cell>
          <cell r="D2081">
            <v>407119</v>
          </cell>
          <cell r="E2081">
            <v>23282</v>
          </cell>
          <cell r="F2081">
            <v>15</v>
          </cell>
        </row>
        <row r="2082">
          <cell r="A2082" t="str">
            <v>5c</v>
          </cell>
          <cell r="B2082" t="str">
            <v>Buchas</v>
          </cell>
          <cell r="C2082">
            <v>300</v>
          </cell>
          <cell r="D2082">
            <v>409016</v>
          </cell>
          <cell r="E2082">
            <v>23288</v>
          </cell>
          <cell r="F2082">
            <v>15</v>
          </cell>
        </row>
        <row r="2083">
          <cell r="A2083" t="str">
            <v>5c</v>
          </cell>
          <cell r="B2083" t="str">
            <v>Buchas</v>
          </cell>
          <cell r="C2083">
            <v>30</v>
          </cell>
          <cell r="D2083">
            <v>415547</v>
          </cell>
          <cell r="E2083">
            <v>24277</v>
          </cell>
          <cell r="F2083">
            <v>10</v>
          </cell>
        </row>
        <row r="2084">
          <cell r="A2084" t="str">
            <v>5c</v>
          </cell>
          <cell r="B2084" t="str">
            <v>Buchas</v>
          </cell>
          <cell r="C2084">
            <v>130</v>
          </cell>
          <cell r="D2084">
            <v>394519</v>
          </cell>
          <cell r="E2084">
            <v>24277</v>
          </cell>
          <cell r="F2084">
            <v>15</v>
          </cell>
        </row>
        <row r="2085">
          <cell r="A2085" t="str">
            <v>5c</v>
          </cell>
          <cell r="B2085" t="str">
            <v>Buchas</v>
          </cell>
          <cell r="C2085">
            <v>56</v>
          </cell>
          <cell r="D2085">
            <v>409553</v>
          </cell>
          <cell r="E2085">
            <v>27133</v>
          </cell>
          <cell r="F2085">
            <v>10</v>
          </cell>
        </row>
        <row r="2086">
          <cell r="A2086" t="str">
            <v>5c</v>
          </cell>
          <cell r="B2086" t="str">
            <v>Buchas</v>
          </cell>
          <cell r="C2086">
            <v>60</v>
          </cell>
          <cell r="D2086">
            <v>415642</v>
          </cell>
          <cell r="E2086">
            <v>27133</v>
          </cell>
          <cell r="F2086">
            <v>15</v>
          </cell>
        </row>
        <row r="2087">
          <cell r="A2087" t="str">
            <v>5c</v>
          </cell>
          <cell r="B2087" t="str">
            <v>Buchas</v>
          </cell>
          <cell r="C2087">
            <v>20</v>
          </cell>
          <cell r="D2087">
            <v>387356</v>
          </cell>
          <cell r="E2087">
            <v>25059</v>
          </cell>
          <cell r="F2087">
            <v>5</v>
          </cell>
        </row>
        <row r="2088">
          <cell r="A2088" t="str">
            <v>5c</v>
          </cell>
          <cell r="B2088" t="str">
            <v>Buchas</v>
          </cell>
          <cell r="C2088">
            <v>20</v>
          </cell>
          <cell r="D2088">
            <v>391289</v>
          </cell>
          <cell r="E2088">
            <v>25123</v>
          </cell>
          <cell r="F2088">
            <v>5</v>
          </cell>
        </row>
        <row r="2089">
          <cell r="A2089" t="str">
            <v>5c</v>
          </cell>
          <cell r="B2089" t="str">
            <v>Buchas</v>
          </cell>
          <cell r="C2089">
            <v>20</v>
          </cell>
          <cell r="D2089">
            <v>421374</v>
          </cell>
          <cell r="E2089">
            <v>25123</v>
          </cell>
          <cell r="F2089">
            <v>5</v>
          </cell>
        </row>
        <row r="2090">
          <cell r="A2090" t="str">
            <v>5c</v>
          </cell>
          <cell r="B2090" t="str">
            <v>Buchas</v>
          </cell>
          <cell r="C2090">
            <v>51</v>
          </cell>
          <cell r="D2090">
            <v>383130</v>
          </cell>
          <cell r="E2090">
            <v>25134</v>
          </cell>
          <cell r="F2090">
            <v>10</v>
          </cell>
        </row>
        <row r="2091">
          <cell r="A2091" t="str">
            <v>5c</v>
          </cell>
          <cell r="B2091" t="str">
            <v>Buchas</v>
          </cell>
          <cell r="C2091">
            <v>33</v>
          </cell>
          <cell r="D2091">
            <v>405813</v>
          </cell>
          <cell r="E2091">
            <v>25134</v>
          </cell>
          <cell r="F2091">
            <v>10</v>
          </cell>
        </row>
        <row r="2092">
          <cell r="A2092" t="str">
            <v>5c</v>
          </cell>
          <cell r="B2092" t="str">
            <v>Buchas</v>
          </cell>
          <cell r="C2092">
            <v>20</v>
          </cell>
          <cell r="D2092">
            <v>403958</v>
          </cell>
          <cell r="E2092">
            <v>25136</v>
          </cell>
          <cell r="F2092">
            <v>5</v>
          </cell>
        </row>
        <row r="2093">
          <cell r="A2093" t="str">
            <v>5c</v>
          </cell>
          <cell r="B2093" t="str">
            <v>Buchas</v>
          </cell>
          <cell r="C2093">
            <v>20</v>
          </cell>
          <cell r="D2093">
            <v>420207</v>
          </cell>
          <cell r="E2093">
            <v>25157</v>
          </cell>
          <cell r="F2093">
            <v>5</v>
          </cell>
        </row>
        <row r="2094">
          <cell r="A2094" t="str">
            <v>5c</v>
          </cell>
          <cell r="B2094" t="str">
            <v>Buchas</v>
          </cell>
          <cell r="C2094">
            <v>30</v>
          </cell>
          <cell r="D2094">
            <v>417405</v>
          </cell>
          <cell r="E2094">
            <v>25157</v>
          </cell>
          <cell r="F2094">
            <v>10</v>
          </cell>
        </row>
        <row r="2095">
          <cell r="A2095" t="str">
            <v>5c</v>
          </cell>
          <cell r="B2095" t="str">
            <v>Buchas</v>
          </cell>
          <cell r="C2095">
            <v>32</v>
          </cell>
          <cell r="D2095">
            <v>394538</v>
          </cell>
          <cell r="E2095">
            <v>25178</v>
          </cell>
          <cell r="F2095">
            <v>10</v>
          </cell>
        </row>
        <row r="2096">
          <cell r="A2096" t="str">
            <v>5c</v>
          </cell>
          <cell r="B2096" t="str">
            <v>Buchas</v>
          </cell>
          <cell r="C2096">
            <v>58</v>
          </cell>
          <cell r="D2096">
            <v>407880</v>
          </cell>
          <cell r="E2096">
            <v>25178</v>
          </cell>
          <cell r="F2096">
            <v>10</v>
          </cell>
        </row>
        <row r="2097">
          <cell r="A2097" t="str">
            <v>5c</v>
          </cell>
          <cell r="B2097" t="str">
            <v>Buchas</v>
          </cell>
          <cell r="C2097">
            <v>30</v>
          </cell>
          <cell r="D2097">
            <v>413168</v>
          </cell>
          <cell r="E2097">
            <v>25178</v>
          </cell>
          <cell r="F2097">
            <v>10</v>
          </cell>
        </row>
        <row r="2098">
          <cell r="A2098" t="str">
            <v>5c</v>
          </cell>
          <cell r="B2098" t="str">
            <v>Buchas</v>
          </cell>
          <cell r="C2098">
            <v>50</v>
          </cell>
          <cell r="D2098">
            <v>416240</v>
          </cell>
          <cell r="E2098">
            <v>25178</v>
          </cell>
          <cell r="F2098">
            <v>10</v>
          </cell>
        </row>
        <row r="2099">
          <cell r="A2099" t="str">
            <v>5c</v>
          </cell>
          <cell r="B2099" t="str">
            <v>Buchas</v>
          </cell>
          <cell r="C2099">
            <v>55</v>
          </cell>
          <cell r="D2099">
            <v>426284</v>
          </cell>
          <cell r="E2099">
            <v>25178</v>
          </cell>
          <cell r="F2099">
            <v>10</v>
          </cell>
        </row>
        <row r="2100">
          <cell r="A2100" t="str">
            <v>5c</v>
          </cell>
          <cell r="B2100" t="str">
            <v>Buchas</v>
          </cell>
          <cell r="C2100">
            <v>20</v>
          </cell>
          <cell r="D2100">
            <v>406067</v>
          </cell>
          <cell r="E2100">
            <v>25182</v>
          </cell>
          <cell r="F2100">
            <v>5</v>
          </cell>
        </row>
        <row r="2101">
          <cell r="A2101" t="str">
            <v>5c</v>
          </cell>
          <cell r="B2101" t="str">
            <v>Buchas</v>
          </cell>
          <cell r="C2101">
            <v>20</v>
          </cell>
          <cell r="D2101">
            <v>416241</v>
          </cell>
          <cell r="E2101">
            <v>25182</v>
          </cell>
          <cell r="F2101">
            <v>5</v>
          </cell>
        </row>
        <row r="2102">
          <cell r="A2102" t="str">
            <v>5c</v>
          </cell>
          <cell r="B2102" t="str">
            <v>Buchas</v>
          </cell>
          <cell r="C2102">
            <v>27</v>
          </cell>
          <cell r="D2102">
            <v>401268</v>
          </cell>
          <cell r="E2102">
            <v>25184</v>
          </cell>
          <cell r="F2102">
            <v>5</v>
          </cell>
        </row>
        <row r="2103">
          <cell r="A2103" t="str">
            <v>5c</v>
          </cell>
          <cell r="B2103" t="str">
            <v>Buchas</v>
          </cell>
          <cell r="C2103">
            <v>20</v>
          </cell>
          <cell r="D2103">
            <v>425644</v>
          </cell>
          <cell r="E2103">
            <v>25184</v>
          </cell>
          <cell r="F2103">
            <v>5</v>
          </cell>
        </row>
        <row r="2104">
          <cell r="A2104" t="str">
            <v>5c</v>
          </cell>
          <cell r="B2104" t="str">
            <v>Buchas</v>
          </cell>
          <cell r="C2104">
            <v>74</v>
          </cell>
          <cell r="D2104">
            <v>416840</v>
          </cell>
          <cell r="E2104">
            <v>25184</v>
          </cell>
          <cell r="F2104">
            <v>15</v>
          </cell>
        </row>
        <row r="2105">
          <cell r="A2105" t="str">
            <v>5c</v>
          </cell>
          <cell r="B2105" t="str">
            <v>Buchas</v>
          </cell>
          <cell r="C2105">
            <v>20</v>
          </cell>
          <cell r="D2105">
            <v>400597</v>
          </cell>
          <cell r="E2105">
            <v>25285</v>
          </cell>
          <cell r="F2105">
            <v>5</v>
          </cell>
        </row>
        <row r="2106">
          <cell r="A2106" t="str">
            <v>5c</v>
          </cell>
          <cell r="B2106" t="str">
            <v>Buchas</v>
          </cell>
          <cell r="C2106">
            <v>28</v>
          </cell>
          <cell r="D2106">
            <v>382546</v>
          </cell>
          <cell r="E2106">
            <v>24005</v>
          </cell>
          <cell r="F2106">
            <v>5</v>
          </cell>
        </row>
        <row r="2107">
          <cell r="A2107" t="str">
            <v>5c</v>
          </cell>
          <cell r="B2107" t="str">
            <v>Buchas</v>
          </cell>
          <cell r="C2107">
            <v>24</v>
          </cell>
          <cell r="D2107">
            <v>393920</v>
          </cell>
          <cell r="E2107">
            <v>24005</v>
          </cell>
          <cell r="F2107">
            <v>5</v>
          </cell>
        </row>
        <row r="2108">
          <cell r="A2108" t="str">
            <v>5c</v>
          </cell>
          <cell r="B2108" t="str">
            <v>Buchas</v>
          </cell>
          <cell r="C2108">
            <v>20</v>
          </cell>
          <cell r="D2108">
            <v>404522</v>
          </cell>
          <cell r="E2108">
            <v>24005</v>
          </cell>
          <cell r="F2108">
            <v>5</v>
          </cell>
        </row>
        <row r="2109">
          <cell r="A2109" t="str">
            <v>5c</v>
          </cell>
          <cell r="B2109" t="str">
            <v>Buchas</v>
          </cell>
          <cell r="C2109">
            <v>24</v>
          </cell>
          <cell r="D2109">
            <v>417849</v>
          </cell>
          <cell r="E2109">
            <v>24005</v>
          </cell>
          <cell r="F2109">
            <v>5</v>
          </cell>
        </row>
        <row r="2110">
          <cell r="A2110" t="str">
            <v>5c</v>
          </cell>
          <cell r="B2110" t="str">
            <v>Buchas</v>
          </cell>
          <cell r="C2110">
            <v>26</v>
          </cell>
          <cell r="D2110">
            <v>423925</v>
          </cell>
          <cell r="E2110">
            <v>24005</v>
          </cell>
          <cell r="F2110">
            <v>5</v>
          </cell>
        </row>
        <row r="2111">
          <cell r="A2111" t="str">
            <v>5c</v>
          </cell>
          <cell r="B2111" t="str">
            <v>Buchas</v>
          </cell>
          <cell r="C2111">
            <v>44</v>
          </cell>
          <cell r="D2111">
            <v>388588</v>
          </cell>
          <cell r="E2111">
            <v>24005</v>
          </cell>
          <cell r="F2111">
            <v>10</v>
          </cell>
        </row>
        <row r="2112">
          <cell r="A2112" t="str">
            <v>5c</v>
          </cell>
          <cell r="B2112" t="str">
            <v>Buchas</v>
          </cell>
          <cell r="C2112">
            <v>57</v>
          </cell>
          <cell r="D2112">
            <v>402612</v>
          </cell>
          <cell r="E2112">
            <v>24005</v>
          </cell>
          <cell r="F2112">
            <v>10</v>
          </cell>
        </row>
        <row r="2113">
          <cell r="A2113" t="str">
            <v>5c</v>
          </cell>
          <cell r="B2113" t="str">
            <v>Buchas</v>
          </cell>
          <cell r="C2113">
            <v>54</v>
          </cell>
          <cell r="D2113">
            <v>413699</v>
          </cell>
          <cell r="E2113">
            <v>24005</v>
          </cell>
          <cell r="F2113">
            <v>10</v>
          </cell>
        </row>
        <row r="2114">
          <cell r="A2114" t="str">
            <v>5c</v>
          </cell>
          <cell r="B2114" t="str">
            <v>Buchas</v>
          </cell>
          <cell r="C2114">
            <v>72</v>
          </cell>
          <cell r="D2114">
            <v>417365</v>
          </cell>
          <cell r="E2114">
            <v>24005</v>
          </cell>
          <cell r="F2114">
            <v>15</v>
          </cell>
        </row>
        <row r="2115">
          <cell r="A2115" t="str">
            <v>5c</v>
          </cell>
          <cell r="B2115" t="str">
            <v>Buchas</v>
          </cell>
          <cell r="C2115">
            <v>20</v>
          </cell>
          <cell r="D2115">
            <v>397590</v>
          </cell>
          <cell r="E2115">
            <v>24047</v>
          </cell>
          <cell r="F2115">
            <v>5</v>
          </cell>
        </row>
        <row r="2116">
          <cell r="A2116" t="str">
            <v>5c</v>
          </cell>
          <cell r="B2116" t="str">
            <v>Buchas</v>
          </cell>
          <cell r="C2116">
            <v>20</v>
          </cell>
          <cell r="D2116">
            <v>399944</v>
          </cell>
          <cell r="E2116">
            <v>24047</v>
          </cell>
          <cell r="F2116">
            <v>5</v>
          </cell>
        </row>
        <row r="2117">
          <cell r="A2117" t="str">
            <v>5c</v>
          </cell>
          <cell r="B2117" t="str">
            <v>Buchas</v>
          </cell>
          <cell r="C2117">
            <v>58</v>
          </cell>
          <cell r="D2117">
            <v>411251</v>
          </cell>
          <cell r="E2117">
            <v>24047</v>
          </cell>
          <cell r="F2117">
            <v>10</v>
          </cell>
        </row>
        <row r="2118">
          <cell r="A2118" t="str">
            <v>5c</v>
          </cell>
          <cell r="B2118" t="str">
            <v>Buchas</v>
          </cell>
          <cell r="C2118">
            <v>20</v>
          </cell>
          <cell r="D2118">
            <v>403942</v>
          </cell>
          <cell r="E2118">
            <v>24143</v>
          </cell>
          <cell r="F2118">
            <v>5</v>
          </cell>
        </row>
        <row r="2119">
          <cell r="A2119" t="str">
            <v>5c</v>
          </cell>
          <cell r="B2119" t="str">
            <v>Buchas</v>
          </cell>
          <cell r="C2119">
            <v>30</v>
          </cell>
          <cell r="D2119">
            <v>420686</v>
          </cell>
          <cell r="E2119">
            <v>24143</v>
          </cell>
          <cell r="F2119">
            <v>10</v>
          </cell>
        </row>
        <row r="2120">
          <cell r="A2120" t="str">
            <v>5c</v>
          </cell>
          <cell r="B2120" t="str">
            <v>Buchas</v>
          </cell>
          <cell r="C2120">
            <v>22</v>
          </cell>
          <cell r="D2120">
            <v>387346</v>
          </cell>
          <cell r="E2120">
            <v>24159</v>
          </cell>
          <cell r="F2120">
            <v>5</v>
          </cell>
        </row>
        <row r="2121">
          <cell r="A2121" t="str">
            <v>5c</v>
          </cell>
          <cell r="B2121" t="str">
            <v>Buchas</v>
          </cell>
          <cell r="C2121">
            <v>20</v>
          </cell>
          <cell r="D2121">
            <v>407130</v>
          </cell>
          <cell r="E2121">
            <v>24159</v>
          </cell>
          <cell r="F2121">
            <v>5</v>
          </cell>
        </row>
        <row r="2122">
          <cell r="A2122" t="str">
            <v>5c</v>
          </cell>
          <cell r="B2122" t="str">
            <v>Buchas</v>
          </cell>
          <cell r="C2122">
            <v>20</v>
          </cell>
          <cell r="D2122">
            <v>421205</v>
          </cell>
          <cell r="E2122">
            <v>24159</v>
          </cell>
          <cell r="F2122">
            <v>5</v>
          </cell>
        </row>
        <row r="2123">
          <cell r="A2123" t="str">
            <v>5c</v>
          </cell>
          <cell r="B2123" t="str">
            <v>Buchas</v>
          </cell>
          <cell r="C2123">
            <v>25</v>
          </cell>
          <cell r="D2123">
            <v>396401</v>
          </cell>
          <cell r="E2123">
            <v>25094</v>
          </cell>
          <cell r="F2123">
            <v>5</v>
          </cell>
        </row>
        <row r="2124">
          <cell r="A2124" t="str">
            <v>5c</v>
          </cell>
          <cell r="B2124" t="str">
            <v>Buchas</v>
          </cell>
          <cell r="C2124">
            <v>20</v>
          </cell>
          <cell r="D2124">
            <v>400576</v>
          </cell>
          <cell r="E2124">
            <v>25094</v>
          </cell>
          <cell r="F2124">
            <v>5</v>
          </cell>
        </row>
        <row r="2125">
          <cell r="A2125" t="str">
            <v>5c</v>
          </cell>
          <cell r="B2125" t="str">
            <v>Buchas</v>
          </cell>
          <cell r="C2125">
            <v>20</v>
          </cell>
          <cell r="D2125">
            <v>419610</v>
          </cell>
          <cell r="E2125">
            <v>25094</v>
          </cell>
          <cell r="F2125">
            <v>5</v>
          </cell>
        </row>
        <row r="2126">
          <cell r="A2126" t="str">
            <v>5c</v>
          </cell>
          <cell r="B2126" t="str">
            <v>Buchas</v>
          </cell>
          <cell r="C2126">
            <v>38</v>
          </cell>
          <cell r="D2126">
            <v>389303</v>
          </cell>
          <cell r="E2126">
            <v>25094</v>
          </cell>
          <cell r="F2126">
            <v>10</v>
          </cell>
        </row>
        <row r="2127">
          <cell r="A2127" t="str">
            <v>5c</v>
          </cell>
          <cell r="B2127" t="str">
            <v>Buchas</v>
          </cell>
          <cell r="C2127">
            <v>50</v>
          </cell>
          <cell r="D2127">
            <v>422524</v>
          </cell>
          <cell r="E2127">
            <v>25094</v>
          </cell>
          <cell r="F2127">
            <v>10</v>
          </cell>
        </row>
        <row r="2128">
          <cell r="A2128" t="str">
            <v>5c</v>
          </cell>
          <cell r="B2128" t="str">
            <v>Buchas</v>
          </cell>
          <cell r="C2128">
            <v>20</v>
          </cell>
          <cell r="D2128">
            <v>398206</v>
          </cell>
          <cell r="E2128">
            <v>25100</v>
          </cell>
          <cell r="F2128">
            <v>5</v>
          </cell>
        </row>
        <row r="2129">
          <cell r="A2129" t="str">
            <v>5c</v>
          </cell>
          <cell r="B2129" t="str">
            <v>Buchas</v>
          </cell>
          <cell r="C2129">
            <v>20</v>
          </cell>
          <cell r="D2129">
            <v>396930</v>
          </cell>
          <cell r="E2129">
            <v>25100</v>
          </cell>
          <cell r="F2129">
            <v>5</v>
          </cell>
        </row>
        <row r="2130">
          <cell r="A2130" t="str">
            <v>5c</v>
          </cell>
          <cell r="B2130" t="str">
            <v>Buchas</v>
          </cell>
          <cell r="C2130">
            <v>20</v>
          </cell>
          <cell r="D2130">
            <v>408388</v>
          </cell>
          <cell r="E2130">
            <v>25100</v>
          </cell>
          <cell r="F2130">
            <v>5</v>
          </cell>
        </row>
        <row r="2131">
          <cell r="A2131" t="str">
            <v>5c</v>
          </cell>
          <cell r="B2131" t="str">
            <v>Buchas</v>
          </cell>
          <cell r="C2131">
            <v>20</v>
          </cell>
          <cell r="D2131">
            <v>392846</v>
          </cell>
          <cell r="E2131">
            <v>25196</v>
          </cell>
          <cell r="F2131">
            <v>5</v>
          </cell>
        </row>
        <row r="2132">
          <cell r="A2132" t="str">
            <v>5c</v>
          </cell>
          <cell r="B2132" t="str">
            <v>Buchas</v>
          </cell>
          <cell r="C2132">
            <v>40</v>
          </cell>
          <cell r="D2132">
            <v>395135</v>
          </cell>
          <cell r="E2132">
            <v>26124</v>
          </cell>
          <cell r="F2132">
            <v>10</v>
          </cell>
        </row>
        <row r="2133">
          <cell r="A2133" t="str">
            <v>5c</v>
          </cell>
          <cell r="B2133" t="str">
            <v>Buchas</v>
          </cell>
          <cell r="C2133">
            <v>20</v>
          </cell>
          <cell r="D2133">
            <v>392866</v>
          </cell>
          <cell r="E2133">
            <v>27102</v>
          </cell>
          <cell r="F2133">
            <v>5</v>
          </cell>
        </row>
        <row r="2134">
          <cell r="A2134" t="str">
            <v>5c</v>
          </cell>
          <cell r="B2134" t="str">
            <v>Buchas</v>
          </cell>
          <cell r="C2134">
            <v>20</v>
          </cell>
          <cell r="D2134">
            <v>399468</v>
          </cell>
          <cell r="E2134">
            <v>27102</v>
          </cell>
          <cell r="F2134">
            <v>5</v>
          </cell>
        </row>
        <row r="2135">
          <cell r="A2135" t="str">
            <v>5c</v>
          </cell>
          <cell r="B2135" t="str">
            <v>Buchas</v>
          </cell>
          <cell r="C2135">
            <v>25</v>
          </cell>
          <cell r="D2135">
            <v>426317</v>
          </cell>
          <cell r="E2135">
            <v>27102</v>
          </cell>
          <cell r="F2135">
            <v>5</v>
          </cell>
        </row>
        <row r="2136">
          <cell r="A2136" t="str">
            <v>5c</v>
          </cell>
          <cell r="B2136" t="str">
            <v>Buchas</v>
          </cell>
          <cell r="C2136">
            <v>30</v>
          </cell>
          <cell r="D2136">
            <v>422581</v>
          </cell>
          <cell r="E2136">
            <v>27102</v>
          </cell>
          <cell r="F2136">
            <v>10</v>
          </cell>
        </row>
        <row r="2137">
          <cell r="A2137" t="str">
            <v>5c</v>
          </cell>
          <cell r="B2137" t="str">
            <v>Buchas</v>
          </cell>
          <cell r="C2137">
            <v>30</v>
          </cell>
          <cell r="D2137">
            <v>388603</v>
          </cell>
          <cell r="E2137">
            <v>25020</v>
          </cell>
          <cell r="F2137">
            <v>10</v>
          </cell>
        </row>
        <row r="2138">
          <cell r="A2138" t="str">
            <v>5c</v>
          </cell>
          <cell r="B2138" t="str">
            <v>Buchas</v>
          </cell>
          <cell r="C2138">
            <v>30</v>
          </cell>
          <cell r="D2138">
            <v>382562</v>
          </cell>
          <cell r="E2138">
            <v>25020</v>
          </cell>
          <cell r="F2138">
            <v>10</v>
          </cell>
        </row>
        <row r="2139">
          <cell r="A2139" t="str">
            <v>5c</v>
          </cell>
          <cell r="B2139" t="str">
            <v>Buchas</v>
          </cell>
          <cell r="C2139">
            <v>24</v>
          </cell>
          <cell r="D2139">
            <v>391168</v>
          </cell>
          <cell r="E2139">
            <v>25031</v>
          </cell>
          <cell r="F2139">
            <v>5</v>
          </cell>
        </row>
        <row r="2140">
          <cell r="A2140" t="str">
            <v>5c</v>
          </cell>
          <cell r="B2140" t="str">
            <v>Buchas</v>
          </cell>
          <cell r="C2140">
            <v>60</v>
          </cell>
          <cell r="D2140">
            <v>407147</v>
          </cell>
          <cell r="E2140">
            <v>25154</v>
          </cell>
          <cell r="F2140">
            <v>15</v>
          </cell>
        </row>
        <row r="2141">
          <cell r="A2141" t="str">
            <v>5c</v>
          </cell>
          <cell r="B2141" t="str">
            <v>Buchas</v>
          </cell>
          <cell r="C2141">
            <v>180</v>
          </cell>
          <cell r="D2141">
            <v>407877</v>
          </cell>
          <cell r="E2141">
            <v>25154</v>
          </cell>
          <cell r="F2141">
            <v>15</v>
          </cell>
        </row>
        <row r="2142">
          <cell r="A2142" t="str">
            <v>5c</v>
          </cell>
          <cell r="B2142" t="str">
            <v>Buchas</v>
          </cell>
          <cell r="C2142">
            <v>64</v>
          </cell>
          <cell r="D2142">
            <v>415577</v>
          </cell>
          <cell r="E2142">
            <v>25154</v>
          </cell>
          <cell r="F2142">
            <v>15</v>
          </cell>
        </row>
        <row r="2143">
          <cell r="A2143" t="str">
            <v>5c</v>
          </cell>
          <cell r="B2143" t="str">
            <v>Buchas</v>
          </cell>
          <cell r="C2143">
            <v>27</v>
          </cell>
          <cell r="D2143">
            <v>395879</v>
          </cell>
          <cell r="E2143">
            <v>25179</v>
          </cell>
          <cell r="F2143">
            <v>5</v>
          </cell>
        </row>
        <row r="2144">
          <cell r="A2144" t="str">
            <v>5c</v>
          </cell>
          <cell r="B2144" t="str">
            <v>Buchas</v>
          </cell>
          <cell r="C2144">
            <v>24</v>
          </cell>
          <cell r="D2144">
            <v>396423</v>
          </cell>
          <cell r="E2144">
            <v>26012</v>
          </cell>
          <cell r="F2144">
            <v>5</v>
          </cell>
        </row>
        <row r="2145">
          <cell r="A2145" t="str">
            <v>5c</v>
          </cell>
          <cell r="B2145" t="str">
            <v>Buchas</v>
          </cell>
          <cell r="C2145">
            <v>20</v>
          </cell>
          <cell r="D2145">
            <v>392851</v>
          </cell>
          <cell r="E2145">
            <v>26002</v>
          </cell>
          <cell r="F2145">
            <v>5</v>
          </cell>
        </row>
        <row r="2146">
          <cell r="A2146" t="str">
            <v>5c</v>
          </cell>
          <cell r="B2146" t="str">
            <v>Buchas</v>
          </cell>
          <cell r="C2146">
            <v>20</v>
          </cell>
          <cell r="D2146">
            <v>411298</v>
          </cell>
          <cell r="E2146">
            <v>26025</v>
          </cell>
          <cell r="F2146">
            <v>5</v>
          </cell>
        </row>
        <row r="2147">
          <cell r="A2147" t="str">
            <v>5c</v>
          </cell>
          <cell r="B2147" t="str">
            <v>Buchas</v>
          </cell>
          <cell r="C2147">
            <v>30</v>
          </cell>
          <cell r="D2147">
            <v>382014</v>
          </cell>
          <cell r="E2147">
            <v>26027</v>
          </cell>
          <cell r="F2147">
            <v>10</v>
          </cell>
        </row>
        <row r="2148">
          <cell r="A2148" t="str">
            <v>5c</v>
          </cell>
          <cell r="B2148" t="str">
            <v>Buchas</v>
          </cell>
          <cell r="C2148">
            <v>30</v>
          </cell>
          <cell r="D2148">
            <v>401286</v>
          </cell>
          <cell r="E2148">
            <v>26027</v>
          </cell>
          <cell r="F2148">
            <v>10</v>
          </cell>
        </row>
        <row r="2149">
          <cell r="A2149" t="str">
            <v>5c</v>
          </cell>
          <cell r="B2149" t="str">
            <v>Buchas</v>
          </cell>
          <cell r="C2149">
            <v>20</v>
          </cell>
          <cell r="D2149">
            <v>389325</v>
          </cell>
          <cell r="E2149">
            <v>26060</v>
          </cell>
          <cell r="F2149">
            <v>5</v>
          </cell>
        </row>
        <row r="2150">
          <cell r="A2150" t="str">
            <v>5c</v>
          </cell>
          <cell r="B2150" t="str">
            <v>Buchas</v>
          </cell>
          <cell r="C2150">
            <v>30</v>
          </cell>
          <cell r="D2150">
            <v>395893</v>
          </cell>
          <cell r="E2150">
            <v>26117</v>
          </cell>
          <cell r="F2150">
            <v>10</v>
          </cell>
        </row>
        <row r="2151">
          <cell r="A2151" t="str">
            <v>5c</v>
          </cell>
          <cell r="B2151" t="str">
            <v>Buchas</v>
          </cell>
          <cell r="C2151">
            <v>40</v>
          </cell>
          <cell r="D2151">
            <v>405832</v>
          </cell>
          <cell r="E2151">
            <v>26117</v>
          </cell>
          <cell r="F2151">
            <v>10</v>
          </cell>
        </row>
        <row r="2152">
          <cell r="A2152" t="str">
            <v>5c</v>
          </cell>
          <cell r="B2152" t="str">
            <v>Buchas</v>
          </cell>
          <cell r="C2152">
            <v>30</v>
          </cell>
          <cell r="D2152">
            <v>417558</v>
          </cell>
          <cell r="E2152">
            <v>26117</v>
          </cell>
          <cell r="F2152">
            <v>10</v>
          </cell>
        </row>
        <row r="2153">
          <cell r="A2153" t="str">
            <v>5c</v>
          </cell>
          <cell r="B2153" t="str">
            <v>Buchas</v>
          </cell>
          <cell r="C2153">
            <v>20</v>
          </cell>
          <cell r="D2153">
            <v>410724</v>
          </cell>
          <cell r="E2153">
            <v>26137</v>
          </cell>
          <cell r="F2153">
            <v>5</v>
          </cell>
        </row>
        <row r="2154">
          <cell r="A2154" t="str">
            <v>5c</v>
          </cell>
          <cell r="B2154" t="str">
            <v>Buchas</v>
          </cell>
          <cell r="C2154">
            <v>20</v>
          </cell>
          <cell r="D2154">
            <v>403324</v>
          </cell>
          <cell r="E2154">
            <v>26139</v>
          </cell>
          <cell r="F2154">
            <v>5</v>
          </cell>
        </row>
        <row r="2155">
          <cell r="A2155" t="str">
            <v>5c</v>
          </cell>
          <cell r="B2155" t="str">
            <v>Buchas</v>
          </cell>
          <cell r="C2155">
            <v>20</v>
          </cell>
          <cell r="D2155">
            <v>387404</v>
          </cell>
          <cell r="E2155">
            <v>26170</v>
          </cell>
          <cell r="F2155">
            <v>5</v>
          </cell>
        </row>
        <row r="2156">
          <cell r="A2156" t="str">
            <v>5c</v>
          </cell>
          <cell r="B2156" t="str">
            <v>Buchas</v>
          </cell>
          <cell r="C2156">
            <v>20</v>
          </cell>
          <cell r="D2156">
            <v>398858</v>
          </cell>
          <cell r="E2156">
            <v>26170</v>
          </cell>
          <cell r="F2156">
            <v>5</v>
          </cell>
        </row>
        <row r="2157">
          <cell r="A2157" t="str">
            <v>5c</v>
          </cell>
          <cell r="B2157" t="str">
            <v>Buchas</v>
          </cell>
          <cell r="C2157">
            <v>20</v>
          </cell>
          <cell r="D2157">
            <v>401892</v>
          </cell>
          <cell r="E2157">
            <v>27124</v>
          </cell>
          <cell r="F2157">
            <v>5</v>
          </cell>
        </row>
        <row r="2158">
          <cell r="A2158" t="str">
            <v>5c</v>
          </cell>
          <cell r="B2158" t="str">
            <v>Buchas</v>
          </cell>
          <cell r="C2158">
            <v>50</v>
          </cell>
          <cell r="D2158">
            <v>395909</v>
          </cell>
          <cell r="E2158">
            <v>27124</v>
          </cell>
          <cell r="F2158">
            <v>10</v>
          </cell>
        </row>
        <row r="2159">
          <cell r="A2159" t="str">
            <v>5c</v>
          </cell>
          <cell r="B2159" t="str">
            <v>Buchas</v>
          </cell>
          <cell r="C2159">
            <v>90</v>
          </cell>
          <cell r="D2159">
            <v>416877</v>
          </cell>
          <cell r="E2159">
            <v>27124</v>
          </cell>
          <cell r="F2159">
            <v>15</v>
          </cell>
        </row>
        <row r="2160">
          <cell r="A2160" t="str">
            <v>5c</v>
          </cell>
          <cell r="B2160" t="str">
            <v>Buchas</v>
          </cell>
          <cell r="C2160">
            <v>72</v>
          </cell>
          <cell r="D2160">
            <v>428214</v>
          </cell>
          <cell r="E2160">
            <v>27124</v>
          </cell>
          <cell r="F2160">
            <v>15</v>
          </cell>
        </row>
        <row r="2161">
          <cell r="A2161" t="str">
            <v>5c</v>
          </cell>
          <cell r="B2161" t="str">
            <v>Buchas</v>
          </cell>
          <cell r="C2161">
            <v>28</v>
          </cell>
          <cell r="D2161">
            <v>391754</v>
          </cell>
          <cell r="E2161">
            <v>27129</v>
          </cell>
          <cell r="F2161">
            <v>5</v>
          </cell>
        </row>
        <row r="2162">
          <cell r="A2162" t="str">
            <v>5c</v>
          </cell>
          <cell r="B2162" t="str">
            <v>Buchas</v>
          </cell>
          <cell r="C2162">
            <v>23</v>
          </cell>
          <cell r="D2162">
            <v>388108</v>
          </cell>
          <cell r="E2162">
            <v>27129</v>
          </cell>
          <cell r="F2162">
            <v>5</v>
          </cell>
        </row>
        <row r="2163">
          <cell r="A2163" t="str">
            <v>5c</v>
          </cell>
          <cell r="B2163" t="str">
            <v>Buchas</v>
          </cell>
          <cell r="C2163">
            <v>20</v>
          </cell>
          <cell r="D2163">
            <v>388333</v>
          </cell>
          <cell r="E2163">
            <v>27131</v>
          </cell>
          <cell r="F2163">
            <v>5</v>
          </cell>
        </row>
        <row r="2164">
          <cell r="A2164" t="str">
            <v>5c</v>
          </cell>
          <cell r="B2164" t="str">
            <v>Buchas</v>
          </cell>
          <cell r="C2164">
            <v>50</v>
          </cell>
          <cell r="D2164">
            <v>388657</v>
          </cell>
          <cell r="E2164">
            <v>27131</v>
          </cell>
          <cell r="F2164">
            <v>10</v>
          </cell>
        </row>
        <row r="2165">
          <cell r="A2165" t="str">
            <v>5c</v>
          </cell>
          <cell r="B2165" t="str">
            <v>Buchas</v>
          </cell>
          <cell r="C2165">
            <v>90</v>
          </cell>
          <cell r="D2165">
            <v>390524</v>
          </cell>
          <cell r="E2165">
            <v>27131</v>
          </cell>
          <cell r="F2165">
            <v>15</v>
          </cell>
        </row>
        <row r="2166">
          <cell r="A2166" t="str">
            <v>5c</v>
          </cell>
          <cell r="B2166" t="str">
            <v>Buchas</v>
          </cell>
          <cell r="C2166">
            <v>20</v>
          </cell>
          <cell r="D2166">
            <v>418943</v>
          </cell>
          <cell r="E2166">
            <v>27144</v>
          </cell>
          <cell r="F2166">
            <v>5</v>
          </cell>
        </row>
        <row r="2167">
          <cell r="A2167" t="str">
            <v>5c</v>
          </cell>
          <cell r="B2167" t="str">
            <v>Buchas</v>
          </cell>
          <cell r="C2167">
            <v>30</v>
          </cell>
          <cell r="D2167">
            <v>387305</v>
          </cell>
          <cell r="E2167">
            <v>23064</v>
          </cell>
          <cell r="F2167">
            <v>10</v>
          </cell>
        </row>
        <row r="2168">
          <cell r="A2168" t="str">
            <v>5c</v>
          </cell>
          <cell r="B2168" t="str">
            <v>Buchas</v>
          </cell>
          <cell r="C2168">
            <v>38</v>
          </cell>
          <cell r="D2168">
            <v>425571</v>
          </cell>
          <cell r="E2168">
            <v>23103</v>
          </cell>
          <cell r="F2168">
            <v>10</v>
          </cell>
        </row>
        <row r="2169">
          <cell r="A2169" t="str">
            <v>5c</v>
          </cell>
          <cell r="B2169" t="str">
            <v>Buchas</v>
          </cell>
          <cell r="C2169">
            <v>20</v>
          </cell>
          <cell r="D2169">
            <v>391131</v>
          </cell>
          <cell r="E2169">
            <v>23145</v>
          </cell>
          <cell r="F2169">
            <v>5</v>
          </cell>
        </row>
        <row r="2170">
          <cell r="A2170" t="str">
            <v>5c</v>
          </cell>
          <cell r="B2170" t="str">
            <v>Buchas</v>
          </cell>
          <cell r="C2170">
            <v>20</v>
          </cell>
          <cell r="D2170">
            <v>406696</v>
          </cell>
          <cell r="E2170">
            <v>23145</v>
          </cell>
          <cell r="F2170">
            <v>5</v>
          </cell>
        </row>
        <row r="2171">
          <cell r="A2171" t="str">
            <v>5c</v>
          </cell>
          <cell r="B2171" t="str">
            <v>Buchas</v>
          </cell>
          <cell r="C2171">
            <v>20</v>
          </cell>
          <cell r="D2171">
            <v>420134</v>
          </cell>
          <cell r="E2171">
            <v>23145</v>
          </cell>
          <cell r="F2171">
            <v>5</v>
          </cell>
        </row>
        <row r="2172">
          <cell r="A2172" t="str">
            <v>5c</v>
          </cell>
          <cell r="B2172" t="str">
            <v>Buchas</v>
          </cell>
          <cell r="C2172">
            <v>54</v>
          </cell>
          <cell r="D2172">
            <v>387315</v>
          </cell>
          <cell r="E2172">
            <v>23145</v>
          </cell>
          <cell r="F2172">
            <v>10</v>
          </cell>
        </row>
        <row r="2173">
          <cell r="A2173" t="str">
            <v>5c</v>
          </cell>
          <cell r="B2173" t="str">
            <v>Buchas</v>
          </cell>
          <cell r="C2173">
            <v>50</v>
          </cell>
          <cell r="D2173">
            <v>397023</v>
          </cell>
          <cell r="E2173">
            <v>23145</v>
          </cell>
          <cell r="F2173">
            <v>10</v>
          </cell>
        </row>
        <row r="2174">
          <cell r="A2174" t="str">
            <v>5c</v>
          </cell>
          <cell r="B2174" t="str">
            <v>Buchas</v>
          </cell>
          <cell r="C2174">
            <v>56</v>
          </cell>
          <cell r="D2174">
            <v>401202</v>
          </cell>
          <cell r="E2174">
            <v>23145</v>
          </cell>
          <cell r="F2174">
            <v>10</v>
          </cell>
        </row>
        <row r="2175">
          <cell r="A2175" t="str">
            <v>5c</v>
          </cell>
          <cell r="B2175" t="str">
            <v>Buchas</v>
          </cell>
          <cell r="C2175">
            <v>50</v>
          </cell>
          <cell r="D2175">
            <v>415483</v>
          </cell>
          <cell r="E2175">
            <v>23145</v>
          </cell>
          <cell r="F2175">
            <v>10</v>
          </cell>
        </row>
        <row r="2176">
          <cell r="A2176" t="str">
            <v>5c</v>
          </cell>
          <cell r="B2176" t="str">
            <v>Buchas</v>
          </cell>
          <cell r="C2176">
            <v>50</v>
          </cell>
          <cell r="D2176">
            <v>425046</v>
          </cell>
          <cell r="E2176">
            <v>23145</v>
          </cell>
          <cell r="F2176">
            <v>10</v>
          </cell>
        </row>
        <row r="2177">
          <cell r="A2177" t="str">
            <v>5c</v>
          </cell>
          <cell r="B2177" t="str">
            <v>Buchas</v>
          </cell>
          <cell r="C2177">
            <v>50</v>
          </cell>
          <cell r="D2177">
            <v>426856</v>
          </cell>
          <cell r="E2177">
            <v>23145</v>
          </cell>
          <cell r="F2177">
            <v>10</v>
          </cell>
        </row>
        <row r="2178">
          <cell r="A2178" t="str">
            <v>5c</v>
          </cell>
          <cell r="B2178" t="str">
            <v>Buchas</v>
          </cell>
          <cell r="C2178">
            <v>50</v>
          </cell>
          <cell r="D2178">
            <v>427446</v>
          </cell>
          <cell r="E2178">
            <v>23145</v>
          </cell>
          <cell r="F2178">
            <v>10</v>
          </cell>
        </row>
        <row r="2179">
          <cell r="A2179" t="str">
            <v>5c</v>
          </cell>
          <cell r="B2179" t="str">
            <v>Buchas</v>
          </cell>
          <cell r="C2179">
            <v>24</v>
          </cell>
          <cell r="D2179">
            <v>392788</v>
          </cell>
          <cell r="E2179">
            <v>23195</v>
          </cell>
          <cell r="F2179">
            <v>5</v>
          </cell>
        </row>
        <row r="2180">
          <cell r="A2180" t="str">
            <v>5c</v>
          </cell>
          <cell r="B2180" t="str">
            <v>Buchas</v>
          </cell>
          <cell r="C2180">
            <v>20</v>
          </cell>
          <cell r="D2180">
            <v>399401</v>
          </cell>
          <cell r="E2180">
            <v>23195</v>
          </cell>
          <cell r="F2180">
            <v>5</v>
          </cell>
        </row>
        <row r="2181">
          <cell r="A2181" t="str">
            <v>5c</v>
          </cell>
          <cell r="B2181" t="str">
            <v>Buchas</v>
          </cell>
          <cell r="C2181">
            <v>20</v>
          </cell>
          <cell r="D2181">
            <v>404514</v>
          </cell>
          <cell r="E2181">
            <v>23196</v>
          </cell>
          <cell r="F2181">
            <v>5</v>
          </cell>
        </row>
        <row r="2182">
          <cell r="A2182" t="str">
            <v>5c</v>
          </cell>
          <cell r="B2182" t="str">
            <v>Buchas</v>
          </cell>
          <cell r="C2182">
            <v>50</v>
          </cell>
          <cell r="D2182">
            <v>405037</v>
          </cell>
          <cell r="E2182">
            <v>23279</v>
          </cell>
          <cell r="F2182">
            <v>10</v>
          </cell>
        </row>
        <row r="2183">
          <cell r="A2183" t="str">
            <v>5c</v>
          </cell>
          <cell r="B2183" t="str">
            <v>Buchas</v>
          </cell>
          <cell r="C2183">
            <v>24</v>
          </cell>
          <cell r="D2183">
            <v>396367</v>
          </cell>
          <cell r="E2183">
            <v>23295</v>
          </cell>
          <cell r="F2183">
            <v>5</v>
          </cell>
        </row>
        <row r="2184">
          <cell r="A2184" t="str">
            <v>5c</v>
          </cell>
          <cell r="B2184" t="str">
            <v>Buchas</v>
          </cell>
          <cell r="C2184">
            <v>20</v>
          </cell>
          <cell r="D2184">
            <v>425059</v>
          </cell>
          <cell r="E2184">
            <v>23295</v>
          </cell>
          <cell r="F2184">
            <v>5</v>
          </cell>
        </row>
        <row r="2185">
          <cell r="A2185" t="str">
            <v>5c</v>
          </cell>
          <cell r="B2185" t="str">
            <v>Buchas</v>
          </cell>
          <cell r="C2185">
            <v>30</v>
          </cell>
          <cell r="D2185">
            <v>414894</v>
          </cell>
          <cell r="E2185">
            <v>23296</v>
          </cell>
          <cell r="F2185">
            <v>10</v>
          </cell>
        </row>
        <row r="2186">
          <cell r="A2186" t="str">
            <v>5c</v>
          </cell>
          <cell r="B2186" t="str">
            <v>Buchas</v>
          </cell>
          <cell r="C2186">
            <v>52</v>
          </cell>
          <cell r="D2186">
            <v>383089</v>
          </cell>
          <cell r="E2186">
            <v>24065</v>
          </cell>
          <cell r="F2186">
            <v>10</v>
          </cell>
        </row>
        <row r="2187">
          <cell r="A2187" t="str">
            <v>5c</v>
          </cell>
          <cell r="B2187" t="str">
            <v>Buchas</v>
          </cell>
          <cell r="C2187">
            <v>43</v>
          </cell>
          <cell r="D2187">
            <v>401228</v>
          </cell>
          <cell r="E2187">
            <v>24065</v>
          </cell>
          <cell r="F2187">
            <v>10</v>
          </cell>
        </row>
        <row r="2188">
          <cell r="A2188" t="str">
            <v>5c</v>
          </cell>
          <cell r="B2188" t="str">
            <v>Buchas</v>
          </cell>
          <cell r="C2188">
            <v>20</v>
          </cell>
          <cell r="D2188">
            <v>407859</v>
          </cell>
          <cell r="E2188">
            <v>24127</v>
          </cell>
          <cell r="F2188">
            <v>5</v>
          </cell>
        </row>
        <row r="2189">
          <cell r="A2189" t="str">
            <v>5c</v>
          </cell>
          <cell r="B2189" t="str">
            <v>Buchas</v>
          </cell>
          <cell r="C2189">
            <v>30</v>
          </cell>
          <cell r="D2189">
            <v>415532</v>
          </cell>
          <cell r="E2189">
            <v>24128</v>
          </cell>
          <cell r="F2189">
            <v>10</v>
          </cell>
        </row>
        <row r="2190">
          <cell r="A2190" t="str">
            <v>5c</v>
          </cell>
          <cell r="B2190" t="str">
            <v>Buchas</v>
          </cell>
          <cell r="C2190">
            <v>20</v>
          </cell>
          <cell r="D2190">
            <v>395093</v>
          </cell>
          <cell r="E2190">
            <v>24129</v>
          </cell>
          <cell r="F2190">
            <v>5</v>
          </cell>
        </row>
        <row r="2191">
          <cell r="A2191" t="str">
            <v>5c</v>
          </cell>
          <cell r="B2191" t="str">
            <v>Buchas</v>
          </cell>
          <cell r="C2191">
            <v>26</v>
          </cell>
          <cell r="D2191">
            <v>382554</v>
          </cell>
          <cell r="E2191">
            <v>24149</v>
          </cell>
          <cell r="F2191">
            <v>5</v>
          </cell>
        </row>
        <row r="2192">
          <cell r="A2192" t="str">
            <v>5c</v>
          </cell>
          <cell r="B2192" t="str">
            <v>Buchas</v>
          </cell>
          <cell r="C2192">
            <v>30</v>
          </cell>
          <cell r="D2192">
            <v>382555</v>
          </cell>
          <cell r="E2192">
            <v>24153</v>
          </cell>
          <cell r="F2192">
            <v>10</v>
          </cell>
        </row>
        <row r="2193">
          <cell r="A2193" t="str">
            <v>5c</v>
          </cell>
          <cell r="B2193" t="str">
            <v>Buchas</v>
          </cell>
          <cell r="C2193">
            <v>62</v>
          </cell>
          <cell r="D2193">
            <v>399419</v>
          </cell>
          <cell r="E2193">
            <v>24153</v>
          </cell>
          <cell r="F2193">
            <v>15</v>
          </cell>
        </row>
        <row r="2194">
          <cell r="A2194" t="str">
            <v>5c</v>
          </cell>
          <cell r="B2194" t="str">
            <v>Buchas</v>
          </cell>
          <cell r="C2194">
            <v>20</v>
          </cell>
          <cell r="D2194">
            <v>425914</v>
          </cell>
          <cell r="E2194">
            <v>26196</v>
          </cell>
          <cell r="F2194">
            <v>5</v>
          </cell>
        </row>
        <row r="2195">
          <cell r="A2195" t="str">
            <v>5c</v>
          </cell>
          <cell r="B2195" t="str">
            <v>Buchas</v>
          </cell>
          <cell r="C2195">
            <v>30</v>
          </cell>
          <cell r="D2195">
            <v>415764</v>
          </cell>
          <cell r="E2195">
            <v>26196</v>
          </cell>
          <cell r="F2195">
            <v>10</v>
          </cell>
        </row>
        <row r="2196">
          <cell r="A2196" t="str">
            <v>6a</v>
          </cell>
          <cell r="B2196" t="str">
            <v>Cabos/Correias</v>
          </cell>
          <cell r="C2196">
            <v>11</v>
          </cell>
          <cell r="D2196">
            <v>386121</v>
          </cell>
          <cell r="E2196">
            <v>21011</v>
          </cell>
          <cell r="F2196">
            <v>5</v>
          </cell>
        </row>
        <row r="2197">
          <cell r="A2197" t="str">
            <v>6a</v>
          </cell>
          <cell r="B2197" t="str">
            <v>Cabos/Correias</v>
          </cell>
          <cell r="C2197">
            <v>10</v>
          </cell>
          <cell r="D2197">
            <v>389220</v>
          </cell>
          <cell r="E2197">
            <v>21041</v>
          </cell>
          <cell r="F2197">
            <v>5</v>
          </cell>
        </row>
        <row r="2198">
          <cell r="A2198" t="str">
            <v>6a</v>
          </cell>
          <cell r="B2198" t="str">
            <v>Cabos/Correias</v>
          </cell>
          <cell r="C2198">
            <v>16</v>
          </cell>
          <cell r="D2198">
            <v>398749</v>
          </cell>
          <cell r="E2198">
            <v>21041</v>
          </cell>
          <cell r="F2198">
            <v>10</v>
          </cell>
        </row>
        <row r="2199">
          <cell r="A2199" t="str">
            <v>6a</v>
          </cell>
          <cell r="B2199" t="str">
            <v>Cabos/Correias</v>
          </cell>
          <cell r="C2199">
            <v>30</v>
          </cell>
          <cell r="D2199">
            <v>413645</v>
          </cell>
          <cell r="E2199">
            <v>21044</v>
          </cell>
          <cell r="F2199">
            <v>15</v>
          </cell>
        </row>
        <row r="2200">
          <cell r="A2200" t="str">
            <v>6a</v>
          </cell>
          <cell r="B2200" t="str">
            <v>Cabos/Correias</v>
          </cell>
          <cell r="C2200">
            <v>53</v>
          </cell>
          <cell r="D2200">
            <v>415417</v>
          </cell>
          <cell r="E2200">
            <v>21044</v>
          </cell>
          <cell r="F2200">
            <v>15</v>
          </cell>
        </row>
        <row r="2201">
          <cell r="A2201" t="str">
            <v>6a</v>
          </cell>
          <cell r="B2201" t="str">
            <v>Cabos/Correias</v>
          </cell>
          <cell r="C2201">
            <v>10</v>
          </cell>
          <cell r="D2201">
            <v>424353</v>
          </cell>
          <cell r="E2201">
            <v>21045</v>
          </cell>
          <cell r="F2201">
            <v>5</v>
          </cell>
        </row>
        <row r="2202">
          <cell r="A2202" t="str">
            <v>6a</v>
          </cell>
          <cell r="B2202" t="str">
            <v>Cabos/Correias</v>
          </cell>
          <cell r="C2202">
            <v>28</v>
          </cell>
          <cell r="D2202">
            <v>398122</v>
          </cell>
          <cell r="E2202">
            <v>21045</v>
          </cell>
          <cell r="F2202">
            <v>15</v>
          </cell>
        </row>
        <row r="2203">
          <cell r="A2203" t="str">
            <v>6a</v>
          </cell>
          <cell r="B2203" t="str">
            <v>Cabos/Correias</v>
          </cell>
          <cell r="C2203">
            <v>10</v>
          </cell>
          <cell r="D2203">
            <v>416140</v>
          </cell>
          <cell r="E2203">
            <v>21046</v>
          </cell>
          <cell r="F2203">
            <v>5</v>
          </cell>
        </row>
        <row r="2204">
          <cell r="A2204" t="str">
            <v>6a</v>
          </cell>
          <cell r="B2204" t="str">
            <v>Cabos/Correias</v>
          </cell>
          <cell r="C2204">
            <v>15</v>
          </cell>
          <cell r="D2204">
            <v>420087</v>
          </cell>
          <cell r="E2204">
            <v>21063</v>
          </cell>
          <cell r="F2204">
            <v>10</v>
          </cell>
        </row>
        <row r="2205">
          <cell r="A2205" t="str">
            <v>6a</v>
          </cell>
          <cell r="B2205" t="str">
            <v>Cabos/Correias</v>
          </cell>
          <cell r="C2205">
            <v>18</v>
          </cell>
          <cell r="D2205">
            <v>401769</v>
          </cell>
          <cell r="E2205">
            <v>22005</v>
          </cell>
          <cell r="F2205">
            <v>10</v>
          </cell>
        </row>
        <row r="2206">
          <cell r="A2206" t="str">
            <v>6a</v>
          </cell>
          <cell r="B2206" t="str">
            <v>Cabos/Correias</v>
          </cell>
          <cell r="C2206">
            <v>12</v>
          </cell>
          <cell r="D2206">
            <v>416159</v>
          </cell>
          <cell r="E2206">
            <v>22039</v>
          </cell>
          <cell r="F2206">
            <v>5</v>
          </cell>
        </row>
        <row r="2207">
          <cell r="A2207" t="str">
            <v>6a</v>
          </cell>
          <cell r="B2207" t="str">
            <v>Cabos/Correias</v>
          </cell>
          <cell r="C2207">
            <v>20</v>
          </cell>
          <cell r="D2207">
            <v>410611</v>
          </cell>
          <cell r="E2207">
            <v>23019</v>
          </cell>
          <cell r="F2207">
            <v>10</v>
          </cell>
        </row>
        <row r="2208">
          <cell r="A2208" t="str">
            <v>6a</v>
          </cell>
          <cell r="B2208" t="str">
            <v>Cabos/Correias</v>
          </cell>
          <cell r="C2208">
            <v>159</v>
          </cell>
          <cell r="D2208">
            <v>389245</v>
          </cell>
          <cell r="E2208">
            <v>23019</v>
          </cell>
          <cell r="F2208">
            <v>15</v>
          </cell>
        </row>
        <row r="2209">
          <cell r="A2209" t="str">
            <v>6a</v>
          </cell>
          <cell r="B2209" t="str">
            <v>Cabos/Correias</v>
          </cell>
          <cell r="C2209">
            <v>40</v>
          </cell>
          <cell r="D2209">
            <v>423896</v>
          </cell>
          <cell r="E2209">
            <v>23019</v>
          </cell>
          <cell r="F2209">
            <v>15</v>
          </cell>
        </row>
        <row r="2210">
          <cell r="A2210" t="str">
            <v>6a</v>
          </cell>
          <cell r="B2210" t="str">
            <v>Cabos/Correias</v>
          </cell>
          <cell r="C2210">
            <v>14</v>
          </cell>
          <cell r="D2210">
            <v>395052</v>
          </cell>
          <cell r="E2210">
            <v>23028</v>
          </cell>
          <cell r="F2210">
            <v>5</v>
          </cell>
        </row>
        <row r="2211">
          <cell r="A2211" t="str">
            <v>6a</v>
          </cell>
          <cell r="B2211" t="str">
            <v>Cabos/Correias</v>
          </cell>
          <cell r="C2211">
            <v>17</v>
          </cell>
          <cell r="D2211">
            <v>408519</v>
          </cell>
          <cell r="E2211">
            <v>23031</v>
          </cell>
          <cell r="F2211">
            <v>10</v>
          </cell>
        </row>
        <row r="2212">
          <cell r="A2212" t="str">
            <v>6a</v>
          </cell>
          <cell r="B2212" t="str">
            <v>Cabos/Correias</v>
          </cell>
          <cell r="C2212">
            <v>55</v>
          </cell>
          <cell r="D2212">
            <v>382515</v>
          </cell>
          <cell r="E2212">
            <v>23031</v>
          </cell>
          <cell r="F2212">
            <v>15</v>
          </cell>
        </row>
        <row r="2213">
          <cell r="A2213" t="str">
            <v>6a</v>
          </cell>
          <cell r="B2213" t="str">
            <v>Cabos/Correias</v>
          </cell>
          <cell r="C2213">
            <v>27</v>
          </cell>
          <cell r="D2213">
            <v>389912</v>
          </cell>
          <cell r="E2213">
            <v>23031</v>
          </cell>
          <cell r="F2213">
            <v>15</v>
          </cell>
        </row>
        <row r="2214">
          <cell r="A2214" t="str">
            <v>6a</v>
          </cell>
          <cell r="B2214" t="str">
            <v>Cabos/Correias</v>
          </cell>
          <cell r="C2214">
            <v>20</v>
          </cell>
          <cell r="D2214">
            <v>389249</v>
          </cell>
          <cell r="E2214">
            <v>23033</v>
          </cell>
          <cell r="F2214">
            <v>10</v>
          </cell>
        </row>
        <row r="2215">
          <cell r="A2215" t="str">
            <v>6a</v>
          </cell>
          <cell r="B2215" t="str">
            <v>Cabos/Correias</v>
          </cell>
          <cell r="C2215">
            <v>24</v>
          </cell>
          <cell r="D2215">
            <v>394480</v>
          </cell>
          <cell r="E2215">
            <v>23033</v>
          </cell>
          <cell r="F2215">
            <v>10</v>
          </cell>
        </row>
        <row r="2216">
          <cell r="A2216" t="str">
            <v>6a</v>
          </cell>
          <cell r="B2216" t="str">
            <v>Cabos/Correias</v>
          </cell>
          <cell r="C2216">
            <v>24</v>
          </cell>
          <cell r="D2216">
            <v>416168</v>
          </cell>
          <cell r="E2216">
            <v>23033</v>
          </cell>
          <cell r="F2216">
            <v>10</v>
          </cell>
        </row>
        <row r="2217">
          <cell r="A2217" t="str">
            <v>6a</v>
          </cell>
          <cell r="B2217" t="str">
            <v>Cabos/Correias</v>
          </cell>
          <cell r="C2217">
            <v>28</v>
          </cell>
          <cell r="D2217">
            <v>381941</v>
          </cell>
          <cell r="E2217">
            <v>23033</v>
          </cell>
          <cell r="F2217">
            <v>15</v>
          </cell>
        </row>
        <row r="2218">
          <cell r="A2218" t="str">
            <v>6a</v>
          </cell>
          <cell r="B2218" t="str">
            <v>Cabos/Correias</v>
          </cell>
          <cell r="C2218">
            <v>25</v>
          </cell>
          <cell r="D2218">
            <v>399370</v>
          </cell>
          <cell r="E2218">
            <v>23033</v>
          </cell>
          <cell r="F2218">
            <v>15</v>
          </cell>
        </row>
        <row r="2219">
          <cell r="A2219" t="str">
            <v>6a</v>
          </cell>
          <cell r="B2219" t="str">
            <v>Cabos/Correias</v>
          </cell>
          <cell r="C2219">
            <v>28</v>
          </cell>
          <cell r="D2219">
            <v>405760</v>
          </cell>
          <cell r="E2219">
            <v>23033</v>
          </cell>
          <cell r="F2219">
            <v>15</v>
          </cell>
        </row>
        <row r="2220">
          <cell r="A2220" t="str">
            <v>6a</v>
          </cell>
          <cell r="B2220" t="str">
            <v>Cabos/Correias</v>
          </cell>
          <cell r="C2220">
            <v>46</v>
          </cell>
          <cell r="D2220">
            <v>425034</v>
          </cell>
          <cell r="E2220">
            <v>23033</v>
          </cell>
          <cell r="F2220">
            <v>15</v>
          </cell>
        </row>
        <row r="2221">
          <cell r="A2221" t="str">
            <v>6a</v>
          </cell>
          <cell r="B2221" t="str">
            <v>Cabos/Correias</v>
          </cell>
          <cell r="C2221">
            <v>26</v>
          </cell>
          <cell r="D2221">
            <v>426847</v>
          </cell>
          <cell r="E2221">
            <v>23033</v>
          </cell>
          <cell r="F2221">
            <v>15</v>
          </cell>
        </row>
        <row r="2222">
          <cell r="A2222" t="str">
            <v>6a</v>
          </cell>
          <cell r="B2222" t="str">
            <v>Cabos/Correias</v>
          </cell>
          <cell r="C2222">
            <v>18</v>
          </cell>
          <cell r="D2222">
            <v>380749</v>
          </cell>
          <cell r="E2222">
            <v>23090</v>
          </cell>
          <cell r="F2222">
            <v>10</v>
          </cell>
        </row>
        <row r="2223">
          <cell r="A2223" t="str">
            <v>6a</v>
          </cell>
          <cell r="B2223" t="str">
            <v>Cabos/Correias</v>
          </cell>
          <cell r="C2223">
            <v>20</v>
          </cell>
          <cell r="D2223">
            <v>392220</v>
          </cell>
          <cell r="E2223">
            <v>23090</v>
          </cell>
          <cell r="F2223">
            <v>10</v>
          </cell>
        </row>
        <row r="2224">
          <cell r="A2224" t="str">
            <v>6a</v>
          </cell>
          <cell r="B2224" t="str">
            <v>Cabos/Correias</v>
          </cell>
          <cell r="C2224">
            <v>86</v>
          </cell>
          <cell r="D2224">
            <v>398156</v>
          </cell>
          <cell r="E2224">
            <v>23090</v>
          </cell>
          <cell r="F2224">
            <v>15</v>
          </cell>
        </row>
        <row r="2225">
          <cell r="A2225" t="str">
            <v>6a</v>
          </cell>
          <cell r="B2225" t="str">
            <v>Cabos/Correias</v>
          </cell>
          <cell r="C2225">
            <v>26</v>
          </cell>
          <cell r="D2225">
            <v>420125</v>
          </cell>
          <cell r="E2225">
            <v>23090</v>
          </cell>
          <cell r="F2225">
            <v>15</v>
          </cell>
        </row>
        <row r="2226">
          <cell r="A2226" t="str">
            <v>6a</v>
          </cell>
          <cell r="B2226" t="str">
            <v>Cabos/Correias</v>
          </cell>
          <cell r="C2226">
            <v>21</v>
          </cell>
          <cell r="D2226">
            <v>395057</v>
          </cell>
          <cell r="E2226">
            <v>23091</v>
          </cell>
          <cell r="F2226">
            <v>10</v>
          </cell>
        </row>
        <row r="2227">
          <cell r="A2227" t="str">
            <v>6a</v>
          </cell>
          <cell r="B2227" t="str">
            <v>Cabos/Correias</v>
          </cell>
          <cell r="C2227">
            <v>61</v>
          </cell>
          <cell r="D2227">
            <v>384339</v>
          </cell>
          <cell r="E2227">
            <v>23091</v>
          </cell>
          <cell r="F2227">
            <v>15</v>
          </cell>
        </row>
        <row r="2228">
          <cell r="A2228" t="str">
            <v>6a</v>
          </cell>
          <cell r="B2228" t="str">
            <v>Cabos/Correias</v>
          </cell>
          <cell r="C2228">
            <v>44</v>
          </cell>
          <cell r="D2228">
            <v>388561</v>
          </cell>
          <cell r="E2228">
            <v>23091</v>
          </cell>
          <cell r="F2228">
            <v>15</v>
          </cell>
        </row>
        <row r="2229">
          <cell r="A2229" t="str">
            <v>6a</v>
          </cell>
          <cell r="B2229" t="str">
            <v>Cabos/Correias</v>
          </cell>
          <cell r="C2229">
            <v>35</v>
          </cell>
          <cell r="D2229">
            <v>404492</v>
          </cell>
          <cell r="E2229">
            <v>23091</v>
          </cell>
          <cell r="F2229">
            <v>15</v>
          </cell>
        </row>
        <row r="2230">
          <cell r="A2230" t="str">
            <v>6a</v>
          </cell>
          <cell r="B2230" t="str">
            <v>Cabos/Correias</v>
          </cell>
          <cell r="C2230">
            <v>33</v>
          </cell>
          <cell r="D2230">
            <v>405938</v>
          </cell>
          <cell r="E2230">
            <v>23091</v>
          </cell>
          <cell r="F2230">
            <v>15</v>
          </cell>
        </row>
        <row r="2231">
          <cell r="A2231" t="str">
            <v>6a</v>
          </cell>
          <cell r="B2231" t="str">
            <v>Cabos/Correias</v>
          </cell>
          <cell r="C2231">
            <v>52</v>
          </cell>
          <cell r="D2231">
            <v>408992</v>
          </cell>
          <cell r="E2231">
            <v>23091</v>
          </cell>
          <cell r="F2231">
            <v>15</v>
          </cell>
        </row>
        <row r="2232">
          <cell r="A2232" t="str">
            <v>6a</v>
          </cell>
          <cell r="B2232" t="str">
            <v>Cabos/Correias</v>
          </cell>
          <cell r="C2232">
            <v>100</v>
          </cell>
          <cell r="D2232">
            <v>410621</v>
          </cell>
          <cell r="E2232">
            <v>23091</v>
          </cell>
          <cell r="F2232">
            <v>15</v>
          </cell>
        </row>
        <row r="2233">
          <cell r="A2233" t="str">
            <v>6a</v>
          </cell>
          <cell r="B2233" t="str">
            <v>Cabos/Correias</v>
          </cell>
          <cell r="C2233">
            <v>100</v>
          </cell>
          <cell r="D2233">
            <v>413676</v>
          </cell>
          <cell r="E2233">
            <v>23091</v>
          </cell>
          <cell r="F2233">
            <v>15</v>
          </cell>
        </row>
        <row r="2234">
          <cell r="A2234" t="str">
            <v>6a</v>
          </cell>
          <cell r="B2234" t="str">
            <v>Cabos/Correias</v>
          </cell>
          <cell r="C2234">
            <v>50</v>
          </cell>
          <cell r="D2234">
            <v>420127</v>
          </cell>
          <cell r="E2234">
            <v>23091</v>
          </cell>
          <cell r="F2234">
            <v>15</v>
          </cell>
        </row>
        <row r="2235">
          <cell r="A2235" t="str">
            <v>6a</v>
          </cell>
          <cell r="B2235" t="str">
            <v>Cabos/Correias</v>
          </cell>
          <cell r="C2235">
            <v>10</v>
          </cell>
          <cell r="D2235">
            <v>410055</v>
          </cell>
          <cell r="E2235">
            <v>23096</v>
          </cell>
          <cell r="F2235">
            <v>5</v>
          </cell>
        </row>
        <row r="2236">
          <cell r="A2236" t="str">
            <v>6a</v>
          </cell>
          <cell r="B2236" t="str">
            <v>Cabos/Correias</v>
          </cell>
          <cell r="C2236">
            <v>10</v>
          </cell>
          <cell r="D2236">
            <v>386768</v>
          </cell>
          <cell r="E2236">
            <v>23127</v>
          </cell>
          <cell r="F2236">
            <v>5</v>
          </cell>
        </row>
        <row r="2237">
          <cell r="A2237" t="str">
            <v>6a</v>
          </cell>
          <cell r="B2237" t="str">
            <v>Cabos/Correias</v>
          </cell>
          <cell r="C2237">
            <v>33</v>
          </cell>
          <cell r="D2237">
            <v>384344</v>
          </cell>
          <cell r="E2237">
            <v>23136</v>
          </cell>
          <cell r="F2237">
            <v>15</v>
          </cell>
        </row>
        <row r="2238">
          <cell r="A2238" t="str">
            <v>6a</v>
          </cell>
          <cell r="B2238" t="str">
            <v>Cabos/Correias</v>
          </cell>
          <cell r="C2238">
            <v>31</v>
          </cell>
          <cell r="D2238">
            <v>399383</v>
          </cell>
          <cell r="E2238">
            <v>23136</v>
          </cell>
          <cell r="F2238">
            <v>15</v>
          </cell>
        </row>
        <row r="2239">
          <cell r="A2239" t="str">
            <v>6a</v>
          </cell>
          <cell r="B2239" t="str">
            <v>Cabos/Correias</v>
          </cell>
          <cell r="C2239">
            <v>28</v>
          </cell>
          <cell r="D2239">
            <v>423210</v>
          </cell>
          <cell r="E2239">
            <v>23136</v>
          </cell>
          <cell r="F2239">
            <v>15</v>
          </cell>
        </row>
        <row r="2240">
          <cell r="A2240" t="str">
            <v>6a</v>
          </cell>
          <cell r="B2240" t="str">
            <v>Cabos/Correias</v>
          </cell>
          <cell r="C2240">
            <v>23</v>
          </cell>
          <cell r="D2240">
            <v>394489</v>
          </cell>
          <cell r="E2240">
            <v>23155</v>
          </cell>
          <cell r="F2240">
            <v>10</v>
          </cell>
        </row>
        <row r="2241">
          <cell r="A2241" t="str">
            <v>6a</v>
          </cell>
          <cell r="B2241" t="str">
            <v>Cabos/Correias</v>
          </cell>
          <cell r="C2241">
            <v>23</v>
          </cell>
          <cell r="D2241">
            <v>411926</v>
          </cell>
          <cell r="E2241">
            <v>23155</v>
          </cell>
          <cell r="F2241">
            <v>10</v>
          </cell>
        </row>
        <row r="2242">
          <cell r="A2242" t="str">
            <v>6a</v>
          </cell>
          <cell r="B2242" t="str">
            <v>Cabos/Correias</v>
          </cell>
          <cell r="C2242">
            <v>24</v>
          </cell>
          <cell r="D2242">
            <v>420863</v>
          </cell>
          <cell r="E2242">
            <v>23155</v>
          </cell>
          <cell r="F2242">
            <v>10</v>
          </cell>
        </row>
        <row r="2243">
          <cell r="A2243" t="str">
            <v>6a</v>
          </cell>
          <cell r="B2243" t="str">
            <v>Cabos/Correias</v>
          </cell>
          <cell r="C2243">
            <v>27</v>
          </cell>
          <cell r="D2243">
            <v>390440</v>
          </cell>
          <cell r="E2243">
            <v>23155</v>
          </cell>
          <cell r="F2243">
            <v>15</v>
          </cell>
        </row>
        <row r="2244">
          <cell r="A2244" t="str">
            <v>6a</v>
          </cell>
          <cell r="B2244" t="str">
            <v>Cabos/Correias</v>
          </cell>
          <cell r="C2244">
            <v>26</v>
          </cell>
          <cell r="D2244">
            <v>407109</v>
          </cell>
          <cell r="E2244">
            <v>23155</v>
          </cell>
          <cell r="F2244">
            <v>15</v>
          </cell>
        </row>
        <row r="2245">
          <cell r="A2245" t="str">
            <v>6a</v>
          </cell>
          <cell r="B2245" t="str">
            <v>Cabos/Correias</v>
          </cell>
          <cell r="C2245">
            <v>22</v>
          </cell>
          <cell r="D2245">
            <v>387319</v>
          </cell>
          <cell r="E2245">
            <v>23170</v>
          </cell>
          <cell r="F2245">
            <v>10</v>
          </cell>
        </row>
        <row r="2246">
          <cell r="A2246" t="str">
            <v>6a</v>
          </cell>
          <cell r="B2246" t="str">
            <v>Cabos/Correias</v>
          </cell>
          <cell r="C2246">
            <v>16</v>
          </cell>
          <cell r="D2246">
            <v>402601</v>
          </cell>
          <cell r="E2246">
            <v>23170</v>
          </cell>
          <cell r="F2246">
            <v>10</v>
          </cell>
        </row>
        <row r="2247">
          <cell r="A2247" t="str">
            <v>6a</v>
          </cell>
          <cell r="B2247" t="str">
            <v>Cabos/Correias</v>
          </cell>
          <cell r="C2247">
            <v>19</v>
          </cell>
          <cell r="D2247">
            <v>417349</v>
          </cell>
          <cell r="E2247">
            <v>23170</v>
          </cell>
          <cell r="F2247">
            <v>10</v>
          </cell>
        </row>
        <row r="2248">
          <cell r="A2248" t="str">
            <v>6a</v>
          </cell>
          <cell r="B2248" t="str">
            <v>Cabos/Correias</v>
          </cell>
          <cell r="C2248">
            <v>21</v>
          </cell>
          <cell r="D2248">
            <v>407119</v>
          </cell>
          <cell r="E2248">
            <v>23282</v>
          </cell>
          <cell r="F2248">
            <v>10</v>
          </cell>
        </row>
        <row r="2249">
          <cell r="A2249" t="str">
            <v>6a</v>
          </cell>
          <cell r="B2249" t="str">
            <v>Cabos/Correias</v>
          </cell>
          <cell r="C2249">
            <v>30</v>
          </cell>
          <cell r="D2249">
            <v>394503</v>
          </cell>
          <cell r="E2249">
            <v>23282</v>
          </cell>
          <cell r="F2249">
            <v>15</v>
          </cell>
        </row>
        <row r="2250">
          <cell r="A2250" t="str">
            <v>6a</v>
          </cell>
          <cell r="B2250" t="str">
            <v>Cabos/Correias</v>
          </cell>
          <cell r="C2250">
            <v>34</v>
          </cell>
          <cell r="D2250">
            <v>381987</v>
          </cell>
          <cell r="E2250">
            <v>24277</v>
          </cell>
          <cell r="F2250">
            <v>15</v>
          </cell>
        </row>
        <row r="2251">
          <cell r="A2251" t="str">
            <v>6a</v>
          </cell>
          <cell r="B2251" t="str">
            <v>Cabos/Correias</v>
          </cell>
          <cell r="C2251">
            <v>26</v>
          </cell>
          <cell r="D2251">
            <v>405797</v>
          </cell>
          <cell r="E2251">
            <v>24277</v>
          </cell>
          <cell r="F2251">
            <v>15</v>
          </cell>
        </row>
        <row r="2252">
          <cell r="A2252" t="str">
            <v>6a</v>
          </cell>
          <cell r="B2252" t="str">
            <v>Cabos/Correias</v>
          </cell>
          <cell r="C2252">
            <v>29</v>
          </cell>
          <cell r="D2252">
            <v>411966</v>
          </cell>
          <cell r="E2252">
            <v>24277</v>
          </cell>
          <cell r="F2252">
            <v>15</v>
          </cell>
        </row>
        <row r="2253">
          <cell r="A2253" t="str">
            <v>6a</v>
          </cell>
          <cell r="B2253" t="str">
            <v>Cabos/Correias</v>
          </cell>
          <cell r="C2253">
            <v>21</v>
          </cell>
          <cell r="D2253">
            <v>392824</v>
          </cell>
          <cell r="E2253">
            <v>25037</v>
          </cell>
          <cell r="F2253">
            <v>10</v>
          </cell>
        </row>
        <row r="2254">
          <cell r="A2254" t="str">
            <v>6a</v>
          </cell>
          <cell r="B2254" t="str">
            <v>Cabos/Correias</v>
          </cell>
          <cell r="C2254">
            <v>10</v>
          </cell>
          <cell r="D2254">
            <v>395108</v>
          </cell>
          <cell r="E2254">
            <v>25058</v>
          </cell>
          <cell r="F2254">
            <v>5</v>
          </cell>
        </row>
        <row r="2255">
          <cell r="A2255" t="str">
            <v>6a</v>
          </cell>
          <cell r="B2255" t="str">
            <v>Cabos/Correias</v>
          </cell>
          <cell r="C2255">
            <v>12</v>
          </cell>
          <cell r="D2255">
            <v>417406</v>
          </cell>
          <cell r="E2255">
            <v>25178</v>
          </cell>
          <cell r="F2255">
            <v>5</v>
          </cell>
        </row>
        <row r="2256">
          <cell r="A2256" t="str">
            <v>6a</v>
          </cell>
          <cell r="B2256" t="str">
            <v>Cabos/Correias</v>
          </cell>
          <cell r="C2256">
            <v>20</v>
          </cell>
          <cell r="D2256">
            <v>397068</v>
          </cell>
          <cell r="E2256">
            <v>25178</v>
          </cell>
          <cell r="F2256">
            <v>10</v>
          </cell>
        </row>
        <row r="2257">
          <cell r="A2257" t="str">
            <v>6a</v>
          </cell>
          <cell r="B2257" t="str">
            <v>Cabos/Correias</v>
          </cell>
          <cell r="C2257">
            <v>15</v>
          </cell>
          <cell r="D2257">
            <v>426284</v>
          </cell>
          <cell r="E2257">
            <v>25178</v>
          </cell>
          <cell r="F2257">
            <v>10</v>
          </cell>
        </row>
        <row r="2258">
          <cell r="A2258" t="str">
            <v>6a</v>
          </cell>
          <cell r="B2258" t="str">
            <v>Cabos/Correias</v>
          </cell>
          <cell r="C2258">
            <v>28</v>
          </cell>
          <cell r="D2258">
            <v>383134</v>
          </cell>
          <cell r="E2258">
            <v>25178</v>
          </cell>
          <cell r="F2258">
            <v>15</v>
          </cell>
        </row>
        <row r="2259">
          <cell r="A2259" t="str">
            <v>6a</v>
          </cell>
          <cell r="B2259" t="str">
            <v>Cabos/Correias</v>
          </cell>
          <cell r="C2259">
            <v>25</v>
          </cell>
          <cell r="D2259">
            <v>407880</v>
          </cell>
          <cell r="E2259">
            <v>25178</v>
          </cell>
          <cell r="F2259">
            <v>15</v>
          </cell>
        </row>
        <row r="2260">
          <cell r="A2260" t="str">
            <v>6a</v>
          </cell>
          <cell r="B2260" t="str">
            <v>Cabos/Correias</v>
          </cell>
          <cell r="C2260">
            <v>11</v>
          </cell>
          <cell r="D2260">
            <v>388588</v>
          </cell>
          <cell r="E2260">
            <v>24005</v>
          </cell>
          <cell r="F2260">
            <v>5</v>
          </cell>
        </row>
        <row r="2261">
          <cell r="A2261" t="str">
            <v>6a</v>
          </cell>
          <cell r="B2261" t="str">
            <v>Cabos/Correias</v>
          </cell>
          <cell r="C2261">
            <v>10</v>
          </cell>
          <cell r="D2261">
            <v>387348</v>
          </cell>
          <cell r="E2261">
            <v>24208</v>
          </cell>
          <cell r="F2261">
            <v>5</v>
          </cell>
        </row>
        <row r="2262">
          <cell r="A2262" t="str">
            <v>6a</v>
          </cell>
          <cell r="B2262" t="str">
            <v>Cabos/Correias</v>
          </cell>
          <cell r="C2262">
            <v>12</v>
          </cell>
          <cell r="D2262">
            <v>389286</v>
          </cell>
          <cell r="E2262">
            <v>24208</v>
          </cell>
          <cell r="F2262">
            <v>5</v>
          </cell>
        </row>
        <row r="2263">
          <cell r="A2263" t="str">
            <v>6a</v>
          </cell>
          <cell r="B2263" t="str">
            <v>Cabos/Correias</v>
          </cell>
          <cell r="C2263">
            <v>23</v>
          </cell>
          <cell r="D2263">
            <v>381341</v>
          </cell>
          <cell r="E2263">
            <v>24208</v>
          </cell>
          <cell r="F2263">
            <v>10</v>
          </cell>
        </row>
        <row r="2264">
          <cell r="A2264" t="str">
            <v>6a</v>
          </cell>
          <cell r="B2264" t="str">
            <v>Cabos/Correias</v>
          </cell>
          <cell r="C2264">
            <v>23</v>
          </cell>
          <cell r="D2264">
            <v>385617</v>
          </cell>
          <cell r="E2264">
            <v>24208</v>
          </cell>
          <cell r="F2264">
            <v>10</v>
          </cell>
        </row>
        <row r="2265">
          <cell r="A2265" t="str">
            <v>6a</v>
          </cell>
          <cell r="B2265" t="str">
            <v>Cabos/Correias</v>
          </cell>
          <cell r="C2265">
            <v>18</v>
          </cell>
          <cell r="D2265">
            <v>392816</v>
          </cell>
          <cell r="E2265">
            <v>24208</v>
          </cell>
          <cell r="F2265">
            <v>10</v>
          </cell>
        </row>
        <row r="2266">
          <cell r="A2266" t="str">
            <v>6a</v>
          </cell>
          <cell r="B2266" t="str">
            <v>Cabos/Correias</v>
          </cell>
          <cell r="C2266">
            <v>20</v>
          </cell>
          <cell r="D2266">
            <v>408546</v>
          </cell>
          <cell r="E2266">
            <v>24208</v>
          </cell>
          <cell r="F2266">
            <v>10</v>
          </cell>
        </row>
        <row r="2267">
          <cell r="A2267" t="str">
            <v>6a</v>
          </cell>
          <cell r="B2267" t="str">
            <v>Cabos/Correias</v>
          </cell>
          <cell r="C2267">
            <v>29</v>
          </cell>
          <cell r="D2267">
            <v>403293</v>
          </cell>
          <cell r="E2267">
            <v>24208</v>
          </cell>
          <cell r="F2267">
            <v>15</v>
          </cell>
        </row>
        <row r="2268">
          <cell r="A2268" t="str">
            <v>6a</v>
          </cell>
          <cell r="B2268" t="str">
            <v>Cabos/Correias</v>
          </cell>
          <cell r="C2268">
            <v>15</v>
          </cell>
          <cell r="D2268">
            <v>386823</v>
          </cell>
          <cell r="E2268">
            <v>25199</v>
          </cell>
          <cell r="F2268">
            <v>10</v>
          </cell>
        </row>
        <row r="2269">
          <cell r="A2269" t="str">
            <v>6a</v>
          </cell>
          <cell r="B2269" t="str">
            <v>Cabos/Correias</v>
          </cell>
          <cell r="C2269">
            <v>10</v>
          </cell>
          <cell r="D2269">
            <v>382020</v>
          </cell>
          <cell r="E2269">
            <v>26124</v>
          </cell>
          <cell r="F2269">
            <v>5</v>
          </cell>
        </row>
        <row r="2270">
          <cell r="A2270" t="str">
            <v>6a</v>
          </cell>
          <cell r="B2270" t="str">
            <v>Cabos/Correias</v>
          </cell>
          <cell r="C2270">
            <v>71</v>
          </cell>
          <cell r="D2270">
            <v>386197</v>
          </cell>
          <cell r="E2270">
            <v>25016</v>
          </cell>
          <cell r="F2270">
            <v>15</v>
          </cell>
        </row>
        <row r="2271">
          <cell r="A2271" t="str">
            <v>6a</v>
          </cell>
          <cell r="B2271" t="str">
            <v>Cabos/Correias</v>
          </cell>
          <cell r="C2271">
            <v>10</v>
          </cell>
          <cell r="D2271">
            <v>399425</v>
          </cell>
          <cell r="E2271">
            <v>25031</v>
          </cell>
          <cell r="F2271">
            <v>5</v>
          </cell>
        </row>
        <row r="2272">
          <cell r="A2272" t="str">
            <v>6a</v>
          </cell>
          <cell r="B2272" t="str">
            <v>Cabos/Correias</v>
          </cell>
          <cell r="C2272">
            <v>15</v>
          </cell>
          <cell r="D2272">
            <v>399962</v>
          </cell>
          <cell r="E2272">
            <v>25031</v>
          </cell>
          <cell r="F2272">
            <v>10</v>
          </cell>
        </row>
        <row r="2273">
          <cell r="A2273" t="str">
            <v>6a</v>
          </cell>
          <cell r="B2273" t="str">
            <v>Cabos/Correias</v>
          </cell>
          <cell r="C2273">
            <v>15</v>
          </cell>
          <cell r="D2273">
            <v>389298</v>
          </cell>
          <cell r="E2273">
            <v>25068</v>
          </cell>
          <cell r="F2273">
            <v>10</v>
          </cell>
        </row>
        <row r="2274">
          <cell r="A2274" t="str">
            <v>6a</v>
          </cell>
          <cell r="B2274" t="str">
            <v>Cabos/Correias</v>
          </cell>
          <cell r="C2274">
            <v>34</v>
          </cell>
          <cell r="D2274">
            <v>396399</v>
          </cell>
          <cell r="E2274">
            <v>25082</v>
          </cell>
          <cell r="F2274">
            <v>15</v>
          </cell>
        </row>
        <row r="2275">
          <cell r="A2275" t="str">
            <v>6a</v>
          </cell>
          <cell r="B2275" t="str">
            <v>Cabos/Correias</v>
          </cell>
          <cell r="C2275">
            <v>26</v>
          </cell>
          <cell r="D2275">
            <v>409040</v>
          </cell>
          <cell r="E2275">
            <v>25082</v>
          </cell>
          <cell r="F2275">
            <v>15</v>
          </cell>
        </row>
        <row r="2276">
          <cell r="A2276" t="str">
            <v>6a</v>
          </cell>
          <cell r="B2276" t="str">
            <v>Cabos/Correias</v>
          </cell>
          <cell r="C2276">
            <v>10</v>
          </cell>
          <cell r="D2276">
            <v>396409</v>
          </cell>
          <cell r="E2276">
            <v>25152</v>
          </cell>
          <cell r="F2276">
            <v>5</v>
          </cell>
        </row>
        <row r="2277">
          <cell r="A2277" t="str">
            <v>6a</v>
          </cell>
          <cell r="B2277" t="str">
            <v>Cabos/Correias</v>
          </cell>
          <cell r="C2277">
            <v>10</v>
          </cell>
          <cell r="D2277">
            <v>398216</v>
          </cell>
          <cell r="E2277">
            <v>25152</v>
          </cell>
          <cell r="F2277">
            <v>5</v>
          </cell>
        </row>
        <row r="2278">
          <cell r="A2278" t="str">
            <v>6a</v>
          </cell>
          <cell r="B2278" t="str">
            <v>Cabos/Correias</v>
          </cell>
          <cell r="C2278">
            <v>15</v>
          </cell>
          <cell r="D2278">
            <v>394535</v>
          </cell>
          <cell r="E2278">
            <v>25154</v>
          </cell>
          <cell r="F2278">
            <v>10</v>
          </cell>
        </row>
        <row r="2279">
          <cell r="A2279" t="str">
            <v>6a</v>
          </cell>
          <cell r="B2279" t="str">
            <v>Cabos/Correias</v>
          </cell>
          <cell r="C2279">
            <v>23</v>
          </cell>
          <cell r="D2279">
            <v>404567</v>
          </cell>
          <cell r="E2279">
            <v>25154</v>
          </cell>
          <cell r="F2279">
            <v>10</v>
          </cell>
        </row>
        <row r="2280">
          <cell r="A2280" t="str">
            <v>6a</v>
          </cell>
          <cell r="B2280" t="str">
            <v>Cabos/Correias</v>
          </cell>
          <cell r="C2280">
            <v>10</v>
          </cell>
          <cell r="D2280">
            <v>381366</v>
          </cell>
          <cell r="E2280">
            <v>25179</v>
          </cell>
          <cell r="F2280">
            <v>5</v>
          </cell>
        </row>
        <row r="2281">
          <cell r="A2281" t="str">
            <v>6a</v>
          </cell>
          <cell r="B2281" t="str">
            <v>Cabos/Correias</v>
          </cell>
          <cell r="C2281">
            <v>10</v>
          </cell>
          <cell r="D2281">
            <v>410101</v>
          </cell>
          <cell r="E2281">
            <v>25179</v>
          </cell>
          <cell r="F2281">
            <v>5</v>
          </cell>
        </row>
        <row r="2282">
          <cell r="A2282" t="str">
            <v>6a</v>
          </cell>
          <cell r="B2282" t="str">
            <v>Cabos/Correias</v>
          </cell>
          <cell r="C2282">
            <v>24</v>
          </cell>
          <cell r="D2282">
            <v>398220</v>
          </cell>
          <cell r="E2282">
            <v>25179</v>
          </cell>
          <cell r="F2282">
            <v>10</v>
          </cell>
        </row>
        <row r="2283">
          <cell r="A2283" t="str">
            <v>6a</v>
          </cell>
          <cell r="B2283" t="str">
            <v>Cabos/Correias</v>
          </cell>
          <cell r="C2283">
            <v>10</v>
          </cell>
          <cell r="D2283">
            <v>381379</v>
          </cell>
          <cell r="E2283">
            <v>26012</v>
          </cell>
          <cell r="F2283">
            <v>5</v>
          </cell>
        </row>
        <row r="2284">
          <cell r="A2284" t="str">
            <v>6a</v>
          </cell>
          <cell r="B2284" t="str">
            <v>Cabos/Correias</v>
          </cell>
          <cell r="C2284">
            <v>20</v>
          </cell>
          <cell r="D2284">
            <v>381378</v>
          </cell>
          <cell r="E2284">
            <v>26012</v>
          </cell>
          <cell r="F2284">
            <v>10</v>
          </cell>
        </row>
        <row r="2285">
          <cell r="A2285" t="str">
            <v>6a</v>
          </cell>
          <cell r="B2285" t="str">
            <v>Cabos/Correias</v>
          </cell>
          <cell r="C2285">
            <v>12</v>
          </cell>
          <cell r="D2285">
            <v>409543</v>
          </cell>
          <cell r="E2285">
            <v>26002</v>
          </cell>
          <cell r="F2285">
            <v>5</v>
          </cell>
        </row>
        <row r="2286">
          <cell r="A2286" t="str">
            <v>6a</v>
          </cell>
          <cell r="B2286" t="str">
            <v>Cabos/Correias</v>
          </cell>
          <cell r="C2286">
            <v>20</v>
          </cell>
          <cell r="D2286">
            <v>410724</v>
          </cell>
          <cell r="E2286">
            <v>26137</v>
          </cell>
          <cell r="F2286">
            <v>10</v>
          </cell>
        </row>
        <row r="2287">
          <cell r="A2287" t="str">
            <v>6a</v>
          </cell>
          <cell r="B2287" t="str">
            <v>Cabos/Correias</v>
          </cell>
          <cell r="C2287">
            <v>10</v>
          </cell>
          <cell r="D2287">
            <v>389915</v>
          </cell>
          <cell r="E2287">
            <v>23059</v>
          </cell>
          <cell r="F2287">
            <v>5</v>
          </cell>
        </row>
        <row r="2288">
          <cell r="A2288" t="str">
            <v>6a</v>
          </cell>
          <cell r="B2288" t="str">
            <v>Cabos/Correias</v>
          </cell>
          <cell r="C2288">
            <v>10</v>
          </cell>
          <cell r="D2288">
            <v>393168</v>
          </cell>
          <cell r="E2288">
            <v>23146</v>
          </cell>
          <cell r="F2288">
            <v>5</v>
          </cell>
        </row>
        <row r="2289">
          <cell r="A2289" t="str">
            <v>6a</v>
          </cell>
          <cell r="B2289" t="str">
            <v>Cabos/Correias</v>
          </cell>
          <cell r="C2289">
            <v>15</v>
          </cell>
          <cell r="D2289">
            <v>392784</v>
          </cell>
          <cell r="E2289">
            <v>23192</v>
          </cell>
          <cell r="F2289">
            <v>10</v>
          </cell>
        </row>
        <row r="2290">
          <cell r="A2290" t="str">
            <v>6a</v>
          </cell>
          <cell r="B2290" t="str">
            <v>Cabos/Correias</v>
          </cell>
          <cell r="C2290">
            <v>15</v>
          </cell>
          <cell r="D2290">
            <v>397582</v>
          </cell>
          <cell r="E2290">
            <v>23192</v>
          </cell>
          <cell r="F2290">
            <v>10</v>
          </cell>
        </row>
        <row r="2291">
          <cell r="A2291" t="str">
            <v>6a</v>
          </cell>
          <cell r="B2291" t="str">
            <v>Cabos/Correias</v>
          </cell>
          <cell r="C2291">
            <v>10</v>
          </cell>
          <cell r="D2291">
            <v>399402</v>
          </cell>
          <cell r="E2291">
            <v>23198</v>
          </cell>
          <cell r="F2291">
            <v>5</v>
          </cell>
        </row>
        <row r="2292">
          <cell r="A2292" t="str">
            <v>6a</v>
          </cell>
          <cell r="B2292" t="str">
            <v>Cabos/Correias</v>
          </cell>
          <cell r="C2292">
            <v>10</v>
          </cell>
          <cell r="D2292">
            <v>401820</v>
          </cell>
          <cell r="E2292">
            <v>23295</v>
          </cell>
          <cell r="F2292">
            <v>5</v>
          </cell>
        </row>
        <row r="2293">
          <cell r="A2293" t="str">
            <v>6a</v>
          </cell>
          <cell r="B2293" t="str">
            <v>Cabos/Correias</v>
          </cell>
          <cell r="C2293">
            <v>10</v>
          </cell>
          <cell r="D2293">
            <v>421902</v>
          </cell>
          <cell r="E2293">
            <v>24065</v>
          </cell>
          <cell r="F2293">
            <v>5</v>
          </cell>
        </row>
        <row r="2294">
          <cell r="A2294" t="str">
            <v>6a</v>
          </cell>
          <cell r="B2294" t="str">
            <v>Cabos/Correias</v>
          </cell>
          <cell r="C2294">
            <v>22</v>
          </cell>
          <cell r="D2294">
            <v>423928</v>
          </cell>
          <cell r="E2294">
            <v>24065</v>
          </cell>
          <cell r="F2294">
            <v>10</v>
          </cell>
        </row>
        <row r="2295">
          <cell r="A2295" t="str">
            <v>6a</v>
          </cell>
          <cell r="B2295" t="str">
            <v>Cabos/Correias</v>
          </cell>
          <cell r="C2295">
            <v>25</v>
          </cell>
          <cell r="D2295">
            <v>403934</v>
          </cell>
          <cell r="E2295">
            <v>24065</v>
          </cell>
          <cell r="F2295">
            <v>15</v>
          </cell>
        </row>
        <row r="2296">
          <cell r="A2296" t="str">
            <v>6a</v>
          </cell>
          <cell r="B2296" t="str">
            <v>Cabos/Correias</v>
          </cell>
          <cell r="C2296">
            <v>10</v>
          </cell>
          <cell r="D2296">
            <v>381333</v>
          </cell>
          <cell r="E2296">
            <v>24128</v>
          </cell>
          <cell r="F2296">
            <v>5</v>
          </cell>
        </row>
        <row r="2297">
          <cell r="A2297" t="str">
            <v>6a</v>
          </cell>
          <cell r="B2297" t="str">
            <v>Cabos/Correias</v>
          </cell>
          <cell r="C2297">
            <v>10</v>
          </cell>
          <cell r="D2297">
            <v>388599</v>
          </cell>
          <cell r="E2297">
            <v>24146</v>
          </cell>
          <cell r="F2297">
            <v>5</v>
          </cell>
        </row>
        <row r="2298">
          <cell r="A2298" t="str">
            <v>6a</v>
          </cell>
          <cell r="B2298" t="str">
            <v>Cabos/Correias</v>
          </cell>
          <cell r="C2298">
            <v>10</v>
          </cell>
          <cell r="D2298">
            <v>392815</v>
          </cell>
          <cell r="E2298">
            <v>24160</v>
          </cell>
          <cell r="F2298">
            <v>5</v>
          </cell>
        </row>
        <row r="2299">
          <cell r="A2299" t="str">
            <v>6a</v>
          </cell>
          <cell r="B2299" t="str">
            <v>Cabos/Correias</v>
          </cell>
          <cell r="C2299">
            <v>15</v>
          </cell>
          <cell r="D2299">
            <v>382346</v>
          </cell>
          <cell r="E2299">
            <v>26196</v>
          </cell>
          <cell r="F2299">
            <v>10</v>
          </cell>
        </row>
        <row r="2300">
          <cell r="A2300" t="str">
            <v>6a</v>
          </cell>
          <cell r="B2300" t="str">
            <v>Cabos/Correias</v>
          </cell>
          <cell r="C2300">
            <v>10</v>
          </cell>
          <cell r="D2300">
            <v>421396</v>
          </cell>
          <cell r="E2300">
            <v>26197</v>
          </cell>
          <cell r="F2300">
            <v>5</v>
          </cell>
        </row>
        <row r="2301">
          <cell r="A2301" t="str">
            <v>6c</v>
          </cell>
          <cell r="B2301" t="str">
            <v>Cabos/Correias</v>
          </cell>
          <cell r="C2301">
            <v>24</v>
          </cell>
          <cell r="D2301">
            <v>396306</v>
          </cell>
          <cell r="E2301">
            <v>21011</v>
          </cell>
          <cell r="F2301">
            <v>5</v>
          </cell>
        </row>
        <row r="2302">
          <cell r="A2302" t="str">
            <v>6c</v>
          </cell>
          <cell r="B2302" t="str">
            <v>Cabos/Correias</v>
          </cell>
          <cell r="C2302">
            <v>19</v>
          </cell>
          <cell r="D2302">
            <v>410579</v>
          </cell>
          <cell r="E2302">
            <v>21011</v>
          </cell>
          <cell r="F2302">
            <v>5</v>
          </cell>
        </row>
        <row r="2303">
          <cell r="A2303" t="str">
            <v>6c</v>
          </cell>
          <cell r="B2303" t="str">
            <v>Cabos/Correias</v>
          </cell>
          <cell r="C2303">
            <v>26</v>
          </cell>
          <cell r="D2303">
            <v>404456</v>
          </cell>
          <cell r="E2303">
            <v>21011</v>
          </cell>
          <cell r="F2303">
            <v>10</v>
          </cell>
        </row>
        <row r="2304">
          <cell r="A2304" t="str">
            <v>6c</v>
          </cell>
          <cell r="B2304" t="str">
            <v>Cabos/Correias</v>
          </cell>
          <cell r="C2304">
            <v>18</v>
          </cell>
          <cell r="D2304">
            <v>405727</v>
          </cell>
          <cell r="E2304">
            <v>21015</v>
          </cell>
          <cell r="F2304">
            <v>5</v>
          </cell>
        </row>
        <row r="2305">
          <cell r="A2305" t="str">
            <v>6c</v>
          </cell>
          <cell r="B2305" t="str">
            <v>Cabos/Correias</v>
          </cell>
          <cell r="C2305">
            <v>47</v>
          </cell>
          <cell r="D2305">
            <v>406025</v>
          </cell>
          <cell r="E2305">
            <v>21015</v>
          </cell>
          <cell r="F2305">
            <v>10</v>
          </cell>
        </row>
        <row r="2306">
          <cell r="A2306" t="str">
            <v>6c</v>
          </cell>
          <cell r="B2306" t="str">
            <v>Cabos/Correias</v>
          </cell>
          <cell r="C2306">
            <v>15</v>
          </cell>
          <cell r="D2306">
            <v>408501</v>
          </cell>
          <cell r="E2306">
            <v>21063</v>
          </cell>
          <cell r="F2306">
            <v>5</v>
          </cell>
        </row>
        <row r="2307">
          <cell r="A2307" t="str">
            <v>6c</v>
          </cell>
          <cell r="B2307" t="str">
            <v>Cabos/Correias</v>
          </cell>
          <cell r="C2307">
            <v>22</v>
          </cell>
          <cell r="D2307">
            <v>384968</v>
          </cell>
          <cell r="E2307">
            <v>21105</v>
          </cell>
          <cell r="F2307">
            <v>5</v>
          </cell>
        </row>
        <row r="2308">
          <cell r="A2308" t="str">
            <v>6c</v>
          </cell>
          <cell r="B2308" t="str">
            <v>Cabos/Correias</v>
          </cell>
          <cell r="C2308">
            <v>23</v>
          </cell>
          <cell r="D2308">
            <v>391102</v>
          </cell>
          <cell r="E2308">
            <v>21105</v>
          </cell>
          <cell r="F2308">
            <v>5</v>
          </cell>
        </row>
        <row r="2309">
          <cell r="A2309" t="str">
            <v>6c</v>
          </cell>
          <cell r="B2309" t="str">
            <v>Cabos/Correias</v>
          </cell>
          <cell r="C2309">
            <v>24</v>
          </cell>
          <cell r="D2309">
            <v>407078</v>
          </cell>
          <cell r="E2309">
            <v>21105</v>
          </cell>
          <cell r="F2309">
            <v>5</v>
          </cell>
        </row>
        <row r="2310">
          <cell r="A2310" t="str">
            <v>6c</v>
          </cell>
          <cell r="B2310" t="str">
            <v>Cabos/Correias</v>
          </cell>
          <cell r="C2310">
            <v>16</v>
          </cell>
          <cell r="D2310">
            <v>416146</v>
          </cell>
          <cell r="E2310">
            <v>21105</v>
          </cell>
          <cell r="F2310">
            <v>5</v>
          </cell>
        </row>
        <row r="2311">
          <cell r="A2311" t="str">
            <v>6c</v>
          </cell>
          <cell r="B2311" t="str">
            <v>Cabos/Correias</v>
          </cell>
          <cell r="C2311">
            <v>25</v>
          </cell>
          <cell r="D2311">
            <v>386734</v>
          </cell>
          <cell r="E2311">
            <v>21105</v>
          </cell>
          <cell r="F2311">
            <v>10</v>
          </cell>
        </row>
        <row r="2312">
          <cell r="A2312" t="str">
            <v>6c</v>
          </cell>
          <cell r="B2312" t="str">
            <v>Cabos/Correias</v>
          </cell>
          <cell r="C2312">
            <v>41</v>
          </cell>
          <cell r="D2312">
            <v>396313</v>
          </cell>
          <cell r="E2312">
            <v>21105</v>
          </cell>
          <cell r="F2312">
            <v>10</v>
          </cell>
        </row>
        <row r="2313">
          <cell r="A2313" t="str">
            <v>6c</v>
          </cell>
          <cell r="B2313" t="str">
            <v>Cabos/Correias</v>
          </cell>
          <cell r="C2313">
            <v>27</v>
          </cell>
          <cell r="D2313">
            <v>428297</v>
          </cell>
          <cell r="E2313">
            <v>21105</v>
          </cell>
          <cell r="F2313">
            <v>10</v>
          </cell>
        </row>
        <row r="2314">
          <cell r="A2314" t="str">
            <v>6c</v>
          </cell>
          <cell r="B2314" t="str">
            <v>Cabos/Correias</v>
          </cell>
          <cell r="C2314">
            <v>21</v>
          </cell>
          <cell r="D2314">
            <v>387275</v>
          </cell>
          <cell r="E2314">
            <v>21120</v>
          </cell>
          <cell r="F2314">
            <v>5</v>
          </cell>
        </row>
        <row r="2315">
          <cell r="A2315" t="str">
            <v>6c</v>
          </cell>
          <cell r="B2315" t="str">
            <v>Cabos/Correias</v>
          </cell>
          <cell r="C2315">
            <v>20</v>
          </cell>
          <cell r="D2315">
            <v>380731</v>
          </cell>
          <cell r="E2315">
            <v>21237</v>
          </cell>
          <cell r="F2315">
            <v>5</v>
          </cell>
        </row>
        <row r="2316">
          <cell r="A2316" t="str">
            <v>6c</v>
          </cell>
          <cell r="B2316" t="str">
            <v>Cabos/Correias</v>
          </cell>
          <cell r="C2316">
            <v>40</v>
          </cell>
          <cell r="D2316">
            <v>399890</v>
          </cell>
          <cell r="E2316">
            <v>21237</v>
          </cell>
          <cell r="F2316">
            <v>10</v>
          </cell>
        </row>
        <row r="2317">
          <cell r="A2317" t="str">
            <v>6c</v>
          </cell>
          <cell r="B2317" t="str">
            <v>Cabos/Correias</v>
          </cell>
          <cell r="C2317">
            <v>20</v>
          </cell>
          <cell r="D2317">
            <v>386846</v>
          </cell>
          <cell r="E2317">
            <v>27110</v>
          </cell>
          <cell r="F2317">
            <v>5</v>
          </cell>
        </row>
        <row r="2318">
          <cell r="A2318" t="str">
            <v>6c</v>
          </cell>
          <cell r="B2318" t="str">
            <v>Cabos/Correias</v>
          </cell>
          <cell r="C2318">
            <v>15</v>
          </cell>
          <cell r="D2318">
            <v>389990</v>
          </cell>
          <cell r="E2318">
            <v>27110</v>
          </cell>
          <cell r="F2318">
            <v>5</v>
          </cell>
        </row>
        <row r="2319">
          <cell r="A2319" t="str">
            <v>6c</v>
          </cell>
          <cell r="B2319" t="str">
            <v>Cabos/Correias</v>
          </cell>
          <cell r="C2319">
            <v>20</v>
          </cell>
          <cell r="D2319">
            <v>392298</v>
          </cell>
          <cell r="E2319">
            <v>27110</v>
          </cell>
          <cell r="F2319">
            <v>5</v>
          </cell>
        </row>
        <row r="2320">
          <cell r="A2320" t="str">
            <v>6c</v>
          </cell>
          <cell r="B2320" t="str">
            <v>Cabos/Correias</v>
          </cell>
          <cell r="C2320">
            <v>16</v>
          </cell>
          <cell r="D2320">
            <v>425132</v>
          </cell>
          <cell r="E2320">
            <v>27110</v>
          </cell>
          <cell r="F2320">
            <v>5</v>
          </cell>
        </row>
        <row r="2321">
          <cell r="A2321" t="str">
            <v>6c</v>
          </cell>
          <cell r="B2321" t="str">
            <v>Cabos/Correias</v>
          </cell>
          <cell r="C2321">
            <v>30</v>
          </cell>
          <cell r="D2321">
            <v>408587</v>
          </cell>
          <cell r="E2321">
            <v>27110</v>
          </cell>
          <cell r="F2321">
            <v>10</v>
          </cell>
        </row>
        <row r="2322">
          <cell r="A2322" t="str">
            <v>6c</v>
          </cell>
          <cell r="B2322" t="str">
            <v>Cabos/Correias</v>
          </cell>
          <cell r="C2322">
            <v>20</v>
          </cell>
          <cell r="D2322">
            <v>419637</v>
          </cell>
          <cell r="E2322">
            <v>27127</v>
          </cell>
          <cell r="F2322">
            <v>5</v>
          </cell>
        </row>
        <row r="2323">
          <cell r="A2323" t="str">
            <v>6c</v>
          </cell>
          <cell r="B2323" t="str">
            <v>Cabos/Correias</v>
          </cell>
          <cell r="C2323">
            <v>22</v>
          </cell>
          <cell r="D2323">
            <v>425136</v>
          </cell>
          <cell r="E2323">
            <v>27127</v>
          </cell>
          <cell r="F2323">
            <v>5</v>
          </cell>
        </row>
        <row r="2324">
          <cell r="A2324" t="str">
            <v>6c</v>
          </cell>
          <cell r="B2324" t="str">
            <v>Cabos/Correias</v>
          </cell>
          <cell r="C2324">
            <v>102</v>
          </cell>
          <cell r="D2324">
            <v>383169</v>
          </cell>
          <cell r="E2324">
            <v>27127</v>
          </cell>
          <cell r="F2324">
            <v>15</v>
          </cell>
        </row>
        <row r="2325">
          <cell r="A2325" t="str">
            <v>6c</v>
          </cell>
          <cell r="B2325" t="str">
            <v>Cabos/Correias</v>
          </cell>
          <cell r="C2325">
            <v>24</v>
          </cell>
          <cell r="D2325">
            <v>406781</v>
          </cell>
          <cell r="E2325">
            <v>22009</v>
          </cell>
          <cell r="F2325">
            <v>5</v>
          </cell>
        </row>
        <row r="2326">
          <cell r="A2326" t="str">
            <v>6c</v>
          </cell>
          <cell r="B2326" t="str">
            <v>Cabos/Correias</v>
          </cell>
          <cell r="C2326">
            <v>15</v>
          </cell>
          <cell r="D2326">
            <v>395047</v>
          </cell>
          <cell r="E2326">
            <v>22108</v>
          </cell>
          <cell r="F2326">
            <v>5</v>
          </cell>
        </row>
        <row r="2327">
          <cell r="A2327" t="str">
            <v>6c</v>
          </cell>
          <cell r="B2327" t="str">
            <v>Cabos/Correias</v>
          </cell>
          <cell r="C2327">
            <v>22</v>
          </cell>
          <cell r="D2327">
            <v>384985</v>
          </cell>
          <cell r="E2327">
            <v>22117</v>
          </cell>
          <cell r="F2327">
            <v>5</v>
          </cell>
        </row>
        <row r="2328">
          <cell r="A2328" t="str">
            <v>6c</v>
          </cell>
          <cell r="B2328" t="str">
            <v>Cabos/Correias</v>
          </cell>
          <cell r="C2328">
            <v>20</v>
          </cell>
          <cell r="D2328">
            <v>389903</v>
          </cell>
          <cell r="E2328">
            <v>22119</v>
          </cell>
          <cell r="F2328">
            <v>5</v>
          </cell>
        </row>
        <row r="2329">
          <cell r="A2329" t="str">
            <v>6c</v>
          </cell>
          <cell r="B2329" t="str">
            <v>Cabos/Correias</v>
          </cell>
          <cell r="C2329">
            <v>29</v>
          </cell>
          <cell r="D2329">
            <v>416768</v>
          </cell>
          <cell r="E2329">
            <v>22250</v>
          </cell>
          <cell r="F2329">
            <v>10</v>
          </cell>
        </row>
        <row r="2330">
          <cell r="A2330" t="str">
            <v>6c</v>
          </cell>
          <cell r="B2330" t="str">
            <v>Cabos/Correias</v>
          </cell>
          <cell r="C2330">
            <v>30</v>
          </cell>
          <cell r="D2330">
            <v>409077</v>
          </cell>
          <cell r="E2330">
            <v>27107</v>
          </cell>
          <cell r="F2330">
            <v>10</v>
          </cell>
        </row>
        <row r="2331">
          <cell r="A2331" t="str">
            <v>6c</v>
          </cell>
          <cell r="B2331" t="str">
            <v>Cabos/Correias</v>
          </cell>
          <cell r="C2331">
            <v>52</v>
          </cell>
          <cell r="D2331">
            <v>411319</v>
          </cell>
          <cell r="E2331">
            <v>27107</v>
          </cell>
          <cell r="F2331">
            <v>15</v>
          </cell>
        </row>
        <row r="2332">
          <cell r="A2332" t="str">
            <v>6c</v>
          </cell>
          <cell r="B2332" t="str">
            <v>Cabos/Correias</v>
          </cell>
          <cell r="C2332">
            <v>20</v>
          </cell>
          <cell r="D2332">
            <v>405840</v>
          </cell>
          <cell r="E2332">
            <v>27120</v>
          </cell>
          <cell r="F2332">
            <v>5</v>
          </cell>
        </row>
        <row r="2333">
          <cell r="A2333" t="str">
            <v>6c</v>
          </cell>
          <cell r="B2333" t="str">
            <v>Cabos/Correias</v>
          </cell>
          <cell r="C2333">
            <v>34</v>
          </cell>
          <cell r="D2333">
            <v>388655</v>
          </cell>
          <cell r="E2333">
            <v>27120</v>
          </cell>
          <cell r="F2333">
            <v>10</v>
          </cell>
        </row>
        <row r="2334">
          <cell r="A2334" t="str">
            <v>6c</v>
          </cell>
          <cell r="B2334" t="str">
            <v>Cabos/Correias</v>
          </cell>
          <cell r="C2334">
            <v>19</v>
          </cell>
          <cell r="D2334">
            <v>389340</v>
          </cell>
          <cell r="E2334">
            <v>27121</v>
          </cell>
          <cell r="F2334">
            <v>5</v>
          </cell>
        </row>
        <row r="2335">
          <cell r="A2335" t="str">
            <v>6c</v>
          </cell>
          <cell r="B2335" t="str">
            <v>Cabos/Correias</v>
          </cell>
          <cell r="C2335">
            <v>19</v>
          </cell>
          <cell r="D2335">
            <v>417445</v>
          </cell>
          <cell r="E2335">
            <v>27121</v>
          </cell>
          <cell r="F2335">
            <v>5</v>
          </cell>
        </row>
        <row r="2336">
          <cell r="A2336" t="str">
            <v>6c</v>
          </cell>
          <cell r="B2336" t="str">
            <v>Cabos/Correias</v>
          </cell>
          <cell r="C2336">
            <v>26</v>
          </cell>
          <cell r="D2336">
            <v>405841</v>
          </cell>
          <cell r="E2336">
            <v>27121</v>
          </cell>
          <cell r="F2336">
            <v>10</v>
          </cell>
        </row>
        <row r="2337">
          <cell r="A2337" t="str">
            <v>6c</v>
          </cell>
          <cell r="B2337" t="str">
            <v>Cabos/Correias</v>
          </cell>
          <cell r="C2337">
            <v>65</v>
          </cell>
          <cell r="D2337">
            <v>425135</v>
          </cell>
          <cell r="E2337">
            <v>27121</v>
          </cell>
          <cell r="F2337">
            <v>15</v>
          </cell>
        </row>
        <row r="2338">
          <cell r="A2338" t="str">
            <v>6c</v>
          </cell>
          <cell r="B2338" t="str">
            <v>Cabos/Correias</v>
          </cell>
          <cell r="C2338">
            <v>45</v>
          </cell>
          <cell r="D2338">
            <v>416369</v>
          </cell>
          <cell r="E2338">
            <v>27147</v>
          </cell>
          <cell r="F2338">
            <v>10</v>
          </cell>
        </row>
        <row r="2339">
          <cell r="A2339" t="str">
            <v>6c</v>
          </cell>
          <cell r="B2339" t="str">
            <v>Cabos/Correias</v>
          </cell>
          <cell r="C2339">
            <v>20</v>
          </cell>
          <cell r="D2339">
            <v>386757</v>
          </cell>
          <cell r="E2339">
            <v>23019</v>
          </cell>
          <cell r="F2339">
            <v>5</v>
          </cell>
        </row>
        <row r="2340">
          <cell r="A2340" t="str">
            <v>6c</v>
          </cell>
          <cell r="B2340" t="str">
            <v>Cabos/Correias</v>
          </cell>
          <cell r="C2340">
            <v>23</v>
          </cell>
          <cell r="D2340">
            <v>413097</v>
          </cell>
          <cell r="E2340">
            <v>23019</v>
          </cell>
          <cell r="F2340">
            <v>5</v>
          </cell>
        </row>
        <row r="2341">
          <cell r="A2341" t="str">
            <v>6c</v>
          </cell>
          <cell r="B2341" t="str">
            <v>Cabos/Correias</v>
          </cell>
          <cell r="C2341">
            <v>20</v>
          </cell>
          <cell r="D2341">
            <v>421858</v>
          </cell>
          <cell r="E2341">
            <v>23019</v>
          </cell>
          <cell r="F2341">
            <v>5</v>
          </cell>
        </row>
        <row r="2342">
          <cell r="A2342" t="str">
            <v>6c</v>
          </cell>
          <cell r="B2342" t="str">
            <v>Cabos/Correias</v>
          </cell>
          <cell r="C2342">
            <v>40</v>
          </cell>
          <cell r="D2342">
            <v>417325</v>
          </cell>
          <cell r="E2342">
            <v>23019</v>
          </cell>
          <cell r="F2342">
            <v>10</v>
          </cell>
        </row>
        <row r="2343">
          <cell r="A2343" t="str">
            <v>6c</v>
          </cell>
          <cell r="B2343" t="str">
            <v>Cabos/Correias</v>
          </cell>
          <cell r="C2343">
            <v>231</v>
          </cell>
          <cell r="D2343">
            <v>385566</v>
          </cell>
          <cell r="E2343">
            <v>23019</v>
          </cell>
          <cell r="F2343">
            <v>15</v>
          </cell>
        </row>
        <row r="2344">
          <cell r="A2344" t="str">
            <v>6c</v>
          </cell>
          <cell r="B2344" t="str">
            <v>Cabos/Correias</v>
          </cell>
          <cell r="C2344">
            <v>54</v>
          </cell>
          <cell r="D2344">
            <v>388027</v>
          </cell>
          <cell r="E2344">
            <v>23019</v>
          </cell>
          <cell r="F2344">
            <v>15</v>
          </cell>
        </row>
        <row r="2345">
          <cell r="A2345" t="str">
            <v>6c</v>
          </cell>
          <cell r="B2345" t="str">
            <v>Cabos/Correias</v>
          </cell>
          <cell r="C2345">
            <v>51</v>
          </cell>
          <cell r="D2345">
            <v>391638</v>
          </cell>
          <cell r="E2345">
            <v>23019</v>
          </cell>
          <cell r="F2345">
            <v>15</v>
          </cell>
        </row>
        <row r="2346">
          <cell r="A2346" t="str">
            <v>6c</v>
          </cell>
          <cell r="B2346" t="str">
            <v>Cabos/Correias</v>
          </cell>
          <cell r="C2346">
            <v>68</v>
          </cell>
          <cell r="D2346">
            <v>398773</v>
          </cell>
          <cell r="E2346">
            <v>23019</v>
          </cell>
          <cell r="F2346">
            <v>15</v>
          </cell>
        </row>
        <row r="2347">
          <cell r="A2347" t="str">
            <v>6c</v>
          </cell>
          <cell r="B2347" t="str">
            <v>Cabos/Correias</v>
          </cell>
          <cell r="C2347">
            <v>50</v>
          </cell>
          <cell r="D2347">
            <v>400523</v>
          </cell>
          <cell r="E2347">
            <v>23019</v>
          </cell>
          <cell r="F2347">
            <v>15</v>
          </cell>
        </row>
        <row r="2348">
          <cell r="A2348" t="str">
            <v>6c</v>
          </cell>
          <cell r="B2348" t="str">
            <v>Cabos/Correias</v>
          </cell>
          <cell r="C2348">
            <v>128</v>
          </cell>
          <cell r="D2348">
            <v>405757</v>
          </cell>
          <cell r="E2348">
            <v>23019</v>
          </cell>
          <cell r="F2348">
            <v>15</v>
          </cell>
        </row>
        <row r="2349">
          <cell r="A2349" t="str">
            <v>6c</v>
          </cell>
          <cell r="B2349" t="str">
            <v>Cabos/Correias</v>
          </cell>
          <cell r="C2349">
            <v>20</v>
          </cell>
          <cell r="D2349">
            <v>428101</v>
          </cell>
          <cell r="E2349">
            <v>23028</v>
          </cell>
          <cell r="F2349">
            <v>5</v>
          </cell>
        </row>
        <row r="2350">
          <cell r="A2350" t="str">
            <v>6c</v>
          </cell>
          <cell r="B2350" t="str">
            <v>Cabos/Correias</v>
          </cell>
          <cell r="C2350">
            <v>15</v>
          </cell>
          <cell r="D2350">
            <v>387302</v>
          </cell>
          <cell r="E2350">
            <v>23033</v>
          </cell>
          <cell r="F2350">
            <v>5</v>
          </cell>
        </row>
        <row r="2351">
          <cell r="A2351" t="str">
            <v>6c</v>
          </cell>
          <cell r="B2351" t="str">
            <v>Cabos/Correias</v>
          </cell>
          <cell r="C2351">
            <v>24</v>
          </cell>
          <cell r="D2351">
            <v>397020</v>
          </cell>
          <cell r="E2351">
            <v>23033</v>
          </cell>
          <cell r="F2351">
            <v>5</v>
          </cell>
        </row>
        <row r="2352">
          <cell r="A2352" t="str">
            <v>6c</v>
          </cell>
          <cell r="B2352" t="str">
            <v>Cabos/Correias</v>
          </cell>
          <cell r="C2352">
            <v>18</v>
          </cell>
          <cell r="D2352">
            <v>420858</v>
          </cell>
          <cell r="E2352">
            <v>23033</v>
          </cell>
          <cell r="F2352">
            <v>5</v>
          </cell>
        </row>
        <row r="2353">
          <cell r="A2353" t="str">
            <v>6c</v>
          </cell>
          <cell r="B2353" t="str">
            <v>Cabos/Correias</v>
          </cell>
          <cell r="C2353">
            <v>16</v>
          </cell>
          <cell r="D2353">
            <v>383059</v>
          </cell>
          <cell r="E2353">
            <v>23091</v>
          </cell>
          <cell r="F2353">
            <v>5</v>
          </cell>
        </row>
        <row r="2354">
          <cell r="A2354" t="str">
            <v>6c</v>
          </cell>
          <cell r="B2354" t="str">
            <v>Cabos/Correias</v>
          </cell>
          <cell r="C2354">
            <v>42</v>
          </cell>
          <cell r="D2354">
            <v>387308</v>
          </cell>
          <cell r="E2354">
            <v>23091</v>
          </cell>
          <cell r="F2354">
            <v>10</v>
          </cell>
        </row>
        <row r="2355">
          <cell r="A2355" t="str">
            <v>6c</v>
          </cell>
          <cell r="B2355" t="str">
            <v>Cabos/Correias</v>
          </cell>
          <cell r="C2355">
            <v>40</v>
          </cell>
          <cell r="D2355">
            <v>388561</v>
          </cell>
          <cell r="E2355">
            <v>23091</v>
          </cell>
          <cell r="F2355">
            <v>10</v>
          </cell>
        </row>
        <row r="2356">
          <cell r="A2356" t="str">
            <v>6c</v>
          </cell>
          <cell r="B2356" t="str">
            <v>Cabos/Correias</v>
          </cell>
          <cell r="C2356">
            <v>42</v>
          </cell>
          <cell r="D2356">
            <v>418852</v>
          </cell>
          <cell r="E2356">
            <v>23091</v>
          </cell>
          <cell r="F2356">
            <v>10</v>
          </cell>
        </row>
        <row r="2357">
          <cell r="A2357" t="str">
            <v>6c</v>
          </cell>
          <cell r="B2357" t="str">
            <v>Cabos/Correias</v>
          </cell>
          <cell r="C2357">
            <v>74</v>
          </cell>
          <cell r="D2357">
            <v>395057</v>
          </cell>
          <cell r="E2357">
            <v>23091</v>
          </cell>
          <cell r="F2357">
            <v>15</v>
          </cell>
        </row>
        <row r="2358">
          <cell r="A2358" t="str">
            <v>6c</v>
          </cell>
          <cell r="B2358" t="str">
            <v>Cabos/Correias</v>
          </cell>
          <cell r="C2358">
            <v>55</v>
          </cell>
          <cell r="D2358">
            <v>397567</v>
          </cell>
          <cell r="E2358">
            <v>23091</v>
          </cell>
          <cell r="F2358">
            <v>15</v>
          </cell>
        </row>
        <row r="2359">
          <cell r="A2359" t="str">
            <v>6c</v>
          </cell>
          <cell r="B2359" t="str">
            <v>Cabos/Correias</v>
          </cell>
          <cell r="C2359">
            <v>50</v>
          </cell>
          <cell r="D2359">
            <v>399377</v>
          </cell>
          <cell r="E2359">
            <v>23091</v>
          </cell>
          <cell r="F2359">
            <v>15</v>
          </cell>
        </row>
        <row r="2360">
          <cell r="A2360" t="str">
            <v>6c</v>
          </cell>
          <cell r="B2360" t="str">
            <v>Cabos/Correias</v>
          </cell>
          <cell r="C2360">
            <v>95</v>
          </cell>
          <cell r="D2360">
            <v>402586</v>
          </cell>
          <cell r="E2360">
            <v>23091</v>
          </cell>
          <cell r="F2360">
            <v>15</v>
          </cell>
        </row>
        <row r="2361">
          <cell r="A2361" t="str">
            <v>6c</v>
          </cell>
          <cell r="B2361" t="str">
            <v>Cabos/Correias</v>
          </cell>
          <cell r="C2361">
            <v>66</v>
          </cell>
          <cell r="D2361">
            <v>405938</v>
          </cell>
          <cell r="E2361">
            <v>23091</v>
          </cell>
          <cell r="F2361">
            <v>15</v>
          </cell>
        </row>
        <row r="2362">
          <cell r="A2362" t="str">
            <v>6c</v>
          </cell>
          <cell r="B2362" t="str">
            <v>Cabos/Correias</v>
          </cell>
          <cell r="C2362">
            <v>85</v>
          </cell>
          <cell r="D2362">
            <v>412526</v>
          </cell>
          <cell r="E2362">
            <v>23091</v>
          </cell>
          <cell r="F2362">
            <v>15</v>
          </cell>
        </row>
        <row r="2363">
          <cell r="A2363" t="str">
            <v>6c</v>
          </cell>
          <cell r="B2363" t="str">
            <v>Cabos/Correias</v>
          </cell>
          <cell r="C2363">
            <v>76</v>
          </cell>
          <cell r="D2363">
            <v>415475</v>
          </cell>
          <cell r="E2363">
            <v>23091</v>
          </cell>
          <cell r="F2363">
            <v>15</v>
          </cell>
        </row>
        <row r="2364">
          <cell r="A2364" t="str">
            <v>6c</v>
          </cell>
          <cell r="B2364" t="str">
            <v>Cabos/Correias</v>
          </cell>
          <cell r="C2364">
            <v>111</v>
          </cell>
          <cell r="D2364">
            <v>420127</v>
          </cell>
          <cell r="E2364">
            <v>23091</v>
          </cell>
          <cell r="F2364">
            <v>15</v>
          </cell>
        </row>
        <row r="2365">
          <cell r="A2365" t="str">
            <v>6c</v>
          </cell>
          <cell r="B2365" t="str">
            <v>Cabos/Correias</v>
          </cell>
          <cell r="C2365">
            <v>24</v>
          </cell>
          <cell r="D2365">
            <v>412527</v>
          </cell>
          <cell r="E2365">
            <v>23096</v>
          </cell>
          <cell r="F2365">
            <v>5</v>
          </cell>
        </row>
        <row r="2366">
          <cell r="A2366" t="str">
            <v>6c</v>
          </cell>
          <cell r="B2366" t="str">
            <v>Cabos/Correias</v>
          </cell>
          <cell r="C2366">
            <v>24</v>
          </cell>
          <cell r="D2366">
            <v>425570</v>
          </cell>
          <cell r="E2366">
            <v>23096</v>
          </cell>
          <cell r="F2366">
            <v>5</v>
          </cell>
        </row>
        <row r="2367">
          <cell r="A2367" t="str">
            <v>6c</v>
          </cell>
          <cell r="B2367" t="str">
            <v>Cabos/Correias</v>
          </cell>
          <cell r="C2367">
            <v>25</v>
          </cell>
          <cell r="D2367">
            <v>384998</v>
          </cell>
          <cell r="E2367">
            <v>23096</v>
          </cell>
          <cell r="F2367">
            <v>10</v>
          </cell>
        </row>
        <row r="2368">
          <cell r="A2368" t="str">
            <v>6c</v>
          </cell>
          <cell r="B2368" t="str">
            <v>Cabos/Correias</v>
          </cell>
          <cell r="C2368">
            <v>28</v>
          </cell>
          <cell r="D2368">
            <v>425568</v>
          </cell>
          <cell r="E2368">
            <v>23096</v>
          </cell>
          <cell r="F2368">
            <v>10</v>
          </cell>
        </row>
        <row r="2369">
          <cell r="A2369" t="str">
            <v>6c</v>
          </cell>
          <cell r="B2369" t="str">
            <v>Cabos/Correias</v>
          </cell>
          <cell r="C2369">
            <v>68</v>
          </cell>
          <cell r="D2369">
            <v>389919</v>
          </cell>
          <cell r="E2369">
            <v>23096</v>
          </cell>
          <cell r="F2369">
            <v>15</v>
          </cell>
        </row>
        <row r="2370">
          <cell r="A2370" t="str">
            <v>6c</v>
          </cell>
          <cell r="B2370" t="str">
            <v>Cabos/Correias</v>
          </cell>
          <cell r="C2370">
            <v>56</v>
          </cell>
          <cell r="D2370">
            <v>409499</v>
          </cell>
          <cell r="E2370">
            <v>23096</v>
          </cell>
          <cell r="F2370">
            <v>15</v>
          </cell>
        </row>
        <row r="2371">
          <cell r="A2371" t="str">
            <v>6c</v>
          </cell>
          <cell r="B2371" t="str">
            <v>Cabos/Correias</v>
          </cell>
          <cell r="C2371">
            <v>50</v>
          </cell>
          <cell r="D2371">
            <v>421330</v>
          </cell>
          <cell r="E2371">
            <v>23096</v>
          </cell>
          <cell r="F2371">
            <v>15</v>
          </cell>
        </row>
        <row r="2372">
          <cell r="A2372" t="str">
            <v>6c</v>
          </cell>
          <cell r="B2372" t="str">
            <v>Cabos/Correias</v>
          </cell>
          <cell r="C2372">
            <v>16</v>
          </cell>
          <cell r="D2372">
            <v>416781</v>
          </cell>
          <cell r="E2372">
            <v>23127</v>
          </cell>
          <cell r="F2372">
            <v>5</v>
          </cell>
        </row>
        <row r="2373">
          <cell r="A2373" t="str">
            <v>6c</v>
          </cell>
          <cell r="B2373" t="str">
            <v>Cabos/Correias</v>
          </cell>
          <cell r="C2373">
            <v>36</v>
          </cell>
          <cell r="D2373">
            <v>392772</v>
          </cell>
          <cell r="E2373">
            <v>23136</v>
          </cell>
          <cell r="F2373">
            <v>10</v>
          </cell>
        </row>
        <row r="2374">
          <cell r="A2374" t="str">
            <v>6c</v>
          </cell>
          <cell r="B2374" t="str">
            <v>Cabos/Correias</v>
          </cell>
          <cell r="C2374">
            <v>34</v>
          </cell>
          <cell r="D2374">
            <v>402601</v>
          </cell>
          <cell r="E2374">
            <v>23170</v>
          </cell>
          <cell r="F2374">
            <v>10</v>
          </cell>
        </row>
        <row r="2375">
          <cell r="A2375" t="str">
            <v>6c</v>
          </cell>
          <cell r="B2375" t="str">
            <v>Cabos/Correias</v>
          </cell>
          <cell r="C2375">
            <v>33</v>
          </cell>
          <cell r="D2375">
            <v>417349</v>
          </cell>
          <cell r="E2375">
            <v>23170</v>
          </cell>
          <cell r="F2375">
            <v>10</v>
          </cell>
        </row>
        <row r="2376">
          <cell r="A2376" t="str">
            <v>6c</v>
          </cell>
          <cell r="B2376" t="str">
            <v>Cabos/Correias</v>
          </cell>
          <cell r="C2376">
            <v>49</v>
          </cell>
          <cell r="D2376">
            <v>392819</v>
          </cell>
          <cell r="E2376">
            <v>24276</v>
          </cell>
          <cell r="F2376">
            <v>10</v>
          </cell>
        </row>
        <row r="2377">
          <cell r="A2377" t="str">
            <v>6c</v>
          </cell>
          <cell r="B2377" t="str">
            <v>Cabos/Correias</v>
          </cell>
          <cell r="C2377">
            <v>15</v>
          </cell>
          <cell r="D2377">
            <v>405061</v>
          </cell>
          <cell r="E2377">
            <v>24277</v>
          </cell>
          <cell r="F2377">
            <v>5</v>
          </cell>
        </row>
        <row r="2378">
          <cell r="A2378" t="str">
            <v>6c</v>
          </cell>
          <cell r="B2378" t="str">
            <v>Cabos/Correias</v>
          </cell>
          <cell r="C2378">
            <v>27</v>
          </cell>
          <cell r="D2378">
            <v>415547</v>
          </cell>
          <cell r="E2378">
            <v>24277</v>
          </cell>
          <cell r="F2378">
            <v>10</v>
          </cell>
        </row>
        <row r="2379">
          <cell r="A2379" t="str">
            <v>6c</v>
          </cell>
          <cell r="B2379" t="str">
            <v>Cabos/Correias</v>
          </cell>
          <cell r="C2379">
            <v>30</v>
          </cell>
          <cell r="D2379">
            <v>423939</v>
          </cell>
          <cell r="E2379">
            <v>24277</v>
          </cell>
          <cell r="F2379">
            <v>10</v>
          </cell>
        </row>
        <row r="2380">
          <cell r="A2380" t="str">
            <v>6c</v>
          </cell>
          <cell r="B2380" t="str">
            <v>Cabos/Correias</v>
          </cell>
          <cell r="C2380">
            <v>72</v>
          </cell>
          <cell r="D2380">
            <v>391166</v>
          </cell>
          <cell r="E2380">
            <v>24277</v>
          </cell>
          <cell r="F2380">
            <v>15</v>
          </cell>
        </row>
        <row r="2381">
          <cell r="A2381" t="str">
            <v>6c</v>
          </cell>
          <cell r="B2381" t="str">
            <v>Cabos/Correias</v>
          </cell>
          <cell r="C2381">
            <v>60</v>
          </cell>
          <cell r="D2381">
            <v>411400</v>
          </cell>
          <cell r="E2381">
            <v>24277</v>
          </cell>
          <cell r="F2381">
            <v>15</v>
          </cell>
        </row>
        <row r="2382">
          <cell r="A2382" t="str">
            <v>6c</v>
          </cell>
          <cell r="B2382" t="str">
            <v>Cabos/Correias</v>
          </cell>
          <cell r="C2382">
            <v>60</v>
          </cell>
          <cell r="D2382">
            <v>411966</v>
          </cell>
          <cell r="E2382">
            <v>24277</v>
          </cell>
          <cell r="F2382">
            <v>15</v>
          </cell>
        </row>
        <row r="2383">
          <cell r="A2383" t="str">
            <v>6c</v>
          </cell>
          <cell r="B2383" t="str">
            <v>Cabos/Correias</v>
          </cell>
          <cell r="C2383">
            <v>90</v>
          </cell>
          <cell r="D2383">
            <v>423250</v>
          </cell>
          <cell r="E2383">
            <v>24277</v>
          </cell>
          <cell r="F2383">
            <v>15</v>
          </cell>
        </row>
        <row r="2384">
          <cell r="A2384" t="str">
            <v>6c</v>
          </cell>
          <cell r="B2384" t="str">
            <v>Cabos/Correias</v>
          </cell>
          <cell r="C2384">
            <v>20</v>
          </cell>
          <cell r="D2384">
            <v>395155</v>
          </cell>
          <cell r="E2384">
            <v>27133</v>
          </cell>
          <cell r="F2384">
            <v>5</v>
          </cell>
        </row>
        <row r="2385">
          <cell r="A2385" t="str">
            <v>6c</v>
          </cell>
          <cell r="B2385" t="str">
            <v>Cabos/Correias</v>
          </cell>
          <cell r="C2385">
            <v>15</v>
          </cell>
          <cell r="D2385">
            <v>424001</v>
          </cell>
          <cell r="E2385">
            <v>27133</v>
          </cell>
          <cell r="F2385">
            <v>5</v>
          </cell>
        </row>
        <row r="2386">
          <cell r="A2386" t="str">
            <v>6c</v>
          </cell>
          <cell r="B2386" t="str">
            <v>Cabos/Correias</v>
          </cell>
          <cell r="C2386">
            <v>21</v>
          </cell>
          <cell r="D2386">
            <v>427552</v>
          </cell>
          <cell r="E2386">
            <v>27133</v>
          </cell>
          <cell r="F2386">
            <v>5</v>
          </cell>
        </row>
        <row r="2387">
          <cell r="A2387" t="str">
            <v>6c</v>
          </cell>
          <cell r="B2387" t="str">
            <v>Cabos/Correias</v>
          </cell>
          <cell r="C2387">
            <v>40</v>
          </cell>
          <cell r="D2387">
            <v>390525</v>
          </cell>
          <cell r="E2387">
            <v>27133</v>
          </cell>
          <cell r="F2387">
            <v>10</v>
          </cell>
        </row>
        <row r="2388">
          <cell r="A2388" t="str">
            <v>6c</v>
          </cell>
          <cell r="B2388" t="str">
            <v>Cabos/Correias</v>
          </cell>
          <cell r="C2388">
            <v>25</v>
          </cell>
          <cell r="D2388">
            <v>383729</v>
          </cell>
          <cell r="E2388">
            <v>25178</v>
          </cell>
          <cell r="F2388">
            <v>10</v>
          </cell>
        </row>
        <row r="2389">
          <cell r="A2389" t="str">
            <v>6c</v>
          </cell>
          <cell r="B2389" t="str">
            <v>Cabos/Correias</v>
          </cell>
          <cell r="C2389">
            <v>60</v>
          </cell>
          <cell r="D2389">
            <v>419618</v>
          </cell>
          <cell r="E2389">
            <v>25178</v>
          </cell>
          <cell r="F2389">
            <v>15</v>
          </cell>
        </row>
        <row r="2390">
          <cell r="A2390" t="str">
            <v>6c</v>
          </cell>
          <cell r="B2390" t="str">
            <v>Cabos/Correias</v>
          </cell>
          <cell r="C2390">
            <v>40</v>
          </cell>
          <cell r="D2390">
            <v>391722</v>
          </cell>
          <cell r="E2390">
            <v>25182</v>
          </cell>
          <cell r="F2390">
            <v>10</v>
          </cell>
        </row>
        <row r="2391">
          <cell r="A2391" t="str">
            <v>6c</v>
          </cell>
          <cell r="B2391" t="str">
            <v>Cabos/Correias</v>
          </cell>
          <cell r="C2391">
            <v>30</v>
          </cell>
          <cell r="D2391">
            <v>416241</v>
          </cell>
          <cell r="E2391">
            <v>25182</v>
          </cell>
          <cell r="F2391">
            <v>10</v>
          </cell>
        </row>
        <row r="2392">
          <cell r="A2392" t="str">
            <v>6c</v>
          </cell>
          <cell r="B2392" t="str">
            <v>Cabos/Correias</v>
          </cell>
          <cell r="C2392">
            <v>60</v>
          </cell>
          <cell r="D2392">
            <v>427510</v>
          </cell>
          <cell r="E2392">
            <v>25184</v>
          </cell>
          <cell r="F2392">
            <v>15</v>
          </cell>
        </row>
        <row r="2393">
          <cell r="A2393" t="str">
            <v>6c</v>
          </cell>
          <cell r="B2393" t="str">
            <v>Cabos/Correias</v>
          </cell>
          <cell r="C2393">
            <v>20</v>
          </cell>
          <cell r="D2393">
            <v>391261</v>
          </cell>
          <cell r="E2393">
            <v>25274</v>
          </cell>
          <cell r="F2393">
            <v>5</v>
          </cell>
        </row>
        <row r="2394">
          <cell r="A2394" t="str">
            <v>6c</v>
          </cell>
          <cell r="B2394" t="str">
            <v>Cabos/Correias</v>
          </cell>
          <cell r="C2394">
            <v>39</v>
          </cell>
          <cell r="D2394">
            <v>420746</v>
          </cell>
          <cell r="E2394">
            <v>27136</v>
          </cell>
          <cell r="F2394">
            <v>10</v>
          </cell>
        </row>
        <row r="2395">
          <cell r="A2395" t="str">
            <v>6c</v>
          </cell>
          <cell r="B2395" t="str">
            <v>Cabos/Correias</v>
          </cell>
          <cell r="C2395">
            <v>23</v>
          </cell>
          <cell r="D2395">
            <v>384027</v>
          </cell>
          <cell r="E2395">
            <v>27139</v>
          </cell>
          <cell r="F2395">
            <v>5</v>
          </cell>
        </row>
        <row r="2396">
          <cell r="A2396" t="str">
            <v>6c</v>
          </cell>
          <cell r="B2396" t="str">
            <v>Cabos/Correias</v>
          </cell>
          <cell r="C2396">
            <v>22</v>
          </cell>
          <cell r="D2396">
            <v>402612</v>
          </cell>
          <cell r="E2396">
            <v>24005</v>
          </cell>
          <cell r="F2396">
            <v>5</v>
          </cell>
        </row>
        <row r="2397">
          <cell r="A2397" t="str">
            <v>6c</v>
          </cell>
          <cell r="B2397" t="str">
            <v>Cabos/Correias</v>
          </cell>
          <cell r="C2397">
            <v>20</v>
          </cell>
          <cell r="D2397">
            <v>426883</v>
          </cell>
          <cell r="E2397">
            <v>24143</v>
          </cell>
          <cell r="F2397">
            <v>5</v>
          </cell>
        </row>
        <row r="2398">
          <cell r="A2398" t="str">
            <v>6c</v>
          </cell>
          <cell r="B2398" t="str">
            <v>Cabos/Correias</v>
          </cell>
          <cell r="C2398">
            <v>18</v>
          </cell>
          <cell r="D2398">
            <v>385033</v>
          </cell>
          <cell r="E2398">
            <v>24159</v>
          </cell>
          <cell r="F2398">
            <v>5</v>
          </cell>
        </row>
        <row r="2399">
          <cell r="A2399" t="str">
            <v>6c</v>
          </cell>
          <cell r="B2399" t="str">
            <v>Cabos/Correias</v>
          </cell>
          <cell r="C2399">
            <v>15</v>
          </cell>
          <cell r="D2399">
            <v>389286</v>
          </cell>
          <cell r="E2399">
            <v>24208</v>
          </cell>
          <cell r="F2399">
            <v>5</v>
          </cell>
        </row>
        <row r="2400">
          <cell r="A2400" t="str">
            <v>6c</v>
          </cell>
          <cell r="B2400" t="str">
            <v>Cabos/Correias</v>
          </cell>
          <cell r="C2400">
            <v>21</v>
          </cell>
          <cell r="D2400">
            <v>401847</v>
          </cell>
          <cell r="E2400">
            <v>25094</v>
          </cell>
          <cell r="F2400">
            <v>5</v>
          </cell>
        </row>
        <row r="2401">
          <cell r="A2401" t="str">
            <v>6c</v>
          </cell>
          <cell r="B2401" t="str">
            <v>Cabos/Correias</v>
          </cell>
          <cell r="C2401">
            <v>15</v>
          </cell>
          <cell r="D2401">
            <v>399974</v>
          </cell>
          <cell r="E2401">
            <v>25109</v>
          </cell>
          <cell r="F2401">
            <v>5</v>
          </cell>
        </row>
        <row r="2402">
          <cell r="A2402" t="str">
            <v>6c</v>
          </cell>
          <cell r="B2402" t="str">
            <v>Cabos/Correias</v>
          </cell>
          <cell r="C2402">
            <v>15</v>
          </cell>
          <cell r="D2402">
            <v>417856</v>
          </cell>
          <cell r="E2402">
            <v>25109</v>
          </cell>
          <cell r="F2402">
            <v>5</v>
          </cell>
        </row>
        <row r="2403">
          <cell r="A2403" t="str">
            <v>6c</v>
          </cell>
          <cell r="B2403" t="str">
            <v>Cabos/Correias</v>
          </cell>
          <cell r="C2403">
            <v>32</v>
          </cell>
          <cell r="D2403">
            <v>382020</v>
          </cell>
          <cell r="E2403">
            <v>26124</v>
          </cell>
          <cell r="F2403">
            <v>10</v>
          </cell>
        </row>
        <row r="2404">
          <cell r="A2404" t="str">
            <v>6c</v>
          </cell>
          <cell r="B2404" t="str">
            <v>Cabos/Correias</v>
          </cell>
          <cell r="C2404">
            <v>15</v>
          </cell>
          <cell r="D2404">
            <v>422581</v>
          </cell>
          <cell r="E2404">
            <v>27102</v>
          </cell>
          <cell r="F2404">
            <v>5</v>
          </cell>
        </row>
        <row r="2405">
          <cell r="A2405" t="str">
            <v>6c</v>
          </cell>
          <cell r="B2405" t="str">
            <v>Cabos/Correias</v>
          </cell>
          <cell r="C2405">
            <v>39</v>
          </cell>
          <cell r="D2405">
            <v>427546</v>
          </cell>
          <cell r="E2405">
            <v>27103</v>
          </cell>
          <cell r="F2405">
            <v>10</v>
          </cell>
        </row>
        <row r="2406">
          <cell r="A2406" t="str">
            <v>6c</v>
          </cell>
          <cell r="B2406" t="str">
            <v>Cabos/Correias</v>
          </cell>
          <cell r="C2406">
            <v>20</v>
          </cell>
          <cell r="D2406">
            <v>408379</v>
          </cell>
          <cell r="E2406">
            <v>25005</v>
          </cell>
          <cell r="F2406">
            <v>5</v>
          </cell>
        </row>
        <row r="2407">
          <cell r="A2407" t="str">
            <v>6c</v>
          </cell>
          <cell r="B2407" t="str">
            <v>Cabos/Correias</v>
          </cell>
          <cell r="C2407">
            <v>15</v>
          </cell>
          <cell r="D2407">
            <v>405073</v>
          </cell>
          <cell r="E2407">
            <v>25118</v>
          </cell>
          <cell r="F2407">
            <v>5</v>
          </cell>
        </row>
        <row r="2408">
          <cell r="A2408" t="str">
            <v>6c</v>
          </cell>
          <cell r="B2408" t="str">
            <v>Cabos/Correias</v>
          </cell>
          <cell r="C2408">
            <v>25</v>
          </cell>
          <cell r="D2408">
            <v>417728</v>
          </cell>
          <cell r="E2408">
            <v>25152</v>
          </cell>
          <cell r="F2408">
            <v>10</v>
          </cell>
        </row>
        <row r="2409">
          <cell r="A2409" t="str">
            <v>6c</v>
          </cell>
          <cell r="B2409" t="str">
            <v>Cabos/Correias</v>
          </cell>
          <cell r="C2409">
            <v>19</v>
          </cell>
          <cell r="D2409">
            <v>392851</v>
          </cell>
          <cell r="E2409">
            <v>26002</v>
          </cell>
          <cell r="F2409">
            <v>5</v>
          </cell>
        </row>
        <row r="2410">
          <cell r="A2410" t="str">
            <v>6c</v>
          </cell>
          <cell r="B2410" t="str">
            <v>Cabos/Correias</v>
          </cell>
          <cell r="C2410">
            <v>15</v>
          </cell>
          <cell r="D2410">
            <v>409543</v>
          </cell>
          <cell r="E2410">
            <v>26002</v>
          </cell>
          <cell r="F2410">
            <v>5</v>
          </cell>
        </row>
        <row r="2411">
          <cell r="A2411" t="str">
            <v>6c</v>
          </cell>
          <cell r="B2411" t="str">
            <v>Cabos/Correias</v>
          </cell>
          <cell r="C2411">
            <v>15</v>
          </cell>
          <cell r="D2411">
            <v>423281</v>
          </cell>
          <cell r="E2411">
            <v>26002</v>
          </cell>
          <cell r="F2411">
            <v>5</v>
          </cell>
        </row>
        <row r="2412">
          <cell r="A2412" t="str">
            <v>6c</v>
          </cell>
          <cell r="B2412" t="str">
            <v>Cabos/Correias</v>
          </cell>
          <cell r="C2412">
            <v>29</v>
          </cell>
          <cell r="D2412">
            <v>382019</v>
          </cell>
          <cell r="E2412">
            <v>26085</v>
          </cell>
          <cell r="F2412">
            <v>10</v>
          </cell>
        </row>
        <row r="2413">
          <cell r="A2413" t="str">
            <v>6c</v>
          </cell>
          <cell r="B2413" t="str">
            <v>Cabos/Correias</v>
          </cell>
          <cell r="C2413">
            <v>15</v>
          </cell>
          <cell r="D2413">
            <v>383743</v>
          </cell>
          <cell r="E2413">
            <v>26137</v>
          </cell>
          <cell r="F2413">
            <v>5</v>
          </cell>
        </row>
        <row r="2414">
          <cell r="A2414" t="str">
            <v>6c</v>
          </cell>
          <cell r="B2414" t="str">
            <v>Cabos/Correias</v>
          </cell>
          <cell r="C2414">
            <v>32</v>
          </cell>
          <cell r="D2414">
            <v>393067</v>
          </cell>
          <cell r="E2414">
            <v>26137</v>
          </cell>
          <cell r="F2414">
            <v>10</v>
          </cell>
        </row>
        <row r="2415">
          <cell r="A2415" t="str">
            <v>6c</v>
          </cell>
          <cell r="B2415" t="str">
            <v>Cabos/Correias</v>
          </cell>
          <cell r="C2415">
            <v>30</v>
          </cell>
          <cell r="D2415">
            <v>410724</v>
          </cell>
          <cell r="E2415">
            <v>26137</v>
          </cell>
          <cell r="F2415">
            <v>10</v>
          </cell>
        </row>
        <row r="2416">
          <cell r="A2416" t="str">
            <v>6c</v>
          </cell>
          <cell r="B2416" t="str">
            <v>Cabos/Correias</v>
          </cell>
          <cell r="C2416">
            <v>20</v>
          </cell>
          <cell r="D2416">
            <v>406078</v>
          </cell>
          <cell r="E2416">
            <v>26139</v>
          </cell>
          <cell r="F2416">
            <v>5</v>
          </cell>
        </row>
        <row r="2417">
          <cell r="A2417" t="str">
            <v>6c</v>
          </cell>
          <cell r="B2417" t="str">
            <v>Cabos/Correias</v>
          </cell>
          <cell r="C2417">
            <v>15</v>
          </cell>
          <cell r="D2417">
            <v>417429</v>
          </cell>
          <cell r="E2417">
            <v>26144</v>
          </cell>
          <cell r="F2417">
            <v>5</v>
          </cell>
        </row>
        <row r="2418">
          <cell r="A2418" t="str">
            <v>6c</v>
          </cell>
          <cell r="B2418" t="str">
            <v>Cabos/Correias</v>
          </cell>
          <cell r="C2418">
            <v>15</v>
          </cell>
          <cell r="D2418">
            <v>376561</v>
          </cell>
          <cell r="E2418">
            <v>26156</v>
          </cell>
          <cell r="F2418">
            <v>5</v>
          </cell>
        </row>
        <row r="2419">
          <cell r="A2419" t="str">
            <v>6c</v>
          </cell>
          <cell r="B2419" t="str">
            <v>Cabos/Correias</v>
          </cell>
          <cell r="C2419">
            <v>18</v>
          </cell>
          <cell r="D2419">
            <v>428214</v>
          </cell>
          <cell r="E2419">
            <v>27124</v>
          </cell>
          <cell r="F2419">
            <v>5</v>
          </cell>
        </row>
        <row r="2420">
          <cell r="A2420" t="str">
            <v>6c</v>
          </cell>
          <cell r="B2420" t="str">
            <v>Cabos/Correias</v>
          </cell>
          <cell r="C2420">
            <v>26</v>
          </cell>
          <cell r="D2420">
            <v>401892</v>
          </cell>
          <cell r="E2420">
            <v>27124</v>
          </cell>
          <cell r="F2420">
            <v>10</v>
          </cell>
        </row>
        <row r="2421">
          <cell r="A2421" t="str">
            <v>6c</v>
          </cell>
          <cell r="B2421" t="str">
            <v>Cabos/Correias</v>
          </cell>
          <cell r="C2421">
            <v>17</v>
          </cell>
          <cell r="D2421">
            <v>380821</v>
          </cell>
          <cell r="E2421">
            <v>27131</v>
          </cell>
          <cell r="F2421">
            <v>5</v>
          </cell>
        </row>
        <row r="2422">
          <cell r="A2422" t="str">
            <v>6c</v>
          </cell>
          <cell r="B2422" t="str">
            <v>Cabos/Correias</v>
          </cell>
          <cell r="C2422">
            <v>20</v>
          </cell>
          <cell r="D2422">
            <v>382032</v>
          </cell>
          <cell r="E2422">
            <v>27131</v>
          </cell>
          <cell r="F2422">
            <v>5</v>
          </cell>
        </row>
        <row r="2423">
          <cell r="A2423" t="str">
            <v>6c</v>
          </cell>
          <cell r="B2423" t="str">
            <v>Cabos/Correias</v>
          </cell>
          <cell r="C2423">
            <v>20</v>
          </cell>
          <cell r="D2423">
            <v>388110</v>
          </cell>
          <cell r="E2423">
            <v>27131</v>
          </cell>
          <cell r="F2423">
            <v>5</v>
          </cell>
        </row>
        <row r="2424">
          <cell r="A2424" t="str">
            <v>6c</v>
          </cell>
          <cell r="B2424" t="str">
            <v>Cabos/Correias</v>
          </cell>
          <cell r="C2424">
            <v>27</v>
          </cell>
          <cell r="D2424">
            <v>418540</v>
          </cell>
          <cell r="E2424">
            <v>27131</v>
          </cell>
          <cell r="F2424">
            <v>10</v>
          </cell>
        </row>
        <row r="2425">
          <cell r="A2425" t="str">
            <v>6c</v>
          </cell>
          <cell r="B2425" t="str">
            <v>Cabos/Correias</v>
          </cell>
          <cell r="C2425">
            <v>15</v>
          </cell>
          <cell r="D2425">
            <v>405939</v>
          </cell>
          <cell r="E2425">
            <v>27144</v>
          </cell>
          <cell r="F2425">
            <v>5</v>
          </cell>
        </row>
        <row r="2426">
          <cell r="A2426" t="str">
            <v>6c</v>
          </cell>
          <cell r="B2426" t="str">
            <v>Cabos/Correias</v>
          </cell>
          <cell r="C2426">
            <v>26</v>
          </cell>
          <cell r="D2426">
            <v>392225</v>
          </cell>
          <cell r="E2426">
            <v>23145</v>
          </cell>
          <cell r="F2426">
            <v>10</v>
          </cell>
        </row>
        <row r="2427">
          <cell r="A2427" t="str">
            <v>6c</v>
          </cell>
          <cell r="B2427" t="str">
            <v>Cabos/Correias</v>
          </cell>
          <cell r="C2427">
            <v>23</v>
          </cell>
          <cell r="D2427">
            <v>408534</v>
          </cell>
          <cell r="E2427">
            <v>23290</v>
          </cell>
          <cell r="F2427">
            <v>5</v>
          </cell>
        </row>
        <row r="2428">
          <cell r="A2428" t="str">
            <v>6c</v>
          </cell>
          <cell r="B2428" t="str">
            <v>Cabos/Correias</v>
          </cell>
          <cell r="C2428">
            <v>20</v>
          </cell>
          <cell r="D2428">
            <v>425595</v>
          </cell>
          <cell r="E2428">
            <v>23290</v>
          </cell>
          <cell r="F2428">
            <v>5</v>
          </cell>
        </row>
        <row r="2429">
          <cell r="A2429" t="str">
            <v>6c</v>
          </cell>
          <cell r="B2429" t="str">
            <v>Cabos/Correias</v>
          </cell>
          <cell r="C2429">
            <v>38</v>
          </cell>
          <cell r="D2429">
            <v>410655</v>
          </cell>
          <cell r="E2429">
            <v>24065</v>
          </cell>
          <cell r="F2429">
            <v>10</v>
          </cell>
        </row>
        <row r="2430">
          <cell r="A2430" t="str">
            <v>6c</v>
          </cell>
          <cell r="B2430" t="str">
            <v>Cabos/Correias</v>
          </cell>
          <cell r="C2430">
            <v>20</v>
          </cell>
          <cell r="D2430">
            <v>407859</v>
          </cell>
          <cell r="E2430">
            <v>24127</v>
          </cell>
          <cell r="F2430">
            <v>5</v>
          </cell>
        </row>
        <row r="2431">
          <cell r="A2431" t="str">
            <v>6c</v>
          </cell>
          <cell r="B2431" t="str">
            <v>Cabos/Correias</v>
          </cell>
          <cell r="C2431">
            <v>17</v>
          </cell>
          <cell r="D2431">
            <v>408542</v>
          </cell>
          <cell r="E2431">
            <v>24128</v>
          </cell>
          <cell r="F2431">
            <v>5</v>
          </cell>
        </row>
        <row r="2432">
          <cell r="A2432" t="str">
            <v>6c</v>
          </cell>
          <cell r="B2432" t="str">
            <v>Cabos/Correias</v>
          </cell>
          <cell r="C2432">
            <v>19</v>
          </cell>
          <cell r="D2432">
            <v>399419</v>
          </cell>
          <cell r="E2432">
            <v>24153</v>
          </cell>
          <cell r="F2432">
            <v>5</v>
          </cell>
        </row>
        <row r="2433">
          <cell r="A2433" t="str">
            <v>6c</v>
          </cell>
          <cell r="B2433" t="str">
            <v>Cabos/Correias</v>
          </cell>
          <cell r="C2433">
            <v>20</v>
          </cell>
          <cell r="D2433">
            <v>414295</v>
          </cell>
          <cell r="E2433">
            <v>24160</v>
          </cell>
          <cell r="F2433">
            <v>5</v>
          </cell>
        </row>
        <row r="2434">
          <cell r="A2434" t="str">
            <v>6c</v>
          </cell>
          <cell r="B2434" t="str">
            <v>Cabos/Correias</v>
          </cell>
          <cell r="C2434">
            <v>29</v>
          </cell>
          <cell r="D2434">
            <v>388601</v>
          </cell>
          <cell r="E2434">
            <v>24160</v>
          </cell>
          <cell r="F2434">
            <v>10</v>
          </cell>
        </row>
        <row r="2435">
          <cell r="A2435" t="str">
            <v>6c</v>
          </cell>
          <cell r="B2435" t="str">
            <v>Cabos/Correias</v>
          </cell>
          <cell r="C2435">
            <v>20</v>
          </cell>
          <cell r="D2435">
            <v>425682</v>
          </cell>
          <cell r="E2435">
            <v>27115</v>
          </cell>
          <cell r="F2435">
            <v>5</v>
          </cell>
        </row>
        <row r="2436">
          <cell r="A2436" t="str">
            <v>6c</v>
          </cell>
          <cell r="B2436" t="str">
            <v>Cabos/Correias</v>
          </cell>
          <cell r="C2436">
            <v>20</v>
          </cell>
          <cell r="D2436">
            <v>392869</v>
          </cell>
          <cell r="E2436">
            <v>27115</v>
          </cell>
          <cell r="F2436">
            <v>5</v>
          </cell>
        </row>
        <row r="2437">
          <cell r="A2437" t="str">
            <v>6c</v>
          </cell>
          <cell r="B2437" t="str">
            <v>Cabos/Correias</v>
          </cell>
          <cell r="C2437">
            <v>16</v>
          </cell>
          <cell r="D2437">
            <v>385677</v>
          </cell>
          <cell r="E2437">
            <v>27115</v>
          </cell>
          <cell r="F2437">
            <v>5</v>
          </cell>
        </row>
        <row r="2438">
          <cell r="A2438" t="str">
            <v>6c</v>
          </cell>
          <cell r="B2438" t="str">
            <v>Cabos/Correias</v>
          </cell>
          <cell r="C2438">
            <v>15</v>
          </cell>
          <cell r="D2438">
            <v>401307</v>
          </cell>
          <cell r="E2438">
            <v>27117</v>
          </cell>
          <cell r="F2438">
            <v>5</v>
          </cell>
        </row>
        <row r="2439">
          <cell r="A2439" t="str">
            <v>6c</v>
          </cell>
          <cell r="B2439" t="str">
            <v>Cabos/Correias</v>
          </cell>
          <cell r="C2439">
            <v>16</v>
          </cell>
          <cell r="D2439">
            <v>417444</v>
          </cell>
          <cell r="E2439">
            <v>27117</v>
          </cell>
          <cell r="F2439">
            <v>5</v>
          </cell>
        </row>
        <row r="2440">
          <cell r="A2440" t="str">
            <v>7a</v>
          </cell>
          <cell r="B2440" t="str">
            <v>Farois</v>
          </cell>
          <cell r="C2440">
            <v>12</v>
          </cell>
          <cell r="D2440">
            <v>420082</v>
          </cell>
          <cell r="E2440">
            <v>21044</v>
          </cell>
          <cell r="F2440">
            <v>10</v>
          </cell>
        </row>
        <row r="2441">
          <cell r="A2441" t="str">
            <v>7a</v>
          </cell>
          <cell r="B2441" t="str">
            <v>Farois</v>
          </cell>
          <cell r="C2441">
            <v>16</v>
          </cell>
          <cell r="D2441">
            <v>415417</v>
          </cell>
          <cell r="E2441">
            <v>21044</v>
          </cell>
          <cell r="F2441">
            <v>15</v>
          </cell>
        </row>
        <row r="2442">
          <cell r="A2442" t="str">
            <v>7a</v>
          </cell>
          <cell r="B2442" t="str">
            <v>Farois</v>
          </cell>
          <cell r="C2442">
            <v>6</v>
          </cell>
          <cell r="D2442">
            <v>392192</v>
          </cell>
          <cell r="E2442">
            <v>21105</v>
          </cell>
          <cell r="F2442">
            <v>5</v>
          </cell>
        </row>
        <row r="2443">
          <cell r="A2443" t="str">
            <v>7a</v>
          </cell>
          <cell r="B2443" t="str">
            <v>Farois</v>
          </cell>
          <cell r="C2443">
            <v>5</v>
          </cell>
          <cell r="D2443">
            <v>421142</v>
          </cell>
          <cell r="E2443">
            <v>21105</v>
          </cell>
          <cell r="F2443">
            <v>5</v>
          </cell>
        </row>
        <row r="2444">
          <cell r="A2444" t="str">
            <v>7a</v>
          </cell>
          <cell r="B2444" t="str">
            <v>Farois</v>
          </cell>
          <cell r="C2444">
            <v>8</v>
          </cell>
          <cell r="D2444">
            <v>385542</v>
          </cell>
          <cell r="E2444">
            <v>21120</v>
          </cell>
          <cell r="F2444">
            <v>5</v>
          </cell>
        </row>
        <row r="2445">
          <cell r="A2445" t="str">
            <v>7a</v>
          </cell>
          <cell r="B2445" t="str">
            <v>Farois</v>
          </cell>
          <cell r="C2445">
            <v>6</v>
          </cell>
          <cell r="D2445">
            <v>394464</v>
          </cell>
          <cell r="E2445">
            <v>21120</v>
          </cell>
          <cell r="F2445">
            <v>5</v>
          </cell>
        </row>
        <row r="2446">
          <cell r="A2446" t="str">
            <v>7a</v>
          </cell>
          <cell r="B2446" t="str">
            <v>Farois</v>
          </cell>
          <cell r="C2446">
            <v>6</v>
          </cell>
          <cell r="D2446">
            <v>413078</v>
          </cell>
          <cell r="E2446">
            <v>21120</v>
          </cell>
          <cell r="F2446">
            <v>5</v>
          </cell>
        </row>
        <row r="2447">
          <cell r="A2447" t="str">
            <v>7a</v>
          </cell>
          <cell r="B2447" t="str">
            <v>Farois</v>
          </cell>
          <cell r="C2447">
            <v>16</v>
          </cell>
          <cell r="D2447">
            <v>405737</v>
          </cell>
          <cell r="E2447">
            <v>21237</v>
          </cell>
          <cell r="F2447">
            <v>15</v>
          </cell>
        </row>
        <row r="2448">
          <cell r="A2448" t="str">
            <v>7a</v>
          </cell>
          <cell r="B2448" t="str">
            <v>Farois</v>
          </cell>
          <cell r="C2448">
            <v>6</v>
          </cell>
          <cell r="D2448">
            <v>402562</v>
          </cell>
          <cell r="E2448">
            <v>22068</v>
          </cell>
          <cell r="F2448">
            <v>5</v>
          </cell>
        </row>
        <row r="2449">
          <cell r="A2449" t="str">
            <v>7a</v>
          </cell>
          <cell r="B2449" t="str">
            <v>Farois</v>
          </cell>
          <cell r="C2449">
            <v>6</v>
          </cell>
          <cell r="D2449">
            <v>395044</v>
          </cell>
          <cell r="E2449">
            <v>22068</v>
          </cell>
          <cell r="F2449">
            <v>5</v>
          </cell>
        </row>
        <row r="2450">
          <cell r="A2450" t="str">
            <v>7a</v>
          </cell>
          <cell r="B2450" t="str">
            <v>Farois</v>
          </cell>
          <cell r="C2450">
            <v>5</v>
          </cell>
          <cell r="D2450">
            <v>380734</v>
          </cell>
          <cell r="E2450">
            <v>22003</v>
          </cell>
          <cell r="F2450">
            <v>5</v>
          </cell>
        </row>
        <row r="2451">
          <cell r="A2451" t="str">
            <v>7a</v>
          </cell>
          <cell r="B2451" t="str">
            <v>Farois</v>
          </cell>
          <cell r="C2451">
            <v>9</v>
          </cell>
          <cell r="D2451">
            <v>384974</v>
          </cell>
          <cell r="E2451">
            <v>22003</v>
          </cell>
          <cell r="F2451">
            <v>5</v>
          </cell>
        </row>
        <row r="2452">
          <cell r="A2452" t="str">
            <v>7a</v>
          </cell>
          <cell r="B2452" t="str">
            <v>Farois</v>
          </cell>
          <cell r="C2452">
            <v>9</v>
          </cell>
          <cell r="D2452">
            <v>394002</v>
          </cell>
          <cell r="E2452">
            <v>22003</v>
          </cell>
          <cell r="F2452">
            <v>5</v>
          </cell>
        </row>
        <row r="2453">
          <cell r="A2453" t="str">
            <v>7a</v>
          </cell>
          <cell r="B2453" t="str">
            <v>Farois</v>
          </cell>
          <cell r="C2453">
            <v>7</v>
          </cell>
          <cell r="D2453">
            <v>410022</v>
          </cell>
          <cell r="E2453">
            <v>22003</v>
          </cell>
          <cell r="F2453">
            <v>5</v>
          </cell>
        </row>
        <row r="2454">
          <cell r="A2454" t="str">
            <v>7a</v>
          </cell>
          <cell r="B2454" t="str">
            <v>Farois</v>
          </cell>
          <cell r="C2454">
            <v>5</v>
          </cell>
          <cell r="D2454">
            <v>417304</v>
          </cell>
          <cell r="E2454">
            <v>22003</v>
          </cell>
          <cell r="F2454">
            <v>5</v>
          </cell>
        </row>
        <row r="2455">
          <cell r="A2455" t="str">
            <v>7a</v>
          </cell>
          <cell r="B2455" t="str">
            <v>Farois</v>
          </cell>
          <cell r="C2455">
            <v>8</v>
          </cell>
          <cell r="D2455">
            <v>421845</v>
          </cell>
          <cell r="E2455">
            <v>22003</v>
          </cell>
          <cell r="F2455">
            <v>5</v>
          </cell>
        </row>
        <row r="2456">
          <cell r="A2456" t="str">
            <v>7a</v>
          </cell>
          <cell r="B2456" t="str">
            <v>Farois</v>
          </cell>
          <cell r="C2456">
            <v>11</v>
          </cell>
          <cell r="D2456">
            <v>406094</v>
          </cell>
          <cell r="E2456">
            <v>22003</v>
          </cell>
          <cell r="F2456">
            <v>10</v>
          </cell>
        </row>
        <row r="2457">
          <cell r="A2457" t="str">
            <v>7a</v>
          </cell>
          <cell r="B2457" t="str">
            <v>Farois</v>
          </cell>
          <cell r="C2457">
            <v>11</v>
          </cell>
          <cell r="D2457">
            <v>391631</v>
          </cell>
          <cell r="E2457">
            <v>22105</v>
          </cell>
          <cell r="F2457">
            <v>10</v>
          </cell>
        </row>
        <row r="2458">
          <cell r="A2458" t="str">
            <v>7a</v>
          </cell>
          <cell r="B2458" t="str">
            <v>Farois</v>
          </cell>
          <cell r="C2458">
            <v>6</v>
          </cell>
          <cell r="D2458">
            <v>392203</v>
          </cell>
          <cell r="E2458">
            <v>22112</v>
          </cell>
          <cell r="F2458">
            <v>5</v>
          </cell>
        </row>
        <row r="2459">
          <cell r="A2459" t="str">
            <v>7a</v>
          </cell>
          <cell r="B2459" t="str">
            <v>Farois</v>
          </cell>
          <cell r="C2459">
            <v>5</v>
          </cell>
          <cell r="D2459">
            <v>398767</v>
          </cell>
          <cell r="E2459">
            <v>22112</v>
          </cell>
          <cell r="F2459">
            <v>5</v>
          </cell>
        </row>
        <row r="2460">
          <cell r="A2460" t="str">
            <v>7a</v>
          </cell>
          <cell r="B2460" t="str">
            <v>Farois</v>
          </cell>
          <cell r="C2460">
            <v>5</v>
          </cell>
          <cell r="D2460">
            <v>413094</v>
          </cell>
          <cell r="E2460">
            <v>22117</v>
          </cell>
          <cell r="F2460">
            <v>5</v>
          </cell>
        </row>
        <row r="2461">
          <cell r="A2461" t="str">
            <v>7a</v>
          </cell>
          <cell r="B2461" t="str">
            <v>Farois</v>
          </cell>
          <cell r="C2461">
            <v>14</v>
          </cell>
          <cell r="D2461">
            <v>425553</v>
          </cell>
          <cell r="E2461">
            <v>22117</v>
          </cell>
          <cell r="F2461">
            <v>10</v>
          </cell>
        </row>
        <row r="2462">
          <cell r="A2462" t="str">
            <v>7a</v>
          </cell>
          <cell r="B2462" t="str">
            <v>Farois</v>
          </cell>
          <cell r="C2462">
            <v>16</v>
          </cell>
          <cell r="D2462">
            <v>383650</v>
          </cell>
          <cell r="E2462">
            <v>22117</v>
          </cell>
          <cell r="F2462">
            <v>15</v>
          </cell>
        </row>
        <row r="2463">
          <cell r="A2463" t="str">
            <v>7a</v>
          </cell>
          <cell r="B2463" t="str">
            <v>Farois</v>
          </cell>
          <cell r="C2463">
            <v>28</v>
          </cell>
          <cell r="D2463">
            <v>392204</v>
          </cell>
          <cell r="E2463">
            <v>22117</v>
          </cell>
          <cell r="F2463">
            <v>15</v>
          </cell>
        </row>
        <row r="2464">
          <cell r="A2464" t="str">
            <v>7a</v>
          </cell>
          <cell r="B2464" t="str">
            <v>Farois</v>
          </cell>
          <cell r="C2464">
            <v>19</v>
          </cell>
          <cell r="D2464">
            <v>415454</v>
          </cell>
          <cell r="E2464">
            <v>22117</v>
          </cell>
          <cell r="F2464">
            <v>15</v>
          </cell>
        </row>
        <row r="2465">
          <cell r="A2465" t="str">
            <v>7a</v>
          </cell>
          <cell r="B2465" t="str">
            <v>Farois</v>
          </cell>
          <cell r="C2465">
            <v>6</v>
          </cell>
          <cell r="D2465">
            <v>402577</v>
          </cell>
          <cell r="E2465">
            <v>23028</v>
          </cell>
          <cell r="F2465">
            <v>5</v>
          </cell>
        </row>
        <row r="2466">
          <cell r="A2466" t="str">
            <v>7a</v>
          </cell>
          <cell r="B2466" t="str">
            <v>Farois</v>
          </cell>
          <cell r="C2466">
            <v>12</v>
          </cell>
          <cell r="D2466">
            <v>397018</v>
          </cell>
          <cell r="E2466">
            <v>23028</v>
          </cell>
          <cell r="F2466">
            <v>10</v>
          </cell>
        </row>
        <row r="2467">
          <cell r="A2467" t="str">
            <v>7a</v>
          </cell>
          <cell r="B2467" t="str">
            <v>Farois</v>
          </cell>
          <cell r="C2467">
            <v>14</v>
          </cell>
          <cell r="D2467">
            <v>411913</v>
          </cell>
          <cell r="E2467">
            <v>23028</v>
          </cell>
          <cell r="F2467">
            <v>10</v>
          </cell>
        </row>
        <row r="2468">
          <cell r="A2468" t="str">
            <v>7a</v>
          </cell>
          <cell r="B2468" t="str">
            <v>Farois</v>
          </cell>
          <cell r="C2468">
            <v>10</v>
          </cell>
          <cell r="D2468">
            <v>425560</v>
          </cell>
          <cell r="E2468">
            <v>23028</v>
          </cell>
          <cell r="F2468">
            <v>10</v>
          </cell>
        </row>
        <row r="2469">
          <cell r="A2469" t="str">
            <v>7a</v>
          </cell>
          <cell r="B2469" t="str">
            <v>Farois</v>
          </cell>
          <cell r="C2469">
            <v>22</v>
          </cell>
          <cell r="D2469">
            <v>383051</v>
          </cell>
          <cell r="E2469">
            <v>23028</v>
          </cell>
          <cell r="F2469">
            <v>15</v>
          </cell>
        </row>
        <row r="2470">
          <cell r="A2470" t="str">
            <v>7a</v>
          </cell>
          <cell r="B2470" t="str">
            <v>Farois</v>
          </cell>
          <cell r="C2470">
            <v>16</v>
          </cell>
          <cell r="D2470">
            <v>391121</v>
          </cell>
          <cell r="E2470">
            <v>23028</v>
          </cell>
          <cell r="F2470">
            <v>15</v>
          </cell>
        </row>
        <row r="2471">
          <cell r="A2471" t="str">
            <v>7a</v>
          </cell>
          <cell r="B2471" t="str">
            <v>Farois</v>
          </cell>
          <cell r="C2471">
            <v>20</v>
          </cell>
          <cell r="D2471">
            <v>407100</v>
          </cell>
          <cell r="E2471">
            <v>23028</v>
          </cell>
          <cell r="F2471">
            <v>15</v>
          </cell>
        </row>
        <row r="2472">
          <cell r="A2472" t="str">
            <v>7a</v>
          </cell>
          <cell r="B2472" t="str">
            <v>Farois</v>
          </cell>
          <cell r="C2472">
            <v>18</v>
          </cell>
          <cell r="D2472">
            <v>418328</v>
          </cell>
          <cell r="E2472">
            <v>23028</v>
          </cell>
          <cell r="F2472">
            <v>15</v>
          </cell>
        </row>
        <row r="2473">
          <cell r="A2473" t="str">
            <v>7a</v>
          </cell>
          <cell r="B2473" t="str">
            <v>Farois</v>
          </cell>
          <cell r="C2473">
            <v>10</v>
          </cell>
          <cell r="D2473">
            <v>382515</v>
          </cell>
          <cell r="E2473">
            <v>23031</v>
          </cell>
          <cell r="F2473">
            <v>10</v>
          </cell>
        </row>
        <row r="2474">
          <cell r="A2474" t="str">
            <v>7a</v>
          </cell>
          <cell r="B2474" t="str">
            <v>Farois</v>
          </cell>
          <cell r="C2474">
            <v>31</v>
          </cell>
          <cell r="D2474">
            <v>389912</v>
          </cell>
          <cell r="E2474">
            <v>23031</v>
          </cell>
          <cell r="F2474">
            <v>15</v>
          </cell>
        </row>
        <row r="2475">
          <cell r="A2475" t="str">
            <v>7a</v>
          </cell>
          <cell r="B2475" t="str">
            <v>Farois</v>
          </cell>
          <cell r="C2475">
            <v>9</v>
          </cell>
          <cell r="D2475">
            <v>387302</v>
          </cell>
          <cell r="E2475">
            <v>23033</v>
          </cell>
          <cell r="F2475">
            <v>5</v>
          </cell>
        </row>
        <row r="2476">
          <cell r="A2476" t="str">
            <v>7a</v>
          </cell>
          <cell r="B2476" t="str">
            <v>Farois</v>
          </cell>
          <cell r="C2476">
            <v>14</v>
          </cell>
          <cell r="D2476">
            <v>382516</v>
          </cell>
          <cell r="E2476">
            <v>23033</v>
          </cell>
          <cell r="F2476">
            <v>10</v>
          </cell>
        </row>
        <row r="2477">
          <cell r="A2477" t="str">
            <v>7a</v>
          </cell>
          <cell r="B2477" t="str">
            <v>Farois</v>
          </cell>
          <cell r="C2477">
            <v>10</v>
          </cell>
          <cell r="D2477">
            <v>416168</v>
          </cell>
          <cell r="E2477">
            <v>23033</v>
          </cell>
          <cell r="F2477">
            <v>10</v>
          </cell>
        </row>
        <row r="2478">
          <cell r="A2478" t="str">
            <v>7a</v>
          </cell>
          <cell r="B2478" t="str">
            <v>Farois</v>
          </cell>
          <cell r="C2478">
            <v>15</v>
          </cell>
          <cell r="D2478">
            <v>394480</v>
          </cell>
          <cell r="E2478">
            <v>23033</v>
          </cell>
          <cell r="F2478">
            <v>15</v>
          </cell>
        </row>
        <row r="2479">
          <cell r="A2479" t="str">
            <v>7a</v>
          </cell>
          <cell r="B2479" t="str">
            <v>Farois</v>
          </cell>
          <cell r="C2479">
            <v>21</v>
          </cell>
          <cell r="D2479">
            <v>407822</v>
          </cell>
          <cell r="E2479">
            <v>23033</v>
          </cell>
          <cell r="F2479">
            <v>15</v>
          </cell>
        </row>
        <row r="2480">
          <cell r="A2480" t="str">
            <v>7a</v>
          </cell>
          <cell r="B2480" t="str">
            <v>Farois</v>
          </cell>
          <cell r="C2480">
            <v>17</v>
          </cell>
          <cell r="D2480">
            <v>420858</v>
          </cell>
          <cell r="E2480">
            <v>23033</v>
          </cell>
          <cell r="F2480">
            <v>15</v>
          </cell>
        </row>
        <row r="2481">
          <cell r="A2481" t="str">
            <v>7a</v>
          </cell>
          <cell r="B2481" t="str">
            <v>Farois</v>
          </cell>
          <cell r="C2481">
            <v>16</v>
          </cell>
          <cell r="D2481">
            <v>425561</v>
          </cell>
          <cell r="E2481">
            <v>23033</v>
          </cell>
          <cell r="F2481">
            <v>15</v>
          </cell>
        </row>
        <row r="2482">
          <cell r="A2482" t="str">
            <v>7a</v>
          </cell>
          <cell r="B2482" t="str">
            <v>Farois</v>
          </cell>
          <cell r="C2482">
            <v>6</v>
          </cell>
          <cell r="D2482">
            <v>409495</v>
          </cell>
          <cell r="E2482">
            <v>23060</v>
          </cell>
          <cell r="F2482">
            <v>5</v>
          </cell>
        </row>
        <row r="2483">
          <cell r="A2483" t="str">
            <v>7a</v>
          </cell>
          <cell r="B2483" t="str">
            <v>Farois</v>
          </cell>
          <cell r="C2483">
            <v>5</v>
          </cell>
          <cell r="D2483">
            <v>395055</v>
          </cell>
          <cell r="E2483">
            <v>23069</v>
          </cell>
          <cell r="F2483">
            <v>5</v>
          </cell>
        </row>
        <row r="2484">
          <cell r="A2484" t="str">
            <v>7a</v>
          </cell>
          <cell r="B2484" t="str">
            <v>Farois</v>
          </cell>
          <cell r="C2484">
            <v>21</v>
          </cell>
          <cell r="D2484">
            <v>380749</v>
          </cell>
          <cell r="E2484">
            <v>23090</v>
          </cell>
          <cell r="F2484">
            <v>15</v>
          </cell>
        </row>
        <row r="2485">
          <cell r="A2485" t="str">
            <v>7a</v>
          </cell>
          <cell r="B2485" t="str">
            <v>Farois</v>
          </cell>
          <cell r="C2485">
            <v>16</v>
          </cell>
          <cell r="D2485">
            <v>396343</v>
          </cell>
          <cell r="E2485">
            <v>23090</v>
          </cell>
          <cell r="F2485">
            <v>15</v>
          </cell>
        </row>
        <row r="2486">
          <cell r="A2486" t="str">
            <v>7a</v>
          </cell>
          <cell r="B2486" t="str">
            <v>Farois</v>
          </cell>
          <cell r="C2486">
            <v>29</v>
          </cell>
          <cell r="D2486">
            <v>424394</v>
          </cell>
          <cell r="E2486">
            <v>23090</v>
          </cell>
          <cell r="F2486">
            <v>15</v>
          </cell>
        </row>
        <row r="2487">
          <cell r="A2487" t="str">
            <v>7a</v>
          </cell>
          <cell r="B2487" t="str">
            <v>Farois</v>
          </cell>
          <cell r="C2487">
            <v>17</v>
          </cell>
          <cell r="D2487">
            <v>408992</v>
          </cell>
          <cell r="E2487">
            <v>23091</v>
          </cell>
          <cell r="F2487">
            <v>15</v>
          </cell>
        </row>
        <row r="2488">
          <cell r="A2488" t="str">
            <v>7a</v>
          </cell>
          <cell r="B2488" t="str">
            <v>Farois</v>
          </cell>
          <cell r="C2488">
            <v>21</v>
          </cell>
          <cell r="D2488">
            <v>420127</v>
          </cell>
          <cell r="E2488">
            <v>23091</v>
          </cell>
          <cell r="F2488">
            <v>15</v>
          </cell>
        </row>
        <row r="2489">
          <cell r="A2489" t="str">
            <v>7a</v>
          </cell>
          <cell r="B2489" t="str">
            <v>Farois</v>
          </cell>
          <cell r="C2489">
            <v>10</v>
          </cell>
          <cell r="D2489">
            <v>399920</v>
          </cell>
          <cell r="E2489">
            <v>23096</v>
          </cell>
          <cell r="F2489">
            <v>10</v>
          </cell>
        </row>
        <row r="2490">
          <cell r="A2490" t="str">
            <v>7a</v>
          </cell>
          <cell r="B2490" t="str">
            <v>Farois</v>
          </cell>
          <cell r="C2490">
            <v>29</v>
          </cell>
          <cell r="D2490">
            <v>395059</v>
          </cell>
          <cell r="E2490">
            <v>23096</v>
          </cell>
          <cell r="F2490">
            <v>15</v>
          </cell>
        </row>
        <row r="2491">
          <cell r="A2491" t="str">
            <v>7a</v>
          </cell>
          <cell r="B2491" t="str">
            <v>Farois</v>
          </cell>
          <cell r="C2491">
            <v>20</v>
          </cell>
          <cell r="D2491">
            <v>410055</v>
          </cell>
          <cell r="E2491">
            <v>23096</v>
          </cell>
          <cell r="F2491">
            <v>15</v>
          </cell>
        </row>
        <row r="2492">
          <cell r="A2492" t="str">
            <v>7a</v>
          </cell>
          <cell r="B2492" t="str">
            <v>Farois</v>
          </cell>
          <cell r="C2492">
            <v>24</v>
          </cell>
          <cell r="D2492">
            <v>426224</v>
          </cell>
          <cell r="E2492">
            <v>23096</v>
          </cell>
          <cell r="F2492">
            <v>15</v>
          </cell>
        </row>
        <row r="2493">
          <cell r="A2493" t="str">
            <v>7a</v>
          </cell>
          <cell r="B2493" t="str">
            <v>Farois</v>
          </cell>
          <cell r="C2493">
            <v>13</v>
          </cell>
          <cell r="D2493">
            <v>394487</v>
          </cell>
          <cell r="E2493">
            <v>23134</v>
          </cell>
          <cell r="F2493">
            <v>10</v>
          </cell>
        </row>
        <row r="2494">
          <cell r="A2494" t="str">
            <v>7a</v>
          </cell>
          <cell r="B2494" t="str">
            <v>Farois</v>
          </cell>
          <cell r="C2494">
            <v>11</v>
          </cell>
          <cell r="D2494">
            <v>408361</v>
          </cell>
          <cell r="E2494">
            <v>23134</v>
          </cell>
          <cell r="F2494">
            <v>10</v>
          </cell>
        </row>
        <row r="2495">
          <cell r="A2495" t="str">
            <v>7a</v>
          </cell>
          <cell r="B2495" t="str">
            <v>Farois</v>
          </cell>
          <cell r="C2495">
            <v>12</v>
          </cell>
          <cell r="D2495">
            <v>421173</v>
          </cell>
          <cell r="E2495">
            <v>23134</v>
          </cell>
          <cell r="F2495">
            <v>10</v>
          </cell>
        </row>
        <row r="2496">
          <cell r="A2496" t="str">
            <v>7a</v>
          </cell>
          <cell r="B2496" t="str">
            <v>Farois</v>
          </cell>
          <cell r="C2496">
            <v>7</v>
          </cell>
          <cell r="D2496">
            <v>423210</v>
          </cell>
          <cell r="E2496">
            <v>23136</v>
          </cell>
          <cell r="F2496">
            <v>5</v>
          </cell>
        </row>
        <row r="2497">
          <cell r="A2497" t="str">
            <v>7a</v>
          </cell>
          <cell r="B2497" t="str">
            <v>Farois</v>
          </cell>
          <cell r="C2497">
            <v>34</v>
          </cell>
          <cell r="D2497">
            <v>384344</v>
          </cell>
          <cell r="E2497">
            <v>23136</v>
          </cell>
          <cell r="F2497">
            <v>15</v>
          </cell>
        </row>
        <row r="2498">
          <cell r="A2498" t="str">
            <v>7a</v>
          </cell>
          <cell r="B2498" t="str">
            <v>Farois</v>
          </cell>
          <cell r="C2498">
            <v>12</v>
          </cell>
          <cell r="D2498">
            <v>383665</v>
          </cell>
          <cell r="E2498">
            <v>23155</v>
          </cell>
          <cell r="F2498">
            <v>10</v>
          </cell>
        </row>
        <row r="2499">
          <cell r="A2499" t="str">
            <v>7a</v>
          </cell>
          <cell r="B2499" t="str">
            <v>Farois</v>
          </cell>
          <cell r="C2499">
            <v>10</v>
          </cell>
          <cell r="D2499">
            <v>394489</v>
          </cell>
          <cell r="E2499">
            <v>23155</v>
          </cell>
          <cell r="F2499">
            <v>10</v>
          </cell>
        </row>
        <row r="2500">
          <cell r="A2500" t="str">
            <v>7a</v>
          </cell>
          <cell r="B2500" t="str">
            <v>Farois</v>
          </cell>
          <cell r="C2500">
            <v>13</v>
          </cell>
          <cell r="D2500">
            <v>420863</v>
          </cell>
          <cell r="E2500">
            <v>23155</v>
          </cell>
          <cell r="F2500">
            <v>10</v>
          </cell>
        </row>
        <row r="2501">
          <cell r="A2501" t="str">
            <v>7a</v>
          </cell>
          <cell r="B2501" t="str">
            <v>Farois</v>
          </cell>
          <cell r="C2501">
            <v>11</v>
          </cell>
          <cell r="D2501">
            <v>426858</v>
          </cell>
          <cell r="E2501">
            <v>23155</v>
          </cell>
          <cell r="F2501">
            <v>10</v>
          </cell>
        </row>
        <row r="2502">
          <cell r="A2502" t="str">
            <v>7a</v>
          </cell>
          <cell r="B2502" t="str">
            <v>Farois</v>
          </cell>
          <cell r="C2502">
            <v>6</v>
          </cell>
          <cell r="D2502">
            <v>388583</v>
          </cell>
          <cell r="E2502">
            <v>23281</v>
          </cell>
          <cell r="F2502">
            <v>5</v>
          </cell>
        </row>
        <row r="2503">
          <cell r="A2503" t="str">
            <v>7a</v>
          </cell>
          <cell r="B2503" t="str">
            <v>Farois</v>
          </cell>
          <cell r="C2503">
            <v>5</v>
          </cell>
          <cell r="D2503">
            <v>424413</v>
          </cell>
          <cell r="E2503">
            <v>23281</v>
          </cell>
          <cell r="F2503">
            <v>5</v>
          </cell>
        </row>
        <row r="2504">
          <cell r="A2504" t="str">
            <v>7a</v>
          </cell>
          <cell r="B2504" t="str">
            <v>Farois</v>
          </cell>
          <cell r="C2504">
            <v>8</v>
          </cell>
          <cell r="D2504">
            <v>387327</v>
          </cell>
          <cell r="E2504">
            <v>23282</v>
          </cell>
          <cell r="F2504">
            <v>5</v>
          </cell>
        </row>
        <row r="2505">
          <cell r="A2505" t="str">
            <v>7a</v>
          </cell>
          <cell r="B2505" t="str">
            <v>Farois</v>
          </cell>
          <cell r="C2505">
            <v>9</v>
          </cell>
          <cell r="D2505">
            <v>407119</v>
          </cell>
          <cell r="E2505">
            <v>23282</v>
          </cell>
          <cell r="F2505">
            <v>5</v>
          </cell>
        </row>
        <row r="2506">
          <cell r="A2506" t="str">
            <v>7a</v>
          </cell>
          <cell r="B2506" t="str">
            <v>Farois</v>
          </cell>
          <cell r="C2506">
            <v>5</v>
          </cell>
          <cell r="D2506">
            <v>409015</v>
          </cell>
          <cell r="E2506">
            <v>23285</v>
          </cell>
          <cell r="F2506">
            <v>5</v>
          </cell>
        </row>
        <row r="2507">
          <cell r="A2507" t="str">
            <v>7a</v>
          </cell>
          <cell r="B2507" t="str">
            <v>Farois</v>
          </cell>
          <cell r="C2507">
            <v>5</v>
          </cell>
          <cell r="D2507">
            <v>427486</v>
          </cell>
          <cell r="E2507">
            <v>24276</v>
          </cell>
          <cell r="F2507">
            <v>5</v>
          </cell>
        </row>
        <row r="2508">
          <cell r="A2508" t="str">
            <v>7a</v>
          </cell>
          <cell r="B2508" t="str">
            <v>Farois</v>
          </cell>
          <cell r="C2508">
            <v>12</v>
          </cell>
          <cell r="D2508">
            <v>415549</v>
          </cell>
          <cell r="E2508">
            <v>24278</v>
          </cell>
          <cell r="F2508">
            <v>10</v>
          </cell>
        </row>
        <row r="2509">
          <cell r="A2509" t="str">
            <v>7a</v>
          </cell>
          <cell r="B2509" t="str">
            <v>Farois</v>
          </cell>
          <cell r="C2509">
            <v>19</v>
          </cell>
          <cell r="D2509">
            <v>385620</v>
          </cell>
          <cell r="E2509">
            <v>24278</v>
          </cell>
          <cell r="F2509">
            <v>15</v>
          </cell>
        </row>
        <row r="2510">
          <cell r="A2510" t="str">
            <v>7a</v>
          </cell>
          <cell r="B2510" t="str">
            <v>Farois</v>
          </cell>
          <cell r="C2510">
            <v>16</v>
          </cell>
          <cell r="D2510">
            <v>389288</v>
          </cell>
          <cell r="E2510">
            <v>24278</v>
          </cell>
          <cell r="F2510">
            <v>15</v>
          </cell>
        </row>
        <row r="2511">
          <cell r="A2511" t="str">
            <v>7a</v>
          </cell>
          <cell r="B2511" t="str">
            <v>Farois</v>
          </cell>
          <cell r="C2511">
            <v>17</v>
          </cell>
          <cell r="D2511">
            <v>395100</v>
          </cell>
          <cell r="E2511">
            <v>24278</v>
          </cell>
          <cell r="F2511">
            <v>15</v>
          </cell>
        </row>
        <row r="2512">
          <cell r="A2512" t="str">
            <v>7a</v>
          </cell>
          <cell r="B2512" t="str">
            <v>Farois</v>
          </cell>
          <cell r="C2512">
            <v>12</v>
          </cell>
          <cell r="D2512">
            <v>403281</v>
          </cell>
          <cell r="E2512">
            <v>24040</v>
          </cell>
          <cell r="F2512">
            <v>10</v>
          </cell>
        </row>
        <row r="2513">
          <cell r="A2513" t="str">
            <v>7a</v>
          </cell>
          <cell r="B2513" t="str">
            <v>Farois</v>
          </cell>
          <cell r="C2513">
            <v>15</v>
          </cell>
          <cell r="D2513">
            <v>390594</v>
          </cell>
          <cell r="E2513">
            <v>25178</v>
          </cell>
          <cell r="F2513">
            <v>15</v>
          </cell>
        </row>
        <row r="2514">
          <cell r="A2514" t="str">
            <v>7a</v>
          </cell>
          <cell r="B2514" t="str">
            <v>Farois</v>
          </cell>
          <cell r="C2514">
            <v>5</v>
          </cell>
          <cell r="D2514">
            <v>422543</v>
          </cell>
          <cell r="E2514">
            <v>25184</v>
          </cell>
          <cell r="F2514">
            <v>5</v>
          </cell>
        </row>
        <row r="2515">
          <cell r="A2515" t="str">
            <v>7a</v>
          </cell>
          <cell r="B2515" t="str">
            <v>Farois</v>
          </cell>
          <cell r="C2515">
            <v>5</v>
          </cell>
          <cell r="D2515">
            <v>423273</v>
          </cell>
          <cell r="E2515">
            <v>25184</v>
          </cell>
          <cell r="F2515">
            <v>5</v>
          </cell>
        </row>
        <row r="2516">
          <cell r="A2516" t="str">
            <v>7a</v>
          </cell>
          <cell r="B2516" t="str">
            <v>Farois</v>
          </cell>
          <cell r="C2516">
            <v>6</v>
          </cell>
          <cell r="D2516">
            <v>414297</v>
          </cell>
          <cell r="E2516">
            <v>24208</v>
          </cell>
          <cell r="F2516">
            <v>5</v>
          </cell>
        </row>
        <row r="2517">
          <cell r="A2517" t="str">
            <v>7a</v>
          </cell>
          <cell r="B2517" t="str">
            <v>Farois</v>
          </cell>
          <cell r="C2517">
            <v>5</v>
          </cell>
          <cell r="D2517">
            <v>417376</v>
          </cell>
          <cell r="E2517">
            <v>24208</v>
          </cell>
          <cell r="F2517">
            <v>5</v>
          </cell>
        </row>
        <row r="2518">
          <cell r="A2518" t="str">
            <v>7a</v>
          </cell>
          <cell r="B2518" t="str">
            <v>Farois</v>
          </cell>
          <cell r="C2518">
            <v>6</v>
          </cell>
          <cell r="D2518">
            <v>395102</v>
          </cell>
          <cell r="E2518">
            <v>25010</v>
          </cell>
          <cell r="F2518">
            <v>5</v>
          </cell>
        </row>
        <row r="2519">
          <cell r="A2519" t="str">
            <v>7a</v>
          </cell>
          <cell r="B2519" t="str">
            <v>Farois</v>
          </cell>
          <cell r="C2519">
            <v>6</v>
          </cell>
          <cell r="D2519">
            <v>409684</v>
          </cell>
          <cell r="E2519">
            <v>25048</v>
          </cell>
          <cell r="F2519">
            <v>5</v>
          </cell>
        </row>
        <row r="2520">
          <cell r="A2520" t="str">
            <v>7a</v>
          </cell>
          <cell r="B2520" t="str">
            <v>Farois</v>
          </cell>
          <cell r="C2520">
            <v>6</v>
          </cell>
          <cell r="D2520">
            <v>392846</v>
          </cell>
          <cell r="E2520">
            <v>25196</v>
          </cell>
          <cell r="F2520">
            <v>5</v>
          </cell>
        </row>
        <row r="2521">
          <cell r="A2521" t="str">
            <v>7a</v>
          </cell>
          <cell r="B2521" t="str">
            <v>Farois</v>
          </cell>
          <cell r="C2521">
            <v>5</v>
          </cell>
          <cell r="D2521">
            <v>388627</v>
          </cell>
          <cell r="E2521">
            <v>25197</v>
          </cell>
          <cell r="F2521">
            <v>5</v>
          </cell>
        </row>
        <row r="2522">
          <cell r="A2522" t="str">
            <v>7a</v>
          </cell>
          <cell r="B2522" t="str">
            <v>Farois</v>
          </cell>
          <cell r="C2522">
            <v>8</v>
          </cell>
          <cell r="D2522">
            <v>406723</v>
          </cell>
          <cell r="E2522">
            <v>25199</v>
          </cell>
          <cell r="F2522">
            <v>5</v>
          </cell>
        </row>
        <row r="2523">
          <cell r="A2523" t="str">
            <v>7a</v>
          </cell>
          <cell r="B2523" t="str">
            <v>Farois</v>
          </cell>
          <cell r="C2523">
            <v>6</v>
          </cell>
          <cell r="D2523">
            <v>423276</v>
          </cell>
          <cell r="E2523">
            <v>25199</v>
          </cell>
          <cell r="F2523">
            <v>5</v>
          </cell>
        </row>
        <row r="2524">
          <cell r="A2524" t="str">
            <v>7a</v>
          </cell>
          <cell r="B2524" t="str">
            <v>Farois</v>
          </cell>
          <cell r="C2524">
            <v>7</v>
          </cell>
          <cell r="D2524">
            <v>406617</v>
          </cell>
          <cell r="E2524">
            <v>25031</v>
          </cell>
          <cell r="F2524">
            <v>5</v>
          </cell>
        </row>
        <row r="2525">
          <cell r="A2525" t="str">
            <v>7a</v>
          </cell>
          <cell r="B2525" t="str">
            <v>Farois</v>
          </cell>
          <cell r="C2525">
            <v>6</v>
          </cell>
          <cell r="D2525">
            <v>414301</v>
          </cell>
          <cell r="E2525">
            <v>25031</v>
          </cell>
          <cell r="F2525">
            <v>5</v>
          </cell>
        </row>
        <row r="2526">
          <cell r="A2526" t="str">
            <v>7a</v>
          </cell>
          <cell r="B2526" t="str">
            <v>Farois</v>
          </cell>
          <cell r="C2526">
            <v>10</v>
          </cell>
          <cell r="D2526">
            <v>418894</v>
          </cell>
          <cell r="E2526">
            <v>25031</v>
          </cell>
          <cell r="F2526">
            <v>10</v>
          </cell>
        </row>
        <row r="2527">
          <cell r="A2527" t="str">
            <v>7a</v>
          </cell>
          <cell r="B2527" t="str">
            <v>Farois</v>
          </cell>
          <cell r="C2527">
            <v>5</v>
          </cell>
          <cell r="D2527">
            <v>382568</v>
          </cell>
          <cell r="E2527">
            <v>25068</v>
          </cell>
          <cell r="F2527">
            <v>5</v>
          </cell>
        </row>
        <row r="2528">
          <cell r="A2528" t="str">
            <v>7a</v>
          </cell>
          <cell r="B2528" t="str">
            <v>Farois</v>
          </cell>
          <cell r="C2528">
            <v>13</v>
          </cell>
          <cell r="D2528">
            <v>396399</v>
          </cell>
          <cell r="E2528">
            <v>25082</v>
          </cell>
          <cell r="F2528">
            <v>10</v>
          </cell>
        </row>
        <row r="2529">
          <cell r="A2529" t="str">
            <v>7a</v>
          </cell>
          <cell r="B2529" t="str">
            <v>Farois</v>
          </cell>
          <cell r="C2529">
            <v>14</v>
          </cell>
          <cell r="D2529">
            <v>410686</v>
          </cell>
          <cell r="E2529">
            <v>25082</v>
          </cell>
          <cell r="F2529">
            <v>10</v>
          </cell>
        </row>
        <row r="2530">
          <cell r="A2530" t="str">
            <v>7a</v>
          </cell>
          <cell r="B2530" t="str">
            <v>Farois</v>
          </cell>
          <cell r="C2530">
            <v>20</v>
          </cell>
          <cell r="D2530">
            <v>381351</v>
          </cell>
          <cell r="E2530">
            <v>25082</v>
          </cell>
          <cell r="F2530">
            <v>15</v>
          </cell>
        </row>
        <row r="2531">
          <cell r="A2531" t="str">
            <v>7a</v>
          </cell>
          <cell r="B2531" t="str">
            <v>Farois</v>
          </cell>
          <cell r="C2531">
            <v>16</v>
          </cell>
          <cell r="D2531">
            <v>387363</v>
          </cell>
          <cell r="E2531">
            <v>25082</v>
          </cell>
          <cell r="F2531">
            <v>15</v>
          </cell>
        </row>
        <row r="2532">
          <cell r="A2532" t="str">
            <v>7a</v>
          </cell>
          <cell r="B2532" t="str">
            <v>Farois</v>
          </cell>
          <cell r="C2532">
            <v>16</v>
          </cell>
          <cell r="D2532">
            <v>413156</v>
          </cell>
          <cell r="E2532">
            <v>25082</v>
          </cell>
          <cell r="F2532">
            <v>15</v>
          </cell>
        </row>
        <row r="2533">
          <cell r="A2533" t="str">
            <v>7a</v>
          </cell>
          <cell r="B2533" t="str">
            <v>Farois</v>
          </cell>
          <cell r="C2533">
            <v>17</v>
          </cell>
          <cell r="D2533">
            <v>418900</v>
          </cell>
          <cell r="E2533">
            <v>25082</v>
          </cell>
          <cell r="F2533">
            <v>15</v>
          </cell>
        </row>
        <row r="2534">
          <cell r="A2534" t="str">
            <v>7a</v>
          </cell>
          <cell r="B2534" t="str">
            <v>Farois</v>
          </cell>
          <cell r="C2534">
            <v>19</v>
          </cell>
          <cell r="D2534">
            <v>422523</v>
          </cell>
          <cell r="E2534">
            <v>25082</v>
          </cell>
          <cell r="F2534">
            <v>15</v>
          </cell>
        </row>
        <row r="2535">
          <cell r="A2535" t="str">
            <v>7a</v>
          </cell>
          <cell r="B2535" t="str">
            <v>Farois</v>
          </cell>
          <cell r="C2535">
            <v>9</v>
          </cell>
          <cell r="D2535">
            <v>391180</v>
          </cell>
          <cell r="E2535">
            <v>25152</v>
          </cell>
          <cell r="F2535">
            <v>5</v>
          </cell>
        </row>
        <row r="2536">
          <cell r="A2536" t="str">
            <v>7a</v>
          </cell>
          <cell r="B2536" t="str">
            <v>Farois</v>
          </cell>
          <cell r="C2536">
            <v>6</v>
          </cell>
          <cell r="D2536">
            <v>404566</v>
          </cell>
          <cell r="E2536">
            <v>25152</v>
          </cell>
          <cell r="F2536">
            <v>5</v>
          </cell>
        </row>
        <row r="2537">
          <cell r="A2537" t="str">
            <v>7a</v>
          </cell>
          <cell r="B2537" t="str">
            <v>Farois</v>
          </cell>
          <cell r="C2537">
            <v>5</v>
          </cell>
          <cell r="D2537">
            <v>405078</v>
          </cell>
          <cell r="E2537">
            <v>25152</v>
          </cell>
          <cell r="F2537">
            <v>5</v>
          </cell>
        </row>
        <row r="2538">
          <cell r="A2538" t="str">
            <v>7a</v>
          </cell>
          <cell r="B2538" t="str">
            <v>Farois</v>
          </cell>
          <cell r="C2538">
            <v>6</v>
          </cell>
          <cell r="D2538">
            <v>381366</v>
          </cell>
          <cell r="E2538">
            <v>25179</v>
          </cell>
          <cell r="F2538">
            <v>5</v>
          </cell>
        </row>
        <row r="2539">
          <cell r="A2539" t="str">
            <v>7a</v>
          </cell>
          <cell r="B2539" t="str">
            <v>Farois</v>
          </cell>
          <cell r="C2539">
            <v>8</v>
          </cell>
          <cell r="D2539">
            <v>389310</v>
          </cell>
          <cell r="E2539">
            <v>25179</v>
          </cell>
          <cell r="F2539">
            <v>5</v>
          </cell>
        </row>
        <row r="2540">
          <cell r="A2540" t="str">
            <v>7a</v>
          </cell>
          <cell r="B2540" t="str">
            <v>Farois</v>
          </cell>
          <cell r="C2540">
            <v>10</v>
          </cell>
          <cell r="D2540">
            <v>403969</v>
          </cell>
          <cell r="E2540">
            <v>25279</v>
          </cell>
          <cell r="F2540">
            <v>10</v>
          </cell>
        </row>
        <row r="2541">
          <cell r="A2541" t="str">
            <v>7a</v>
          </cell>
          <cell r="B2541" t="str">
            <v>Farois</v>
          </cell>
          <cell r="C2541">
            <v>9</v>
          </cell>
          <cell r="D2541">
            <v>393967</v>
          </cell>
          <cell r="E2541">
            <v>25282</v>
          </cell>
          <cell r="F2541">
            <v>5</v>
          </cell>
        </row>
        <row r="2542">
          <cell r="A2542" t="str">
            <v>7a</v>
          </cell>
          <cell r="B2542" t="str">
            <v>Farois</v>
          </cell>
          <cell r="C2542">
            <v>15</v>
          </cell>
          <cell r="D2542">
            <v>405087</v>
          </cell>
          <cell r="E2542">
            <v>25282</v>
          </cell>
          <cell r="F2542">
            <v>15</v>
          </cell>
        </row>
        <row r="2543">
          <cell r="A2543" t="str">
            <v>7a</v>
          </cell>
          <cell r="B2543" t="str">
            <v>Farois</v>
          </cell>
          <cell r="C2543">
            <v>6</v>
          </cell>
          <cell r="D2543">
            <v>403318</v>
          </cell>
          <cell r="E2543">
            <v>26012</v>
          </cell>
          <cell r="F2543">
            <v>5</v>
          </cell>
        </row>
        <row r="2544">
          <cell r="A2544" t="str">
            <v>7a</v>
          </cell>
          <cell r="B2544" t="str">
            <v>Farois</v>
          </cell>
          <cell r="C2544">
            <v>12</v>
          </cell>
          <cell r="D2544">
            <v>403975</v>
          </cell>
          <cell r="E2544">
            <v>26012</v>
          </cell>
          <cell r="F2544">
            <v>10</v>
          </cell>
        </row>
        <row r="2545">
          <cell r="A2545" t="str">
            <v>7a</v>
          </cell>
          <cell r="B2545" t="str">
            <v>Farois</v>
          </cell>
          <cell r="C2545">
            <v>6</v>
          </cell>
          <cell r="D2545">
            <v>401868</v>
          </cell>
          <cell r="E2545">
            <v>26024</v>
          </cell>
          <cell r="F2545">
            <v>5</v>
          </cell>
        </row>
        <row r="2546">
          <cell r="A2546" t="str">
            <v>7a</v>
          </cell>
          <cell r="B2546" t="str">
            <v>Farois</v>
          </cell>
          <cell r="C2546">
            <v>5</v>
          </cell>
          <cell r="D2546">
            <v>411799</v>
          </cell>
          <cell r="E2546">
            <v>26024</v>
          </cell>
          <cell r="F2546">
            <v>5</v>
          </cell>
        </row>
        <row r="2547">
          <cell r="A2547" t="str">
            <v>7a</v>
          </cell>
          <cell r="B2547" t="str">
            <v>Farois</v>
          </cell>
          <cell r="C2547">
            <v>5</v>
          </cell>
          <cell r="D2547">
            <v>415605</v>
          </cell>
          <cell r="E2547">
            <v>26024</v>
          </cell>
          <cell r="F2547">
            <v>5</v>
          </cell>
        </row>
        <row r="2548">
          <cell r="A2548" t="str">
            <v>7a</v>
          </cell>
          <cell r="B2548" t="str">
            <v>Farois</v>
          </cell>
          <cell r="C2548">
            <v>10</v>
          </cell>
          <cell r="D2548">
            <v>393254</v>
          </cell>
          <cell r="E2548">
            <v>26024</v>
          </cell>
          <cell r="F2548">
            <v>10</v>
          </cell>
        </row>
        <row r="2549">
          <cell r="A2549" t="str">
            <v>7a</v>
          </cell>
          <cell r="B2549" t="str">
            <v>Farois</v>
          </cell>
          <cell r="C2549">
            <v>5</v>
          </cell>
          <cell r="D2549">
            <v>402668</v>
          </cell>
          <cell r="E2549">
            <v>26076</v>
          </cell>
          <cell r="F2549">
            <v>5</v>
          </cell>
        </row>
        <row r="2550">
          <cell r="A2550" t="str">
            <v>7a</v>
          </cell>
          <cell r="B2550" t="str">
            <v>Farois</v>
          </cell>
          <cell r="C2550">
            <v>5</v>
          </cell>
          <cell r="D2550">
            <v>423379</v>
          </cell>
          <cell r="E2550">
            <v>26076</v>
          </cell>
          <cell r="F2550">
            <v>5</v>
          </cell>
        </row>
        <row r="2551">
          <cell r="A2551" t="str">
            <v>7a</v>
          </cell>
          <cell r="B2551" t="str">
            <v>Farois</v>
          </cell>
          <cell r="C2551">
            <v>9</v>
          </cell>
          <cell r="D2551">
            <v>393067</v>
          </cell>
          <cell r="E2551">
            <v>26137</v>
          </cell>
          <cell r="F2551">
            <v>5</v>
          </cell>
        </row>
        <row r="2552">
          <cell r="A2552" t="str">
            <v>7a</v>
          </cell>
          <cell r="B2552" t="str">
            <v>Farois</v>
          </cell>
          <cell r="C2552">
            <v>14</v>
          </cell>
          <cell r="D2552">
            <v>420724</v>
          </cell>
          <cell r="E2552">
            <v>26137</v>
          </cell>
          <cell r="F2552">
            <v>10</v>
          </cell>
        </row>
        <row r="2553">
          <cell r="A2553" t="str">
            <v>7a</v>
          </cell>
          <cell r="B2553" t="str">
            <v>Farois</v>
          </cell>
          <cell r="C2553">
            <v>5</v>
          </cell>
          <cell r="D2553">
            <v>383745</v>
          </cell>
          <cell r="E2553">
            <v>26144</v>
          </cell>
          <cell r="F2553">
            <v>5</v>
          </cell>
        </row>
        <row r="2554">
          <cell r="A2554" t="str">
            <v>7a</v>
          </cell>
          <cell r="B2554" t="str">
            <v>Farois</v>
          </cell>
          <cell r="C2554">
            <v>5</v>
          </cell>
          <cell r="D2554">
            <v>392860</v>
          </cell>
          <cell r="E2554">
            <v>26144</v>
          </cell>
          <cell r="F2554">
            <v>5</v>
          </cell>
        </row>
        <row r="2555">
          <cell r="A2555" t="str">
            <v>7a</v>
          </cell>
          <cell r="B2555" t="str">
            <v>Farois</v>
          </cell>
          <cell r="C2555">
            <v>6</v>
          </cell>
          <cell r="D2555">
            <v>398854</v>
          </cell>
          <cell r="E2555">
            <v>26144</v>
          </cell>
          <cell r="F2555">
            <v>5</v>
          </cell>
        </row>
        <row r="2556">
          <cell r="A2556" t="str">
            <v>7a</v>
          </cell>
          <cell r="B2556" t="str">
            <v>Farois</v>
          </cell>
          <cell r="C2556">
            <v>8</v>
          </cell>
          <cell r="D2556">
            <v>406011</v>
          </cell>
          <cell r="E2556">
            <v>26144</v>
          </cell>
          <cell r="F2556">
            <v>5</v>
          </cell>
        </row>
        <row r="2557">
          <cell r="A2557" t="str">
            <v>7a</v>
          </cell>
          <cell r="B2557" t="str">
            <v>Farois</v>
          </cell>
          <cell r="C2557">
            <v>5</v>
          </cell>
          <cell r="D2557">
            <v>406080</v>
          </cell>
          <cell r="E2557">
            <v>26144</v>
          </cell>
          <cell r="F2557">
            <v>5</v>
          </cell>
        </row>
        <row r="2558">
          <cell r="A2558" t="str">
            <v>7a</v>
          </cell>
          <cell r="B2558" t="str">
            <v>Farois</v>
          </cell>
          <cell r="C2558">
            <v>7</v>
          </cell>
          <cell r="D2558">
            <v>415615</v>
          </cell>
          <cell r="E2558">
            <v>26144</v>
          </cell>
          <cell r="F2558">
            <v>5</v>
          </cell>
        </row>
        <row r="2559">
          <cell r="A2559" t="str">
            <v>7a</v>
          </cell>
          <cell r="B2559" t="str">
            <v>Farois</v>
          </cell>
          <cell r="C2559">
            <v>5</v>
          </cell>
          <cell r="D2559">
            <v>416262</v>
          </cell>
          <cell r="E2559">
            <v>26150</v>
          </cell>
          <cell r="F2559">
            <v>5</v>
          </cell>
        </row>
        <row r="2560">
          <cell r="A2560" t="str">
            <v>7a</v>
          </cell>
          <cell r="B2560" t="str">
            <v>Farois</v>
          </cell>
          <cell r="C2560">
            <v>6</v>
          </cell>
          <cell r="D2560">
            <v>368954</v>
          </cell>
          <cell r="E2560">
            <v>23059</v>
          </cell>
          <cell r="F2560">
            <v>5</v>
          </cell>
        </row>
        <row r="2561">
          <cell r="A2561" t="str">
            <v>7a</v>
          </cell>
          <cell r="B2561" t="str">
            <v>Farois</v>
          </cell>
          <cell r="C2561">
            <v>5</v>
          </cell>
          <cell r="D2561">
            <v>383657</v>
          </cell>
          <cell r="E2561">
            <v>23064</v>
          </cell>
          <cell r="F2561">
            <v>5</v>
          </cell>
        </row>
        <row r="2562">
          <cell r="A2562" t="str">
            <v>7a</v>
          </cell>
          <cell r="B2562" t="str">
            <v>Farois</v>
          </cell>
          <cell r="C2562">
            <v>6</v>
          </cell>
          <cell r="D2562">
            <v>410051</v>
          </cell>
          <cell r="E2562">
            <v>23064</v>
          </cell>
          <cell r="F2562">
            <v>5</v>
          </cell>
        </row>
        <row r="2563">
          <cell r="A2563" t="str">
            <v>7a</v>
          </cell>
          <cell r="B2563" t="str">
            <v>Farois</v>
          </cell>
          <cell r="C2563">
            <v>9</v>
          </cell>
          <cell r="D2563">
            <v>393168</v>
          </cell>
          <cell r="E2563">
            <v>23146</v>
          </cell>
          <cell r="F2563">
            <v>5</v>
          </cell>
        </row>
        <row r="2564">
          <cell r="A2564" t="str">
            <v>7a</v>
          </cell>
          <cell r="B2564" t="str">
            <v>Farois</v>
          </cell>
          <cell r="C2564">
            <v>8</v>
          </cell>
          <cell r="D2564">
            <v>395080</v>
          </cell>
          <cell r="E2564">
            <v>23290</v>
          </cell>
          <cell r="F2564">
            <v>5</v>
          </cell>
        </row>
        <row r="2565">
          <cell r="A2565" t="str">
            <v>7a</v>
          </cell>
          <cell r="B2565" t="str">
            <v>Farois</v>
          </cell>
          <cell r="C2565">
            <v>9</v>
          </cell>
          <cell r="D2565">
            <v>408534</v>
          </cell>
          <cell r="E2565">
            <v>23290</v>
          </cell>
          <cell r="F2565">
            <v>5</v>
          </cell>
        </row>
        <row r="2566">
          <cell r="A2566" t="str">
            <v>7a</v>
          </cell>
          <cell r="B2566" t="str">
            <v>Farois</v>
          </cell>
          <cell r="C2566">
            <v>8</v>
          </cell>
          <cell r="D2566">
            <v>399946</v>
          </cell>
          <cell r="E2566">
            <v>24065</v>
          </cell>
          <cell r="F2566">
            <v>5</v>
          </cell>
        </row>
        <row r="2567">
          <cell r="A2567" t="str">
            <v>7a</v>
          </cell>
          <cell r="B2567" t="str">
            <v>Farois</v>
          </cell>
          <cell r="C2567">
            <v>10</v>
          </cell>
          <cell r="D2567">
            <v>383089</v>
          </cell>
          <cell r="E2567">
            <v>24065</v>
          </cell>
          <cell r="F2567">
            <v>10</v>
          </cell>
        </row>
        <row r="2568">
          <cell r="A2568" t="str">
            <v>7a</v>
          </cell>
          <cell r="B2568" t="str">
            <v>Farois</v>
          </cell>
          <cell r="C2568">
            <v>12</v>
          </cell>
          <cell r="D2568">
            <v>413135</v>
          </cell>
          <cell r="E2568">
            <v>24065</v>
          </cell>
          <cell r="F2568">
            <v>10</v>
          </cell>
        </row>
        <row r="2569">
          <cell r="A2569" t="str">
            <v>7a</v>
          </cell>
          <cell r="B2569" t="str">
            <v>Farois</v>
          </cell>
          <cell r="C2569">
            <v>12</v>
          </cell>
          <cell r="D2569">
            <v>420682</v>
          </cell>
          <cell r="E2569">
            <v>24065</v>
          </cell>
          <cell r="F2569">
            <v>10</v>
          </cell>
        </row>
        <row r="2570">
          <cell r="A2570" t="str">
            <v>7a</v>
          </cell>
          <cell r="B2570" t="str">
            <v>Farois</v>
          </cell>
          <cell r="C2570">
            <v>5</v>
          </cell>
          <cell r="D2570">
            <v>383094</v>
          </cell>
          <cell r="E2570">
            <v>24128</v>
          </cell>
          <cell r="F2570">
            <v>5</v>
          </cell>
        </row>
        <row r="2571">
          <cell r="A2571" t="str">
            <v>7a</v>
          </cell>
          <cell r="B2571" t="str">
            <v>Farois</v>
          </cell>
          <cell r="C2571">
            <v>7</v>
          </cell>
          <cell r="D2571">
            <v>411962</v>
          </cell>
          <cell r="E2571">
            <v>24160</v>
          </cell>
          <cell r="F2571">
            <v>5</v>
          </cell>
        </row>
        <row r="2572">
          <cell r="A2572" t="str">
            <v>7a</v>
          </cell>
          <cell r="B2572" t="str">
            <v>Farois</v>
          </cell>
          <cell r="C2572">
            <v>5</v>
          </cell>
          <cell r="D2572">
            <v>394554</v>
          </cell>
          <cell r="E2572">
            <v>26197</v>
          </cell>
          <cell r="F2572">
            <v>5</v>
          </cell>
        </row>
        <row r="2573">
          <cell r="A2573" t="str">
            <v>7c</v>
          </cell>
          <cell r="B2573" t="str">
            <v>Farois</v>
          </cell>
          <cell r="C2573">
            <v>8</v>
          </cell>
          <cell r="D2573">
            <v>405727</v>
          </cell>
          <cell r="E2573">
            <v>21015</v>
          </cell>
          <cell r="F2573">
            <v>5</v>
          </cell>
        </row>
        <row r="2574">
          <cell r="A2574" t="str">
            <v>7c</v>
          </cell>
          <cell r="B2574" t="str">
            <v>Farois</v>
          </cell>
          <cell r="C2574">
            <v>6</v>
          </cell>
          <cell r="D2574">
            <v>416146</v>
          </cell>
          <cell r="E2574">
            <v>21105</v>
          </cell>
          <cell r="F2574">
            <v>5</v>
          </cell>
        </row>
        <row r="2575">
          <cell r="A2575" t="str">
            <v>7c</v>
          </cell>
          <cell r="B2575" t="str">
            <v>Farois</v>
          </cell>
          <cell r="C2575">
            <v>25</v>
          </cell>
          <cell r="D2575">
            <v>424358</v>
          </cell>
          <cell r="E2575">
            <v>21105</v>
          </cell>
          <cell r="F2575">
            <v>15</v>
          </cell>
        </row>
        <row r="2576">
          <cell r="A2576" t="str">
            <v>7c</v>
          </cell>
          <cell r="B2576" t="str">
            <v>Farois</v>
          </cell>
          <cell r="C2576">
            <v>75</v>
          </cell>
          <cell r="D2576">
            <v>421842</v>
          </cell>
          <cell r="E2576">
            <v>21120</v>
          </cell>
          <cell r="F2576">
            <v>15</v>
          </cell>
        </row>
        <row r="2577">
          <cell r="A2577" t="str">
            <v>7c</v>
          </cell>
          <cell r="B2577" t="str">
            <v>Farois</v>
          </cell>
          <cell r="C2577">
            <v>12</v>
          </cell>
          <cell r="D2577">
            <v>423169</v>
          </cell>
          <cell r="E2577">
            <v>21237</v>
          </cell>
          <cell r="F2577">
            <v>10</v>
          </cell>
        </row>
        <row r="2578">
          <cell r="A2578" t="str">
            <v>7c</v>
          </cell>
          <cell r="B2578" t="str">
            <v>Farois</v>
          </cell>
          <cell r="C2578">
            <v>17</v>
          </cell>
          <cell r="D2578">
            <v>405737</v>
          </cell>
          <cell r="E2578">
            <v>21237</v>
          </cell>
          <cell r="F2578">
            <v>15</v>
          </cell>
        </row>
        <row r="2579">
          <cell r="A2579" t="str">
            <v>7c</v>
          </cell>
          <cell r="B2579" t="str">
            <v>Farois</v>
          </cell>
          <cell r="C2579">
            <v>27</v>
          </cell>
          <cell r="D2579">
            <v>391748</v>
          </cell>
          <cell r="E2579">
            <v>27110</v>
          </cell>
          <cell r="F2579">
            <v>15</v>
          </cell>
        </row>
        <row r="2580">
          <cell r="A2580" t="str">
            <v>7c</v>
          </cell>
          <cell r="B2580" t="str">
            <v>Farois</v>
          </cell>
          <cell r="C2580">
            <v>15</v>
          </cell>
          <cell r="D2580">
            <v>408587</v>
          </cell>
          <cell r="E2580">
            <v>27110</v>
          </cell>
          <cell r="F2580">
            <v>15</v>
          </cell>
        </row>
        <row r="2581">
          <cell r="A2581" t="str">
            <v>7c</v>
          </cell>
          <cell r="B2581" t="str">
            <v>Farois</v>
          </cell>
          <cell r="C2581">
            <v>20</v>
          </cell>
          <cell r="D2581">
            <v>416874</v>
          </cell>
          <cell r="E2581">
            <v>27110</v>
          </cell>
          <cell r="F2581">
            <v>15</v>
          </cell>
        </row>
        <row r="2582">
          <cell r="A2582" t="str">
            <v>7c</v>
          </cell>
          <cell r="B2582" t="str">
            <v>Farois</v>
          </cell>
          <cell r="C2582">
            <v>6</v>
          </cell>
          <cell r="D2582">
            <v>404594</v>
          </cell>
          <cell r="E2582">
            <v>27127</v>
          </cell>
          <cell r="F2582">
            <v>5</v>
          </cell>
        </row>
        <row r="2583">
          <cell r="A2583" t="str">
            <v>7c</v>
          </cell>
          <cell r="B2583" t="str">
            <v>Farois</v>
          </cell>
          <cell r="C2583">
            <v>11</v>
          </cell>
          <cell r="D2583">
            <v>399476</v>
          </cell>
          <cell r="E2583">
            <v>27127</v>
          </cell>
          <cell r="F2583">
            <v>10</v>
          </cell>
        </row>
        <row r="2584">
          <cell r="A2584" t="str">
            <v>7c</v>
          </cell>
          <cell r="B2584" t="str">
            <v>Farois</v>
          </cell>
          <cell r="C2584">
            <v>10</v>
          </cell>
          <cell r="D2584">
            <v>402683</v>
          </cell>
          <cell r="E2584">
            <v>27127</v>
          </cell>
          <cell r="F2584">
            <v>10</v>
          </cell>
        </row>
        <row r="2585">
          <cell r="A2585" t="str">
            <v>7c</v>
          </cell>
          <cell r="B2585" t="str">
            <v>Farois</v>
          </cell>
          <cell r="C2585">
            <v>10</v>
          </cell>
          <cell r="D2585">
            <v>425136</v>
          </cell>
          <cell r="E2585">
            <v>27127</v>
          </cell>
          <cell r="F2585">
            <v>10</v>
          </cell>
        </row>
        <row r="2586">
          <cell r="A2586" t="str">
            <v>7c</v>
          </cell>
          <cell r="B2586" t="str">
            <v>Farois</v>
          </cell>
          <cell r="C2586">
            <v>6</v>
          </cell>
          <cell r="D2586">
            <v>406742</v>
          </cell>
          <cell r="E2586">
            <v>22238</v>
          </cell>
          <cell r="F2586">
            <v>5</v>
          </cell>
        </row>
        <row r="2587">
          <cell r="A2587" t="str">
            <v>7c</v>
          </cell>
          <cell r="B2587" t="str">
            <v>Farois</v>
          </cell>
          <cell r="C2587">
            <v>6</v>
          </cell>
          <cell r="D2587">
            <v>416766</v>
          </cell>
          <cell r="E2587">
            <v>22239</v>
          </cell>
          <cell r="F2587">
            <v>5</v>
          </cell>
        </row>
        <row r="2588">
          <cell r="A2588" t="str">
            <v>7c</v>
          </cell>
          <cell r="B2588" t="str">
            <v>Farois</v>
          </cell>
          <cell r="C2588">
            <v>5</v>
          </cell>
          <cell r="D2588">
            <v>406726</v>
          </cell>
          <cell r="E2588">
            <v>27107</v>
          </cell>
          <cell r="F2588">
            <v>5</v>
          </cell>
        </row>
        <row r="2589">
          <cell r="A2589" t="str">
            <v>7c</v>
          </cell>
          <cell r="B2589" t="str">
            <v>Farois</v>
          </cell>
          <cell r="C2589">
            <v>8</v>
          </cell>
          <cell r="D2589">
            <v>410123</v>
          </cell>
          <cell r="E2589">
            <v>27107</v>
          </cell>
          <cell r="F2589">
            <v>5</v>
          </cell>
        </row>
        <row r="2590">
          <cell r="A2590" t="str">
            <v>7c</v>
          </cell>
          <cell r="B2590" t="str">
            <v>Farois</v>
          </cell>
          <cell r="C2590">
            <v>5</v>
          </cell>
          <cell r="D2590">
            <v>415630</v>
          </cell>
          <cell r="E2590">
            <v>27107</v>
          </cell>
          <cell r="F2590">
            <v>5</v>
          </cell>
        </row>
        <row r="2591">
          <cell r="A2591" t="str">
            <v>7c</v>
          </cell>
          <cell r="B2591" t="str">
            <v>Farois</v>
          </cell>
          <cell r="C2591">
            <v>5</v>
          </cell>
          <cell r="D2591">
            <v>416873</v>
          </cell>
          <cell r="E2591">
            <v>27107</v>
          </cell>
          <cell r="F2591">
            <v>5</v>
          </cell>
        </row>
        <row r="2592">
          <cell r="A2592" t="str">
            <v>7c</v>
          </cell>
          <cell r="B2592" t="str">
            <v>Farois</v>
          </cell>
          <cell r="C2592">
            <v>22</v>
          </cell>
          <cell r="D2592">
            <v>411319</v>
          </cell>
          <cell r="E2592">
            <v>27107</v>
          </cell>
          <cell r="F2592">
            <v>15</v>
          </cell>
        </row>
        <row r="2593">
          <cell r="A2593" t="str">
            <v>7c</v>
          </cell>
          <cell r="B2593" t="str">
            <v>Farois</v>
          </cell>
          <cell r="C2593">
            <v>16</v>
          </cell>
          <cell r="D2593">
            <v>426318</v>
          </cell>
          <cell r="E2593">
            <v>27107</v>
          </cell>
          <cell r="F2593">
            <v>15</v>
          </cell>
        </row>
        <row r="2594">
          <cell r="A2594" t="str">
            <v>7c</v>
          </cell>
          <cell r="B2594" t="str">
            <v>Farois</v>
          </cell>
          <cell r="C2594">
            <v>6</v>
          </cell>
          <cell r="D2594">
            <v>388655</v>
          </cell>
          <cell r="E2594">
            <v>27120</v>
          </cell>
          <cell r="F2594">
            <v>5</v>
          </cell>
        </row>
        <row r="2595">
          <cell r="A2595" t="str">
            <v>7c</v>
          </cell>
          <cell r="B2595" t="str">
            <v>Farois</v>
          </cell>
          <cell r="C2595">
            <v>6</v>
          </cell>
          <cell r="D2595">
            <v>421405</v>
          </cell>
          <cell r="E2595">
            <v>27120</v>
          </cell>
          <cell r="F2595">
            <v>5</v>
          </cell>
        </row>
        <row r="2596">
          <cell r="A2596" t="str">
            <v>7c</v>
          </cell>
          <cell r="B2596" t="str">
            <v>Farois</v>
          </cell>
          <cell r="C2596">
            <v>6</v>
          </cell>
          <cell r="D2596">
            <v>405841</v>
          </cell>
          <cell r="E2596">
            <v>27121</v>
          </cell>
          <cell r="F2596">
            <v>5</v>
          </cell>
        </row>
        <row r="2597">
          <cell r="A2597" t="str">
            <v>7c</v>
          </cell>
          <cell r="B2597" t="str">
            <v>Farois</v>
          </cell>
          <cell r="C2597">
            <v>12</v>
          </cell>
          <cell r="D2597">
            <v>379706</v>
          </cell>
          <cell r="E2597">
            <v>27121</v>
          </cell>
          <cell r="F2597">
            <v>10</v>
          </cell>
        </row>
        <row r="2598">
          <cell r="A2598" t="str">
            <v>7c</v>
          </cell>
          <cell r="B2598" t="str">
            <v>Farois</v>
          </cell>
          <cell r="C2598">
            <v>16</v>
          </cell>
          <cell r="D2598">
            <v>397661</v>
          </cell>
          <cell r="E2598">
            <v>27121</v>
          </cell>
          <cell r="F2598">
            <v>15</v>
          </cell>
        </row>
        <row r="2599">
          <cell r="A2599" t="str">
            <v>7c</v>
          </cell>
          <cell r="B2599" t="str">
            <v>Farois</v>
          </cell>
          <cell r="C2599">
            <v>16</v>
          </cell>
          <cell r="D2599">
            <v>417445</v>
          </cell>
          <cell r="E2599">
            <v>27121</v>
          </cell>
          <cell r="F2599">
            <v>15</v>
          </cell>
        </row>
        <row r="2600">
          <cell r="A2600" t="str">
            <v>7c</v>
          </cell>
          <cell r="B2600" t="str">
            <v>Farois</v>
          </cell>
          <cell r="C2600">
            <v>25</v>
          </cell>
          <cell r="D2600">
            <v>425135</v>
          </cell>
          <cell r="E2600">
            <v>27121</v>
          </cell>
          <cell r="F2600">
            <v>15</v>
          </cell>
        </row>
        <row r="2601">
          <cell r="A2601" t="str">
            <v>7c</v>
          </cell>
          <cell r="B2601" t="str">
            <v>Farois</v>
          </cell>
          <cell r="C2601">
            <v>10</v>
          </cell>
          <cell r="D2601">
            <v>416369</v>
          </cell>
          <cell r="E2601">
            <v>27147</v>
          </cell>
          <cell r="F2601">
            <v>10</v>
          </cell>
        </row>
        <row r="2602">
          <cell r="A2602" t="str">
            <v>7c</v>
          </cell>
          <cell r="B2602" t="str">
            <v>Farois</v>
          </cell>
          <cell r="C2602">
            <v>8</v>
          </cell>
          <cell r="D2602">
            <v>427557</v>
          </cell>
          <cell r="E2602">
            <v>27151</v>
          </cell>
          <cell r="F2602">
            <v>5</v>
          </cell>
        </row>
        <row r="2603">
          <cell r="A2603" t="str">
            <v>7c</v>
          </cell>
          <cell r="B2603" t="str">
            <v>Farois</v>
          </cell>
          <cell r="C2603">
            <v>16</v>
          </cell>
          <cell r="D2603">
            <v>414397</v>
          </cell>
          <cell r="E2603">
            <v>23031</v>
          </cell>
          <cell r="F2603">
            <v>15</v>
          </cell>
        </row>
        <row r="2604">
          <cell r="A2604" t="str">
            <v>7c</v>
          </cell>
          <cell r="B2604" t="str">
            <v>Farois</v>
          </cell>
          <cell r="C2604">
            <v>16</v>
          </cell>
          <cell r="D2604">
            <v>396343</v>
          </cell>
          <cell r="E2604">
            <v>23090</v>
          </cell>
          <cell r="F2604">
            <v>15</v>
          </cell>
        </row>
        <row r="2605">
          <cell r="A2605" t="str">
            <v>7c</v>
          </cell>
          <cell r="B2605" t="str">
            <v>Farois</v>
          </cell>
          <cell r="C2605">
            <v>10</v>
          </cell>
          <cell r="D2605">
            <v>395570</v>
          </cell>
          <cell r="E2605">
            <v>23091</v>
          </cell>
          <cell r="F2605">
            <v>10</v>
          </cell>
        </row>
        <row r="2606">
          <cell r="A2606" t="str">
            <v>7c</v>
          </cell>
          <cell r="B2606" t="str">
            <v>Farois</v>
          </cell>
          <cell r="C2606">
            <v>16</v>
          </cell>
          <cell r="D2606">
            <v>383059</v>
          </cell>
          <cell r="E2606">
            <v>23091</v>
          </cell>
          <cell r="F2606">
            <v>15</v>
          </cell>
        </row>
        <row r="2607">
          <cell r="A2607" t="str">
            <v>7c</v>
          </cell>
          <cell r="B2607" t="str">
            <v>Farois</v>
          </cell>
          <cell r="C2607">
            <v>16</v>
          </cell>
          <cell r="D2607">
            <v>391125</v>
          </cell>
          <cell r="E2607">
            <v>23091</v>
          </cell>
          <cell r="F2607">
            <v>15</v>
          </cell>
        </row>
        <row r="2608">
          <cell r="A2608" t="str">
            <v>7c</v>
          </cell>
          <cell r="B2608" t="str">
            <v>Farois</v>
          </cell>
          <cell r="C2608">
            <v>26</v>
          </cell>
          <cell r="D2608">
            <v>395057</v>
          </cell>
          <cell r="E2608">
            <v>23091</v>
          </cell>
          <cell r="F2608">
            <v>15</v>
          </cell>
        </row>
        <row r="2609">
          <cell r="A2609" t="str">
            <v>7c</v>
          </cell>
          <cell r="B2609" t="str">
            <v>Farois</v>
          </cell>
          <cell r="C2609">
            <v>70</v>
          </cell>
          <cell r="D2609">
            <v>402586</v>
          </cell>
          <cell r="E2609">
            <v>23091</v>
          </cell>
          <cell r="F2609">
            <v>15</v>
          </cell>
        </row>
        <row r="2610">
          <cell r="A2610" t="str">
            <v>7c</v>
          </cell>
          <cell r="B2610" t="str">
            <v>Farois</v>
          </cell>
          <cell r="C2610">
            <v>140</v>
          </cell>
          <cell r="D2610">
            <v>406600</v>
          </cell>
          <cell r="E2610">
            <v>23091</v>
          </cell>
          <cell r="F2610">
            <v>15</v>
          </cell>
        </row>
        <row r="2611">
          <cell r="A2611" t="str">
            <v>7c</v>
          </cell>
          <cell r="B2611" t="str">
            <v>Farois</v>
          </cell>
          <cell r="C2611">
            <v>17</v>
          </cell>
          <cell r="D2611">
            <v>395059</v>
          </cell>
          <cell r="E2611">
            <v>23096</v>
          </cell>
          <cell r="F2611">
            <v>15</v>
          </cell>
        </row>
        <row r="2612">
          <cell r="A2612" t="str">
            <v>7c</v>
          </cell>
          <cell r="B2612" t="str">
            <v>Farois</v>
          </cell>
          <cell r="C2612">
            <v>17</v>
          </cell>
          <cell r="D2612">
            <v>386164</v>
          </cell>
          <cell r="E2612">
            <v>23170</v>
          </cell>
          <cell r="F2612">
            <v>15</v>
          </cell>
        </row>
        <row r="2613">
          <cell r="A2613" t="str">
            <v>7c</v>
          </cell>
          <cell r="B2613" t="str">
            <v>Farois</v>
          </cell>
          <cell r="C2613">
            <v>15</v>
          </cell>
          <cell r="D2613">
            <v>417349</v>
          </cell>
          <cell r="E2613">
            <v>23170</v>
          </cell>
          <cell r="F2613">
            <v>15</v>
          </cell>
        </row>
        <row r="2614">
          <cell r="A2614" t="str">
            <v>7c</v>
          </cell>
          <cell r="B2614" t="str">
            <v>Farois</v>
          </cell>
          <cell r="C2614">
            <v>9</v>
          </cell>
          <cell r="D2614">
            <v>385016</v>
          </cell>
          <cell r="E2614">
            <v>23285</v>
          </cell>
          <cell r="F2614">
            <v>5</v>
          </cell>
        </row>
        <row r="2615">
          <cell r="A2615" t="str">
            <v>7c</v>
          </cell>
          <cell r="B2615" t="str">
            <v>Farois</v>
          </cell>
          <cell r="C2615">
            <v>16</v>
          </cell>
          <cell r="D2615">
            <v>391165</v>
          </cell>
          <cell r="E2615">
            <v>24276</v>
          </cell>
          <cell r="F2615">
            <v>15</v>
          </cell>
        </row>
        <row r="2616">
          <cell r="A2616" t="str">
            <v>7c</v>
          </cell>
          <cell r="B2616" t="str">
            <v>Farois</v>
          </cell>
          <cell r="C2616">
            <v>16</v>
          </cell>
          <cell r="D2616">
            <v>410666</v>
          </cell>
          <cell r="E2616">
            <v>24276</v>
          </cell>
          <cell r="F2616">
            <v>15</v>
          </cell>
        </row>
        <row r="2617">
          <cell r="A2617" t="str">
            <v>7c</v>
          </cell>
          <cell r="B2617" t="str">
            <v>Farois</v>
          </cell>
          <cell r="C2617">
            <v>25</v>
          </cell>
          <cell r="D2617">
            <v>405061</v>
          </cell>
          <cell r="E2617">
            <v>24277</v>
          </cell>
          <cell r="F2617">
            <v>15</v>
          </cell>
        </row>
        <row r="2618">
          <cell r="A2618" t="str">
            <v>7c</v>
          </cell>
          <cell r="B2618" t="str">
            <v>Farois</v>
          </cell>
          <cell r="C2618">
            <v>18</v>
          </cell>
          <cell r="D2618">
            <v>383765</v>
          </cell>
          <cell r="E2618">
            <v>27133</v>
          </cell>
          <cell r="F2618">
            <v>15</v>
          </cell>
        </row>
        <row r="2619">
          <cell r="A2619" t="str">
            <v>7c</v>
          </cell>
          <cell r="B2619" t="str">
            <v>Farois</v>
          </cell>
          <cell r="C2619">
            <v>19</v>
          </cell>
          <cell r="D2619">
            <v>404596</v>
          </cell>
          <cell r="E2619">
            <v>27133</v>
          </cell>
          <cell r="F2619">
            <v>15</v>
          </cell>
        </row>
        <row r="2620">
          <cell r="A2620" t="str">
            <v>7c</v>
          </cell>
          <cell r="B2620" t="str">
            <v>Farois</v>
          </cell>
          <cell r="C2620">
            <v>18</v>
          </cell>
          <cell r="D2620">
            <v>415642</v>
          </cell>
          <cell r="E2620">
            <v>27133</v>
          </cell>
          <cell r="F2620">
            <v>15</v>
          </cell>
        </row>
        <row r="2621">
          <cell r="A2621" t="str">
            <v>7c</v>
          </cell>
          <cell r="B2621" t="str">
            <v>Farois</v>
          </cell>
          <cell r="C2621">
            <v>17</v>
          </cell>
          <cell r="D2621">
            <v>425691</v>
          </cell>
          <cell r="E2621">
            <v>27145</v>
          </cell>
          <cell r="F2621">
            <v>15</v>
          </cell>
        </row>
        <row r="2622">
          <cell r="A2622" t="str">
            <v>7c</v>
          </cell>
          <cell r="B2622" t="str">
            <v>Farois</v>
          </cell>
          <cell r="C2622">
            <v>8</v>
          </cell>
          <cell r="D2622">
            <v>425140</v>
          </cell>
          <cell r="E2622">
            <v>27145</v>
          </cell>
          <cell r="F2622">
            <v>5</v>
          </cell>
        </row>
        <row r="2623">
          <cell r="A2623" t="str">
            <v>7c</v>
          </cell>
          <cell r="B2623" t="str">
            <v>Farois</v>
          </cell>
          <cell r="C2623">
            <v>6</v>
          </cell>
          <cell r="D2623">
            <v>398219</v>
          </cell>
          <cell r="E2623">
            <v>25178</v>
          </cell>
          <cell r="F2623">
            <v>5</v>
          </cell>
        </row>
        <row r="2624">
          <cell r="A2624" t="str">
            <v>7c</v>
          </cell>
          <cell r="B2624" t="str">
            <v>Farois</v>
          </cell>
          <cell r="C2624">
            <v>6</v>
          </cell>
          <cell r="D2624">
            <v>417406</v>
          </cell>
          <cell r="E2624">
            <v>25178</v>
          </cell>
          <cell r="F2624">
            <v>5</v>
          </cell>
        </row>
        <row r="2625">
          <cell r="A2625" t="str">
            <v>7c</v>
          </cell>
          <cell r="B2625" t="str">
            <v>Farois</v>
          </cell>
          <cell r="C2625">
            <v>5</v>
          </cell>
          <cell r="D2625">
            <v>411991</v>
          </cell>
          <cell r="E2625">
            <v>25184</v>
          </cell>
          <cell r="F2625">
            <v>5</v>
          </cell>
        </row>
        <row r="2626">
          <cell r="A2626" t="str">
            <v>7c</v>
          </cell>
          <cell r="B2626" t="str">
            <v>Farois</v>
          </cell>
          <cell r="C2626">
            <v>6</v>
          </cell>
          <cell r="D2626">
            <v>407165</v>
          </cell>
          <cell r="E2626">
            <v>27136</v>
          </cell>
          <cell r="F2626">
            <v>5</v>
          </cell>
        </row>
        <row r="2627">
          <cell r="A2627" t="str">
            <v>7c</v>
          </cell>
          <cell r="B2627" t="str">
            <v>Farois</v>
          </cell>
          <cell r="C2627">
            <v>6</v>
          </cell>
          <cell r="D2627">
            <v>414422</v>
          </cell>
          <cell r="E2627">
            <v>27136</v>
          </cell>
          <cell r="F2627">
            <v>5</v>
          </cell>
        </row>
        <row r="2628">
          <cell r="A2628" t="str">
            <v>7c</v>
          </cell>
          <cell r="B2628" t="str">
            <v>Farois</v>
          </cell>
          <cell r="C2628">
            <v>11</v>
          </cell>
          <cell r="D2628">
            <v>418908</v>
          </cell>
          <cell r="E2628">
            <v>25127</v>
          </cell>
          <cell r="F2628">
            <v>10</v>
          </cell>
        </row>
        <row r="2629">
          <cell r="A2629" t="str">
            <v>7c</v>
          </cell>
          <cell r="B2629" t="str">
            <v>Farois</v>
          </cell>
          <cell r="C2629">
            <v>19</v>
          </cell>
          <cell r="D2629">
            <v>417440</v>
          </cell>
          <cell r="E2629">
            <v>27102</v>
          </cell>
          <cell r="F2629">
            <v>15</v>
          </cell>
        </row>
        <row r="2630">
          <cell r="A2630" t="str">
            <v>7c</v>
          </cell>
          <cell r="B2630" t="str">
            <v>Farois</v>
          </cell>
          <cell r="C2630">
            <v>9</v>
          </cell>
          <cell r="D2630">
            <v>392867</v>
          </cell>
          <cell r="E2630">
            <v>27103</v>
          </cell>
          <cell r="F2630">
            <v>5</v>
          </cell>
        </row>
        <row r="2631">
          <cell r="A2631" t="str">
            <v>7c</v>
          </cell>
          <cell r="B2631" t="str">
            <v>Farois</v>
          </cell>
          <cell r="C2631">
            <v>5</v>
          </cell>
          <cell r="D2631">
            <v>407900</v>
          </cell>
          <cell r="E2631">
            <v>27103</v>
          </cell>
          <cell r="F2631">
            <v>5</v>
          </cell>
        </row>
        <row r="2632">
          <cell r="A2632" t="str">
            <v>7c</v>
          </cell>
          <cell r="B2632" t="str">
            <v>Farois</v>
          </cell>
          <cell r="C2632">
            <v>10</v>
          </cell>
          <cell r="D2632">
            <v>405107</v>
          </cell>
          <cell r="E2632">
            <v>27103</v>
          </cell>
          <cell r="F2632">
            <v>10</v>
          </cell>
        </row>
        <row r="2633">
          <cell r="A2633" t="str">
            <v>7c</v>
          </cell>
          <cell r="B2633" t="str">
            <v>Farois</v>
          </cell>
          <cell r="C2633">
            <v>19</v>
          </cell>
          <cell r="D2633">
            <v>427546</v>
          </cell>
          <cell r="E2633">
            <v>27103</v>
          </cell>
          <cell r="F2633">
            <v>15</v>
          </cell>
        </row>
        <row r="2634">
          <cell r="A2634" t="str">
            <v>7c</v>
          </cell>
          <cell r="B2634" t="str">
            <v>Farois</v>
          </cell>
          <cell r="C2634">
            <v>5</v>
          </cell>
          <cell r="D2634">
            <v>387351</v>
          </cell>
          <cell r="E2634">
            <v>25005</v>
          </cell>
          <cell r="F2634">
            <v>5</v>
          </cell>
        </row>
        <row r="2635">
          <cell r="A2635" t="str">
            <v>7c</v>
          </cell>
          <cell r="B2635" t="str">
            <v>Farois</v>
          </cell>
          <cell r="C2635">
            <v>12</v>
          </cell>
          <cell r="D2635">
            <v>408379</v>
          </cell>
          <cell r="E2635">
            <v>25005</v>
          </cell>
          <cell r="F2635">
            <v>10</v>
          </cell>
        </row>
        <row r="2636">
          <cell r="A2636" t="str">
            <v>7c</v>
          </cell>
          <cell r="B2636" t="str">
            <v>Farois</v>
          </cell>
          <cell r="C2636">
            <v>9</v>
          </cell>
          <cell r="D2636">
            <v>403301</v>
          </cell>
          <cell r="E2636">
            <v>25068</v>
          </cell>
          <cell r="F2636">
            <v>5</v>
          </cell>
        </row>
        <row r="2637">
          <cell r="A2637" t="str">
            <v>7c</v>
          </cell>
          <cell r="B2637" t="str">
            <v>Farois</v>
          </cell>
          <cell r="C2637">
            <v>11</v>
          </cell>
          <cell r="D2637">
            <v>405082</v>
          </cell>
          <cell r="E2637">
            <v>25243</v>
          </cell>
          <cell r="F2637">
            <v>10</v>
          </cell>
        </row>
        <row r="2638">
          <cell r="A2638" t="str">
            <v>7c</v>
          </cell>
          <cell r="B2638" t="str">
            <v>Farois</v>
          </cell>
          <cell r="C2638">
            <v>5</v>
          </cell>
          <cell r="D2638">
            <v>391999</v>
          </cell>
          <cell r="E2638">
            <v>26156</v>
          </cell>
          <cell r="F2638">
            <v>5</v>
          </cell>
        </row>
        <row r="2639">
          <cell r="A2639" t="str">
            <v>7c</v>
          </cell>
          <cell r="B2639" t="str">
            <v>Farois</v>
          </cell>
          <cell r="C2639">
            <v>5</v>
          </cell>
          <cell r="D2639">
            <v>421952</v>
          </cell>
          <cell r="E2639">
            <v>26156</v>
          </cell>
          <cell r="F2639">
            <v>5</v>
          </cell>
        </row>
        <row r="2640">
          <cell r="A2640" t="str">
            <v>7c</v>
          </cell>
          <cell r="B2640" t="str">
            <v>Farois</v>
          </cell>
          <cell r="C2640">
            <v>9</v>
          </cell>
          <cell r="D2640">
            <v>416877</v>
          </cell>
          <cell r="E2640">
            <v>27124</v>
          </cell>
          <cell r="F2640">
            <v>5</v>
          </cell>
        </row>
        <row r="2641">
          <cell r="A2641" t="str">
            <v>7c</v>
          </cell>
          <cell r="B2641" t="str">
            <v>Farois</v>
          </cell>
          <cell r="C2641">
            <v>7</v>
          </cell>
          <cell r="D2641">
            <v>417447</v>
          </cell>
          <cell r="E2641">
            <v>27129</v>
          </cell>
          <cell r="F2641">
            <v>5</v>
          </cell>
        </row>
        <row r="2642">
          <cell r="A2642" t="str">
            <v>7c</v>
          </cell>
          <cell r="B2642" t="str">
            <v>Farois</v>
          </cell>
          <cell r="C2642">
            <v>6</v>
          </cell>
          <cell r="D2642">
            <v>426957</v>
          </cell>
          <cell r="E2642">
            <v>27129</v>
          </cell>
          <cell r="F2642">
            <v>5</v>
          </cell>
        </row>
        <row r="2643">
          <cell r="A2643" t="str">
            <v>7c</v>
          </cell>
          <cell r="B2643" t="str">
            <v>Farois</v>
          </cell>
          <cell r="C2643">
            <v>16</v>
          </cell>
          <cell r="D2643">
            <v>405939</v>
          </cell>
          <cell r="E2643">
            <v>27144</v>
          </cell>
          <cell r="F2643">
            <v>15</v>
          </cell>
        </row>
        <row r="2644">
          <cell r="A2644" t="str">
            <v>7c</v>
          </cell>
          <cell r="B2644" t="str">
            <v>Farois</v>
          </cell>
          <cell r="C2644">
            <v>15</v>
          </cell>
          <cell r="D2644">
            <v>412547</v>
          </cell>
          <cell r="E2644">
            <v>23290</v>
          </cell>
          <cell r="F2644">
            <v>15</v>
          </cell>
        </row>
        <row r="2645">
          <cell r="A2645" t="str">
            <v>7c</v>
          </cell>
          <cell r="B2645" t="str">
            <v>Farois</v>
          </cell>
          <cell r="C2645">
            <v>7</v>
          </cell>
          <cell r="D2645">
            <v>410750</v>
          </cell>
          <cell r="E2645">
            <v>27115</v>
          </cell>
          <cell r="F2645">
            <v>5</v>
          </cell>
        </row>
        <row r="2646">
          <cell r="A2646" t="str">
            <v>7c</v>
          </cell>
          <cell r="B2646" t="str">
            <v>Farois</v>
          </cell>
          <cell r="C2646">
            <v>24</v>
          </cell>
          <cell r="D2646">
            <v>425682</v>
          </cell>
          <cell r="E2646">
            <v>27115</v>
          </cell>
          <cell r="F2646">
            <v>15</v>
          </cell>
        </row>
        <row r="2647">
          <cell r="A2647" t="str">
            <v>7c</v>
          </cell>
          <cell r="B2647" t="str">
            <v>Farois</v>
          </cell>
          <cell r="C2647">
            <v>7</v>
          </cell>
          <cell r="D2647">
            <v>396437</v>
          </cell>
          <cell r="E2647">
            <v>27117</v>
          </cell>
          <cell r="F2647">
            <v>5</v>
          </cell>
        </row>
        <row r="2648">
          <cell r="A2648" t="str">
            <v>8a</v>
          </cell>
          <cell r="B2648" t="str">
            <v>Bombas Comb.</v>
          </cell>
          <cell r="C2648">
            <v>15</v>
          </cell>
          <cell r="D2648">
            <v>389222</v>
          </cell>
          <cell r="E2648">
            <v>21045</v>
          </cell>
          <cell r="F2648">
            <v>15</v>
          </cell>
        </row>
        <row r="2649">
          <cell r="A2649" t="str">
            <v>8a</v>
          </cell>
          <cell r="B2649" t="str">
            <v>Bombas Comb.</v>
          </cell>
          <cell r="C2649">
            <v>6</v>
          </cell>
          <cell r="D2649">
            <v>399889</v>
          </cell>
          <cell r="E2649">
            <v>21105</v>
          </cell>
          <cell r="F2649">
            <v>5</v>
          </cell>
        </row>
        <row r="2650">
          <cell r="A2650" t="str">
            <v>8a</v>
          </cell>
          <cell r="B2650" t="str">
            <v>Bombas Comb.</v>
          </cell>
          <cell r="C2650">
            <v>6</v>
          </cell>
          <cell r="D2650">
            <v>424358</v>
          </cell>
          <cell r="E2650">
            <v>21105</v>
          </cell>
          <cell r="F2650">
            <v>5</v>
          </cell>
        </row>
        <row r="2651">
          <cell r="A2651" t="str">
            <v>8a</v>
          </cell>
          <cell r="B2651" t="str">
            <v>Bombas Comb.</v>
          </cell>
          <cell r="C2651">
            <v>6</v>
          </cell>
          <cell r="D2651">
            <v>413078</v>
          </cell>
          <cell r="E2651">
            <v>21120</v>
          </cell>
          <cell r="F2651">
            <v>5</v>
          </cell>
        </row>
        <row r="2652">
          <cell r="A2652" t="str">
            <v>8a</v>
          </cell>
          <cell r="B2652" t="str">
            <v>Bombas Comb.</v>
          </cell>
          <cell r="C2652">
            <v>5</v>
          </cell>
          <cell r="D2652">
            <v>405737</v>
          </cell>
          <cell r="E2652">
            <v>21237</v>
          </cell>
          <cell r="F2652">
            <v>5</v>
          </cell>
        </row>
        <row r="2653">
          <cell r="A2653" t="str">
            <v>8a</v>
          </cell>
          <cell r="B2653" t="str">
            <v>Bombas Comb.</v>
          </cell>
          <cell r="C2653">
            <v>10</v>
          </cell>
          <cell r="D2653">
            <v>393988</v>
          </cell>
          <cell r="E2653">
            <v>22039</v>
          </cell>
          <cell r="F2653">
            <v>10</v>
          </cell>
        </row>
        <row r="2654">
          <cell r="A2654" t="str">
            <v>8a</v>
          </cell>
          <cell r="B2654" t="str">
            <v>Bombas Comb.</v>
          </cell>
          <cell r="C2654">
            <v>8</v>
          </cell>
          <cell r="D2654">
            <v>408978</v>
          </cell>
          <cell r="E2654">
            <v>22085</v>
          </cell>
          <cell r="F2654">
            <v>5</v>
          </cell>
        </row>
        <row r="2655">
          <cell r="A2655" t="str">
            <v>8a</v>
          </cell>
          <cell r="B2655" t="str">
            <v>Bombas Comb.</v>
          </cell>
          <cell r="C2655">
            <v>15</v>
          </cell>
          <cell r="D2655">
            <v>410036</v>
          </cell>
          <cell r="E2655">
            <v>22117</v>
          </cell>
          <cell r="F2655">
            <v>15</v>
          </cell>
        </row>
        <row r="2656">
          <cell r="A2656" t="str">
            <v>8a</v>
          </cell>
          <cell r="B2656" t="str">
            <v>Bombas Comb.</v>
          </cell>
          <cell r="C2656">
            <v>22</v>
          </cell>
          <cell r="D2656">
            <v>411912</v>
          </cell>
          <cell r="E2656">
            <v>23019</v>
          </cell>
          <cell r="F2656">
            <v>15</v>
          </cell>
        </row>
        <row r="2657">
          <cell r="A2657" t="str">
            <v>8a</v>
          </cell>
          <cell r="B2657" t="str">
            <v>Bombas Comb.</v>
          </cell>
          <cell r="C2657">
            <v>5</v>
          </cell>
          <cell r="D2657">
            <v>395052</v>
          </cell>
          <cell r="E2657">
            <v>23028</v>
          </cell>
          <cell r="F2657">
            <v>5</v>
          </cell>
        </row>
        <row r="2658">
          <cell r="A2658" t="str">
            <v>8a</v>
          </cell>
          <cell r="B2658" t="str">
            <v>Bombas Comb.</v>
          </cell>
          <cell r="C2658">
            <v>17</v>
          </cell>
          <cell r="D2658">
            <v>417326</v>
          </cell>
          <cell r="E2658">
            <v>23028</v>
          </cell>
          <cell r="F2658">
            <v>15</v>
          </cell>
        </row>
        <row r="2659">
          <cell r="A2659" t="str">
            <v>8a</v>
          </cell>
          <cell r="B2659" t="str">
            <v>Bombas Comb.</v>
          </cell>
          <cell r="C2659">
            <v>10</v>
          </cell>
          <cell r="D2659">
            <v>382515</v>
          </cell>
          <cell r="E2659">
            <v>23031</v>
          </cell>
          <cell r="F2659">
            <v>10</v>
          </cell>
        </row>
        <row r="2660">
          <cell r="A2660" t="str">
            <v>8a</v>
          </cell>
          <cell r="B2660" t="str">
            <v>Bombas Comb.</v>
          </cell>
          <cell r="C2660">
            <v>15</v>
          </cell>
          <cell r="D2660">
            <v>408519</v>
          </cell>
          <cell r="E2660">
            <v>23031</v>
          </cell>
          <cell r="F2660">
            <v>15</v>
          </cell>
        </row>
        <row r="2661">
          <cell r="A2661" t="str">
            <v>8a</v>
          </cell>
          <cell r="B2661" t="str">
            <v>Bombas Comb.</v>
          </cell>
          <cell r="C2661">
            <v>6</v>
          </cell>
          <cell r="D2661">
            <v>407822</v>
          </cell>
          <cell r="E2661">
            <v>23033</v>
          </cell>
          <cell r="F2661">
            <v>5</v>
          </cell>
        </row>
        <row r="2662">
          <cell r="A2662" t="str">
            <v>8a</v>
          </cell>
          <cell r="B2662" t="str">
            <v>Bombas Comb.</v>
          </cell>
          <cell r="C2662">
            <v>6</v>
          </cell>
          <cell r="D2662">
            <v>425035</v>
          </cell>
          <cell r="E2662">
            <v>23033</v>
          </cell>
          <cell r="F2662">
            <v>5</v>
          </cell>
        </row>
        <row r="2663">
          <cell r="A2663" t="str">
            <v>8a</v>
          </cell>
          <cell r="B2663" t="str">
            <v>Bombas Comb.</v>
          </cell>
          <cell r="C2663">
            <v>12</v>
          </cell>
          <cell r="D2663">
            <v>415475</v>
          </cell>
          <cell r="E2663">
            <v>23091</v>
          </cell>
          <cell r="F2663">
            <v>10</v>
          </cell>
        </row>
        <row r="2664">
          <cell r="A2664" t="str">
            <v>8a</v>
          </cell>
          <cell r="B2664" t="str">
            <v>Bombas Comb.</v>
          </cell>
          <cell r="C2664">
            <v>15</v>
          </cell>
          <cell r="D2664">
            <v>385573</v>
          </cell>
          <cell r="E2664">
            <v>23091</v>
          </cell>
          <cell r="F2664">
            <v>15</v>
          </cell>
        </row>
        <row r="2665">
          <cell r="A2665" t="str">
            <v>8a</v>
          </cell>
          <cell r="B2665" t="str">
            <v>Bombas Comb.</v>
          </cell>
          <cell r="C2665">
            <v>15</v>
          </cell>
          <cell r="D2665">
            <v>404492</v>
          </cell>
          <cell r="E2665">
            <v>23091</v>
          </cell>
          <cell r="F2665">
            <v>15</v>
          </cell>
        </row>
        <row r="2666">
          <cell r="A2666" t="str">
            <v>8a</v>
          </cell>
          <cell r="B2666" t="str">
            <v>Bombas Comb.</v>
          </cell>
          <cell r="C2666">
            <v>15</v>
          </cell>
          <cell r="D2666">
            <v>408992</v>
          </cell>
          <cell r="E2666">
            <v>23091</v>
          </cell>
          <cell r="F2666">
            <v>15</v>
          </cell>
        </row>
        <row r="2667">
          <cell r="A2667" t="str">
            <v>8a</v>
          </cell>
          <cell r="B2667" t="str">
            <v>Bombas Comb.</v>
          </cell>
          <cell r="C2667">
            <v>20</v>
          </cell>
          <cell r="D2667">
            <v>403252</v>
          </cell>
          <cell r="E2667">
            <v>23096</v>
          </cell>
          <cell r="F2667">
            <v>15</v>
          </cell>
        </row>
        <row r="2668">
          <cell r="A2668" t="str">
            <v>8a</v>
          </cell>
          <cell r="B2668" t="str">
            <v>Bombas Comb.</v>
          </cell>
          <cell r="C2668">
            <v>20</v>
          </cell>
          <cell r="D2668">
            <v>399383</v>
          </cell>
          <cell r="E2668">
            <v>23136</v>
          </cell>
          <cell r="F2668">
            <v>15</v>
          </cell>
        </row>
        <row r="2669">
          <cell r="A2669" t="str">
            <v>8a</v>
          </cell>
          <cell r="B2669" t="str">
            <v>Bombas Comb.</v>
          </cell>
          <cell r="C2669">
            <v>15</v>
          </cell>
          <cell r="D2669">
            <v>388567</v>
          </cell>
          <cell r="E2669">
            <v>23155</v>
          </cell>
          <cell r="F2669">
            <v>15</v>
          </cell>
        </row>
        <row r="2670">
          <cell r="A2670" t="str">
            <v>8a</v>
          </cell>
          <cell r="B2670" t="str">
            <v>Bombas Comb.</v>
          </cell>
          <cell r="C2670">
            <v>15</v>
          </cell>
          <cell r="D2670">
            <v>416180</v>
          </cell>
          <cell r="E2670">
            <v>23155</v>
          </cell>
          <cell r="F2670">
            <v>15</v>
          </cell>
        </row>
        <row r="2671">
          <cell r="A2671" t="str">
            <v>8a</v>
          </cell>
          <cell r="B2671" t="str">
            <v>Bombas Comb.</v>
          </cell>
          <cell r="C2671">
            <v>10</v>
          </cell>
          <cell r="D2671">
            <v>379611</v>
          </cell>
          <cell r="E2671">
            <v>23170</v>
          </cell>
          <cell r="F2671">
            <v>10</v>
          </cell>
        </row>
        <row r="2672">
          <cell r="A2672" t="str">
            <v>8a</v>
          </cell>
          <cell r="B2672" t="str">
            <v>Bombas Comb.</v>
          </cell>
          <cell r="C2672">
            <v>16</v>
          </cell>
          <cell r="D2672">
            <v>380761</v>
          </cell>
          <cell r="E2672">
            <v>23282</v>
          </cell>
          <cell r="F2672">
            <v>15</v>
          </cell>
        </row>
        <row r="2673">
          <cell r="A2673" t="str">
            <v>8a</v>
          </cell>
          <cell r="B2673" t="str">
            <v>Bombas Comb.</v>
          </cell>
          <cell r="C2673">
            <v>16</v>
          </cell>
          <cell r="D2673">
            <v>398176</v>
          </cell>
          <cell r="E2673">
            <v>23282</v>
          </cell>
          <cell r="F2673">
            <v>15</v>
          </cell>
        </row>
        <row r="2674">
          <cell r="A2674" t="str">
            <v>8a</v>
          </cell>
          <cell r="B2674" t="str">
            <v>Bombas Comb.</v>
          </cell>
          <cell r="C2674">
            <v>16</v>
          </cell>
          <cell r="D2674">
            <v>407119</v>
          </cell>
          <cell r="E2674">
            <v>23282</v>
          </cell>
          <cell r="F2674">
            <v>15</v>
          </cell>
        </row>
        <row r="2675">
          <cell r="A2675" t="str">
            <v>8a</v>
          </cell>
          <cell r="B2675" t="str">
            <v>Bombas Comb.</v>
          </cell>
          <cell r="C2675">
            <v>16</v>
          </cell>
          <cell r="D2675">
            <v>413131</v>
          </cell>
          <cell r="E2675">
            <v>23297</v>
          </cell>
          <cell r="F2675">
            <v>15</v>
          </cell>
        </row>
        <row r="2676">
          <cell r="A2676" t="str">
            <v>8a</v>
          </cell>
          <cell r="B2676" t="str">
            <v>Bombas Comb.</v>
          </cell>
          <cell r="C2676">
            <v>16</v>
          </cell>
          <cell r="D2676">
            <v>395099</v>
          </cell>
          <cell r="E2676">
            <v>24277</v>
          </cell>
          <cell r="F2676">
            <v>15</v>
          </cell>
        </row>
        <row r="2677">
          <cell r="A2677" t="str">
            <v>8a</v>
          </cell>
          <cell r="B2677" t="str">
            <v>Bombas Comb.</v>
          </cell>
          <cell r="C2677">
            <v>16</v>
          </cell>
          <cell r="D2677">
            <v>426262</v>
          </cell>
          <cell r="E2677">
            <v>24277</v>
          </cell>
          <cell r="F2677">
            <v>15</v>
          </cell>
        </row>
        <row r="2678">
          <cell r="A2678" t="str">
            <v>8a</v>
          </cell>
          <cell r="B2678" t="str">
            <v>Bombas Comb.</v>
          </cell>
          <cell r="C2678">
            <v>16</v>
          </cell>
          <cell r="D2678">
            <v>385620</v>
          </cell>
          <cell r="E2678">
            <v>24278</v>
          </cell>
          <cell r="F2678">
            <v>15</v>
          </cell>
        </row>
        <row r="2679">
          <cell r="A2679" t="str">
            <v>8a</v>
          </cell>
          <cell r="B2679" t="str">
            <v>Bombas Comb.</v>
          </cell>
          <cell r="C2679">
            <v>5</v>
          </cell>
          <cell r="D2679">
            <v>407855</v>
          </cell>
          <cell r="E2679">
            <v>24040</v>
          </cell>
          <cell r="F2679">
            <v>5</v>
          </cell>
        </row>
        <row r="2680">
          <cell r="A2680" t="str">
            <v>8a</v>
          </cell>
          <cell r="B2680" t="str">
            <v>Bombas Comb.</v>
          </cell>
          <cell r="C2680">
            <v>15</v>
          </cell>
          <cell r="D2680">
            <v>417384</v>
          </cell>
          <cell r="E2680">
            <v>25037</v>
          </cell>
          <cell r="F2680">
            <v>15</v>
          </cell>
        </row>
        <row r="2681">
          <cell r="A2681" t="str">
            <v>8a</v>
          </cell>
          <cell r="B2681" t="str">
            <v>Bombas Comb.</v>
          </cell>
          <cell r="C2681">
            <v>10</v>
          </cell>
          <cell r="D2681">
            <v>386816</v>
          </cell>
          <cell r="E2681">
            <v>25178</v>
          </cell>
          <cell r="F2681">
            <v>10</v>
          </cell>
        </row>
        <row r="2682">
          <cell r="A2682" t="str">
            <v>8a</v>
          </cell>
          <cell r="B2682" t="str">
            <v>Bombas Comb.</v>
          </cell>
          <cell r="C2682">
            <v>15</v>
          </cell>
          <cell r="D2682">
            <v>417406</v>
          </cell>
          <cell r="E2682">
            <v>25178</v>
          </cell>
          <cell r="F2682">
            <v>15</v>
          </cell>
        </row>
        <row r="2683">
          <cell r="A2683" t="str">
            <v>8a</v>
          </cell>
          <cell r="B2683" t="str">
            <v>Bombas Comb.</v>
          </cell>
          <cell r="C2683">
            <v>5</v>
          </cell>
          <cell r="D2683">
            <v>422543</v>
          </cell>
          <cell r="E2683">
            <v>25184</v>
          </cell>
          <cell r="F2683">
            <v>5</v>
          </cell>
        </row>
        <row r="2684">
          <cell r="A2684" t="str">
            <v>8a</v>
          </cell>
          <cell r="B2684" t="str">
            <v>Bombas Comb.</v>
          </cell>
          <cell r="C2684">
            <v>6</v>
          </cell>
          <cell r="D2684">
            <v>413705</v>
          </cell>
          <cell r="E2684">
            <v>24143</v>
          </cell>
          <cell r="F2684">
            <v>5</v>
          </cell>
        </row>
        <row r="2685">
          <cell r="A2685" t="str">
            <v>8a</v>
          </cell>
          <cell r="B2685" t="str">
            <v>Bombas Comb.</v>
          </cell>
          <cell r="C2685">
            <v>5</v>
          </cell>
          <cell r="D2685">
            <v>389286</v>
          </cell>
          <cell r="E2685">
            <v>24208</v>
          </cell>
          <cell r="F2685">
            <v>5</v>
          </cell>
        </row>
        <row r="2686">
          <cell r="A2686" t="str">
            <v>8a</v>
          </cell>
          <cell r="B2686" t="str">
            <v>Bombas Comb.</v>
          </cell>
          <cell r="C2686">
            <v>6</v>
          </cell>
          <cell r="D2686">
            <v>408546</v>
          </cell>
          <cell r="E2686">
            <v>24208</v>
          </cell>
          <cell r="F2686">
            <v>5</v>
          </cell>
        </row>
        <row r="2687">
          <cell r="A2687" t="str">
            <v>8a</v>
          </cell>
          <cell r="B2687" t="str">
            <v>Bombas Comb.</v>
          </cell>
          <cell r="C2687">
            <v>5</v>
          </cell>
          <cell r="D2687">
            <v>401847</v>
          </cell>
          <cell r="E2687">
            <v>25094</v>
          </cell>
          <cell r="F2687">
            <v>5</v>
          </cell>
        </row>
        <row r="2688">
          <cell r="A2688" t="str">
            <v>8a</v>
          </cell>
          <cell r="B2688" t="str">
            <v>Bombas Comb.</v>
          </cell>
          <cell r="C2688">
            <v>5</v>
          </cell>
          <cell r="D2688">
            <v>412578</v>
          </cell>
          <cell r="E2688">
            <v>25094</v>
          </cell>
          <cell r="F2688">
            <v>5</v>
          </cell>
        </row>
        <row r="2689">
          <cell r="A2689" t="str">
            <v>8a</v>
          </cell>
          <cell r="B2689" t="str">
            <v>Bombas Comb.</v>
          </cell>
          <cell r="C2689">
            <v>5</v>
          </cell>
          <cell r="D2689">
            <v>417856</v>
          </cell>
          <cell r="E2689">
            <v>25109</v>
          </cell>
          <cell r="F2689">
            <v>5</v>
          </cell>
        </row>
        <row r="2690">
          <cell r="A2690" t="str">
            <v>8a</v>
          </cell>
          <cell r="B2690" t="str">
            <v>Bombas Comb.</v>
          </cell>
          <cell r="C2690">
            <v>5</v>
          </cell>
          <cell r="D2690">
            <v>400591</v>
          </cell>
          <cell r="E2690">
            <v>25196</v>
          </cell>
          <cell r="F2690">
            <v>5</v>
          </cell>
        </row>
        <row r="2691">
          <cell r="A2691" t="str">
            <v>8a</v>
          </cell>
          <cell r="B2691" t="str">
            <v>Bombas Comb.</v>
          </cell>
          <cell r="C2691">
            <v>5</v>
          </cell>
          <cell r="D2691">
            <v>406723</v>
          </cell>
          <cell r="E2691">
            <v>25199</v>
          </cell>
          <cell r="F2691">
            <v>5</v>
          </cell>
        </row>
        <row r="2692">
          <cell r="A2692" t="str">
            <v>8a</v>
          </cell>
          <cell r="B2692" t="str">
            <v>Bombas Comb.</v>
          </cell>
          <cell r="C2692">
            <v>5</v>
          </cell>
          <cell r="D2692">
            <v>423276</v>
          </cell>
          <cell r="E2692">
            <v>25199</v>
          </cell>
          <cell r="F2692">
            <v>5</v>
          </cell>
        </row>
        <row r="2693">
          <cell r="A2693" t="str">
            <v>8a</v>
          </cell>
          <cell r="B2693" t="str">
            <v>Bombas Comb.</v>
          </cell>
          <cell r="C2693">
            <v>6</v>
          </cell>
          <cell r="D2693">
            <v>385058</v>
          </cell>
          <cell r="E2693">
            <v>26004</v>
          </cell>
          <cell r="F2693">
            <v>5</v>
          </cell>
        </row>
        <row r="2694">
          <cell r="A2694" t="str">
            <v>8a</v>
          </cell>
          <cell r="B2694" t="str">
            <v>Bombas Comb.</v>
          </cell>
          <cell r="C2694">
            <v>5</v>
          </cell>
          <cell r="D2694">
            <v>381268</v>
          </cell>
          <cell r="E2694">
            <v>26004</v>
          </cell>
          <cell r="F2694">
            <v>5</v>
          </cell>
        </row>
        <row r="2695">
          <cell r="A2695" t="str">
            <v>8a</v>
          </cell>
          <cell r="B2695" t="str">
            <v>Bombas Comb.</v>
          </cell>
          <cell r="C2695">
            <v>5</v>
          </cell>
          <cell r="D2695">
            <v>382020</v>
          </cell>
          <cell r="E2695">
            <v>26124</v>
          </cell>
          <cell r="F2695">
            <v>5</v>
          </cell>
        </row>
        <row r="2696">
          <cell r="A2696" t="str">
            <v>8a</v>
          </cell>
          <cell r="B2696" t="str">
            <v>Bombas Comb.</v>
          </cell>
          <cell r="C2696">
            <v>5</v>
          </cell>
          <cell r="D2696">
            <v>395135</v>
          </cell>
          <cell r="E2696">
            <v>26124</v>
          </cell>
          <cell r="F2696">
            <v>5</v>
          </cell>
        </row>
        <row r="2697">
          <cell r="A2697" t="str">
            <v>8a</v>
          </cell>
          <cell r="B2697" t="str">
            <v>Bombas Comb.</v>
          </cell>
          <cell r="C2697">
            <v>6</v>
          </cell>
          <cell r="D2697">
            <v>396391</v>
          </cell>
          <cell r="E2697">
            <v>25031</v>
          </cell>
          <cell r="F2697">
            <v>5</v>
          </cell>
        </row>
        <row r="2698">
          <cell r="A2698" t="str">
            <v>8a</v>
          </cell>
          <cell r="B2698" t="str">
            <v>Bombas Comb.</v>
          </cell>
          <cell r="C2698">
            <v>8</v>
          </cell>
          <cell r="D2698">
            <v>411970</v>
          </cell>
          <cell r="E2698">
            <v>25031</v>
          </cell>
          <cell r="F2698">
            <v>5</v>
          </cell>
        </row>
        <row r="2699">
          <cell r="A2699" t="str">
            <v>8a</v>
          </cell>
          <cell r="B2699" t="str">
            <v>Bombas Comb.</v>
          </cell>
          <cell r="C2699">
            <v>6</v>
          </cell>
          <cell r="D2699">
            <v>380798</v>
          </cell>
          <cell r="E2699">
            <v>25152</v>
          </cell>
          <cell r="F2699">
            <v>5</v>
          </cell>
        </row>
        <row r="2700">
          <cell r="A2700" t="str">
            <v>8a</v>
          </cell>
          <cell r="B2700" t="str">
            <v>Bombas Comb.</v>
          </cell>
          <cell r="C2700">
            <v>6</v>
          </cell>
          <cell r="D2700">
            <v>419615</v>
          </cell>
          <cell r="E2700">
            <v>25152</v>
          </cell>
          <cell r="F2700">
            <v>5</v>
          </cell>
        </row>
        <row r="2701">
          <cell r="A2701" t="str">
            <v>8a</v>
          </cell>
          <cell r="B2701" t="str">
            <v>Bombas Comb.</v>
          </cell>
          <cell r="C2701">
            <v>10</v>
          </cell>
          <cell r="D2701">
            <v>391180</v>
          </cell>
          <cell r="E2701">
            <v>25152</v>
          </cell>
          <cell r="F2701">
            <v>10</v>
          </cell>
        </row>
        <row r="2702">
          <cell r="A2702" t="str">
            <v>8a</v>
          </cell>
          <cell r="B2702" t="str">
            <v>Bombas Comb.</v>
          </cell>
          <cell r="C2702">
            <v>10</v>
          </cell>
          <cell r="D2702">
            <v>405078</v>
          </cell>
          <cell r="E2702">
            <v>25152</v>
          </cell>
          <cell r="F2702">
            <v>10</v>
          </cell>
        </row>
        <row r="2703">
          <cell r="A2703" t="str">
            <v>8a</v>
          </cell>
          <cell r="B2703" t="str">
            <v>Bombas Comb.</v>
          </cell>
          <cell r="C2703">
            <v>6</v>
          </cell>
          <cell r="D2703">
            <v>410101</v>
          </cell>
          <cell r="E2703">
            <v>25179</v>
          </cell>
          <cell r="F2703">
            <v>5</v>
          </cell>
        </row>
        <row r="2704">
          <cell r="A2704" t="str">
            <v>8a</v>
          </cell>
          <cell r="B2704" t="str">
            <v>Bombas Comb.</v>
          </cell>
          <cell r="C2704">
            <v>10</v>
          </cell>
          <cell r="D2704">
            <v>391721</v>
          </cell>
          <cell r="E2704">
            <v>25179</v>
          </cell>
          <cell r="F2704">
            <v>10</v>
          </cell>
        </row>
        <row r="2705">
          <cell r="A2705" t="str">
            <v>8a</v>
          </cell>
          <cell r="B2705" t="str">
            <v>Bombas Comb.</v>
          </cell>
          <cell r="C2705">
            <v>15</v>
          </cell>
          <cell r="D2705">
            <v>420226</v>
          </cell>
          <cell r="E2705">
            <v>25282</v>
          </cell>
          <cell r="F2705">
            <v>15</v>
          </cell>
        </row>
        <row r="2706">
          <cell r="A2706" t="str">
            <v>8a</v>
          </cell>
          <cell r="B2706" t="str">
            <v>Bombas Comb.</v>
          </cell>
          <cell r="C2706">
            <v>6</v>
          </cell>
          <cell r="D2706">
            <v>416853</v>
          </cell>
          <cell r="E2706">
            <v>26031</v>
          </cell>
          <cell r="F2706">
            <v>5</v>
          </cell>
        </row>
        <row r="2707">
          <cell r="A2707" t="str">
            <v>8a</v>
          </cell>
          <cell r="B2707" t="str">
            <v>Bombas Comb.</v>
          </cell>
          <cell r="C2707">
            <v>5</v>
          </cell>
          <cell r="D2707">
            <v>413565</v>
          </cell>
          <cell r="E2707">
            <v>24253</v>
          </cell>
          <cell r="F2707">
            <v>5</v>
          </cell>
        </row>
        <row r="2708">
          <cell r="A2708" t="str">
            <v>8a</v>
          </cell>
          <cell r="B2708" t="str">
            <v>Bombas Comb.</v>
          </cell>
          <cell r="C2708">
            <v>5</v>
          </cell>
          <cell r="D2708">
            <v>411964</v>
          </cell>
          <cell r="E2708">
            <v>24253</v>
          </cell>
          <cell r="F2708">
            <v>5</v>
          </cell>
        </row>
        <row r="2709">
          <cell r="A2709" t="str">
            <v>8a</v>
          </cell>
          <cell r="B2709" t="str">
            <v>Bombas Comb.</v>
          </cell>
          <cell r="C2709">
            <v>5</v>
          </cell>
          <cell r="D2709">
            <v>420182</v>
          </cell>
          <cell r="E2709">
            <v>24253</v>
          </cell>
          <cell r="F2709">
            <v>5</v>
          </cell>
        </row>
        <row r="2710">
          <cell r="A2710" t="str">
            <v>8a</v>
          </cell>
          <cell r="B2710" t="str">
            <v>Bombas Comb.</v>
          </cell>
          <cell r="C2710">
            <v>6</v>
          </cell>
          <cell r="D2710">
            <v>395860</v>
          </cell>
          <cell r="E2710">
            <v>24253</v>
          </cell>
          <cell r="F2710">
            <v>5</v>
          </cell>
        </row>
        <row r="2711">
          <cell r="A2711" t="str">
            <v>8a</v>
          </cell>
          <cell r="B2711" t="str">
            <v>Bombas Comb.</v>
          </cell>
          <cell r="C2711">
            <v>5</v>
          </cell>
          <cell r="D2711">
            <v>403319</v>
          </cell>
          <cell r="E2711">
            <v>26025</v>
          </cell>
          <cell r="F2711">
            <v>5</v>
          </cell>
        </row>
        <row r="2712">
          <cell r="A2712" t="str">
            <v>8a</v>
          </cell>
          <cell r="B2712" t="str">
            <v>Bombas Comb.</v>
          </cell>
          <cell r="C2712">
            <v>6</v>
          </cell>
          <cell r="D2712">
            <v>410109</v>
          </cell>
          <cell r="E2712">
            <v>26027</v>
          </cell>
          <cell r="F2712">
            <v>5</v>
          </cell>
        </row>
        <row r="2713">
          <cell r="A2713" t="str">
            <v>8a</v>
          </cell>
          <cell r="B2713" t="str">
            <v>Bombas Comb.</v>
          </cell>
          <cell r="C2713">
            <v>5</v>
          </cell>
          <cell r="D2713">
            <v>389327</v>
          </cell>
          <cell r="E2713">
            <v>26076</v>
          </cell>
          <cell r="F2713">
            <v>5</v>
          </cell>
        </row>
        <row r="2714">
          <cell r="A2714" t="str">
            <v>8a</v>
          </cell>
          <cell r="B2714" t="str">
            <v>Bombas Comb.</v>
          </cell>
          <cell r="C2714">
            <v>8</v>
          </cell>
          <cell r="D2714">
            <v>421391</v>
          </cell>
          <cell r="E2714">
            <v>26076</v>
          </cell>
          <cell r="F2714">
            <v>5</v>
          </cell>
        </row>
        <row r="2715">
          <cell r="A2715" t="str">
            <v>8a</v>
          </cell>
          <cell r="B2715" t="str">
            <v>Bombas Comb.</v>
          </cell>
          <cell r="C2715">
            <v>6</v>
          </cell>
          <cell r="D2715">
            <v>426933</v>
          </cell>
          <cell r="E2715">
            <v>26076</v>
          </cell>
          <cell r="F2715">
            <v>5</v>
          </cell>
        </row>
        <row r="2716">
          <cell r="A2716" t="str">
            <v>8a</v>
          </cell>
          <cell r="B2716" t="str">
            <v>Bombas Comb.</v>
          </cell>
          <cell r="C2716">
            <v>10</v>
          </cell>
          <cell r="D2716">
            <v>428193</v>
          </cell>
          <cell r="E2716">
            <v>26076</v>
          </cell>
          <cell r="F2716">
            <v>10</v>
          </cell>
        </row>
        <row r="2717">
          <cell r="A2717" t="str">
            <v>8a</v>
          </cell>
          <cell r="B2717" t="str">
            <v>Bombas Comb.</v>
          </cell>
          <cell r="C2717">
            <v>5</v>
          </cell>
          <cell r="D2717">
            <v>378341</v>
          </cell>
          <cell r="E2717">
            <v>26135</v>
          </cell>
          <cell r="F2717">
            <v>5</v>
          </cell>
        </row>
        <row r="2718">
          <cell r="A2718" t="str">
            <v>8a</v>
          </cell>
          <cell r="B2718" t="str">
            <v>Bombas Comb.</v>
          </cell>
          <cell r="C2718">
            <v>5</v>
          </cell>
          <cell r="D2718">
            <v>379067</v>
          </cell>
          <cell r="E2718">
            <v>26135</v>
          </cell>
          <cell r="F2718">
            <v>5</v>
          </cell>
        </row>
        <row r="2719">
          <cell r="A2719" t="str">
            <v>8a</v>
          </cell>
          <cell r="B2719" t="str">
            <v>Bombas Comb.</v>
          </cell>
          <cell r="C2719">
            <v>5</v>
          </cell>
          <cell r="D2719">
            <v>395136</v>
          </cell>
          <cell r="E2719">
            <v>26135</v>
          </cell>
          <cell r="F2719">
            <v>5</v>
          </cell>
        </row>
        <row r="2720">
          <cell r="A2720" t="str">
            <v>8a</v>
          </cell>
          <cell r="B2720" t="str">
            <v>Bombas Comb.</v>
          </cell>
          <cell r="C2720">
            <v>5</v>
          </cell>
          <cell r="D2720">
            <v>408575</v>
          </cell>
          <cell r="E2720">
            <v>26135</v>
          </cell>
          <cell r="F2720">
            <v>5</v>
          </cell>
        </row>
        <row r="2721">
          <cell r="A2721" t="str">
            <v>8a</v>
          </cell>
          <cell r="B2721" t="str">
            <v>Bombas Comb.</v>
          </cell>
          <cell r="C2721">
            <v>5</v>
          </cell>
          <cell r="D2721">
            <v>410722</v>
          </cell>
          <cell r="E2721">
            <v>26135</v>
          </cell>
          <cell r="F2721">
            <v>5</v>
          </cell>
        </row>
        <row r="2722">
          <cell r="A2722" t="str">
            <v>8a</v>
          </cell>
          <cell r="B2722" t="str">
            <v>Bombas Comb.</v>
          </cell>
          <cell r="C2722">
            <v>5</v>
          </cell>
          <cell r="D2722">
            <v>415611</v>
          </cell>
          <cell r="E2722">
            <v>26135</v>
          </cell>
          <cell r="F2722">
            <v>5</v>
          </cell>
        </row>
        <row r="2723">
          <cell r="A2723" t="str">
            <v>8a</v>
          </cell>
          <cell r="B2723" t="str">
            <v>Bombas Comb.</v>
          </cell>
          <cell r="C2723">
            <v>16</v>
          </cell>
          <cell r="D2723">
            <v>388097</v>
          </cell>
          <cell r="E2723">
            <v>26137</v>
          </cell>
          <cell r="F2723">
            <v>15</v>
          </cell>
        </row>
        <row r="2724">
          <cell r="A2724" t="str">
            <v>8a</v>
          </cell>
          <cell r="B2724" t="str">
            <v>Bombas Comb.</v>
          </cell>
          <cell r="C2724">
            <v>16</v>
          </cell>
          <cell r="D2724">
            <v>396428</v>
          </cell>
          <cell r="E2724">
            <v>26137</v>
          </cell>
          <cell r="F2724">
            <v>15</v>
          </cell>
        </row>
        <row r="2725">
          <cell r="A2725" t="str">
            <v>8a</v>
          </cell>
          <cell r="B2725" t="str">
            <v>Bombas Comb.</v>
          </cell>
          <cell r="C2725">
            <v>15</v>
          </cell>
          <cell r="D2725">
            <v>413184</v>
          </cell>
          <cell r="E2725">
            <v>26137</v>
          </cell>
          <cell r="F2725">
            <v>15</v>
          </cell>
        </row>
        <row r="2726">
          <cell r="A2726" t="str">
            <v>8a</v>
          </cell>
          <cell r="B2726" t="str">
            <v>Bombas Comb.</v>
          </cell>
          <cell r="C2726">
            <v>11</v>
          </cell>
          <cell r="D2726">
            <v>400000</v>
          </cell>
          <cell r="E2726">
            <v>26139</v>
          </cell>
          <cell r="F2726">
            <v>10</v>
          </cell>
        </row>
        <row r="2727">
          <cell r="A2727" t="str">
            <v>8a</v>
          </cell>
          <cell r="B2727" t="str">
            <v>Bombas Comb.</v>
          </cell>
          <cell r="C2727">
            <v>22</v>
          </cell>
          <cell r="D2727">
            <v>393977</v>
          </cell>
          <cell r="E2727">
            <v>26143</v>
          </cell>
          <cell r="F2727">
            <v>15</v>
          </cell>
        </row>
        <row r="2728">
          <cell r="A2728" t="str">
            <v>8a</v>
          </cell>
          <cell r="B2728" t="str">
            <v>Bombas Comb.</v>
          </cell>
          <cell r="C2728">
            <v>5</v>
          </cell>
          <cell r="D2728">
            <v>378520</v>
          </cell>
          <cell r="E2728">
            <v>26144</v>
          </cell>
          <cell r="F2728">
            <v>5</v>
          </cell>
        </row>
        <row r="2729">
          <cell r="A2729" t="str">
            <v>8a</v>
          </cell>
          <cell r="B2729" t="str">
            <v>Bombas Comb.</v>
          </cell>
          <cell r="C2729">
            <v>5</v>
          </cell>
          <cell r="D2729">
            <v>392287</v>
          </cell>
          <cell r="E2729">
            <v>26144</v>
          </cell>
          <cell r="F2729">
            <v>5</v>
          </cell>
        </row>
        <row r="2730">
          <cell r="A2730" t="str">
            <v>8a</v>
          </cell>
          <cell r="B2730" t="str">
            <v>Bombas Comb.</v>
          </cell>
          <cell r="C2730">
            <v>10</v>
          </cell>
          <cell r="D2730">
            <v>379798</v>
          </cell>
          <cell r="E2730">
            <v>26144</v>
          </cell>
          <cell r="F2730">
            <v>10</v>
          </cell>
        </row>
        <row r="2731">
          <cell r="A2731" t="str">
            <v>8a</v>
          </cell>
          <cell r="B2731" t="str">
            <v>Bombas Comb.</v>
          </cell>
          <cell r="C2731">
            <v>10</v>
          </cell>
          <cell r="D2731">
            <v>392860</v>
          </cell>
          <cell r="E2731">
            <v>26144</v>
          </cell>
          <cell r="F2731">
            <v>10</v>
          </cell>
        </row>
        <row r="2732">
          <cell r="A2732" t="str">
            <v>8a</v>
          </cell>
          <cell r="B2732" t="str">
            <v>Bombas Comb.</v>
          </cell>
          <cell r="C2732">
            <v>10</v>
          </cell>
          <cell r="D2732">
            <v>406011</v>
          </cell>
          <cell r="E2732">
            <v>26144</v>
          </cell>
          <cell r="F2732">
            <v>10</v>
          </cell>
        </row>
        <row r="2733">
          <cell r="A2733" t="str">
            <v>8a</v>
          </cell>
          <cell r="B2733" t="str">
            <v>Bombas Comb.</v>
          </cell>
          <cell r="C2733">
            <v>10</v>
          </cell>
          <cell r="D2733">
            <v>418471</v>
          </cell>
          <cell r="E2733">
            <v>26144</v>
          </cell>
          <cell r="F2733">
            <v>10</v>
          </cell>
        </row>
        <row r="2734">
          <cell r="A2734" t="str">
            <v>8a</v>
          </cell>
          <cell r="B2734" t="str">
            <v>Bombas Comb.</v>
          </cell>
          <cell r="C2734">
            <v>5</v>
          </cell>
          <cell r="D2734">
            <v>392288</v>
          </cell>
          <cell r="E2734">
            <v>26145</v>
          </cell>
          <cell r="F2734">
            <v>5</v>
          </cell>
        </row>
        <row r="2735">
          <cell r="A2735" t="str">
            <v>8a</v>
          </cell>
          <cell r="B2735" t="str">
            <v>Bombas Comb.</v>
          </cell>
          <cell r="C2735">
            <v>5</v>
          </cell>
          <cell r="D2735">
            <v>393980</v>
          </cell>
          <cell r="E2735">
            <v>26145</v>
          </cell>
          <cell r="F2735">
            <v>5</v>
          </cell>
        </row>
        <row r="2736">
          <cell r="A2736" t="str">
            <v>8a</v>
          </cell>
          <cell r="B2736" t="str">
            <v>Bombas Comb.</v>
          </cell>
          <cell r="C2736">
            <v>10</v>
          </cell>
          <cell r="D2736">
            <v>405101</v>
          </cell>
          <cell r="E2736">
            <v>26145</v>
          </cell>
          <cell r="F2736">
            <v>10</v>
          </cell>
        </row>
        <row r="2737">
          <cell r="A2737" t="str">
            <v>8a</v>
          </cell>
          <cell r="B2737" t="str">
            <v>Bombas Comb.</v>
          </cell>
          <cell r="C2737">
            <v>10</v>
          </cell>
          <cell r="D2737">
            <v>410111</v>
          </cell>
          <cell r="E2737">
            <v>26145</v>
          </cell>
          <cell r="F2737">
            <v>10</v>
          </cell>
        </row>
        <row r="2738">
          <cell r="A2738" t="str">
            <v>8a</v>
          </cell>
          <cell r="B2738" t="str">
            <v>Bombas Comb.</v>
          </cell>
          <cell r="C2738">
            <v>5</v>
          </cell>
          <cell r="D2738">
            <v>416263</v>
          </cell>
          <cell r="E2738">
            <v>26154</v>
          </cell>
          <cell r="F2738">
            <v>5</v>
          </cell>
        </row>
        <row r="2739">
          <cell r="A2739" t="str">
            <v>8a</v>
          </cell>
          <cell r="B2739" t="str">
            <v>Bombas Comb.</v>
          </cell>
          <cell r="C2739">
            <v>5</v>
          </cell>
          <cell r="D2739">
            <v>389335</v>
          </cell>
          <cell r="E2739">
            <v>26158</v>
          </cell>
          <cell r="F2739">
            <v>5</v>
          </cell>
        </row>
        <row r="2740">
          <cell r="A2740" t="str">
            <v>8a</v>
          </cell>
          <cell r="B2740" t="str">
            <v>Bombas Comb.</v>
          </cell>
          <cell r="C2740">
            <v>8</v>
          </cell>
          <cell r="D2740">
            <v>368954</v>
          </cell>
          <cell r="E2740">
            <v>23059</v>
          </cell>
          <cell r="F2740">
            <v>5</v>
          </cell>
        </row>
        <row r="2741">
          <cell r="A2741" t="str">
            <v>8a</v>
          </cell>
          <cell r="B2741" t="str">
            <v>Bombas Comb.</v>
          </cell>
          <cell r="C2741">
            <v>9</v>
          </cell>
          <cell r="D2741">
            <v>378278</v>
          </cell>
          <cell r="E2741">
            <v>23064</v>
          </cell>
          <cell r="F2741">
            <v>5</v>
          </cell>
        </row>
        <row r="2742">
          <cell r="A2742" t="str">
            <v>8a</v>
          </cell>
          <cell r="B2742" t="str">
            <v>Bombas Comb.</v>
          </cell>
          <cell r="C2742">
            <v>16</v>
          </cell>
          <cell r="D2742">
            <v>409515</v>
          </cell>
          <cell r="E2742">
            <v>23296</v>
          </cell>
          <cell r="F2742">
            <v>15</v>
          </cell>
        </row>
        <row r="2743">
          <cell r="A2743" t="str">
            <v>8a</v>
          </cell>
          <cell r="B2743" t="str">
            <v>Bombas Comb.</v>
          </cell>
          <cell r="C2743">
            <v>15</v>
          </cell>
          <cell r="D2743">
            <v>391153</v>
          </cell>
          <cell r="E2743">
            <v>24065</v>
          </cell>
          <cell r="F2743">
            <v>15</v>
          </cell>
        </row>
        <row r="2744">
          <cell r="A2744" t="str">
            <v>8a</v>
          </cell>
          <cell r="B2744" t="str">
            <v>Bombas Comb.</v>
          </cell>
          <cell r="C2744">
            <v>15</v>
          </cell>
          <cell r="D2744">
            <v>415523</v>
          </cell>
          <cell r="E2744">
            <v>24065</v>
          </cell>
          <cell r="F2744">
            <v>15</v>
          </cell>
        </row>
        <row r="2745">
          <cell r="A2745" t="str">
            <v>8a</v>
          </cell>
          <cell r="B2745" t="str">
            <v>Bombas Comb.</v>
          </cell>
          <cell r="C2745">
            <v>15</v>
          </cell>
          <cell r="D2745">
            <v>397594</v>
          </cell>
          <cell r="E2745">
            <v>24128</v>
          </cell>
          <cell r="F2745">
            <v>15</v>
          </cell>
        </row>
        <row r="2746">
          <cell r="A2746" t="str">
            <v>8a</v>
          </cell>
          <cell r="B2746" t="str">
            <v>Bombas Comb.</v>
          </cell>
          <cell r="C2746">
            <v>15</v>
          </cell>
          <cell r="D2746">
            <v>388599</v>
          </cell>
          <cell r="E2746">
            <v>24146</v>
          </cell>
          <cell r="F2746">
            <v>15</v>
          </cell>
        </row>
        <row r="2747">
          <cell r="A2747" t="str">
            <v>8a</v>
          </cell>
          <cell r="B2747" t="str">
            <v>Bombas Comb.</v>
          </cell>
          <cell r="C2747">
            <v>11</v>
          </cell>
          <cell r="D2747">
            <v>417372</v>
          </cell>
          <cell r="E2747">
            <v>24153</v>
          </cell>
          <cell r="F2747">
            <v>10</v>
          </cell>
        </row>
        <row r="2748">
          <cell r="A2748" t="str">
            <v>8a</v>
          </cell>
          <cell r="B2748" t="str">
            <v>Bombas Comb.</v>
          </cell>
          <cell r="C2748">
            <v>6</v>
          </cell>
          <cell r="D2748">
            <v>381340</v>
          </cell>
          <cell r="E2748">
            <v>24160</v>
          </cell>
          <cell r="F2748">
            <v>5</v>
          </cell>
        </row>
        <row r="2749">
          <cell r="A2749" t="str">
            <v>8a</v>
          </cell>
          <cell r="B2749" t="str">
            <v>Bombas Comb.</v>
          </cell>
          <cell r="C2749">
            <v>8</v>
          </cell>
          <cell r="D2749">
            <v>408378</v>
          </cell>
          <cell r="E2749">
            <v>24160</v>
          </cell>
          <cell r="F2749">
            <v>5</v>
          </cell>
        </row>
        <row r="2750">
          <cell r="A2750" t="str">
            <v>8a</v>
          </cell>
          <cell r="B2750" t="str">
            <v>Bombas Comb.</v>
          </cell>
          <cell r="C2750">
            <v>5</v>
          </cell>
          <cell r="D2750">
            <v>420687</v>
          </cell>
          <cell r="E2750">
            <v>24160</v>
          </cell>
          <cell r="F2750">
            <v>5</v>
          </cell>
        </row>
        <row r="2751">
          <cell r="A2751" t="str">
            <v>8c</v>
          </cell>
          <cell r="B2751" t="str">
            <v>Bombas Comb.</v>
          </cell>
          <cell r="C2751">
            <v>10</v>
          </cell>
          <cell r="D2751">
            <v>398149</v>
          </cell>
          <cell r="E2751">
            <v>23019</v>
          </cell>
          <cell r="F2751">
            <v>10</v>
          </cell>
        </row>
        <row r="2752">
          <cell r="A2752" t="str">
            <v>8c</v>
          </cell>
          <cell r="B2752" t="str">
            <v>Bombas Comb.</v>
          </cell>
          <cell r="C2752">
            <v>10</v>
          </cell>
          <cell r="D2752">
            <v>417325</v>
          </cell>
          <cell r="E2752">
            <v>23019</v>
          </cell>
          <cell r="F2752">
            <v>10</v>
          </cell>
        </row>
        <row r="2753">
          <cell r="A2753" t="str">
            <v>8c</v>
          </cell>
          <cell r="B2753" t="str">
            <v>Bombas Comb.</v>
          </cell>
          <cell r="C2753">
            <v>15</v>
          </cell>
          <cell r="D2753">
            <v>388561</v>
          </cell>
          <cell r="E2753">
            <v>23091</v>
          </cell>
          <cell r="F2753">
            <v>15</v>
          </cell>
        </row>
        <row r="2754">
          <cell r="A2754" t="str">
            <v>8c</v>
          </cell>
          <cell r="B2754" t="str">
            <v>Bombas Comb.</v>
          </cell>
          <cell r="C2754">
            <v>21</v>
          </cell>
          <cell r="D2754">
            <v>402586</v>
          </cell>
          <cell r="E2754">
            <v>23091</v>
          </cell>
          <cell r="F2754">
            <v>15</v>
          </cell>
        </row>
        <row r="2755">
          <cell r="A2755" t="str">
            <v>8c</v>
          </cell>
          <cell r="B2755" t="str">
            <v>Bombas Comb.</v>
          </cell>
          <cell r="C2755">
            <v>16</v>
          </cell>
          <cell r="D2755">
            <v>420127</v>
          </cell>
          <cell r="E2755">
            <v>23091</v>
          </cell>
          <cell r="F2755">
            <v>15</v>
          </cell>
        </row>
        <row r="2756">
          <cell r="A2756" t="str">
            <v>8c</v>
          </cell>
          <cell r="B2756" t="str">
            <v>Bombas Comb.</v>
          </cell>
          <cell r="C2756">
            <v>15</v>
          </cell>
          <cell r="D2756">
            <v>416173</v>
          </cell>
          <cell r="E2756">
            <v>23096</v>
          </cell>
          <cell r="F2756">
            <v>15</v>
          </cell>
        </row>
        <row r="2757">
          <cell r="A2757" t="str">
            <v>8c</v>
          </cell>
          <cell r="B2757" t="str">
            <v>Bombas Comb.</v>
          </cell>
          <cell r="C2757">
            <v>20</v>
          </cell>
          <cell r="D2757">
            <v>420129</v>
          </cell>
          <cell r="E2757">
            <v>23096</v>
          </cell>
          <cell r="F2757">
            <v>15</v>
          </cell>
        </row>
        <row r="2758">
          <cell r="A2758" t="str">
            <v>8c</v>
          </cell>
          <cell r="B2758" t="str">
            <v>Bombas Comb.</v>
          </cell>
          <cell r="C2758">
            <v>27</v>
          </cell>
          <cell r="D2758">
            <v>384376</v>
          </cell>
          <cell r="E2758">
            <v>24277</v>
          </cell>
          <cell r="F2758">
            <v>15</v>
          </cell>
        </row>
        <row r="2759">
          <cell r="A2759" t="str">
            <v>8c</v>
          </cell>
          <cell r="B2759" t="str">
            <v>Bombas Comb.</v>
          </cell>
          <cell r="C2759">
            <v>30</v>
          </cell>
          <cell r="D2759">
            <v>405061</v>
          </cell>
          <cell r="E2759">
            <v>24277</v>
          </cell>
          <cell r="F2759">
            <v>15</v>
          </cell>
        </row>
        <row r="2760">
          <cell r="A2760" t="str">
            <v>8c</v>
          </cell>
          <cell r="B2760" t="str">
            <v>Bombas Comb.</v>
          </cell>
          <cell r="C2760">
            <v>15</v>
          </cell>
          <cell r="D2760">
            <v>405797</v>
          </cell>
          <cell r="E2760">
            <v>24277</v>
          </cell>
          <cell r="F2760">
            <v>15</v>
          </cell>
        </row>
        <row r="2761">
          <cell r="A2761" t="str">
            <v>9a</v>
          </cell>
          <cell r="B2761" t="str">
            <v>Retentor</v>
          </cell>
          <cell r="C2761">
            <v>30</v>
          </cell>
          <cell r="D2761">
            <v>396306</v>
          </cell>
          <cell r="E2761">
            <v>21011</v>
          </cell>
          <cell r="F2761">
            <v>10</v>
          </cell>
        </row>
        <row r="2762">
          <cell r="A2762" t="str">
            <v>9a</v>
          </cell>
          <cell r="B2762" t="str">
            <v>Retentor</v>
          </cell>
          <cell r="C2762">
            <v>30</v>
          </cell>
          <cell r="D2762">
            <v>426807</v>
          </cell>
          <cell r="E2762">
            <v>21011</v>
          </cell>
          <cell r="F2762">
            <v>10</v>
          </cell>
        </row>
        <row r="2763">
          <cell r="A2763" t="str">
            <v>9a</v>
          </cell>
          <cell r="B2763" t="str">
            <v>Retentor</v>
          </cell>
          <cell r="C2763">
            <v>20</v>
          </cell>
          <cell r="D2763">
            <v>428083</v>
          </cell>
          <cell r="E2763">
            <v>21015</v>
          </cell>
          <cell r="F2763">
            <v>5</v>
          </cell>
        </row>
        <row r="2764">
          <cell r="A2764" t="str">
            <v>9a</v>
          </cell>
          <cell r="B2764" t="str">
            <v>Retentor</v>
          </cell>
          <cell r="C2764">
            <v>55</v>
          </cell>
          <cell r="D2764">
            <v>394035</v>
          </cell>
          <cell r="E2764">
            <v>21015</v>
          </cell>
          <cell r="F2764">
            <v>15</v>
          </cell>
        </row>
        <row r="2765">
          <cell r="A2765" t="str">
            <v>9a</v>
          </cell>
          <cell r="B2765" t="str">
            <v>Retentor</v>
          </cell>
          <cell r="C2765">
            <v>20</v>
          </cell>
          <cell r="D2765">
            <v>384313</v>
          </cell>
          <cell r="E2765">
            <v>21041</v>
          </cell>
          <cell r="F2765">
            <v>5</v>
          </cell>
        </row>
        <row r="2766">
          <cell r="A2766" t="str">
            <v>9a</v>
          </cell>
          <cell r="B2766" t="str">
            <v>Retentor</v>
          </cell>
          <cell r="C2766">
            <v>30</v>
          </cell>
          <cell r="D2766">
            <v>403870</v>
          </cell>
          <cell r="E2766">
            <v>21041</v>
          </cell>
          <cell r="F2766">
            <v>10</v>
          </cell>
        </row>
        <row r="2767">
          <cell r="A2767" t="str">
            <v>9a</v>
          </cell>
          <cell r="B2767" t="str">
            <v>Retentor</v>
          </cell>
          <cell r="C2767">
            <v>20</v>
          </cell>
          <cell r="D2767">
            <v>410010</v>
          </cell>
          <cell r="E2767">
            <v>21044</v>
          </cell>
          <cell r="F2767">
            <v>5</v>
          </cell>
        </row>
        <row r="2768">
          <cell r="A2768" t="str">
            <v>9a</v>
          </cell>
          <cell r="B2768" t="str">
            <v>Retentor</v>
          </cell>
          <cell r="C2768">
            <v>20</v>
          </cell>
          <cell r="D2768">
            <v>392723</v>
          </cell>
          <cell r="E2768">
            <v>21045</v>
          </cell>
          <cell r="F2768">
            <v>5</v>
          </cell>
        </row>
        <row r="2769">
          <cell r="A2769" t="str">
            <v>9a</v>
          </cell>
          <cell r="B2769" t="str">
            <v>Retentor</v>
          </cell>
          <cell r="C2769">
            <v>25</v>
          </cell>
          <cell r="D2769">
            <v>406037</v>
          </cell>
          <cell r="E2769">
            <v>21045</v>
          </cell>
          <cell r="F2769">
            <v>5</v>
          </cell>
        </row>
        <row r="2770">
          <cell r="A2770" t="str">
            <v>9a</v>
          </cell>
          <cell r="B2770" t="str">
            <v>Retentor</v>
          </cell>
          <cell r="C2770">
            <v>20</v>
          </cell>
          <cell r="D2770">
            <v>420836</v>
          </cell>
          <cell r="E2770">
            <v>21045</v>
          </cell>
          <cell r="F2770">
            <v>5</v>
          </cell>
        </row>
        <row r="2771">
          <cell r="A2771" t="str">
            <v>9a</v>
          </cell>
          <cell r="B2771" t="str">
            <v>Retentor</v>
          </cell>
          <cell r="C2771">
            <v>50</v>
          </cell>
          <cell r="D2771">
            <v>400503</v>
          </cell>
          <cell r="E2771">
            <v>21045</v>
          </cell>
          <cell r="F2771">
            <v>15</v>
          </cell>
        </row>
        <row r="2772">
          <cell r="A2772" t="str">
            <v>9a</v>
          </cell>
          <cell r="B2772" t="str">
            <v>Retentor</v>
          </cell>
          <cell r="C2772">
            <v>100</v>
          </cell>
          <cell r="D2772">
            <v>401149</v>
          </cell>
          <cell r="E2772">
            <v>21045</v>
          </cell>
          <cell r="F2772">
            <v>15</v>
          </cell>
        </row>
        <row r="2773">
          <cell r="A2773" t="str">
            <v>9a</v>
          </cell>
          <cell r="B2773" t="str">
            <v>Retentor</v>
          </cell>
          <cell r="C2773">
            <v>20</v>
          </cell>
          <cell r="D2773">
            <v>386731</v>
          </cell>
          <cell r="E2773">
            <v>21046</v>
          </cell>
          <cell r="F2773">
            <v>5</v>
          </cell>
        </row>
        <row r="2774">
          <cell r="A2774" t="str">
            <v>9a</v>
          </cell>
          <cell r="B2774" t="str">
            <v>Retentor</v>
          </cell>
          <cell r="C2774">
            <v>20</v>
          </cell>
          <cell r="D2774">
            <v>388524</v>
          </cell>
          <cell r="E2774">
            <v>21046</v>
          </cell>
          <cell r="F2774">
            <v>5</v>
          </cell>
        </row>
        <row r="2775">
          <cell r="A2775" t="str">
            <v>9a</v>
          </cell>
          <cell r="B2775" t="str">
            <v>Retentor</v>
          </cell>
          <cell r="C2775">
            <v>20</v>
          </cell>
          <cell r="D2775">
            <v>428086</v>
          </cell>
          <cell r="E2775">
            <v>21046</v>
          </cell>
          <cell r="F2775">
            <v>5</v>
          </cell>
        </row>
        <row r="2776">
          <cell r="A2776" t="str">
            <v>9a</v>
          </cell>
          <cell r="B2776" t="str">
            <v>Retentor</v>
          </cell>
          <cell r="C2776">
            <v>30</v>
          </cell>
          <cell r="D2776">
            <v>390403</v>
          </cell>
          <cell r="E2776">
            <v>21046</v>
          </cell>
          <cell r="F2776">
            <v>10</v>
          </cell>
        </row>
        <row r="2777">
          <cell r="A2777" t="str">
            <v>9a</v>
          </cell>
          <cell r="B2777" t="str">
            <v>Retentor</v>
          </cell>
          <cell r="C2777">
            <v>30</v>
          </cell>
          <cell r="D2777">
            <v>393904</v>
          </cell>
          <cell r="E2777">
            <v>21046</v>
          </cell>
          <cell r="F2777">
            <v>10</v>
          </cell>
        </row>
        <row r="2778">
          <cell r="A2778" t="str">
            <v>9a</v>
          </cell>
          <cell r="B2778" t="str">
            <v>Retentor</v>
          </cell>
          <cell r="C2778">
            <v>40</v>
          </cell>
          <cell r="D2778">
            <v>384967</v>
          </cell>
          <cell r="E2778">
            <v>21060</v>
          </cell>
          <cell r="F2778">
            <v>10</v>
          </cell>
        </row>
        <row r="2779">
          <cell r="A2779" t="str">
            <v>9a</v>
          </cell>
          <cell r="B2779" t="str">
            <v>Retentor</v>
          </cell>
          <cell r="C2779">
            <v>20</v>
          </cell>
          <cell r="D2779">
            <v>393106</v>
          </cell>
          <cell r="E2779">
            <v>21063</v>
          </cell>
          <cell r="F2779">
            <v>5</v>
          </cell>
        </row>
        <row r="2780">
          <cell r="A2780" t="str">
            <v>9a</v>
          </cell>
          <cell r="B2780" t="str">
            <v>Retentor</v>
          </cell>
          <cell r="C2780">
            <v>20</v>
          </cell>
          <cell r="D2780">
            <v>411199</v>
          </cell>
          <cell r="E2780">
            <v>21063</v>
          </cell>
          <cell r="F2780">
            <v>5</v>
          </cell>
        </row>
        <row r="2781">
          <cell r="A2781" t="str">
            <v>9a</v>
          </cell>
          <cell r="B2781" t="str">
            <v>Retentor</v>
          </cell>
          <cell r="C2781">
            <v>30</v>
          </cell>
          <cell r="D2781">
            <v>419561</v>
          </cell>
          <cell r="E2781">
            <v>21063</v>
          </cell>
          <cell r="F2781">
            <v>10</v>
          </cell>
        </row>
        <row r="2782">
          <cell r="A2782" t="str">
            <v>9a</v>
          </cell>
          <cell r="B2782" t="str">
            <v>Retentor</v>
          </cell>
          <cell r="C2782">
            <v>20</v>
          </cell>
          <cell r="D2782">
            <v>425007</v>
          </cell>
          <cell r="E2782">
            <v>21075</v>
          </cell>
          <cell r="F2782">
            <v>5</v>
          </cell>
        </row>
        <row r="2783">
          <cell r="A2783" t="str">
            <v>9a</v>
          </cell>
          <cell r="B2783" t="str">
            <v>Retentor</v>
          </cell>
          <cell r="C2783">
            <v>20</v>
          </cell>
          <cell r="D2783">
            <v>392189</v>
          </cell>
          <cell r="E2783">
            <v>21078</v>
          </cell>
          <cell r="F2783">
            <v>5</v>
          </cell>
        </row>
        <row r="2784">
          <cell r="A2784" t="str">
            <v>9a</v>
          </cell>
          <cell r="B2784" t="str">
            <v>Retentor</v>
          </cell>
          <cell r="C2784">
            <v>20</v>
          </cell>
          <cell r="D2784">
            <v>386127</v>
          </cell>
          <cell r="E2784">
            <v>21084</v>
          </cell>
          <cell r="F2784">
            <v>5</v>
          </cell>
        </row>
        <row r="2785">
          <cell r="A2785" t="str">
            <v>9a</v>
          </cell>
          <cell r="B2785" t="str">
            <v>Retentor</v>
          </cell>
          <cell r="C2785">
            <v>20</v>
          </cell>
          <cell r="D2785">
            <v>424357</v>
          </cell>
          <cell r="E2785">
            <v>21090</v>
          </cell>
          <cell r="F2785">
            <v>5</v>
          </cell>
        </row>
        <row r="2786">
          <cell r="A2786" t="str">
            <v>9a</v>
          </cell>
          <cell r="B2786" t="str">
            <v>Retentor</v>
          </cell>
          <cell r="C2786">
            <v>25</v>
          </cell>
          <cell r="D2786">
            <v>382492</v>
          </cell>
          <cell r="E2786">
            <v>21105</v>
          </cell>
          <cell r="F2786">
            <v>5</v>
          </cell>
        </row>
        <row r="2787">
          <cell r="A2787" t="str">
            <v>9a</v>
          </cell>
          <cell r="B2787" t="str">
            <v>Retentor</v>
          </cell>
          <cell r="C2787">
            <v>25</v>
          </cell>
          <cell r="D2787">
            <v>399889</v>
          </cell>
          <cell r="E2787">
            <v>21105</v>
          </cell>
          <cell r="F2787">
            <v>5</v>
          </cell>
        </row>
        <row r="2788">
          <cell r="A2788" t="str">
            <v>9a</v>
          </cell>
          <cell r="B2788" t="str">
            <v>Retentor</v>
          </cell>
          <cell r="C2788">
            <v>20</v>
          </cell>
          <cell r="D2788">
            <v>404992</v>
          </cell>
          <cell r="E2788">
            <v>21105</v>
          </cell>
          <cell r="F2788">
            <v>5</v>
          </cell>
        </row>
        <row r="2789">
          <cell r="A2789" t="str">
            <v>9a</v>
          </cell>
          <cell r="B2789" t="str">
            <v>Retentor</v>
          </cell>
          <cell r="C2789">
            <v>30</v>
          </cell>
          <cell r="D2789">
            <v>391102</v>
          </cell>
          <cell r="E2789">
            <v>21105</v>
          </cell>
          <cell r="F2789">
            <v>10</v>
          </cell>
        </row>
        <row r="2790">
          <cell r="A2790" t="str">
            <v>9a</v>
          </cell>
          <cell r="B2790" t="str">
            <v>Retentor</v>
          </cell>
          <cell r="C2790">
            <v>30</v>
          </cell>
          <cell r="D2790">
            <v>403875</v>
          </cell>
          <cell r="E2790">
            <v>21105</v>
          </cell>
          <cell r="F2790">
            <v>10</v>
          </cell>
        </row>
        <row r="2791">
          <cell r="A2791" t="str">
            <v>9a</v>
          </cell>
          <cell r="B2791" t="str">
            <v>Retentor</v>
          </cell>
          <cell r="C2791">
            <v>20</v>
          </cell>
          <cell r="D2791">
            <v>418514</v>
          </cell>
          <cell r="E2791">
            <v>21115</v>
          </cell>
          <cell r="F2791">
            <v>5</v>
          </cell>
        </row>
        <row r="2792">
          <cell r="A2792" t="str">
            <v>9a</v>
          </cell>
          <cell r="B2792" t="str">
            <v>Retentor</v>
          </cell>
          <cell r="C2792">
            <v>30</v>
          </cell>
          <cell r="D2792">
            <v>405733</v>
          </cell>
          <cell r="E2792">
            <v>21118</v>
          </cell>
          <cell r="F2792">
            <v>10</v>
          </cell>
        </row>
        <row r="2793">
          <cell r="A2793" t="str">
            <v>9a</v>
          </cell>
          <cell r="B2793" t="str">
            <v>Retentor</v>
          </cell>
          <cell r="C2793">
            <v>20</v>
          </cell>
          <cell r="D2793">
            <v>385992</v>
          </cell>
          <cell r="E2793">
            <v>21118</v>
          </cell>
          <cell r="F2793">
            <v>5</v>
          </cell>
        </row>
        <row r="2794">
          <cell r="A2794" t="str">
            <v>9a</v>
          </cell>
          <cell r="B2794" t="str">
            <v>Retentor</v>
          </cell>
          <cell r="C2794">
            <v>40</v>
          </cell>
          <cell r="D2794">
            <v>407798</v>
          </cell>
          <cell r="E2794">
            <v>21120</v>
          </cell>
          <cell r="F2794">
            <v>10</v>
          </cell>
        </row>
        <row r="2795">
          <cell r="A2795" t="str">
            <v>9a</v>
          </cell>
          <cell r="B2795" t="str">
            <v>Retentor</v>
          </cell>
          <cell r="C2795">
            <v>50</v>
          </cell>
          <cell r="D2795">
            <v>411204</v>
          </cell>
          <cell r="E2795">
            <v>21120</v>
          </cell>
          <cell r="F2795">
            <v>15</v>
          </cell>
        </row>
        <row r="2796">
          <cell r="A2796" t="str">
            <v>9a</v>
          </cell>
          <cell r="B2796" t="str">
            <v>Retentor</v>
          </cell>
          <cell r="C2796">
            <v>30</v>
          </cell>
          <cell r="D2796">
            <v>414231</v>
          </cell>
          <cell r="E2796">
            <v>21124</v>
          </cell>
          <cell r="F2796">
            <v>10</v>
          </cell>
        </row>
        <row r="2797">
          <cell r="A2797" t="str">
            <v>9a</v>
          </cell>
          <cell r="B2797" t="str">
            <v>Retentor</v>
          </cell>
          <cell r="C2797">
            <v>20</v>
          </cell>
          <cell r="D2797">
            <v>422443</v>
          </cell>
          <cell r="E2797">
            <v>21124</v>
          </cell>
          <cell r="F2797">
            <v>5</v>
          </cell>
        </row>
        <row r="2798">
          <cell r="A2798" t="str">
            <v>9a</v>
          </cell>
          <cell r="B2798" t="str">
            <v>Retentor</v>
          </cell>
          <cell r="C2798">
            <v>20</v>
          </cell>
          <cell r="D2798">
            <v>405736</v>
          </cell>
          <cell r="E2798">
            <v>21124</v>
          </cell>
          <cell r="F2798">
            <v>5</v>
          </cell>
        </row>
        <row r="2799">
          <cell r="A2799" t="str">
            <v>9a</v>
          </cell>
          <cell r="B2799" t="str">
            <v>Retentor</v>
          </cell>
          <cell r="C2799">
            <v>25</v>
          </cell>
          <cell r="D2799">
            <v>401765</v>
          </cell>
          <cell r="E2799">
            <v>21239</v>
          </cell>
          <cell r="F2799">
            <v>5</v>
          </cell>
        </row>
        <row r="2800">
          <cell r="A2800" t="str">
            <v>9a</v>
          </cell>
          <cell r="B2800" t="str">
            <v>Retentor</v>
          </cell>
          <cell r="C2800">
            <v>20</v>
          </cell>
          <cell r="D2800">
            <v>417311</v>
          </cell>
          <cell r="E2800">
            <v>22068</v>
          </cell>
          <cell r="F2800">
            <v>5</v>
          </cell>
        </row>
        <row r="2801">
          <cell r="A2801" t="str">
            <v>9a</v>
          </cell>
          <cell r="B2801" t="str">
            <v>Retentor</v>
          </cell>
          <cell r="C2801">
            <v>50</v>
          </cell>
          <cell r="D2801">
            <v>396324</v>
          </cell>
          <cell r="E2801">
            <v>22068</v>
          </cell>
          <cell r="F2801">
            <v>15</v>
          </cell>
        </row>
        <row r="2802">
          <cell r="A2802" t="str">
            <v>9a</v>
          </cell>
          <cell r="B2802" t="str">
            <v>Retentor</v>
          </cell>
          <cell r="C2802">
            <v>40</v>
          </cell>
          <cell r="D2802">
            <v>406094</v>
          </cell>
          <cell r="E2802">
            <v>22003</v>
          </cell>
          <cell r="F2802">
            <v>10</v>
          </cell>
        </row>
        <row r="2803">
          <cell r="A2803" t="str">
            <v>9a</v>
          </cell>
          <cell r="B2803" t="str">
            <v>Retentor</v>
          </cell>
          <cell r="C2803">
            <v>60</v>
          </cell>
          <cell r="D2803">
            <v>401769</v>
          </cell>
          <cell r="E2803">
            <v>22005</v>
          </cell>
          <cell r="F2803">
            <v>15</v>
          </cell>
        </row>
        <row r="2804">
          <cell r="A2804" t="str">
            <v>9a</v>
          </cell>
          <cell r="B2804" t="str">
            <v>Retentor</v>
          </cell>
          <cell r="C2804">
            <v>20</v>
          </cell>
          <cell r="D2804">
            <v>397003</v>
          </cell>
          <cell r="E2804">
            <v>22008</v>
          </cell>
          <cell r="F2804">
            <v>5</v>
          </cell>
        </row>
        <row r="2805">
          <cell r="A2805" t="str">
            <v>9a</v>
          </cell>
          <cell r="B2805" t="str">
            <v>Retentor</v>
          </cell>
          <cell r="C2805">
            <v>40</v>
          </cell>
          <cell r="D2805">
            <v>406781</v>
          </cell>
          <cell r="E2805">
            <v>22009</v>
          </cell>
          <cell r="F2805">
            <v>10</v>
          </cell>
        </row>
        <row r="2806">
          <cell r="A2806" t="str">
            <v>9a</v>
          </cell>
          <cell r="B2806" t="str">
            <v>Retentor</v>
          </cell>
          <cell r="C2806">
            <v>20</v>
          </cell>
          <cell r="D2806">
            <v>408509</v>
          </cell>
          <cell r="E2806">
            <v>22024</v>
          </cell>
          <cell r="F2806">
            <v>5</v>
          </cell>
        </row>
        <row r="2807">
          <cell r="A2807" t="str">
            <v>9a</v>
          </cell>
          <cell r="B2807" t="str">
            <v>Retentor</v>
          </cell>
          <cell r="C2807">
            <v>30</v>
          </cell>
          <cell r="D2807">
            <v>397008</v>
          </cell>
          <cell r="E2807">
            <v>22034</v>
          </cell>
          <cell r="F2807">
            <v>10</v>
          </cell>
        </row>
        <row r="2808">
          <cell r="A2808" t="str">
            <v>9a</v>
          </cell>
          <cell r="B2808" t="str">
            <v>Retentor</v>
          </cell>
          <cell r="C2808">
            <v>40</v>
          </cell>
          <cell r="D2808">
            <v>404473</v>
          </cell>
          <cell r="E2808">
            <v>22039</v>
          </cell>
          <cell r="F2808">
            <v>10</v>
          </cell>
        </row>
        <row r="2809">
          <cell r="A2809" t="str">
            <v>9a</v>
          </cell>
          <cell r="B2809" t="str">
            <v>Retentor</v>
          </cell>
          <cell r="C2809">
            <v>30</v>
          </cell>
          <cell r="D2809">
            <v>417309</v>
          </cell>
          <cell r="E2809">
            <v>22039</v>
          </cell>
          <cell r="F2809">
            <v>10</v>
          </cell>
        </row>
        <row r="2810">
          <cell r="A2810" t="str">
            <v>9a</v>
          </cell>
          <cell r="B2810" t="str">
            <v>Retentor</v>
          </cell>
          <cell r="C2810">
            <v>95</v>
          </cell>
          <cell r="D2810">
            <v>389235</v>
          </cell>
          <cell r="E2810">
            <v>22039</v>
          </cell>
          <cell r="F2810">
            <v>15</v>
          </cell>
        </row>
        <row r="2811">
          <cell r="A2811" t="str">
            <v>9a</v>
          </cell>
          <cell r="B2811" t="str">
            <v>Retentor</v>
          </cell>
          <cell r="C2811">
            <v>100</v>
          </cell>
          <cell r="D2811">
            <v>393988</v>
          </cell>
          <cell r="E2811">
            <v>22039</v>
          </cell>
          <cell r="F2811">
            <v>15</v>
          </cell>
        </row>
        <row r="2812">
          <cell r="A2812" t="str">
            <v>9a</v>
          </cell>
          <cell r="B2812" t="str">
            <v>Retentor</v>
          </cell>
          <cell r="C2812">
            <v>20</v>
          </cell>
          <cell r="D2812">
            <v>420653</v>
          </cell>
          <cell r="E2812">
            <v>22058</v>
          </cell>
          <cell r="F2812">
            <v>5</v>
          </cell>
        </row>
        <row r="2813">
          <cell r="A2813" t="str">
            <v>9a</v>
          </cell>
          <cell r="B2813" t="str">
            <v>Retentor</v>
          </cell>
          <cell r="C2813">
            <v>25</v>
          </cell>
          <cell r="D2813">
            <v>395804</v>
          </cell>
          <cell r="E2813">
            <v>22071</v>
          </cell>
          <cell r="F2813">
            <v>5</v>
          </cell>
        </row>
        <row r="2814">
          <cell r="A2814" t="str">
            <v>9a</v>
          </cell>
          <cell r="B2814" t="str">
            <v>Retentor</v>
          </cell>
          <cell r="C2814">
            <v>40</v>
          </cell>
          <cell r="D2814">
            <v>427422</v>
          </cell>
          <cell r="E2814">
            <v>22071</v>
          </cell>
          <cell r="F2814">
            <v>10</v>
          </cell>
        </row>
        <row r="2815">
          <cell r="A2815" t="str">
            <v>9a</v>
          </cell>
          <cell r="B2815" t="str">
            <v>Retentor</v>
          </cell>
          <cell r="C2815">
            <v>20</v>
          </cell>
          <cell r="D2815">
            <v>382504</v>
          </cell>
          <cell r="E2815">
            <v>22080</v>
          </cell>
          <cell r="F2815">
            <v>5</v>
          </cell>
        </row>
        <row r="2816">
          <cell r="A2816" t="str">
            <v>9a</v>
          </cell>
          <cell r="B2816" t="str">
            <v>Retentor</v>
          </cell>
          <cell r="C2816">
            <v>20</v>
          </cell>
          <cell r="D2816">
            <v>381931</v>
          </cell>
          <cell r="E2816">
            <v>22086</v>
          </cell>
          <cell r="F2816">
            <v>5</v>
          </cell>
        </row>
        <row r="2817">
          <cell r="A2817" t="str">
            <v>9a</v>
          </cell>
          <cell r="B2817" t="str">
            <v>Retentor</v>
          </cell>
          <cell r="C2817">
            <v>20</v>
          </cell>
          <cell r="D2817">
            <v>401168</v>
          </cell>
          <cell r="E2817">
            <v>22086</v>
          </cell>
          <cell r="F2817">
            <v>5</v>
          </cell>
        </row>
        <row r="2818">
          <cell r="A2818" t="str">
            <v>9a</v>
          </cell>
          <cell r="B2818" t="str">
            <v>Retentor</v>
          </cell>
          <cell r="C2818">
            <v>30</v>
          </cell>
          <cell r="D2818">
            <v>422455</v>
          </cell>
          <cell r="E2818">
            <v>22086</v>
          </cell>
          <cell r="F2818">
            <v>10</v>
          </cell>
        </row>
        <row r="2819">
          <cell r="A2819" t="str">
            <v>9a</v>
          </cell>
          <cell r="B2819" t="str">
            <v>Retentor</v>
          </cell>
          <cell r="C2819">
            <v>30</v>
          </cell>
          <cell r="D2819">
            <v>427425</v>
          </cell>
          <cell r="E2819">
            <v>22086</v>
          </cell>
          <cell r="F2819">
            <v>10</v>
          </cell>
        </row>
        <row r="2820">
          <cell r="A2820" t="str">
            <v>9a</v>
          </cell>
          <cell r="B2820" t="str">
            <v>Retentor</v>
          </cell>
          <cell r="C2820">
            <v>30</v>
          </cell>
          <cell r="D2820">
            <v>386141</v>
          </cell>
          <cell r="E2820">
            <v>22100</v>
          </cell>
          <cell r="F2820">
            <v>10</v>
          </cell>
        </row>
        <row r="2821">
          <cell r="A2821" t="str">
            <v>9a</v>
          </cell>
          <cell r="B2821" t="str">
            <v>Retentor</v>
          </cell>
          <cell r="C2821">
            <v>60</v>
          </cell>
          <cell r="D2821">
            <v>391631</v>
          </cell>
          <cell r="E2821">
            <v>22105</v>
          </cell>
          <cell r="F2821">
            <v>15</v>
          </cell>
        </row>
        <row r="2822">
          <cell r="A2822" t="str">
            <v>9a</v>
          </cell>
          <cell r="B2822" t="str">
            <v>Retentor</v>
          </cell>
          <cell r="C2822">
            <v>20</v>
          </cell>
          <cell r="D2822">
            <v>395047</v>
          </cell>
          <cell r="E2822">
            <v>22108</v>
          </cell>
          <cell r="F2822">
            <v>5</v>
          </cell>
        </row>
        <row r="2823">
          <cell r="A2823" t="str">
            <v>9a</v>
          </cell>
          <cell r="B2823" t="str">
            <v>Retentor</v>
          </cell>
          <cell r="C2823">
            <v>30</v>
          </cell>
          <cell r="D2823">
            <v>427429</v>
          </cell>
          <cell r="E2823">
            <v>22113</v>
          </cell>
          <cell r="F2823">
            <v>10</v>
          </cell>
        </row>
        <row r="2824">
          <cell r="A2824" t="str">
            <v>9a</v>
          </cell>
          <cell r="B2824" t="str">
            <v>Retentor</v>
          </cell>
          <cell r="C2824">
            <v>20</v>
          </cell>
          <cell r="D2824">
            <v>403238</v>
          </cell>
          <cell r="E2824">
            <v>22113</v>
          </cell>
          <cell r="F2824">
            <v>5</v>
          </cell>
        </row>
        <row r="2825">
          <cell r="A2825" t="str">
            <v>9a</v>
          </cell>
          <cell r="B2825" t="str">
            <v>Retentor</v>
          </cell>
          <cell r="C2825">
            <v>20</v>
          </cell>
          <cell r="D2825">
            <v>394023</v>
          </cell>
          <cell r="E2825">
            <v>22114</v>
          </cell>
          <cell r="F2825">
            <v>5</v>
          </cell>
        </row>
        <row r="2826">
          <cell r="A2826" t="str">
            <v>9a</v>
          </cell>
          <cell r="B2826" t="str">
            <v>Retentor</v>
          </cell>
          <cell r="C2826">
            <v>60</v>
          </cell>
          <cell r="D2826">
            <v>426210</v>
          </cell>
          <cell r="E2826">
            <v>22114</v>
          </cell>
          <cell r="F2826">
            <v>15</v>
          </cell>
        </row>
        <row r="2827">
          <cell r="A2827" t="str">
            <v>9a</v>
          </cell>
          <cell r="B2827" t="str">
            <v>Retentor</v>
          </cell>
          <cell r="C2827">
            <v>20</v>
          </cell>
          <cell r="D2827">
            <v>405009</v>
          </cell>
          <cell r="E2827">
            <v>22117</v>
          </cell>
          <cell r="F2827">
            <v>5</v>
          </cell>
        </row>
        <row r="2828">
          <cell r="A2828" t="str">
            <v>9a</v>
          </cell>
          <cell r="B2828" t="str">
            <v>Retentor</v>
          </cell>
          <cell r="C2828">
            <v>20</v>
          </cell>
          <cell r="D2828">
            <v>408512</v>
          </cell>
          <cell r="E2828">
            <v>22117</v>
          </cell>
          <cell r="F2828">
            <v>5</v>
          </cell>
        </row>
        <row r="2829">
          <cell r="A2829" t="str">
            <v>9a</v>
          </cell>
          <cell r="B2829" t="str">
            <v>Retentor</v>
          </cell>
          <cell r="C2829">
            <v>40</v>
          </cell>
          <cell r="D2829">
            <v>420850</v>
          </cell>
          <cell r="E2829">
            <v>22117</v>
          </cell>
          <cell r="F2829">
            <v>10</v>
          </cell>
        </row>
        <row r="2830">
          <cell r="A2830" t="str">
            <v>9a</v>
          </cell>
          <cell r="B2830" t="str">
            <v>Retentor</v>
          </cell>
          <cell r="C2830">
            <v>100</v>
          </cell>
          <cell r="D2830">
            <v>388545</v>
          </cell>
          <cell r="E2830">
            <v>22117</v>
          </cell>
          <cell r="F2830">
            <v>15</v>
          </cell>
        </row>
        <row r="2831">
          <cell r="A2831" t="str">
            <v>9a</v>
          </cell>
          <cell r="B2831" t="str">
            <v>Retentor</v>
          </cell>
          <cell r="C2831">
            <v>60</v>
          </cell>
          <cell r="D2831">
            <v>417318</v>
          </cell>
          <cell r="E2831">
            <v>22117</v>
          </cell>
          <cell r="F2831">
            <v>15</v>
          </cell>
        </row>
        <row r="2832">
          <cell r="A2832" t="str">
            <v>9a</v>
          </cell>
          <cell r="B2832" t="str">
            <v>Retentor</v>
          </cell>
          <cell r="C2832">
            <v>20</v>
          </cell>
          <cell r="D2832">
            <v>389903</v>
          </cell>
          <cell r="E2832">
            <v>22119</v>
          </cell>
          <cell r="F2832">
            <v>5</v>
          </cell>
        </row>
        <row r="2833">
          <cell r="A2833" t="str">
            <v>9a</v>
          </cell>
          <cell r="B2833" t="str">
            <v>Retentor</v>
          </cell>
          <cell r="C2833">
            <v>30</v>
          </cell>
          <cell r="D2833">
            <v>385561</v>
          </cell>
          <cell r="E2833">
            <v>22227</v>
          </cell>
          <cell r="F2833">
            <v>10</v>
          </cell>
        </row>
        <row r="2834">
          <cell r="A2834" t="str">
            <v>9a</v>
          </cell>
          <cell r="B2834" t="str">
            <v>Retentor</v>
          </cell>
          <cell r="C2834">
            <v>20</v>
          </cell>
          <cell r="D2834">
            <v>425027</v>
          </cell>
          <cell r="E2834">
            <v>22241</v>
          </cell>
          <cell r="F2834">
            <v>5</v>
          </cell>
        </row>
        <row r="2835">
          <cell r="A2835" t="str">
            <v>9a</v>
          </cell>
          <cell r="B2835" t="str">
            <v>Retentor</v>
          </cell>
          <cell r="C2835">
            <v>25</v>
          </cell>
          <cell r="D2835">
            <v>387296</v>
          </cell>
          <cell r="E2835">
            <v>22250</v>
          </cell>
          <cell r="F2835">
            <v>5</v>
          </cell>
        </row>
        <row r="2836">
          <cell r="A2836" t="str">
            <v>9a</v>
          </cell>
          <cell r="B2836" t="str">
            <v>Retentor</v>
          </cell>
          <cell r="C2836">
            <v>20</v>
          </cell>
          <cell r="D2836">
            <v>417324</v>
          </cell>
          <cell r="E2836">
            <v>22251</v>
          </cell>
          <cell r="F2836">
            <v>5</v>
          </cell>
        </row>
        <row r="2837">
          <cell r="A2837" t="str">
            <v>9a</v>
          </cell>
          <cell r="B2837" t="str">
            <v>Retentor</v>
          </cell>
          <cell r="C2837">
            <v>40</v>
          </cell>
          <cell r="D2837">
            <v>426215</v>
          </cell>
          <cell r="E2837">
            <v>23019</v>
          </cell>
          <cell r="F2837">
            <v>10</v>
          </cell>
        </row>
        <row r="2838">
          <cell r="A2838" t="str">
            <v>9a</v>
          </cell>
          <cell r="B2838" t="str">
            <v>Retentor</v>
          </cell>
          <cell r="C2838">
            <v>50</v>
          </cell>
          <cell r="D2838">
            <v>398773</v>
          </cell>
          <cell r="E2838">
            <v>23019</v>
          </cell>
          <cell r="F2838">
            <v>15</v>
          </cell>
        </row>
        <row r="2839">
          <cell r="A2839" t="str">
            <v>9a</v>
          </cell>
          <cell r="B2839" t="str">
            <v>Retentor</v>
          </cell>
          <cell r="C2839">
            <v>90</v>
          </cell>
          <cell r="D2839">
            <v>399367</v>
          </cell>
          <cell r="E2839">
            <v>23019</v>
          </cell>
          <cell r="F2839">
            <v>15</v>
          </cell>
        </row>
        <row r="2840">
          <cell r="A2840" t="str">
            <v>9a</v>
          </cell>
          <cell r="B2840" t="str">
            <v>Retentor</v>
          </cell>
          <cell r="C2840">
            <v>20</v>
          </cell>
          <cell r="D2840">
            <v>385567</v>
          </cell>
          <cell r="E2840">
            <v>23028</v>
          </cell>
          <cell r="F2840">
            <v>5</v>
          </cell>
        </row>
        <row r="2841">
          <cell r="A2841" t="str">
            <v>9a</v>
          </cell>
          <cell r="B2841" t="str">
            <v>Retentor</v>
          </cell>
          <cell r="C2841">
            <v>20</v>
          </cell>
          <cell r="D2841">
            <v>394478</v>
          </cell>
          <cell r="E2841">
            <v>23028</v>
          </cell>
          <cell r="F2841">
            <v>5</v>
          </cell>
        </row>
        <row r="2842">
          <cell r="A2842" t="str">
            <v>9a</v>
          </cell>
          <cell r="B2842" t="str">
            <v>Retentor</v>
          </cell>
          <cell r="C2842">
            <v>30</v>
          </cell>
          <cell r="D2842">
            <v>395052</v>
          </cell>
          <cell r="E2842">
            <v>23028</v>
          </cell>
          <cell r="F2842">
            <v>10</v>
          </cell>
        </row>
        <row r="2843">
          <cell r="A2843" t="str">
            <v>9a</v>
          </cell>
          <cell r="B2843" t="str">
            <v>Retentor</v>
          </cell>
          <cell r="C2843">
            <v>50</v>
          </cell>
          <cell r="D2843">
            <v>416167</v>
          </cell>
          <cell r="E2843">
            <v>23028</v>
          </cell>
          <cell r="F2843">
            <v>15</v>
          </cell>
        </row>
        <row r="2844">
          <cell r="A2844" t="str">
            <v>9a</v>
          </cell>
          <cell r="B2844" t="str">
            <v>Retentor</v>
          </cell>
          <cell r="C2844">
            <v>570</v>
          </cell>
          <cell r="D2844">
            <v>426775</v>
          </cell>
          <cell r="E2844">
            <v>23028</v>
          </cell>
          <cell r="F2844">
            <v>15</v>
          </cell>
        </row>
        <row r="2845">
          <cell r="A2845" t="str">
            <v>9a</v>
          </cell>
          <cell r="B2845" t="str">
            <v>Retentor</v>
          </cell>
          <cell r="C2845">
            <v>20</v>
          </cell>
          <cell r="D2845">
            <v>382515</v>
          </cell>
          <cell r="E2845">
            <v>23031</v>
          </cell>
          <cell r="F2845">
            <v>5</v>
          </cell>
        </row>
        <row r="2846">
          <cell r="A2846" t="str">
            <v>9a</v>
          </cell>
          <cell r="B2846" t="str">
            <v>Retentor</v>
          </cell>
          <cell r="C2846">
            <v>20</v>
          </cell>
          <cell r="D2846">
            <v>395053</v>
          </cell>
          <cell r="E2846">
            <v>23031</v>
          </cell>
          <cell r="F2846">
            <v>5</v>
          </cell>
        </row>
        <row r="2847">
          <cell r="A2847" t="str">
            <v>9a</v>
          </cell>
          <cell r="B2847" t="str">
            <v>Retentor</v>
          </cell>
          <cell r="C2847">
            <v>200</v>
          </cell>
          <cell r="D2847">
            <v>389912</v>
          </cell>
          <cell r="E2847">
            <v>23031</v>
          </cell>
          <cell r="F2847">
            <v>15</v>
          </cell>
        </row>
        <row r="2848">
          <cell r="A2848" t="str">
            <v>9a</v>
          </cell>
          <cell r="B2848" t="str">
            <v>Retentor</v>
          </cell>
          <cell r="C2848">
            <v>60</v>
          </cell>
          <cell r="D2848">
            <v>390429</v>
          </cell>
          <cell r="E2848">
            <v>23031</v>
          </cell>
          <cell r="F2848">
            <v>15</v>
          </cell>
        </row>
        <row r="2849">
          <cell r="A2849" t="str">
            <v>9a</v>
          </cell>
          <cell r="B2849" t="str">
            <v>Retentor</v>
          </cell>
          <cell r="C2849">
            <v>30</v>
          </cell>
          <cell r="D2849">
            <v>421326</v>
          </cell>
          <cell r="E2849">
            <v>23033</v>
          </cell>
          <cell r="F2849">
            <v>10</v>
          </cell>
        </row>
        <row r="2850">
          <cell r="A2850" t="str">
            <v>9a</v>
          </cell>
          <cell r="B2850" t="str">
            <v>Retentor</v>
          </cell>
          <cell r="C2850">
            <v>55</v>
          </cell>
          <cell r="D2850">
            <v>381941</v>
          </cell>
          <cell r="E2850">
            <v>23033</v>
          </cell>
          <cell r="F2850">
            <v>15</v>
          </cell>
        </row>
        <row r="2851">
          <cell r="A2851" t="str">
            <v>9a</v>
          </cell>
          <cell r="B2851" t="str">
            <v>Retentor</v>
          </cell>
          <cell r="C2851">
            <v>100</v>
          </cell>
          <cell r="D2851">
            <v>387302</v>
          </cell>
          <cell r="E2851">
            <v>23033</v>
          </cell>
          <cell r="F2851">
            <v>15</v>
          </cell>
        </row>
        <row r="2852">
          <cell r="A2852" t="str">
            <v>9a</v>
          </cell>
          <cell r="B2852" t="str">
            <v>Retentor</v>
          </cell>
          <cell r="C2852">
            <v>70</v>
          </cell>
          <cell r="D2852">
            <v>394480</v>
          </cell>
          <cell r="E2852">
            <v>23033</v>
          </cell>
          <cell r="F2852">
            <v>15</v>
          </cell>
        </row>
        <row r="2853">
          <cell r="A2853" t="str">
            <v>9a</v>
          </cell>
          <cell r="B2853" t="str">
            <v>Retentor</v>
          </cell>
          <cell r="C2853">
            <v>70</v>
          </cell>
          <cell r="D2853">
            <v>399370</v>
          </cell>
          <cell r="E2853">
            <v>23033</v>
          </cell>
          <cell r="F2853">
            <v>15</v>
          </cell>
        </row>
        <row r="2854">
          <cell r="A2854" t="str">
            <v>9a</v>
          </cell>
          <cell r="B2854" t="str">
            <v>Retentor</v>
          </cell>
          <cell r="C2854">
            <v>60</v>
          </cell>
          <cell r="D2854">
            <v>407822</v>
          </cell>
          <cell r="E2854">
            <v>23033</v>
          </cell>
          <cell r="F2854">
            <v>15</v>
          </cell>
        </row>
        <row r="2855">
          <cell r="A2855" t="str">
            <v>9a</v>
          </cell>
          <cell r="B2855" t="str">
            <v>Retentor</v>
          </cell>
          <cell r="C2855">
            <v>20</v>
          </cell>
          <cell r="D2855">
            <v>426849</v>
          </cell>
          <cell r="E2855">
            <v>23060</v>
          </cell>
          <cell r="F2855">
            <v>5</v>
          </cell>
        </row>
        <row r="2856">
          <cell r="A2856" t="str">
            <v>9a</v>
          </cell>
          <cell r="B2856" t="str">
            <v>Retentor</v>
          </cell>
          <cell r="C2856">
            <v>25</v>
          </cell>
          <cell r="D2856">
            <v>383057</v>
          </cell>
          <cell r="E2856">
            <v>23069</v>
          </cell>
          <cell r="F2856">
            <v>5</v>
          </cell>
        </row>
        <row r="2857">
          <cell r="A2857" t="str">
            <v>9a</v>
          </cell>
          <cell r="B2857" t="str">
            <v>Retentor</v>
          </cell>
          <cell r="C2857">
            <v>90</v>
          </cell>
          <cell r="D2857">
            <v>419578</v>
          </cell>
          <cell r="E2857">
            <v>23069</v>
          </cell>
          <cell r="F2857">
            <v>15</v>
          </cell>
        </row>
        <row r="2858">
          <cell r="A2858" t="str">
            <v>9a</v>
          </cell>
          <cell r="B2858" t="str">
            <v>Retentor</v>
          </cell>
          <cell r="C2858">
            <v>40</v>
          </cell>
          <cell r="D2858">
            <v>425040</v>
          </cell>
          <cell r="E2858">
            <v>23081</v>
          </cell>
          <cell r="F2858">
            <v>10</v>
          </cell>
        </row>
        <row r="2859">
          <cell r="A2859" t="str">
            <v>9a</v>
          </cell>
          <cell r="B2859" t="str">
            <v>Retentor</v>
          </cell>
          <cell r="C2859">
            <v>30</v>
          </cell>
          <cell r="D2859">
            <v>409497</v>
          </cell>
          <cell r="E2859">
            <v>23081</v>
          </cell>
          <cell r="F2859">
            <v>10</v>
          </cell>
        </row>
        <row r="2860">
          <cell r="A2860" t="str">
            <v>9a</v>
          </cell>
          <cell r="B2860" t="str">
            <v>Retentor</v>
          </cell>
          <cell r="C2860">
            <v>20</v>
          </cell>
          <cell r="D2860">
            <v>380749</v>
          </cell>
          <cell r="E2860">
            <v>23090</v>
          </cell>
          <cell r="F2860">
            <v>5</v>
          </cell>
        </row>
        <row r="2861">
          <cell r="A2861" t="str">
            <v>9a</v>
          </cell>
          <cell r="B2861" t="str">
            <v>Retentor</v>
          </cell>
          <cell r="C2861">
            <v>25</v>
          </cell>
          <cell r="D2861">
            <v>395056</v>
          </cell>
          <cell r="E2861">
            <v>23090</v>
          </cell>
          <cell r="F2861">
            <v>5</v>
          </cell>
        </row>
        <row r="2862">
          <cell r="A2862" t="str">
            <v>9a</v>
          </cell>
          <cell r="B2862" t="str">
            <v>Retentor</v>
          </cell>
          <cell r="C2862">
            <v>30</v>
          </cell>
          <cell r="D2862">
            <v>386153</v>
          </cell>
          <cell r="E2862">
            <v>23090</v>
          </cell>
          <cell r="F2862">
            <v>10</v>
          </cell>
        </row>
        <row r="2863">
          <cell r="A2863" t="str">
            <v>9a</v>
          </cell>
          <cell r="B2863" t="str">
            <v>Retentor</v>
          </cell>
          <cell r="C2863">
            <v>100</v>
          </cell>
          <cell r="D2863">
            <v>394484</v>
          </cell>
          <cell r="E2863">
            <v>23090</v>
          </cell>
          <cell r="F2863">
            <v>15</v>
          </cell>
        </row>
        <row r="2864">
          <cell r="A2864" t="str">
            <v>9a</v>
          </cell>
          <cell r="B2864" t="str">
            <v>Retentor</v>
          </cell>
          <cell r="C2864">
            <v>60</v>
          </cell>
          <cell r="D2864">
            <v>398780</v>
          </cell>
          <cell r="E2864">
            <v>23090</v>
          </cell>
          <cell r="F2864">
            <v>15</v>
          </cell>
        </row>
        <row r="2865">
          <cell r="A2865" t="str">
            <v>9a</v>
          </cell>
          <cell r="B2865" t="str">
            <v>Retentor</v>
          </cell>
          <cell r="C2865">
            <v>40</v>
          </cell>
          <cell r="D2865">
            <v>388561</v>
          </cell>
          <cell r="E2865">
            <v>23091</v>
          </cell>
          <cell r="F2865">
            <v>10</v>
          </cell>
        </row>
        <row r="2866">
          <cell r="A2866" t="str">
            <v>9a</v>
          </cell>
          <cell r="B2866" t="str">
            <v>Retentor</v>
          </cell>
          <cell r="C2866">
            <v>30</v>
          </cell>
          <cell r="D2866">
            <v>397567</v>
          </cell>
          <cell r="E2866">
            <v>23091</v>
          </cell>
          <cell r="F2866">
            <v>10</v>
          </cell>
        </row>
        <row r="2867">
          <cell r="A2867" t="str">
            <v>9a</v>
          </cell>
          <cell r="B2867" t="str">
            <v>Retentor</v>
          </cell>
          <cell r="C2867">
            <v>60</v>
          </cell>
          <cell r="D2867">
            <v>391125</v>
          </cell>
          <cell r="E2867">
            <v>23091</v>
          </cell>
          <cell r="F2867">
            <v>15</v>
          </cell>
        </row>
        <row r="2868">
          <cell r="A2868" t="str">
            <v>9a</v>
          </cell>
          <cell r="B2868" t="str">
            <v>Retentor</v>
          </cell>
          <cell r="C2868">
            <v>105</v>
          </cell>
          <cell r="D2868">
            <v>395057</v>
          </cell>
          <cell r="E2868">
            <v>23091</v>
          </cell>
          <cell r="F2868">
            <v>15</v>
          </cell>
        </row>
        <row r="2869">
          <cell r="A2869" t="str">
            <v>9a</v>
          </cell>
          <cell r="B2869" t="str">
            <v>Retentor</v>
          </cell>
          <cell r="C2869">
            <v>95</v>
          </cell>
          <cell r="D2869">
            <v>399377</v>
          </cell>
          <cell r="E2869">
            <v>23091</v>
          </cell>
          <cell r="F2869">
            <v>15</v>
          </cell>
        </row>
        <row r="2870">
          <cell r="A2870" t="str">
            <v>9a</v>
          </cell>
          <cell r="B2870" t="str">
            <v>Retentor</v>
          </cell>
          <cell r="C2870">
            <v>120</v>
          </cell>
          <cell r="D2870">
            <v>402586</v>
          </cell>
          <cell r="E2870">
            <v>23091</v>
          </cell>
          <cell r="F2870">
            <v>15</v>
          </cell>
        </row>
        <row r="2871">
          <cell r="A2871" t="str">
            <v>9a</v>
          </cell>
          <cell r="B2871" t="str">
            <v>Retentor</v>
          </cell>
          <cell r="C2871">
            <v>80</v>
          </cell>
          <cell r="D2871">
            <v>405938</v>
          </cell>
          <cell r="E2871">
            <v>23091</v>
          </cell>
          <cell r="F2871">
            <v>15</v>
          </cell>
        </row>
        <row r="2872">
          <cell r="A2872" t="str">
            <v>9a</v>
          </cell>
          <cell r="B2872" t="str">
            <v>Retentor</v>
          </cell>
          <cell r="C2872">
            <v>70</v>
          </cell>
          <cell r="D2872">
            <v>408992</v>
          </cell>
          <cell r="E2872">
            <v>23091</v>
          </cell>
          <cell r="F2872">
            <v>15</v>
          </cell>
        </row>
        <row r="2873">
          <cell r="A2873" t="str">
            <v>9a</v>
          </cell>
          <cell r="B2873" t="str">
            <v>Retentor</v>
          </cell>
          <cell r="C2873">
            <v>160</v>
          </cell>
          <cell r="D2873">
            <v>412526</v>
          </cell>
          <cell r="E2873">
            <v>23091</v>
          </cell>
          <cell r="F2873">
            <v>15</v>
          </cell>
        </row>
        <row r="2874">
          <cell r="A2874" t="str">
            <v>9a</v>
          </cell>
          <cell r="B2874" t="str">
            <v>Retentor</v>
          </cell>
          <cell r="C2874">
            <v>800</v>
          </cell>
          <cell r="D2874">
            <v>417681</v>
          </cell>
          <cell r="E2874">
            <v>23091</v>
          </cell>
          <cell r="F2874">
            <v>15</v>
          </cell>
        </row>
        <row r="2875">
          <cell r="A2875" t="str">
            <v>9a</v>
          </cell>
          <cell r="B2875" t="str">
            <v>Retentor</v>
          </cell>
          <cell r="C2875">
            <v>100</v>
          </cell>
          <cell r="D2875">
            <v>420127</v>
          </cell>
          <cell r="E2875">
            <v>23091</v>
          </cell>
          <cell r="F2875">
            <v>15</v>
          </cell>
        </row>
        <row r="2876">
          <cell r="A2876" t="str">
            <v>9a</v>
          </cell>
          <cell r="B2876" t="str">
            <v>Retentor</v>
          </cell>
          <cell r="C2876">
            <v>60</v>
          </cell>
          <cell r="D2876">
            <v>421868</v>
          </cell>
          <cell r="E2876">
            <v>23091</v>
          </cell>
          <cell r="F2876">
            <v>15</v>
          </cell>
        </row>
        <row r="2877">
          <cell r="A2877" t="str">
            <v>9a</v>
          </cell>
          <cell r="B2877" t="str">
            <v>Retentor</v>
          </cell>
          <cell r="C2877">
            <v>25</v>
          </cell>
          <cell r="D2877">
            <v>391650</v>
          </cell>
          <cell r="E2877">
            <v>23096</v>
          </cell>
          <cell r="F2877">
            <v>5</v>
          </cell>
        </row>
        <row r="2878">
          <cell r="A2878" t="str">
            <v>9a</v>
          </cell>
          <cell r="B2878" t="str">
            <v>Retentor</v>
          </cell>
          <cell r="C2878">
            <v>20</v>
          </cell>
          <cell r="D2878">
            <v>411921</v>
          </cell>
          <cell r="E2878">
            <v>23096</v>
          </cell>
          <cell r="F2878">
            <v>5</v>
          </cell>
        </row>
        <row r="2879">
          <cell r="A2879" t="str">
            <v>9a</v>
          </cell>
          <cell r="B2879" t="str">
            <v>Retentor</v>
          </cell>
          <cell r="C2879">
            <v>20</v>
          </cell>
          <cell r="D2879">
            <v>412321</v>
          </cell>
          <cell r="E2879">
            <v>23096</v>
          </cell>
          <cell r="F2879">
            <v>5</v>
          </cell>
        </row>
        <row r="2880">
          <cell r="A2880" t="str">
            <v>9a</v>
          </cell>
          <cell r="B2880" t="str">
            <v>Retentor</v>
          </cell>
          <cell r="C2880">
            <v>50</v>
          </cell>
          <cell r="D2880">
            <v>423901</v>
          </cell>
          <cell r="E2880">
            <v>23096</v>
          </cell>
          <cell r="F2880">
            <v>15</v>
          </cell>
        </row>
        <row r="2881">
          <cell r="A2881" t="str">
            <v>9a</v>
          </cell>
          <cell r="B2881" t="str">
            <v>Retentor</v>
          </cell>
          <cell r="C2881">
            <v>20</v>
          </cell>
          <cell r="D2881">
            <v>392224</v>
          </cell>
          <cell r="E2881">
            <v>23134</v>
          </cell>
          <cell r="F2881">
            <v>5</v>
          </cell>
        </row>
        <row r="2882">
          <cell r="A2882" t="str">
            <v>9a</v>
          </cell>
          <cell r="B2882" t="str">
            <v>Retentor</v>
          </cell>
          <cell r="C2882">
            <v>30</v>
          </cell>
          <cell r="D2882">
            <v>423210</v>
          </cell>
          <cell r="E2882">
            <v>23136</v>
          </cell>
          <cell r="F2882">
            <v>10</v>
          </cell>
        </row>
        <row r="2883">
          <cell r="A2883" t="str">
            <v>9a</v>
          </cell>
          <cell r="B2883" t="str">
            <v>Retentor</v>
          </cell>
          <cell r="C2883">
            <v>60</v>
          </cell>
          <cell r="D2883">
            <v>384344</v>
          </cell>
          <cell r="E2883">
            <v>23136</v>
          </cell>
          <cell r="F2883">
            <v>15</v>
          </cell>
        </row>
        <row r="2884">
          <cell r="A2884" t="str">
            <v>9a</v>
          </cell>
          <cell r="B2884" t="str">
            <v>Retentor</v>
          </cell>
          <cell r="C2884">
            <v>60</v>
          </cell>
          <cell r="D2884">
            <v>399383</v>
          </cell>
          <cell r="E2884">
            <v>23136</v>
          </cell>
          <cell r="F2884">
            <v>15</v>
          </cell>
        </row>
        <row r="2885">
          <cell r="A2885" t="str">
            <v>9a</v>
          </cell>
          <cell r="B2885" t="str">
            <v>Retentor</v>
          </cell>
          <cell r="C2885">
            <v>20</v>
          </cell>
          <cell r="D2885">
            <v>415485</v>
          </cell>
          <cell r="E2885">
            <v>23149</v>
          </cell>
          <cell r="F2885">
            <v>5</v>
          </cell>
        </row>
        <row r="2886">
          <cell r="A2886" t="str">
            <v>9a</v>
          </cell>
          <cell r="B2886" t="str">
            <v>Retentor</v>
          </cell>
          <cell r="C2886">
            <v>20</v>
          </cell>
          <cell r="D2886">
            <v>380754</v>
          </cell>
          <cell r="E2886">
            <v>23155</v>
          </cell>
          <cell r="F2886">
            <v>5</v>
          </cell>
        </row>
        <row r="2887">
          <cell r="A2887" t="str">
            <v>9a</v>
          </cell>
          <cell r="B2887" t="str">
            <v>Retentor</v>
          </cell>
          <cell r="C2887">
            <v>20</v>
          </cell>
          <cell r="D2887">
            <v>381953</v>
          </cell>
          <cell r="E2887">
            <v>23155</v>
          </cell>
          <cell r="F2887">
            <v>5</v>
          </cell>
        </row>
        <row r="2888">
          <cell r="A2888" t="str">
            <v>9a</v>
          </cell>
          <cell r="B2888" t="str">
            <v>Retentor</v>
          </cell>
          <cell r="C2888">
            <v>20</v>
          </cell>
          <cell r="D2888">
            <v>395834</v>
          </cell>
          <cell r="E2888">
            <v>23155</v>
          </cell>
          <cell r="F2888">
            <v>5</v>
          </cell>
        </row>
        <row r="2889">
          <cell r="A2889" t="str">
            <v>9a</v>
          </cell>
          <cell r="B2889" t="str">
            <v>Retentor</v>
          </cell>
          <cell r="C2889">
            <v>20</v>
          </cell>
          <cell r="D2889">
            <v>397574</v>
          </cell>
          <cell r="E2889">
            <v>23155</v>
          </cell>
          <cell r="F2889">
            <v>5</v>
          </cell>
        </row>
        <row r="2890">
          <cell r="A2890" t="str">
            <v>9a</v>
          </cell>
          <cell r="B2890" t="str">
            <v>Retentor</v>
          </cell>
          <cell r="C2890">
            <v>40</v>
          </cell>
          <cell r="D2890">
            <v>405026</v>
          </cell>
          <cell r="E2890">
            <v>23155</v>
          </cell>
          <cell r="F2890">
            <v>10</v>
          </cell>
        </row>
        <row r="2891">
          <cell r="A2891" t="str">
            <v>9a</v>
          </cell>
          <cell r="B2891" t="str">
            <v>Retentor</v>
          </cell>
          <cell r="C2891">
            <v>40</v>
          </cell>
          <cell r="D2891">
            <v>407109</v>
          </cell>
          <cell r="E2891">
            <v>23155</v>
          </cell>
          <cell r="F2891">
            <v>10</v>
          </cell>
        </row>
        <row r="2892">
          <cell r="A2892" t="str">
            <v>9a</v>
          </cell>
          <cell r="B2892" t="str">
            <v>Retentor</v>
          </cell>
          <cell r="C2892">
            <v>30</v>
          </cell>
          <cell r="D2892">
            <v>419585</v>
          </cell>
          <cell r="E2892">
            <v>23155</v>
          </cell>
          <cell r="F2892">
            <v>10</v>
          </cell>
        </row>
        <row r="2893">
          <cell r="A2893" t="str">
            <v>9a</v>
          </cell>
          <cell r="B2893" t="str">
            <v>Retentor</v>
          </cell>
          <cell r="C2893">
            <v>30</v>
          </cell>
          <cell r="D2893">
            <v>421874</v>
          </cell>
          <cell r="E2893">
            <v>23155</v>
          </cell>
          <cell r="F2893">
            <v>10</v>
          </cell>
        </row>
        <row r="2894">
          <cell r="A2894" t="str">
            <v>9a</v>
          </cell>
          <cell r="B2894" t="str">
            <v>Retentor</v>
          </cell>
          <cell r="C2894">
            <v>30</v>
          </cell>
          <cell r="D2894">
            <v>426858</v>
          </cell>
          <cell r="E2894">
            <v>23155</v>
          </cell>
          <cell r="F2894">
            <v>10</v>
          </cell>
        </row>
        <row r="2895">
          <cell r="A2895" t="str">
            <v>9a</v>
          </cell>
          <cell r="B2895" t="str">
            <v>Retentor</v>
          </cell>
          <cell r="C2895">
            <v>60</v>
          </cell>
          <cell r="D2895">
            <v>388041</v>
          </cell>
          <cell r="E2895">
            <v>23155</v>
          </cell>
          <cell r="F2895">
            <v>15</v>
          </cell>
        </row>
        <row r="2896">
          <cell r="A2896" t="str">
            <v>9a</v>
          </cell>
          <cell r="B2896" t="str">
            <v>Retentor</v>
          </cell>
          <cell r="C2896">
            <v>20</v>
          </cell>
          <cell r="D2896">
            <v>385005</v>
          </cell>
          <cell r="E2896">
            <v>23170</v>
          </cell>
          <cell r="F2896">
            <v>5</v>
          </cell>
        </row>
        <row r="2897">
          <cell r="A2897" t="str">
            <v>9a</v>
          </cell>
          <cell r="B2897" t="str">
            <v>Retentor</v>
          </cell>
          <cell r="C2897">
            <v>20</v>
          </cell>
          <cell r="D2897">
            <v>398793</v>
          </cell>
          <cell r="E2897">
            <v>23170</v>
          </cell>
          <cell r="F2897">
            <v>5</v>
          </cell>
        </row>
        <row r="2898">
          <cell r="A2898" t="str">
            <v>9a</v>
          </cell>
          <cell r="B2898" t="str">
            <v>Retentor</v>
          </cell>
          <cell r="C2898">
            <v>20</v>
          </cell>
          <cell r="D2898">
            <v>405029</v>
          </cell>
          <cell r="E2898">
            <v>23170</v>
          </cell>
          <cell r="F2898">
            <v>5</v>
          </cell>
        </row>
        <row r="2899">
          <cell r="A2899" t="str">
            <v>9a</v>
          </cell>
          <cell r="B2899" t="str">
            <v>Retentor</v>
          </cell>
          <cell r="C2899">
            <v>20</v>
          </cell>
          <cell r="D2899">
            <v>416183</v>
          </cell>
          <cell r="E2899">
            <v>23170</v>
          </cell>
          <cell r="F2899">
            <v>5</v>
          </cell>
        </row>
        <row r="2900">
          <cell r="A2900" t="str">
            <v>9a</v>
          </cell>
          <cell r="B2900" t="str">
            <v>Retentor</v>
          </cell>
          <cell r="C2900">
            <v>50</v>
          </cell>
          <cell r="D2900">
            <v>405769</v>
          </cell>
          <cell r="E2900">
            <v>23170</v>
          </cell>
          <cell r="F2900">
            <v>15</v>
          </cell>
        </row>
        <row r="2901">
          <cell r="A2901" t="str">
            <v>9a</v>
          </cell>
          <cell r="B2901" t="str">
            <v>Retentor</v>
          </cell>
          <cell r="C2901">
            <v>20</v>
          </cell>
          <cell r="D2901">
            <v>426232</v>
          </cell>
          <cell r="E2901">
            <v>23177</v>
          </cell>
          <cell r="F2901">
            <v>5</v>
          </cell>
        </row>
        <row r="2902">
          <cell r="A2902" t="str">
            <v>9a</v>
          </cell>
          <cell r="B2902" t="str">
            <v>Retentor</v>
          </cell>
          <cell r="C2902">
            <v>20</v>
          </cell>
          <cell r="D2902">
            <v>411931</v>
          </cell>
          <cell r="E2902">
            <v>23188</v>
          </cell>
          <cell r="F2902">
            <v>5</v>
          </cell>
        </row>
        <row r="2903">
          <cell r="A2903" t="str">
            <v>9a</v>
          </cell>
          <cell r="B2903" t="str">
            <v>Retentor</v>
          </cell>
          <cell r="C2903">
            <v>20</v>
          </cell>
          <cell r="D2903">
            <v>418345</v>
          </cell>
          <cell r="E2903">
            <v>23188</v>
          </cell>
          <cell r="F2903">
            <v>5</v>
          </cell>
        </row>
        <row r="2904">
          <cell r="A2904" t="str">
            <v>9a</v>
          </cell>
          <cell r="B2904" t="str">
            <v>Retentor</v>
          </cell>
          <cell r="C2904">
            <v>30</v>
          </cell>
          <cell r="D2904">
            <v>383682</v>
          </cell>
          <cell r="E2904">
            <v>23281</v>
          </cell>
          <cell r="F2904">
            <v>10</v>
          </cell>
        </row>
        <row r="2905">
          <cell r="A2905" t="str">
            <v>9a</v>
          </cell>
          <cell r="B2905" t="str">
            <v>Retentor</v>
          </cell>
          <cell r="C2905">
            <v>35</v>
          </cell>
          <cell r="D2905">
            <v>391146</v>
          </cell>
          <cell r="E2905">
            <v>23281</v>
          </cell>
          <cell r="F2905">
            <v>10</v>
          </cell>
        </row>
        <row r="2906">
          <cell r="A2906" t="str">
            <v>9a</v>
          </cell>
          <cell r="B2906" t="str">
            <v>Retentor</v>
          </cell>
          <cell r="C2906">
            <v>30</v>
          </cell>
          <cell r="D2906">
            <v>417361</v>
          </cell>
          <cell r="E2906">
            <v>23281</v>
          </cell>
          <cell r="F2906">
            <v>10</v>
          </cell>
        </row>
        <row r="2907">
          <cell r="A2907" t="str">
            <v>9a</v>
          </cell>
          <cell r="B2907" t="str">
            <v>Retentor</v>
          </cell>
          <cell r="C2907">
            <v>70</v>
          </cell>
          <cell r="D2907">
            <v>407119</v>
          </cell>
          <cell r="E2907">
            <v>23282</v>
          </cell>
          <cell r="F2907">
            <v>15</v>
          </cell>
        </row>
        <row r="2908">
          <cell r="A2908" t="str">
            <v>9a</v>
          </cell>
          <cell r="B2908" t="str">
            <v>Retentor</v>
          </cell>
          <cell r="C2908">
            <v>120</v>
          </cell>
          <cell r="D2908">
            <v>383081</v>
          </cell>
          <cell r="E2908">
            <v>23288</v>
          </cell>
          <cell r="F2908">
            <v>15</v>
          </cell>
        </row>
        <row r="2909">
          <cell r="A2909" t="str">
            <v>9a</v>
          </cell>
          <cell r="B2909" t="str">
            <v>Retentor</v>
          </cell>
          <cell r="C2909">
            <v>20</v>
          </cell>
          <cell r="D2909">
            <v>394504</v>
          </cell>
          <cell r="E2909">
            <v>23297</v>
          </cell>
          <cell r="F2909">
            <v>5</v>
          </cell>
        </row>
        <row r="2910">
          <cell r="A2910" t="str">
            <v>9a</v>
          </cell>
          <cell r="B2910" t="str">
            <v>Retentor</v>
          </cell>
          <cell r="C2910">
            <v>20</v>
          </cell>
          <cell r="D2910">
            <v>412549</v>
          </cell>
          <cell r="E2910">
            <v>23297</v>
          </cell>
          <cell r="F2910">
            <v>5</v>
          </cell>
        </row>
        <row r="2911">
          <cell r="A2911" t="str">
            <v>9a</v>
          </cell>
          <cell r="B2911" t="str">
            <v>Retentor</v>
          </cell>
          <cell r="C2911">
            <v>20</v>
          </cell>
          <cell r="D2911">
            <v>427486</v>
          </cell>
          <cell r="E2911">
            <v>24276</v>
          </cell>
          <cell r="F2911">
            <v>5</v>
          </cell>
        </row>
        <row r="2912">
          <cell r="A2912" t="str">
            <v>9a</v>
          </cell>
          <cell r="B2912" t="str">
            <v>Retentor</v>
          </cell>
          <cell r="C2912">
            <v>20</v>
          </cell>
          <cell r="D2912">
            <v>381342</v>
          </cell>
          <cell r="E2912">
            <v>24277</v>
          </cell>
          <cell r="F2912">
            <v>5</v>
          </cell>
        </row>
        <row r="2913">
          <cell r="A2913" t="str">
            <v>9a</v>
          </cell>
          <cell r="B2913" t="str">
            <v>Retentor</v>
          </cell>
          <cell r="C2913">
            <v>100</v>
          </cell>
          <cell r="D2913">
            <v>405061</v>
          </cell>
          <cell r="E2913">
            <v>24277</v>
          </cell>
          <cell r="F2913">
            <v>15</v>
          </cell>
        </row>
        <row r="2914">
          <cell r="A2914" t="str">
            <v>9a</v>
          </cell>
          <cell r="B2914" t="str">
            <v>Retentor</v>
          </cell>
          <cell r="C2914">
            <v>50</v>
          </cell>
          <cell r="D2914">
            <v>405797</v>
          </cell>
          <cell r="E2914">
            <v>24277</v>
          </cell>
          <cell r="F2914">
            <v>15</v>
          </cell>
        </row>
        <row r="2915">
          <cell r="A2915" t="str">
            <v>9a</v>
          </cell>
          <cell r="B2915" t="str">
            <v>Retentor</v>
          </cell>
          <cell r="C2915">
            <v>50</v>
          </cell>
          <cell r="D2915">
            <v>416817</v>
          </cell>
          <cell r="E2915">
            <v>24278</v>
          </cell>
          <cell r="F2915">
            <v>15</v>
          </cell>
        </row>
        <row r="2916">
          <cell r="A2916" t="str">
            <v>9a</v>
          </cell>
          <cell r="B2916" t="str">
            <v>Retentor</v>
          </cell>
          <cell r="C2916">
            <v>100</v>
          </cell>
          <cell r="D2916">
            <v>409522</v>
          </cell>
          <cell r="E2916">
            <v>24281</v>
          </cell>
          <cell r="F2916">
            <v>15</v>
          </cell>
        </row>
        <row r="2917">
          <cell r="A2917" t="str">
            <v>9a</v>
          </cell>
          <cell r="B2917" t="str">
            <v>Retentor</v>
          </cell>
          <cell r="C2917">
            <v>40</v>
          </cell>
          <cell r="D2917">
            <v>417379</v>
          </cell>
          <cell r="E2917">
            <v>24288</v>
          </cell>
          <cell r="F2917">
            <v>10</v>
          </cell>
        </row>
        <row r="2918">
          <cell r="A2918" t="str">
            <v>9a</v>
          </cell>
          <cell r="B2918" t="str">
            <v>Retentor</v>
          </cell>
          <cell r="C2918">
            <v>50</v>
          </cell>
          <cell r="D2918">
            <v>385021</v>
          </cell>
          <cell r="E2918">
            <v>24060</v>
          </cell>
          <cell r="F2918">
            <v>15</v>
          </cell>
        </row>
        <row r="2919">
          <cell r="A2919" t="str">
            <v>9a</v>
          </cell>
          <cell r="B2919" t="str">
            <v>Retentor</v>
          </cell>
          <cell r="C2919">
            <v>30</v>
          </cell>
          <cell r="D2919">
            <v>411972</v>
          </cell>
          <cell r="E2919">
            <v>25033</v>
          </cell>
          <cell r="F2919">
            <v>10</v>
          </cell>
        </row>
        <row r="2920">
          <cell r="A2920" t="str">
            <v>9a</v>
          </cell>
          <cell r="B2920" t="str">
            <v>Retentor</v>
          </cell>
          <cell r="C2920">
            <v>20</v>
          </cell>
          <cell r="D2920">
            <v>408381</v>
          </cell>
          <cell r="E2920">
            <v>25033</v>
          </cell>
          <cell r="F2920">
            <v>5</v>
          </cell>
        </row>
        <row r="2921">
          <cell r="A2921" t="str">
            <v>9a</v>
          </cell>
          <cell r="B2921" t="str">
            <v>Retentor</v>
          </cell>
          <cell r="C2921">
            <v>40</v>
          </cell>
          <cell r="D2921">
            <v>385625</v>
          </cell>
          <cell r="E2921">
            <v>25037</v>
          </cell>
          <cell r="F2921">
            <v>10</v>
          </cell>
        </row>
        <row r="2922">
          <cell r="A2922" t="str">
            <v>9a</v>
          </cell>
          <cell r="B2922" t="str">
            <v>Retentor</v>
          </cell>
          <cell r="C2922">
            <v>55</v>
          </cell>
          <cell r="D2922">
            <v>392824</v>
          </cell>
          <cell r="E2922">
            <v>25037</v>
          </cell>
          <cell r="F2922">
            <v>15</v>
          </cell>
        </row>
        <row r="2923">
          <cell r="A2923" t="str">
            <v>9a</v>
          </cell>
          <cell r="B2923" t="str">
            <v>Retentor</v>
          </cell>
          <cell r="C2923">
            <v>20</v>
          </cell>
          <cell r="D2923">
            <v>409036</v>
          </cell>
          <cell r="E2923">
            <v>25058</v>
          </cell>
          <cell r="F2923">
            <v>5</v>
          </cell>
        </row>
        <row r="2924">
          <cell r="A2924" t="str">
            <v>9a</v>
          </cell>
          <cell r="B2924" t="str">
            <v>Retentor</v>
          </cell>
          <cell r="C2924">
            <v>20</v>
          </cell>
          <cell r="D2924">
            <v>420881</v>
          </cell>
          <cell r="E2924">
            <v>25058</v>
          </cell>
          <cell r="F2924">
            <v>5</v>
          </cell>
        </row>
        <row r="2925">
          <cell r="A2925" t="str">
            <v>9a</v>
          </cell>
          <cell r="B2925" t="str">
            <v>Retentor</v>
          </cell>
          <cell r="C2925">
            <v>30</v>
          </cell>
          <cell r="D2925">
            <v>401255</v>
          </cell>
          <cell r="E2925">
            <v>25090</v>
          </cell>
          <cell r="F2925">
            <v>10</v>
          </cell>
        </row>
        <row r="2926">
          <cell r="A2926" t="str">
            <v>9a</v>
          </cell>
          <cell r="B2926" t="str">
            <v>Retentor</v>
          </cell>
          <cell r="C2926">
            <v>20</v>
          </cell>
          <cell r="D2926">
            <v>379789</v>
          </cell>
          <cell r="E2926">
            <v>25098</v>
          </cell>
          <cell r="F2926">
            <v>5</v>
          </cell>
        </row>
        <row r="2927">
          <cell r="A2927" t="str">
            <v>9a</v>
          </cell>
          <cell r="B2927" t="str">
            <v>Retentor</v>
          </cell>
          <cell r="C2927">
            <v>20</v>
          </cell>
          <cell r="D2927">
            <v>385633</v>
          </cell>
          <cell r="E2927">
            <v>25098</v>
          </cell>
          <cell r="F2927">
            <v>5</v>
          </cell>
        </row>
        <row r="2928">
          <cell r="A2928" t="str">
            <v>9a</v>
          </cell>
          <cell r="B2928" t="str">
            <v>Retentor</v>
          </cell>
          <cell r="C2928">
            <v>20</v>
          </cell>
          <cell r="D2928">
            <v>401849</v>
          </cell>
          <cell r="E2928">
            <v>25098</v>
          </cell>
          <cell r="F2928">
            <v>5</v>
          </cell>
        </row>
        <row r="2929">
          <cell r="A2929" t="str">
            <v>9a</v>
          </cell>
          <cell r="B2929" t="str">
            <v>Retentor</v>
          </cell>
          <cell r="C2929">
            <v>20</v>
          </cell>
          <cell r="D2929">
            <v>414309</v>
          </cell>
          <cell r="E2929">
            <v>25098</v>
          </cell>
          <cell r="F2929">
            <v>5</v>
          </cell>
        </row>
        <row r="2930">
          <cell r="A2930" t="str">
            <v>9a</v>
          </cell>
          <cell r="B2930" t="str">
            <v>Retentor</v>
          </cell>
          <cell r="C2930">
            <v>20</v>
          </cell>
          <cell r="D2930">
            <v>425090</v>
          </cell>
          <cell r="E2930">
            <v>25098</v>
          </cell>
          <cell r="F2930">
            <v>5</v>
          </cell>
        </row>
        <row r="2931">
          <cell r="A2931" t="str">
            <v>9a</v>
          </cell>
          <cell r="B2931" t="str">
            <v>Retentor</v>
          </cell>
          <cell r="C2931">
            <v>100</v>
          </cell>
          <cell r="D2931">
            <v>391878</v>
          </cell>
          <cell r="E2931">
            <v>25123</v>
          </cell>
          <cell r="F2931">
            <v>15</v>
          </cell>
        </row>
        <row r="2932">
          <cell r="A2932" t="str">
            <v>9a</v>
          </cell>
          <cell r="B2932" t="str">
            <v>Retentor</v>
          </cell>
          <cell r="C2932">
            <v>30</v>
          </cell>
          <cell r="D2932">
            <v>381361</v>
          </cell>
          <cell r="E2932">
            <v>25138</v>
          </cell>
          <cell r="F2932">
            <v>10</v>
          </cell>
        </row>
        <row r="2933">
          <cell r="A2933" t="str">
            <v>9a</v>
          </cell>
          <cell r="B2933" t="str">
            <v>Retentor</v>
          </cell>
          <cell r="C2933">
            <v>30</v>
          </cell>
          <cell r="D2933">
            <v>407880</v>
          </cell>
          <cell r="E2933">
            <v>25178</v>
          </cell>
          <cell r="F2933">
            <v>10</v>
          </cell>
        </row>
        <row r="2934">
          <cell r="A2934" t="str">
            <v>9a</v>
          </cell>
          <cell r="B2934" t="str">
            <v>Retentor</v>
          </cell>
          <cell r="C2934">
            <v>30</v>
          </cell>
          <cell r="D2934">
            <v>420892</v>
          </cell>
          <cell r="E2934">
            <v>25178</v>
          </cell>
          <cell r="F2934">
            <v>10</v>
          </cell>
        </row>
        <row r="2935">
          <cell r="A2935" t="str">
            <v>9a</v>
          </cell>
          <cell r="B2935" t="str">
            <v>Retentor</v>
          </cell>
          <cell r="C2935">
            <v>70</v>
          </cell>
          <cell r="D2935">
            <v>397068</v>
          </cell>
          <cell r="E2935">
            <v>25178</v>
          </cell>
          <cell r="F2935">
            <v>15</v>
          </cell>
        </row>
        <row r="2936">
          <cell r="A2936" t="str">
            <v>9a</v>
          </cell>
          <cell r="B2936" t="str">
            <v>Retentor</v>
          </cell>
          <cell r="C2936">
            <v>80</v>
          </cell>
          <cell r="D2936">
            <v>405079</v>
          </cell>
          <cell r="E2936">
            <v>25178</v>
          </cell>
          <cell r="F2936">
            <v>15</v>
          </cell>
        </row>
        <row r="2937">
          <cell r="A2937" t="str">
            <v>9a</v>
          </cell>
          <cell r="B2937" t="str">
            <v>Retentor</v>
          </cell>
          <cell r="C2937">
            <v>50</v>
          </cell>
          <cell r="D2937">
            <v>419618</v>
          </cell>
          <cell r="E2937">
            <v>25178</v>
          </cell>
          <cell r="F2937">
            <v>15</v>
          </cell>
        </row>
        <row r="2938">
          <cell r="A2938" t="str">
            <v>9a</v>
          </cell>
          <cell r="B2938" t="str">
            <v>Retentor</v>
          </cell>
          <cell r="C2938">
            <v>50</v>
          </cell>
          <cell r="D2938">
            <v>427508</v>
          </cell>
          <cell r="E2938">
            <v>25178</v>
          </cell>
          <cell r="F2938">
            <v>15</v>
          </cell>
        </row>
        <row r="2939">
          <cell r="A2939" t="str">
            <v>9a</v>
          </cell>
          <cell r="B2939" t="str">
            <v>Retentor</v>
          </cell>
          <cell r="C2939">
            <v>20</v>
          </cell>
          <cell r="D2939">
            <v>420212</v>
          </cell>
          <cell r="E2939">
            <v>25182</v>
          </cell>
          <cell r="F2939">
            <v>5</v>
          </cell>
        </row>
        <row r="2940">
          <cell r="A2940" t="str">
            <v>9a</v>
          </cell>
          <cell r="B2940" t="str">
            <v>Retentor</v>
          </cell>
          <cell r="C2940">
            <v>20</v>
          </cell>
          <cell r="D2940">
            <v>401268</v>
          </cell>
          <cell r="E2940">
            <v>25184</v>
          </cell>
          <cell r="F2940">
            <v>5</v>
          </cell>
        </row>
        <row r="2941">
          <cell r="A2941" t="str">
            <v>9a</v>
          </cell>
          <cell r="B2941" t="str">
            <v>Retentor</v>
          </cell>
          <cell r="C2941">
            <v>30</v>
          </cell>
          <cell r="D2941">
            <v>392272</v>
          </cell>
          <cell r="E2941">
            <v>25184</v>
          </cell>
          <cell r="F2941">
            <v>10</v>
          </cell>
        </row>
        <row r="2942">
          <cell r="A2942" t="str">
            <v>9a</v>
          </cell>
          <cell r="B2942" t="str">
            <v>Retentor</v>
          </cell>
          <cell r="C2942">
            <v>50</v>
          </cell>
          <cell r="D2942">
            <v>413733</v>
          </cell>
          <cell r="E2942">
            <v>25184</v>
          </cell>
          <cell r="F2942">
            <v>15</v>
          </cell>
        </row>
        <row r="2943">
          <cell r="A2943" t="str">
            <v>9a</v>
          </cell>
          <cell r="B2943" t="str">
            <v>Retentor</v>
          </cell>
          <cell r="C2943">
            <v>50</v>
          </cell>
          <cell r="D2943">
            <v>425101</v>
          </cell>
          <cell r="E2943">
            <v>25184</v>
          </cell>
          <cell r="F2943">
            <v>15</v>
          </cell>
        </row>
        <row r="2944">
          <cell r="A2944" t="str">
            <v>9a</v>
          </cell>
          <cell r="B2944" t="str">
            <v>Retentor</v>
          </cell>
          <cell r="C2944">
            <v>20</v>
          </cell>
          <cell r="D2944">
            <v>390455</v>
          </cell>
          <cell r="E2944">
            <v>24005</v>
          </cell>
          <cell r="F2944">
            <v>5</v>
          </cell>
        </row>
        <row r="2945">
          <cell r="A2945" t="str">
            <v>9a</v>
          </cell>
          <cell r="B2945" t="str">
            <v>Retentor</v>
          </cell>
          <cell r="C2945">
            <v>20</v>
          </cell>
          <cell r="D2945">
            <v>404522</v>
          </cell>
          <cell r="E2945">
            <v>24005</v>
          </cell>
          <cell r="F2945">
            <v>5</v>
          </cell>
        </row>
        <row r="2946">
          <cell r="A2946" t="str">
            <v>9a</v>
          </cell>
          <cell r="B2946" t="str">
            <v>Retentor</v>
          </cell>
          <cell r="C2946">
            <v>35</v>
          </cell>
          <cell r="D2946">
            <v>406788</v>
          </cell>
          <cell r="E2946">
            <v>24042</v>
          </cell>
          <cell r="F2946">
            <v>10</v>
          </cell>
        </row>
        <row r="2947">
          <cell r="A2947" t="str">
            <v>9a</v>
          </cell>
          <cell r="B2947" t="str">
            <v>Retentor</v>
          </cell>
          <cell r="C2947">
            <v>20</v>
          </cell>
          <cell r="D2947">
            <v>415516</v>
          </cell>
          <cell r="E2947">
            <v>24042</v>
          </cell>
          <cell r="F2947">
            <v>5</v>
          </cell>
        </row>
        <row r="2948">
          <cell r="A2948" t="str">
            <v>9a</v>
          </cell>
          <cell r="B2948" t="str">
            <v>Retentor</v>
          </cell>
          <cell r="C2948">
            <v>25</v>
          </cell>
          <cell r="D2948">
            <v>385605</v>
          </cell>
          <cell r="E2948">
            <v>24042</v>
          </cell>
          <cell r="F2948">
            <v>5</v>
          </cell>
        </row>
        <row r="2949">
          <cell r="A2949" t="str">
            <v>9a</v>
          </cell>
          <cell r="B2949" t="str">
            <v>Retentor</v>
          </cell>
          <cell r="C2949">
            <v>20</v>
          </cell>
          <cell r="D2949">
            <v>410653</v>
          </cell>
          <cell r="E2949">
            <v>24053</v>
          </cell>
          <cell r="F2949">
            <v>5</v>
          </cell>
        </row>
        <row r="2950">
          <cell r="A2950" t="str">
            <v>9a</v>
          </cell>
          <cell r="B2950" t="str">
            <v>Retentor</v>
          </cell>
          <cell r="C2950">
            <v>40</v>
          </cell>
          <cell r="D2950">
            <v>405051</v>
          </cell>
          <cell r="E2950">
            <v>24143</v>
          </cell>
          <cell r="F2950">
            <v>10</v>
          </cell>
        </row>
        <row r="2951">
          <cell r="A2951" t="str">
            <v>9a</v>
          </cell>
          <cell r="B2951" t="str">
            <v>Retentor</v>
          </cell>
          <cell r="C2951">
            <v>80</v>
          </cell>
          <cell r="D2951">
            <v>392811</v>
          </cell>
          <cell r="E2951">
            <v>24143</v>
          </cell>
          <cell r="F2951">
            <v>15</v>
          </cell>
        </row>
        <row r="2952">
          <cell r="A2952" t="str">
            <v>9a</v>
          </cell>
          <cell r="B2952" t="str">
            <v>Retentor</v>
          </cell>
          <cell r="C2952">
            <v>50</v>
          </cell>
          <cell r="D2952">
            <v>403942</v>
          </cell>
          <cell r="E2952">
            <v>24143</v>
          </cell>
          <cell r="F2952">
            <v>15</v>
          </cell>
        </row>
        <row r="2953">
          <cell r="A2953" t="str">
            <v>9a</v>
          </cell>
          <cell r="B2953" t="str">
            <v>Retentor</v>
          </cell>
          <cell r="C2953">
            <v>20</v>
          </cell>
          <cell r="D2953">
            <v>385032</v>
          </cell>
          <cell r="E2953">
            <v>24159</v>
          </cell>
          <cell r="F2953">
            <v>5</v>
          </cell>
        </row>
        <row r="2954">
          <cell r="A2954" t="str">
            <v>9a</v>
          </cell>
          <cell r="B2954" t="str">
            <v>Retentor</v>
          </cell>
          <cell r="C2954">
            <v>20</v>
          </cell>
          <cell r="D2954">
            <v>402626</v>
          </cell>
          <cell r="E2954">
            <v>24159</v>
          </cell>
          <cell r="F2954">
            <v>5</v>
          </cell>
        </row>
        <row r="2955">
          <cell r="A2955" t="str">
            <v>9a</v>
          </cell>
          <cell r="B2955" t="str">
            <v>Retentor</v>
          </cell>
          <cell r="C2955">
            <v>30</v>
          </cell>
          <cell r="D2955">
            <v>413145</v>
          </cell>
          <cell r="E2955">
            <v>24159</v>
          </cell>
          <cell r="F2955">
            <v>10</v>
          </cell>
        </row>
        <row r="2956">
          <cell r="A2956" t="str">
            <v>9a</v>
          </cell>
          <cell r="B2956" t="str">
            <v>Retentor</v>
          </cell>
          <cell r="C2956">
            <v>75</v>
          </cell>
          <cell r="D2956">
            <v>392816</v>
          </cell>
          <cell r="E2956">
            <v>24208</v>
          </cell>
          <cell r="F2956">
            <v>15</v>
          </cell>
        </row>
        <row r="2957">
          <cell r="A2957" t="str">
            <v>9a</v>
          </cell>
          <cell r="B2957" t="str">
            <v>Retentor</v>
          </cell>
          <cell r="C2957">
            <v>50</v>
          </cell>
          <cell r="D2957">
            <v>403293</v>
          </cell>
          <cell r="E2957">
            <v>24208</v>
          </cell>
          <cell r="F2957">
            <v>15</v>
          </cell>
        </row>
        <row r="2958">
          <cell r="A2958" t="str">
            <v>9a</v>
          </cell>
          <cell r="B2958" t="str">
            <v>Retentor</v>
          </cell>
          <cell r="C2958">
            <v>20</v>
          </cell>
          <cell r="D2958">
            <v>384378</v>
          </cell>
          <cell r="E2958">
            <v>25010</v>
          </cell>
          <cell r="F2958">
            <v>5</v>
          </cell>
        </row>
        <row r="2959">
          <cell r="A2959" t="str">
            <v>9a</v>
          </cell>
          <cell r="B2959" t="str">
            <v>Retentor</v>
          </cell>
          <cell r="C2959">
            <v>20</v>
          </cell>
          <cell r="D2959">
            <v>387352</v>
          </cell>
          <cell r="E2959">
            <v>25010</v>
          </cell>
          <cell r="F2959">
            <v>5</v>
          </cell>
        </row>
        <row r="2960">
          <cell r="A2960" t="str">
            <v>9a</v>
          </cell>
          <cell r="B2960" t="str">
            <v>Retentor</v>
          </cell>
          <cell r="C2960">
            <v>70</v>
          </cell>
          <cell r="D2960">
            <v>404550</v>
          </cell>
          <cell r="E2960">
            <v>25062</v>
          </cell>
          <cell r="F2960">
            <v>15</v>
          </cell>
        </row>
        <row r="2961">
          <cell r="A2961" t="str">
            <v>9a</v>
          </cell>
          <cell r="B2961" t="str">
            <v>Retentor</v>
          </cell>
          <cell r="C2961">
            <v>20</v>
          </cell>
          <cell r="D2961">
            <v>408387</v>
          </cell>
          <cell r="E2961">
            <v>25094</v>
          </cell>
          <cell r="F2961">
            <v>5</v>
          </cell>
        </row>
        <row r="2962">
          <cell r="A2962" t="str">
            <v>9a</v>
          </cell>
          <cell r="B2962" t="str">
            <v>Retentor</v>
          </cell>
          <cell r="C2962">
            <v>20</v>
          </cell>
          <cell r="D2962">
            <v>420695</v>
          </cell>
          <cell r="E2962">
            <v>25094</v>
          </cell>
          <cell r="F2962">
            <v>5</v>
          </cell>
        </row>
        <row r="2963">
          <cell r="A2963" t="str">
            <v>9a</v>
          </cell>
          <cell r="B2963" t="str">
            <v>Retentor</v>
          </cell>
          <cell r="C2963">
            <v>30</v>
          </cell>
          <cell r="D2963">
            <v>400576</v>
          </cell>
          <cell r="E2963">
            <v>25094</v>
          </cell>
          <cell r="F2963">
            <v>10</v>
          </cell>
        </row>
        <row r="2964">
          <cell r="A2964" t="str">
            <v>9a</v>
          </cell>
          <cell r="B2964" t="str">
            <v>Retentor</v>
          </cell>
          <cell r="C2964">
            <v>20</v>
          </cell>
          <cell r="D2964">
            <v>412580</v>
          </cell>
          <cell r="E2964">
            <v>25100</v>
          </cell>
          <cell r="F2964">
            <v>5</v>
          </cell>
        </row>
        <row r="2965">
          <cell r="A2965" t="str">
            <v>9a</v>
          </cell>
          <cell r="B2965" t="str">
            <v>Retentor</v>
          </cell>
          <cell r="C2965">
            <v>20</v>
          </cell>
          <cell r="D2965">
            <v>414310</v>
          </cell>
          <cell r="E2965">
            <v>25100</v>
          </cell>
          <cell r="F2965">
            <v>5</v>
          </cell>
        </row>
        <row r="2966">
          <cell r="A2966" t="str">
            <v>9a</v>
          </cell>
          <cell r="B2966" t="str">
            <v>Retentor</v>
          </cell>
          <cell r="C2966">
            <v>30</v>
          </cell>
          <cell r="D2966">
            <v>410093</v>
          </cell>
          <cell r="E2966">
            <v>25100</v>
          </cell>
          <cell r="F2966">
            <v>10</v>
          </cell>
        </row>
        <row r="2967">
          <cell r="A2967" t="str">
            <v>9a</v>
          </cell>
          <cell r="B2967" t="str">
            <v>Retentor</v>
          </cell>
          <cell r="C2967">
            <v>50</v>
          </cell>
          <cell r="D2967">
            <v>426900</v>
          </cell>
          <cell r="E2967">
            <v>25100</v>
          </cell>
          <cell r="F2967">
            <v>15</v>
          </cell>
        </row>
        <row r="2968">
          <cell r="A2968" t="str">
            <v>9a</v>
          </cell>
          <cell r="B2968" t="str">
            <v>Retentor</v>
          </cell>
          <cell r="C2968">
            <v>20</v>
          </cell>
          <cell r="D2968">
            <v>388620</v>
          </cell>
          <cell r="E2968">
            <v>25119</v>
          </cell>
          <cell r="F2968">
            <v>5</v>
          </cell>
        </row>
        <row r="2969">
          <cell r="A2969" t="str">
            <v>9a</v>
          </cell>
          <cell r="B2969" t="str">
            <v>Retentor</v>
          </cell>
          <cell r="C2969">
            <v>30</v>
          </cell>
          <cell r="D2969">
            <v>420203</v>
          </cell>
          <cell r="E2969">
            <v>25119</v>
          </cell>
          <cell r="F2969">
            <v>10</v>
          </cell>
        </row>
        <row r="2970">
          <cell r="A2970" t="str">
            <v>9a</v>
          </cell>
          <cell r="B2970" t="str">
            <v>Retentor</v>
          </cell>
          <cell r="C2970">
            <v>20</v>
          </cell>
          <cell r="D2970">
            <v>399980</v>
          </cell>
          <cell r="E2970">
            <v>25143</v>
          </cell>
          <cell r="F2970">
            <v>5</v>
          </cell>
        </row>
        <row r="2971">
          <cell r="A2971" t="str">
            <v>9a</v>
          </cell>
          <cell r="B2971" t="str">
            <v>Retentor</v>
          </cell>
          <cell r="C2971">
            <v>20</v>
          </cell>
          <cell r="D2971">
            <v>411287</v>
          </cell>
          <cell r="E2971">
            <v>25194</v>
          </cell>
          <cell r="F2971">
            <v>5</v>
          </cell>
        </row>
        <row r="2972">
          <cell r="A2972" t="str">
            <v>9a</v>
          </cell>
          <cell r="B2972" t="str">
            <v>Retentor</v>
          </cell>
          <cell r="C2972">
            <v>35</v>
          </cell>
          <cell r="D2972">
            <v>394539</v>
          </cell>
          <cell r="E2972">
            <v>25194</v>
          </cell>
          <cell r="F2972">
            <v>10</v>
          </cell>
        </row>
        <row r="2973">
          <cell r="A2973" t="str">
            <v>9a</v>
          </cell>
          <cell r="B2973" t="str">
            <v>Retentor</v>
          </cell>
          <cell r="C2973">
            <v>40</v>
          </cell>
          <cell r="D2973">
            <v>400591</v>
          </cell>
          <cell r="E2973">
            <v>25196</v>
          </cell>
          <cell r="F2973">
            <v>10</v>
          </cell>
        </row>
        <row r="2974">
          <cell r="A2974" t="str">
            <v>9a</v>
          </cell>
          <cell r="B2974" t="str">
            <v>Retentor</v>
          </cell>
          <cell r="C2974">
            <v>55</v>
          </cell>
          <cell r="D2974">
            <v>423966</v>
          </cell>
          <cell r="E2974">
            <v>25196</v>
          </cell>
          <cell r="F2974">
            <v>15</v>
          </cell>
        </row>
        <row r="2975">
          <cell r="A2975" t="str">
            <v>9a</v>
          </cell>
          <cell r="B2975" t="str">
            <v>Retentor</v>
          </cell>
          <cell r="C2975">
            <v>40</v>
          </cell>
          <cell r="D2975">
            <v>395123</v>
          </cell>
          <cell r="E2975">
            <v>25197</v>
          </cell>
          <cell r="F2975">
            <v>10</v>
          </cell>
        </row>
        <row r="2976">
          <cell r="A2976" t="str">
            <v>9a</v>
          </cell>
          <cell r="B2976" t="str">
            <v>Retentor</v>
          </cell>
          <cell r="C2976">
            <v>20</v>
          </cell>
          <cell r="D2976">
            <v>387384</v>
          </cell>
          <cell r="E2976">
            <v>25199</v>
          </cell>
          <cell r="F2976">
            <v>5</v>
          </cell>
        </row>
        <row r="2977">
          <cell r="A2977" t="str">
            <v>9a</v>
          </cell>
          <cell r="B2977" t="str">
            <v>Retentor</v>
          </cell>
          <cell r="C2977">
            <v>30</v>
          </cell>
          <cell r="D2977">
            <v>387385</v>
          </cell>
          <cell r="E2977">
            <v>25249</v>
          </cell>
          <cell r="F2977">
            <v>10</v>
          </cell>
        </row>
        <row r="2978">
          <cell r="A2978" t="str">
            <v>9a</v>
          </cell>
          <cell r="B2978" t="str">
            <v>Retentor</v>
          </cell>
          <cell r="C2978">
            <v>30</v>
          </cell>
          <cell r="D2978">
            <v>399575</v>
          </cell>
          <cell r="E2978">
            <v>25249</v>
          </cell>
          <cell r="F2978">
            <v>10</v>
          </cell>
        </row>
        <row r="2979">
          <cell r="A2979" t="str">
            <v>9a</v>
          </cell>
          <cell r="B2979" t="str">
            <v>Retentor</v>
          </cell>
          <cell r="C2979">
            <v>20</v>
          </cell>
          <cell r="D2979">
            <v>385658</v>
          </cell>
          <cell r="E2979">
            <v>26142</v>
          </cell>
          <cell r="F2979">
            <v>5</v>
          </cell>
        </row>
        <row r="2980">
          <cell r="A2980" t="str">
            <v>9a</v>
          </cell>
          <cell r="B2980" t="str">
            <v>Retentor</v>
          </cell>
          <cell r="C2980">
            <v>20</v>
          </cell>
          <cell r="D2980">
            <v>380780</v>
          </cell>
          <cell r="E2980">
            <v>25016</v>
          </cell>
          <cell r="F2980">
            <v>5</v>
          </cell>
        </row>
        <row r="2981">
          <cell r="A2981" t="str">
            <v>9a</v>
          </cell>
          <cell r="B2981" t="str">
            <v>Retentor</v>
          </cell>
          <cell r="C2981">
            <v>20</v>
          </cell>
          <cell r="D2981">
            <v>390471</v>
          </cell>
          <cell r="E2981">
            <v>25016</v>
          </cell>
          <cell r="F2981">
            <v>5</v>
          </cell>
        </row>
        <row r="2982">
          <cell r="A2982" t="str">
            <v>9a</v>
          </cell>
          <cell r="B2982" t="str">
            <v>Retentor</v>
          </cell>
          <cell r="C2982">
            <v>20</v>
          </cell>
          <cell r="D2982">
            <v>414900</v>
          </cell>
          <cell r="E2982">
            <v>25016</v>
          </cell>
          <cell r="F2982">
            <v>5</v>
          </cell>
        </row>
        <row r="2983">
          <cell r="A2983" t="str">
            <v>9a</v>
          </cell>
          <cell r="B2983" t="str">
            <v>Retentor</v>
          </cell>
          <cell r="C2983">
            <v>20</v>
          </cell>
          <cell r="D2983">
            <v>423941</v>
          </cell>
          <cell r="E2983">
            <v>25022</v>
          </cell>
          <cell r="F2983">
            <v>5</v>
          </cell>
        </row>
        <row r="2984">
          <cell r="A2984" t="str">
            <v>9a</v>
          </cell>
          <cell r="B2984" t="str">
            <v>Retentor</v>
          </cell>
          <cell r="C2984">
            <v>20</v>
          </cell>
          <cell r="D2984">
            <v>396921</v>
          </cell>
          <cell r="E2984">
            <v>25031</v>
          </cell>
          <cell r="F2984">
            <v>5</v>
          </cell>
        </row>
        <row r="2985">
          <cell r="A2985" t="str">
            <v>9a</v>
          </cell>
          <cell r="B2985" t="str">
            <v>Retentor</v>
          </cell>
          <cell r="C2985">
            <v>20</v>
          </cell>
          <cell r="D2985">
            <v>399425</v>
          </cell>
          <cell r="E2985">
            <v>25031</v>
          </cell>
          <cell r="F2985">
            <v>5</v>
          </cell>
        </row>
        <row r="2986">
          <cell r="A2986" t="str">
            <v>9a</v>
          </cell>
          <cell r="B2986" t="str">
            <v>Retentor</v>
          </cell>
          <cell r="C2986">
            <v>40</v>
          </cell>
          <cell r="D2986">
            <v>396391</v>
          </cell>
          <cell r="E2986">
            <v>25031</v>
          </cell>
          <cell r="F2986">
            <v>10</v>
          </cell>
        </row>
        <row r="2987">
          <cell r="A2987" t="str">
            <v>9a</v>
          </cell>
          <cell r="B2987" t="str">
            <v>Retentor</v>
          </cell>
          <cell r="C2987">
            <v>70</v>
          </cell>
          <cell r="D2987">
            <v>416220</v>
          </cell>
          <cell r="E2987">
            <v>25031</v>
          </cell>
          <cell r="F2987">
            <v>15</v>
          </cell>
        </row>
        <row r="2988">
          <cell r="A2988" t="str">
            <v>9a</v>
          </cell>
          <cell r="B2988" t="str">
            <v>Retentor</v>
          </cell>
          <cell r="C2988">
            <v>20</v>
          </cell>
          <cell r="D2988">
            <v>404254</v>
          </cell>
          <cell r="E2988">
            <v>25061</v>
          </cell>
          <cell r="F2988">
            <v>5</v>
          </cell>
        </row>
        <row r="2989">
          <cell r="A2989" t="str">
            <v>9a</v>
          </cell>
          <cell r="B2989" t="str">
            <v>Retentor</v>
          </cell>
          <cell r="C2989">
            <v>25</v>
          </cell>
          <cell r="D2989">
            <v>396926</v>
          </cell>
          <cell r="E2989">
            <v>25072</v>
          </cell>
          <cell r="F2989">
            <v>5</v>
          </cell>
        </row>
        <row r="2990">
          <cell r="A2990" t="str">
            <v>9a</v>
          </cell>
          <cell r="B2990" t="str">
            <v>Retentor</v>
          </cell>
          <cell r="C2990">
            <v>20</v>
          </cell>
          <cell r="D2990">
            <v>382569</v>
          </cell>
          <cell r="E2990">
            <v>25082</v>
          </cell>
          <cell r="F2990">
            <v>5</v>
          </cell>
        </row>
        <row r="2991">
          <cell r="A2991" t="str">
            <v>9a</v>
          </cell>
          <cell r="B2991" t="str">
            <v>Retentor</v>
          </cell>
          <cell r="C2991">
            <v>20</v>
          </cell>
          <cell r="D2991">
            <v>389300</v>
          </cell>
          <cell r="E2991">
            <v>25082</v>
          </cell>
          <cell r="F2991">
            <v>5</v>
          </cell>
        </row>
        <row r="2992">
          <cell r="A2992" t="str">
            <v>9a</v>
          </cell>
          <cell r="B2992" t="str">
            <v>Retentor</v>
          </cell>
          <cell r="C2992">
            <v>25</v>
          </cell>
          <cell r="D2992">
            <v>394527</v>
          </cell>
          <cell r="E2992">
            <v>25082</v>
          </cell>
          <cell r="F2992">
            <v>5</v>
          </cell>
        </row>
        <row r="2993">
          <cell r="A2993" t="str">
            <v>9a</v>
          </cell>
          <cell r="B2993" t="str">
            <v>Retentor</v>
          </cell>
          <cell r="C2993">
            <v>30</v>
          </cell>
          <cell r="D2993">
            <v>416226</v>
          </cell>
          <cell r="E2993">
            <v>25082</v>
          </cell>
          <cell r="F2993">
            <v>10</v>
          </cell>
        </row>
        <row r="2994">
          <cell r="A2994" t="str">
            <v>9a</v>
          </cell>
          <cell r="B2994" t="str">
            <v>Retentor</v>
          </cell>
          <cell r="C2994">
            <v>55</v>
          </cell>
          <cell r="D2994">
            <v>381351</v>
          </cell>
          <cell r="E2994">
            <v>25082</v>
          </cell>
          <cell r="F2994">
            <v>15</v>
          </cell>
        </row>
        <row r="2995">
          <cell r="A2995" t="str">
            <v>9a</v>
          </cell>
          <cell r="B2995" t="str">
            <v>Retentor</v>
          </cell>
          <cell r="C2995">
            <v>50</v>
          </cell>
          <cell r="D2995">
            <v>391706</v>
          </cell>
          <cell r="E2995">
            <v>25082</v>
          </cell>
          <cell r="F2995">
            <v>15</v>
          </cell>
        </row>
        <row r="2996">
          <cell r="A2996" t="str">
            <v>9a</v>
          </cell>
          <cell r="B2996" t="str">
            <v>Retentor</v>
          </cell>
          <cell r="C2996">
            <v>70</v>
          </cell>
          <cell r="D2996">
            <v>398828</v>
          </cell>
          <cell r="E2996">
            <v>25082</v>
          </cell>
          <cell r="F2996">
            <v>15</v>
          </cell>
        </row>
        <row r="2997">
          <cell r="A2997" t="str">
            <v>9a</v>
          </cell>
          <cell r="B2997" t="str">
            <v>Retentor</v>
          </cell>
          <cell r="C2997">
            <v>60</v>
          </cell>
          <cell r="D2997">
            <v>404554</v>
          </cell>
          <cell r="E2997">
            <v>25082</v>
          </cell>
          <cell r="F2997">
            <v>15</v>
          </cell>
        </row>
        <row r="2998">
          <cell r="A2998" t="str">
            <v>9a</v>
          </cell>
          <cell r="B2998" t="str">
            <v>Retentor</v>
          </cell>
          <cell r="C2998">
            <v>75</v>
          </cell>
          <cell r="D2998">
            <v>418900</v>
          </cell>
          <cell r="E2998">
            <v>25082</v>
          </cell>
          <cell r="F2998">
            <v>15</v>
          </cell>
        </row>
        <row r="2999">
          <cell r="A2999" t="str">
            <v>9a</v>
          </cell>
          <cell r="B2999" t="str">
            <v>Retentor</v>
          </cell>
          <cell r="C2999">
            <v>60</v>
          </cell>
          <cell r="D2999">
            <v>427492</v>
          </cell>
          <cell r="E2999">
            <v>25082</v>
          </cell>
          <cell r="F2999">
            <v>15</v>
          </cell>
        </row>
        <row r="3000">
          <cell r="A3000" t="str">
            <v>9a</v>
          </cell>
          <cell r="B3000" t="str">
            <v>Retentor</v>
          </cell>
          <cell r="C3000">
            <v>50</v>
          </cell>
          <cell r="D3000">
            <v>418428</v>
          </cell>
          <cell r="E3000">
            <v>25084</v>
          </cell>
          <cell r="F3000">
            <v>15</v>
          </cell>
        </row>
        <row r="3001">
          <cell r="A3001" t="str">
            <v>9a</v>
          </cell>
          <cell r="B3001" t="str">
            <v>Retentor</v>
          </cell>
          <cell r="C3001">
            <v>20</v>
          </cell>
          <cell r="D3001">
            <v>388082</v>
          </cell>
          <cell r="E3001">
            <v>25118</v>
          </cell>
          <cell r="F3001">
            <v>5</v>
          </cell>
        </row>
        <row r="3002">
          <cell r="A3002" t="str">
            <v>9a</v>
          </cell>
          <cell r="B3002" t="str">
            <v>Retentor</v>
          </cell>
          <cell r="C3002">
            <v>20</v>
          </cell>
          <cell r="D3002">
            <v>424456</v>
          </cell>
          <cell r="E3002">
            <v>25118</v>
          </cell>
          <cell r="F3002">
            <v>5</v>
          </cell>
        </row>
        <row r="3003">
          <cell r="A3003" t="str">
            <v>9a</v>
          </cell>
          <cell r="B3003" t="str">
            <v>Retentor</v>
          </cell>
          <cell r="C3003">
            <v>30</v>
          </cell>
          <cell r="D3003">
            <v>398216</v>
          </cell>
          <cell r="E3003">
            <v>25152</v>
          </cell>
          <cell r="F3003">
            <v>10</v>
          </cell>
        </row>
        <row r="3004">
          <cell r="A3004" t="str">
            <v>9a</v>
          </cell>
          <cell r="B3004" t="str">
            <v>Retentor</v>
          </cell>
          <cell r="C3004">
            <v>40</v>
          </cell>
          <cell r="D3004">
            <v>416837</v>
          </cell>
          <cell r="E3004">
            <v>25152</v>
          </cell>
          <cell r="F3004">
            <v>10</v>
          </cell>
        </row>
        <row r="3005">
          <cell r="A3005" t="str">
            <v>9a</v>
          </cell>
          <cell r="B3005" t="str">
            <v>Retentor</v>
          </cell>
          <cell r="C3005">
            <v>20</v>
          </cell>
          <cell r="D3005">
            <v>403960</v>
          </cell>
          <cell r="E3005">
            <v>25154</v>
          </cell>
          <cell r="F3005">
            <v>5</v>
          </cell>
        </row>
        <row r="3006">
          <cell r="A3006" t="str">
            <v>9a</v>
          </cell>
          <cell r="B3006" t="str">
            <v>Retentor</v>
          </cell>
          <cell r="C3006">
            <v>20</v>
          </cell>
          <cell r="D3006">
            <v>382005</v>
          </cell>
          <cell r="E3006">
            <v>25168</v>
          </cell>
          <cell r="F3006">
            <v>5</v>
          </cell>
        </row>
        <row r="3007">
          <cell r="A3007" t="str">
            <v>9a</v>
          </cell>
          <cell r="B3007" t="str">
            <v>Retentor</v>
          </cell>
          <cell r="C3007">
            <v>40</v>
          </cell>
          <cell r="D3007">
            <v>418383</v>
          </cell>
          <cell r="E3007">
            <v>25168</v>
          </cell>
          <cell r="F3007">
            <v>10</v>
          </cell>
        </row>
        <row r="3008">
          <cell r="A3008" t="str">
            <v>9a</v>
          </cell>
          <cell r="B3008" t="str">
            <v>Retentor</v>
          </cell>
          <cell r="C3008">
            <v>20</v>
          </cell>
          <cell r="D3008">
            <v>398220</v>
          </cell>
          <cell r="E3008">
            <v>25179</v>
          </cell>
          <cell r="F3008">
            <v>5</v>
          </cell>
        </row>
        <row r="3009">
          <cell r="A3009" t="str">
            <v>9a</v>
          </cell>
          <cell r="B3009" t="str">
            <v>Retentor</v>
          </cell>
          <cell r="C3009">
            <v>40</v>
          </cell>
          <cell r="D3009">
            <v>397070</v>
          </cell>
          <cell r="E3009">
            <v>25282</v>
          </cell>
          <cell r="F3009">
            <v>10</v>
          </cell>
        </row>
        <row r="3010">
          <cell r="A3010" t="str">
            <v>9a</v>
          </cell>
          <cell r="B3010" t="str">
            <v>Retentor</v>
          </cell>
          <cell r="C3010">
            <v>40</v>
          </cell>
          <cell r="D3010">
            <v>405087</v>
          </cell>
          <cell r="E3010">
            <v>25282</v>
          </cell>
          <cell r="F3010">
            <v>10</v>
          </cell>
        </row>
        <row r="3011">
          <cell r="A3011" t="str">
            <v>9a</v>
          </cell>
          <cell r="B3011" t="str">
            <v>Retentor</v>
          </cell>
          <cell r="C3011">
            <v>50</v>
          </cell>
          <cell r="D3011">
            <v>389317</v>
          </cell>
          <cell r="E3011">
            <v>25282</v>
          </cell>
          <cell r="F3011">
            <v>15</v>
          </cell>
        </row>
        <row r="3012">
          <cell r="A3012" t="str">
            <v>9a</v>
          </cell>
          <cell r="B3012" t="str">
            <v>Retentor</v>
          </cell>
          <cell r="C3012">
            <v>30</v>
          </cell>
          <cell r="D3012">
            <v>401280</v>
          </cell>
          <cell r="E3012">
            <v>25290</v>
          </cell>
          <cell r="F3012">
            <v>10</v>
          </cell>
        </row>
        <row r="3013">
          <cell r="A3013" t="str">
            <v>9a</v>
          </cell>
          <cell r="B3013" t="str">
            <v>Retentor</v>
          </cell>
          <cell r="C3013">
            <v>40</v>
          </cell>
          <cell r="D3013">
            <v>381377</v>
          </cell>
          <cell r="E3013">
            <v>25290</v>
          </cell>
          <cell r="F3013">
            <v>10</v>
          </cell>
        </row>
        <row r="3014">
          <cell r="A3014" t="str">
            <v>9a</v>
          </cell>
          <cell r="B3014" t="str">
            <v>Retentor</v>
          </cell>
          <cell r="C3014">
            <v>30</v>
          </cell>
          <cell r="D3014">
            <v>415602</v>
          </cell>
          <cell r="E3014">
            <v>25290</v>
          </cell>
          <cell r="F3014">
            <v>10</v>
          </cell>
        </row>
        <row r="3015">
          <cell r="A3015" t="str">
            <v>9a</v>
          </cell>
          <cell r="B3015" t="str">
            <v>Retentor</v>
          </cell>
          <cell r="C3015">
            <v>60</v>
          </cell>
          <cell r="D3015">
            <v>403317</v>
          </cell>
          <cell r="E3015">
            <v>25290</v>
          </cell>
          <cell r="F3015">
            <v>15</v>
          </cell>
        </row>
        <row r="3016">
          <cell r="A3016" t="str">
            <v>9a</v>
          </cell>
          <cell r="B3016" t="str">
            <v>Retentor</v>
          </cell>
          <cell r="C3016">
            <v>65</v>
          </cell>
          <cell r="D3016">
            <v>418918</v>
          </cell>
          <cell r="E3016">
            <v>25290</v>
          </cell>
          <cell r="F3016">
            <v>15</v>
          </cell>
        </row>
        <row r="3017">
          <cell r="A3017" t="str">
            <v>9a</v>
          </cell>
          <cell r="B3017" t="str">
            <v>Retentor</v>
          </cell>
          <cell r="C3017">
            <v>20</v>
          </cell>
          <cell r="D3017">
            <v>395130</v>
          </cell>
          <cell r="E3017">
            <v>25290</v>
          </cell>
          <cell r="F3017">
            <v>5</v>
          </cell>
        </row>
        <row r="3018">
          <cell r="A3018" t="str">
            <v>9a</v>
          </cell>
          <cell r="B3018" t="str">
            <v>Retentor</v>
          </cell>
          <cell r="C3018">
            <v>40</v>
          </cell>
          <cell r="D3018">
            <v>393230</v>
          </cell>
          <cell r="E3018">
            <v>26012</v>
          </cell>
          <cell r="F3018">
            <v>10</v>
          </cell>
        </row>
        <row r="3019">
          <cell r="A3019" t="str">
            <v>9a</v>
          </cell>
          <cell r="B3019" t="str">
            <v>Retentor</v>
          </cell>
          <cell r="C3019">
            <v>40</v>
          </cell>
          <cell r="D3019">
            <v>418920</v>
          </cell>
          <cell r="E3019">
            <v>26012</v>
          </cell>
          <cell r="F3019">
            <v>10</v>
          </cell>
        </row>
        <row r="3020">
          <cell r="A3020" t="str">
            <v>9a</v>
          </cell>
          <cell r="B3020" t="str">
            <v>Retentor</v>
          </cell>
          <cell r="C3020">
            <v>50</v>
          </cell>
          <cell r="D3020">
            <v>409064</v>
          </cell>
          <cell r="E3020">
            <v>26012</v>
          </cell>
          <cell r="F3020">
            <v>15</v>
          </cell>
        </row>
        <row r="3021">
          <cell r="A3021" t="str">
            <v>9a</v>
          </cell>
          <cell r="B3021" t="str">
            <v>Retentor</v>
          </cell>
          <cell r="C3021">
            <v>20</v>
          </cell>
          <cell r="D3021">
            <v>416869</v>
          </cell>
          <cell r="E3021">
            <v>26206</v>
          </cell>
          <cell r="F3021">
            <v>5</v>
          </cell>
        </row>
        <row r="3022">
          <cell r="A3022" t="str">
            <v>9a</v>
          </cell>
          <cell r="B3022" t="str">
            <v>Retentor</v>
          </cell>
          <cell r="C3022">
            <v>20</v>
          </cell>
          <cell r="D3022">
            <v>392293</v>
          </cell>
          <cell r="E3022">
            <v>26206</v>
          </cell>
          <cell r="F3022">
            <v>5</v>
          </cell>
        </row>
        <row r="3023">
          <cell r="A3023" t="str">
            <v>9a</v>
          </cell>
          <cell r="B3023" t="str">
            <v>Retentor</v>
          </cell>
          <cell r="C3023">
            <v>20</v>
          </cell>
          <cell r="D3023">
            <v>423281</v>
          </cell>
          <cell r="E3023">
            <v>26002</v>
          </cell>
          <cell r="F3023">
            <v>5</v>
          </cell>
        </row>
        <row r="3024">
          <cell r="A3024" t="str">
            <v>9a</v>
          </cell>
          <cell r="B3024" t="str">
            <v>Retentor</v>
          </cell>
          <cell r="C3024">
            <v>30</v>
          </cell>
          <cell r="D3024">
            <v>409543</v>
          </cell>
          <cell r="E3024">
            <v>26002</v>
          </cell>
          <cell r="F3024">
            <v>10</v>
          </cell>
        </row>
        <row r="3025">
          <cell r="A3025" t="str">
            <v>9a</v>
          </cell>
          <cell r="B3025" t="str">
            <v>Retentor</v>
          </cell>
          <cell r="C3025">
            <v>20</v>
          </cell>
          <cell r="D3025">
            <v>387395</v>
          </cell>
          <cell r="E3025">
            <v>26024</v>
          </cell>
          <cell r="F3025">
            <v>5</v>
          </cell>
        </row>
        <row r="3026">
          <cell r="A3026" t="str">
            <v>9a</v>
          </cell>
          <cell r="B3026" t="str">
            <v>Retentor</v>
          </cell>
          <cell r="C3026">
            <v>20</v>
          </cell>
          <cell r="D3026">
            <v>401868</v>
          </cell>
          <cell r="E3026">
            <v>26024</v>
          </cell>
          <cell r="F3026">
            <v>5</v>
          </cell>
        </row>
        <row r="3027">
          <cell r="A3027" t="str">
            <v>9a</v>
          </cell>
          <cell r="B3027" t="str">
            <v>Retentor</v>
          </cell>
          <cell r="C3027">
            <v>20</v>
          </cell>
          <cell r="D3027">
            <v>411799</v>
          </cell>
          <cell r="E3027">
            <v>26024</v>
          </cell>
          <cell r="F3027">
            <v>5</v>
          </cell>
        </row>
        <row r="3028">
          <cell r="A3028" t="str">
            <v>9a</v>
          </cell>
          <cell r="B3028" t="str">
            <v>Retentor</v>
          </cell>
          <cell r="C3028">
            <v>60</v>
          </cell>
          <cell r="D3028">
            <v>383146</v>
          </cell>
          <cell r="E3028">
            <v>26024</v>
          </cell>
          <cell r="F3028">
            <v>15</v>
          </cell>
        </row>
        <row r="3029">
          <cell r="A3029" t="str">
            <v>9a</v>
          </cell>
          <cell r="B3029" t="str">
            <v>Retentor</v>
          </cell>
          <cell r="C3029">
            <v>30</v>
          </cell>
          <cell r="D3029">
            <v>403319</v>
          </cell>
          <cell r="E3029">
            <v>26025</v>
          </cell>
          <cell r="F3029">
            <v>10</v>
          </cell>
        </row>
        <row r="3030">
          <cell r="A3030" t="str">
            <v>9a</v>
          </cell>
          <cell r="B3030" t="str">
            <v>Retentor</v>
          </cell>
          <cell r="C3030">
            <v>20</v>
          </cell>
          <cell r="D3030">
            <v>382014</v>
          </cell>
          <cell r="E3030">
            <v>26027</v>
          </cell>
          <cell r="F3030">
            <v>5</v>
          </cell>
        </row>
        <row r="3031">
          <cell r="A3031" t="str">
            <v>9a</v>
          </cell>
          <cell r="B3031" t="str">
            <v>Retentor</v>
          </cell>
          <cell r="C3031">
            <v>30</v>
          </cell>
          <cell r="D3031">
            <v>389322</v>
          </cell>
          <cell r="E3031">
            <v>26027</v>
          </cell>
          <cell r="F3031">
            <v>10</v>
          </cell>
        </row>
        <row r="3032">
          <cell r="A3032" t="str">
            <v>9a</v>
          </cell>
          <cell r="B3032" t="str">
            <v>Retentor</v>
          </cell>
          <cell r="C3032">
            <v>40</v>
          </cell>
          <cell r="D3032">
            <v>421943</v>
          </cell>
          <cell r="E3032">
            <v>26027</v>
          </cell>
          <cell r="F3032">
            <v>10</v>
          </cell>
        </row>
        <row r="3033">
          <cell r="A3033" t="str">
            <v>9a</v>
          </cell>
          <cell r="B3033" t="str">
            <v>Retentor</v>
          </cell>
          <cell r="C3033">
            <v>20</v>
          </cell>
          <cell r="D3033">
            <v>382592</v>
          </cell>
          <cell r="E3033">
            <v>26060</v>
          </cell>
          <cell r="F3033">
            <v>5</v>
          </cell>
        </row>
        <row r="3034">
          <cell r="A3034" t="str">
            <v>9a</v>
          </cell>
          <cell r="B3034" t="str">
            <v>Retentor</v>
          </cell>
          <cell r="C3034">
            <v>20</v>
          </cell>
          <cell r="D3034">
            <v>394021</v>
          </cell>
          <cell r="E3034">
            <v>26060</v>
          </cell>
          <cell r="F3034">
            <v>5</v>
          </cell>
        </row>
        <row r="3035">
          <cell r="A3035" t="str">
            <v>9a</v>
          </cell>
          <cell r="B3035" t="str">
            <v>Retentor</v>
          </cell>
          <cell r="C3035">
            <v>30</v>
          </cell>
          <cell r="D3035">
            <v>385064</v>
          </cell>
          <cell r="E3035">
            <v>26060</v>
          </cell>
          <cell r="F3035">
            <v>10</v>
          </cell>
        </row>
        <row r="3036">
          <cell r="A3036" t="str">
            <v>9a</v>
          </cell>
          <cell r="B3036" t="str">
            <v>Retentor</v>
          </cell>
          <cell r="C3036">
            <v>20</v>
          </cell>
          <cell r="D3036">
            <v>389326</v>
          </cell>
          <cell r="E3036">
            <v>26063</v>
          </cell>
          <cell r="F3036">
            <v>5</v>
          </cell>
        </row>
        <row r="3037">
          <cell r="A3037" t="str">
            <v>9a</v>
          </cell>
          <cell r="B3037" t="str">
            <v>Retentor</v>
          </cell>
          <cell r="C3037">
            <v>30</v>
          </cell>
          <cell r="D3037">
            <v>382593</v>
          </cell>
          <cell r="E3037">
            <v>26063</v>
          </cell>
          <cell r="F3037">
            <v>10</v>
          </cell>
        </row>
        <row r="3038">
          <cell r="A3038" t="str">
            <v>9a</v>
          </cell>
          <cell r="B3038" t="str">
            <v>Retentor</v>
          </cell>
          <cell r="C3038">
            <v>20</v>
          </cell>
          <cell r="D3038">
            <v>426632</v>
          </cell>
          <cell r="E3038">
            <v>26102</v>
          </cell>
          <cell r="F3038">
            <v>5</v>
          </cell>
        </row>
        <row r="3039">
          <cell r="A3039" t="str">
            <v>9a</v>
          </cell>
          <cell r="B3039" t="str">
            <v>Retentor</v>
          </cell>
          <cell r="C3039">
            <v>20</v>
          </cell>
          <cell r="D3039">
            <v>402391</v>
          </cell>
          <cell r="E3039">
            <v>26102</v>
          </cell>
          <cell r="F3039">
            <v>5</v>
          </cell>
        </row>
        <row r="3040">
          <cell r="A3040" t="str">
            <v>9a</v>
          </cell>
          <cell r="B3040" t="str">
            <v>Retentor</v>
          </cell>
          <cell r="C3040">
            <v>20</v>
          </cell>
          <cell r="D3040">
            <v>388500</v>
          </cell>
          <cell r="E3040">
            <v>26102</v>
          </cell>
          <cell r="F3040">
            <v>5</v>
          </cell>
        </row>
        <row r="3041">
          <cell r="A3041" t="str">
            <v>9a</v>
          </cell>
          <cell r="B3041" t="str">
            <v>Retentor</v>
          </cell>
          <cell r="C3041">
            <v>20</v>
          </cell>
          <cell r="D3041">
            <v>416856</v>
          </cell>
          <cell r="E3041">
            <v>26103</v>
          </cell>
          <cell r="F3041">
            <v>5</v>
          </cell>
        </row>
        <row r="3042">
          <cell r="A3042" t="str">
            <v>9a</v>
          </cell>
          <cell r="B3042" t="str">
            <v>Retentor</v>
          </cell>
          <cell r="C3042">
            <v>30</v>
          </cell>
          <cell r="D3042">
            <v>397642</v>
          </cell>
          <cell r="E3042">
            <v>26117</v>
          </cell>
          <cell r="F3042">
            <v>10</v>
          </cell>
        </row>
        <row r="3043">
          <cell r="A3043" t="str">
            <v>9a</v>
          </cell>
          <cell r="B3043" t="str">
            <v>Retentor</v>
          </cell>
          <cell r="C3043">
            <v>20</v>
          </cell>
          <cell r="D3043">
            <v>421244</v>
          </cell>
          <cell r="E3043">
            <v>26137</v>
          </cell>
          <cell r="F3043">
            <v>5</v>
          </cell>
        </row>
        <row r="3044">
          <cell r="A3044" t="str">
            <v>9a</v>
          </cell>
          <cell r="B3044" t="str">
            <v>Retentor</v>
          </cell>
          <cell r="C3044">
            <v>30</v>
          </cell>
          <cell r="D3044">
            <v>408406</v>
          </cell>
          <cell r="E3044">
            <v>26137</v>
          </cell>
          <cell r="F3044">
            <v>10</v>
          </cell>
        </row>
        <row r="3045">
          <cell r="A3045" t="str">
            <v>9a</v>
          </cell>
          <cell r="B3045" t="str">
            <v>Retentor</v>
          </cell>
          <cell r="C3045">
            <v>40</v>
          </cell>
          <cell r="D3045">
            <v>414333</v>
          </cell>
          <cell r="E3045">
            <v>26137</v>
          </cell>
          <cell r="F3045">
            <v>10</v>
          </cell>
        </row>
        <row r="3046">
          <cell r="A3046" t="str">
            <v>9a</v>
          </cell>
          <cell r="B3046" t="str">
            <v>Retentor</v>
          </cell>
          <cell r="C3046">
            <v>50</v>
          </cell>
          <cell r="D3046">
            <v>393067</v>
          </cell>
          <cell r="E3046">
            <v>26137</v>
          </cell>
          <cell r="F3046">
            <v>15</v>
          </cell>
        </row>
        <row r="3047">
          <cell r="A3047" t="str">
            <v>9a</v>
          </cell>
          <cell r="B3047" t="str">
            <v>Retentor</v>
          </cell>
          <cell r="C3047">
            <v>30</v>
          </cell>
          <cell r="D3047">
            <v>396429</v>
          </cell>
          <cell r="E3047">
            <v>26139</v>
          </cell>
          <cell r="F3047">
            <v>10</v>
          </cell>
        </row>
        <row r="3048">
          <cell r="A3048" t="str">
            <v>9a</v>
          </cell>
          <cell r="B3048" t="str">
            <v>Retentor</v>
          </cell>
          <cell r="C3048">
            <v>30</v>
          </cell>
          <cell r="D3048">
            <v>421393</v>
          </cell>
          <cell r="E3048">
            <v>26139</v>
          </cell>
          <cell r="F3048">
            <v>10</v>
          </cell>
        </row>
        <row r="3049">
          <cell r="A3049" t="str">
            <v>9a</v>
          </cell>
          <cell r="B3049" t="str">
            <v>Retentor</v>
          </cell>
          <cell r="C3049">
            <v>30</v>
          </cell>
          <cell r="D3049">
            <v>425669</v>
          </cell>
          <cell r="E3049">
            <v>26139</v>
          </cell>
          <cell r="F3049">
            <v>10</v>
          </cell>
        </row>
        <row r="3050">
          <cell r="A3050" t="str">
            <v>9a</v>
          </cell>
          <cell r="B3050" t="str">
            <v>Retentor</v>
          </cell>
          <cell r="C3050">
            <v>20</v>
          </cell>
          <cell r="D3050">
            <v>383745</v>
          </cell>
          <cell r="E3050">
            <v>26144</v>
          </cell>
          <cell r="F3050">
            <v>5</v>
          </cell>
        </row>
        <row r="3051">
          <cell r="A3051" t="str">
            <v>9a</v>
          </cell>
          <cell r="B3051" t="str">
            <v>Retentor</v>
          </cell>
          <cell r="C3051">
            <v>20</v>
          </cell>
          <cell r="D3051">
            <v>393984</v>
          </cell>
          <cell r="E3051">
            <v>26144</v>
          </cell>
          <cell r="F3051">
            <v>5</v>
          </cell>
        </row>
        <row r="3052">
          <cell r="A3052" t="str">
            <v>9a</v>
          </cell>
          <cell r="B3052" t="str">
            <v>Retentor</v>
          </cell>
          <cell r="C3052">
            <v>20</v>
          </cell>
          <cell r="D3052">
            <v>422573</v>
          </cell>
          <cell r="E3052">
            <v>26144</v>
          </cell>
          <cell r="F3052">
            <v>5</v>
          </cell>
        </row>
        <row r="3053">
          <cell r="A3053" t="str">
            <v>9a</v>
          </cell>
          <cell r="B3053" t="str">
            <v>Retentor</v>
          </cell>
          <cell r="C3053">
            <v>20</v>
          </cell>
          <cell r="D3053">
            <v>400606</v>
          </cell>
          <cell r="E3053">
            <v>26150</v>
          </cell>
          <cell r="F3053">
            <v>5</v>
          </cell>
        </row>
        <row r="3054">
          <cell r="A3054" t="str">
            <v>9a</v>
          </cell>
          <cell r="B3054" t="str">
            <v>Retentor</v>
          </cell>
          <cell r="C3054">
            <v>30</v>
          </cell>
          <cell r="D3054">
            <v>394552</v>
          </cell>
          <cell r="E3054">
            <v>26150</v>
          </cell>
          <cell r="F3054">
            <v>10</v>
          </cell>
        </row>
        <row r="3055">
          <cell r="A3055" t="str">
            <v>9a</v>
          </cell>
          <cell r="B3055" t="str">
            <v>Retentor</v>
          </cell>
          <cell r="C3055">
            <v>30</v>
          </cell>
          <cell r="D3055">
            <v>397648</v>
          </cell>
          <cell r="E3055">
            <v>26150</v>
          </cell>
          <cell r="F3055">
            <v>10</v>
          </cell>
        </row>
        <row r="3056">
          <cell r="A3056" t="str">
            <v>9a</v>
          </cell>
          <cell r="B3056" t="str">
            <v>Retentor</v>
          </cell>
          <cell r="C3056">
            <v>20</v>
          </cell>
          <cell r="D3056">
            <v>416263</v>
          </cell>
          <cell r="E3056">
            <v>26154</v>
          </cell>
          <cell r="F3056">
            <v>5</v>
          </cell>
        </row>
        <row r="3057">
          <cell r="A3057" t="str">
            <v>9a</v>
          </cell>
          <cell r="B3057" t="str">
            <v>Retentor</v>
          </cell>
          <cell r="C3057">
            <v>30</v>
          </cell>
          <cell r="D3057">
            <v>408737</v>
          </cell>
          <cell r="E3057">
            <v>26159</v>
          </cell>
          <cell r="F3057">
            <v>10</v>
          </cell>
        </row>
        <row r="3058">
          <cell r="A3058" t="str">
            <v>9a</v>
          </cell>
          <cell r="B3058" t="str">
            <v>Retentor</v>
          </cell>
          <cell r="C3058">
            <v>20</v>
          </cell>
          <cell r="D3058">
            <v>385076</v>
          </cell>
          <cell r="E3058">
            <v>26160</v>
          </cell>
          <cell r="F3058">
            <v>5</v>
          </cell>
        </row>
        <row r="3059">
          <cell r="A3059" t="str">
            <v>9a</v>
          </cell>
          <cell r="B3059" t="str">
            <v>Retentor</v>
          </cell>
          <cell r="C3059">
            <v>20</v>
          </cell>
          <cell r="D3059">
            <v>405367</v>
          </cell>
          <cell r="E3059">
            <v>26171</v>
          </cell>
          <cell r="F3059">
            <v>5</v>
          </cell>
        </row>
        <row r="3060">
          <cell r="A3060" t="str">
            <v>9a</v>
          </cell>
          <cell r="B3060" t="str">
            <v>Retentor</v>
          </cell>
          <cell r="C3060">
            <v>20</v>
          </cell>
          <cell r="D3060">
            <v>419577</v>
          </cell>
          <cell r="E3060">
            <v>23064</v>
          </cell>
          <cell r="F3060">
            <v>5</v>
          </cell>
        </row>
        <row r="3061">
          <cell r="A3061" t="str">
            <v>9a</v>
          </cell>
          <cell r="B3061" t="str">
            <v>Retentor</v>
          </cell>
          <cell r="C3061">
            <v>30</v>
          </cell>
          <cell r="D3061">
            <v>392764</v>
          </cell>
          <cell r="E3061">
            <v>23064</v>
          </cell>
          <cell r="F3061">
            <v>10</v>
          </cell>
        </row>
        <row r="3062">
          <cell r="A3062" t="str">
            <v>9a</v>
          </cell>
          <cell r="B3062" t="str">
            <v>Retentor</v>
          </cell>
          <cell r="C3062">
            <v>30</v>
          </cell>
          <cell r="D3062">
            <v>403900</v>
          </cell>
          <cell r="E3062">
            <v>23064</v>
          </cell>
          <cell r="F3062">
            <v>10</v>
          </cell>
        </row>
        <row r="3063">
          <cell r="A3063" t="str">
            <v>9a</v>
          </cell>
          <cell r="B3063" t="str">
            <v>Retentor</v>
          </cell>
          <cell r="C3063">
            <v>50</v>
          </cell>
          <cell r="D3063">
            <v>410050</v>
          </cell>
          <cell r="E3063">
            <v>23064</v>
          </cell>
          <cell r="F3063">
            <v>15</v>
          </cell>
        </row>
        <row r="3064">
          <cell r="A3064" t="str">
            <v>9a</v>
          </cell>
          <cell r="B3064" t="str">
            <v>Retentor</v>
          </cell>
          <cell r="C3064">
            <v>50</v>
          </cell>
          <cell r="D3064">
            <v>425038</v>
          </cell>
          <cell r="E3064">
            <v>23064</v>
          </cell>
          <cell r="F3064">
            <v>15</v>
          </cell>
        </row>
        <row r="3065">
          <cell r="A3065" t="str">
            <v>9a</v>
          </cell>
          <cell r="B3065" t="str">
            <v>Retentor</v>
          </cell>
          <cell r="C3065">
            <v>20</v>
          </cell>
          <cell r="D3065">
            <v>399924</v>
          </cell>
          <cell r="E3065">
            <v>23145</v>
          </cell>
          <cell r="F3065">
            <v>5</v>
          </cell>
        </row>
        <row r="3066">
          <cell r="A3066" t="str">
            <v>9a</v>
          </cell>
          <cell r="B3066" t="str">
            <v>Retentor</v>
          </cell>
          <cell r="C3066">
            <v>20</v>
          </cell>
          <cell r="D3066">
            <v>423906</v>
          </cell>
          <cell r="E3066">
            <v>23145</v>
          </cell>
          <cell r="F3066">
            <v>5</v>
          </cell>
        </row>
        <row r="3067">
          <cell r="A3067" t="str">
            <v>9a</v>
          </cell>
          <cell r="B3067" t="str">
            <v>Retentor</v>
          </cell>
          <cell r="C3067">
            <v>30</v>
          </cell>
          <cell r="D3067">
            <v>391655</v>
          </cell>
          <cell r="E3067">
            <v>23145</v>
          </cell>
          <cell r="F3067">
            <v>10</v>
          </cell>
        </row>
        <row r="3068">
          <cell r="A3068" t="str">
            <v>9a</v>
          </cell>
          <cell r="B3068" t="str">
            <v>Retentor</v>
          </cell>
          <cell r="C3068">
            <v>20</v>
          </cell>
          <cell r="D3068">
            <v>382263</v>
          </cell>
          <cell r="E3068">
            <v>23146</v>
          </cell>
          <cell r="F3068">
            <v>5</v>
          </cell>
        </row>
        <row r="3069">
          <cell r="A3069" t="str">
            <v>9a</v>
          </cell>
          <cell r="B3069" t="str">
            <v>Retentor</v>
          </cell>
          <cell r="C3069">
            <v>20</v>
          </cell>
          <cell r="D3069">
            <v>386159</v>
          </cell>
          <cell r="E3069">
            <v>23146</v>
          </cell>
          <cell r="F3069">
            <v>5</v>
          </cell>
        </row>
        <row r="3070">
          <cell r="A3070" t="str">
            <v>9a</v>
          </cell>
          <cell r="B3070" t="str">
            <v>Retentor</v>
          </cell>
          <cell r="C3070">
            <v>20</v>
          </cell>
          <cell r="D3070">
            <v>427449</v>
          </cell>
          <cell r="E3070">
            <v>23146</v>
          </cell>
          <cell r="F3070">
            <v>5</v>
          </cell>
        </row>
        <row r="3071">
          <cell r="A3071" t="str">
            <v>9a</v>
          </cell>
          <cell r="B3071" t="str">
            <v>Retentor</v>
          </cell>
          <cell r="C3071">
            <v>65</v>
          </cell>
          <cell r="D3071">
            <v>393168</v>
          </cell>
          <cell r="E3071">
            <v>23146</v>
          </cell>
          <cell r="F3071">
            <v>15</v>
          </cell>
        </row>
        <row r="3072">
          <cell r="A3072" t="str">
            <v>9a</v>
          </cell>
          <cell r="B3072" t="str">
            <v>Retentor</v>
          </cell>
          <cell r="C3072">
            <v>20</v>
          </cell>
          <cell r="D3072">
            <v>385579</v>
          </cell>
          <cell r="E3072">
            <v>23162</v>
          </cell>
          <cell r="F3072">
            <v>5</v>
          </cell>
        </row>
        <row r="3073">
          <cell r="A3073" t="str">
            <v>9a</v>
          </cell>
          <cell r="B3073" t="str">
            <v>Retentor</v>
          </cell>
          <cell r="C3073">
            <v>25</v>
          </cell>
          <cell r="D3073">
            <v>395070</v>
          </cell>
          <cell r="E3073">
            <v>23169</v>
          </cell>
          <cell r="F3073">
            <v>5</v>
          </cell>
        </row>
        <row r="3074">
          <cell r="A3074" t="str">
            <v>9a</v>
          </cell>
          <cell r="B3074" t="str">
            <v>Retentor</v>
          </cell>
          <cell r="C3074">
            <v>30</v>
          </cell>
          <cell r="D3074">
            <v>383669</v>
          </cell>
          <cell r="E3074">
            <v>23169</v>
          </cell>
          <cell r="F3074">
            <v>10</v>
          </cell>
        </row>
        <row r="3075">
          <cell r="A3075" t="str">
            <v>9a</v>
          </cell>
          <cell r="B3075" t="str">
            <v>Retentor</v>
          </cell>
          <cell r="C3075">
            <v>30</v>
          </cell>
          <cell r="D3075">
            <v>413688</v>
          </cell>
          <cell r="E3075">
            <v>23169</v>
          </cell>
          <cell r="F3075">
            <v>10</v>
          </cell>
        </row>
        <row r="3076">
          <cell r="A3076" t="str">
            <v>9a</v>
          </cell>
          <cell r="B3076" t="str">
            <v>Retentor</v>
          </cell>
          <cell r="C3076">
            <v>40</v>
          </cell>
          <cell r="D3076">
            <v>399930</v>
          </cell>
          <cell r="E3076">
            <v>23191</v>
          </cell>
          <cell r="F3076">
            <v>10</v>
          </cell>
        </row>
        <row r="3077">
          <cell r="A3077" t="str">
            <v>9a</v>
          </cell>
          <cell r="B3077" t="str">
            <v>Retentor</v>
          </cell>
          <cell r="C3077">
            <v>40</v>
          </cell>
          <cell r="D3077">
            <v>401211</v>
          </cell>
          <cell r="E3077">
            <v>23193</v>
          </cell>
          <cell r="F3077">
            <v>10</v>
          </cell>
        </row>
        <row r="3078">
          <cell r="A3078" t="str">
            <v>9a</v>
          </cell>
          <cell r="B3078" t="str">
            <v>Retentor</v>
          </cell>
          <cell r="C3078">
            <v>20</v>
          </cell>
          <cell r="D3078">
            <v>397584</v>
          </cell>
          <cell r="E3078">
            <v>23194</v>
          </cell>
          <cell r="F3078">
            <v>5</v>
          </cell>
        </row>
        <row r="3079">
          <cell r="A3079" t="str">
            <v>9a</v>
          </cell>
          <cell r="B3079" t="str">
            <v>Retentor</v>
          </cell>
          <cell r="C3079">
            <v>20</v>
          </cell>
          <cell r="D3079">
            <v>410642</v>
          </cell>
          <cell r="E3079">
            <v>23194</v>
          </cell>
          <cell r="F3079">
            <v>5</v>
          </cell>
        </row>
        <row r="3080">
          <cell r="A3080" t="str">
            <v>9a</v>
          </cell>
          <cell r="B3080" t="str">
            <v>Retentor</v>
          </cell>
          <cell r="C3080">
            <v>20</v>
          </cell>
          <cell r="D3080">
            <v>423226</v>
          </cell>
          <cell r="E3080">
            <v>23194</v>
          </cell>
          <cell r="F3080">
            <v>5</v>
          </cell>
        </row>
        <row r="3081">
          <cell r="A3081" t="str">
            <v>9a</v>
          </cell>
          <cell r="B3081" t="str">
            <v>Retentor</v>
          </cell>
          <cell r="C3081">
            <v>20</v>
          </cell>
          <cell r="D3081">
            <v>392790</v>
          </cell>
          <cell r="E3081">
            <v>23199</v>
          </cell>
          <cell r="F3081">
            <v>5</v>
          </cell>
        </row>
        <row r="3082">
          <cell r="A3082" t="str">
            <v>9a</v>
          </cell>
          <cell r="B3082" t="str">
            <v>Retentor</v>
          </cell>
          <cell r="C3082">
            <v>25</v>
          </cell>
          <cell r="D3082">
            <v>394499</v>
          </cell>
          <cell r="E3082">
            <v>23199</v>
          </cell>
          <cell r="F3082">
            <v>5</v>
          </cell>
        </row>
        <row r="3083">
          <cell r="A3083" t="str">
            <v>9a</v>
          </cell>
          <cell r="B3083" t="str">
            <v>Retentor</v>
          </cell>
          <cell r="C3083">
            <v>50</v>
          </cell>
          <cell r="D3083">
            <v>421184</v>
          </cell>
          <cell r="E3083">
            <v>23199</v>
          </cell>
          <cell r="F3083">
            <v>15</v>
          </cell>
        </row>
        <row r="3084">
          <cell r="A3084" t="str">
            <v>9a</v>
          </cell>
          <cell r="B3084" t="str">
            <v>Retentor</v>
          </cell>
          <cell r="C3084">
            <v>300</v>
          </cell>
          <cell r="D3084">
            <v>410647</v>
          </cell>
          <cell r="E3084">
            <v>23279</v>
          </cell>
          <cell r="F3084">
            <v>15</v>
          </cell>
        </row>
        <row r="3085">
          <cell r="A3085" t="str">
            <v>9a</v>
          </cell>
          <cell r="B3085" t="str">
            <v>Retentor</v>
          </cell>
          <cell r="C3085">
            <v>500</v>
          </cell>
          <cell r="D3085">
            <v>417360</v>
          </cell>
          <cell r="E3085">
            <v>23279</v>
          </cell>
          <cell r="F3085">
            <v>15</v>
          </cell>
        </row>
        <row r="3086">
          <cell r="A3086" t="str">
            <v>9a</v>
          </cell>
          <cell r="B3086" t="str">
            <v>Retentor</v>
          </cell>
          <cell r="C3086">
            <v>75</v>
          </cell>
          <cell r="D3086">
            <v>393935</v>
          </cell>
          <cell r="E3086">
            <v>23290</v>
          </cell>
          <cell r="F3086">
            <v>15</v>
          </cell>
        </row>
        <row r="3087">
          <cell r="A3087" t="str">
            <v>9a</v>
          </cell>
          <cell r="B3087" t="str">
            <v>Retentor</v>
          </cell>
          <cell r="C3087">
            <v>50</v>
          </cell>
          <cell r="D3087">
            <v>425058</v>
          </cell>
          <cell r="E3087">
            <v>23290</v>
          </cell>
          <cell r="F3087">
            <v>15</v>
          </cell>
        </row>
        <row r="3088">
          <cell r="A3088" t="str">
            <v>9a</v>
          </cell>
          <cell r="B3088" t="str">
            <v>Retentor</v>
          </cell>
          <cell r="C3088">
            <v>20</v>
          </cell>
          <cell r="D3088">
            <v>411247</v>
          </cell>
          <cell r="E3088">
            <v>23295</v>
          </cell>
          <cell r="F3088">
            <v>5</v>
          </cell>
        </row>
        <row r="3089">
          <cell r="A3089" t="str">
            <v>9a</v>
          </cell>
          <cell r="B3089" t="str">
            <v>Retentor</v>
          </cell>
          <cell r="C3089">
            <v>50</v>
          </cell>
          <cell r="D3089">
            <v>411946</v>
          </cell>
          <cell r="E3089">
            <v>23296</v>
          </cell>
          <cell r="F3089">
            <v>15</v>
          </cell>
        </row>
        <row r="3090">
          <cell r="A3090" t="str">
            <v>9a</v>
          </cell>
          <cell r="B3090" t="str">
            <v>Retentor</v>
          </cell>
          <cell r="C3090">
            <v>30</v>
          </cell>
          <cell r="D3090">
            <v>403283</v>
          </cell>
          <cell r="E3090">
            <v>24055</v>
          </cell>
          <cell r="F3090">
            <v>10</v>
          </cell>
        </row>
        <row r="3091">
          <cell r="A3091" t="str">
            <v>9a</v>
          </cell>
          <cell r="B3091" t="str">
            <v>Retentor</v>
          </cell>
          <cell r="C3091">
            <v>30</v>
          </cell>
          <cell r="D3091">
            <v>383089</v>
          </cell>
          <cell r="E3091">
            <v>24065</v>
          </cell>
          <cell r="F3091">
            <v>10</v>
          </cell>
        </row>
        <row r="3092">
          <cell r="A3092" t="str">
            <v>9a</v>
          </cell>
          <cell r="B3092" t="str">
            <v>Retentor</v>
          </cell>
          <cell r="C3092">
            <v>40</v>
          </cell>
          <cell r="D3092">
            <v>392803</v>
          </cell>
          <cell r="E3092">
            <v>24065</v>
          </cell>
          <cell r="F3092">
            <v>10</v>
          </cell>
        </row>
        <row r="3093">
          <cell r="A3093" t="str">
            <v>9a</v>
          </cell>
          <cell r="B3093" t="str">
            <v>Retentor</v>
          </cell>
          <cell r="C3093">
            <v>60</v>
          </cell>
          <cell r="D3093">
            <v>388061</v>
          </cell>
          <cell r="E3093">
            <v>24065</v>
          </cell>
          <cell r="F3093">
            <v>15</v>
          </cell>
        </row>
        <row r="3094">
          <cell r="A3094" t="str">
            <v>9a</v>
          </cell>
          <cell r="B3094" t="str">
            <v>Retentor</v>
          </cell>
          <cell r="C3094">
            <v>60</v>
          </cell>
          <cell r="D3094">
            <v>392247</v>
          </cell>
          <cell r="E3094">
            <v>24065</v>
          </cell>
          <cell r="F3094">
            <v>15</v>
          </cell>
        </row>
        <row r="3095">
          <cell r="A3095" t="str">
            <v>9a</v>
          </cell>
          <cell r="B3095" t="str">
            <v>Retentor</v>
          </cell>
          <cell r="C3095">
            <v>50</v>
          </cell>
          <cell r="D3095">
            <v>401825</v>
          </cell>
          <cell r="E3095">
            <v>24065</v>
          </cell>
          <cell r="F3095">
            <v>15</v>
          </cell>
        </row>
        <row r="3096">
          <cell r="A3096" t="str">
            <v>9a</v>
          </cell>
          <cell r="B3096" t="str">
            <v>Retentor</v>
          </cell>
          <cell r="C3096">
            <v>70</v>
          </cell>
          <cell r="D3096">
            <v>410655</v>
          </cell>
          <cell r="E3096">
            <v>24065</v>
          </cell>
          <cell r="F3096">
            <v>15</v>
          </cell>
        </row>
        <row r="3097">
          <cell r="A3097" t="str">
            <v>9a</v>
          </cell>
          <cell r="B3097" t="str">
            <v>Retentor</v>
          </cell>
          <cell r="C3097">
            <v>50</v>
          </cell>
          <cell r="D3097">
            <v>415523</v>
          </cell>
          <cell r="E3097">
            <v>24065</v>
          </cell>
          <cell r="F3097">
            <v>15</v>
          </cell>
        </row>
        <row r="3098">
          <cell r="A3098" t="str">
            <v>9a</v>
          </cell>
          <cell r="B3098" t="str">
            <v>Retentor</v>
          </cell>
          <cell r="C3098">
            <v>60</v>
          </cell>
          <cell r="D3098">
            <v>420682</v>
          </cell>
          <cell r="E3098">
            <v>24065</v>
          </cell>
          <cell r="F3098">
            <v>15</v>
          </cell>
        </row>
        <row r="3099">
          <cell r="A3099" t="str">
            <v>9a</v>
          </cell>
          <cell r="B3099" t="str">
            <v>Retentor</v>
          </cell>
          <cell r="C3099">
            <v>40</v>
          </cell>
          <cell r="D3099">
            <v>389945</v>
          </cell>
          <cell r="E3099">
            <v>24081</v>
          </cell>
          <cell r="F3099">
            <v>10</v>
          </cell>
        </row>
        <row r="3100">
          <cell r="A3100" t="str">
            <v>9a</v>
          </cell>
          <cell r="B3100" t="str">
            <v>Retentor</v>
          </cell>
          <cell r="C3100">
            <v>20</v>
          </cell>
          <cell r="D3100">
            <v>385023</v>
          </cell>
          <cell r="E3100">
            <v>24081</v>
          </cell>
          <cell r="F3100">
            <v>5</v>
          </cell>
        </row>
        <row r="3101">
          <cell r="A3101" t="str">
            <v>9a</v>
          </cell>
          <cell r="B3101" t="str">
            <v>Retentor</v>
          </cell>
          <cell r="C3101">
            <v>20</v>
          </cell>
          <cell r="D3101">
            <v>426879</v>
          </cell>
          <cell r="E3101">
            <v>24089</v>
          </cell>
          <cell r="F3101">
            <v>5</v>
          </cell>
        </row>
        <row r="3102">
          <cell r="A3102" t="str">
            <v>9a</v>
          </cell>
          <cell r="B3102" t="str">
            <v>Retentor</v>
          </cell>
          <cell r="C3102">
            <v>25</v>
          </cell>
          <cell r="D3102">
            <v>382858</v>
          </cell>
          <cell r="E3102">
            <v>24094</v>
          </cell>
          <cell r="F3102">
            <v>5</v>
          </cell>
        </row>
        <row r="3103">
          <cell r="A3103" t="str">
            <v>9a</v>
          </cell>
          <cell r="B3103" t="str">
            <v>Retentor</v>
          </cell>
          <cell r="C3103">
            <v>20</v>
          </cell>
          <cell r="D3103">
            <v>389947</v>
          </cell>
          <cell r="E3103">
            <v>24127</v>
          </cell>
          <cell r="F3103">
            <v>5</v>
          </cell>
        </row>
        <row r="3104">
          <cell r="A3104" t="str">
            <v>9a</v>
          </cell>
          <cell r="B3104" t="str">
            <v>Retentor</v>
          </cell>
          <cell r="C3104">
            <v>20</v>
          </cell>
          <cell r="D3104">
            <v>407859</v>
          </cell>
          <cell r="E3104">
            <v>24127</v>
          </cell>
          <cell r="F3104">
            <v>5</v>
          </cell>
        </row>
        <row r="3105">
          <cell r="A3105" t="str">
            <v>9a</v>
          </cell>
          <cell r="B3105" t="str">
            <v>Retentor</v>
          </cell>
          <cell r="C3105">
            <v>20</v>
          </cell>
          <cell r="D3105">
            <v>406688</v>
          </cell>
          <cell r="E3105">
            <v>24128</v>
          </cell>
          <cell r="F3105">
            <v>5</v>
          </cell>
        </row>
        <row r="3106">
          <cell r="A3106" t="str">
            <v>9a</v>
          </cell>
          <cell r="B3106" t="str">
            <v>Retentor</v>
          </cell>
          <cell r="C3106">
            <v>50</v>
          </cell>
          <cell r="D3106">
            <v>425073</v>
          </cell>
          <cell r="E3106">
            <v>24128</v>
          </cell>
          <cell r="F3106">
            <v>15</v>
          </cell>
        </row>
        <row r="3107">
          <cell r="A3107" t="str">
            <v>9a</v>
          </cell>
          <cell r="B3107" t="str">
            <v>Retentor</v>
          </cell>
          <cell r="C3107">
            <v>30</v>
          </cell>
          <cell r="D3107">
            <v>385030</v>
          </cell>
          <cell r="E3107">
            <v>24153</v>
          </cell>
          <cell r="F3107">
            <v>10</v>
          </cell>
        </row>
        <row r="3108">
          <cell r="A3108" t="str">
            <v>9a</v>
          </cell>
          <cell r="B3108" t="str">
            <v>Retentor</v>
          </cell>
          <cell r="C3108">
            <v>60</v>
          </cell>
          <cell r="D3108">
            <v>414291</v>
          </cell>
          <cell r="E3108">
            <v>24153</v>
          </cell>
          <cell r="F3108">
            <v>15</v>
          </cell>
        </row>
        <row r="3109">
          <cell r="A3109" t="str">
            <v>9a</v>
          </cell>
          <cell r="B3109" t="str">
            <v>Retentor</v>
          </cell>
          <cell r="C3109">
            <v>100</v>
          </cell>
          <cell r="D3109">
            <v>417373</v>
          </cell>
          <cell r="E3109">
            <v>24153</v>
          </cell>
          <cell r="F3109">
            <v>15</v>
          </cell>
        </row>
        <row r="3110">
          <cell r="A3110" t="str">
            <v>9a</v>
          </cell>
          <cell r="B3110" t="str">
            <v>Retentor</v>
          </cell>
          <cell r="C3110">
            <v>300</v>
          </cell>
          <cell r="D3110">
            <v>421908</v>
          </cell>
          <cell r="E3110">
            <v>24153</v>
          </cell>
          <cell r="F3110">
            <v>15</v>
          </cell>
        </row>
        <row r="3111">
          <cell r="A3111" t="str">
            <v>9a</v>
          </cell>
          <cell r="B3111" t="str">
            <v>Retentor</v>
          </cell>
          <cell r="C3111">
            <v>20</v>
          </cell>
          <cell r="D3111">
            <v>427479</v>
          </cell>
          <cell r="E3111">
            <v>24156</v>
          </cell>
          <cell r="F3111">
            <v>5</v>
          </cell>
        </row>
        <row r="3112">
          <cell r="A3112" t="str">
            <v>9a</v>
          </cell>
          <cell r="B3112" t="str">
            <v>Retentor</v>
          </cell>
          <cell r="C3112">
            <v>30</v>
          </cell>
          <cell r="D3112">
            <v>398812</v>
          </cell>
          <cell r="E3112">
            <v>24160</v>
          </cell>
          <cell r="F3112">
            <v>10</v>
          </cell>
        </row>
        <row r="3113">
          <cell r="A3113" t="str">
            <v>9a</v>
          </cell>
          <cell r="B3113" t="str">
            <v>Retentor</v>
          </cell>
          <cell r="C3113">
            <v>100</v>
          </cell>
          <cell r="D3113">
            <v>394515</v>
          </cell>
          <cell r="E3113">
            <v>24160</v>
          </cell>
          <cell r="F3113">
            <v>15</v>
          </cell>
        </row>
        <row r="3114">
          <cell r="A3114" t="str">
            <v>9a</v>
          </cell>
          <cell r="B3114" t="str">
            <v>Retentor</v>
          </cell>
          <cell r="C3114">
            <v>20</v>
          </cell>
          <cell r="D3114">
            <v>382346</v>
          </cell>
          <cell r="E3114">
            <v>26196</v>
          </cell>
          <cell r="F3114">
            <v>5</v>
          </cell>
        </row>
        <row r="3115">
          <cell r="A3115" t="str">
            <v>9a</v>
          </cell>
          <cell r="B3115" t="str">
            <v>Retentor</v>
          </cell>
          <cell r="C3115">
            <v>20</v>
          </cell>
          <cell r="D3115">
            <v>385695</v>
          </cell>
          <cell r="E3115">
            <v>26196</v>
          </cell>
          <cell r="F3115">
            <v>5</v>
          </cell>
        </row>
        <row r="3116">
          <cell r="A3116" t="str">
            <v>9a</v>
          </cell>
          <cell r="B3116" t="str">
            <v>Retentor</v>
          </cell>
          <cell r="C3116">
            <v>30</v>
          </cell>
          <cell r="D3116">
            <v>419788</v>
          </cell>
          <cell r="E3116">
            <v>26196</v>
          </cell>
          <cell r="F3116">
            <v>10</v>
          </cell>
        </row>
        <row r="3117">
          <cell r="A3117" t="str">
            <v>9a</v>
          </cell>
          <cell r="B3117" t="str">
            <v>Retentor</v>
          </cell>
          <cell r="C3117">
            <v>20</v>
          </cell>
          <cell r="D3117">
            <v>383755</v>
          </cell>
          <cell r="E3117">
            <v>26197</v>
          </cell>
          <cell r="F3117">
            <v>5</v>
          </cell>
        </row>
        <row r="3118">
          <cell r="A3118" t="str">
            <v>9a</v>
          </cell>
          <cell r="B3118" t="str">
            <v>Retentor</v>
          </cell>
          <cell r="C3118">
            <v>40</v>
          </cell>
          <cell r="D3118">
            <v>385670</v>
          </cell>
          <cell r="E3118">
            <v>26197</v>
          </cell>
          <cell r="F3118">
            <v>10</v>
          </cell>
        </row>
        <row r="3119">
          <cell r="A3119" t="str">
            <v>9a</v>
          </cell>
          <cell r="B3119" t="str">
            <v>Retentor</v>
          </cell>
          <cell r="C3119">
            <v>60</v>
          </cell>
          <cell r="D3119">
            <v>407159</v>
          </cell>
          <cell r="E3119">
            <v>26197</v>
          </cell>
          <cell r="F3119">
            <v>15</v>
          </cell>
        </row>
        <row r="3120">
          <cell r="A3120" t="str">
            <v>9a</v>
          </cell>
          <cell r="B3120" t="str">
            <v>Retentor</v>
          </cell>
          <cell r="C3120">
            <v>100</v>
          </cell>
          <cell r="D3120">
            <v>418931</v>
          </cell>
          <cell r="E3120">
            <v>26197</v>
          </cell>
          <cell r="F3120">
            <v>15</v>
          </cell>
        </row>
        <row r="3121">
          <cell r="A3121" t="str">
            <v>9a</v>
          </cell>
          <cell r="B3121" t="str">
            <v>Retentor</v>
          </cell>
          <cell r="C3121">
            <v>60</v>
          </cell>
          <cell r="D3121">
            <v>427543</v>
          </cell>
          <cell r="E3121">
            <v>26197</v>
          </cell>
          <cell r="F3121">
            <v>15</v>
          </cell>
        </row>
        <row r="3122">
          <cell r="A3122" t="str">
            <v>9c</v>
          </cell>
          <cell r="B3122" t="str">
            <v>Retentor</v>
          </cell>
          <cell r="C3122">
            <v>13</v>
          </cell>
          <cell r="D3122">
            <v>389225</v>
          </cell>
          <cell r="E3122">
            <v>21105</v>
          </cell>
          <cell r="F3122">
            <v>5</v>
          </cell>
        </row>
        <row r="3123">
          <cell r="A3123" t="str">
            <v>9c</v>
          </cell>
          <cell r="B3123" t="str">
            <v>Retentor</v>
          </cell>
          <cell r="C3123">
            <v>26</v>
          </cell>
          <cell r="D3123">
            <v>400504</v>
          </cell>
          <cell r="E3123">
            <v>21105</v>
          </cell>
          <cell r="F3123">
            <v>10</v>
          </cell>
        </row>
        <row r="3124">
          <cell r="A3124" t="str">
            <v>9c</v>
          </cell>
          <cell r="B3124" t="str">
            <v>Retentor</v>
          </cell>
          <cell r="C3124">
            <v>10</v>
          </cell>
          <cell r="D3124">
            <v>390406</v>
          </cell>
          <cell r="E3124">
            <v>21111</v>
          </cell>
          <cell r="F3124">
            <v>5</v>
          </cell>
        </row>
        <row r="3125">
          <cell r="A3125" t="str">
            <v>9c</v>
          </cell>
          <cell r="B3125" t="str">
            <v>Retentor</v>
          </cell>
          <cell r="C3125">
            <v>10</v>
          </cell>
          <cell r="D3125">
            <v>423168</v>
          </cell>
          <cell r="E3125">
            <v>21120</v>
          </cell>
          <cell r="F3125">
            <v>5</v>
          </cell>
        </row>
        <row r="3126">
          <cell r="A3126" t="str">
            <v>9c</v>
          </cell>
          <cell r="B3126" t="str">
            <v>Retentor</v>
          </cell>
          <cell r="C3126">
            <v>10</v>
          </cell>
          <cell r="D3126">
            <v>378992</v>
          </cell>
          <cell r="E3126">
            <v>22034</v>
          </cell>
          <cell r="F3126">
            <v>5</v>
          </cell>
        </row>
        <row r="3127">
          <cell r="A3127" t="str">
            <v>9c</v>
          </cell>
          <cell r="B3127" t="str">
            <v>Retentor</v>
          </cell>
          <cell r="C3127">
            <v>10</v>
          </cell>
          <cell r="D3127">
            <v>410598</v>
          </cell>
          <cell r="E3127">
            <v>22034</v>
          </cell>
          <cell r="F3127">
            <v>5</v>
          </cell>
        </row>
        <row r="3128">
          <cell r="A3128" t="str">
            <v>9c</v>
          </cell>
          <cell r="B3128" t="str">
            <v>Retentor</v>
          </cell>
          <cell r="C3128">
            <v>10</v>
          </cell>
          <cell r="D3128">
            <v>377198</v>
          </cell>
          <cell r="E3128">
            <v>22117</v>
          </cell>
          <cell r="F3128">
            <v>5</v>
          </cell>
        </row>
        <row r="3129">
          <cell r="A3129" t="str">
            <v>9c</v>
          </cell>
          <cell r="B3129" t="str">
            <v>Retentor</v>
          </cell>
          <cell r="C3129">
            <v>10</v>
          </cell>
          <cell r="D3129">
            <v>397549</v>
          </cell>
          <cell r="E3129">
            <v>22117</v>
          </cell>
          <cell r="F3129">
            <v>5</v>
          </cell>
        </row>
        <row r="3130">
          <cell r="A3130" t="str">
            <v>9c</v>
          </cell>
          <cell r="B3130" t="str">
            <v>Retentor</v>
          </cell>
          <cell r="C3130">
            <v>21</v>
          </cell>
          <cell r="D3130">
            <v>421858</v>
          </cell>
          <cell r="E3130">
            <v>23019</v>
          </cell>
          <cell r="F3130">
            <v>10</v>
          </cell>
        </row>
        <row r="3131">
          <cell r="A3131" t="str">
            <v>9c</v>
          </cell>
          <cell r="B3131" t="str">
            <v>Retentor</v>
          </cell>
          <cell r="C3131">
            <v>20</v>
          </cell>
          <cell r="D3131">
            <v>386146</v>
          </cell>
          <cell r="E3131">
            <v>23028</v>
          </cell>
          <cell r="F3131">
            <v>10</v>
          </cell>
        </row>
        <row r="3132">
          <cell r="A3132" t="str">
            <v>9c</v>
          </cell>
          <cell r="B3132" t="str">
            <v>Retentor</v>
          </cell>
          <cell r="C3132">
            <v>22</v>
          </cell>
          <cell r="D3132">
            <v>425561</v>
          </cell>
          <cell r="E3132">
            <v>23033</v>
          </cell>
          <cell r="F3132">
            <v>10</v>
          </cell>
        </row>
        <row r="3133">
          <cell r="A3133" t="str">
            <v>9c</v>
          </cell>
          <cell r="B3133" t="str">
            <v>Retentor</v>
          </cell>
          <cell r="C3133">
            <v>10</v>
          </cell>
          <cell r="D3133">
            <v>426853</v>
          </cell>
          <cell r="E3133">
            <v>23091</v>
          </cell>
          <cell r="F3133">
            <v>5</v>
          </cell>
        </row>
        <row r="3134">
          <cell r="A3134" t="str">
            <v>9c</v>
          </cell>
          <cell r="B3134" t="str">
            <v>Retentor</v>
          </cell>
          <cell r="C3134">
            <v>10</v>
          </cell>
          <cell r="D3134">
            <v>395059</v>
          </cell>
          <cell r="E3134">
            <v>23096</v>
          </cell>
          <cell r="F3134">
            <v>5</v>
          </cell>
        </row>
        <row r="3135">
          <cell r="A3135" t="str">
            <v>9c</v>
          </cell>
          <cell r="B3135" t="str">
            <v>Retentor</v>
          </cell>
          <cell r="C3135">
            <v>10</v>
          </cell>
          <cell r="D3135">
            <v>409499</v>
          </cell>
          <cell r="E3135">
            <v>23096</v>
          </cell>
          <cell r="F3135">
            <v>5</v>
          </cell>
        </row>
        <row r="3136">
          <cell r="A3136" t="str">
            <v>9c</v>
          </cell>
          <cell r="B3136" t="str">
            <v>Retentor</v>
          </cell>
          <cell r="C3136">
            <v>10</v>
          </cell>
          <cell r="D3136">
            <v>421330</v>
          </cell>
          <cell r="E3136">
            <v>23096</v>
          </cell>
          <cell r="F3136">
            <v>5</v>
          </cell>
        </row>
        <row r="3137">
          <cell r="A3137" t="str">
            <v>9c</v>
          </cell>
          <cell r="B3137" t="str">
            <v>Retentor</v>
          </cell>
          <cell r="C3137">
            <v>50</v>
          </cell>
          <cell r="D3137">
            <v>388041</v>
          </cell>
          <cell r="E3137">
            <v>23155</v>
          </cell>
          <cell r="F3137">
            <v>15</v>
          </cell>
        </row>
        <row r="3138">
          <cell r="A3138" t="str">
            <v>9c</v>
          </cell>
          <cell r="B3138" t="str">
            <v>Retentor</v>
          </cell>
          <cell r="C3138">
            <v>10</v>
          </cell>
          <cell r="D3138">
            <v>408527</v>
          </cell>
          <cell r="E3138">
            <v>23170</v>
          </cell>
          <cell r="F3138">
            <v>5</v>
          </cell>
        </row>
        <row r="3139">
          <cell r="A3139" t="str">
            <v>9c</v>
          </cell>
          <cell r="B3139" t="str">
            <v>Retentor</v>
          </cell>
          <cell r="C3139">
            <v>30</v>
          </cell>
          <cell r="D3139">
            <v>417349</v>
          </cell>
          <cell r="E3139">
            <v>23170</v>
          </cell>
          <cell r="F3139">
            <v>10</v>
          </cell>
        </row>
        <row r="3140">
          <cell r="A3140" t="str">
            <v>9c</v>
          </cell>
          <cell r="B3140" t="str">
            <v>Retentor</v>
          </cell>
          <cell r="C3140">
            <v>10</v>
          </cell>
          <cell r="D3140">
            <v>373454</v>
          </cell>
          <cell r="E3140">
            <v>23175</v>
          </cell>
          <cell r="F3140">
            <v>5</v>
          </cell>
        </row>
        <row r="3141">
          <cell r="A3141" t="str">
            <v>9c</v>
          </cell>
          <cell r="B3141" t="str">
            <v>Retentor</v>
          </cell>
          <cell r="C3141">
            <v>10</v>
          </cell>
          <cell r="D3141">
            <v>384376</v>
          </cell>
          <cell r="E3141">
            <v>24277</v>
          </cell>
          <cell r="F3141">
            <v>5</v>
          </cell>
        </row>
        <row r="3142">
          <cell r="A3142" t="str">
            <v>9c</v>
          </cell>
          <cell r="B3142" t="str">
            <v>Retentor</v>
          </cell>
          <cell r="C3142">
            <v>16</v>
          </cell>
          <cell r="D3142">
            <v>425616</v>
          </cell>
          <cell r="E3142">
            <v>24288</v>
          </cell>
          <cell r="F3142">
            <v>5</v>
          </cell>
        </row>
        <row r="3143">
          <cell r="A3143" t="str">
            <v>9c</v>
          </cell>
          <cell r="B3143" t="str">
            <v>Retentor</v>
          </cell>
          <cell r="C3143">
            <v>14</v>
          </cell>
          <cell r="D3143">
            <v>407854</v>
          </cell>
          <cell r="E3143">
            <v>24040</v>
          </cell>
          <cell r="F3143">
            <v>5</v>
          </cell>
        </row>
        <row r="3144">
          <cell r="A3144" t="str">
            <v>9c</v>
          </cell>
          <cell r="B3144" t="str">
            <v>Retentor</v>
          </cell>
          <cell r="C3144">
            <v>10</v>
          </cell>
          <cell r="D3144">
            <v>427490</v>
          </cell>
          <cell r="E3144">
            <v>25058</v>
          </cell>
          <cell r="F3144">
            <v>5</v>
          </cell>
        </row>
        <row r="3145">
          <cell r="A3145" t="str">
            <v>9c</v>
          </cell>
          <cell r="B3145" t="str">
            <v>Retentor</v>
          </cell>
          <cell r="C3145">
            <v>12</v>
          </cell>
          <cell r="D3145">
            <v>415565</v>
          </cell>
          <cell r="E3145">
            <v>25098</v>
          </cell>
          <cell r="F3145">
            <v>5</v>
          </cell>
        </row>
        <row r="3146">
          <cell r="A3146" t="str">
            <v>9c</v>
          </cell>
          <cell r="B3146" t="str">
            <v>Retentor</v>
          </cell>
          <cell r="C3146">
            <v>10</v>
          </cell>
          <cell r="D3146">
            <v>377425</v>
          </cell>
          <cell r="E3146">
            <v>25167</v>
          </cell>
          <cell r="F3146">
            <v>5</v>
          </cell>
        </row>
        <row r="3147">
          <cell r="A3147" t="str">
            <v>9c</v>
          </cell>
          <cell r="B3147" t="str">
            <v>Retentor</v>
          </cell>
          <cell r="C3147">
            <v>16</v>
          </cell>
          <cell r="D3147">
            <v>420892</v>
          </cell>
          <cell r="E3147">
            <v>25178</v>
          </cell>
          <cell r="F3147">
            <v>5</v>
          </cell>
        </row>
        <row r="3148">
          <cell r="A3148" t="str">
            <v>9c</v>
          </cell>
          <cell r="B3148" t="str">
            <v>Retentor</v>
          </cell>
          <cell r="C3148">
            <v>20</v>
          </cell>
          <cell r="D3148">
            <v>379056</v>
          </cell>
          <cell r="E3148">
            <v>25178</v>
          </cell>
          <cell r="F3148">
            <v>10</v>
          </cell>
        </row>
        <row r="3149">
          <cell r="A3149" t="str">
            <v>9c</v>
          </cell>
          <cell r="B3149" t="str">
            <v>Retentor</v>
          </cell>
          <cell r="C3149">
            <v>20</v>
          </cell>
          <cell r="D3149">
            <v>403962</v>
          </cell>
          <cell r="E3149">
            <v>25178</v>
          </cell>
          <cell r="F3149">
            <v>10</v>
          </cell>
        </row>
        <row r="3150">
          <cell r="A3150" t="str">
            <v>9c</v>
          </cell>
          <cell r="B3150" t="str">
            <v>Retentor</v>
          </cell>
          <cell r="C3150">
            <v>10</v>
          </cell>
          <cell r="D3150">
            <v>373470</v>
          </cell>
          <cell r="E3150">
            <v>25184</v>
          </cell>
          <cell r="F3150">
            <v>5</v>
          </cell>
        </row>
        <row r="3151">
          <cell r="A3151" t="str">
            <v>9c</v>
          </cell>
          <cell r="B3151" t="str">
            <v>Retentor</v>
          </cell>
          <cell r="C3151">
            <v>20</v>
          </cell>
          <cell r="D3151">
            <v>389311</v>
          </cell>
          <cell r="E3151">
            <v>25184</v>
          </cell>
          <cell r="F3151">
            <v>10</v>
          </cell>
        </row>
        <row r="3152">
          <cell r="A3152" t="str">
            <v>9c</v>
          </cell>
          <cell r="B3152" t="str">
            <v>Retentor</v>
          </cell>
          <cell r="C3152">
            <v>48</v>
          </cell>
          <cell r="D3152">
            <v>410406</v>
          </cell>
          <cell r="E3152">
            <v>25184</v>
          </cell>
          <cell r="F3152">
            <v>10</v>
          </cell>
        </row>
        <row r="3153">
          <cell r="A3153" t="str">
            <v>9c</v>
          </cell>
          <cell r="B3153" t="str">
            <v>Retentor</v>
          </cell>
          <cell r="C3153">
            <v>10</v>
          </cell>
          <cell r="D3153">
            <v>418516</v>
          </cell>
          <cell r="E3153">
            <v>24005</v>
          </cell>
          <cell r="F3153">
            <v>5</v>
          </cell>
        </row>
        <row r="3154">
          <cell r="A3154" t="str">
            <v>9c</v>
          </cell>
          <cell r="B3154" t="str">
            <v>Retentor</v>
          </cell>
          <cell r="C3154">
            <v>20</v>
          </cell>
          <cell r="D3154">
            <v>403942</v>
          </cell>
          <cell r="E3154">
            <v>24143</v>
          </cell>
          <cell r="F3154">
            <v>10</v>
          </cell>
        </row>
        <row r="3155">
          <cell r="A3155" t="str">
            <v>9c</v>
          </cell>
          <cell r="B3155" t="str">
            <v>Retentor</v>
          </cell>
          <cell r="C3155">
            <v>10</v>
          </cell>
          <cell r="D3155">
            <v>399953</v>
          </cell>
          <cell r="E3155">
            <v>24159</v>
          </cell>
          <cell r="F3155">
            <v>5</v>
          </cell>
        </row>
        <row r="3156">
          <cell r="A3156" t="str">
            <v>9c</v>
          </cell>
          <cell r="B3156" t="str">
            <v>Retentor</v>
          </cell>
          <cell r="C3156">
            <v>10</v>
          </cell>
          <cell r="D3156">
            <v>414294</v>
          </cell>
          <cell r="E3156">
            <v>24159</v>
          </cell>
          <cell r="F3156">
            <v>5</v>
          </cell>
        </row>
        <row r="3157">
          <cell r="A3157" t="str">
            <v>9c</v>
          </cell>
          <cell r="B3157" t="str">
            <v>Retentor</v>
          </cell>
          <cell r="C3157">
            <v>12</v>
          </cell>
          <cell r="D3157">
            <v>422509</v>
          </cell>
          <cell r="E3157">
            <v>24159</v>
          </cell>
          <cell r="F3157">
            <v>5</v>
          </cell>
        </row>
        <row r="3158">
          <cell r="A3158" t="str">
            <v>9c</v>
          </cell>
          <cell r="B3158" t="str">
            <v>Retentor</v>
          </cell>
          <cell r="C3158">
            <v>10</v>
          </cell>
          <cell r="D3158">
            <v>392816</v>
          </cell>
          <cell r="E3158">
            <v>24208</v>
          </cell>
          <cell r="F3158">
            <v>5</v>
          </cell>
        </row>
        <row r="3159">
          <cell r="A3159" t="str">
            <v>9c</v>
          </cell>
          <cell r="B3159" t="str">
            <v>Retentor</v>
          </cell>
          <cell r="C3159">
            <v>10</v>
          </cell>
          <cell r="D3159">
            <v>378318</v>
          </cell>
          <cell r="E3159">
            <v>25066</v>
          </cell>
          <cell r="F3159">
            <v>5</v>
          </cell>
        </row>
        <row r="3160">
          <cell r="A3160" t="str">
            <v>9c</v>
          </cell>
          <cell r="B3160" t="str">
            <v>Retentor</v>
          </cell>
          <cell r="C3160">
            <v>10</v>
          </cell>
          <cell r="D3160">
            <v>408558</v>
          </cell>
          <cell r="E3160">
            <v>25069</v>
          </cell>
          <cell r="F3160">
            <v>5</v>
          </cell>
        </row>
        <row r="3161">
          <cell r="A3161" t="str">
            <v>9c</v>
          </cell>
          <cell r="B3161" t="str">
            <v>Retentor</v>
          </cell>
          <cell r="C3161">
            <v>15</v>
          </cell>
          <cell r="D3161">
            <v>401847</v>
          </cell>
          <cell r="E3161">
            <v>25094</v>
          </cell>
          <cell r="F3161">
            <v>5</v>
          </cell>
        </row>
        <row r="3162">
          <cell r="A3162" t="str">
            <v>9c</v>
          </cell>
          <cell r="B3162" t="str">
            <v>Retentor</v>
          </cell>
          <cell r="C3162">
            <v>10</v>
          </cell>
          <cell r="D3162">
            <v>409043</v>
          </cell>
          <cell r="E3162">
            <v>25094</v>
          </cell>
          <cell r="F3162">
            <v>5</v>
          </cell>
        </row>
        <row r="3163">
          <cell r="A3163" t="str">
            <v>9c</v>
          </cell>
          <cell r="B3163" t="str">
            <v>Retentor</v>
          </cell>
          <cell r="C3163">
            <v>10</v>
          </cell>
          <cell r="D3163">
            <v>419610</v>
          </cell>
          <cell r="E3163">
            <v>25094</v>
          </cell>
          <cell r="F3163">
            <v>5</v>
          </cell>
        </row>
        <row r="3164">
          <cell r="A3164" t="str">
            <v>9c</v>
          </cell>
          <cell r="B3164" t="str">
            <v>Retentor</v>
          </cell>
          <cell r="C3164">
            <v>12</v>
          </cell>
          <cell r="D3164">
            <v>423952</v>
          </cell>
          <cell r="E3164">
            <v>25104</v>
          </cell>
          <cell r="F3164">
            <v>5</v>
          </cell>
        </row>
        <row r="3165">
          <cell r="A3165" t="str">
            <v>9c</v>
          </cell>
          <cell r="B3165" t="str">
            <v>Retentor</v>
          </cell>
          <cell r="C3165">
            <v>10</v>
          </cell>
          <cell r="D3165">
            <v>389959</v>
          </cell>
          <cell r="E3165">
            <v>25109</v>
          </cell>
          <cell r="F3165">
            <v>5</v>
          </cell>
        </row>
        <row r="3166">
          <cell r="A3166" t="str">
            <v>9c</v>
          </cell>
          <cell r="B3166" t="str">
            <v>Retentor</v>
          </cell>
          <cell r="C3166">
            <v>10</v>
          </cell>
          <cell r="D3166">
            <v>399974</v>
          </cell>
          <cell r="E3166">
            <v>25109</v>
          </cell>
          <cell r="F3166">
            <v>5</v>
          </cell>
        </row>
        <row r="3167">
          <cell r="A3167" t="str">
            <v>9c</v>
          </cell>
          <cell r="B3167" t="str">
            <v>Retentor</v>
          </cell>
          <cell r="C3167">
            <v>10</v>
          </cell>
          <cell r="D3167">
            <v>415567</v>
          </cell>
          <cell r="E3167">
            <v>25109</v>
          </cell>
          <cell r="F3167">
            <v>5</v>
          </cell>
        </row>
        <row r="3168">
          <cell r="A3168" t="str">
            <v>9c</v>
          </cell>
          <cell r="B3168" t="str">
            <v>Retentor</v>
          </cell>
          <cell r="C3168">
            <v>10</v>
          </cell>
          <cell r="D3168">
            <v>388083</v>
          </cell>
          <cell r="E3168">
            <v>25143</v>
          </cell>
          <cell r="F3168">
            <v>5</v>
          </cell>
        </row>
        <row r="3169">
          <cell r="A3169" t="str">
            <v>9c</v>
          </cell>
          <cell r="B3169" t="str">
            <v>Retentor</v>
          </cell>
          <cell r="C3169">
            <v>10</v>
          </cell>
          <cell r="D3169">
            <v>408390</v>
          </cell>
          <cell r="E3169">
            <v>25143</v>
          </cell>
          <cell r="F3169">
            <v>5</v>
          </cell>
        </row>
        <row r="3170">
          <cell r="A3170" t="str">
            <v>9c</v>
          </cell>
          <cell r="B3170" t="str">
            <v>Retentor</v>
          </cell>
          <cell r="C3170">
            <v>10</v>
          </cell>
          <cell r="D3170">
            <v>428168</v>
          </cell>
          <cell r="E3170">
            <v>25143</v>
          </cell>
          <cell r="F3170">
            <v>5</v>
          </cell>
        </row>
        <row r="3171">
          <cell r="A3171" t="str">
            <v>9c</v>
          </cell>
          <cell r="B3171" t="str">
            <v>Retentor</v>
          </cell>
          <cell r="C3171">
            <v>10</v>
          </cell>
          <cell r="D3171">
            <v>379672</v>
          </cell>
          <cell r="E3171">
            <v>25197</v>
          </cell>
          <cell r="F3171">
            <v>5</v>
          </cell>
        </row>
        <row r="3172">
          <cell r="A3172" t="str">
            <v>9c</v>
          </cell>
          <cell r="B3172" t="str">
            <v>Retentor</v>
          </cell>
          <cell r="C3172">
            <v>40</v>
          </cell>
          <cell r="D3172">
            <v>396936</v>
          </cell>
          <cell r="E3172">
            <v>25197</v>
          </cell>
          <cell r="F3172">
            <v>10</v>
          </cell>
        </row>
        <row r="3173">
          <cell r="A3173" t="str">
            <v>9c</v>
          </cell>
          <cell r="B3173" t="str">
            <v>Retentor</v>
          </cell>
          <cell r="C3173">
            <v>10</v>
          </cell>
          <cell r="D3173">
            <v>399424</v>
          </cell>
          <cell r="E3173">
            <v>25031</v>
          </cell>
          <cell r="F3173">
            <v>5</v>
          </cell>
        </row>
        <row r="3174">
          <cell r="A3174" t="str">
            <v>9c</v>
          </cell>
          <cell r="B3174" t="str">
            <v>Retentor</v>
          </cell>
          <cell r="C3174">
            <v>22</v>
          </cell>
          <cell r="D3174">
            <v>421384</v>
          </cell>
          <cell r="E3174">
            <v>25282</v>
          </cell>
          <cell r="F3174">
            <v>10</v>
          </cell>
        </row>
        <row r="3175">
          <cell r="A3175" t="str">
            <v>9c</v>
          </cell>
          <cell r="B3175" t="str">
            <v>Retentor</v>
          </cell>
          <cell r="C3175">
            <v>10</v>
          </cell>
          <cell r="D3175">
            <v>397074</v>
          </cell>
          <cell r="E3175">
            <v>26026</v>
          </cell>
          <cell r="F3175">
            <v>5</v>
          </cell>
        </row>
        <row r="3176">
          <cell r="A3176" t="str">
            <v>9c</v>
          </cell>
          <cell r="B3176" t="str">
            <v>Retentor</v>
          </cell>
          <cell r="C3176">
            <v>16</v>
          </cell>
          <cell r="D3176">
            <v>417421</v>
          </cell>
          <cell r="E3176">
            <v>26026</v>
          </cell>
          <cell r="F3176">
            <v>5</v>
          </cell>
        </row>
        <row r="3177">
          <cell r="A3177" t="str">
            <v>9c</v>
          </cell>
          <cell r="B3177" t="str">
            <v>Retentor</v>
          </cell>
          <cell r="C3177">
            <v>16</v>
          </cell>
          <cell r="D3177">
            <v>422559</v>
          </cell>
          <cell r="E3177">
            <v>26026</v>
          </cell>
          <cell r="F3177">
            <v>5</v>
          </cell>
        </row>
        <row r="3178">
          <cell r="A3178" t="str">
            <v>9c</v>
          </cell>
          <cell r="B3178" t="str">
            <v>Retentor</v>
          </cell>
          <cell r="C3178">
            <v>20</v>
          </cell>
          <cell r="D3178">
            <v>401286</v>
          </cell>
          <cell r="E3178">
            <v>26027</v>
          </cell>
          <cell r="F3178">
            <v>10</v>
          </cell>
        </row>
        <row r="3179">
          <cell r="A3179" t="str">
            <v>9c</v>
          </cell>
          <cell r="B3179" t="str">
            <v>Retentor</v>
          </cell>
          <cell r="C3179">
            <v>10</v>
          </cell>
          <cell r="D3179">
            <v>417556</v>
          </cell>
          <cell r="E3179">
            <v>26055</v>
          </cell>
          <cell r="F3179">
            <v>5</v>
          </cell>
        </row>
        <row r="3180">
          <cell r="A3180" t="str">
            <v>9c</v>
          </cell>
          <cell r="B3180" t="str">
            <v>Retentor</v>
          </cell>
          <cell r="C3180">
            <v>16</v>
          </cell>
          <cell r="D3180">
            <v>420245</v>
          </cell>
          <cell r="E3180">
            <v>26170</v>
          </cell>
          <cell r="F3180">
            <v>5</v>
          </cell>
        </row>
        <row r="3181">
          <cell r="A3181" t="str">
            <v>9c</v>
          </cell>
          <cell r="B3181" t="str">
            <v>Retentor</v>
          </cell>
          <cell r="C3181">
            <v>10</v>
          </cell>
          <cell r="D3181">
            <v>415483</v>
          </cell>
          <cell r="E3181">
            <v>23145</v>
          </cell>
          <cell r="F3181">
            <v>5</v>
          </cell>
        </row>
        <row r="3182">
          <cell r="A3182" t="str">
            <v>9c</v>
          </cell>
          <cell r="B3182" t="str">
            <v>Retentor</v>
          </cell>
          <cell r="C3182">
            <v>10</v>
          </cell>
          <cell r="D3182">
            <v>395067</v>
          </cell>
          <cell r="E3182">
            <v>23162</v>
          </cell>
          <cell r="F3182">
            <v>5</v>
          </cell>
        </row>
        <row r="3183">
          <cell r="A3183" t="str">
            <v>9c</v>
          </cell>
          <cell r="B3183" t="str">
            <v>Retentor</v>
          </cell>
          <cell r="C3183">
            <v>20</v>
          </cell>
          <cell r="D3183">
            <v>392920</v>
          </cell>
          <cell r="E3183">
            <v>23196</v>
          </cell>
          <cell r="F3183">
            <v>10</v>
          </cell>
        </row>
        <row r="3184">
          <cell r="A3184" t="str">
            <v>9c</v>
          </cell>
          <cell r="B3184" t="str">
            <v>Retentor</v>
          </cell>
          <cell r="C3184">
            <v>10</v>
          </cell>
          <cell r="D3184">
            <v>397033</v>
          </cell>
          <cell r="E3184">
            <v>23199</v>
          </cell>
          <cell r="F3184">
            <v>5</v>
          </cell>
        </row>
        <row r="3185">
          <cell r="A3185" t="str">
            <v>9c</v>
          </cell>
          <cell r="B3185" t="str">
            <v>Retentor</v>
          </cell>
          <cell r="C3185">
            <v>10</v>
          </cell>
          <cell r="D3185">
            <v>401214</v>
          </cell>
          <cell r="E3185">
            <v>23199</v>
          </cell>
          <cell r="F3185">
            <v>5</v>
          </cell>
        </row>
        <row r="3186">
          <cell r="A3186" t="str">
            <v>9c</v>
          </cell>
          <cell r="B3186" t="str">
            <v>Retentor</v>
          </cell>
          <cell r="C3186">
            <v>10</v>
          </cell>
          <cell r="D3186">
            <v>393935</v>
          </cell>
          <cell r="E3186">
            <v>23290</v>
          </cell>
          <cell r="F3186">
            <v>5</v>
          </cell>
        </row>
        <row r="3187">
          <cell r="A3187" t="str">
            <v>9c</v>
          </cell>
          <cell r="B3187" t="str">
            <v>Retentor</v>
          </cell>
          <cell r="C3187">
            <v>10</v>
          </cell>
          <cell r="D3187">
            <v>388599</v>
          </cell>
          <cell r="E3187">
            <v>24146</v>
          </cell>
          <cell r="F3187">
            <v>5</v>
          </cell>
        </row>
        <row r="3188">
          <cell r="A3188" t="str">
            <v>9c</v>
          </cell>
          <cell r="B3188" t="str">
            <v>Retentor</v>
          </cell>
          <cell r="C3188">
            <v>40</v>
          </cell>
          <cell r="D3188">
            <v>379635</v>
          </cell>
          <cell r="E3188">
            <v>24146</v>
          </cell>
          <cell r="F3188">
            <v>10</v>
          </cell>
        </row>
        <row r="3189">
          <cell r="A3189" t="str">
            <v>9c</v>
          </cell>
          <cell r="B3189" t="str">
            <v>Retentor</v>
          </cell>
          <cell r="C3189">
            <v>36</v>
          </cell>
          <cell r="D3189">
            <v>417372</v>
          </cell>
          <cell r="E3189">
            <v>24153</v>
          </cell>
          <cell r="F3189">
            <v>10</v>
          </cell>
        </row>
        <row r="3190">
          <cell r="A3190" t="str">
            <v>9c</v>
          </cell>
          <cell r="B3190" t="str">
            <v>Retentor</v>
          </cell>
          <cell r="C3190">
            <v>20</v>
          </cell>
          <cell r="D3190">
            <v>390469</v>
          </cell>
          <cell r="E3190">
            <v>24160</v>
          </cell>
          <cell r="F3190">
            <v>10</v>
          </cell>
        </row>
        <row r="3191">
          <cell r="A3191" t="str">
            <v>9c</v>
          </cell>
          <cell r="B3191" t="str">
            <v>Retentor</v>
          </cell>
          <cell r="C3191">
            <v>12</v>
          </cell>
          <cell r="D3191">
            <v>391833</v>
          </cell>
          <cell r="E3191">
            <v>26196</v>
          </cell>
          <cell r="F3191">
            <v>5</v>
          </cell>
        </row>
        <row r="3192">
          <cell r="A3192" t="str">
            <v>9c</v>
          </cell>
          <cell r="B3192" t="str">
            <v>Retentor</v>
          </cell>
          <cell r="C3192">
            <v>12</v>
          </cell>
          <cell r="D3192">
            <v>424843</v>
          </cell>
          <cell r="E3192">
            <v>26196</v>
          </cell>
          <cell r="F3192">
            <v>5</v>
          </cell>
        </row>
        <row r="3211">
          <cell r="A3211" t="str">
            <v>1a</v>
          </cell>
          <cell r="C3211">
            <v>2</v>
          </cell>
          <cell r="D3211">
            <v>383623</v>
          </cell>
          <cell r="E3211">
            <v>21009</v>
          </cell>
          <cell r="F3211">
            <v>0</v>
          </cell>
        </row>
        <row r="3212">
          <cell r="A3212" t="str">
            <v>1a</v>
          </cell>
          <cell r="C3212">
            <v>2</v>
          </cell>
          <cell r="D3212">
            <v>391096</v>
          </cell>
          <cell r="E3212">
            <v>21009</v>
          </cell>
          <cell r="F3212">
            <v>0</v>
          </cell>
        </row>
        <row r="3213">
          <cell r="A3213" t="str">
            <v>1a</v>
          </cell>
          <cell r="C3213">
            <v>6</v>
          </cell>
          <cell r="D3213">
            <v>396305</v>
          </cell>
          <cell r="E3213">
            <v>21009</v>
          </cell>
          <cell r="F3213">
            <v>0</v>
          </cell>
        </row>
        <row r="3214">
          <cell r="A3214" t="str">
            <v>1a</v>
          </cell>
          <cell r="C3214">
            <v>2</v>
          </cell>
          <cell r="D3214">
            <v>412485</v>
          </cell>
          <cell r="E3214">
            <v>21009</v>
          </cell>
          <cell r="F3214">
            <v>0</v>
          </cell>
        </row>
        <row r="3215">
          <cell r="A3215" t="str">
            <v>1a</v>
          </cell>
          <cell r="C3215">
            <v>4</v>
          </cell>
          <cell r="D3215">
            <v>416137</v>
          </cell>
          <cell r="E3215">
            <v>21009</v>
          </cell>
          <cell r="F3215">
            <v>0</v>
          </cell>
        </row>
        <row r="3216">
          <cell r="A3216" t="str">
            <v>1a</v>
          </cell>
          <cell r="C3216">
            <v>4</v>
          </cell>
          <cell r="D3216">
            <v>419557</v>
          </cell>
          <cell r="E3216">
            <v>21009</v>
          </cell>
          <cell r="F3216">
            <v>0</v>
          </cell>
        </row>
        <row r="3217">
          <cell r="A3217" t="str">
            <v>1a</v>
          </cell>
          <cell r="C3217">
            <v>2</v>
          </cell>
          <cell r="D3217">
            <v>420834</v>
          </cell>
          <cell r="E3217">
            <v>21009</v>
          </cell>
          <cell r="F3217">
            <v>0</v>
          </cell>
        </row>
        <row r="3218">
          <cell r="A3218" t="str">
            <v>1c</v>
          </cell>
          <cell r="C3218">
            <v>2</v>
          </cell>
          <cell r="D3218">
            <v>414867</v>
          </cell>
          <cell r="E3218">
            <v>21009</v>
          </cell>
          <cell r="F3218">
            <v>0</v>
          </cell>
        </row>
        <row r="3219">
          <cell r="A3219" t="str">
            <v>1c</v>
          </cell>
          <cell r="C3219">
            <v>4</v>
          </cell>
          <cell r="D3219">
            <v>416137</v>
          </cell>
          <cell r="E3219">
            <v>21009</v>
          </cell>
          <cell r="F3219">
            <v>0</v>
          </cell>
        </row>
        <row r="3220">
          <cell r="A3220" t="str">
            <v>2a</v>
          </cell>
          <cell r="C3220">
            <v>2</v>
          </cell>
          <cell r="D3220">
            <v>383623</v>
          </cell>
          <cell r="E3220">
            <v>21009</v>
          </cell>
          <cell r="F3220">
            <v>0</v>
          </cell>
        </row>
        <row r="3221">
          <cell r="A3221" t="str">
            <v>2a</v>
          </cell>
          <cell r="C3221">
            <v>2</v>
          </cell>
          <cell r="D3221">
            <v>416137</v>
          </cell>
          <cell r="E3221">
            <v>21009</v>
          </cell>
          <cell r="F3221">
            <v>0</v>
          </cell>
        </row>
        <row r="3222">
          <cell r="A3222" t="str">
            <v>2c</v>
          </cell>
          <cell r="C3222">
            <v>1</v>
          </cell>
          <cell r="D3222">
            <v>396995</v>
          </cell>
          <cell r="E3222">
            <v>21009</v>
          </cell>
          <cell r="F3222">
            <v>0</v>
          </cell>
        </row>
        <row r="3223">
          <cell r="A3223" t="str">
            <v>2c</v>
          </cell>
          <cell r="C3223">
            <v>1</v>
          </cell>
          <cell r="D3223">
            <v>419557</v>
          </cell>
          <cell r="E3223">
            <v>21009</v>
          </cell>
          <cell r="F3223">
            <v>0</v>
          </cell>
        </row>
        <row r="3224">
          <cell r="A3224" t="str">
            <v>3a</v>
          </cell>
          <cell r="C3224">
            <v>16</v>
          </cell>
          <cell r="D3224">
            <v>384486</v>
          </cell>
          <cell r="E3224">
            <v>21009</v>
          </cell>
          <cell r="F3224">
            <v>0</v>
          </cell>
        </row>
        <row r="3225">
          <cell r="A3225" t="str">
            <v>3a</v>
          </cell>
          <cell r="C3225">
            <v>40</v>
          </cell>
          <cell r="D3225">
            <v>406035</v>
          </cell>
          <cell r="E3225">
            <v>21009</v>
          </cell>
          <cell r="F3225">
            <v>0</v>
          </cell>
        </row>
        <row r="3226">
          <cell r="A3226" t="str">
            <v>4a</v>
          </cell>
          <cell r="C3226">
            <v>16</v>
          </cell>
          <cell r="D3226">
            <v>383623</v>
          </cell>
          <cell r="E3226">
            <v>21009</v>
          </cell>
          <cell r="F3226">
            <v>0</v>
          </cell>
        </row>
        <row r="3227">
          <cell r="A3227" t="str">
            <v>4a</v>
          </cell>
          <cell r="C3227">
            <v>30</v>
          </cell>
          <cell r="D3227">
            <v>391096</v>
          </cell>
          <cell r="E3227">
            <v>21009</v>
          </cell>
          <cell r="F3227">
            <v>0</v>
          </cell>
        </row>
        <row r="3228">
          <cell r="A3228" t="str">
            <v>4a</v>
          </cell>
          <cell r="C3228">
            <v>10</v>
          </cell>
          <cell r="D3228">
            <v>396305</v>
          </cell>
          <cell r="E3228">
            <v>21009</v>
          </cell>
          <cell r="F3228">
            <v>0</v>
          </cell>
        </row>
        <row r="3229">
          <cell r="A3229" t="str">
            <v>4a</v>
          </cell>
          <cell r="C3229">
            <v>5</v>
          </cell>
          <cell r="D3229">
            <v>404455</v>
          </cell>
          <cell r="E3229">
            <v>21009</v>
          </cell>
          <cell r="F3229">
            <v>0</v>
          </cell>
        </row>
        <row r="3230">
          <cell r="A3230" t="str">
            <v>4a</v>
          </cell>
          <cell r="C3230">
            <v>40</v>
          </cell>
          <cell r="D3230">
            <v>406035</v>
          </cell>
          <cell r="E3230">
            <v>21009</v>
          </cell>
          <cell r="F3230">
            <v>0</v>
          </cell>
        </row>
        <row r="3231">
          <cell r="A3231" t="str">
            <v>4a</v>
          </cell>
          <cell r="C3231">
            <v>10</v>
          </cell>
          <cell r="D3231">
            <v>408496</v>
          </cell>
          <cell r="E3231">
            <v>21009</v>
          </cell>
          <cell r="F3231">
            <v>0</v>
          </cell>
        </row>
        <row r="3232">
          <cell r="A3232" t="str">
            <v>4a</v>
          </cell>
          <cell r="C3232">
            <v>10</v>
          </cell>
          <cell r="D3232">
            <v>411193</v>
          </cell>
          <cell r="E3232">
            <v>21009</v>
          </cell>
          <cell r="F3232">
            <v>0</v>
          </cell>
        </row>
        <row r="3233">
          <cell r="A3233" t="str">
            <v>4a</v>
          </cell>
          <cell r="C3233">
            <v>2</v>
          </cell>
          <cell r="D3233">
            <v>427403</v>
          </cell>
          <cell r="E3233">
            <v>21009</v>
          </cell>
          <cell r="F3233">
            <v>0</v>
          </cell>
        </row>
        <row r="3234">
          <cell r="A3234" t="str">
            <v>4c</v>
          </cell>
          <cell r="C3234">
            <v>4</v>
          </cell>
          <cell r="D3234">
            <v>391096</v>
          </cell>
          <cell r="E3234">
            <v>21009</v>
          </cell>
          <cell r="F3234">
            <v>0</v>
          </cell>
        </row>
        <row r="3235">
          <cell r="A3235" t="str">
            <v>4c</v>
          </cell>
          <cell r="C3235">
            <v>1</v>
          </cell>
          <cell r="D3235">
            <v>392721</v>
          </cell>
          <cell r="E3235">
            <v>21009</v>
          </cell>
          <cell r="F3235">
            <v>0</v>
          </cell>
        </row>
        <row r="3236">
          <cell r="A3236" t="str">
            <v>4c</v>
          </cell>
          <cell r="C3236">
            <v>19</v>
          </cell>
          <cell r="D3236">
            <v>406035</v>
          </cell>
          <cell r="E3236">
            <v>21009</v>
          </cell>
          <cell r="F3236">
            <v>0</v>
          </cell>
        </row>
        <row r="3237">
          <cell r="A3237" t="str">
            <v>4c</v>
          </cell>
          <cell r="C3237">
            <v>14</v>
          </cell>
          <cell r="D3237">
            <v>408496</v>
          </cell>
          <cell r="E3237">
            <v>21009</v>
          </cell>
          <cell r="F3237">
            <v>0</v>
          </cell>
        </row>
        <row r="3238">
          <cell r="A3238" t="str">
            <v>4c</v>
          </cell>
          <cell r="C3238">
            <v>1</v>
          </cell>
          <cell r="D3238">
            <v>409968</v>
          </cell>
          <cell r="E3238">
            <v>21009</v>
          </cell>
          <cell r="F3238">
            <v>0</v>
          </cell>
        </row>
        <row r="3239">
          <cell r="A3239" t="str">
            <v>4c</v>
          </cell>
          <cell r="C3239">
            <v>21</v>
          </cell>
          <cell r="D3239">
            <v>411193</v>
          </cell>
          <cell r="E3239">
            <v>21009</v>
          </cell>
          <cell r="F3239">
            <v>0</v>
          </cell>
        </row>
        <row r="3240">
          <cell r="A3240" t="str">
            <v>4c</v>
          </cell>
          <cell r="C3240">
            <v>30</v>
          </cell>
          <cell r="D3240">
            <v>420834</v>
          </cell>
          <cell r="E3240">
            <v>21009</v>
          </cell>
          <cell r="F3240">
            <v>0</v>
          </cell>
        </row>
        <row r="3241">
          <cell r="A3241" t="str">
            <v>4c</v>
          </cell>
          <cell r="C3241">
            <v>1</v>
          </cell>
          <cell r="D3241">
            <v>428082</v>
          </cell>
          <cell r="E3241">
            <v>21009</v>
          </cell>
          <cell r="F3241">
            <v>0</v>
          </cell>
        </row>
        <row r="3242">
          <cell r="A3242" t="str">
            <v>5a</v>
          </cell>
          <cell r="C3242">
            <v>12</v>
          </cell>
          <cell r="D3242">
            <v>383623</v>
          </cell>
          <cell r="E3242">
            <v>21009</v>
          </cell>
          <cell r="F3242">
            <v>0</v>
          </cell>
        </row>
        <row r="3243">
          <cell r="A3243" t="str">
            <v>5a</v>
          </cell>
          <cell r="C3243">
            <v>18</v>
          </cell>
          <cell r="D3243">
            <v>396305</v>
          </cell>
          <cell r="E3243">
            <v>21009</v>
          </cell>
          <cell r="F3243">
            <v>0</v>
          </cell>
        </row>
        <row r="3244">
          <cell r="A3244" t="str">
            <v>5a</v>
          </cell>
          <cell r="C3244">
            <v>12</v>
          </cell>
          <cell r="D3244">
            <v>399884</v>
          </cell>
          <cell r="E3244">
            <v>21009</v>
          </cell>
          <cell r="F3244">
            <v>0</v>
          </cell>
        </row>
        <row r="3245">
          <cell r="A3245" t="str">
            <v>5a</v>
          </cell>
          <cell r="C3245">
            <v>10</v>
          </cell>
          <cell r="D3245">
            <v>408496</v>
          </cell>
          <cell r="E3245">
            <v>21009</v>
          </cell>
          <cell r="F3245">
            <v>0</v>
          </cell>
        </row>
        <row r="3246">
          <cell r="A3246" t="str">
            <v>5a</v>
          </cell>
          <cell r="C3246">
            <v>8</v>
          </cell>
          <cell r="D3246">
            <v>414867</v>
          </cell>
          <cell r="E3246">
            <v>21009</v>
          </cell>
          <cell r="F3246">
            <v>0</v>
          </cell>
        </row>
        <row r="3247">
          <cell r="A3247" t="str">
            <v>5a</v>
          </cell>
          <cell r="C3247">
            <v>20</v>
          </cell>
          <cell r="D3247">
            <v>416137</v>
          </cell>
          <cell r="E3247">
            <v>21009</v>
          </cell>
          <cell r="F3247">
            <v>0</v>
          </cell>
        </row>
        <row r="3248">
          <cell r="A3248" t="str">
            <v>5c</v>
          </cell>
          <cell r="C3248">
            <v>2</v>
          </cell>
          <cell r="D3248">
            <v>426189</v>
          </cell>
          <cell r="E3248">
            <v>21009</v>
          </cell>
          <cell r="F3248">
            <v>0</v>
          </cell>
        </row>
        <row r="3249">
          <cell r="A3249" t="str">
            <v>6a</v>
          </cell>
          <cell r="C3249">
            <v>1</v>
          </cell>
          <cell r="D3249">
            <v>392721</v>
          </cell>
          <cell r="E3249">
            <v>21009</v>
          </cell>
          <cell r="F3249">
            <v>0</v>
          </cell>
        </row>
        <row r="3250">
          <cell r="A3250" t="str">
            <v>6a</v>
          </cell>
          <cell r="C3250">
            <v>2</v>
          </cell>
          <cell r="D3250">
            <v>400501</v>
          </cell>
          <cell r="E3250">
            <v>21009</v>
          </cell>
          <cell r="F3250">
            <v>0</v>
          </cell>
        </row>
        <row r="3251">
          <cell r="A3251" t="str">
            <v>6a</v>
          </cell>
          <cell r="C3251">
            <v>4</v>
          </cell>
          <cell r="D3251">
            <v>404455</v>
          </cell>
          <cell r="E3251">
            <v>21009</v>
          </cell>
          <cell r="F3251">
            <v>0</v>
          </cell>
        </row>
        <row r="3252">
          <cell r="A3252" t="str">
            <v>6a</v>
          </cell>
          <cell r="C3252">
            <v>1</v>
          </cell>
          <cell r="D3252">
            <v>408496</v>
          </cell>
          <cell r="E3252">
            <v>21009</v>
          </cell>
          <cell r="F3252">
            <v>0</v>
          </cell>
        </row>
        <row r="3253">
          <cell r="A3253" t="str">
            <v>6a</v>
          </cell>
          <cell r="C3253">
            <v>6</v>
          </cell>
          <cell r="D3253">
            <v>411193</v>
          </cell>
          <cell r="E3253">
            <v>21009</v>
          </cell>
          <cell r="F3253">
            <v>0</v>
          </cell>
        </row>
        <row r="3254">
          <cell r="A3254" t="str">
            <v>6a</v>
          </cell>
          <cell r="C3254">
            <v>2</v>
          </cell>
          <cell r="D3254">
            <v>414226</v>
          </cell>
          <cell r="E3254">
            <v>21009</v>
          </cell>
          <cell r="F3254">
            <v>0</v>
          </cell>
        </row>
        <row r="3255">
          <cell r="A3255" t="str">
            <v>6a</v>
          </cell>
          <cell r="C3255">
            <v>4</v>
          </cell>
          <cell r="D3255">
            <v>420834</v>
          </cell>
          <cell r="E3255">
            <v>21009</v>
          </cell>
          <cell r="F3255">
            <v>0</v>
          </cell>
        </row>
        <row r="3256">
          <cell r="A3256" t="str">
            <v>6c</v>
          </cell>
          <cell r="C3256">
            <v>1</v>
          </cell>
          <cell r="D3256">
            <v>383623</v>
          </cell>
          <cell r="E3256">
            <v>21009</v>
          </cell>
          <cell r="F3256">
            <v>0</v>
          </cell>
        </row>
        <row r="3257">
          <cell r="A3257" t="str">
            <v>6c</v>
          </cell>
          <cell r="C3257">
            <v>1</v>
          </cell>
          <cell r="D3257">
            <v>400501</v>
          </cell>
          <cell r="E3257">
            <v>21009</v>
          </cell>
          <cell r="F3257">
            <v>0</v>
          </cell>
        </row>
        <row r="3258">
          <cell r="A3258" t="str">
            <v>6c</v>
          </cell>
          <cell r="C3258">
            <v>4</v>
          </cell>
          <cell r="D3258">
            <v>414226</v>
          </cell>
          <cell r="E3258">
            <v>21009</v>
          </cell>
          <cell r="F3258">
            <v>0</v>
          </cell>
        </row>
        <row r="3259">
          <cell r="A3259" t="str">
            <v>6c</v>
          </cell>
          <cell r="C3259">
            <v>4</v>
          </cell>
          <cell r="D3259">
            <v>420834</v>
          </cell>
          <cell r="E3259">
            <v>21009</v>
          </cell>
          <cell r="F3259">
            <v>0</v>
          </cell>
        </row>
        <row r="3260">
          <cell r="A3260" t="str">
            <v>8a</v>
          </cell>
          <cell r="C3260">
            <v>1</v>
          </cell>
          <cell r="D3260">
            <v>383623</v>
          </cell>
          <cell r="E3260">
            <v>21009</v>
          </cell>
          <cell r="F3260">
            <v>0</v>
          </cell>
        </row>
        <row r="3261">
          <cell r="A3261" t="str">
            <v>8a</v>
          </cell>
          <cell r="C3261">
            <v>1</v>
          </cell>
          <cell r="D3261">
            <v>385138</v>
          </cell>
          <cell r="E3261">
            <v>21009</v>
          </cell>
          <cell r="F3261">
            <v>0</v>
          </cell>
        </row>
        <row r="3262">
          <cell r="A3262" t="str">
            <v>8a</v>
          </cell>
          <cell r="C3262">
            <v>1</v>
          </cell>
          <cell r="D3262">
            <v>404455</v>
          </cell>
          <cell r="E3262">
            <v>21009</v>
          </cell>
          <cell r="F3262">
            <v>0</v>
          </cell>
        </row>
        <row r="3263">
          <cell r="A3263" t="str">
            <v>9a</v>
          </cell>
          <cell r="C3263">
            <v>10</v>
          </cell>
          <cell r="D3263">
            <v>419557</v>
          </cell>
          <cell r="E3263">
            <v>21009</v>
          </cell>
          <cell r="F3263">
            <v>0</v>
          </cell>
        </row>
        <row r="3264">
          <cell r="A3264" t="str">
            <v>9c</v>
          </cell>
          <cell r="C3264">
            <v>4</v>
          </cell>
          <cell r="D3264">
            <v>392721</v>
          </cell>
          <cell r="E3264">
            <v>21009</v>
          </cell>
          <cell r="F3264">
            <v>0</v>
          </cell>
        </row>
        <row r="3265">
          <cell r="A3265" t="str">
            <v>9c</v>
          </cell>
          <cell r="C3265">
            <v>2</v>
          </cell>
          <cell r="D3265">
            <v>406035</v>
          </cell>
          <cell r="E3265">
            <v>21009</v>
          </cell>
          <cell r="F3265">
            <v>0</v>
          </cell>
        </row>
        <row r="3266">
          <cell r="A3266" t="str">
            <v>9c</v>
          </cell>
          <cell r="C3266">
            <v>2</v>
          </cell>
          <cell r="D3266">
            <v>426189</v>
          </cell>
          <cell r="E3266">
            <v>21009</v>
          </cell>
          <cell r="F3266">
            <v>0</v>
          </cell>
        </row>
        <row r="3267">
          <cell r="A3267" t="str">
            <v>1a</v>
          </cell>
          <cell r="C3267">
            <v>5</v>
          </cell>
          <cell r="D3267">
            <v>386121</v>
          </cell>
          <cell r="E3267">
            <v>21011</v>
          </cell>
          <cell r="F3267">
            <v>0</v>
          </cell>
        </row>
        <row r="3268">
          <cell r="A3268" t="str">
            <v>1a</v>
          </cell>
          <cell r="C3268">
            <v>3</v>
          </cell>
          <cell r="D3268">
            <v>387497</v>
          </cell>
          <cell r="E3268">
            <v>21011</v>
          </cell>
          <cell r="F3268">
            <v>0</v>
          </cell>
        </row>
        <row r="3269">
          <cell r="A3269" t="str">
            <v>1a</v>
          </cell>
          <cell r="C3269">
            <v>12</v>
          </cell>
          <cell r="D3269">
            <v>396306</v>
          </cell>
          <cell r="E3269">
            <v>21011</v>
          </cell>
          <cell r="F3269">
            <v>0</v>
          </cell>
        </row>
        <row r="3270">
          <cell r="A3270" t="str">
            <v>1a</v>
          </cell>
          <cell r="C3270">
            <v>6</v>
          </cell>
          <cell r="D3270">
            <v>404456</v>
          </cell>
          <cell r="E3270">
            <v>21011</v>
          </cell>
          <cell r="F3270">
            <v>0</v>
          </cell>
        </row>
        <row r="3271">
          <cell r="A3271" t="str">
            <v>1a</v>
          </cell>
          <cell r="C3271">
            <v>10</v>
          </cell>
          <cell r="D3271">
            <v>410579</v>
          </cell>
          <cell r="E3271">
            <v>21011</v>
          </cell>
          <cell r="F3271">
            <v>0</v>
          </cell>
        </row>
        <row r="3272">
          <cell r="A3272" t="str">
            <v>1a</v>
          </cell>
          <cell r="C3272">
            <v>8</v>
          </cell>
          <cell r="D3272">
            <v>419558</v>
          </cell>
          <cell r="E3272">
            <v>21011</v>
          </cell>
          <cell r="F3272">
            <v>0</v>
          </cell>
        </row>
        <row r="3273">
          <cell r="A3273" t="str">
            <v>1a</v>
          </cell>
          <cell r="C3273">
            <v>10</v>
          </cell>
          <cell r="D3273">
            <v>426807</v>
          </cell>
          <cell r="E3273">
            <v>21011</v>
          </cell>
          <cell r="F3273">
            <v>0</v>
          </cell>
        </row>
        <row r="3274">
          <cell r="A3274" t="str">
            <v>1c</v>
          </cell>
          <cell r="C3274">
            <v>4</v>
          </cell>
          <cell r="D3274">
            <v>404456</v>
          </cell>
          <cell r="E3274">
            <v>21011</v>
          </cell>
          <cell r="F3274">
            <v>0</v>
          </cell>
        </row>
        <row r="3275">
          <cell r="A3275" t="str">
            <v>1c</v>
          </cell>
          <cell r="C3275">
            <v>2</v>
          </cell>
          <cell r="D3275">
            <v>419558</v>
          </cell>
          <cell r="E3275">
            <v>21011</v>
          </cell>
          <cell r="F3275">
            <v>0</v>
          </cell>
        </row>
        <row r="3276">
          <cell r="A3276" t="str">
            <v>2a</v>
          </cell>
          <cell r="C3276">
            <v>3</v>
          </cell>
          <cell r="D3276">
            <v>386121</v>
          </cell>
          <cell r="E3276">
            <v>21011</v>
          </cell>
          <cell r="F3276">
            <v>0</v>
          </cell>
        </row>
        <row r="3277">
          <cell r="A3277" t="str">
            <v>2a</v>
          </cell>
          <cell r="C3277">
            <v>7</v>
          </cell>
          <cell r="D3277">
            <v>387497</v>
          </cell>
          <cell r="E3277">
            <v>21011</v>
          </cell>
          <cell r="F3277">
            <v>0</v>
          </cell>
        </row>
        <row r="3278">
          <cell r="A3278" t="str">
            <v>2a</v>
          </cell>
          <cell r="C3278">
            <v>13</v>
          </cell>
          <cell r="D3278">
            <v>396306</v>
          </cell>
          <cell r="E3278">
            <v>21011</v>
          </cell>
          <cell r="F3278">
            <v>0</v>
          </cell>
        </row>
        <row r="3279">
          <cell r="A3279" t="str">
            <v>2a</v>
          </cell>
          <cell r="C3279">
            <v>4</v>
          </cell>
          <cell r="D3279">
            <v>404456</v>
          </cell>
          <cell r="E3279">
            <v>21011</v>
          </cell>
          <cell r="F3279">
            <v>0</v>
          </cell>
        </row>
        <row r="3280">
          <cell r="A3280" t="str">
            <v>2a</v>
          </cell>
          <cell r="C3280">
            <v>2</v>
          </cell>
          <cell r="D3280">
            <v>410579</v>
          </cell>
          <cell r="E3280">
            <v>21011</v>
          </cell>
          <cell r="F3280">
            <v>0</v>
          </cell>
        </row>
        <row r="3281">
          <cell r="A3281" t="str">
            <v>2a</v>
          </cell>
          <cell r="C3281">
            <v>6</v>
          </cell>
          <cell r="D3281">
            <v>419558</v>
          </cell>
          <cell r="E3281">
            <v>21011</v>
          </cell>
          <cell r="F3281">
            <v>0</v>
          </cell>
        </row>
        <row r="3282">
          <cell r="A3282" t="str">
            <v>2a</v>
          </cell>
          <cell r="C3282">
            <v>8</v>
          </cell>
          <cell r="D3282">
            <v>426807</v>
          </cell>
          <cell r="E3282">
            <v>21011</v>
          </cell>
          <cell r="F3282">
            <v>0</v>
          </cell>
        </row>
        <row r="3283">
          <cell r="A3283" t="str">
            <v>2c</v>
          </cell>
          <cell r="C3283">
            <v>4</v>
          </cell>
          <cell r="D3283">
            <v>387497</v>
          </cell>
          <cell r="E3283">
            <v>21011</v>
          </cell>
          <cell r="F3283">
            <v>0</v>
          </cell>
        </row>
        <row r="3284">
          <cell r="A3284" t="str">
            <v>2c</v>
          </cell>
          <cell r="C3284">
            <v>1</v>
          </cell>
          <cell r="D3284">
            <v>396996</v>
          </cell>
          <cell r="E3284">
            <v>21011</v>
          </cell>
          <cell r="F3284">
            <v>0</v>
          </cell>
        </row>
        <row r="3285">
          <cell r="A3285" t="str">
            <v>2c</v>
          </cell>
          <cell r="C3285">
            <v>3</v>
          </cell>
          <cell r="D3285">
            <v>398748</v>
          </cell>
          <cell r="E3285">
            <v>21011</v>
          </cell>
          <cell r="F3285">
            <v>0</v>
          </cell>
        </row>
        <row r="3286">
          <cell r="A3286" t="str">
            <v>2c</v>
          </cell>
          <cell r="C3286">
            <v>4</v>
          </cell>
          <cell r="D3286">
            <v>404456</v>
          </cell>
          <cell r="E3286">
            <v>21011</v>
          </cell>
          <cell r="F3286">
            <v>0</v>
          </cell>
        </row>
        <row r="3287">
          <cell r="A3287" t="str">
            <v>2c</v>
          </cell>
          <cell r="C3287">
            <v>1</v>
          </cell>
          <cell r="D3287">
            <v>409478</v>
          </cell>
          <cell r="E3287">
            <v>21011</v>
          </cell>
          <cell r="F3287">
            <v>0</v>
          </cell>
        </row>
        <row r="3288">
          <cell r="A3288" t="str">
            <v>2c</v>
          </cell>
          <cell r="C3288">
            <v>3</v>
          </cell>
          <cell r="D3288">
            <v>410579</v>
          </cell>
          <cell r="E3288">
            <v>21011</v>
          </cell>
          <cell r="F3288">
            <v>0</v>
          </cell>
        </row>
        <row r="3289">
          <cell r="A3289" t="str">
            <v>2c</v>
          </cell>
          <cell r="C3289">
            <v>1</v>
          </cell>
          <cell r="D3289">
            <v>413070</v>
          </cell>
          <cell r="E3289">
            <v>21011</v>
          </cell>
          <cell r="F3289">
            <v>0</v>
          </cell>
        </row>
        <row r="3290">
          <cell r="A3290" t="str">
            <v>2c</v>
          </cell>
          <cell r="C3290">
            <v>5</v>
          </cell>
          <cell r="D3290">
            <v>419558</v>
          </cell>
          <cell r="E3290">
            <v>21011</v>
          </cell>
          <cell r="F3290">
            <v>0</v>
          </cell>
        </row>
        <row r="3291">
          <cell r="A3291" t="str">
            <v>3a</v>
          </cell>
          <cell r="C3291">
            <v>32</v>
          </cell>
          <cell r="D3291">
            <v>381275</v>
          </cell>
          <cell r="E3291">
            <v>21011</v>
          </cell>
          <cell r="F3291">
            <v>0</v>
          </cell>
        </row>
        <row r="3292">
          <cell r="A3292" t="str">
            <v>3a</v>
          </cell>
          <cell r="C3292">
            <v>48</v>
          </cell>
          <cell r="D3292">
            <v>386121</v>
          </cell>
          <cell r="E3292">
            <v>21011</v>
          </cell>
          <cell r="F3292">
            <v>0</v>
          </cell>
        </row>
        <row r="3293">
          <cell r="A3293" t="str">
            <v>3a</v>
          </cell>
          <cell r="C3293">
            <v>56</v>
          </cell>
          <cell r="D3293">
            <v>404456</v>
          </cell>
          <cell r="E3293">
            <v>21011</v>
          </cell>
          <cell r="F3293">
            <v>0</v>
          </cell>
        </row>
        <row r="3294">
          <cell r="A3294" t="str">
            <v>3a</v>
          </cell>
          <cell r="C3294">
            <v>40</v>
          </cell>
          <cell r="D3294">
            <v>410579</v>
          </cell>
          <cell r="E3294">
            <v>21011</v>
          </cell>
          <cell r="F3294">
            <v>0</v>
          </cell>
        </row>
        <row r="3295">
          <cell r="A3295" t="str">
            <v>3a</v>
          </cell>
          <cell r="C3295">
            <v>12</v>
          </cell>
          <cell r="D3295">
            <v>417293</v>
          </cell>
          <cell r="E3295">
            <v>21011</v>
          </cell>
          <cell r="F3295">
            <v>0</v>
          </cell>
        </row>
        <row r="3296">
          <cell r="A3296" t="str">
            <v>3a</v>
          </cell>
          <cell r="C3296">
            <v>16</v>
          </cell>
          <cell r="D3296">
            <v>419558</v>
          </cell>
          <cell r="E3296">
            <v>21011</v>
          </cell>
          <cell r="F3296">
            <v>0</v>
          </cell>
        </row>
        <row r="3297">
          <cell r="A3297" t="str">
            <v>4a</v>
          </cell>
          <cell r="C3297">
            <v>83</v>
          </cell>
          <cell r="D3297">
            <v>386121</v>
          </cell>
          <cell r="E3297">
            <v>21011</v>
          </cell>
          <cell r="F3297">
            <v>0</v>
          </cell>
        </row>
        <row r="3298">
          <cell r="A3298" t="str">
            <v>4a</v>
          </cell>
          <cell r="C3298">
            <v>75</v>
          </cell>
          <cell r="D3298">
            <v>387497</v>
          </cell>
          <cell r="E3298">
            <v>21011</v>
          </cell>
          <cell r="F3298">
            <v>0</v>
          </cell>
        </row>
        <row r="3299">
          <cell r="A3299" t="str">
            <v>4a</v>
          </cell>
          <cell r="C3299">
            <v>37</v>
          </cell>
          <cell r="D3299">
            <v>396306</v>
          </cell>
          <cell r="E3299">
            <v>21011</v>
          </cell>
          <cell r="F3299">
            <v>0</v>
          </cell>
        </row>
        <row r="3300">
          <cell r="A3300" t="str">
            <v>4a</v>
          </cell>
          <cell r="C3300">
            <v>24</v>
          </cell>
          <cell r="D3300">
            <v>404456</v>
          </cell>
          <cell r="E3300">
            <v>21011</v>
          </cell>
          <cell r="F3300">
            <v>0</v>
          </cell>
        </row>
        <row r="3301">
          <cell r="A3301" t="str">
            <v>4a</v>
          </cell>
          <cell r="C3301">
            <v>131</v>
          </cell>
          <cell r="D3301">
            <v>410579</v>
          </cell>
          <cell r="E3301">
            <v>21011</v>
          </cell>
          <cell r="F3301">
            <v>0</v>
          </cell>
        </row>
        <row r="3302">
          <cell r="A3302" t="str">
            <v>4a</v>
          </cell>
          <cell r="C3302">
            <v>65</v>
          </cell>
          <cell r="D3302">
            <v>419558</v>
          </cell>
          <cell r="E3302">
            <v>21011</v>
          </cell>
          <cell r="F3302">
            <v>0</v>
          </cell>
        </row>
        <row r="3303">
          <cell r="A3303" t="str">
            <v>4a</v>
          </cell>
          <cell r="C3303">
            <v>90</v>
          </cell>
          <cell r="D3303">
            <v>426807</v>
          </cell>
          <cell r="E3303">
            <v>21011</v>
          </cell>
          <cell r="F3303">
            <v>0</v>
          </cell>
        </row>
        <row r="3304">
          <cell r="A3304" t="str">
            <v>4c</v>
          </cell>
          <cell r="C3304">
            <v>4</v>
          </cell>
          <cell r="D3304">
            <v>388521</v>
          </cell>
          <cell r="E3304">
            <v>21011</v>
          </cell>
          <cell r="F3304">
            <v>0</v>
          </cell>
        </row>
        <row r="3305">
          <cell r="A3305" t="str">
            <v>4c</v>
          </cell>
          <cell r="C3305">
            <v>38</v>
          </cell>
          <cell r="D3305">
            <v>396306</v>
          </cell>
          <cell r="E3305">
            <v>21011</v>
          </cell>
          <cell r="F3305">
            <v>0</v>
          </cell>
        </row>
        <row r="3306">
          <cell r="A3306" t="str">
            <v>4c</v>
          </cell>
          <cell r="C3306">
            <v>6</v>
          </cell>
          <cell r="D3306">
            <v>398748</v>
          </cell>
          <cell r="E3306">
            <v>21011</v>
          </cell>
          <cell r="F3306">
            <v>0</v>
          </cell>
        </row>
        <row r="3307">
          <cell r="A3307" t="str">
            <v>4c</v>
          </cell>
          <cell r="C3307">
            <v>27</v>
          </cell>
          <cell r="D3307">
            <v>404456</v>
          </cell>
          <cell r="E3307">
            <v>21011</v>
          </cell>
          <cell r="F3307">
            <v>0</v>
          </cell>
        </row>
        <row r="3308">
          <cell r="A3308" t="str">
            <v>4c</v>
          </cell>
          <cell r="C3308">
            <v>8</v>
          </cell>
          <cell r="D3308">
            <v>405726</v>
          </cell>
          <cell r="E3308">
            <v>21011</v>
          </cell>
          <cell r="F3308">
            <v>0</v>
          </cell>
        </row>
        <row r="3309">
          <cell r="A3309" t="str">
            <v>4c</v>
          </cell>
          <cell r="C3309">
            <v>36</v>
          </cell>
          <cell r="D3309">
            <v>410579</v>
          </cell>
          <cell r="E3309">
            <v>21011</v>
          </cell>
          <cell r="F3309">
            <v>0</v>
          </cell>
        </row>
        <row r="3310">
          <cell r="A3310" t="str">
            <v>4c</v>
          </cell>
          <cell r="C3310">
            <v>6</v>
          </cell>
          <cell r="D3310">
            <v>417293</v>
          </cell>
          <cell r="E3310">
            <v>21011</v>
          </cell>
          <cell r="F3310">
            <v>0</v>
          </cell>
        </row>
        <row r="3311">
          <cell r="A3311" t="str">
            <v>4c</v>
          </cell>
          <cell r="C3311">
            <v>28</v>
          </cell>
          <cell r="D3311">
            <v>419558</v>
          </cell>
          <cell r="E3311">
            <v>21011</v>
          </cell>
          <cell r="F3311">
            <v>0</v>
          </cell>
        </row>
        <row r="3312">
          <cell r="A3312" t="str">
            <v>5a</v>
          </cell>
          <cell r="C3312">
            <v>23</v>
          </cell>
          <cell r="D3312">
            <v>387497</v>
          </cell>
          <cell r="E3312">
            <v>21011</v>
          </cell>
          <cell r="F3312">
            <v>0</v>
          </cell>
        </row>
        <row r="3313">
          <cell r="A3313" t="str">
            <v>5a</v>
          </cell>
          <cell r="C3313">
            <v>27</v>
          </cell>
          <cell r="D3313">
            <v>404456</v>
          </cell>
          <cell r="E3313">
            <v>21011</v>
          </cell>
          <cell r="F3313">
            <v>0</v>
          </cell>
        </row>
        <row r="3314">
          <cell r="A3314" t="str">
            <v>5a</v>
          </cell>
          <cell r="C3314">
            <v>11</v>
          </cell>
          <cell r="D3314">
            <v>410579</v>
          </cell>
          <cell r="E3314">
            <v>21011</v>
          </cell>
          <cell r="F3314">
            <v>0</v>
          </cell>
        </row>
        <row r="3315">
          <cell r="A3315" t="str">
            <v>5a</v>
          </cell>
          <cell r="C3315">
            <v>13</v>
          </cell>
          <cell r="D3315">
            <v>419558</v>
          </cell>
          <cell r="E3315">
            <v>21011</v>
          </cell>
          <cell r="F3315">
            <v>0</v>
          </cell>
        </row>
        <row r="3316">
          <cell r="A3316" t="str">
            <v>5c</v>
          </cell>
          <cell r="C3316">
            <v>6</v>
          </cell>
          <cell r="D3316">
            <v>387497</v>
          </cell>
          <cell r="E3316">
            <v>21011</v>
          </cell>
          <cell r="F3316">
            <v>0</v>
          </cell>
        </row>
        <row r="3317">
          <cell r="A3317" t="str">
            <v>6a</v>
          </cell>
          <cell r="C3317">
            <v>2</v>
          </cell>
          <cell r="D3317">
            <v>387497</v>
          </cell>
          <cell r="E3317">
            <v>21011</v>
          </cell>
          <cell r="F3317">
            <v>0</v>
          </cell>
        </row>
        <row r="3318">
          <cell r="A3318" t="str">
            <v>6a</v>
          </cell>
          <cell r="C3318">
            <v>7</v>
          </cell>
          <cell r="D3318">
            <v>396306</v>
          </cell>
          <cell r="E3318">
            <v>21011</v>
          </cell>
          <cell r="F3318">
            <v>0</v>
          </cell>
        </row>
        <row r="3319">
          <cell r="A3319" t="str">
            <v>6a</v>
          </cell>
          <cell r="C3319">
            <v>5</v>
          </cell>
          <cell r="D3319">
            <v>404456</v>
          </cell>
          <cell r="E3319">
            <v>21011</v>
          </cell>
          <cell r="F3319">
            <v>0</v>
          </cell>
        </row>
        <row r="3320">
          <cell r="A3320" t="str">
            <v>6a</v>
          </cell>
          <cell r="C3320">
            <v>2</v>
          </cell>
          <cell r="D3320">
            <v>410579</v>
          </cell>
          <cell r="E3320">
            <v>21011</v>
          </cell>
          <cell r="F3320">
            <v>0</v>
          </cell>
        </row>
        <row r="3321">
          <cell r="A3321" t="str">
            <v>6a</v>
          </cell>
          <cell r="C3321">
            <v>5</v>
          </cell>
          <cell r="D3321">
            <v>419558</v>
          </cell>
          <cell r="E3321">
            <v>21011</v>
          </cell>
          <cell r="F3321">
            <v>0</v>
          </cell>
        </row>
        <row r="3322">
          <cell r="A3322" t="str">
            <v>6a</v>
          </cell>
          <cell r="C3322">
            <v>6</v>
          </cell>
          <cell r="D3322">
            <v>426807</v>
          </cell>
          <cell r="E3322">
            <v>21011</v>
          </cell>
          <cell r="F3322">
            <v>0</v>
          </cell>
        </row>
        <row r="3323">
          <cell r="A3323" t="str">
            <v>6c</v>
          </cell>
          <cell r="C3323">
            <v>5</v>
          </cell>
          <cell r="D3323">
            <v>379550</v>
          </cell>
          <cell r="E3323">
            <v>21011</v>
          </cell>
          <cell r="F3323">
            <v>0</v>
          </cell>
        </row>
        <row r="3324">
          <cell r="A3324" t="str">
            <v>6c</v>
          </cell>
          <cell r="C3324">
            <v>9</v>
          </cell>
          <cell r="D3324">
            <v>386121</v>
          </cell>
          <cell r="E3324">
            <v>21011</v>
          </cell>
          <cell r="F3324">
            <v>0</v>
          </cell>
        </row>
        <row r="3325">
          <cell r="A3325" t="str">
            <v>6c</v>
          </cell>
          <cell r="C3325">
            <v>9</v>
          </cell>
          <cell r="D3325">
            <v>387497</v>
          </cell>
          <cell r="E3325">
            <v>21011</v>
          </cell>
          <cell r="F3325">
            <v>0</v>
          </cell>
        </row>
        <row r="3326">
          <cell r="A3326" t="str">
            <v>6c</v>
          </cell>
          <cell r="C3326">
            <v>7</v>
          </cell>
          <cell r="D3326">
            <v>419558</v>
          </cell>
          <cell r="E3326">
            <v>21011</v>
          </cell>
          <cell r="F3326">
            <v>0</v>
          </cell>
        </row>
        <row r="3327">
          <cell r="A3327" t="str">
            <v>6c</v>
          </cell>
          <cell r="C3327">
            <v>9</v>
          </cell>
          <cell r="D3327">
            <v>426807</v>
          </cell>
          <cell r="E3327">
            <v>21011</v>
          </cell>
          <cell r="F3327">
            <v>0</v>
          </cell>
        </row>
        <row r="3328">
          <cell r="A3328" t="str">
            <v>7c</v>
          </cell>
          <cell r="C3328">
            <v>4</v>
          </cell>
          <cell r="D3328">
            <v>386121</v>
          </cell>
          <cell r="E3328">
            <v>21011</v>
          </cell>
          <cell r="F3328">
            <v>0</v>
          </cell>
        </row>
        <row r="3329">
          <cell r="A3329" t="str">
            <v>7c</v>
          </cell>
          <cell r="C3329">
            <v>3</v>
          </cell>
          <cell r="D3329">
            <v>396306</v>
          </cell>
          <cell r="E3329">
            <v>21011</v>
          </cell>
          <cell r="F3329">
            <v>0</v>
          </cell>
        </row>
        <row r="3330">
          <cell r="A3330" t="str">
            <v>7c</v>
          </cell>
          <cell r="C3330">
            <v>2</v>
          </cell>
          <cell r="D3330">
            <v>410579</v>
          </cell>
          <cell r="E3330">
            <v>21011</v>
          </cell>
          <cell r="F3330">
            <v>0</v>
          </cell>
        </row>
        <row r="3331">
          <cell r="A3331" t="str">
            <v>8a</v>
          </cell>
          <cell r="C3331">
            <v>2</v>
          </cell>
          <cell r="D3331">
            <v>386121</v>
          </cell>
          <cell r="E3331">
            <v>21011</v>
          </cell>
          <cell r="F3331">
            <v>0</v>
          </cell>
        </row>
        <row r="3332">
          <cell r="A3332" t="str">
            <v>8a</v>
          </cell>
          <cell r="C3332">
            <v>2</v>
          </cell>
          <cell r="D3332">
            <v>396306</v>
          </cell>
          <cell r="E3332">
            <v>21011</v>
          </cell>
          <cell r="F3332">
            <v>0</v>
          </cell>
        </row>
        <row r="3333">
          <cell r="A3333" t="str">
            <v>8a</v>
          </cell>
          <cell r="C3333">
            <v>1</v>
          </cell>
          <cell r="D3333">
            <v>419558</v>
          </cell>
          <cell r="E3333">
            <v>21011</v>
          </cell>
          <cell r="F3333">
            <v>0</v>
          </cell>
        </row>
        <row r="3334">
          <cell r="A3334" t="str">
            <v>8a</v>
          </cell>
          <cell r="C3334">
            <v>4</v>
          </cell>
          <cell r="D3334">
            <v>426807</v>
          </cell>
          <cell r="E3334">
            <v>21011</v>
          </cell>
          <cell r="F3334">
            <v>0</v>
          </cell>
        </row>
        <row r="3335">
          <cell r="A3335" t="str">
            <v>8c</v>
          </cell>
          <cell r="C3335">
            <v>1</v>
          </cell>
          <cell r="D3335">
            <v>404456</v>
          </cell>
          <cell r="E3335">
            <v>21011</v>
          </cell>
          <cell r="F3335">
            <v>0</v>
          </cell>
        </row>
        <row r="3336">
          <cell r="A3336" t="str">
            <v>8c</v>
          </cell>
          <cell r="C3336">
            <v>1</v>
          </cell>
          <cell r="D3336">
            <v>410579</v>
          </cell>
          <cell r="E3336">
            <v>21011</v>
          </cell>
          <cell r="F3336">
            <v>0</v>
          </cell>
        </row>
        <row r="3337">
          <cell r="A3337" t="str">
            <v>9a</v>
          </cell>
          <cell r="C3337">
            <v>15</v>
          </cell>
          <cell r="D3337">
            <v>386121</v>
          </cell>
          <cell r="E3337">
            <v>21011</v>
          </cell>
          <cell r="F3337">
            <v>0</v>
          </cell>
        </row>
        <row r="3338">
          <cell r="A3338" t="str">
            <v>9a</v>
          </cell>
          <cell r="C3338">
            <v>15</v>
          </cell>
          <cell r="D3338">
            <v>387497</v>
          </cell>
          <cell r="E3338">
            <v>21011</v>
          </cell>
          <cell r="F3338">
            <v>0</v>
          </cell>
        </row>
        <row r="3339">
          <cell r="A3339" t="str">
            <v>9a</v>
          </cell>
          <cell r="C3339">
            <v>10</v>
          </cell>
          <cell r="D3339">
            <v>404456</v>
          </cell>
          <cell r="E3339">
            <v>21011</v>
          </cell>
          <cell r="F3339">
            <v>0</v>
          </cell>
        </row>
        <row r="3340">
          <cell r="A3340" t="str">
            <v>9a</v>
          </cell>
          <cell r="C3340">
            <v>10</v>
          </cell>
          <cell r="D3340">
            <v>410579</v>
          </cell>
          <cell r="E3340">
            <v>21011</v>
          </cell>
          <cell r="F3340">
            <v>0</v>
          </cell>
        </row>
        <row r="3341">
          <cell r="A3341" t="str">
            <v>9a</v>
          </cell>
          <cell r="C3341">
            <v>10</v>
          </cell>
          <cell r="D3341">
            <v>419558</v>
          </cell>
          <cell r="E3341">
            <v>21011</v>
          </cell>
          <cell r="F3341">
            <v>0</v>
          </cell>
        </row>
        <row r="3342">
          <cell r="A3342" t="str">
            <v>9c</v>
          </cell>
          <cell r="C3342">
            <v>7</v>
          </cell>
          <cell r="D3342">
            <v>419558</v>
          </cell>
          <cell r="E3342">
            <v>21011</v>
          </cell>
          <cell r="F3342">
            <v>0</v>
          </cell>
        </row>
        <row r="3343">
          <cell r="A3343" t="str">
            <v>1a</v>
          </cell>
          <cell r="C3343">
            <v>2</v>
          </cell>
          <cell r="D3343">
            <v>394037</v>
          </cell>
          <cell r="E3343">
            <v>21015</v>
          </cell>
          <cell r="F3343">
            <v>0</v>
          </cell>
        </row>
        <row r="3344">
          <cell r="A3344" t="str">
            <v>1a</v>
          </cell>
          <cell r="C3344">
            <v>2</v>
          </cell>
          <cell r="D3344">
            <v>417294</v>
          </cell>
          <cell r="E3344">
            <v>21015</v>
          </cell>
          <cell r="F3344">
            <v>0</v>
          </cell>
        </row>
        <row r="3345">
          <cell r="A3345" t="str">
            <v>1c</v>
          </cell>
          <cell r="C3345">
            <v>2</v>
          </cell>
          <cell r="D3345">
            <v>394038</v>
          </cell>
          <cell r="E3345">
            <v>21015</v>
          </cell>
          <cell r="F3345">
            <v>0</v>
          </cell>
        </row>
        <row r="3346">
          <cell r="A3346" t="str">
            <v>1c</v>
          </cell>
          <cell r="C3346">
            <v>2</v>
          </cell>
          <cell r="D3346">
            <v>406025</v>
          </cell>
          <cell r="E3346">
            <v>21015</v>
          </cell>
          <cell r="F3346">
            <v>0</v>
          </cell>
        </row>
        <row r="3347">
          <cell r="A3347" t="str">
            <v>1c</v>
          </cell>
          <cell r="C3347">
            <v>2</v>
          </cell>
          <cell r="D3347">
            <v>410580</v>
          </cell>
          <cell r="E3347">
            <v>21015</v>
          </cell>
          <cell r="F3347">
            <v>0</v>
          </cell>
        </row>
        <row r="3348">
          <cell r="A3348" t="str">
            <v>1c</v>
          </cell>
          <cell r="C3348">
            <v>4</v>
          </cell>
          <cell r="D3348">
            <v>411196</v>
          </cell>
          <cell r="E3348">
            <v>21015</v>
          </cell>
          <cell r="F3348">
            <v>0</v>
          </cell>
        </row>
        <row r="3349">
          <cell r="A3349" t="str">
            <v>1c</v>
          </cell>
          <cell r="C3349">
            <v>2</v>
          </cell>
          <cell r="D3349">
            <v>420639</v>
          </cell>
          <cell r="E3349">
            <v>21015</v>
          </cell>
          <cell r="F3349">
            <v>0</v>
          </cell>
        </row>
        <row r="3350">
          <cell r="A3350" t="str">
            <v>2a</v>
          </cell>
          <cell r="C3350">
            <v>9</v>
          </cell>
          <cell r="D3350">
            <v>394035</v>
          </cell>
          <cell r="E3350">
            <v>21015</v>
          </cell>
          <cell r="F3350">
            <v>0</v>
          </cell>
        </row>
        <row r="3351">
          <cell r="A3351" t="str">
            <v>2a</v>
          </cell>
          <cell r="C3351">
            <v>2</v>
          </cell>
          <cell r="D3351">
            <v>405727</v>
          </cell>
          <cell r="E3351">
            <v>21015</v>
          </cell>
          <cell r="F3351">
            <v>0</v>
          </cell>
        </row>
        <row r="3352">
          <cell r="A3352" t="str">
            <v>2a</v>
          </cell>
          <cell r="C3352">
            <v>1</v>
          </cell>
          <cell r="D3352">
            <v>417294</v>
          </cell>
          <cell r="E3352">
            <v>21015</v>
          </cell>
          <cell r="F3352">
            <v>0</v>
          </cell>
        </row>
        <row r="3353">
          <cell r="A3353" t="str">
            <v>2c</v>
          </cell>
          <cell r="C3353">
            <v>7</v>
          </cell>
          <cell r="D3353">
            <v>394037</v>
          </cell>
          <cell r="E3353">
            <v>21015</v>
          </cell>
          <cell r="F3353">
            <v>0</v>
          </cell>
        </row>
        <row r="3354">
          <cell r="A3354" t="str">
            <v>2c</v>
          </cell>
          <cell r="C3354">
            <v>1</v>
          </cell>
          <cell r="D3354">
            <v>394038</v>
          </cell>
          <cell r="E3354">
            <v>21015</v>
          </cell>
          <cell r="F3354">
            <v>0</v>
          </cell>
        </row>
        <row r="3355">
          <cell r="A3355" t="str">
            <v>2c</v>
          </cell>
          <cell r="C3355">
            <v>2</v>
          </cell>
          <cell r="D3355">
            <v>405727</v>
          </cell>
          <cell r="E3355">
            <v>21015</v>
          </cell>
          <cell r="F3355">
            <v>0</v>
          </cell>
        </row>
        <row r="3356">
          <cell r="A3356" t="str">
            <v>2c</v>
          </cell>
          <cell r="C3356">
            <v>1</v>
          </cell>
          <cell r="D3356">
            <v>414868</v>
          </cell>
          <cell r="E3356">
            <v>21015</v>
          </cell>
          <cell r="F3356">
            <v>0</v>
          </cell>
        </row>
        <row r="3357">
          <cell r="A3357" t="str">
            <v>2c</v>
          </cell>
          <cell r="C3357">
            <v>3</v>
          </cell>
          <cell r="D3357">
            <v>428083</v>
          </cell>
          <cell r="E3357">
            <v>21015</v>
          </cell>
          <cell r="F3357">
            <v>0</v>
          </cell>
        </row>
        <row r="3358">
          <cell r="A3358" t="str">
            <v>4a</v>
          </cell>
          <cell r="C3358">
            <v>106</v>
          </cell>
          <cell r="D3358">
            <v>394035</v>
          </cell>
          <cell r="E3358">
            <v>21015</v>
          </cell>
          <cell r="F3358">
            <v>0</v>
          </cell>
        </row>
        <row r="3359">
          <cell r="A3359" t="str">
            <v>4a</v>
          </cell>
          <cell r="C3359">
            <v>4</v>
          </cell>
          <cell r="D3359">
            <v>394037</v>
          </cell>
          <cell r="E3359">
            <v>21015</v>
          </cell>
          <cell r="F3359">
            <v>0</v>
          </cell>
        </row>
        <row r="3360">
          <cell r="A3360" t="str">
            <v>4a</v>
          </cell>
          <cell r="C3360">
            <v>39</v>
          </cell>
          <cell r="D3360">
            <v>394038</v>
          </cell>
          <cell r="E3360">
            <v>21015</v>
          </cell>
          <cell r="F3360">
            <v>0</v>
          </cell>
        </row>
        <row r="3361">
          <cell r="A3361" t="str">
            <v>4a</v>
          </cell>
          <cell r="C3361">
            <v>1</v>
          </cell>
          <cell r="D3361">
            <v>406025</v>
          </cell>
          <cell r="E3361">
            <v>21015</v>
          </cell>
          <cell r="F3361">
            <v>0</v>
          </cell>
        </row>
        <row r="3362">
          <cell r="A3362" t="str">
            <v>4a</v>
          </cell>
          <cell r="C3362">
            <v>6</v>
          </cell>
          <cell r="D3362">
            <v>410580</v>
          </cell>
          <cell r="E3362">
            <v>21015</v>
          </cell>
          <cell r="F3362">
            <v>0</v>
          </cell>
        </row>
        <row r="3363">
          <cell r="A3363" t="str">
            <v>4a</v>
          </cell>
          <cell r="C3363">
            <v>12</v>
          </cell>
          <cell r="D3363">
            <v>411196</v>
          </cell>
          <cell r="E3363">
            <v>21015</v>
          </cell>
          <cell r="F3363">
            <v>0</v>
          </cell>
        </row>
        <row r="3364">
          <cell r="A3364" t="str">
            <v>4a</v>
          </cell>
          <cell r="C3364">
            <v>20</v>
          </cell>
          <cell r="D3364">
            <v>414868</v>
          </cell>
          <cell r="E3364">
            <v>21015</v>
          </cell>
          <cell r="F3364">
            <v>0</v>
          </cell>
        </row>
        <row r="3365">
          <cell r="A3365" t="str">
            <v>4a</v>
          </cell>
          <cell r="C3365">
            <v>6</v>
          </cell>
          <cell r="D3365">
            <v>414869</v>
          </cell>
          <cell r="E3365">
            <v>21015</v>
          </cell>
          <cell r="F3365">
            <v>0</v>
          </cell>
        </row>
        <row r="3366">
          <cell r="A3366" t="str">
            <v>4c</v>
          </cell>
          <cell r="C3366">
            <v>10</v>
          </cell>
          <cell r="D3366">
            <v>394038</v>
          </cell>
          <cell r="E3366">
            <v>21015</v>
          </cell>
          <cell r="F3366">
            <v>0</v>
          </cell>
        </row>
        <row r="3367">
          <cell r="A3367" t="str">
            <v>4c</v>
          </cell>
          <cell r="C3367">
            <v>12</v>
          </cell>
          <cell r="D3367">
            <v>403211</v>
          </cell>
          <cell r="E3367">
            <v>21015</v>
          </cell>
          <cell r="F3367">
            <v>0</v>
          </cell>
        </row>
        <row r="3368">
          <cell r="A3368" t="str">
            <v>4c</v>
          </cell>
          <cell r="C3368">
            <v>24</v>
          </cell>
          <cell r="D3368">
            <v>403396</v>
          </cell>
          <cell r="E3368">
            <v>21015</v>
          </cell>
          <cell r="F3368">
            <v>0</v>
          </cell>
        </row>
        <row r="3369">
          <cell r="A3369" t="str">
            <v>4c</v>
          </cell>
          <cell r="C3369">
            <v>14</v>
          </cell>
          <cell r="D3369">
            <v>405727</v>
          </cell>
          <cell r="E3369">
            <v>21015</v>
          </cell>
          <cell r="F3369">
            <v>0</v>
          </cell>
        </row>
        <row r="3370">
          <cell r="A3370" t="str">
            <v>4c</v>
          </cell>
          <cell r="C3370">
            <v>6</v>
          </cell>
          <cell r="D3370">
            <v>408497</v>
          </cell>
          <cell r="E3370">
            <v>21015</v>
          </cell>
          <cell r="F3370">
            <v>0</v>
          </cell>
        </row>
        <row r="3371">
          <cell r="A3371" t="str">
            <v>4c</v>
          </cell>
          <cell r="C3371">
            <v>6</v>
          </cell>
          <cell r="D3371">
            <v>410580</v>
          </cell>
          <cell r="E3371">
            <v>21015</v>
          </cell>
          <cell r="F3371">
            <v>0</v>
          </cell>
        </row>
        <row r="3372">
          <cell r="A3372" t="str">
            <v>4c</v>
          </cell>
          <cell r="C3372">
            <v>12</v>
          </cell>
          <cell r="D3372">
            <v>414868</v>
          </cell>
          <cell r="E3372">
            <v>21015</v>
          </cell>
          <cell r="F3372">
            <v>0</v>
          </cell>
        </row>
        <row r="3373">
          <cell r="A3373" t="str">
            <v>4c</v>
          </cell>
          <cell r="C3373">
            <v>2</v>
          </cell>
          <cell r="D3373">
            <v>417294</v>
          </cell>
          <cell r="E3373">
            <v>21015</v>
          </cell>
          <cell r="F3373">
            <v>0</v>
          </cell>
        </row>
        <row r="3374">
          <cell r="A3374" t="str">
            <v>4c</v>
          </cell>
          <cell r="C3374">
            <v>18</v>
          </cell>
          <cell r="D3374">
            <v>422436</v>
          </cell>
          <cell r="E3374">
            <v>21015</v>
          </cell>
          <cell r="F3374">
            <v>0</v>
          </cell>
        </row>
        <row r="3375">
          <cell r="A3375" t="str">
            <v>5a</v>
          </cell>
          <cell r="C3375">
            <v>2</v>
          </cell>
          <cell r="D3375">
            <v>403211</v>
          </cell>
          <cell r="E3375">
            <v>21015</v>
          </cell>
          <cell r="F3375">
            <v>0</v>
          </cell>
        </row>
        <row r="3376">
          <cell r="A3376" t="str">
            <v>5a</v>
          </cell>
          <cell r="C3376">
            <v>10</v>
          </cell>
          <cell r="D3376">
            <v>405727</v>
          </cell>
          <cell r="E3376">
            <v>21015</v>
          </cell>
          <cell r="F3376">
            <v>0</v>
          </cell>
        </row>
        <row r="3377">
          <cell r="A3377" t="str">
            <v>5a</v>
          </cell>
          <cell r="C3377">
            <v>4</v>
          </cell>
          <cell r="D3377">
            <v>406025</v>
          </cell>
          <cell r="E3377">
            <v>21015</v>
          </cell>
          <cell r="F3377">
            <v>0</v>
          </cell>
        </row>
        <row r="3378">
          <cell r="A3378" t="str">
            <v>5a</v>
          </cell>
          <cell r="C3378">
            <v>5</v>
          </cell>
          <cell r="D3378">
            <v>418820</v>
          </cell>
          <cell r="E3378">
            <v>21015</v>
          </cell>
          <cell r="F3378">
            <v>0</v>
          </cell>
        </row>
        <row r="3379">
          <cell r="A3379" t="str">
            <v>5c</v>
          </cell>
          <cell r="C3379">
            <v>13</v>
          </cell>
          <cell r="D3379">
            <v>394037</v>
          </cell>
          <cell r="E3379">
            <v>21015</v>
          </cell>
          <cell r="F3379">
            <v>0</v>
          </cell>
        </row>
        <row r="3380">
          <cell r="A3380" t="str">
            <v>5c</v>
          </cell>
          <cell r="C3380">
            <v>8</v>
          </cell>
          <cell r="D3380">
            <v>406025</v>
          </cell>
          <cell r="E3380">
            <v>21015</v>
          </cell>
          <cell r="F3380">
            <v>0</v>
          </cell>
        </row>
        <row r="3381">
          <cell r="A3381" t="str">
            <v>5c</v>
          </cell>
          <cell r="C3381">
            <v>12</v>
          </cell>
          <cell r="D3381">
            <v>414868</v>
          </cell>
          <cell r="E3381">
            <v>21015</v>
          </cell>
          <cell r="F3381">
            <v>0</v>
          </cell>
        </row>
        <row r="3382">
          <cell r="A3382" t="str">
            <v>5c</v>
          </cell>
          <cell r="C3382">
            <v>4</v>
          </cell>
          <cell r="D3382">
            <v>417294</v>
          </cell>
          <cell r="E3382">
            <v>21015</v>
          </cell>
          <cell r="F3382">
            <v>0</v>
          </cell>
        </row>
        <row r="3383">
          <cell r="A3383" t="str">
            <v>5c</v>
          </cell>
          <cell r="C3383">
            <v>6</v>
          </cell>
          <cell r="D3383">
            <v>421138</v>
          </cell>
          <cell r="E3383">
            <v>21015</v>
          </cell>
          <cell r="F3383">
            <v>0</v>
          </cell>
        </row>
        <row r="3384">
          <cell r="A3384" t="str">
            <v>6a</v>
          </cell>
          <cell r="C3384">
            <v>6</v>
          </cell>
          <cell r="D3384">
            <v>394035</v>
          </cell>
          <cell r="E3384">
            <v>21015</v>
          </cell>
          <cell r="F3384">
            <v>0</v>
          </cell>
        </row>
        <row r="3385">
          <cell r="A3385" t="str">
            <v>6a</v>
          </cell>
          <cell r="C3385">
            <v>1</v>
          </cell>
          <cell r="D3385">
            <v>394037</v>
          </cell>
          <cell r="E3385">
            <v>21015</v>
          </cell>
          <cell r="F3385">
            <v>0</v>
          </cell>
        </row>
        <row r="3386">
          <cell r="A3386" t="str">
            <v>6a</v>
          </cell>
          <cell r="C3386">
            <v>1</v>
          </cell>
          <cell r="D3386">
            <v>394038</v>
          </cell>
          <cell r="E3386">
            <v>21015</v>
          </cell>
          <cell r="F3386">
            <v>0</v>
          </cell>
        </row>
        <row r="3387">
          <cell r="A3387" t="str">
            <v>6a</v>
          </cell>
          <cell r="C3387">
            <v>5</v>
          </cell>
          <cell r="D3387">
            <v>406025</v>
          </cell>
          <cell r="E3387">
            <v>21015</v>
          </cell>
          <cell r="F3387">
            <v>0</v>
          </cell>
        </row>
        <row r="3388">
          <cell r="A3388" t="str">
            <v>6a</v>
          </cell>
          <cell r="C3388">
            <v>3</v>
          </cell>
          <cell r="D3388">
            <v>417294</v>
          </cell>
          <cell r="E3388">
            <v>21015</v>
          </cell>
          <cell r="F3388">
            <v>0</v>
          </cell>
        </row>
        <row r="3389">
          <cell r="A3389" t="str">
            <v>6c</v>
          </cell>
          <cell r="C3389">
            <v>10</v>
          </cell>
          <cell r="D3389">
            <v>394037</v>
          </cell>
          <cell r="E3389">
            <v>21015</v>
          </cell>
          <cell r="F3389">
            <v>0</v>
          </cell>
        </row>
        <row r="3390">
          <cell r="A3390" t="str">
            <v>6c</v>
          </cell>
          <cell r="C3390">
            <v>2</v>
          </cell>
          <cell r="D3390">
            <v>394038</v>
          </cell>
          <cell r="E3390">
            <v>21015</v>
          </cell>
          <cell r="F3390">
            <v>0</v>
          </cell>
        </row>
        <row r="3391">
          <cell r="A3391" t="str">
            <v>6c</v>
          </cell>
          <cell r="C3391">
            <v>3</v>
          </cell>
          <cell r="D3391">
            <v>403211</v>
          </cell>
          <cell r="E3391">
            <v>21015</v>
          </cell>
          <cell r="F3391">
            <v>0</v>
          </cell>
        </row>
        <row r="3392">
          <cell r="A3392" t="str">
            <v>6c</v>
          </cell>
          <cell r="C3392">
            <v>2</v>
          </cell>
          <cell r="D3392">
            <v>408497</v>
          </cell>
          <cell r="E3392">
            <v>21015</v>
          </cell>
          <cell r="F3392">
            <v>0</v>
          </cell>
        </row>
        <row r="3393">
          <cell r="A3393" t="str">
            <v>6c</v>
          </cell>
          <cell r="C3393">
            <v>6</v>
          </cell>
          <cell r="D3393">
            <v>414868</v>
          </cell>
          <cell r="E3393">
            <v>21015</v>
          </cell>
          <cell r="F3393">
            <v>0</v>
          </cell>
        </row>
        <row r="3394">
          <cell r="A3394" t="str">
            <v>6c</v>
          </cell>
          <cell r="C3394">
            <v>1</v>
          </cell>
          <cell r="D3394">
            <v>422436</v>
          </cell>
          <cell r="E3394">
            <v>21015</v>
          </cell>
          <cell r="F3394">
            <v>0</v>
          </cell>
        </row>
        <row r="3395">
          <cell r="A3395" t="str">
            <v>7a</v>
          </cell>
          <cell r="C3395">
            <v>4</v>
          </cell>
          <cell r="D3395">
            <v>406025</v>
          </cell>
          <cell r="E3395">
            <v>21015</v>
          </cell>
          <cell r="F3395">
            <v>0</v>
          </cell>
        </row>
        <row r="3396">
          <cell r="A3396" t="str">
            <v>7c</v>
          </cell>
          <cell r="C3396">
            <v>1</v>
          </cell>
          <cell r="D3396">
            <v>406025</v>
          </cell>
          <cell r="E3396">
            <v>21015</v>
          </cell>
          <cell r="F3396">
            <v>0</v>
          </cell>
        </row>
        <row r="3397">
          <cell r="A3397" t="str">
            <v>8a</v>
          </cell>
          <cell r="C3397">
            <v>2</v>
          </cell>
          <cell r="D3397">
            <v>394035</v>
          </cell>
          <cell r="E3397">
            <v>21015</v>
          </cell>
          <cell r="F3397">
            <v>0</v>
          </cell>
        </row>
        <row r="3398">
          <cell r="A3398" t="str">
            <v>8a</v>
          </cell>
          <cell r="C3398">
            <v>1</v>
          </cell>
          <cell r="D3398">
            <v>418820</v>
          </cell>
          <cell r="E3398">
            <v>21015</v>
          </cell>
          <cell r="F3398">
            <v>0</v>
          </cell>
        </row>
        <row r="3399">
          <cell r="A3399" t="str">
            <v>9a</v>
          </cell>
          <cell r="C3399">
            <v>10</v>
          </cell>
          <cell r="D3399">
            <v>394038</v>
          </cell>
          <cell r="E3399">
            <v>21015</v>
          </cell>
          <cell r="F3399">
            <v>0</v>
          </cell>
        </row>
        <row r="3400">
          <cell r="A3400" t="str">
            <v>9c</v>
          </cell>
          <cell r="C3400">
            <v>8</v>
          </cell>
          <cell r="D3400">
            <v>394037</v>
          </cell>
          <cell r="E3400">
            <v>21015</v>
          </cell>
          <cell r="F3400">
            <v>0</v>
          </cell>
        </row>
        <row r="3401">
          <cell r="A3401" t="str">
            <v>9c</v>
          </cell>
          <cell r="C3401">
            <v>4</v>
          </cell>
          <cell r="D3401">
            <v>406025</v>
          </cell>
          <cell r="E3401">
            <v>21015</v>
          </cell>
          <cell r="F3401">
            <v>0</v>
          </cell>
        </row>
        <row r="3402">
          <cell r="A3402" t="str">
            <v>1c</v>
          </cell>
          <cell r="C3402">
            <v>4</v>
          </cell>
          <cell r="D3402">
            <v>386123</v>
          </cell>
          <cell r="E3402">
            <v>21027</v>
          </cell>
          <cell r="F3402">
            <v>0</v>
          </cell>
        </row>
        <row r="3403">
          <cell r="A3403" t="str">
            <v>4a</v>
          </cell>
          <cell r="C3403">
            <v>4</v>
          </cell>
          <cell r="D3403">
            <v>386123</v>
          </cell>
          <cell r="E3403">
            <v>21027</v>
          </cell>
          <cell r="F3403">
            <v>0</v>
          </cell>
        </row>
        <row r="3404">
          <cell r="A3404" t="str">
            <v>4c</v>
          </cell>
          <cell r="C3404">
            <v>10</v>
          </cell>
          <cell r="D3404">
            <v>386123</v>
          </cell>
          <cell r="E3404">
            <v>21027</v>
          </cell>
          <cell r="F3404">
            <v>0</v>
          </cell>
        </row>
        <row r="3405">
          <cell r="A3405" t="str">
            <v>5a</v>
          </cell>
          <cell r="C3405">
            <v>20</v>
          </cell>
          <cell r="D3405">
            <v>386123</v>
          </cell>
          <cell r="E3405">
            <v>21027</v>
          </cell>
          <cell r="F3405">
            <v>0</v>
          </cell>
        </row>
        <row r="3406">
          <cell r="A3406" t="str">
            <v>5c</v>
          </cell>
          <cell r="C3406">
            <v>10</v>
          </cell>
          <cell r="D3406">
            <v>386123</v>
          </cell>
          <cell r="E3406">
            <v>21027</v>
          </cell>
          <cell r="F3406">
            <v>0</v>
          </cell>
        </row>
        <row r="3407">
          <cell r="A3407" t="str">
            <v>6c</v>
          </cell>
          <cell r="C3407">
            <v>2</v>
          </cell>
          <cell r="D3407">
            <v>386123</v>
          </cell>
          <cell r="E3407">
            <v>21027</v>
          </cell>
          <cell r="F3407">
            <v>0</v>
          </cell>
        </row>
        <row r="3408">
          <cell r="A3408" t="str">
            <v>3a</v>
          </cell>
          <cell r="C3408">
            <v>20</v>
          </cell>
          <cell r="D3408">
            <v>383346</v>
          </cell>
          <cell r="E3408">
            <v>21031</v>
          </cell>
          <cell r="F3408">
            <v>0</v>
          </cell>
        </row>
        <row r="3409">
          <cell r="A3409" t="str">
            <v>1a</v>
          </cell>
          <cell r="C3409">
            <v>6</v>
          </cell>
          <cell r="D3409">
            <v>389220</v>
          </cell>
          <cell r="E3409">
            <v>21041</v>
          </cell>
          <cell r="F3409">
            <v>0</v>
          </cell>
        </row>
        <row r="3410">
          <cell r="A3410" t="str">
            <v>2a</v>
          </cell>
          <cell r="C3410">
            <v>3</v>
          </cell>
          <cell r="D3410">
            <v>426810</v>
          </cell>
          <cell r="E3410">
            <v>21041</v>
          </cell>
          <cell r="F3410">
            <v>0</v>
          </cell>
        </row>
        <row r="3411">
          <cell r="A3411" t="str">
            <v>2a</v>
          </cell>
          <cell r="C3411">
            <v>3</v>
          </cell>
          <cell r="D3411">
            <v>426811</v>
          </cell>
          <cell r="E3411">
            <v>21041</v>
          </cell>
          <cell r="F3411">
            <v>0</v>
          </cell>
        </row>
        <row r="3412">
          <cell r="A3412" t="str">
            <v>2c</v>
          </cell>
          <cell r="C3412">
            <v>2</v>
          </cell>
          <cell r="D3412">
            <v>389220</v>
          </cell>
          <cell r="E3412">
            <v>21041</v>
          </cell>
          <cell r="F3412">
            <v>0</v>
          </cell>
        </row>
        <row r="3413">
          <cell r="A3413" t="str">
            <v>2c</v>
          </cell>
          <cell r="C3413">
            <v>2</v>
          </cell>
          <cell r="D3413">
            <v>413071</v>
          </cell>
          <cell r="E3413">
            <v>21041</v>
          </cell>
          <cell r="F3413">
            <v>0</v>
          </cell>
        </row>
        <row r="3414">
          <cell r="A3414" t="str">
            <v>2c</v>
          </cell>
          <cell r="C3414">
            <v>1</v>
          </cell>
          <cell r="D3414">
            <v>426810</v>
          </cell>
          <cell r="E3414">
            <v>21041</v>
          </cell>
          <cell r="F3414">
            <v>0</v>
          </cell>
        </row>
        <row r="3415">
          <cell r="A3415" t="str">
            <v>2c</v>
          </cell>
          <cell r="C3415">
            <v>1</v>
          </cell>
          <cell r="D3415">
            <v>426811</v>
          </cell>
          <cell r="E3415">
            <v>21041</v>
          </cell>
          <cell r="F3415">
            <v>0</v>
          </cell>
        </row>
        <row r="3416">
          <cell r="A3416" t="str">
            <v>3a</v>
          </cell>
          <cell r="C3416">
            <v>4</v>
          </cell>
          <cell r="D3416">
            <v>423356</v>
          </cell>
          <cell r="E3416">
            <v>21041</v>
          </cell>
          <cell r="F3416">
            <v>0</v>
          </cell>
        </row>
        <row r="3417">
          <cell r="A3417" t="str">
            <v>3a</v>
          </cell>
          <cell r="C3417">
            <v>48</v>
          </cell>
          <cell r="D3417">
            <v>426809</v>
          </cell>
          <cell r="E3417">
            <v>21041</v>
          </cell>
          <cell r="F3417">
            <v>0</v>
          </cell>
        </row>
        <row r="3418">
          <cell r="A3418" t="str">
            <v>4a</v>
          </cell>
          <cell r="C3418">
            <v>12</v>
          </cell>
          <cell r="D3418">
            <v>389220</v>
          </cell>
          <cell r="E3418">
            <v>21041</v>
          </cell>
          <cell r="F3418">
            <v>0</v>
          </cell>
        </row>
        <row r="3419">
          <cell r="A3419" t="str">
            <v>4a</v>
          </cell>
          <cell r="C3419">
            <v>24</v>
          </cell>
          <cell r="D3419">
            <v>413071</v>
          </cell>
          <cell r="E3419">
            <v>21041</v>
          </cell>
          <cell r="F3419">
            <v>0</v>
          </cell>
        </row>
        <row r="3420">
          <cell r="A3420" t="str">
            <v>4a</v>
          </cell>
          <cell r="C3420">
            <v>24</v>
          </cell>
          <cell r="D3420">
            <v>426810</v>
          </cell>
          <cell r="E3420">
            <v>21041</v>
          </cell>
          <cell r="F3420">
            <v>0</v>
          </cell>
        </row>
        <row r="3421">
          <cell r="A3421" t="str">
            <v>4a</v>
          </cell>
          <cell r="C3421">
            <v>24</v>
          </cell>
          <cell r="D3421">
            <v>426811</v>
          </cell>
          <cell r="E3421">
            <v>21041</v>
          </cell>
          <cell r="F3421">
            <v>0</v>
          </cell>
        </row>
        <row r="3422">
          <cell r="A3422" t="str">
            <v>4c</v>
          </cell>
          <cell r="C3422">
            <v>1</v>
          </cell>
          <cell r="D3422">
            <v>384915</v>
          </cell>
          <cell r="E3422">
            <v>21041</v>
          </cell>
          <cell r="F3422">
            <v>0</v>
          </cell>
        </row>
        <row r="3423">
          <cell r="A3423" t="str">
            <v>4c</v>
          </cell>
          <cell r="C3423">
            <v>12</v>
          </cell>
          <cell r="D3423">
            <v>389220</v>
          </cell>
          <cell r="E3423">
            <v>21041</v>
          </cell>
          <cell r="F3423">
            <v>0</v>
          </cell>
        </row>
        <row r="3424">
          <cell r="A3424" t="str">
            <v>4c</v>
          </cell>
          <cell r="C3424">
            <v>10</v>
          </cell>
          <cell r="D3424">
            <v>413071</v>
          </cell>
          <cell r="E3424">
            <v>21041</v>
          </cell>
          <cell r="F3424">
            <v>0</v>
          </cell>
        </row>
        <row r="3425">
          <cell r="A3425" t="str">
            <v>4c</v>
          </cell>
          <cell r="C3425">
            <v>1</v>
          </cell>
          <cell r="D3425">
            <v>422088</v>
          </cell>
          <cell r="E3425">
            <v>21041</v>
          </cell>
          <cell r="F3425">
            <v>0</v>
          </cell>
        </row>
        <row r="3426">
          <cell r="A3426" t="str">
            <v>5a</v>
          </cell>
          <cell r="C3426">
            <v>12</v>
          </cell>
          <cell r="D3426">
            <v>426809</v>
          </cell>
          <cell r="E3426">
            <v>21041</v>
          </cell>
          <cell r="F3426">
            <v>0</v>
          </cell>
        </row>
        <row r="3427">
          <cell r="A3427" t="str">
            <v>5a</v>
          </cell>
          <cell r="C3427">
            <v>10</v>
          </cell>
          <cell r="D3427">
            <v>426810</v>
          </cell>
          <cell r="E3427">
            <v>21041</v>
          </cell>
          <cell r="F3427">
            <v>0</v>
          </cell>
        </row>
        <row r="3428">
          <cell r="A3428" t="str">
            <v>5a</v>
          </cell>
          <cell r="C3428">
            <v>10</v>
          </cell>
          <cell r="D3428">
            <v>426811</v>
          </cell>
          <cell r="E3428">
            <v>21041</v>
          </cell>
          <cell r="F3428">
            <v>0</v>
          </cell>
        </row>
        <row r="3429">
          <cell r="A3429" t="str">
            <v>5c</v>
          </cell>
          <cell r="C3429">
            <v>12</v>
          </cell>
          <cell r="D3429">
            <v>426809</v>
          </cell>
          <cell r="E3429">
            <v>21041</v>
          </cell>
          <cell r="F3429">
            <v>0</v>
          </cell>
        </row>
        <row r="3430">
          <cell r="A3430" t="str">
            <v>6a</v>
          </cell>
          <cell r="C3430">
            <v>6</v>
          </cell>
          <cell r="D3430">
            <v>426809</v>
          </cell>
          <cell r="E3430">
            <v>21041</v>
          </cell>
          <cell r="F3430">
            <v>0</v>
          </cell>
        </row>
        <row r="3431">
          <cell r="A3431" t="str">
            <v>6c</v>
          </cell>
          <cell r="C3431">
            <v>10</v>
          </cell>
          <cell r="D3431">
            <v>384313</v>
          </cell>
          <cell r="E3431">
            <v>21041</v>
          </cell>
          <cell r="F3431">
            <v>0</v>
          </cell>
        </row>
        <row r="3432">
          <cell r="A3432" t="str">
            <v>6c</v>
          </cell>
          <cell r="C3432">
            <v>1</v>
          </cell>
          <cell r="D3432">
            <v>401013</v>
          </cell>
          <cell r="E3432">
            <v>21041</v>
          </cell>
          <cell r="F3432">
            <v>0</v>
          </cell>
        </row>
        <row r="3433">
          <cell r="A3433" t="str">
            <v>6c</v>
          </cell>
          <cell r="C3433">
            <v>4</v>
          </cell>
          <cell r="D3433">
            <v>403870</v>
          </cell>
          <cell r="E3433">
            <v>21041</v>
          </cell>
          <cell r="F3433">
            <v>0</v>
          </cell>
        </row>
        <row r="3434">
          <cell r="A3434" t="str">
            <v>6c</v>
          </cell>
          <cell r="C3434">
            <v>10</v>
          </cell>
          <cell r="D3434">
            <v>413071</v>
          </cell>
          <cell r="E3434">
            <v>21041</v>
          </cell>
          <cell r="F3434">
            <v>0</v>
          </cell>
        </row>
        <row r="3435">
          <cell r="A3435" t="str">
            <v>8a</v>
          </cell>
          <cell r="C3435">
            <v>2</v>
          </cell>
          <cell r="D3435">
            <v>384313</v>
          </cell>
          <cell r="E3435">
            <v>21041</v>
          </cell>
          <cell r="F3435">
            <v>0</v>
          </cell>
        </row>
        <row r="3436">
          <cell r="A3436" t="str">
            <v>8a</v>
          </cell>
          <cell r="C3436">
            <v>3</v>
          </cell>
          <cell r="D3436">
            <v>413071</v>
          </cell>
          <cell r="E3436">
            <v>21041</v>
          </cell>
          <cell r="F3436">
            <v>0</v>
          </cell>
        </row>
        <row r="3437">
          <cell r="A3437" t="str">
            <v>8a</v>
          </cell>
          <cell r="C3437">
            <v>2</v>
          </cell>
          <cell r="D3437">
            <v>426809</v>
          </cell>
          <cell r="E3437">
            <v>21041</v>
          </cell>
          <cell r="F3437">
            <v>0</v>
          </cell>
        </row>
        <row r="3438">
          <cell r="A3438" t="str">
            <v>1a</v>
          </cell>
          <cell r="C3438">
            <v>1</v>
          </cell>
          <cell r="D3438">
            <v>389221</v>
          </cell>
          <cell r="E3438">
            <v>21044</v>
          </cell>
          <cell r="F3438">
            <v>0</v>
          </cell>
        </row>
        <row r="3439">
          <cell r="A3439" t="str">
            <v>1a</v>
          </cell>
          <cell r="C3439">
            <v>4</v>
          </cell>
          <cell r="D3439">
            <v>392722</v>
          </cell>
          <cell r="E3439">
            <v>21044</v>
          </cell>
          <cell r="F3439">
            <v>0</v>
          </cell>
        </row>
        <row r="3440">
          <cell r="A3440" t="str">
            <v>1a</v>
          </cell>
          <cell r="C3440">
            <v>4</v>
          </cell>
          <cell r="D3440">
            <v>398121</v>
          </cell>
          <cell r="E3440">
            <v>21044</v>
          </cell>
          <cell r="F3440">
            <v>0</v>
          </cell>
        </row>
        <row r="3441">
          <cell r="A3441" t="str">
            <v>1a</v>
          </cell>
          <cell r="C3441">
            <v>2</v>
          </cell>
          <cell r="D3441">
            <v>402545</v>
          </cell>
          <cell r="E3441">
            <v>21044</v>
          </cell>
          <cell r="F3441">
            <v>0</v>
          </cell>
        </row>
        <row r="3442">
          <cell r="A3442" t="str">
            <v>1a</v>
          </cell>
          <cell r="C3442">
            <v>4</v>
          </cell>
          <cell r="D3442">
            <v>405728</v>
          </cell>
          <cell r="E3442">
            <v>21044</v>
          </cell>
          <cell r="F3442">
            <v>0</v>
          </cell>
        </row>
        <row r="3443">
          <cell r="A3443" t="str">
            <v>1a</v>
          </cell>
          <cell r="C3443">
            <v>2</v>
          </cell>
          <cell r="D3443">
            <v>424352</v>
          </cell>
          <cell r="E3443">
            <v>21044</v>
          </cell>
          <cell r="F3443">
            <v>0</v>
          </cell>
        </row>
        <row r="3444">
          <cell r="A3444" t="str">
            <v>1c</v>
          </cell>
          <cell r="C3444">
            <v>4</v>
          </cell>
          <cell r="D3444">
            <v>389221</v>
          </cell>
          <cell r="E3444">
            <v>21044</v>
          </cell>
          <cell r="F3444">
            <v>0</v>
          </cell>
        </row>
        <row r="3445">
          <cell r="A3445" t="str">
            <v>1c</v>
          </cell>
          <cell r="C3445">
            <v>2</v>
          </cell>
          <cell r="D3445">
            <v>404984</v>
          </cell>
          <cell r="E3445">
            <v>21044</v>
          </cell>
          <cell r="F3445">
            <v>0</v>
          </cell>
        </row>
        <row r="3446">
          <cell r="A3446" t="str">
            <v>1c</v>
          </cell>
          <cell r="C3446">
            <v>4</v>
          </cell>
          <cell r="D3446">
            <v>407075</v>
          </cell>
          <cell r="E3446">
            <v>21044</v>
          </cell>
          <cell r="F3446">
            <v>0</v>
          </cell>
        </row>
        <row r="3447">
          <cell r="A3447" t="str">
            <v>1c</v>
          </cell>
          <cell r="C3447">
            <v>4</v>
          </cell>
          <cell r="D3447">
            <v>410010</v>
          </cell>
          <cell r="E3447">
            <v>21044</v>
          </cell>
          <cell r="F3447">
            <v>0</v>
          </cell>
        </row>
        <row r="3448">
          <cell r="A3448" t="str">
            <v>2a</v>
          </cell>
          <cell r="C3448">
            <v>4</v>
          </cell>
          <cell r="D3448">
            <v>385539</v>
          </cell>
          <cell r="E3448">
            <v>21044</v>
          </cell>
          <cell r="F3448">
            <v>0</v>
          </cell>
        </row>
        <row r="3449">
          <cell r="A3449" t="str">
            <v>2a</v>
          </cell>
          <cell r="C3449">
            <v>1</v>
          </cell>
          <cell r="D3449">
            <v>401148</v>
          </cell>
          <cell r="E3449">
            <v>21044</v>
          </cell>
          <cell r="F3449">
            <v>0</v>
          </cell>
        </row>
        <row r="3450">
          <cell r="A3450" t="str">
            <v>2a</v>
          </cell>
          <cell r="C3450">
            <v>1</v>
          </cell>
          <cell r="D3450">
            <v>401759</v>
          </cell>
          <cell r="E3450">
            <v>21044</v>
          </cell>
          <cell r="F3450">
            <v>0</v>
          </cell>
        </row>
        <row r="3451">
          <cell r="A3451" t="str">
            <v>2a</v>
          </cell>
          <cell r="C3451">
            <v>3</v>
          </cell>
          <cell r="D3451">
            <v>405728</v>
          </cell>
          <cell r="E3451">
            <v>21044</v>
          </cell>
          <cell r="F3451">
            <v>0</v>
          </cell>
        </row>
        <row r="3452">
          <cell r="A3452" t="str">
            <v>2a</v>
          </cell>
          <cell r="C3452">
            <v>2</v>
          </cell>
          <cell r="D3452">
            <v>410010</v>
          </cell>
          <cell r="E3452">
            <v>21044</v>
          </cell>
          <cell r="F3452">
            <v>0</v>
          </cell>
        </row>
        <row r="3453">
          <cell r="A3453" t="str">
            <v>2a</v>
          </cell>
          <cell r="C3453">
            <v>4</v>
          </cell>
          <cell r="D3453">
            <v>415416</v>
          </cell>
          <cell r="E3453">
            <v>21044</v>
          </cell>
          <cell r="F3453">
            <v>0</v>
          </cell>
        </row>
        <row r="3454">
          <cell r="A3454" t="str">
            <v>2c</v>
          </cell>
          <cell r="C3454">
            <v>2</v>
          </cell>
          <cell r="D3454">
            <v>402545</v>
          </cell>
          <cell r="E3454">
            <v>21044</v>
          </cell>
          <cell r="F3454">
            <v>0</v>
          </cell>
        </row>
        <row r="3455">
          <cell r="A3455" t="str">
            <v>2c</v>
          </cell>
          <cell r="C3455">
            <v>1</v>
          </cell>
          <cell r="D3455">
            <v>403212</v>
          </cell>
          <cell r="E3455">
            <v>21044</v>
          </cell>
          <cell r="F3455">
            <v>0</v>
          </cell>
        </row>
        <row r="3456">
          <cell r="A3456" t="str">
            <v>2c</v>
          </cell>
          <cell r="C3456">
            <v>1</v>
          </cell>
          <cell r="D3456">
            <v>420082</v>
          </cell>
          <cell r="E3456">
            <v>21044</v>
          </cell>
          <cell r="F3456">
            <v>0</v>
          </cell>
        </row>
        <row r="3457">
          <cell r="A3457" t="str">
            <v>2c</v>
          </cell>
          <cell r="C3457">
            <v>1</v>
          </cell>
          <cell r="D3457">
            <v>421139</v>
          </cell>
          <cell r="E3457">
            <v>21044</v>
          </cell>
          <cell r="F3457">
            <v>0</v>
          </cell>
        </row>
        <row r="3458">
          <cell r="A3458" t="str">
            <v>2c</v>
          </cell>
          <cell r="C3458">
            <v>1</v>
          </cell>
          <cell r="D3458">
            <v>425531</v>
          </cell>
          <cell r="E3458">
            <v>21044</v>
          </cell>
          <cell r="F3458">
            <v>0</v>
          </cell>
        </row>
        <row r="3459">
          <cell r="A3459" t="str">
            <v>4a</v>
          </cell>
          <cell r="C3459">
            <v>120</v>
          </cell>
          <cell r="D3459">
            <v>386124</v>
          </cell>
          <cell r="E3459">
            <v>21044</v>
          </cell>
          <cell r="F3459">
            <v>0</v>
          </cell>
        </row>
        <row r="3460">
          <cell r="A3460" t="str">
            <v>4a</v>
          </cell>
          <cell r="C3460">
            <v>1</v>
          </cell>
          <cell r="D3460">
            <v>387208</v>
          </cell>
          <cell r="E3460">
            <v>21044</v>
          </cell>
          <cell r="F3460">
            <v>0</v>
          </cell>
        </row>
        <row r="3461">
          <cell r="A3461" t="str">
            <v>4a</v>
          </cell>
          <cell r="C3461">
            <v>100</v>
          </cell>
          <cell r="D3461">
            <v>398121</v>
          </cell>
          <cell r="E3461">
            <v>21044</v>
          </cell>
          <cell r="F3461">
            <v>0</v>
          </cell>
        </row>
        <row r="3462">
          <cell r="A3462" t="str">
            <v>4a</v>
          </cell>
          <cell r="C3462">
            <v>2</v>
          </cell>
          <cell r="D3462">
            <v>398750</v>
          </cell>
          <cell r="E3462">
            <v>21044</v>
          </cell>
          <cell r="F3462">
            <v>0</v>
          </cell>
        </row>
        <row r="3463">
          <cell r="A3463" t="str">
            <v>4a</v>
          </cell>
          <cell r="C3463">
            <v>9</v>
          </cell>
          <cell r="D3463">
            <v>399342</v>
          </cell>
          <cell r="E3463">
            <v>21044</v>
          </cell>
          <cell r="F3463">
            <v>0</v>
          </cell>
        </row>
        <row r="3464">
          <cell r="A3464" t="str">
            <v>4a</v>
          </cell>
          <cell r="C3464">
            <v>50</v>
          </cell>
          <cell r="D3464">
            <v>399885</v>
          </cell>
          <cell r="E3464">
            <v>21044</v>
          </cell>
          <cell r="F3464">
            <v>0</v>
          </cell>
        </row>
        <row r="3465">
          <cell r="A3465" t="str">
            <v>4a</v>
          </cell>
          <cell r="C3465">
            <v>1</v>
          </cell>
          <cell r="D3465">
            <v>408963</v>
          </cell>
          <cell r="E3465">
            <v>21044</v>
          </cell>
          <cell r="F3465">
            <v>0</v>
          </cell>
        </row>
        <row r="3466">
          <cell r="A3466" t="str">
            <v>4a</v>
          </cell>
          <cell r="C3466">
            <v>1</v>
          </cell>
          <cell r="D3466">
            <v>409479</v>
          </cell>
          <cell r="E3466">
            <v>21044</v>
          </cell>
          <cell r="F3466">
            <v>0</v>
          </cell>
        </row>
        <row r="3467">
          <cell r="A3467" t="str">
            <v>4a</v>
          </cell>
          <cell r="C3467">
            <v>54</v>
          </cell>
          <cell r="D3467">
            <v>410010</v>
          </cell>
          <cell r="E3467">
            <v>21044</v>
          </cell>
          <cell r="F3467">
            <v>0</v>
          </cell>
        </row>
        <row r="3468">
          <cell r="A3468" t="str">
            <v>4a</v>
          </cell>
          <cell r="C3468">
            <v>1</v>
          </cell>
          <cell r="D3468">
            <v>413072</v>
          </cell>
          <cell r="E3468">
            <v>21044</v>
          </cell>
          <cell r="F3468">
            <v>0</v>
          </cell>
        </row>
        <row r="3469">
          <cell r="A3469" t="str">
            <v>4a</v>
          </cell>
          <cell r="C3469">
            <v>5</v>
          </cell>
          <cell r="D3469">
            <v>414227</v>
          </cell>
          <cell r="E3469">
            <v>21044</v>
          </cell>
          <cell r="F3469">
            <v>0</v>
          </cell>
        </row>
        <row r="3470">
          <cell r="A3470" t="str">
            <v>4a</v>
          </cell>
          <cell r="C3470">
            <v>1</v>
          </cell>
          <cell r="D3470">
            <v>420640</v>
          </cell>
          <cell r="E3470">
            <v>21044</v>
          </cell>
          <cell r="F3470">
            <v>0</v>
          </cell>
        </row>
        <row r="3471">
          <cell r="A3471" t="str">
            <v>4a</v>
          </cell>
          <cell r="C3471">
            <v>2</v>
          </cell>
          <cell r="D3471">
            <v>421305</v>
          </cell>
          <cell r="E3471">
            <v>21044</v>
          </cell>
          <cell r="F3471">
            <v>0</v>
          </cell>
        </row>
        <row r="3472">
          <cell r="A3472" t="str">
            <v>4a</v>
          </cell>
          <cell r="C3472">
            <v>1</v>
          </cell>
          <cell r="D3472">
            <v>423160</v>
          </cell>
          <cell r="E3472">
            <v>21044</v>
          </cell>
          <cell r="F3472">
            <v>0</v>
          </cell>
        </row>
        <row r="3473">
          <cell r="A3473" t="str">
            <v>4a</v>
          </cell>
          <cell r="C3473">
            <v>50</v>
          </cell>
          <cell r="D3473">
            <v>426812</v>
          </cell>
          <cell r="E3473">
            <v>21044</v>
          </cell>
          <cell r="F3473">
            <v>0</v>
          </cell>
        </row>
        <row r="3474">
          <cell r="A3474" t="str">
            <v>4a</v>
          </cell>
          <cell r="C3474">
            <v>10</v>
          </cell>
          <cell r="D3474">
            <v>427405</v>
          </cell>
          <cell r="E3474">
            <v>21044</v>
          </cell>
          <cell r="F3474">
            <v>0</v>
          </cell>
        </row>
        <row r="3475">
          <cell r="A3475" t="str">
            <v>4c</v>
          </cell>
          <cell r="C3475">
            <v>3</v>
          </cell>
          <cell r="D3475">
            <v>383019</v>
          </cell>
          <cell r="E3475">
            <v>21044</v>
          </cell>
          <cell r="F3475">
            <v>0</v>
          </cell>
        </row>
        <row r="3476">
          <cell r="A3476" t="str">
            <v>4c</v>
          </cell>
          <cell r="C3476">
            <v>10</v>
          </cell>
          <cell r="D3476">
            <v>384315</v>
          </cell>
          <cell r="E3476">
            <v>21044</v>
          </cell>
          <cell r="F3476">
            <v>0</v>
          </cell>
        </row>
        <row r="3477">
          <cell r="A3477" t="str">
            <v>4c</v>
          </cell>
          <cell r="C3477">
            <v>15</v>
          </cell>
          <cell r="D3477">
            <v>386730</v>
          </cell>
          <cell r="E3477">
            <v>21044</v>
          </cell>
          <cell r="F3477">
            <v>0</v>
          </cell>
        </row>
        <row r="3478">
          <cell r="A3478" t="str">
            <v>4c</v>
          </cell>
          <cell r="C3478">
            <v>1</v>
          </cell>
          <cell r="D3478">
            <v>394461</v>
          </cell>
          <cell r="E3478">
            <v>21044</v>
          </cell>
          <cell r="F3478">
            <v>0</v>
          </cell>
        </row>
        <row r="3479">
          <cell r="A3479" t="str">
            <v>4c</v>
          </cell>
          <cell r="C3479">
            <v>14</v>
          </cell>
          <cell r="D3479">
            <v>395791</v>
          </cell>
          <cell r="E3479">
            <v>21044</v>
          </cell>
          <cell r="F3479">
            <v>0</v>
          </cell>
        </row>
        <row r="3480">
          <cell r="A3480" t="str">
            <v>4c</v>
          </cell>
          <cell r="C3480">
            <v>4</v>
          </cell>
          <cell r="D3480">
            <v>396307</v>
          </cell>
          <cell r="E3480">
            <v>21044</v>
          </cell>
          <cell r="F3480">
            <v>0</v>
          </cell>
        </row>
        <row r="3481">
          <cell r="A3481" t="str">
            <v>4c</v>
          </cell>
          <cell r="C3481">
            <v>2</v>
          </cell>
          <cell r="D3481">
            <v>400502</v>
          </cell>
          <cell r="E3481">
            <v>21044</v>
          </cell>
          <cell r="F3481">
            <v>0</v>
          </cell>
        </row>
        <row r="3482">
          <cell r="A3482" t="str">
            <v>4c</v>
          </cell>
          <cell r="C3482">
            <v>9</v>
          </cell>
          <cell r="D3482">
            <v>401148</v>
          </cell>
          <cell r="E3482">
            <v>21044</v>
          </cell>
          <cell r="F3482">
            <v>0</v>
          </cell>
        </row>
        <row r="3483">
          <cell r="A3483" t="str">
            <v>4c</v>
          </cell>
          <cell r="C3483">
            <v>16</v>
          </cell>
          <cell r="D3483">
            <v>409479</v>
          </cell>
          <cell r="E3483">
            <v>21044</v>
          </cell>
          <cell r="F3483">
            <v>0</v>
          </cell>
        </row>
        <row r="3484">
          <cell r="A3484" t="str">
            <v>4c</v>
          </cell>
          <cell r="C3484">
            <v>7</v>
          </cell>
          <cell r="D3484">
            <v>410010</v>
          </cell>
          <cell r="E3484">
            <v>21044</v>
          </cell>
          <cell r="F3484">
            <v>0</v>
          </cell>
        </row>
        <row r="3485">
          <cell r="A3485" t="str">
            <v>4c</v>
          </cell>
          <cell r="C3485">
            <v>2</v>
          </cell>
          <cell r="D3485">
            <v>411197</v>
          </cell>
          <cell r="E3485">
            <v>21044</v>
          </cell>
          <cell r="F3485">
            <v>0</v>
          </cell>
        </row>
        <row r="3486">
          <cell r="A3486" t="str">
            <v>4c</v>
          </cell>
          <cell r="C3486">
            <v>6</v>
          </cell>
          <cell r="D3486">
            <v>414227</v>
          </cell>
          <cell r="E3486">
            <v>21044</v>
          </cell>
          <cell r="F3486">
            <v>0</v>
          </cell>
        </row>
        <row r="3487">
          <cell r="A3487" t="str">
            <v>4c</v>
          </cell>
          <cell r="C3487">
            <v>1</v>
          </cell>
          <cell r="D3487">
            <v>417295</v>
          </cell>
          <cell r="E3487">
            <v>21044</v>
          </cell>
          <cell r="F3487">
            <v>0</v>
          </cell>
        </row>
        <row r="3488">
          <cell r="A3488" t="str">
            <v>4c</v>
          </cell>
          <cell r="C3488">
            <v>3</v>
          </cell>
          <cell r="D3488">
            <v>420083</v>
          </cell>
          <cell r="E3488">
            <v>21044</v>
          </cell>
          <cell r="F3488">
            <v>0</v>
          </cell>
        </row>
        <row r="3489">
          <cell r="A3489" t="str">
            <v>4c</v>
          </cell>
          <cell r="C3489">
            <v>5</v>
          </cell>
          <cell r="D3489">
            <v>423160</v>
          </cell>
          <cell r="E3489">
            <v>21044</v>
          </cell>
          <cell r="F3489">
            <v>0</v>
          </cell>
        </row>
        <row r="3490">
          <cell r="A3490" t="str">
            <v>4c</v>
          </cell>
          <cell r="C3490">
            <v>1</v>
          </cell>
          <cell r="D3490">
            <v>425004</v>
          </cell>
          <cell r="E3490">
            <v>21044</v>
          </cell>
          <cell r="F3490">
            <v>0</v>
          </cell>
        </row>
        <row r="3491">
          <cell r="A3491" t="str">
            <v>5a</v>
          </cell>
          <cell r="C3491">
            <v>6</v>
          </cell>
          <cell r="D3491">
            <v>399342</v>
          </cell>
          <cell r="E3491">
            <v>21044</v>
          </cell>
          <cell r="F3491">
            <v>0</v>
          </cell>
        </row>
        <row r="3492">
          <cell r="A3492" t="str">
            <v>5a</v>
          </cell>
          <cell r="C3492">
            <v>20</v>
          </cell>
          <cell r="D3492">
            <v>404457</v>
          </cell>
          <cell r="E3492">
            <v>21044</v>
          </cell>
          <cell r="F3492">
            <v>0</v>
          </cell>
        </row>
        <row r="3493">
          <cell r="A3493" t="str">
            <v>5a</v>
          </cell>
          <cell r="C3493">
            <v>10</v>
          </cell>
          <cell r="D3493">
            <v>407075</v>
          </cell>
          <cell r="E3493">
            <v>21044</v>
          </cell>
          <cell r="F3493">
            <v>0</v>
          </cell>
        </row>
        <row r="3494">
          <cell r="A3494" t="str">
            <v>5a</v>
          </cell>
          <cell r="C3494">
            <v>30</v>
          </cell>
          <cell r="D3494">
            <v>410010</v>
          </cell>
          <cell r="E3494">
            <v>21044</v>
          </cell>
          <cell r="F3494">
            <v>0</v>
          </cell>
        </row>
        <row r="3495">
          <cell r="A3495" t="str">
            <v>5a</v>
          </cell>
          <cell r="C3495">
            <v>5</v>
          </cell>
          <cell r="D3495">
            <v>413645</v>
          </cell>
          <cell r="E3495">
            <v>21044</v>
          </cell>
          <cell r="F3495">
            <v>0</v>
          </cell>
        </row>
        <row r="3496">
          <cell r="A3496" t="str">
            <v>5a</v>
          </cell>
          <cell r="C3496">
            <v>10</v>
          </cell>
          <cell r="D3496">
            <v>416138</v>
          </cell>
          <cell r="E3496">
            <v>21044</v>
          </cell>
          <cell r="F3496">
            <v>0</v>
          </cell>
        </row>
        <row r="3497">
          <cell r="A3497" t="str">
            <v>5a</v>
          </cell>
          <cell r="C3497">
            <v>1</v>
          </cell>
          <cell r="D3497">
            <v>418438</v>
          </cell>
          <cell r="E3497">
            <v>21044</v>
          </cell>
          <cell r="F3497">
            <v>0</v>
          </cell>
        </row>
        <row r="3498">
          <cell r="A3498" t="str">
            <v>5a</v>
          </cell>
          <cell r="C3498">
            <v>2</v>
          </cell>
          <cell r="D3498">
            <v>420640</v>
          </cell>
          <cell r="E3498">
            <v>21044</v>
          </cell>
          <cell r="F3498">
            <v>0</v>
          </cell>
        </row>
        <row r="3499">
          <cell r="A3499" t="str">
            <v>5a</v>
          </cell>
          <cell r="C3499">
            <v>3</v>
          </cell>
          <cell r="D3499">
            <v>425004</v>
          </cell>
          <cell r="E3499">
            <v>21044</v>
          </cell>
          <cell r="F3499">
            <v>0</v>
          </cell>
        </row>
        <row r="3500">
          <cell r="A3500" t="str">
            <v>5a</v>
          </cell>
          <cell r="C3500">
            <v>6</v>
          </cell>
          <cell r="D3500">
            <v>427405</v>
          </cell>
          <cell r="E3500">
            <v>21044</v>
          </cell>
          <cell r="F3500">
            <v>0</v>
          </cell>
        </row>
        <row r="3501">
          <cell r="A3501" t="str">
            <v>5c</v>
          </cell>
          <cell r="C3501">
            <v>8</v>
          </cell>
          <cell r="D3501">
            <v>398750</v>
          </cell>
          <cell r="E3501">
            <v>21044</v>
          </cell>
          <cell r="F3501">
            <v>0</v>
          </cell>
        </row>
        <row r="3502">
          <cell r="A3502" t="str">
            <v>5c</v>
          </cell>
          <cell r="C3502">
            <v>6</v>
          </cell>
          <cell r="D3502">
            <v>410581</v>
          </cell>
          <cell r="E3502">
            <v>21044</v>
          </cell>
          <cell r="F3502">
            <v>0</v>
          </cell>
        </row>
        <row r="3503">
          <cell r="A3503" t="str">
            <v>5c</v>
          </cell>
          <cell r="C3503">
            <v>2</v>
          </cell>
          <cell r="D3503">
            <v>420082</v>
          </cell>
          <cell r="E3503">
            <v>21044</v>
          </cell>
          <cell r="F3503">
            <v>0</v>
          </cell>
        </row>
        <row r="3504">
          <cell r="A3504" t="str">
            <v>6a</v>
          </cell>
          <cell r="C3504">
            <v>2</v>
          </cell>
          <cell r="D3504">
            <v>381917</v>
          </cell>
          <cell r="E3504">
            <v>21044</v>
          </cell>
          <cell r="F3504">
            <v>0</v>
          </cell>
        </row>
        <row r="3505">
          <cell r="A3505" t="str">
            <v>6a</v>
          </cell>
          <cell r="C3505">
            <v>1</v>
          </cell>
          <cell r="D3505">
            <v>384314</v>
          </cell>
          <cell r="E3505">
            <v>21044</v>
          </cell>
          <cell r="F3505">
            <v>0</v>
          </cell>
        </row>
        <row r="3506">
          <cell r="A3506" t="str">
            <v>6a</v>
          </cell>
          <cell r="C3506">
            <v>1</v>
          </cell>
          <cell r="D3506">
            <v>387272</v>
          </cell>
          <cell r="E3506">
            <v>21044</v>
          </cell>
          <cell r="F3506">
            <v>0</v>
          </cell>
        </row>
        <row r="3507">
          <cell r="A3507" t="str">
            <v>6a</v>
          </cell>
          <cell r="C3507">
            <v>6</v>
          </cell>
          <cell r="D3507">
            <v>388003</v>
          </cell>
          <cell r="E3507">
            <v>21044</v>
          </cell>
          <cell r="F3507">
            <v>0</v>
          </cell>
        </row>
        <row r="3508">
          <cell r="A3508" t="str">
            <v>6a</v>
          </cell>
          <cell r="C3508">
            <v>1</v>
          </cell>
          <cell r="D3508">
            <v>391097</v>
          </cell>
          <cell r="E3508">
            <v>21044</v>
          </cell>
          <cell r="F3508">
            <v>0</v>
          </cell>
        </row>
        <row r="3509">
          <cell r="A3509" t="str">
            <v>6a</v>
          </cell>
          <cell r="C3509">
            <v>1</v>
          </cell>
          <cell r="D3509">
            <v>394461</v>
          </cell>
          <cell r="E3509">
            <v>21044</v>
          </cell>
          <cell r="F3509">
            <v>0</v>
          </cell>
        </row>
        <row r="3510">
          <cell r="A3510" t="str">
            <v>6a</v>
          </cell>
          <cell r="C3510">
            <v>6</v>
          </cell>
          <cell r="D3510">
            <v>396997</v>
          </cell>
          <cell r="E3510">
            <v>21044</v>
          </cell>
          <cell r="F3510">
            <v>0</v>
          </cell>
        </row>
        <row r="3511">
          <cell r="A3511" t="str">
            <v>6a</v>
          </cell>
          <cell r="C3511">
            <v>1</v>
          </cell>
          <cell r="D3511">
            <v>398121</v>
          </cell>
          <cell r="E3511">
            <v>21044</v>
          </cell>
          <cell r="F3511">
            <v>0</v>
          </cell>
        </row>
        <row r="3512">
          <cell r="A3512" t="str">
            <v>6a</v>
          </cell>
          <cell r="C3512">
            <v>1</v>
          </cell>
          <cell r="D3512">
            <v>403212</v>
          </cell>
          <cell r="E3512">
            <v>21044</v>
          </cell>
          <cell r="F3512">
            <v>0</v>
          </cell>
        </row>
        <row r="3513">
          <cell r="A3513" t="str">
            <v>6a</v>
          </cell>
          <cell r="C3513">
            <v>2</v>
          </cell>
          <cell r="D3513">
            <v>403871</v>
          </cell>
          <cell r="E3513">
            <v>21044</v>
          </cell>
          <cell r="F3513">
            <v>0</v>
          </cell>
        </row>
        <row r="3514">
          <cell r="A3514" t="str">
            <v>6a</v>
          </cell>
          <cell r="C3514">
            <v>3</v>
          </cell>
          <cell r="D3514">
            <v>406650</v>
          </cell>
          <cell r="E3514">
            <v>21044</v>
          </cell>
          <cell r="F3514">
            <v>0</v>
          </cell>
        </row>
        <row r="3515">
          <cell r="A3515" t="str">
            <v>6a</v>
          </cell>
          <cell r="C3515">
            <v>2</v>
          </cell>
          <cell r="D3515">
            <v>410010</v>
          </cell>
          <cell r="E3515">
            <v>21044</v>
          </cell>
          <cell r="F3515">
            <v>0</v>
          </cell>
        </row>
        <row r="3516">
          <cell r="A3516" t="str">
            <v>6a</v>
          </cell>
          <cell r="C3516">
            <v>1</v>
          </cell>
          <cell r="D3516">
            <v>420082</v>
          </cell>
          <cell r="E3516">
            <v>21044</v>
          </cell>
          <cell r="F3516">
            <v>0</v>
          </cell>
        </row>
        <row r="3517">
          <cell r="A3517" t="str">
            <v>6a</v>
          </cell>
          <cell r="C3517">
            <v>2</v>
          </cell>
          <cell r="D3517">
            <v>421305</v>
          </cell>
          <cell r="E3517">
            <v>21044</v>
          </cell>
          <cell r="F3517">
            <v>0</v>
          </cell>
        </row>
        <row r="3518">
          <cell r="A3518" t="str">
            <v>6a</v>
          </cell>
          <cell r="C3518">
            <v>1</v>
          </cell>
          <cell r="D3518">
            <v>428084</v>
          </cell>
          <cell r="E3518">
            <v>21044</v>
          </cell>
          <cell r="F3518">
            <v>0</v>
          </cell>
        </row>
        <row r="3519">
          <cell r="A3519" t="str">
            <v>6c</v>
          </cell>
          <cell r="C3519">
            <v>1</v>
          </cell>
          <cell r="D3519">
            <v>382489</v>
          </cell>
          <cell r="E3519">
            <v>21044</v>
          </cell>
          <cell r="F3519">
            <v>0</v>
          </cell>
        </row>
        <row r="3520">
          <cell r="A3520" t="str">
            <v>6c</v>
          </cell>
          <cell r="C3520">
            <v>2</v>
          </cell>
          <cell r="D3520">
            <v>386124</v>
          </cell>
          <cell r="E3520">
            <v>21044</v>
          </cell>
          <cell r="F3520">
            <v>0</v>
          </cell>
        </row>
        <row r="3521">
          <cell r="A3521" t="str">
            <v>6c</v>
          </cell>
          <cell r="C3521">
            <v>1</v>
          </cell>
          <cell r="D3521">
            <v>389883</v>
          </cell>
          <cell r="E3521">
            <v>21044</v>
          </cell>
          <cell r="F3521">
            <v>0</v>
          </cell>
        </row>
        <row r="3522">
          <cell r="A3522" t="str">
            <v>6c</v>
          </cell>
          <cell r="C3522">
            <v>1</v>
          </cell>
          <cell r="D3522">
            <v>390400</v>
          </cell>
          <cell r="E3522">
            <v>21044</v>
          </cell>
          <cell r="F3522">
            <v>0</v>
          </cell>
        </row>
        <row r="3523">
          <cell r="A3523" t="str">
            <v>6c</v>
          </cell>
          <cell r="C3523">
            <v>5</v>
          </cell>
          <cell r="D3523">
            <v>395791</v>
          </cell>
          <cell r="E3523">
            <v>21044</v>
          </cell>
          <cell r="F3523">
            <v>0</v>
          </cell>
        </row>
        <row r="3524">
          <cell r="A3524" t="str">
            <v>6c</v>
          </cell>
          <cell r="C3524">
            <v>1</v>
          </cell>
          <cell r="D3524">
            <v>396307</v>
          </cell>
          <cell r="E3524">
            <v>21044</v>
          </cell>
          <cell r="F3524">
            <v>0</v>
          </cell>
        </row>
        <row r="3525">
          <cell r="A3525" t="str">
            <v>6c</v>
          </cell>
          <cell r="C3525">
            <v>1</v>
          </cell>
          <cell r="D3525">
            <v>401759</v>
          </cell>
          <cell r="E3525">
            <v>21044</v>
          </cell>
          <cell r="F3525">
            <v>0</v>
          </cell>
        </row>
        <row r="3526">
          <cell r="A3526" t="str">
            <v>6c</v>
          </cell>
          <cell r="C3526">
            <v>2</v>
          </cell>
          <cell r="D3526">
            <v>402545</v>
          </cell>
          <cell r="E3526">
            <v>21044</v>
          </cell>
          <cell r="F3526">
            <v>0</v>
          </cell>
        </row>
        <row r="3527">
          <cell r="A3527" t="str">
            <v>6c</v>
          </cell>
          <cell r="C3527">
            <v>3</v>
          </cell>
          <cell r="D3527">
            <v>404457</v>
          </cell>
          <cell r="E3527">
            <v>21044</v>
          </cell>
          <cell r="F3527">
            <v>0</v>
          </cell>
        </row>
        <row r="3528">
          <cell r="A3528" t="str">
            <v>6c</v>
          </cell>
          <cell r="C3528">
            <v>1</v>
          </cell>
          <cell r="D3528">
            <v>409479</v>
          </cell>
          <cell r="E3528">
            <v>21044</v>
          </cell>
          <cell r="F3528">
            <v>0</v>
          </cell>
        </row>
        <row r="3529">
          <cell r="A3529" t="str">
            <v>6c</v>
          </cell>
          <cell r="C3529">
            <v>1</v>
          </cell>
          <cell r="D3529">
            <v>410581</v>
          </cell>
          <cell r="E3529">
            <v>21044</v>
          </cell>
          <cell r="F3529">
            <v>0</v>
          </cell>
        </row>
        <row r="3530">
          <cell r="A3530" t="str">
            <v>6c</v>
          </cell>
          <cell r="C3530">
            <v>1</v>
          </cell>
          <cell r="D3530">
            <v>412486</v>
          </cell>
          <cell r="E3530">
            <v>21044</v>
          </cell>
          <cell r="F3530">
            <v>0</v>
          </cell>
        </row>
        <row r="3531">
          <cell r="A3531" t="str">
            <v>6c</v>
          </cell>
          <cell r="C3531">
            <v>2</v>
          </cell>
          <cell r="D3531">
            <v>414227</v>
          </cell>
          <cell r="E3531">
            <v>21044</v>
          </cell>
          <cell r="F3531">
            <v>0</v>
          </cell>
        </row>
        <row r="3532">
          <cell r="A3532" t="str">
            <v>6c</v>
          </cell>
          <cell r="C3532">
            <v>1</v>
          </cell>
          <cell r="D3532">
            <v>415416</v>
          </cell>
          <cell r="E3532">
            <v>21044</v>
          </cell>
          <cell r="F3532">
            <v>0</v>
          </cell>
        </row>
        <row r="3533">
          <cell r="A3533" t="str">
            <v>6c</v>
          </cell>
          <cell r="C3533">
            <v>3</v>
          </cell>
          <cell r="D3533">
            <v>418821</v>
          </cell>
          <cell r="E3533">
            <v>21044</v>
          </cell>
          <cell r="F3533">
            <v>0</v>
          </cell>
        </row>
        <row r="3534">
          <cell r="A3534" t="str">
            <v>6c</v>
          </cell>
          <cell r="C3534">
            <v>2</v>
          </cell>
          <cell r="D3534">
            <v>420083</v>
          </cell>
          <cell r="E3534">
            <v>21044</v>
          </cell>
          <cell r="F3534">
            <v>0</v>
          </cell>
        </row>
        <row r="3535">
          <cell r="A3535" t="str">
            <v>6c</v>
          </cell>
          <cell r="C3535">
            <v>2</v>
          </cell>
          <cell r="D3535">
            <v>425004</v>
          </cell>
          <cell r="E3535">
            <v>21044</v>
          </cell>
          <cell r="F3535">
            <v>0</v>
          </cell>
        </row>
        <row r="3536">
          <cell r="A3536" t="str">
            <v>6c</v>
          </cell>
          <cell r="C3536">
            <v>10</v>
          </cell>
          <cell r="D3536">
            <v>425531</v>
          </cell>
          <cell r="E3536">
            <v>21044</v>
          </cell>
          <cell r="F3536">
            <v>0</v>
          </cell>
        </row>
        <row r="3537">
          <cell r="A3537" t="str">
            <v>6c</v>
          </cell>
          <cell r="C3537">
            <v>2</v>
          </cell>
          <cell r="D3537">
            <v>426190</v>
          </cell>
          <cell r="E3537">
            <v>21044</v>
          </cell>
          <cell r="F3537">
            <v>0</v>
          </cell>
        </row>
        <row r="3538">
          <cell r="A3538" t="str">
            <v>6c</v>
          </cell>
          <cell r="C3538">
            <v>1</v>
          </cell>
          <cell r="D3538">
            <v>426812</v>
          </cell>
          <cell r="E3538">
            <v>21044</v>
          </cell>
          <cell r="F3538">
            <v>0</v>
          </cell>
        </row>
        <row r="3539">
          <cell r="A3539" t="str">
            <v>7a</v>
          </cell>
          <cell r="C3539">
            <v>1</v>
          </cell>
          <cell r="D3539">
            <v>385539</v>
          </cell>
          <cell r="E3539">
            <v>21044</v>
          </cell>
          <cell r="F3539">
            <v>0</v>
          </cell>
        </row>
        <row r="3540">
          <cell r="A3540" t="str">
            <v>7a</v>
          </cell>
          <cell r="C3540">
            <v>1</v>
          </cell>
          <cell r="D3540">
            <v>386124</v>
          </cell>
          <cell r="E3540">
            <v>21044</v>
          </cell>
          <cell r="F3540">
            <v>0</v>
          </cell>
        </row>
        <row r="3541">
          <cell r="A3541" t="str">
            <v>7a</v>
          </cell>
          <cell r="C3541">
            <v>1</v>
          </cell>
          <cell r="D3541">
            <v>389883</v>
          </cell>
          <cell r="E3541">
            <v>21044</v>
          </cell>
          <cell r="F3541">
            <v>0</v>
          </cell>
        </row>
        <row r="3542">
          <cell r="A3542" t="str">
            <v>7a</v>
          </cell>
          <cell r="C3542">
            <v>1</v>
          </cell>
          <cell r="D3542">
            <v>395029</v>
          </cell>
          <cell r="E3542">
            <v>21044</v>
          </cell>
          <cell r="F3542">
            <v>0</v>
          </cell>
        </row>
        <row r="3543">
          <cell r="A3543" t="str">
            <v>7a</v>
          </cell>
          <cell r="C3543">
            <v>1</v>
          </cell>
          <cell r="D3543">
            <v>402545</v>
          </cell>
          <cell r="E3543">
            <v>21044</v>
          </cell>
          <cell r="F3543">
            <v>0</v>
          </cell>
        </row>
        <row r="3544">
          <cell r="A3544" t="str">
            <v>7a</v>
          </cell>
          <cell r="C3544">
            <v>4</v>
          </cell>
          <cell r="D3544">
            <v>412486</v>
          </cell>
          <cell r="E3544">
            <v>21044</v>
          </cell>
          <cell r="F3544">
            <v>0</v>
          </cell>
        </row>
        <row r="3545">
          <cell r="A3545" t="str">
            <v>8a</v>
          </cell>
          <cell r="C3545">
            <v>2</v>
          </cell>
          <cell r="D3545">
            <v>378251</v>
          </cell>
          <cell r="E3545">
            <v>21044</v>
          </cell>
          <cell r="F3545">
            <v>0</v>
          </cell>
        </row>
        <row r="3546">
          <cell r="A3546" t="str">
            <v>9c</v>
          </cell>
          <cell r="C3546">
            <v>8</v>
          </cell>
          <cell r="D3546">
            <v>401529</v>
          </cell>
          <cell r="E3546">
            <v>21044</v>
          </cell>
          <cell r="F3546">
            <v>0</v>
          </cell>
        </row>
        <row r="3547">
          <cell r="A3547" t="str">
            <v>9c</v>
          </cell>
          <cell r="C3547">
            <v>2</v>
          </cell>
          <cell r="D3547">
            <v>401759</v>
          </cell>
          <cell r="E3547">
            <v>21044</v>
          </cell>
          <cell r="F3547">
            <v>0</v>
          </cell>
        </row>
        <row r="3548">
          <cell r="A3548" t="str">
            <v>9c</v>
          </cell>
          <cell r="C3548">
            <v>2</v>
          </cell>
          <cell r="D3548">
            <v>410010</v>
          </cell>
          <cell r="E3548">
            <v>21044</v>
          </cell>
          <cell r="F3548">
            <v>0</v>
          </cell>
        </row>
        <row r="3549">
          <cell r="A3549" t="str">
            <v>9c</v>
          </cell>
          <cell r="C3549">
            <v>2</v>
          </cell>
          <cell r="D3549">
            <v>420083</v>
          </cell>
          <cell r="E3549">
            <v>21044</v>
          </cell>
          <cell r="F3549">
            <v>0</v>
          </cell>
        </row>
        <row r="3550">
          <cell r="A3550" t="str">
            <v>9c</v>
          </cell>
          <cell r="C3550">
            <v>1</v>
          </cell>
          <cell r="D3550">
            <v>425531</v>
          </cell>
          <cell r="E3550">
            <v>21044</v>
          </cell>
          <cell r="F3550">
            <v>0</v>
          </cell>
        </row>
        <row r="3551">
          <cell r="A3551" t="str">
            <v>9c</v>
          </cell>
          <cell r="C3551">
            <v>1</v>
          </cell>
          <cell r="D3551">
            <v>426190</v>
          </cell>
          <cell r="E3551">
            <v>21044</v>
          </cell>
          <cell r="F3551">
            <v>0</v>
          </cell>
        </row>
        <row r="3552">
          <cell r="A3552" t="str">
            <v>1a</v>
          </cell>
          <cell r="C3552">
            <v>4</v>
          </cell>
          <cell r="D3552">
            <v>391098</v>
          </cell>
          <cell r="E3552">
            <v>21045</v>
          </cell>
          <cell r="F3552">
            <v>0</v>
          </cell>
        </row>
        <row r="3553">
          <cell r="A3553" t="str">
            <v>1a</v>
          </cell>
          <cell r="C3553">
            <v>2</v>
          </cell>
          <cell r="D3553">
            <v>392723</v>
          </cell>
          <cell r="E3553">
            <v>21045</v>
          </cell>
          <cell r="F3553">
            <v>0</v>
          </cell>
        </row>
        <row r="3554">
          <cell r="A3554" t="str">
            <v>1a</v>
          </cell>
          <cell r="C3554">
            <v>2</v>
          </cell>
          <cell r="D3554">
            <v>398122</v>
          </cell>
          <cell r="E3554">
            <v>21045</v>
          </cell>
          <cell r="F3554">
            <v>0</v>
          </cell>
        </row>
        <row r="3555">
          <cell r="A3555" t="str">
            <v>1a</v>
          </cell>
          <cell r="C3555">
            <v>2</v>
          </cell>
          <cell r="D3555">
            <v>403213</v>
          </cell>
          <cell r="E3555">
            <v>21045</v>
          </cell>
          <cell r="F3555">
            <v>0</v>
          </cell>
        </row>
        <row r="3556">
          <cell r="A3556" t="str">
            <v>1a</v>
          </cell>
          <cell r="C3556">
            <v>2</v>
          </cell>
          <cell r="D3556">
            <v>406037</v>
          </cell>
          <cell r="E3556">
            <v>21045</v>
          </cell>
          <cell r="F3556">
            <v>0</v>
          </cell>
        </row>
        <row r="3557">
          <cell r="A3557" t="str">
            <v>1a</v>
          </cell>
          <cell r="C3557">
            <v>3</v>
          </cell>
          <cell r="D3557">
            <v>410582</v>
          </cell>
          <cell r="E3557">
            <v>21045</v>
          </cell>
          <cell r="F3557">
            <v>0</v>
          </cell>
        </row>
        <row r="3558">
          <cell r="A3558" t="str">
            <v>1a</v>
          </cell>
          <cell r="C3558">
            <v>1</v>
          </cell>
          <cell r="D3558">
            <v>411390</v>
          </cell>
          <cell r="E3558">
            <v>21045</v>
          </cell>
          <cell r="F3558">
            <v>0</v>
          </cell>
        </row>
        <row r="3559">
          <cell r="A3559" t="str">
            <v>1a</v>
          </cell>
          <cell r="C3559">
            <v>2</v>
          </cell>
          <cell r="D3559">
            <v>415418</v>
          </cell>
          <cell r="E3559">
            <v>21045</v>
          </cell>
          <cell r="F3559">
            <v>0</v>
          </cell>
        </row>
        <row r="3560">
          <cell r="A3560" t="str">
            <v>1a</v>
          </cell>
          <cell r="C3560">
            <v>3</v>
          </cell>
          <cell r="D3560">
            <v>420836</v>
          </cell>
          <cell r="E3560">
            <v>21045</v>
          </cell>
          <cell r="F3560">
            <v>0</v>
          </cell>
        </row>
        <row r="3561">
          <cell r="A3561" t="str">
            <v>1a</v>
          </cell>
          <cell r="C3561">
            <v>1</v>
          </cell>
          <cell r="D3561">
            <v>421306</v>
          </cell>
          <cell r="E3561">
            <v>21045</v>
          </cell>
          <cell r="F3561">
            <v>0</v>
          </cell>
        </row>
        <row r="3562">
          <cell r="A3562" t="str">
            <v>2a</v>
          </cell>
          <cell r="C3562">
            <v>2</v>
          </cell>
          <cell r="D3562">
            <v>384966</v>
          </cell>
          <cell r="E3562">
            <v>21045</v>
          </cell>
          <cell r="F3562">
            <v>0</v>
          </cell>
        </row>
        <row r="3563">
          <cell r="A3563" t="str">
            <v>2a</v>
          </cell>
          <cell r="C3563">
            <v>3</v>
          </cell>
          <cell r="D3563">
            <v>390402</v>
          </cell>
          <cell r="E3563">
            <v>21045</v>
          </cell>
          <cell r="F3563">
            <v>0</v>
          </cell>
        </row>
        <row r="3564">
          <cell r="A3564" t="str">
            <v>2a</v>
          </cell>
          <cell r="C3564">
            <v>4</v>
          </cell>
          <cell r="D3564">
            <v>392723</v>
          </cell>
          <cell r="E3564">
            <v>21045</v>
          </cell>
          <cell r="F3564">
            <v>0</v>
          </cell>
        </row>
        <row r="3565">
          <cell r="A3565" t="str">
            <v>2a</v>
          </cell>
          <cell r="C3565">
            <v>5</v>
          </cell>
          <cell r="D3565">
            <v>400503</v>
          </cell>
          <cell r="E3565">
            <v>21045</v>
          </cell>
          <cell r="F3565">
            <v>0</v>
          </cell>
        </row>
        <row r="3566">
          <cell r="A3566" t="str">
            <v>2a</v>
          </cell>
          <cell r="C3566">
            <v>3</v>
          </cell>
          <cell r="D3566">
            <v>403213</v>
          </cell>
          <cell r="E3566">
            <v>21045</v>
          </cell>
          <cell r="F3566">
            <v>0</v>
          </cell>
        </row>
        <row r="3567">
          <cell r="A3567" t="str">
            <v>2a</v>
          </cell>
          <cell r="C3567">
            <v>3</v>
          </cell>
          <cell r="D3567">
            <v>415418</v>
          </cell>
          <cell r="E3567">
            <v>21045</v>
          </cell>
          <cell r="F3567">
            <v>0</v>
          </cell>
        </row>
        <row r="3568">
          <cell r="A3568" t="str">
            <v>2a</v>
          </cell>
          <cell r="C3568">
            <v>1</v>
          </cell>
          <cell r="D3568">
            <v>419559</v>
          </cell>
          <cell r="E3568">
            <v>21045</v>
          </cell>
          <cell r="F3568">
            <v>0</v>
          </cell>
        </row>
        <row r="3569">
          <cell r="A3569" t="str">
            <v>2a</v>
          </cell>
          <cell r="C3569">
            <v>1</v>
          </cell>
          <cell r="D3569">
            <v>426813</v>
          </cell>
          <cell r="E3569">
            <v>21045</v>
          </cell>
          <cell r="F3569">
            <v>0</v>
          </cell>
        </row>
        <row r="3570">
          <cell r="A3570" t="str">
            <v>2c</v>
          </cell>
          <cell r="C3570">
            <v>3</v>
          </cell>
          <cell r="D3570">
            <v>392723</v>
          </cell>
          <cell r="E3570">
            <v>21045</v>
          </cell>
          <cell r="F3570">
            <v>0</v>
          </cell>
        </row>
        <row r="3571">
          <cell r="A3571" t="str">
            <v>2c</v>
          </cell>
          <cell r="C3571">
            <v>4</v>
          </cell>
          <cell r="D3571">
            <v>398122</v>
          </cell>
          <cell r="E3571">
            <v>21045</v>
          </cell>
          <cell r="F3571">
            <v>0</v>
          </cell>
        </row>
        <row r="3572">
          <cell r="A3572" t="str">
            <v>2c</v>
          </cell>
          <cell r="C3572">
            <v>1</v>
          </cell>
          <cell r="D3572">
            <v>403213</v>
          </cell>
          <cell r="E3572">
            <v>21045</v>
          </cell>
          <cell r="F3572">
            <v>0</v>
          </cell>
        </row>
        <row r="3573">
          <cell r="A3573" t="str">
            <v>2c</v>
          </cell>
          <cell r="C3573">
            <v>4</v>
          </cell>
          <cell r="D3573">
            <v>406037</v>
          </cell>
          <cell r="E3573">
            <v>21045</v>
          </cell>
          <cell r="F3573">
            <v>0</v>
          </cell>
        </row>
        <row r="3574">
          <cell r="A3574" t="str">
            <v>2c</v>
          </cell>
          <cell r="C3574">
            <v>5</v>
          </cell>
          <cell r="D3574">
            <v>410582</v>
          </cell>
          <cell r="E3574">
            <v>21045</v>
          </cell>
          <cell r="F3574">
            <v>0</v>
          </cell>
        </row>
        <row r="3575">
          <cell r="A3575" t="str">
            <v>2c</v>
          </cell>
          <cell r="C3575">
            <v>1</v>
          </cell>
          <cell r="D3575">
            <v>415418</v>
          </cell>
          <cell r="E3575">
            <v>21045</v>
          </cell>
          <cell r="F3575">
            <v>0</v>
          </cell>
        </row>
        <row r="3576">
          <cell r="A3576" t="str">
            <v>3a</v>
          </cell>
          <cell r="C3576">
            <v>4</v>
          </cell>
          <cell r="D3576">
            <v>376440</v>
          </cell>
          <cell r="E3576">
            <v>21045</v>
          </cell>
          <cell r="F3576">
            <v>0</v>
          </cell>
        </row>
        <row r="3577">
          <cell r="A3577" t="str">
            <v>3a</v>
          </cell>
          <cell r="C3577">
            <v>8</v>
          </cell>
          <cell r="D3577">
            <v>384966</v>
          </cell>
          <cell r="E3577">
            <v>21045</v>
          </cell>
          <cell r="F3577">
            <v>0</v>
          </cell>
        </row>
        <row r="3578">
          <cell r="A3578" t="str">
            <v>3a</v>
          </cell>
          <cell r="C3578">
            <v>8</v>
          </cell>
          <cell r="D3578">
            <v>392723</v>
          </cell>
          <cell r="E3578">
            <v>21045</v>
          </cell>
          <cell r="F3578">
            <v>0</v>
          </cell>
        </row>
        <row r="3579">
          <cell r="A3579" t="str">
            <v>3a</v>
          </cell>
          <cell r="C3579">
            <v>8</v>
          </cell>
          <cell r="D3579">
            <v>403213</v>
          </cell>
          <cell r="E3579">
            <v>21045</v>
          </cell>
          <cell r="F3579">
            <v>0</v>
          </cell>
        </row>
        <row r="3580">
          <cell r="A3580" t="str">
            <v>3c</v>
          </cell>
          <cell r="C3580">
            <v>4</v>
          </cell>
          <cell r="D3580">
            <v>406037</v>
          </cell>
          <cell r="E3580">
            <v>21045</v>
          </cell>
          <cell r="F3580">
            <v>0</v>
          </cell>
        </row>
        <row r="3581">
          <cell r="A3581" t="str">
            <v>4a</v>
          </cell>
          <cell r="C3581">
            <v>2</v>
          </cell>
          <cell r="D3581">
            <v>384966</v>
          </cell>
          <cell r="E3581">
            <v>21045</v>
          </cell>
          <cell r="F3581">
            <v>0</v>
          </cell>
        </row>
        <row r="3582">
          <cell r="A3582" t="str">
            <v>4a</v>
          </cell>
          <cell r="C3582">
            <v>4</v>
          </cell>
          <cell r="D3582">
            <v>389222</v>
          </cell>
          <cell r="E3582">
            <v>21045</v>
          </cell>
          <cell r="F3582">
            <v>0</v>
          </cell>
        </row>
        <row r="3583">
          <cell r="A3583" t="str">
            <v>4a</v>
          </cell>
          <cell r="C3583">
            <v>3</v>
          </cell>
          <cell r="D3583">
            <v>392723</v>
          </cell>
          <cell r="E3583">
            <v>21045</v>
          </cell>
          <cell r="F3583">
            <v>0</v>
          </cell>
        </row>
        <row r="3584">
          <cell r="A3584" t="str">
            <v>4a</v>
          </cell>
          <cell r="C3584">
            <v>5</v>
          </cell>
          <cell r="D3584">
            <v>398122</v>
          </cell>
          <cell r="E3584">
            <v>21045</v>
          </cell>
          <cell r="F3584">
            <v>0</v>
          </cell>
        </row>
        <row r="3585">
          <cell r="A3585" t="str">
            <v>4a</v>
          </cell>
          <cell r="C3585">
            <v>8</v>
          </cell>
          <cell r="D3585">
            <v>403213</v>
          </cell>
          <cell r="E3585">
            <v>21045</v>
          </cell>
          <cell r="F3585">
            <v>0</v>
          </cell>
        </row>
        <row r="3586">
          <cell r="A3586" t="str">
            <v>4a</v>
          </cell>
          <cell r="C3586">
            <v>5</v>
          </cell>
          <cell r="D3586">
            <v>415418</v>
          </cell>
          <cell r="E3586">
            <v>21045</v>
          </cell>
          <cell r="F3586">
            <v>0</v>
          </cell>
        </row>
        <row r="3587">
          <cell r="A3587" t="str">
            <v>4a</v>
          </cell>
          <cell r="C3587">
            <v>2</v>
          </cell>
          <cell r="D3587">
            <v>416139</v>
          </cell>
          <cell r="E3587">
            <v>21045</v>
          </cell>
          <cell r="F3587">
            <v>0</v>
          </cell>
        </row>
        <row r="3588">
          <cell r="A3588" t="str">
            <v>4a</v>
          </cell>
          <cell r="C3588">
            <v>79</v>
          </cell>
          <cell r="D3588">
            <v>420836</v>
          </cell>
          <cell r="E3588">
            <v>21045</v>
          </cell>
          <cell r="F3588">
            <v>0</v>
          </cell>
        </row>
        <row r="3589">
          <cell r="A3589" t="str">
            <v>4a</v>
          </cell>
          <cell r="C3589">
            <v>1</v>
          </cell>
          <cell r="D3589">
            <v>421306</v>
          </cell>
          <cell r="E3589">
            <v>21045</v>
          </cell>
          <cell r="F3589">
            <v>0</v>
          </cell>
        </row>
        <row r="3590">
          <cell r="A3590" t="str">
            <v>4a</v>
          </cell>
          <cell r="C3590">
            <v>1</v>
          </cell>
          <cell r="D3590">
            <v>422438</v>
          </cell>
          <cell r="E3590">
            <v>21045</v>
          </cell>
          <cell r="F3590">
            <v>0</v>
          </cell>
        </row>
        <row r="3591">
          <cell r="A3591" t="str">
            <v>4a</v>
          </cell>
          <cell r="C3591">
            <v>3</v>
          </cell>
          <cell r="D3591">
            <v>426813</v>
          </cell>
          <cell r="E3591">
            <v>21045</v>
          </cell>
          <cell r="F3591">
            <v>0</v>
          </cell>
        </row>
        <row r="3592">
          <cell r="A3592" t="str">
            <v>4c</v>
          </cell>
          <cell r="C3592">
            <v>1</v>
          </cell>
          <cell r="D3592">
            <v>381747</v>
          </cell>
          <cell r="E3592">
            <v>21045</v>
          </cell>
          <cell r="F3592">
            <v>0</v>
          </cell>
        </row>
        <row r="3593">
          <cell r="A3593" t="str">
            <v>4c</v>
          </cell>
          <cell r="C3593">
            <v>1</v>
          </cell>
          <cell r="D3593">
            <v>384966</v>
          </cell>
          <cell r="E3593">
            <v>21045</v>
          </cell>
          <cell r="F3593">
            <v>0</v>
          </cell>
        </row>
        <row r="3594">
          <cell r="A3594" t="str">
            <v>4c</v>
          </cell>
          <cell r="C3594">
            <v>2</v>
          </cell>
          <cell r="D3594">
            <v>386125</v>
          </cell>
          <cell r="E3594">
            <v>21045</v>
          </cell>
          <cell r="F3594">
            <v>0</v>
          </cell>
        </row>
        <row r="3595">
          <cell r="A3595" t="str">
            <v>4c</v>
          </cell>
          <cell r="C3595">
            <v>2</v>
          </cell>
          <cell r="D3595">
            <v>387273</v>
          </cell>
          <cell r="E3595">
            <v>21045</v>
          </cell>
          <cell r="F3595">
            <v>0</v>
          </cell>
        </row>
        <row r="3596">
          <cell r="A3596" t="str">
            <v>4c</v>
          </cell>
          <cell r="C3596">
            <v>2</v>
          </cell>
          <cell r="D3596">
            <v>394019</v>
          </cell>
          <cell r="E3596">
            <v>21045</v>
          </cell>
          <cell r="F3596">
            <v>0</v>
          </cell>
        </row>
        <row r="3597">
          <cell r="A3597" t="str">
            <v>4c</v>
          </cell>
          <cell r="C3597">
            <v>4</v>
          </cell>
          <cell r="D3597">
            <v>398122</v>
          </cell>
          <cell r="E3597">
            <v>21045</v>
          </cell>
          <cell r="F3597">
            <v>0</v>
          </cell>
        </row>
        <row r="3598">
          <cell r="A3598" t="str">
            <v>4c</v>
          </cell>
          <cell r="C3598">
            <v>1</v>
          </cell>
          <cell r="D3598">
            <v>414391</v>
          </cell>
          <cell r="E3598">
            <v>21045</v>
          </cell>
          <cell r="F3598">
            <v>0</v>
          </cell>
        </row>
        <row r="3599">
          <cell r="A3599" t="str">
            <v>4c</v>
          </cell>
          <cell r="C3599">
            <v>1</v>
          </cell>
          <cell r="D3599">
            <v>415418</v>
          </cell>
          <cell r="E3599">
            <v>21045</v>
          </cell>
          <cell r="F3599">
            <v>0</v>
          </cell>
        </row>
        <row r="3600">
          <cell r="A3600" t="str">
            <v>4c</v>
          </cell>
          <cell r="C3600">
            <v>24</v>
          </cell>
          <cell r="D3600">
            <v>420836</v>
          </cell>
          <cell r="E3600">
            <v>21045</v>
          </cell>
          <cell r="F3600">
            <v>0</v>
          </cell>
        </row>
        <row r="3601">
          <cell r="A3601" t="str">
            <v>4c</v>
          </cell>
          <cell r="C3601">
            <v>2</v>
          </cell>
          <cell r="D3601">
            <v>421306</v>
          </cell>
          <cell r="E3601">
            <v>21045</v>
          </cell>
          <cell r="F3601">
            <v>0</v>
          </cell>
        </row>
        <row r="3602">
          <cell r="A3602" t="str">
            <v>4c</v>
          </cell>
          <cell r="C3602">
            <v>10</v>
          </cell>
          <cell r="D3602">
            <v>421838</v>
          </cell>
          <cell r="E3602">
            <v>21045</v>
          </cell>
          <cell r="F3602">
            <v>0</v>
          </cell>
        </row>
        <row r="3603">
          <cell r="A3603" t="str">
            <v>5a</v>
          </cell>
          <cell r="C3603">
            <v>13</v>
          </cell>
          <cell r="D3603">
            <v>392723</v>
          </cell>
          <cell r="E3603">
            <v>21045</v>
          </cell>
          <cell r="F3603">
            <v>0</v>
          </cell>
        </row>
        <row r="3604">
          <cell r="A3604" t="str">
            <v>5a</v>
          </cell>
          <cell r="C3604">
            <v>4</v>
          </cell>
          <cell r="D3604">
            <v>395030</v>
          </cell>
          <cell r="E3604">
            <v>21045</v>
          </cell>
          <cell r="F3604">
            <v>0</v>
          </cell>
        </row>
        <row r="3605">
          <cell r="A3605" t="str">
            <v>5a</v>
          </cell>
          <cell r="C3605">
            <v>9</v>
          </cell>
          <cell r="D3605">
            <v>398122</v>
          </cell>
          <cell r="E3605">
            <v>21045</v>
          </cell>
          <cell r="F3605">
            <v>0</v>
          </cell>
        </row>
        <row r="3606">
          <cell r="A3606" t="str">
            <v>5a</v>
          </cell>
          <cell r="C3606">
            <v>8</v>
          </cell>
          <cell r="D3606">
            <v>403213</v>
          </cell>
          <cell r="E3606">
            <v>21045</v>
          </cell>
          <cell r="F3606">
            <v>0</v>
          </cell>
        </row>
        <row r="3607">
          <cell r="A3607" t="str">
            <v>5a</v>
          </cell>
          <cell r="C3607">
            <v>29</v>
          </cell>
          <cell r="D3607">
            <v>406037</v>
          </cell>
          <cell r="E3607">
            <v>21045</v>
          </cell>
          <cell r="F3607">
            <v>0</v>
          </cell>
        </row>
        <row r="3608">
          <cell r="A3608" t="str">
            <v>5a</v>
          </cell>
          <cell r="C3608">
            <v>8</v>
          </cell>
          <cell r="D3608">
            <v>415418</v>
          </cell>
          <cell r="E3608">
            <v>21045</v>
          </cell>
          <cell r="F3608">
            <v>0</v>
          </cell>
        </row>
        <row r="3609">
          <cell r="A3609" t="str">
            <v>5a</v>
          </cell>
          <cell r="C3609">
            <v>4</v>
          </cell>
          <cell r="D3609">
            <v>416741</v>
          </cell>
          <cell r="E3609">
            <v>21045</v>
          </cell>
          <cell r="F3609">
            <v>0</v>
          </cell>
        </row>
        <row r="3610">
          <cell r="A3610" t="str">
            <v>5a</v>
          </cell>
          <cell r="C3610">
            <v>25</v>
          </cell>
          <cell r="D3610">
            <v>421838</v>
          </cell>
          <cell r="E3610">
            <v>21045</v>
          </cell>
          <cell r="F3610">
            <v>0</v>
          </cell>
        </row>
        <row r="3611">
          <cell r="A3611" t="str">
            <v>5a</v>
          </cell>
          <cell r="C3611">
            <v>5</v>
          </cell>
          <cell r="D3611">
            <v>424353</v>
          </cell>
          <cell r="E3611">
            <v>21045</v>
          </cell>
          <cell r="F3611">
            <v>0</v>
          </cell>
        </row>
        <row r="3612">
          <cell r="A3612" t="str">
            <v>5a</v>
          </cell>
          <cell r="C3612">
            <v>7</v>
          </cell>
          <cell r="D3612">
            <v>426813</v>
          </cell>
          <cell r="E3612">
            <v>21045</v>
          </cell>
          <cell r="F3612">
            <v>0</v>
          </cell>
        </row>
        <row r="3613">
          <cell r="A3613" t="str">
            <v>5c</v>
          </cell>
          <cell r="C3613">
            <v>2</v>
          </cell>
          <cell r="D3613">
            <v>384966</v>
          </cell>
          <cell r="E3613">
            <v>21045</v>
          </cell>
          <cell r="F3613">
            <v>0</v>
          </cell>
        </row>
        <row r="3614">
          <cell r="A3614" t="str">
            <v>5c</v>
          </cell>
          <cell r="C3614">
            <v>3</v>
          </cell>
          <cell r="D3614">
            <v>390401</v>
          </cell>
          <cell r="E3614">
            <v>21045</v>
          </cell>
          <cell r="F3614">
            <v>0</v>
          </cell>
        </row>
        <row r="3615">
          <cell r="A3615" t="str">
            <v>5c</v>
          </cell>
          <cell r="C3615">
            <v>6</v>
          </cell>
          <cell r="D3615">
            <v>392185</v>
          </cell>
          <cell r="E3615">
            <v>21045</v>
          </cell>
          <cell r="F3615">
            <v>0</v>
          </cell>
        </row>
        <row r="3616">
          <cell r="A3616" t="str">
            <v>5c</v>
          </cell>
          <cell r="C3616">
            <v>9</v>
          </cell>
          <cell r="D3616">
            <v>398122</v>
          </cell>
          <cell r="E3616">
            <v>21045</v>
          </cell>
          <cell r="F3616">
            <v>0</v>
          </cell>
        </row>
        <row r="3617">
          <cell r="A3617" t="str">
            <v>6a</v>
          </cell>
          <cell r="C3617">
            <v>2</v>
          </cell>
          <cell r="D3617">
            <v>382490</v>
          </cell>
          <cell r="E3617">
            <v>21045</v>
          </cell>
          <cell r="F3617">
            <v>0</v>
          </cell>
        </row>
        <row r="3618">
          <cell r="A3618" t="str">
            <v>6a</v>
          </cell>
          <cell r="C3618">
            <v>7</v>
          </cell>
          <cell r="D3618">
            <v>384966</v>
          </cell>
          <cell r="E3618">
            <v>21045</v>
          </cell>
          <cell r="F3618">
            <v>0</v>
          </cell>
        </row>
        <row r="3619">
          <cell r="A3619" t="str">
            <v>6a</v>
          </cell>
          <cell r="C3619">
            <v>1</v>
          </cell>
          <cell r="D3619">
            <v>389222</v>
          </cell>
          <cell r="E3619">
            <v>21045</v>
          </cell>
          <cell r="F3619">
            <v>0</v>
          </cell>
        </row>
        <row r="3620">
          <cell r="A3620" t="str">
            <v>6a</v>
          </cell>
          <cell r="C3620">
            <v>3</v>
          </cell>
          <cell r="D3620">
            <v>392723</v>
          </cell>
          <cell r="E3620">
            <v>21045</v>
          </cell>
          <cell r="F3620">
            <v>0</v>
          </cell>
        </row>
        <row r="3621">
          <cell r="A3621" t="str">
            <v>6a</v>
          </cell>
          <cell r="C3621">
            <v>1</v>
          </cell>
          <cell r="D3621">
            <v>408499</v>
          </cell>
          <cell r="E3621">
            <v>21045</v>
          </cell>
          <cell r="F3621">
            <v>0</v>
          </cell>
        </row>
        <row r="3622">
          <cell r="A3622" t="str">
            <v>6a</v>
          </cell>
          <cell r="C3622">
            <v>6</v>
          </cell>
          <cell r="D3622">
            <v>415418</v>
          </cell>
          <cell r="E3622">
            <v>21045</v>
          </cell>
          <cell r="F3622">
            <v>0</v>
          </cell>
        </row>
        <row r="3623">
          <cell r="A3623" t="str">
            <v>6c</v>
          </cell>
          <cell r="C3623">
            <v>1</v>
          </cell>
          <cell r="D3623">
            <v>406037</v>
          </cell>
          <cell r="E3623">
            <v>21045</v>
          </cell>
          <cell r="F3623">
            <v>0</v>
          </cell>
        </row>
        <row r="3624">
          <cell r="A3624" t="str">
            <v>6c</v>
          </cell>
          <cell r="C3624">
            <v>8</v>
          </cell>
          <cell r="D3624">
            <v>415418</v>
          </cell>
          <cell r="E3624">
            <v>21045</v>
          </cell>
          <cell r="F3624">
            <v>0</v>
          </cell>
        </row>
        <row r="3625">
          <cell r="A3625" t="str">
            <v>6c</v>
          </cell>
          <cell r="C3625">
            <v>1</v>
          </cell>
          <cell r="D3625">
            <v>420836</v>
          </cell>
          <cell r="E3625">
            <v>21045</v>
          </cell>
          <cell r="F3625">
            <v>0</v>
          </cell>
        </row>
        <row r="3626">
          <cell r="A3626" t="str">
            <v>6c</v>
          </cell>
          <cell r="C3626">
            <v>2</v>
          </cell>
          <cell r="D3626">
            <v>421306</v>
          </cell>
          <cell r="E3626">
            <v>21045</v>
          </cell>
          <cell r="F3626">
            <v>0</v>
          </cell>
        </row>
        <row r="3627">
          <cell r="A3627" t="str">
            <v>7a</v>
          </cell>
          <cell r="C3627">
            <v>1</v>
          </cell>
          <cell r="D3627">
            <v>384966</v>
          </cell>
          <cell r="E3627">
            <v>21045</v>
          </cell>
          <cell r="F3627">
            <v>0</v>
          </cell>
        </row>
        <row r="3628">
          <cell r="A3628" t="str">
            <v>7a</v>
          </cell>
          <cell r="C3628">
            <v>4</v>
          </cell>
          <cell r="D3628">
            <v>392723</v>
          </cell>
          <cell r="E3628">
            <v>21045</v>
          </cell>
          <cell r="F3628">
            <v>0</v>
          </cell>
        </row>
        <row r="3629">
          <cell r="A3629" t="str">
            <v>7a</v>
          </cell>
          <cell r="C3629">
            <v>4</v>
          </cell>
          <cell r="D3629">
            <v>406037</v>
          </cell>
          <cell r="E3629">
            <v>21045</v>
          </cell>
          <cell r="F3629">
            <v>0</v>
          </cell>
        </row>
        <row r="3630">
          <cell r="A3630" t="str">
            <v>7a</v>
          </cell>
          <cell r="C3630">
            <v>1</v>
          </cell>
          <cell r="D3630">
            <v>421306</v>
          </cell>
          <cell r="E3630">
            <v>21045</v>
          </cell>
          <cell r="F3630">
            <v>0</v>
          </cell>
        </row>
        <row r="3631">
          <cell r="A3631" t="str">
            <v>7a</v>
          </cell>
          <cell r="C3631">
            <v>1</v>
          </cell>
          <cell r="D3631">
            <v>426813</v>
          </cell>
          <cell r="E3631">
            <v>21045</v>
          </cell>
          <cell r="F3631">
            <v>0</v>
          </cell>
        </row>
        <row r="3632">
          <cell r="A3632" t="str">
            <v>9a</v>
          </cell>
          <cell r="C3632">
            <v>15</v>
          </cell>
          <cell r="D3632">
            <v>384966</v>
          </cell>
          <cell r="E3632">
            <v>21045</v>
          </cell>
          <cell r="F3632">
            <v>0</v>
          </cell>
        </row>
        <row r="3633">
          <cell r="A3633" t="str">
            <v>9a</v>
          </cell>
          <cell r="C3633">
            <v>10</v>
          </cell>
          <cell r="D3633">
            <v>398122</v>
          </cell>
          <cell r="E3633">
            <v>21045</v>
          </cell>
          <cell r="F3633">
            <v>0</v>
          </cell>
        </row>
        <row r="3634">
          <cell r="A3634" t="str">
            <v>9a</v>
          </cell>
          <cell r="C3634">
            <v>5</v>
          </cell>
          <cell r="D3634">
            <v>415418</v>
          </cell>
          <cell r="E3634">
            <v>21045</v>
          </cell>
          <cell r="F3634">
            <v>0</v>
          </cell>
        </row>
        <row r="3635">
          <cell r="A3635" t="str">
            <v>9c</v>
          </cell>
          <cell r="C3635">
            <v>2</v>
          </cell>
          <cell r="D3635">
            <v>376440</v>
          </cell>
          <cell r="E3635">
            <v>21045</v>
          </cell>
          <cell r="F3635">
            <v>0</v>
          </cell>
        </row>
        <row r="3636">
          <cell r="A3636" t="str">
            <v>9c</v>
          </cell>
          <cell r="C3636">
            <v>4</v>
          </cell>
          <cell r="D3636">
            <v>389222</v>
          </cell>
          <cell r="E3636">
            <v>21045</v>
          </cell>
          <cell r="F3636">
            <v>0</v>
          </cell>
        </row>
        <row r="3637">
          <cell r="A3637" t="str">
            <v>9c</v>
          </cell>
          <cell r="C3637">
            <v>2</v>
          </cell>
          <cell r="D3637">
            <v>422438</v>
          </cell>
          <cell r="E3637">
            <v>21045</v>
          </cell>
          <cell r="F3637">
            <v>0</v>
          </cell>
        </row>
        <row r="3638">
          <cell r="A3638" t="str">
            <v>1a</v>
          </cell>
          <cell r="C3638">
            <v>8</v>
          </cell>
          <cell r="D3638">
            <v>380726</v>
          </cell>
          <cell r="E3638">
            <v>21046</v>
          </cell>
          <cell r="F3638">
            <v>0</v>
          </cell>
        </row>
        <row r="3639">
          <cell r="A3639" t="str">
            <v>1a</v>
          </cell>
          <cell r="C3639">
            <v>4</v>
          </cell>
          <cell r="D3639">
            <v>386731</v>
          </cell>
          <cell r="E3639">
            <v>21046</v>
          </cell>
          <cell r="F3639">
            <v>0</v>
          </cell>
        </row>
        <row r="3640">
          <cell r="A3640" t="str">
            <v>1a</v>
          </cell>
          <cell r="C3640">
            <v>4</v>
          </cell>
          <cell r="D3640">
            <v>392186</v>
          </cell>
          <cell r="E3640">
            <v>21046</v>
          </cell>
          <cell r="F3640">
            <v>0</v>
          </cell>
        </row>
        <row r="3641">
          <cell r="A3641" t="str">
            <v>1a</v>
          </cell>
          <cell r="C3641">
            <v>7</v>
          </cell>
          <cell r="D3641">
            <v>403873</v>
          </cell>
          <cell r="E3641">
            <v>21046</v>
          </cell>
          <cell r="F3641">
            <v>0</v>
          </cell>
        </row>
        <row r="3642">
          <cell r="A3642" t="str">
            <v>1a</v>
          </cell>
          <cell r="C3642">
            <v>3</v>
          </cell>
          <cell r="D3642">
            <v>407795</v>
          </cell>
          <cell r="E3642">
            <v>21046</v>
          </cell>
          <cell r="F3642">
            <v>0</v>
          </cell>
        </row>
        <row r="3643">
          <cell r="A3643" t="str">
            <v>1a</v>
          </cell>
          <cell r="C3643">
            <v>4</v>
          </cell>
          <cell r="D3643">
            <v>416140</v>
          </cell>
          <cell r="E3643">
            <v>21046</v>
          </cell>
          <cell r="F3643">
            <v>0</v>
          </cell>
        </row>
        <row r="3644">
          <cell r="A3644" t="str">
            <v>1a</v>
          </cell>
          <cell r="C3644">
            <v>2</v>
          </cell>
          <cell r="D3644">
            <v>423161</v>
          </cell>
          <cell r="E3644">
            <v>21046</v>
          </cell>
          <cell r="F3644">
            <v>0</v>
          </cell>
        </row>
        <row r="3645">
          <cell r="A3645" t="str">
            <v>1a</v>
          </cell>
          <cell r="C3645">
            <v>1</v>
          </cell>
          <cell r="D3645">
            <v>424354</v>
          </cell>
          <cell r="E3645">
            <v>21046</v>
          </cell>
          <cell r="F3645">
            <v>0</v>
          </cell>
        </row>
        <row r="3646">
          <cell r="A3646" t="str">
            <v>1a</v>
          </cell>
          <cell r="C3646">
            <v>6</v>
          </cell>
          <cell r="D3646">
            <v>426814</v>
          </cell>
          <cell r="E3646">
            <v>21046</v>
          </cell>
          <cell r="F3646">
            <v>0</v>
          </cell>
        </row>
        <row r="3647">
          <cell r="A3647" t="str">
            <v>1c</v>
          </cell>
          <cell r="C3647">
            <v>2</v>
          </cell>
          <cell r="D3647">
            <v>411198</v>
          </cell>
          <cell r="E3647">
            <v>21046</v>
          </cell>
          <cell r="F3647">
            <v>0</v>
          </cell>
        </row>
        <row r="3648">
          <cell r="A3648" t="str">
            <v>1c</v>
          </cell>
          <cell r="C3648">
            <v>3</v>
          </cell>
          <cell r="D3648">
            <v>421307</v>
          </cell>
          <cell r="E3648">
            <v>21046</v>
          </cell>
          <cell r="F3648">
            <v>0</v>
          </cell>
        </row>
        <row r="3649">
          <cell r="A3649" t="str">
            <v>2a</v>
          </cell>
          <cell r="C3649">
            <v>2</v>
          </cell>
          <cell r="D3649">
            <v>383021</v>
          </cell>
          <cell r="E3649">
            <v>21046</v>
          </cell>
          <cell r="F3649">
            <v>0</v>
          </cell>
        </row>
        <row r="3650">
          <cell r="A3650" t="str">
            <v>2a</v>
          </cell>
          <cell r="C3650">
            <v>6</v>
          </cell>
          <cell r="D3650">
            <v>386731</v>
          </cell>
          <cell r="E3650">
            <v>21046</v>
          </cell>
          <cell r="F3650">
            <v>0</v>
          </cell>
        </row>
        <row r="3651">
          <cell r="A3651" t="str">
            <v>2a</v>
          </cell>
          <cell r="C3651">
            <v>2</v>
          </cell>
          <cell r="D3651">
            <v>390403</v>
          </cell>
          <cell r="E3651">
            <v>21046</v>
          </cell>
          <cell r="F3651">
            <v>0</v>
          </cell>
        </row>
        <row r="3652">
          <cell r="A3652" t="str">
            <v>2a</v>
          </cell>
          <cell r="C3652">
            <v>5</v>
          </cell>
          <cell r="D3652">
            <v>393904</v>
          </cell>
          <cell r="E3652">
            <v>21046</v>
          </cell>
          <cell r="F3652">
            <v>0</v>
          </cell>
        </row>
        <row r="3653">
          <cell r="A3653" t="str">
            <v>2a</v>
          </cell>
          <cell r="C3653">
            <v>6</v>
          </cell>
          <cell r="D3653">
            <v>396309</v>
          </cell>
          <cell r="E3653">
            <v>21046</v>
          </cell>
          <cell r="F3653">
            <v>0</v>
          </cell>
        </row>
        <row r="3654">
          <cell r="A3654" t="str">
            <v>2a</v>
          </cell>
          <cell r="C3654">
            <v>2</v>
          </cell>
          <cell r="D3654">
            <v>401150</v>
          </cell>
          <cell r="E3654">
            <v>21046</v>
          </cell>
          <cell r="F3654">
            <v>0</v>
          </cell>
        </row>
        <row r="3655">
          <cell r="A3655" t="str">
            <v>2a</v>
          </cell>
          <cell r="C3655">
            <v>3</v>
          </cell>
          <cell r="D3655">
            <v>407795</v>
          </cell>
          <cell r="E3655">
            <v>21046</v>
          </cell>
          <cell r="F3655">
            <v>0</v>
          </cell>
        </row>
        <row r="3656">
          <cell r="A3656" t="str">
            <v>2a</v>
          </cell>
          <cell r="C3656">
            <v>2</v>
          </cell>
          <cell r="D3656">
            <v>415420</v>
          </cell>
          <cell r="E3656">
            <v>21046</v>
          </cell>
          <cell r="F3656">
            <v>0</v>
          </cell>
        </row>
        <row r="3657">
          <cell r="A3657" t="str">
            <v>2a</v>
          </cell>
          <cell r="C3657">
            <v>5</v>
          </cell>
          <cell r="D3657">
            <v>418398</v>
          </cell>
          <cell r="E3657">
            <v>21046</v>
          </cell>
          <cell r="F3657">
            <v>0</v>
          </cell>
        </row>
        <row r="3658">
          <cell r="A3658" t="str">
            <v>2a</v>
          </cell>
          <cell r="C3658">
            <v>3</v>
          </cell>
          <cell r="D3658">
            <v>426814</v>
          </cell>
          <cell r="E3658">
            <v>21046</v>
          </cell>
          <cell r="F3658">
            <v>0</v>
          </cell>
        </row>
        <row r="3659">
          <cell r="A3659" t="str">
            <v>2c</v>
          </cell>
          <cell r="C3659">
            <v>1</v>
          </cell>
          <cell r="D3659">
            <v>424354</v>
          </cell>
          <cell r="E3659">
            <v>21046</v>
          </cell>
          <cell r="F3659">
            <v>0</v>
          </cell>
        </row>
        <row r="3660">
          <cell r="A3660" t="str">
            <v>3a</v>
          </cell>
          <cell r="C3660">
            <v>56</v>
          </cell>
          <cell r="D3660">
            <v>383021</v>
          </cell>
          <cell r="E3660">
            <v>21046</v>
          </cell>
          <cell r="F3660">
            <v>0</v>
          </cell>
        </row>
        <row r="3661">
          <cell r="A3661" t="str">
            <v>3a</v>
          </cell>
          <cell r="C3661">
            <v>8</v>
          </cell>
          <cell r="D3661">
            <v>403873</v>
          </cell>
          <cell r="E3661">
            <v>21046</v>
          </cell>
          <cell r="F3661">
            <v>0</v>
          </cell>
        </row>
        <row r="3662">
          <cell r="A3662" t="str">
            <v>3a</v>
          </cell>
          <cell r="C3662">
            <v>56</v>
          </cell>
          <cell r="D3662">
            <v>413647</v>
          </cell>
          <cell r="E3662">
            <v>21046</v>
          </cell>
          <cell r="F3662">
            <v>0</v>
          </cell>
        </row>
        <row r="3663">
          <cell r="A3663" t="str">
            <v>3a</v>
          </cell>
          <cell r="C3663">
            <v>32</v>
          </cell>
          <cell r="D3663">
            <v>415420</v>
          </cell>
          <cell r="E3663">
            <v>21046</v>
          </cell>
          <cell r="F3663">
            <v>0</v>
          </cell>
        </row>
        <row r="3664">
          <cell r="A3664" t="str">
            <v>3a</v>
          </cell>
          <cell r="C3664">
            <v>40</v>
          </cell>
          <cell r="D3664">
            <v>416140</v>
          </cell>
          <cell r="E3664">
            <v>21046</v>
          </cell>
          <cell r="F3664">
            <v>0</v>
          </cell>
        </row>
        <row r="3665">
          <cell r="A3665" t="str">
            <v>3a</v>
          </cell>
          <cell r="C3665">
            <v>40</v>
          </cell>
          <cell r="D3665">
            <v>420085</v>
          </cell>
          <cell r="E3665">
            <v>21046</v>
          </cell>
          <cell r="F3665">
            <v>0</v>
          </cell>
        </row>
        <row r="3666">
          <cell r="A3666" t="str">
            <v>4a</v>
          </cell>
          <cell r="C3666">
            <v>11</v>
          </cell>
          <cell r="D3666">
            <v>383021</v>
          </cell>
          <cell r="E3666">
            <v>21046</v>
          </cell>
          <cell r="F3666">
            <v>0</v>
          </cell>
        </row>
        <row r="3667">
          <cell r="A3667" t="str">
            <v>4a</v>
          </cell>
          <cell r="C3667">
            <v>1</v>
          </cell>
          <cell r="D3667">
            <v>386731</v>
          </cell>
          <cell r="E3667">
            <v>21046</v>
          </cell>
          <cell r="F3667">
            <v>0</v>
          </cell>
        </row>
        <row r="3668">
          <cell r="A3668" t="str">
            <v>4a</v>
          </cell>
          <cell r="C3668">
            <v>4</v>
          </cell>
          <cell r="D3668">
            <v>388524</v>
          </cell>
          <cell r="E3668">
            <v>21046</v>
          </cell>
          <cell r="F3668">
            <v>0</v>
          </cell>
        </row>
        <row r="3669">
          <cell r="A3669" t="str">
            <v>4a</v>
          </cell>
          <cell r="C3669">
            <v>1</v>
          </cell>
          <cell r="D3669">
            <v>390403</v>
          </cell>
          <cell r="E3669">
            <v>21046</v>
          </cell>
          <cell r="F3669">
            <v>0</v>
          </cell>
        </row>
        <row r="3670">
          <cell r="A3670" t="str">
            <v>4a</v>
          </cell>
          <cell r="C3670">
            <v>13</v>
          </cell>
          <cell r="D3670">
            <v>392186</v>
          </cell>
          <cell r="E3670">
            <v>21046</v>
          </cell>
          <cell r="F3670">
            <v>0</v>
          </cell>
        </row>
        <row r="3671">
          <cell r="A3671" t="str">
            <v>4a</v>
          </cell>
          <cell r="C3671">
            <v>101</v>
          </cell>
          <cell r="D3671">
            <v>393904</v>
          </cell>
          <cell r="E3671">
            <v>21046</v>
          </cell>
          <cell r="F3671">
            <v>0</v>
          </cell>
        </row>
        <row r="3672">
          <cell r="A3672" t="str">
            <v>4a</v>
          </cell>
          <cell r="C3672">
            <v>10</v>
          </cell>
          <cell r="D3672">
            <v>395031</v>
          </cell>
          <cell r="E3672">
            <v>21046</v>
          </cell>
          <cell r="F3672">
            <v>0</v>
          </cell>
        </row>
        <row r="3673">
          <cell r="A3673" t="str">
            <v>4a</v>
          </cell>
          <cell r="C3673">
            <v>35</v>
          </cell>
          <cell r="D3673">
            <v>396309</v>
          </cell>
          <cell r="E3673">
            <v>21046</v>
          </cell>
          <cell r="F3673">
            <v>0</v>
          </cell>
        </row>
        <row r="3674">
          <cell r="A3674" t="str">
            <v>4a</v>
          </cell>
          <cell r="C3674">
            <v>2</v>
          </cell>
          <cell r="D3674">
            <v>398123</v>
          </cell>
          <cell r="E3674">
            <v>21046</v>
          </cell>
          <cell r="F3674">
            <v>0</v>
          </cell>
        </row>
        <row r="3675">
          <cell r="A3675" t="str">
            <v>4a</v>
          </cell>
          <cell r="C3675">
            <v>80</v>
          </cell>
          <cell r="D3675">
            <v>399886</v>
          </cell>
          <cell r="E3675">
            <v>21046</v>
          </cell>
          <cell r="F3675">
            <v>0</v>
          </cell>
        </row>
        <row r="3676">
          <cell r="A3676" t="str">
            <v>4a</v>
          </cell>
          <cell r="C3676">
            <v>5</v>
          </cell>
          <cell r="D3676">
            <v>404986</v>
          </cell>
          <cell r="E3676">
            <v>21046</v>
          </cell>
          <cell r="F3676">
            <v>0</v>
          </cell>
        </row>
        <row r="3677">
          <cell r="A3677" t="str">
            <v>4a</v>
          </cell>
          <cell r="C3677">
            <v>37</v>
          </cell>
          <cell r="D3677">
            <v>411198</v>
          </cell>
          <cell r="E3677">
            <v>21046</v>
          </cell>
          <cell r="F3677">
            <v>0</v>
          </cell>
        </row>
        <row r="3678">
          <cell r="A3678" t="str">
            <v>4a</v>
          </cell>
          <cell r="C3678">
            <v>20</v>
          </cell>
          <cell r="D3678">
            <v>413647</v>
          </cell>
          <cell r="E3678">
            <v>21046</v>
          </cell>
          <cell r="F3678">
            <v>0</v>
          </cell>
        </row>
        <row r="3679">
          <cell r="A3679" t="str">
            <v>4a</v>
          </cell>
          <cell r="C3679">
            <v>5</v>
          </cell>
          <cell r="D3679">
            <v>415420</v>
          </cell>
          <cell r="E3679">
            <v>21046</v>
          </cell>
          <cell r="F3679">
            <v>0</v>
          </cell>
        </row>
        <row r="3680">
          <cell r="A3680" t="str">
            <v>4a</v>
          </cell>
          <cell r="C3680">
            <v>110</v>
          </cell>
          <cell r="D3680">
            <v>416140</v>
          </cell>
          <cell r="E3680">
            <v>21046</v>
          </cell>
          <cell r="F3680">
            <v>0</v>
          </cell>
        </row>
        <row r="3681">
          <cell r="A3681" t="str">
            <v>4a</v>
          </cell>
          <cell r="C3681">
            <v>1</v>
          </cell>
          <cell r="D3681">
            <v>418398</v>
          </cell>
          <cell r="E3681">
            <v>21046</v>
          </cell>
          <cell r="F3681">
            <v>0</v>
          </cell>
        </row>
        <row r="3682">
          <cell r="A3682" t="str">
            <v>4a</v>
          </cell>
          <cell r="C3682">
            <v>20</v>
          </cell>
          <cell r="D3682">
            <v>420085</v>
          </cell>
          <cell r="E3682">
            <v>21046</v>
          </cell>
          <cell r="F3682">
            <v>0</v>
          </cell>
        </row>
        <row r="3683">
          <cell r="A3683" t="str">
            <v>4a</v>
          </cell>
          <cell r="C3683">
            <v>57</v>
          </cell>
          <cell r="D3683">
            <v>424354</v>
          </cell>
          <cell r="E3683">
            <v>21046</v>
          </cell>
          <cell r="F3683">
            <v>0</v>
          </cell>
        </row>
        <row r="3684">
          <cell r="A3684" t="str">
            <v>4a</v>
          </cell>
          <cell r="C3684">
            <v>50</v>
          </cell>
          <cell r="D3684">
            <v>426814</v>
          </cell>
          <cell r="E3684">
            <v>21046</v>
          </cell>
          <cell r="F3684">
            <v>0</v>
          </cell>
        </row>
        <row r="3685">
          <cell r="A3685" t="str">
            <v>4c</v>
          </cell>
          <cell r="C3685">
            <v>6</v>
          </cell>
          <cell r="D3685">
            <v>386731</v>
          </cell>
          <cell r="E3685">
            <v>21046</v>
          </cell>
          <cell r="F3685">
            <v>0</v>
          </cell>
        </row>
        <row r="3686">
          <cell r="A3686" t="str">
            <v>4c</v>
          </cell>
          <cell r="C3686">
            <v>14</v>
          </cell>
          <cell r="D3686">
            <v>388524</v>
          </cell>
          <cell r="E3686">
            <v>21046</v>
          </cell>
          <cell r="F3686">
            <v>0</v>
          </cell>
        </row>
        <row r="3687">
          <cell r="A3687" t="str">
            <v>4c</v>
          </cell>
          <cell r="C3687">
            <v>8</v>
          </cell>
          <cell r="D3687">
            <v>392186</v>
          </cell>
          <cell r="E3687">
            <v>21046</v>
          </cell>
          <cell r="F3687">
            <v>0</v>
          </cell>
        </row>
        <row r="3688">
          <cell r="A3688" t="str">
            <v>4c</v>
          </cell>
          <cell r="C3688">
            <v>10</v>
          </cell>
          <cell r="D3688">
            <v>399886</v>
          </cell>
          <cell r="E3688">
            <v>21046</v>
          </cell>
          <cell r="F3688">
            <v>0</v>
          </cell>
        </row>
        <row r="3689">
          <cell r="A3689" t="str">
            <v>4c</v>
          </cell>
          <cell r="C3689">
            <v>6</v>
          </cell>
          <cell r="D3689">
            <v>403873</v>
          </cell>
          <cell r="E3689">
            <v>21046</v>
          </cell>
          <cell r="F3689">
            <v>0</v>
          </cell>
        </row>
        <row r="3690">
          <cell r="A3690" t="str">
            <v>4c</v>
          </cell>
          <cell r="C3690">
            <v>10</v>
          </cell>
          <cell r="D3690">
            <v>405729</v>
          </cell>
          <cell r="E3690">
            <v>21046</v>
          </cell>
          <cell r="F3690">
            <v>0</v>
          </cell>
        </row>
        <row r="3691">
          <cell r="A3691" t="str">
            <v>4c</v>
          </cell>
          <cell r="C3691">
            <v>1</v>
          </cell>
          <cell r="D3691">
            <v>407795</v>
          </cell>
          <cell r="E3691">
            <v>21046</v>
          </cell>
          <cell r="F3691">
            <v>0</v>
          </cell>
        </row>
        <row r="3692">
          <cell r="A3692" t="str">
            <v>4c</v>
          </cell>
          <cell r="C3692">
            <v>5</v>
          </cell>
          <cell r="D3692">
            <v>413647</v>
          </cell>
          <cell r="E3692">
            <v>21046</v>
          </cell>
          <cell r="F3692">
            <v>0</v>
          </cell>
        </row>
        <row r="3693">
          <cell r="A3693" t="str">
            <v>4c</v>
          </cell>
          <cell r="C3693">
            <v>10</v>
          </cell>
          <cell r="D3693">
            <v>417297</v>
          </cell>
          <cell r="E3693">
            <v>21046</v>
          </cell>
          <cell r="F3693">
            <v>0</v>
          </cell>
        </row>
        <row r="3694">
          <cell r="A3694" t="str">
            <v>5a</v>
          </cell>
          <cell r="C3694">
            <v>17</v>
          </cell>
          <cell r="D3694">
            <v>383021</v>
          </cell>
          <cell r="E3694">
            <v>21046</v>
          </cell>
          <cell r="F3694">
            <v>0</v>
          </cell>
        </row>
        <row r="3695">
          <cell r="A3695" t="str">
            <v>5a</v>
          </cell>
          <cell r="C3695">
            <v>5</v>
          </cell>
          <cell r="D3695">
            <v>386731</v>
          </cell>
          <cell r="E3695">
            <v>21046</v>
          </cell>
          <cell r="F3695">
            <v>0</v>
          </cell>
        </row>
        <row r="3696">
          <cell r="A3696" t="str">
            <v>5a</v>
          </cell>
          <cell r="C3696">
            <v>8</v>
          </cell>
          <cell r="D3696">
            <v>390403</v>
          </cell>
          <cell r="E3696">
            <v>21046</v>
          </cell>
          <cell r="F3696">
            <v>0</v>
          </cell>
        </row>
        <row r="3697">
          <cell r="A3697" t="str">
            <v>5a</v>
          </cell>
          <cell r="C3697">
            <v>20</v>
          </cell>
          <cell r="D3697">
            <v>393904</v>
          </cell>
          <cell r="E3697">
            <v>21046</v>
          </cell>
          <cell r="F3697">
            <v>0</v>
          </cell>
        </row>
        <row r="3698">
          <cell r="A3698" t="str">
            <v>5a</v>
          </cell>
          <cell r="C3698">
            <v>10</v>
          </cell>
          <cell r="D3698">
            <v>395031</v>
          </cell>
          <cell r="E3698">
            <v>21046</v>
          </cell>
          <cell r="F3698">
            <v>0</v>
          </cell>
        </row>
        <row r="3699">
          <cell r="A3699" t="str">
            <v>5a</v>
          </cell>
          <cell r="C3699">
            <v>5</v>
          </cell>
          <cell r="D3699">
            <v>396309</v>
          </cell>
          <cell r="E3699">
            <v>21046</v>
          </cell>
          <cell r="F3699">
            <v>0</v>
          </cell>
        </row>
        <row r="3700">
          <cell r="A3700" t="str">
            <v>5a</v>
          </cell>
          <cell r="C3700">
            <v>7</v>
          </cell>
          <cell r="D3700">
            <v>403214</v>
          </cell>
          <cell r="E3700">
            <v>21046</v>
          </cell>
          <cell r="F3700">
            <v>0</v>
          </cell>
        </row>
        <row r="3701">
          <cell r="A3701" t="str">
            <v>5a</v>
          </cell>
          <cell r="C3701">
            <v>6</v>
          </cell>
          <cell r="D3701">
            <v>403873</v>
          </cell>
          <cell r="E3701">
            <v>21046</v>
          </cell>
          <cell r="F3701">
            <v>0</v>
          </cell>
        </row>
        <row r="3702">
          <cell r="A3702" t="str">
            <v>5a</v>
          </cell>
          <cell r="C3702">
            <v>30</v>
          </cell>
          <cell r="D3702">
            <v>404986</v>
          </cell>
          <cell r="E3702">
            <v>21046</v>
          </cell>
          <cell r="F3702">
            <v>0</v>
          </cell>
        </row>
        <row r="3703">
          <cell r="A3703" t="str">
            <v>5a</v>
          </cell>
          <cell r="C3703">
            <v>16</v>
          </cell>
          <cell r="D3703">
            <v>407795</v>
          </cell>
          <cell r="E3703">
            <v>21046</v>
          </cell>
          <cell r="F3703">
            <v>0</v>
          </cell>
        </row>
        <row r="3704">
          <cell r="A3704" t="str">
            <v>5a</v>
          </cell>
          <cell r="C3704">
            <v>2</v>
          </cell>
          <cell r="D3704">
            <v>410012</v>
          </cell>
          <cell r="E3704">
            <v>21046</v>
          </cell>
          <cell r="F3704">
            <v>0</v>
          </cell>
        </row>
        <row r="3705">
          <cell r="A3705" t="str">
            <v>5a</v>
          </cell>
          <cell r="C3705">
            <v>30</v>
          </cell>
          <cell r="D3705">
            <v>413647</v>
          </cell>
          <cell r="E3705">
            <v>21046</v>
          </cell>
          <cell r="F3705">
            <v>0</v>
          </cell>
        </row>
        <row r="3706">
          <cell r="A3706" t="str">
            <v>5a</v>
          </cell>
          <cell r="C3706">
            <v>28</v>
          </cell>
          <cell r="D3706">
            <v>420085</v>
          </cell>
          <cell r="E3706">
            <v>21046</v>
          </cell>
          <cell r="F3706">
            <v>0</v>
          </cell>
        </row>
        <row r="3707">
          <cell r="A3707" t="str">
            <v>5a</v>
          </cell>
          <cell r="C3707">
            <v>2</v>
          </cell>
          <cell r="D3707">
            <v>421307</v>
          </cell>
          <cell r="E3707">
            <v>21046</v>
          </cell>
          <cell r="F3707">
            <v>0</v>
          </cell>
        </row>
        <row r="3708">
          <cell r="A3708" t="str">
            <v>5a</v>
          </cell>
          <cell r="C3708">
            <v>2</v>
          </cell>
          <cell r="D3708">
            <v>424354</v>
          </cell>
          <cell r="E3708">
            <v>21046</v>
          </cell>
          <cell r="F3708">
            <v>0</v>
          </cell>
        </row>
        <row r="3709">
          <cell r="A3709" t="str">
            <v>5a</v>
          </cell>
          <cell r="C3709">
            <v>17</v>
          </cell>
          <cell r="D3709">
            <v>425533</v>
          </cell>
          <cell r="E3709">
            <v>21046</v>
          </cell>
          <cell r="F3709">
            <v>0</v>
          </cell>
        </row>
        <row r="3710">
          <cell r="A3710" t="str">
            <v>5a</v>
          </cell>
          <cell r="C3710">
            <v>10</v>
          </cell>
          <cell r="D3710">
            <v>426814</v>
          </cell>
          <cell r="E3710">
            <v>21046</v>
          </cell>
          <cell r="F3710">
            <v>0</v>
          </cell>
        </row>
        <row r="3711">
          <cell r="A3711" t="str">
            <v>5a</v>
          </cell>
          <cell r="C3711">
            <v>2</v>
          </cell>
          <cell r="D3711">
            <v>428086</v>
          </cell>
          <cell r="E3711">
            <v>21046</v>
          </cell>
          <cell r="F3711">
            <v>0</v>
          </cell>
        </row>
        <row r="3712">
          <cell r="A3712" t="str">
            <v>5c</v>
          </cell>
          <cell r="C3712">
            <v>4</v>
          </cell>
          <cell r="D3712">
            <v>395031</v>
          </cell>
          <cell r="E3712">
            <v>21046</v>
          </cell>
          <cell r="F3712">
            <v>0</v>
          </cell>
        </row>
        <row r="3713">
          <cell r="A3713" t="str">
            <v>5c</v>
          </cell>
          <cell r="C3713">
            <v>3</v>
          </cell>
          <cell r="D3713">
            <v>403873</v>
          </cell>
          <cell r="E3713">
            <v>21046</v>
          </cell>
          <cell r="F3713">
            <v>0</v>
          </cell>
        </row>
        <row r="3714">
          <cell r="A3714" t="str">
            <v>5c</v>
          </cell>
          <cell r="C3714">
            <v>2</v>
          </cell>
          <cell r="D3714">
            <v>407795</v>
          </cell>
          <cell r="E3714">
            <v>21046</v>
          </cell>
          <cell r="F3714">
            <v>0</v>
          </cell>
        </row>
        <row r="3715">
          <cell r="A3715" t="str">
            <v>5c</v>
          </cell>
          <cell r="C3715">
            <v>4</v>
          </cell>
          <cell r="D3715">
            <v>423161</v>
          </cell>
          <cell r="E3715">
            <v>21046</v>
          </cell>
          <cell r="F3715">
            <v>0</v>
          </cell>
        </row>
        <row r="3716">
          <cell r="A3716" t="str">
            <v>6a</v>
          </cell>
          <cell r="C3716">
            <v>4</v>
          </cell>
          <cell r="D3716">
            <v>380726</v>
          </cell>
          <cell r="E3716">
            <v>21046</v>
          </cell>
          <cell r="F3716">
            <v>0</v>
          </cell>
        </row>
        <row r="3717">
          <cell r="A3717" t="str">
            <v>6a</v>
          </cell>
          <cell r="C3717">
            <v>6</v>
          </cell>
          <cell r="D3717">
            <v>386731</v>
          </cell>
          <cell r="E3717">
            <v>21046</v>
          </cell>
          <cell r="F3717">
            <v>0</v>
          </cell>
        </row>
        <row r="3718">
          <cell r="A3718" t="str">
            <v>6a</v>
          </cell>
          <cell r="C3718">
            <v>2</v>
          </cell>
          <cell r="D3718">
            <v>388524</v>
          </cell>
          <cell r="E3718">
            <v>21046</v>
          </cell>
          <cell r="F3718">
            <v>0</v>
          </cell>
        </row>
        <row r="3719">
          <cell r="A3719" t="str">
            <v>6a</v>
          </cell>
          <cell r="C3719">
            <v>5</v>
          </cell>
          <cell r="D3719">
            <v>398123</v>
          </cell>
          <cell r="E3719">
            <v>21046</v>
          </cell>
          <cell r="F3719">
            <v>0</v>
          </cell>
        </row>
        <row r="3720">
          <cell r="A3720" t="str">
            <v>6a</v>
          </cell>
          <cell r="C3720">
            <v>2</v>
          </cell>
          <cell r="D3720">
            <v>401150</v>
          </cell>
          <cell r="E3720">
            <v>21046</v>
          </cell>
          <cell r="F3720">
            <v>0</v>
          </cell>
        </row>
        <row r="3721">
          <cell r="A3721" t="str">
            <v>6a</v>
          </cell>
          <cell r="C3721">
            <v>7</v>
          </cell>
          <cell r="D3721">
            <v>404986</v>
          </cell>
          <cell r="E3721">
            <v>21046</v>
          </cell>
          <cell r="F3721">
            <v>0</v>
          </cell>
        </row>
        <row r="3722">
          <cell r="A3722" t="str">
            <v>6a</v>
          </cell>
          <cell r="C3722">
            <v>4</v>
          </cell>
          <cell r="D3722">
            <v>411198</v>
          </cell>
          <cell r="E3722">
            <v>21046</v>
          </cell>
          <cell r="F3722">
            <v>0</v>
          </cell>
        </row>
        <row r="3723">
          <cell r="A3723" t="str">
            <v>6a</v>
          </cell>
          <cell r="C3723">
            <v>5</v>
          </cell>
          <cell r="D3723">
            <v>415420</v>
          </cell>
          <cell r="E3723">
            <v>21046</v>
          </cell>
          <cell r="F3723">
            <v>0</v>
          </cell>
        </row>
        <row r="3724">
          <cell r="A3724" t="str">
            <v>6a</v>
          </cell>
          <cell r="C3724">
            <v>2</v>
          </cell>
          <cell r="D3724">
            <v>423161</v>
          </cell>
          <cell r="E3724">
            <v>21046</v>
          </cell>
          <cell r="F3724">
            <v>0</v>
          </cell>
        </row>
        <row r="3725">
          <cell r="A3725" t="str">
            <v>6c</v>
          </cell>
          <cell r="C3725">
            <v>3</v>
          </cell>
          <cell r="D3725">
            <v>393904</v>
          </cell>
          <cell r="E3725">
            <v>21046</v>
          </cell>
          <cell r="F3725">
            <v>0</v>
          </cell>
        </row>
        <row r="3726">
          <cell r="A3726" t="str">
            <v>6c</v>
          </cell>
          <cell r="C3726">
            <v>1</v>
          </cell>
          <cell r="D3726">
            <v>395031</v>
          </cell>
          <cell r="E3726">
            <v>21046</v>
          </cell>
          <cell r="F3726">
            <v>0</v>
          </cell>
        </row>
        <row r="3727">
          <cell r="A3727" t="str">
            <v>6c</v>
          </cell>
          <cell r="C3727">
            <v>1</v>
          </cell>
          <cell r="D3727">
            <v>401150</v>
          </cell>
          <cell r="E3727">
            <v>21046</v>
          </cell>
          <cell r="F3727">
            <v>0</v>
          </cell>
        </row>
        <row r="3728">
          <cell r="A3728" t="str">
            <v>6c</v>
          </cell>
          <cell r="C3728">
            <v>10</v>
          </cell>
          <cell r="D3728">
            <v>403873</v>
          </cell>
          <cell r="E3728">
            <v>21046</v>
          </cell>
          <cell r="F3728">
            <v>0</v>
          </cell>
        </row>
        <row r="3729">
          <cell r="A3729" t="str">
            <v>6c</v>
          </cell>
          <cell r="C3729">
            <v>6</v>
          </cell>
          <cell r="D3729">
            <v>405729</v>
          </cell>
          <cell r="E3729">
            <v>21046</v>
          </cell>
          <cell r="F3729">
            <v>0</v>
          </cell>
        </row>
        <row r="3730">
          <cell r="A3730" t="str">
            <v>6c</v>
          </cell>
          <cell r="C3730">
            <v>3</v>
          </cell>
          <cell r="D3730">
            <v>417297</v>
          </cell>
          <cell r="E3730">
            <v>21046</v>
          </cell>
          <cell r="F3730">
            <v>0</v>
          </cell>
        </row>
        <row r="3731">
          <cell r="A3731" t="str">
            <v>7a</v>
          </cell>
          <cell r="C3731">
            <v>2</v>
          </cell>
          <cell r="D3731">
            <v>380726</v>
          </cell>
          <cell r="E3731">
            <v>21046</v>
          </cell>
          <cell r="F3731">
            <v>0</v>
          </cell>
        </row>
        <row r="3732">
          <cell r="A3732" t="str">
            <v>7a</v>
          </cell>
          <cell r="C3732">
            <v>1</v>
          </cell>
          <cell r="D3732">
            <v>388524</v>
          </cell>
          <cell r="E3732">
            <v>21046</v>
          </cell>
          <cell r="F3732">
            <v>0</v>
          </cell>
        </row>
        <row r="3733">
          <cell r="A3733" t="str">
            <v>7a</v>
          </cell>
          <cell r="C3733">
            <v>1</v>
          </cell>
          <cell r="D3733">
            <v>393904</v>
          </cell>
          <cell r="E3733">
            <v>21046</v>
          </cell>
          <cell r="F3733">
            <v>0</v>
          </cell>
        </row>
        <row r="3734">
          <cell r="A3734" t="str">
            <v>7a</v>
          </cell>
          <cell r="C3734">
            <v>2</v>
          </cell>
          <cell r="D3734">
            <v>420085</v>
          </cell>
          <cell r="E3734">
            <v>21046</v>
          </cell>
          <cell r="F3734">
            <v>0</v>
          </cell>
        </row>
        <row r="3735">
          <cell r="A3735" t="str">
            <v>8a</v>
          </cell>
          <cell r="C3735">
            <v>2</v>
          </cell>
          <cell r="D3735">
            <v>386731</v>
          </cell>
          <cell r="E3735">
            <v>21046</v>
          </cell>
          <cell r="F3735">
            <v>0</v>
          </cell>
        </row>
        <row r="3736">
          <cell r="A3736" t="str">
            <v>8a</v>
          </cell>
          <cell r="C3736">
            <v>1</v>
          </cell>
          <cell r="D3736">
            <v>390403</v>
          </cell>
          <cell r="E3736">
            <v>21046</v>
          </cell>
          <cell r="F3736">
            <v>0</v>
          </cell>
        </row>
        <row r="3737">
          <cell r="A3737" t="str">
            <v>8a</v>
          </cell>
          <cell r="C3737">
            <v>2</v>
          </cell>
          <cell r="D3737">
            <v>395031</v>
          </cell>
          <cell r="E3737">
            <v>21046</v>
          </cell>
          <cell r="F3737">
            <v>0</v>
          </cell>
        </row>
        <row r="3738">
          <cell r="A3738" t="str">
            <v>8a</v>
          </cell>
          <cell r="C3738">
            <v>1</v>
          </cell>
          <cell r="D3738">
            <v>407795</v>
          </cell>
          <cell r="E3738">
            <v>21046</v>
          </cell>
          <cell r="F3738">
            <v>0</v>
          </cell>
        </row>
        <row r="3739">
          <cell r="A3739" t="str">
            <v>8a</v>
          </cell>
          <cell r="C3739">
            <v>1</v>
          </cell>
          <cell r="D3739">
            <v>410012</v>
          </cell>
          <cell r="E3739">
            <v>21046</v>
          </cell>
          <cell r="F3739">
            <v>0</v>
          </cell>
        </row>
        <row r="3740">
          <cell r="A3740" t="str">
            <v>9a</v>
          </cell>
          <cell r="C3740">
            <v>10</v>
          </cell>
          <cell r="D3740">
            <v>380726</v>
          </cell>
          <cell r="E3740">
            <v>21046</v>
          </cell>
          <cell r="F3740">
            <v>0</v>
          </cell>
        </row>
        <row r="3741">
          <cell r="A3741" t="str">
            <v>9a</v>
          </cell>
          <cell r="C3741">
            <v>10</v>
          </cell>
          <cell r="D3741">
            <v>383021</v>
          </cell>
          <cell r="E3741">
            <v>21046</v>
          </cell>
          <cell r="F3741">
            <v>0</v>
          </cell>
        </row>
        <row r="3742">
          <cell r="A3742" t="str">
            <v>9a</v>
          </cell>
          <cell r="C3742">
            <v>10</v>
          </cell>
          <cell r="D3742">
            <v>403873</v>
          </cell>
          <cell r="E3742">
            <v>21046</v>
          </cell>
          <cell r="F3742">
            <v>0</v>
          </cell>
        </row>
        <row r="3743">
          <cell r="A3743" t="str">
            <v>9a</v>
          </cell>
          <cell r="C3743">
            <v>10</v>
          </cell>
          <cell r="D3743">
            <v>411198</v>
          </cell>
          <cell r="E3743">
            <v>21046</v>
          </cell>
          <cell r="F3743">
            <v>0</v>
          </cell>
        </row>
        <row r="3744">
          <cell r="A3744" t="str">
            <v>9a</v>
          </cell>
          <cell r="C3744">
            <v>15</v>
          </cell>
          <cell r="D3744">
            <v>416140</v>
          </cell>
          <cell r="E3744">
            <v>21046</v>
          </cell>
          <cell r="F3744">
            <v>0</v>
          </cell>
        </row>
        <row r="3745">
          <cell r="A3745" t="str">
            <v>9c</v>
          </cell>
          <cell r="C3745">
            <v>2</v>
          </cell>
          <cell r="D3745">
            <v>395031</v>
          </cell>
          <cell r="E3745">
            <v>21046</v>
          </cell>
          <cell r="F3745">
            <v>0</v>
          </cell>
        </row>
        <row r="3746">
          <cell r="A3746" t="str">
            <v>9c</v>
          </cell>
          <cell r="C3746">
            <v>4</v>
          </cell>
          <cell r="D3746">
            <v>407795</v>
          </cell>
          <cell r="E3746">
            <v>21046</v>
          </cell>
          <cell r="F3746">
            <v>0</v>
          </cell>
        </row>
        <row r="3747">
          <cell r="A3747" t="str">
            <v>9c</v>
          </cell>
          <cell r="C3747">
            <v>3</v>
          </cell>
          <cell r="D3747">
            <v>424354</v>
          </cell>
          <cell r="E3747">
            <v>21046</v>
          </cell>
          <cell r="F3747">
            <v>0</v>
          </cell>
        </row>
        <row r="3748">
          <cell r="A3748" t="str">
            <v>9c</v>
          </cell>
          <cell r="C3748">
            <v>4</v>
          </cell>
          <cell r="D3748">
            <v>428086</v>
          </cell>
          <cell r="E3748">
            <v>21046</v>
          </cell>
          <cell r="F3748">
            <v>0</v>
          </cell>
        </row>
        <row r="3749">
          <cell r="A3749" t="str">
            <v>1a</v>
          </cell>
          <cell r="C3749">
            <v>2</v>
          </cell>
          <cell r="D3749">
            <v>381277</v>
          </cell>
          <cell r="E3749">
            <v>21056</v>
          </cell>
          <cell r="F3749">
            <v>0</v>
          </cell>
        </row>
        <row r="3750">
          <cell r="A3750" t="str">
            <v>2a</v>
          </cell>
          <cell r="C3750">
            <v>1</v>
          </cell>
          <cell r="D3750">
            <v>383022</v>
          </cell>
          <cell r="E3750">
            <v>21056</v>
          </cell>
          <cell r="F3750">
            <v>0</v>
          </cell>
        </row>
        <row r="3751">
          <cell r="A3751" t="str">
            <v>4a</v>
          </cell>
          <cell r="C3751">
            <v>10</v>
          </cell>
          <cell r="D3751">
            <v>383022</v>
          </cell>
          <cell r="E3751">
            <v>21056</v>
          </cell>
          <cell r="F3751">
            <v>0</v>
          </cell>
        </row>
        <row r="3752">
          <cell r="A3752" t="str">
            <v>5a</v>
          </cell>
          <cell r="C3752">
            <v>10</v>
          </cell>
          <cell r="D3752">
            <v>383022</v>
          </cell>
          <cell r="E3752">
            <v>21056</v>
          </cell>
          <cell r="F3752">
            <v>0</v>
          </cell>
        </row>
        <row r="3753">
          <cell r="A3753" t="str">
            <v>6c</v>
          </cell>
          <cell r="C3753">
            <v>2</v>
          </cell>
          <cell r="D3753">
            <v>383022</v>
          </cell>
          <cell r="E3753">
            <v>21056</v>
          </cell>
          <cell r="F3753">
            <v>0</v>
          </cell>
        </row>
        <row r="3754">
          <cell r="A3754" t="str">
            <v>9a</v>
          </cell>
          <cell r="C3754">
            <v>10</v>
          </cell>
          <cell r="D3754">
            <v>381277</v>
          </cell>
          <cell r="E3754">
            <v>21056</v>
          </cell>
          <cell r="F3754">
            <v>0</v>
          </cell>
        </row>
        <row r="3755">
          <cell r="A3755" t="str">
            <v>1a</v>
          </cell>
          <cell r="C3755">
            <v>3</v>
          </cell>
          <cell r="D3755">
            <v>384967</v>
          </cell>
          <cell r="E3755">
            <v>21060</v>
          </cell>
          <cell r="F3755">
            <v>0</v>
          </cell>
        </row>
        <row r="3756">
          <cell r="A3756" t="str">
            <v>1a</v>
          </cell>
          <cell r="C3756">
            <v>10</v>
          </cell>
          <cell r="D3756">
            <v>390405</v>
          </cell>
          <cell r="E3756">
            <v>21060</v>
          </cell>
          <cell r="F3756">
            <v>0</v>
          </cell>
        </row>
        <row r="3757">
          <cell r="A3757" t="str">
            <v>1a</v>
          </cell>
          <cell r="C3757">
            <v>2</v>
          </cell>
          <cell r="D3757">
            <v>402546</v>
          </cell>
          <cell r="E3757">
            <v>21060</v>
          </cell>
          <cell r="F3757">
            <v>0</v>
          </cell>
        </row>
        <row r="3758">
          <cell r="A3758" t="str">
            <v>1a</v>
          </cell>
          <cell r="C3758">
            <v>3</v>
          </cell>
          <cell r="D3758">
            <v>407076</v>
          </cell>
          <cell r="E3758">
            <v>21060</v>
          </cell>
          <cell r="F3758">
            <v>0</v>
          </cell>
        </row>
        <row r="3759">
          <cell r="A3759" t="str">
            <v>1a</v>
          </cell>
          <cell r="C3759">
            <v>3</v>
          </cell>
          <cell r="D3759">
            <v>420086</v>
          </cell>
          <cell r="E3759">
            <v>21060</v>
          </cell>
          <cell r="F3759">
            <v>0</v>
          </cell>
        </row>
        <row r="3760">
          <cell r="A3760" t="str">
            <v>1a</v>
          </cell>
          <cell r="C3760">
            <v>3</v>
          </cell>
          <cell r="D3760">
            <v>423162</v>
          </cell>
          <cell r="E3760">
            <v>21060</v>
          </cell>
          <cell r="F3760">
            <v>0</v>
          </cell>
        </row>
        <row r="3761">
          <cell r="A3761" t="str">
            <v>1a</v>
          </cell>
          <cell r="C3761">
            <v>2</v>
          </cell>
          <cell r="D3761">
            <v>423339</v>
          </cell>
          <cell r="E3761">
            <v>21060</v>
          </cell>
          <cell r="F3761">
            <v>0</v>
          </cell>
        </row>
        <row r="3762">
          <cell r="A3762" t="str">
            <v>1a</v>
          </cell>
          <cell r="C3762">
            <v>6</v>
          </cell>
          <cell r="D3762">
            <v>428295</v>
          </cell>
          <cell r="E3762">
            <v>21060</v>
          </cell>
          <cell r="F3762">
            <v>0</v>
          </cell>
        </row>
        <row r="3763">
          <cell r="A3763" t="str">
            <v>1c</v>
          </cell>
          <cell r="C3763">
            <v>4</v>
          </cell>
          <cell r="D3763">
            <v>388525</v>
          </cell>
          <cell r="E3763">
            <v>21060</v>
          </cell>
          <cell r="F3763">
            <v>0</v>
          </cell>
        </row>
        <row r="3764">
          <cell r="A3764" t="str">
            <v>1c</v>
          </cell>
          <cell r="C3764">
            <v>4</v>
          </cell>
          <cell r="D3764">
            <v>399344</v>
          </cell>
          <cell r="E3764">
            <v>21060</v>
          </cell>
          <cell r="F3764">
            <v>0</v>
          </cell>
        </row>
        <row r="3765">
          <cell r="A3765" t="str">
            <v>1c</v>
          </cell>
          <cell r="C3765">
            <v>2</v>
          </cell>
          <cell r="D3765">
            <v>423162</v>
          </cell>
          <cell r="E3765">
            <v>21060</v>
          </cell>
          <cell r="F3765">
            <v>0</v>
          </cell>
        </row>
        <row r="3766">
          <cell r="A3766" t="str">
            <v>2a</v>
          </cell>
          <cell r="C3766">
            <v>5</v>
          </cell>
          <cell r="D3766">
            <v>384967</v>
          </cell>
          <cell r="E3766">
            <v>21060</v>
          </cell>
          <cell r="F3766">
            <v>0</v>
          </cell>
        </row>
        <row r="3767">
          <cell r="A3767" t="str">
            <v>2a</v>
          </cell>
          <cell r="C3767">
            <v>1</v>
          </cell>
          <cell r="D3767">
            <v>394069</v>
          </cell>
          <cell r="E3767">
            <v>21060</v>
          </cell>
          <cell r="F3767">
            <v>0</v>
          </cell>
        </row>
        <row r="3768">
          <cell r="A3768" t="str">
            <v>2a</v>
          </cell>
          <cell r="C3768">
            <v>2</v>
          </cell>
          <cell r="D3768">
            <v>399344</v>
          </cell>
          <cell r="E3768">
            <v>21060</v>
          </cell>
          <cell r="F3768">
            <v>0</v>
          </cell>
        </row>
        <row r="3769">
          <cell r="A3769" t="str">
            <v>2a</v>
          </cell>
          <cell r="C3769">
            <v>1</v>
          </cell>
          <cell r="D3769">
            <v>420086</v>
          </cell>
          <cell r="E3769">
            <v>21060</v>
          </cell>
          <cell r="F3769">
            <v>0</v>
          </cell>
        </row>
        <row r="3770">
          <cell r="A3770" t="str">
            <v>2c</v>
          </cell>
          <cell r="C3770">
            <v>1</v>
          </cell>
          <cell r="D3770">
            <v>413648</v>
          </cell>
          <cell r="E3770">
            <v>21060</v>
          </cell>
          <cell r="F3770">
            <v>0</v>
          </cell>
        </row>
        <row r="3771">
          <cell r="A3771" t="str">
            <v>2c</v>
          </cell>
          <cell r="C3771">
            <v>1</v>
          </cell>
          <cell r="D3771">
            <v>420086</v>
          </cell>
          <cell r="E3771">
            <v>21060</v>
          </cell>
          <cell r="F3771">
            <v>0</v>
          </cell>
        </row>
        <row r="3772">
          <cell r="A3772" t="str">
            <v>2c</v>
          </cell>
          <cell r="C3772">
            <v>3</v>
          </cell>
          <cell r="D3772">
            <v>423162</v>
          </cell>
          <cell r="E3772">
            <v>21060</v>
          </cell>
          <cell r="F3772">
            <v>0</v>
          </cell>
        </row>
        <row r="3773">
          <cell r="A3773" t="str">
            <v>3a</v>
          </cell>
          <cell r="C3773">
            <v>16</v>
          </cell>
          <cell r="D3773">
            <v>384967</v>
          </cell>
          <cell r="E3773">
            <v>21060</v>
          </cell>
          <cell r="F3773">
            <v>0</v>
          </cell>
        </row>
        <row r="3774">
          <cell r="A3774" t="str">
            <v>3a</v>
          </cell>
          <cell r="C3774">
            <v>8</v>
          </cell>
          <cell r="D3774">
            <v>390405</v>
          </cell>
          <cell r="E3774">
            <v>21060</v>
          </cell>
          <cell r="F3774">
            <v>0</v>
          </cell>
        </row>
        <row r="3775">
          <cell r="A3775" t="str">
            <v>3a</v>
          </cell>
          <cell r="C3775">
            <v>20</v>
          </cell>
          <cell r="D3775">
            <v>407076</v>
          </cell>
          <cell r="E3775">
            <v>21060</v>
          </cell>
          <cell r="F3775">
            <v>0</v>
          </cell>
        </row>
        <row r="3776">
          <cell r="A3776" t="str">
            <v>3a</v>
          </cell>
          <cell r="C3776">
            <v>20</v>
          </cell>
          <cell r="D3776">
            <v>420086</v>
          </cell>
          <cell r="E3776">
            <v>21060</v>
          </cell>
          <cell r="F3776">
            <v>0</v>
          </cell>
        </row>
        <row r="3777">
          <cell r="A3777" t="str">
            <v>3a</v>
          </cell>
          <cell r="C3777">
            <v>20</v>
          </cell>
          <cell r="D3777">
            <v>423876</v>
          </cell>
          <cell r="E3777">
            <v>21060</v>
          </cell>
          <cell r="F3777">
            <v>0</v>
          </cell>
        </row>
        <row r="3778">
          <cell r="A3778" t="str">
            <v>4a</v>
          </cell>
          <cell r="C3778">
            <v>22</v>
          </cell>
          <cell r="D3778">
            <v>384967</v>
          </cell>
          <cell r="E3778">
            <v>21060</v>
          </cell>
          <cell r="F3778">
            <v>0</v>
          </cell>
        </row>
        <row r="3779">
          <cell r="A3779" t="str">
            <v>4a</v>
          </cell>
          <cell r="C3779">
            <v>14</v>
          </cell>
          <cell r="D3779">
            <v>388525</v>
          </cell>
          <cell r="E3779">
            <v>21060</v>
          </cell>
          <cell r="F3779">
            <v>0</v>
          </cell>
        </row>
        <row r="3780">
          <cell r="A3780" t="str">
            <v>4a</v>
          </cell>
          <cell r="C3780">
            <v>9</v>
          </cell>
          <cell r="D3780">
            <v>390405</v>
          </cell>
          <cell r="E3780">
            <v>21060</v>
          </cell>
          <cell r="F3780">
            <v>0</v>
          </cell>
        </row>
        <row r="3781">
          <cell r="A3781" t="str">
            <v>4a</v>
          </cell>
          <cell r="C3781">
            <v>64</v>
          </cell>
          <cell r="D3781">
            <v>399344</v>
          </cell>
          <cell r="E3781">
            <v>21060</v>
          </cell>
          <cell r="F3781">
            <v>0</v>
          </cell>
        </row>
        <row r="3782">
          <cell r="A3782" t="str">
            <v>4a</v>
          </cell>
          <cell r="C3782">
            <v>24</v>
          </cell>
          <cell r="D3782">
            <v>403215</v>
          </cell>
          <cell r="E3782">
            <v>21060</v>
          </cell>
          <cell r="F3782">
            <v>0</v>
          </cell>
        </row>
        <row r="3783">
          <cell r="A3783" t="str">
            <v>4a</v>
          </cell>
          <cell r="C3783">
            <v>12</v>
          </cell>
          <cell r="D3783">
            <v>423162</v>
          </cell>
          <cell r="E3783">
            <v>21060</v>
          </cell>
          <cell r="F3783">
            <v>0</v>
          </cell>
        </row>
        <row r="3784">
          <cell r="A3784" t="str">
            <v>4c</v>
          </cell>
          <cell r="C3784">
            <v>11</v>
          </cell>
          <cell r="D3784">
            <v>390405</v>
          </cell>
          <cell r="E3784">
            <v>21060</v>
          </cell>
          <cell r="F3784">
            <v>0</v>
          </cell>
        </row>
        <row r="3785">
          <cell r="A3785" t="str">
            <v>4c</v>
          </cell>
          <cell r="C3785">
            <v>2</v>
          </cell>
          <cell r="D3785">
            <v>402546</v>
          </cell>
          <cell r="E3785">
            <v>21060</v>
          </cell>
          <cell r="F3785">
            <v>0</v>
          </cell>
        </row>
        <row r="3786">
          <cell r="A3786" t="str">
            <v>4c</v>
          </cell>
          <cell r="C3786">
            <v>10</v>
          </cell>
          <cell r="D3786">
            <v>403215</v>
          </cell>
          <cell r="E3786">
            <v>21060</v>
          </cell>
          <cell r="F3786">
            <v>0</v>
          </cell>
        </row>
        <row r="3787">
          <cell r="A3787" t="str">
            <v>4c</v>
          </cell>
          <cell r="C3787">
            <v>16</v>
          </cell>
          <cell r="D3787">
            <v>407076</v>
          </cell>
          <cell r="E3787">
            <v>21060</v>
          </cell>
          <cell r="F3787">
            <v>0</v>
          </cell>
        </row>
        <row r="3788">
          <cell r="A3788" t="str">
            <v>4c</v>
          </cell>
          <cell r="C3788">
            <v>2</v>
          </cell>
          <cell r="D3788">
            <v>420086</v>
          </cell>
          <cell r="E3788">
            <v>21060</v>
          </cell>
          <cell r="F3788">
            <v>0</v>
          </cell>
        </row>
        <row r="3789">
          <cell r="A3789" t="str">
            <v>4c</v>
          </cell>
          <cell r="C3789">
            <v>6</v>
          </cell>
          <cell r="D3789">
            <v>423162</v>
          </cell>
          <cell r="E3789">
            <v>21060</v>
          </cell>
          <cell r="F3789">
            <v>0</v>
          </cell>
        </row>
        <row r="3790">
          <cell r="A3790" t="str">
            <v>4c</v>
          </cell>
          <cell r="C3790">
            <v>10</v>
          </cell>
          <cell r="D3790">
            <v>426192</v>
          </cell>
          <cell r="E3790">
            <v>21060</v>
          </cell>
          <cell r="F3790">
            <v>0</v>
          </cell>
        </row>
        <row r="3791">
          <cell r="A3791" t="str">
            <v>4c</v>
          </cell>
          <cell r="C3791">
            <v>6</v>
          </cell>
          <cell r="D3791">
            <v>428295</v>
          </cell>
          <cell r="E3791">
            <v>21060</v>
          </cell>
          <cell r="F3791">
            <v>0</v>
          </cell>
        </row>
        <row r="3792">
          <cell r="A3792" t="str">
            <v>5a</v>
          </cell>
          <cell r="C3792">
            <v>20</v>
          </cell>
          <cell r="D3792">
            <v>379553</v>
          </cell>
          <cell r="E3792">
            <v>21060</v>
          </cell>
          <cell r="F3792">
            <v>0</v>
          </cell>
        </row>
        <row r="3793">
          <cell r="A3793" t="str">
            <v>5a</v>
          </cell>
          <cell r="C3793">
            <v>10</v>
          </cell>
          <cell r="D3793">
            <v>390405</v>
          </cell>
          <cell r="E3793">
            <v>21060</v>
          </cell>
          <cell r="F3793">
            <v>0</v>
          </cell>
        </row>
        <row r="3794">
          <cell r="A3794" t="str">
            <v>5a</v>
          </cell>
          <cell r="C3794">
            <v>4</v>
          </cell>
          <cell r="D3794">
            <v>407076</v>
          </cell>
          <cell r="E3794">
            <v>21060</v>
          </cell>
          <cell r="F3794">
            <v>0</v>
          </cell>
        </row>
        <row r="3795">
          <cell r="A3795" t="str">
            <v>5a</v>
          </cell>
          <cell r="C3795">
            <v>10</v>
          </cell>
          <cell r="D3795">
            <v>417189</v>
          </cell>
          <cell r="E3795">
            <v>21060</v>
          </cell>
          <cell r="F3795">
            <v>0</v>
          </cell>
        </row>
        <row r="3796">
          <cell r="A3796" t="str">
            <v>5a</v>
          </cell>
          <cell r="C3796">
            <v>4</v>
          </cell>
          <cell r="D3796">
            <v>423162</v>
          </cell>
          <cell r="E3796">
            <v>21060</v>
          </cell>
          <cell r="F3796">
            <v>0</v>
          </cell>
        </row>
        <row r="3797">
          <cell r="A3797" t="str">
            <v>5a</v>
          </cell>
          <cell r="C3797">
            <v>2</v>
          </cell>
          <cell r="D3797">
            <v>423339</v>
          </cell>
          <cell r="E3797">
            <v>21060</v>
          </cell>
          <cell r="F3797">
            <v>0</v>
          </cell>
        </row>
        <row r="3798">
          <cell r="A3798" t="str">
            <v>5a</v>
          </cell>
          <cell r="C3798">
            <v>6</v>
          </cell>
          <cell r="D3798">
            <v>426192</v>
          </cell>
          <cell r="E3798">
            <v>21060</v>
          </cell>
          <cell r="F3798">
            <v>0</v>
          </cell>
        </row>
        <row r="3799">
          <cell r="A3799" t="str">
            <v>5c</v>
          </cell>
          <cell r="C3799">
            <v>10</v>
          </cell>
          <cell r="D3799">
            <v>399344</v>
          </cell>
          <cell r="E3799">
            <v>21060</v>
          </cell>
          <cell r="F3799">
            <v>0</v>
          </cell>
        </row>
        <row r="3800">
          <cell r="A3800" t="str">
            <v>5c</v>
          </cell>
          <cell r="C3800">
            <v>12</v>
          </cell>
          <cell r="D3800">
            <v>402546</v>
          </cell>
          <cell r="E3800">
            <v>21060</v>
          </cell>
          <cell r="F3800">
            <v>0</v>
          </cell>
        </row>
        <row r="3801">
          <cell r="A3801" t="str">
            <v>5c</v>
          </cell>
          <cell r="C3801">
            <v>4</v>
          </cell>
          <cell r="D3801">
            <v>403215</v>
          </cell>
          <cell r="E3801">
            <v>21060</v>
          </cell>
          <cell r="F3801">
            <v>0</v>
          </cell>
        </row>
        <row r="3802">
          <cell r="A3802" t="str">
            <v>5c</v>
          </cell>
          <cell r="C3802">
            <v>10</v>
          </cell>
          <cell r="D3802">
            <v>404812</v>
          </cell>
          <cell r="E3802">
            <v>21060</v>
          </cell>
          <cell r="F3802">
            <v>0</v>
          </cell>
        </row>
        <row r="3803">
          <cell r="A3803" t="str">
            <v>5c</v>
          </cell>
          <cell r="C3803">
            <v>10</v>
          </cell>
          <cell r="D3803">
            <v>417189</v>
          </cell>
          <cell r="E3803">
            <v>21060</v>
          </cell>
          <cell r="F3803">
            <v>0</v>
          </cell>
        </row>
        <row r="3804">
          <cell r="A3804" t="str">
            <v>5c</v>
          </cell>
          <cell r="C3804">
            <v>2</v>
          </cell>
          <cell r="D3804">
            <v>420362</v>
          </cell>
          <cell r="E3804">
            <v>21060</v>
          </cell>
          <cell r="F3804">
            <v>0</v>
          </cell>
        </row>
        <row r="3805">
          <cell r="A3805" t="str">
            <v>5c</v>
          </cell>
          <cell r="C3805">
            <v>2</v>
          </cell>
          <cell r="D3805">
            <v>423162</v>
          </cell>
          <cell r="E3805">
            <v>21060</v>
          </cell>
          <cell r="F3805">
            <v>0</v>
          </cell>
        </row>
        <row r="3806">
          <cell r="A3806" t="str">
            <v>6a</v>
          </cell>
          <cell r="C3806">
            <v>3</v>
          </cell>
          <cell r="D3806">
            <v>399344</v>
          </cell>
          <cell r="E3806">
            <v>21060</v>
          </cell>
          <cell r="F3806">
            <v>0</v>
          </cell>
        </row>
        <row r="3807">
          <cell r="A3807" t="str">
            <v>6a</v>
          </cell>
          <cell r="C3807">
            <v>3</v>
          </cell>
          <cell r="D3807">
            <v>403215</v>
          </cell>
          <cell r="E3807">
            <v>21060</v>
          </cell>
          <cell r="F3807">
            <v>0</v>
          </cell>
        </row>
        <row r="3808">
          <cell r="A3808" t="str">
            <v>6a</v>
          </cell>
          <cell r="C3808">
            <v>1</v>
          </cell>
          <cell r="D3808">
            <v>417189</v>
          </cell>
          <cell r="E3808">
            <v>21060</v>
          </cell>
          <cell r="F3808">
            <v>0</v>
          </cell>
        </row>
        <row r="3809">
          <cell r="A3809" t="str">
            <v>6a</v>
          </cell>
          <cell r="C3809">
            <v>1</v>
          </cell>
          <cell r="D3809">
            <v>420086</v>
          </cell>
          <cell r="E3809">
            <v>21060</v>
          </cell>
          <cell r="F3809">
            <v>0</v>
          </cell>
        </row>
        <row r="3810">
          <cell r="A3810" t="str">
            <v>6a</v>
          </cell>
          <cell r="C3810">
            <v>2</v>
          </cell>
          <cell r="D3810">
            <v>423162</v>
          </cell>
          <cell r="E3810">
            <v>21060</v>
          </cell>
          <cell r="F3810">
            <v>0</v>
          </cell>
        </row>
        <row r="3811">
          <cell r="A3811" t="str">
            <v>6a</v>
          </cell>
          <cell r="C3811">
            <v>3</v>
          </cell>
          <cell r="D3811">
            <v>426192</v>
          </cell>
          <cell r="E3811">
            <v>21060</v>
          </cell>
          <cell r="F3811">
            <v>0</v>
          </cell>
        </row>
        <row r="3812">
          <cell r="A3812" t="str">
            <v>6c</v>
          </cell>
          <cell r="C3812">
            <v>2</v>
          </cell>
          <cell r="D3812">
            <v>384967</v>
          </cell>
          <cell r="E3812">
            <v>21060</v>
          </cell>
          <cell r="F3812">
            <v>0</v>
          </cell>
        </row>
        <row r="3813">
          <cell r="A3813" t="str">
            <v>6c</v>
          </cell>
          <cell r="C3813">
            <v>3</v>
          </cell>
          <cell r="D3813">
            <v>390405</v>
          </cell>
          <cell r="E3813">
            <v>21060</v>
          </cell>
          <cell r="F3813">
            <v>0</v>
          </cell>
        </row>
        <row r="3814">
          <cell r="A3814" t="str">
            <v>6c</v>
          </cell>
          <cell r="C3814">
            <v>4</v>
          </cell>
          <cell r="D3814">
            <v>399344</v>
          </cell>
          <cell r="E3814">
            <v>21060</v>
          </cell>
          <cell r="F3814">
            <v>0</v>
          </cell>
        </row>
        <row r="3815">
          <cell r="A3815" t="str">
            <v>6c</v>
          </cell>
          <cell r="C3815">
            <v>4</v>
          </cell>
          <cell r="D3815">
            <v>407076</v>
          </cell>
          <cell r="E3815">
            <v>21060</v>
          </cell>
          <cell r="F3815">
            <v>0</v>
          </cell>
        </row>
        <row r="3816">
          <cell r="A3816" t="str">
            <v>6c</v>
          </cell>
          <cell r="C3816">
            <v>6</v>
          </cell>
          <cell r="D3816">
            <v>413648</v>
          </cell>
          <cell r="E3816">
            <v>21060</v>
          </cell>
          <cell r="F3816">
            <v>0</v>
          </cell>
        </row>
        <row r="3817">
          <cell r="A3817" t="str">
            <v>6c</v>
          </cell>
          <cell r="C3817">
            <v>1</v>
          </cell>
          <cell r="D3817">
            <v>417189</v>
          </cell>
          <cell r="E3817">
            <v>21060</v>
          </cell>
          <cell r="F3817">
            <v>0</v>
          </cell>
        </row>
        <row r="3818">
          <cell r="A3818" t="str">
            <v>6c</v>
          </cell>
          <cell r="C3818">
            <v>2</v>
          </cell>
          <cell r="D3818">
            <v>420086</v>
          </cell>
          <cell r="E3818">
            <v>21060</v>
          </cell>
          <cell r="F3818">
            <v>0</v>
          </cell>
        </row>
        <row r="3819">
          <cell r="A3819" t="str">
            <v>6c</v>
          </cell>
          <cell r="C3819">
            <v>12</v>
          </cell>
          <cell r="D3819">
            <v>423162</v>
          </cell>
          <cell r="E3819">
            <v>21060</v>
          </cell>
          <cell r="F3819">
            <v>0</v>
          </cell>
        </row>
        <row r="3820">
          <cell r="A3820" t="str">
            <v>6c</v>
          </cell>
          <cell r="C3820">
            <v>4</v>
          </cell>
          <cell r="D3820">
            <v>423876</v>
          </cell>
          <cell r="E3820">
            <v>21060</v>
          </cell>
          <cell r="F3820">
            <v>0</v>
          </cell>
        </row>
        <row r="3821">
          <cell r="A3821" t="str">
            <v>6c</v>
          </cell>
          <cell r="C3821">
            <v>6</v>
          </cell>
          <cell r="D3821">
            <v>426192</v>
          </cell>
          <cell r="E3821">
            <v>21060</v>
          </cell>
          <cell r="F3821">
            <v>0</v>
          </cell>
        </row>
        <row r="3822">
          <cell r="A3822" t="str">
            <v>6c</v>
          </cell>
          <cell r="C3822">
            <v>1</v>
          </cell>
          <cell r="D3822">
            <v>428295</v>
          </cell>
          <cell r="E3822">
            <v>21060</v>
          </cell>
          <cell r="F3822">
            <v>0</v>
          </cell>
        </row>
        <row r="3823">
          <cell r="A3823" t="str">
            <v>7c</v>
          </cell>
          <cell r="C3823">
            <v>2</v>
          </cell>
          <cell r="D3823">
            <v>390405</v>
          </cell>
          <cell r="E3823">
            <v>21060</v>
          </cell>
          <cell r="F3823">
            <v>0</v>
          </cell>
        </row>
        <row r="3824">
          <cell r="A3824" t="str">
            <v>8a</v>
          </cell>
          <cell r="C3824">
            <v>1</v>
          </cell>
          <cell r="D3824">
            <v>388525</v>
          </cell>
          <cell r="E3824">
            <v>21060</v>
          </cell>
          <cell r="F3824">
            <v>0</v>
          </cell>
        </row>
        <row r="3825">
          <cell r="A3825" t="str">
            <v>8a</v>
          </cell>
          <cell r="C3825">
            <v>1</v>
          </cell>
          <cell r="D3825">
            <v>394069</v>
          </cell>
          <cell r="E3825">
            <v>21060</v>
          </cell>
          <cell r="F3825">
            <v>0</v>
          </cell>
        </row>
        <row r="3826">
          <cell r="A3826" t="str">
            <v>8c</v>
          </cell>
          <cell r="C3826">
            <v>1</v>
          </cell>
          <cell r="D3826">
            <v>420086</v>
          </cell>
          <cell r="E3826">
            <v>21060</v>
          </cell>
          <cell r="F3826">
            <v>0</v>
          </cell>
        </row>
        <row r="3827">
          <cell r="A3827" t="str">
            <v>9a</v>
          </cell>
          <cell r="C3827">
            <v>10</v>
          </cell>
          <cell r="D3827">
            <v>404812</v>
          </cell>
          <cell r="E3827">
            <v>21060</v>
          </cell>
          <cell r="F3827">
            <v>0</v>
          </cell>
        </row>
        <row r="3828">
          <cell r="A3828" t="str">
            <v>9a</v>
          </cell>
          <cell r="C3828">
            <v>10</v>
          </cell>
          <cell r="D3828">
            <v>407076</v>
          </cell>
          <cell r="E3828">
            <v>21060</v>
          </cell>
          <cell r="F3828">
            <v>0</v>
          </cell>
        </row>
        <row r="3829">
          <cell r="A3829" t="str">
            <v>9a</v>
          </cell>
          <cell r="C3829">
            <v>10</v>
          </cell>
          <cell r="D3829">
            <v>420086</v>
          </cell>
          <cell r="E3829">
            <v>21060</v>
          </cell>
          <cell r="F3829">
            <v>0</v>
          </cell>
        </row>
        <row r="3830">
          <cell r="A3830" t="str">
            <v>9c</v>
          </cell>
          <cell r="C3830">
            <v>4</v>
          </cell>
          <cell r="D3830">
            <v>399344</v>
          </cell>
          <cell r="E3830">
            <v>21060</v>
          </cell>
          <cell r="F3830">
            <v>0</v>
          </cell>
        </row>
        <row r="3831">
          <cell r="A3831" t="str">
            <v>9c</v>
          </cell>
          <cell r="C3831">
            <v>6</v>
          </cell>
          <cell r="D3831">
            <v>428295</v>
          </cell>
          <cell r="E3831">
            <v>21060</v>
          </cell>
          <cell r="F3831">
            <v>0</v>
          </cell>
        </row>
        <row r="3832">
          <cell r="A3832" t="str">
            <v>1a</v>
          </cell>
          <cell r="C3832">
            <v>4</v>
          </cell>
          <cell r="D3832">
            <v>379554</v>
          </cell>
          <cell r="E3832">
            <v>21063</v>
          </cell>
          <cell r="F3832">
            <v>0</v>
          </cell>
        </row>
        <row r="3833">
          <cell r="A3833" t="str">
            <v>1a</v>
          </cell>
          <cell r="C3833">
            <v>10</v>
          </cell>
          <cell r="D3833">
            <v>398752</v>
          </cell>
          <cell r="E3833">
            <v>21063</v>
          </cell>
          <cell r="F3833">
            <v>0</v>
          </cell>
        </row>
        <row r="3834">
          <cell r="A3834" t="str">
            <v>1a</v>
          </cell>
          <cell r="C3834">
            <v>2</v>
          </cell>
          <cell r="D3834">
            <v>402547</v>
          </cell>
          <cell r="E3834">
            <v>21063</v>
          </cell>
          <cell r="F3834">
            <v>0</v>
          </cell>
        </row>
        <row r="3835">
          <cell r="A3835" t="str">
            <v>1a</v>
          </cell>
          <cell r="C3835">
            <v>2</v>
          </cell>
          <cell r="D3835">
            <v>404459</v>
          </cell>
          <cell r="E3835">
            <v>21063</v>
          </cell>
          <cell r="F3835">
            <v>0</v>
          </cell>
        </row>
        <row r="3836">
          <cell r="A3836" t="str">
            <v>1a</v>
          </cell>
          <cell r="C3836">
            <v>4</v>
          </cell>
          <cell r="D3836">
            <v>404988</v>
          </cell>
          <cell r="E3836">
            <v>21063</v>
          </cell>
          <cell r="F3836">
            <v>0</v>
          </cell>
        </row>
        <row r="3837">
          <cell r="A3837" t="str">
            <v>1a</v>
          </cell>
          <cell r="C3837">
            <v>8</v>
          </cell>
          <cell r="D3837">
            <v>410583</v>
          </cell>
          <cell r="E3837">
            <v>21063</v>
          </cell>
          <cell r="F3837">
            <v>0</v>
          </cell>
        </row>
        <row r="3838">
          <cell r="A3838" t="str">
            <v>1a</v>
          </cell>
          <cell r="C3838">
            <v>4</v>
          </cell>
          <cell r="D3838">
            <v>411892</v>
          </cell>
          <cell r="E3838">
            <v>21063</v>
          </cell>
          <cell r="F3838">
            <v>0</v>
          </cell>
        </row>
        <row r="3839">
          <cell r="A3839" t="str">
            <v>1a</v>
          </cell>
          <cell r="C3839">
            <v>2</v>
          </cell>
          <cell r="D3839">
            <v>414228</v>
          </cell>
          <cell r="E3839">
            <v>21063</v>
          </cell>
          <cell r="F3839">
            <v>0</v>
          </cell>
        </row>
        <row r="3840">
          <cell r="A3840" t="str">
            <v>1c</v>
          </cell>
          <cell r="C3840">
            <v>2</v>
          </cell>
          <cell r="D3840">
            <v>412655</v>
          </cell>
          <cell r="E3840">
            <v>21063</v>
          </cell>
          <cell r="F3840">
            <v>0</v>
          </cell>
        </row>
        <row r="3841">
          <cell r="A3841" t="str">
            <v>1c</v>
          </cell>
          <cell r="C3841">
            <v>2</v>
          </cell>
          <cell r="D3841">
            <v>423320</v>
          </cell>
          <cell r="E3841">
            <v>21063</v>
          </cell>
          <cell r="F3841">
            <v>0</v>
          </cell>
        </row>
        <row r="3842">
          <cell r="A3842" t="str">
            <v>2a</v>
          </cell>
          <cell r="C3842">
            <v>2</v>
          </cell>
          <cell r="D3842">
            <v>389884</v>
          </cell>
          <cell r="E3842">
            <v>21063</v>
          </cell>
          <cell r="F3842">
            <v>0</v>
          </cell>
        </row>
        <row r="3843">
          <cell r="A3843" t="str">
            <v>2a</v>
          </cell>
          <cell r="C3843">
            <v>5</v>
          </cell>
          <cell r="D3843">
            <v>393106</v>
          </cell>
          <cell r="E3843">
            <v>21063</v>
          </cell>
          <cell r="F3843">
            <v>0</v>
          </cell>
        </row>
        <row r="3844">
          <cell r="A3844" t="str">
            <v>2a</v>
          </cell>
          <cell r="C3844">
            <v>4</v>
          </cell>
          <cell r="D3844">
            <v>398752</v>
          </cell>
          <cell r="E3844">
            <v>21063</v>
          </cell>
          <cell r="F3844">
            <v>0</v>
          </cell>
        </row>
        <row r="3845">
          <cell r="A3845" t="str">
            <v>2a</v>
          </cell>
          <cell r="C3845">
            <v>1</v>
          </cell>
          <cell r="D3845">
            <v>410583</v>
          </cell>
          <cell r="E3845">
            <v>21063</v>
          </cell>
          <cell r="F3845">
            <v>0</v>
          </cell>
        </row>
        <row r="3846">
          <cell r="A3846" t="str">
            <v>2a</v>
          </cell>
          <cell r="C3846">
            <v>4</v>
          </cell>
          <cell r="D3846">
            <v>411892</v>
          </cell>
          <cell r="E3846">
            <v>21063</v>
          </cell>
          <cell r="F3846">
            <v>0</v>
          </cell>
        </row>
        <row r="3847">
          <cell r="A3847" t="str">
            <v>2a</v>
          </cell>
          <cell r="C3847">
            <v>7</v>
          </cell>
          <cell r="D3847">
            <v>412488</v>
          </cell>
          <cell r="E3847">
            <v>21063</v>
          </cell>
          <cell r="F3847">
            <v>0</v>
          </cell>
        </row>
        <row r="3848">
          <cell r="A3848" t="str">
            <v>2a</v>
          </cell>
          <cell r="C3848">
            <v>3</v>
          </cell>
          <cell r="D3848">
            <v>417299</v>
          </cell>
          <cell r="E3848">
            <v>21063</v>
          </cell>
          <cell r="F3848">
            <v>0</v>
          </cell>
        </row>
        <row r="3849">
          <cell r="A3849" t="str">
            <v>2a</v>
          </cell>
          <cell r="C3849">
            <v>1</v>
          </cell>
          <cell r="D3849">
            <v>418822</v>
          </cell>
          <cell r="E3849">
            <v>21063</v>
          </cell>
          <cell r="F3849">
            <v>0</v>
          </cell>
        </row>
        <row r="3850">
          <cell r="A3850" t="str">
            <v>2a</v>
          </cell>
          <cell r="C3850">
            <v>1</v>
          </cell>
          <cell r="D3850">
            <v>424355</v>
          </cell>
          <cell r="E3850">
            <v>21063</v>
          </cell>
          <cell r="F3850">
            <v>0</v>
          </cell>
        </row>
        <row r="3851">
          <cell r="A3851" t="str">
            <v>2c</v>
          </cell>
          <cell r="C3851">
            <v>3</v>
          </cell>
          <cell r="D3851">
            <v>379554</v>
          </cell>
          <cell r="E3851">
            <v>21063</v>
          </cell>
          <cell r="F3851">
            <v>0</v>
          </cell>
        </row>
        <row r="3852">
          <cell r="A3852" t="str">
            <v>2c</v>
          </cell>
          <cell r="C3852">
            <v>2</v>
          </cell>
          <cell r="D3852">
            <v>404988</v>
          </cell>
          <cell r="E3852">
            <v>21063</v>
          </cell>
          <cell r="F3852">
            <v>0</v>
          </cell>
        </row>
        <row r="3853">
          <cell r="A3853" t="str">
            <v>2c</v>
          </cell>
          <cell r="C3853">
            <v>1</v>
          </cell>
          <cell r="D3853">
            <v>405730</v>
          </cell>
          <cell r="E3853">
            <v>21063</v>
          </cell>
          <cell r="F3853">
            <v>0</v>
          </cell>
        </row>
        <row r="3854">
          <cell r="A3854" t="str">
            <v>2c</v>
          </cell>
          <cell r="C3854">
            <v>1</v>
          </cell>
          <cell r="D3854">
            <v>413236</v>
          </cell>
          <cell r="E3854">
            <v>21063</v>
          </cell>
          <cell r="F3854">
            <v>0</v>
          </cell>
        </row>
        <row r="3855">
          <cell r="A3855" t="str">
            <v>2c</v>
          </cell>
          <cell r="C3855">
            <v>4</v>
          </cell>
          <cell r="D3855">
            <v>418485</v>
          </cell>
          <cell r="E3855">
            <v>21063</v>
          </cell>
          <cell r="F3855">
            <v>0</v>
          </cell>
        </row>
        <row r="3856">
          <cell r="A3856" t="str">
            <v>2c</v>
          </cell>
          <cell r="C3856">
            <v>3</v>
          </cell>
          <cell r="D3856">
            <v>420087</v>
          </cell>
          <cell r="E3856">
            <v>21063</v>
          </cell>
          <cell r="F3856">
            <v>0</v>
          </cell>
        </row>
        <row r="3857">
          <cell r="A3857" t="str">
            <v>4a</v>
          </cell>
          <cell r="C3857">
            <v>11</v>
          </cell>
          <cell r="D3857">
            <v>380727</v>
          </cell>
          <cell r="E3857">
            <v>21063</v>
          </cell>
          <cell r="F3857">
            <v>0</v>
          </cell>
        </row>
        <row r="3858">
          <cell r="A3858" t="str">
            <v>4a</v>
          </cell>
          <cell r="C3858">
            <v>25</v>
          </cell>
          <cell r="D3858">
            <v>385540</v>
          </cell>
          <cell r="E3858">
            <v>21063</v>
          </cell>
          <cell r="F3858">
            <v>0</v>
          </cell>
        </row>
        <row r="3859">
          <cell r="A3859" t="str">
            <v>4a</v>
          </cell>
          <cell r="C3859">
            <v>102</v>
          </cell>
          <cell r="D3859">
            <v>392187</v>
          </cell>
          <cell r="E3859">
            <v>21063</v>
          </cell>
          <cell r="F3859">
            <v>0</v>
          </cell>
        </row>
        <row r="3860">
          <cell r="A3860" t="str">
            <v>4a</v>
          </cell>
          <cell r="C3860">
            <v>50</v>
          </cell>
          <cell r="D3860">
            <v>398962</v>
          </cell>
          <cell r="E3860">
            <v>21063</v>
          </cell>
          <cell r="F3860">
            <v>0</v>
          </cell>
        </row>
        <row r="3861">
          <cell r="A3861" t="str">
            <v>4a</v>
          </cell>
          <cell r="C3861">
            <v>15</v>
          </cell>
          <cell r="D3861">
            <v>404459</v>
          </cell>
          <cell r="E3861">
            <v>21063</v>
          </cell>
          <cell r="F3861">
            <v>0</v>
          </cell>
        </row>
        <row r="3862">
          <cell r="A3862" t="str">
            <v>4a</v>
          </cell>
          <cell r="C3862">
            <v>8</v>
          </cell>
          <cell r="D3862">
            <v>404988</v>
          </cell>
          <cell r="E3862">
            <v>21063</v>
          </cell>
          <cell r="F3862">
            <v>0</v>
          </cell>
        </row>
        <row r="3863">
          <cell r="A3863" t="str">
            <v>4a</v>
          </cell>
          <cell r="C3863">
            <v>135</v>
          </cell>
          <cell r="D3863">
            <v>408501</v>
          </cell>
          <cell r="E3863">
            <v>21063</v>
          </cell>
          <cell r="F3863">
            <v>0</v>
          </cell>
        </row>
        <row r="3864">
          <cell r="A3864" t="str">
            <v>4a</v>
          </cell>
          <cell r="C3864">
            <v>12</v>
          </cell>
          <cell r="D3864">
            <v>410583</v>
          </cell>
          <cell r="E3864">
            <v>21063</v>
          </cell>
          <cell r="F3864">
            <v>0</v>
          </cell>
        </row>
        <row r="3865">
          <cell r="A3865" t="str">
            <v>4a</v>
          </cell>
          <cell r="C3865">
            <v>30</v>
          </cell>
          <cell r="D3865">
            <v>412488</v>
          </cell>
          <cell r="E3865">
            <v>21063</v>
          </cell>
          <cell r="F3865">
            <v>0</v>
          </cell>
        </row>
        <row r="3866">
          <cell r="A3866" t="str">
            <v>4a</v>
          </cell>
          <cell r="C3866">
            <v>5</v>
          </cell>
          <cell r="D3866">
            <v>418485</v>
          </cell>
          <cell r="E3866">
            <v>21063</v>
          </cell>
          <cell r="F3866">
            <v>0</v>
          </cell>
        </row>
        <row r="3867">
          <cell r="A3867" t="str">
            <v>4a</v>
          </cell>
          <cell r="C3867">
            <v>15</v>
          </cell>
          <cell r="D3867">
            <v>418822</v>
          </cell>
          <cell r="E3867">
            <v>21063</v>
          </cell>
          <cell r="F3867">
            <v>0</v>
          </cell>
        </row>
        <row r="3868">
          <cell r="A3868" t="str">
            <v>4a</v>
          </cell>
          <cell r="C3868">
            <v>5</v>
          </cell>
          <cell r="D3868">
            <v>419561</v>
          </cell>
          <cell r="E3868">
            <v>21063</v>
          </cell>
          <cell r="F3868">
            <v>0</v>
          </cell>
        </row>
        <row r="3869">
          <cell r="A3869" t="str">
            <v>4c</v>
          </cell>
          <cell r="C3869">
            <v>25</v>
          </cell>
          <cell r="D3869">
            <v>379554</v>
          </cell>
          <cell r="E3869">
            <v>21063</v>
          </cell>
          <cell r="F3869">
            <v>0</v>
          </cell>
        </row>
        <row r="3870">
          <cell r="A3870" t="str">
            <v>4c</v>
          </cell>
          <cell r="C3870">
            <v>30</v>
          </cell>
          <cell r="D3870">
            <v>385540</v>
          </cell>
          <cell r="E3870">
            <v>21063</v>
          </cell>
          <cell r="F3870">
            <v>0</v>
          </cell>
        </row>
        <row r="3871">
          <cell r="A3871" t="str">
            <v>4c</v>
          </cell>
          <cell r="C3871">
            <v>5</v>
          </cell>
          <cell r="D3871">
            <v>404988</v>
          </cell>
          <cell r="E3871">
            <v>21063</v>
          </cell>
          <cell r="F3871">
            <v>0</v>
          </cell>
        </row>
        <row r="3872">
          <cell r="A3872" t="str">
            <v>4c</v>
          </cell>
          <cell r="C3872">
            <v>20</v>
          </cell>
          <cell r="D3872">
            <v>408501</v>
          </cell>
          <cell r="E3872">
            <v>21063</v>
          </cell>
          <cell r="F3872">
            <v>0</v>
          </cell>
        </row>
        <row r="3873">
          <cell r="A3873" t="str">
            <v>4c</v>
          </cell>
          <cell r="C3873">
            <v>5</v>
          </cell>
          <cell r="D3873">
            <v>418822</v>
          </cell>
          <cell r="E3873">
            <v>21063</v>
          </cell>
          <cell r="F3873">
            <v>0</v>
          </cell>
        </row>
        <row r="3874">
          <cell r="A3874" t="str">
            <v>4c</v>
          </cell>
          <cell r="C3874">
            <v>6</v>
          </cell>
          <cell r="D3874">
            <v>419561</v>
          </cell>
          <cell r="E3874">
            <v>21063</v>
          </cell>
          <cell r="F3874">
            <v>0</v>
          </cell>
        </row>
        <row r="3875">
          <cell r="A3875" t="str">
            <v>4c</v>
          </cell>
          <cell r="C3875">
            <v>15</v>
          </cell>
          <cell r="D3875">
            <v>422439</v>
          </cell>
          <cell r="E3875">
            <v>21063</v>
          </cell>
          <cell r="F3875">
            <v>0</v>
          </cell>
        </row>
        <row r="3876">
          <cell r="A3876" t="str">
            <v>4c</v>
          </cell>
          <cell r="C3876">
            <v>6</v>
          </cell>
          <cell r="D3876">
            <v>426815</v>
          </cell>
          <cell r="E3876">
            <v>21063</v>
          </cell>
          <cell r="F3876">
            <v>0</v>
          </cell>
        </row>
        <row r="3877">
          <cell r="A3877" t="str">
            <v>5a</v>
          </cell>
          <cell r="C3877">
            <v>15</v>
          </cell>
          <cell r="D3877">
            <v>396310</v>
          </cell>
          <cell r="E3877">
            <v>21063</v>
          </cell>
          <cell r="F3877">
            <v>0</v>
          </cell>
        </row>
        <row r="3878">
          <cell r="A3878" t="str">
            <v>5a</v>
          </cell>
          <cell r="C3878">
            <v>8</v>
          </cell>
          <cell r="D3878">
            <v>408501</v>
          </cell>
          <cell r="E3878">
            <v>21063</v>
          </cell>
          <cell r="F3878">
            <v>0</v>
          </cell>
        </row>
        <row r="3879">
          <cell r="A3879" t="str">
            <v>5a</v>
          </cell>
          <cell r="C3879">
            <v>2</v>
          </cell>
          <cell r="D3879">
            <v>414228</v>
          </cell>
          <cell r="E3879">
            <v>21063</v>
          </cell>
          <cell r="F3879">
            <v>0</v>
          </cell>
        </row>
        <row r="3880">
          <cell r="A3880" t="str">
            <v>5a</v>
          </cell>
          <cell r="C3880">
            <v>30</v>
          </cell>
          <cell r="D3880">
            <v>419561</v>
          </cell>
          <cell r="E3880">
            <v>21063</v>
          </cell>
          <cell r="F3880">
            <v>0</v>
          </cell>
        </row>
        <row r="3881">
          <cell r="A3881" t="str">
            <v>5a</v>
          </cell>
          <cell r="C3881">
            <v>10</v>
          </cell>
          <cell r="D3881">
            <v>420087</v>
          </cell>
          <cell r="E3881">
            <v>21063</v>
          </cell>
          <cell r="F3881">
            <v>0</v>
          </cell>
        </row>
        <row r="3882">
          <cell r="A3882" t="str">
            <v>5a</v>
          </cell>
          <cell r="C3882">
            <v>10</v>
          </cell>
          <cell r="D3882">
            <v>422439</v>
          </cell>
          <cell r="E3882">
            <v>21063</v>
          </cell>
          <cell r="F3882">
            <v>0</v>
          </cell>
        </row>
        <row r="3883">
          <cell r="A3883" t="str">
            <v>5c</v>
          </cell>
          <cell r="C3883">
            <v>2</v>
          </cell>
          <cell r="D3883">
            <v>412488</v>
          </cell>
          <cell r="E3883">
            <v>21063</v>
          </cell>
          <cell r="F3883">
            <v>0</v>
          </cell>
        </row>
        <row r="3884">
          <cell r="A3884" t="str">
            <v>5c</v>
          </cell>
          <cell r="C3884">
            <v>4</v>
          </cell>
          <cell r="D3884">
            <v>419561</v>
          </cell>
          <cell r="E3884">
            <v>21063</v>
          </cell>
          <cell r="F3884">
            <v>0</v>
          </cell>
        </row>
        <row r="3885">
          <cell r="A3885" t="str">
            <v>6a</v>
          </cell>
          <cell r="C3885">
            <v>6</v>
          </cell>
          <cell r="D3885">
            <v>384316</v>
          </cell>
          <cell r="E3885">
            <v>21063</v>
          </cell>
          <cell r="F3885">
            <v>0</v>
          </cell>
        </row>
        <row r="3886">
          <cell r="A3886" t="str">
            <v>6a</v>
          </cell>
          <cell r="C3886">
            <v>2</v>
          </cell>
          <cell r="D3886">
            <v>387052</v>
          </cell>
          <cell r="E3886">
            <v>21063</v>
          </cell>
          <cell r="F3886">
            <v>0</v>
          </cell>
        </row>
        <row r="3887">
          <cell r="A3887" t="str">
            <v>6a</v>
          </cell>
          <cell r="C3887">
            <v>2</v>
          </cell>
          <cell r="D3887">
            <v>396310</v>
          </cell>
          <cell r="E3887">
            <v>21063</v>
          </cell>
          <cell r="F3887">
            <v>0</v>
          </cell>
        </row>
        <row r="3888">
          <cell r="A3888" t="str">
            <v>6a</v>
          </cell>
          <cell r="C3888">
            <v>1</v>
          </cell>
          <cell r="D3888">
            <v>402547</v>
          </cell>
          <cell r="E3888">
            <v>21063</v>
          </cell>
          <cell r="F3888">
            <v>0</v>
          </cell>
        </row>
        <row r="3889">
          <cell r="A3889" t="str">
            <v>6a</v>
          </cell>
          <cell r="C3889">
            <v>5</v>
          </cell>
          <cell r="D3889">
            <v>408501</v>
          </cell>
          <cell r="E3889">
            <v>21063</v>
          </cell>
          <cell r="F3889">
            <v>0</v>
          </cell>
        </row>
        <row r="3890">
          <cell r="A3890" t="str">
            <v>6a</v>
          </cell>
          <cell r="C3890">
            <v>4</v>
          </cell>
          <cell r="D3890">
            <v>410583</v>
          </cell>
          <cell r="E3890">
            <v>21063</v>
          </cell>
          <cell r="F3890">
            <v>0</v>
          </cell>
        </row>
        <row r="3891">
          <cell r="A3891" t="str">
            <v>6a</v>
          </cell>
          <cell r="C3891">
            <v>4</v>
          </cell>
          <cell r="D3891">
            <v>412488</v>
          </cell>
          <cell r="E3891">
            <v>21063</v>
          </cell>
          <cell r="F3891">
            <v>0</v>
          </cell>
        </row>
        <row r="3892">
          <cell r="A3892" t="str">
            <v>6a</v>
          </cell>
          <cell r="C3892">
            <v>2</v>
          </cell>
          <cell r="D3892">
            <v>419561</v>
          </cell>
          <cell r="E3892">
            <v>21063</v>
          </cell>
          <cell r="F3892">
            <v>0</v>
          </cell>
        </row>
        <row r="3893">
          <cell r="A3893" t="str">
            <v>6a</v>
          </cell>
          <cell r="C3893">
            <v>8</v>
          </cell>
          <cell r="D3893">
            <v>425416</v>
          </cell>
          <cell r="E3893">
            <v>21063</v>
          </cell>
          <cell r="F3893">
            <v>0</v>
          </cell>
        </row>
        <row r="3894">
          <cell r="A3894" t="str">
            <v>6c</v>
          </cell>
          <cell r="C3894">
            <v>5</v>
          </cell>
          <cell r="D3894">
            <v>379554</v>
          </cell>
          <cell r="E3894">
            <v>21063</v>
          </cell>
          <cell r="F3894">
            <v>0</v>
          </cell>
        </row>
        <row r="3895">
          <cell r="A3895" t="str">
            <v>6c</v>
          </cell>
          <cell r="C3895">
            <v>1</v>
          </cell>
          <cell r="D3895">
            <v>412488</v>
          </cell>
          <cell r="E3895">
            <v>21063</v>
          </cell>
          <cell r="F3895">
            <v>0</v>
          </cell>
        </row>
        <row r="3896">
          <cell r="A3896" t="str">
            <v>7a</v>
          </cell>
          <cell r="C3896">
            <v>3</v>
          </cell>
          <cell r="D3896">
            <v>379554</v>
          </cell>
          <cell r="E3896">
            <v>21063</v>
          </cell>
          <cell r="F3896">
            <v>0</v>
          </cell>
        </row>
        <row r="3897">
          <cell r="A3897" t="str">
            <v>7a</v>
          </cell>
          <cell r="C3897">
            <v>2</v>
          </cell>
          <cell r="D3897">
            <v>384316</v>
          </cell>
          <cell r="E3897">
            <v>21063</v>
          </cell>
          <cell r="F3897">
            <v>0</v>
          </cell>
        </row>
        <row r="3898">
          <cell r="A3898" t="str">
            <v>7a</v>
          </cell>
          <cell r="C3898">
            <v>2</v>
          </cell>
          <cell r="D3898">
            <v>395032</v>
          </cell>
          <cell r="E3898">
            <v>21063</v>
          </cell>
          <cell r="F3898">
            <v>0</v>
          </cell>
        </row>
        <row r="3899">
          <cell r="A3899" t="str">
            <v>7a</v>
          </cell>
          <cell r="C3899">
            <v>2</v>
          </cell>
          <cell r="D3899">
            <v>402547</v>
          </cell>
          <cell r="E3899">
            <v>21063</v>
          </cell>
          <cell r="F3899">
            <v>0</v>
          </cell>
        </row>
        <row r="3900">
          <cell r="A3900" t="str">
            <v>7a</v>
          </cell>
          <cell r="C3900">
            <v>1</v>
          </cell>
          <cell r="D3900">
            <v>410583</v>
          </cell>
          <cell r="E3900">
            <v>21063</v>
          </cell>
          <cell r="F3900">
            <v>0</v>
          </cell>
        </row>
        <row r="3901">
          <cell r="A3901" t="str">
            <v>7a</v>
          </cell>
          <cell r="C3901">
            <v>4</v>
          </cell>
          <cell r="D3901">
            <v>420087</v>
          </cell>
          <cell r="E3901">
            <v>21063</v>
          </cell>
          <cell r="F3901">
            <v>0</v>
          </cell>
        </row>
        <row r="3902">
          <cell r="A3902" t="str">
            <v>8a</v>
          </cell>
          <cell r="C3902">
            <v>1</v>
          </cell>
          <cell r="D3902">
            <v>379554</v>
          </cell>
          <cell r="E3902">
            <v>21063</v>
          </cell>
          <cell r="F3902">
            <v>0</v>
          </cell>
        </row>
        <row r="3903">
          <cell r="A3903" t="str">
            <v>8a</v>
          </cell>
          <cell r="C3903">
            <v>2</v>
          </cell>
          <cell r="D3903">
            <v>392188</v>
          </cell>
          <cell r="E3903">
            <v>21063</v>
          </cell>
          <cell r="F3903">
            <v>0</v>
          </cell>
        </row>
        <row r="3904">
          <cell r="A3904" t="str">
            <v>8a</v>
          </cell>
          <cell r="C3904">
            <v>1</v>
          </cell>
          <cell r="D3904">
            <v>404988</v>
          </cell>
          <cell r="E3904">
            <v>21063</v>
          </cell>
          <cell r="F3904">
            <v>0</v>
          </cell>
        </row>
        <row r="3905">
          <cell r="A3905" t="str">
            <v>8a</v>
          </cell>
          <cell r="C3905">
            <v>4</v>
          </cell>
          <cell r="D3905">
            <v>416743</v>
          </cell>
          <cell r="E3905">
            <v>21063</v>
          </cell>
          <cell r="F3905">
            <v>0</v>
          </cell>
        </row>
        <row r="3906">
          <cell r="A3906" t="str">
            <v>8a</v>
          </cell>
          <cell r="C3906">
            <v>2</v>
          </cell>
          <cell r="D3906">
            <v>418822</v>
          </cell>
          <cell r="E3906">
            <v>21063</v>
          </cell>
          <cell r="F3906">
            <v>0</v>
          </cell>
        </row>
        <row r="3907">
          <cell r="A3907" t="str">
            <v>9a</v>
          </cell>
          <cell r="C3907">
            <v>10</v>
          </cell>
          <cell r="D3907">
            <v>399706</v>
          </cell>
          <cell r="E3907">
            <v>21063</v>
          </cell>
          <cell r="F3907">
            <v>0</v>
          </cell>
        </row>
        <row r="3908">
          <cell r="A3908" t="str">
            <v>9a</v>
          </cell>
          <cell r="C3908">
            <v>5</v>
          </cell>
          <cell r="D3908">
            <v>404988</v>
          </cell>
          <cell r="E3908">
            <v>21063</v>
          </cell>
          <cell r="F3908">
            <v>0</v>
          </cell>
        </row>
        <row r="3909">
          <cell r="A3909" t="str">
            <v>1a</v>
          </cell>
          <cell r="C3909">
            <v>8</v>
          </cell>
          <cell r="D3909">
            <v>383625</v>
          </cell>
          <cell r="E3909">
            <v>21075</v>
          </cell>
          <cell r="F3909">
            <v>0</v>
          </cell>
        </row>
        <row r="3910">
          <cell r="A3910" t="str">
            <v>1a</v>
          </cell>
          <cell r="C3910">
            <v>4</v>
          </cell>
          <cell r="D3910">
            <v>391099</v>
          </cell>
          <cell r="E3910">
            <v>21075</v>
          </cell>
          <cell r="F3910">
            <v>0</v>
          </cell>
        </row>
        <row r="3911">
          <cell r="A3911" t="str">
            <v>1a</v>
          </cell>
          <cell r="C3911">
            <v>4</v>
          </cell>
          <cell r="D3911">
            <v>393909</v>
          </cell>
          <cell r="E3911">
            <v>21075</v>
          </cell>
          <cell r="F3911">
            <v>0</v>
          </cell>
        </row>
        <row r="3912">
          <cell r="A3912" t="str">
            <v>1a</v>
          </cell>
          <cell r="C3912">
            <v>4</v>
          </cell>
          <cell r="D3912">
            <v>403397</v>
          </cell>
          <cell r="E3912">
            <v>21075</v>
          </cell>
          <cell r="F3912">
            <v>0</v>
          </cell>
        </row>
        <row r="3913">
          <cell r="A3913" t="str">
            <v>1a</v>
          </cell>
          <cell r="C3913">
            <v>2</v>
          </cell>
          <cell r="D3913">
            <v>405731</v>
          </cell>
          <cell r="E3913">
            <v>21075</v>
          </cell>
          <cell r="F3913">
            <v>0</v>
          </cell>
        </row>
        <row r="3914">
          <cell r="A3914" t="str">
            <v>1a</v>
          </cell>
          <cell r="C3914">
            <v>4</v>
          </cell>
          <cell r="D3914">
            <v>411200</v>
          </cell>
          <cell r="E3914">
            <v>21075</v>
          </cell>
          <cell r="F3914">
            <v>0</v>
          </cell>
        </row>
        <row r="3915">
          <cell r="A3915" t="str">
            <v>1c</v>
          </cell>
          <cell r="C3915">
            <v>3</v>
          </cell>
          <cell r="D3915">
            <v>383625</v>
          </cell>
          <cell r="E3915">
            <v>21075</v>
          </cell>
          <cell r="F3915">
            <v>0</v>
          </cell>
        </row>
        <row r="3916">
          <cell r="A3916" t="str">
            <v>1c</v>
          </cell>
          <cell r="C3916">
            <v>2</v>
          </cell>
          <cell r="D3916">
            <v>403397</v>
          </cell>
          <cell r="E3916">
            <v>21075</v>
          </cell>
          <cell r="F3916">
            <v>0</v>
          </cell>
        </row>
        <row r="3917">
          <cell r="A3917" t="str">
            <v>1c</v>
          </cell>
          <cell r="C3917">
            <v>2</v>
          </cell>
          <cell r="D3917">
            <v>411200</v>
          </cell>
          <cell r="E3917">
            <v>21075</v>
          </cell>
          <cell r="F3917">
            <v>0</v>
          </cell>
        </row>
        <row r="3918">
          <cell r="A3918" t="str">
            <v>1c</v>
          </cell>
          <cell r="C3918">
            <v>2</v>
          </cell>
          <cell r="D3918">
            <v>416143</v>
          </cell>
          <cell r="E3918">
            <v>21075</v>
          </cell>
          <cell r="F3918">
            <v>0</v>
          </cell>
        </row>
        <row r="3919">
          <cell r="A3919" t="str">
            <v>2a</v>
          </cell>
          <cell r="C3919">
            <v>1</v>
          </cell>
          <cell r="D3919">
            <v>383625</v>
          </cell>
          <cell r="E3919">
            <v>21075</v>
          </cell>
          <cell r="F3919">
            <v>0</v>
          </cell>
        </row>
        <row r="3920">
          <cell r="A3920" t="str">
            <v>2c</v>
          </cell>
          <cell r="C3920">
            <v>1</v>
          </cell>
          <cell r="D3920">
            <v>383625</v>
          </cell>
          <cell r="E3920">
            <v>21075</v>
          </cell>
          <cell r="F3920">
            <v>0</v>
          </cell>
        </row>
        <row r="3921">
          <cell r="A3921" t="str">
            <v>2c</v>
          </cell>
          <cell r="C3921">
            <v>1</v>
          </cell>
          <cell r="D3921">
            <v>389885</v>
          </cell>
          <cell r="E3921">
            <v>21075</v>
          </cell>
          <cell r="F3921">
            <v>0</v>
          </cell>
        </row>
        <row r="3922">
          <cell r="A3922" t="str">
            <v>2c</v>
          </cell>
          <cell r="C3922">
            <v>1</v>
          </cell>
          <cell r="D3922">
            <v>417300</v>
          </cell>
          <cell r="E3922">
            <v>21075</v>
          </cell>
          <cell r="F3922">
            <v>0</v>
          </cell>
        </row>
        <row r="3923">
          <cell r="A3923" t="str">
            <v>3a</v>
          </cell>
          <cell r="C3923">
            <v>48</v>
          </cell>
          <cell r="D3923">
            <v>383625</v>
          </cell>
          <cell r="E3923">
            <v>21075</v>
          </cell>
          <cell r="F3923">
            <v>0</v>
          </cell>
        </row>
        <row r="3924">
          <cell r="A3924" t="str">
            <v>3a</v>
          </cell>
          <cell r="C3924">
            <v>12</v>
          </cell>
          <cell r="D3924">
            <v>416744</v>
          </cell>
          <cell r="E3924">
            <v>21075</v>
          </cell>
          <cell r="F3924">
            <v>0</v>
          </cell>
        </row>
        <row r="3925">
          <cell r="A3925" t="str">
            <v>3a</v>
          </cell>
          <cell r="C3925">
            <v>24</v>
          </cell>
          <cell r="D3925">
            <v>425007</v>
          </cell>
          <cell r="E3925">
            <v>21075</v>
          </cell>
          <cell r="F3925">
            <v>0</v>
          </cell>
        </row>
        <row r="3926">
          <cell r="A3926" t="str">
            <v>4a</v>
          </cell>
          <cell r="C3926">
            <v>1</v>
          </cell>
          <cell r="D3926">
            <v>381278</v>
          </cell>
          <cell r="E3926">
            <v>21075</v>
          </cell>
          <cell r="F3926">
            <v>0</v>
          </cell>
        </row>
        <row r="3927">
          <cell r="A3927" t="str">
            <v>4a</v>
          </cell>
          <cell r="C3927">
            <v>20</v>
          </cell>
          <cell r="D3927">
            <v>383625</v>
          </cell>
          <cell r="E3927">
            <v>21075</v>
          </cell>
          <cell r="F3927">
            <v>0</v>
          </cell>
        </row>
        <row r="3928">
          <cell r="A3928" t="str">
            <v>4a</v>
          </cell>
          <cell r="C3928">
            <v>6</v>
          </cell>
          <cell r="D3928">
            <v>389885</v>
          </cell>
          <cell r="E3928">
            <v>21075</v>
          </cell>
          <cell r="F3928">
            <v>0</v>
          </cell>
        </row>
        <row r="3929">
          <cell r="A3929" t="str">
            <v>4a</v>
          </cell>
          <cell r="C3929">
            <v>20</v>
          </cell>
          <cell r="D3929">
            <v>405731</v>
          </cell>
          <cell r="E3929">
            <v>21075</v>
          </cell>
          <cell r="F3929">
            <v>0</v>
          </cell>
        </row>
        <row r="3930">
          <cell r="A3930" t="str">
            <v>4a</v>
          </cell>
          <cell r="C3930">
            <v>6</v>
          </cell>
          <cell r="D3930">
            <v>416143</v>
          </cell>
          <cell r="E3930">
            <v>21075</v>
          </cell>
          <cell r="F3930">
            <v>0</v>
          </cell>
        </row>
        <row r="3931">
          <cell r="A3931" t="str">
            <v>4c</v>
          </cell>
          <cell r="C3931">
            <v>15</v>
          </cell>
          <cell r="D3931">
            <v>389885</v>
          </cell>
          <cell r="E3931">
            <v>21075</v>
          </cell>
          <cell r="F3931">
            <v>0</v>
          </cell>
        </row>
        <row r="3932">
          <cell r="A3932" t="str">
            <v>4c</v>
          </cell>
          <cell r="C3932">
            <v>16</v>
          </cell>
          <cell r="D3932">
            <v>391099</v>
          </cell>
          <cell r="E3932">
            <v>21075</v>
          </cell>
          <cell r="F3932">
            <v>0</v>
          </cell>
        </row>
        <row r="3933">
          <cell r="A3933" t="str">
            <v>4c</v>
          </cell>
          <cell r="C3933">
            <v>1</v>
          </cell>
          <cell r="D3933">
            <v>393909</v>
          </cell>
          <cell r="E3933">
            <v>21075</v>
          </cell>
          <cell r="F3933">
            <v>0</v>
          </cell>
        </row>
        <row r="3934">
          <cell r="A3934" t="str">
            <v>4c</v>
          </cell>
          <cell r="C3934">
            <v>10</v>
          </cell>
          <cell r="D3934">
            <v>403397</v>
          </cell>
          <cell r="E3934">
            <v>21075</v>
          </cell>
          <cell r="F3934">
            <v>0</v>
          </cell>
        </row>
        <row r="3935">
          <cell r="A3935" t="str">
            <v>4c</v>
          </cell>
          <cell r="C3935">
            <v>3</v>
          </cell>
          <cell r="D3935">
            <v>405731</v>
          </cell>
          <cell r="E3935">
            <v>21075</v>
          </cell>
          <cell r="F3935">
            <v>0</v>
          </cell>
        </row>
        <row r="3936">
          <cell r="A3936" t="str">
            <v>4c</v>
          </cell>
          <cell r="C3936">
            <v>1</v>
          </cell>
          <cell r="D3936">
            <v>411200</v>
          </cell>
          <cell r="E3936">
            <v>21075</v>
          </cell>
          <cell r="F3936">
            <v>0</v>
          </cell>
        </row>
        <row r="3937">
          <cell r="A3937" t="str">
            <v>4c</v>
          </cell>
          <cell r="C3937">
            <v>1</v>
          </cell>
          <cell r="D3937">
            <v>416143</v>
          </cell>
          <cell r="E3937">
            <v>21075</v>
          </cell>
          <cell r="F3937">
            <v>0</v>
          </cell>
        </row>
        <row r="3938">
          <cell r="A3938" t="str">
            <v>4c</v>
          </cell>
          <cell r="C3938">
            <v>2</v>
          </cell>
          <cell r="D3938">
            <v>420641</v>
          </cell>
          <cell r="E3938">
            <v>21075</v>
          </cell>
          <cell r="F3938">
            <v>0</v>
          </cell>
        </row>
        <row r="3939">
          <cell r="A3939" t="str">
            <v>5a</v>
          </cell>
          <cell r="C3939">
            <v>6</v>
          </cell>
          <cell r="D3939">
            <v>389885</v>
          </cell>
          <cell r="E3939">
            <v>21075</v>
          </cell>
          <cell r="F3939">
            <v>0</v>
          </cell>
        </row>
        <row r="3940">
          <cell r="A3940" t="str">
            <v>5a</v>
          </cell>
          <cell r="C3940">
            <v>20</v>
          </cell>
          <cell r="D3940">
            <v>391099</v>
          </cell>
          <cell r="E3940">
            <v>21075</v>
          </cell>
          <cell r="F3940">
            <v>0</v>
          </cell>
        </row>
        <row r="3941">
          <cell r="A3941" t="str">
            <v>5a</v>
          </cell>
          <cell r="C3941">
            <v>10</v>
          </cell>
          <cell r="D3941">
            <v>392725</v>
          </cell>
          <cell r="E3941">
            <v>21075</v>
          </cell>
          <cell r="F3941">
            <v>0</v>
          </cell>
        </row>
        <row r="3942">
          <cell r="A3942" t="str">
            <v>5a</v>
          </cell>
          <cell r="C3942">
            <v>4</v>
          </cell>
          <cell r="D3942">
            <v>411200</v>
          </cell>
          <cell r="E3942">
            <v>21075</v>
          </cell>
          <cell r="F3942">
            <v>0</v>
          </cell>
        </row>
        <row r="3943">
          <cell r="A3943" t="str">
            <v>5a</v>
          </cell>
          <cell r="C3943">
            <v>2</v>
          </cell>
          <cell r="D3943">
            <v>416143</v>
          </cell>
          <cell r="E3943">
            <v>21075</v>
          </cell>
          <cell r="F3943">
            <v>0</v>
          </cell>
        </row>
        <row r="3944">
          <cell r="A3944" t="str">
            <v>5c</v>
          </cell>
          <cell r="C3944">
            <v>2</v>
          </cell>
          <cell r="D3944">
            <v>383625</v>
          </cell>
          <cell r="E3944">
            <v>21075</v>
          </cell>
          <cell r="F3944">
            <v>0</v>
          </cell>
        </row>
        <row r="3945">
          <cell r="A3945" t="str">
            <v>6a</v>
          </cell>
          <cell r="C3945">
            <v>2</v>
          </cell>
          <cell r="D3945">
            <v>391099</v>
          </cell>
          <cell r="E3945">
            <v>21075</v>
          </cell>
          <cell r="F3945">
            <v>0</v>
          </cell>
        </row>
        <row r="3946">
          <cell r="A3946" t="str">
            <v>6a</v>
          </cell>
          <cell r="C3946">
            <v>1</v>
          </cell>
          <cell r="D3946">
            <v>397527</v>
          </cell>
          <cell r="E3946">
            <v>21075</v>
          </cell>
          <cell r="F3946">
            <v>0</v>
          </cell>
        </row>
        <row r="3947">
          <cell r="A3947" t="str">
            <v>6a</v>
          </cell>
          <cell r="C3947">
            <v>1</v>
          </cell>
          <cell r="D3947">
            <v>420641</v>
          </cell>
          <cell r="E3947">
            <v>21075</v>
          </cell>
          <cell r="F3947">
            <v>0</v>
          </cell>
        </row>
        <row r="3948">
          <cell r="A3948" t="str">
            <v>6c</v>
          </cell>
          <cell r="C3948">
            <v>3</v>
          </cell>
          <cell r="D3948">
            <v>383625</v>
          </cell>
          <cell r="E3948">
            <v>21075</v>
          </cell>
          <cell r="F3948">
            <v>0</v>
          </cell>
        </row>
        <row r="3949">
          <cell r="A3949" t="str">
            <v>6c</v>
          </cell>
          <cell r="C3949">
            <v>3</v>
          </cell>
          <cell r="D3949">
            <v>389885</v>
          </cell>
          <cell r="E3949">
            <v>21075</v>
          </cell>
          <cell r="F3949">
            <v>0</v>
          </cell>
        </row>
        <row r="3950">
          <cell r="A3950" t="str">
            <v>6c</v>
          </cell>
          <cell r="C3950">
            <v>4</v>
          </cell>
          <cell r="D3950">
            <v>403397</v>
          </cell>
          <cell r="E3950">
            <v>21075</v>
          </cell>
          <cell r="F3950">
            <v>0</v>
          </cell>
        </row>
        <row r="3951">
          <cell r="A3951" t="str">
            <v>9a</v>
          </cell>
          <cell r="C3951">
            <v>10</v>
          </cell>
          <cell r="D3951">
            <v>416744</v>
          </cell>
          <cell r="E3951">
            <v>21075</v>
          </cell>
          <cell r="F3951">
            <v>0</v>
          </cell>
        </row>
        <row r="3952">
          <cell r="A3952" t="str">
            <v>1a</v>
          </cell>
          <cell r="C3952">
            <v>7</v>
          </cell>
          <cell r="D3952">
            <v>381548</v>
          </cell>
          <cell r="E3952">
            <v>21077</v>
          </cell>
          <cell r="F3952">
            <v>0</v>
          </cell>
        </row>
        <row r="3953">
          <cell r="A3953" t="str">
            <v>1a</v>
          </cell>
          <cell r="C3953">
            <v>4</v>
          </cell>
          <cell r="D3953">
            <v>386624</v>
          </cell>
          <cell r="E3953">
            <v>21077</v>
          </cell>
          <cell r="F3953">
            <v>0</v>
          </cell>
        </row>
        <row r="3954">
          <cell r="A3954" t="str">
            <v>1a</v>
          </cell>
          <cell r="C3954">
            <v>4</v>
          </cell>
          <cell r="D3954">
            <v>389548</v>
          </cell>
          <cell r="E3954">
            <v>21077</v>
          </cell>
          <cell r="F3954">
            <v>0</v>
          </cell>
        </row>
        <row r="3955">
          <cell r="A3955" t="str">
            <v>1a</v>
          </cell>
          <cell r="C3955">
            <v>4</v>
          </cell>
          <cell r="D3955">
            <v>392611</v>
          </cell>
          <cell r="E3955">
            <v>21077</v>
          </cell>
          <cell r="F3955">
            <v>0</v>
          </cell>
        </row>
        <row r="3956">
          <cell r="A3956" t="str">
            <v>1a</v>
          </cell>
          <cell r="C3956">
            <v>2</v>
          </cell>
          <cell r="D3956">
            <v>399063</v>
          </cell>
          <cell r="E3956">
            <v>21077</v>
          </cell>
          <cell r="F3956">
            <v>0</v>
          </cell>
        </row>
        <row r="3957">
          <cell r="A3957" t="str">
            <v>1a</v>
          </cell>
          <cell r="C3957">
            <v>2</v>
          </cell>
          <cell r="D3957">
            <v>399819</v>
          </cell>
          <cell r="E3957">
            <v>21077</v>
          </cell>
          <cell r="F3957">
            <v>0</v>
          </cell>
        </row>
        <row r="3958">
          <cell r="A3958" t="str">
            <v>1a</v>
          </cell>
          <cell r="C3958">
            <v>2</v>
          </cell>
          <cell r="D3958">
            <v>400487</v>
          </cell>
          <cell r="E3958">
            <v>21077</v>
          </cell>
          <cell r="F3958">
            <v>0</v>
          </cell>
        </row>
        <row r="3959">
          <cell r="A3959" t="str">
            <v>1a</v>
          </cell>
          <cell r="C3959">
            <v>2</v>
          </cell>
          <cell r="D3959">
            <v>418692</v>
          </cell>
          <cell r="E3959">
            <v>21077</v>
          </cell>
          <cell r="F3959">
            <v>0</v>
          </cell>
        </row>
        <row r="3960">
          <cell r="A3960" t="str">
            <v>1a</v>
          </cell>
          <cell r="C3960">
            <v>2</v>
          </cell>
          <cell r="D3960">
            <v>420933</v>
          </cell>
          <cell r="E3960">
            <v>21077</v>
          </cell>
          <cell r="F3960">
            <v>0</v>
          </cell>
        </row>
        <row r="3961">
          <cell r="A3961" t="str">
            <v>1a</v>
          </cell>
          <cell r="C3961">
            <v>4</v>
          </cell>
          <cell r="D3961">
            <v>423163</v>
          </cell>
          <cell r="E3961">
            <v>21077</v>
          </cell>
          <cell r="F3961">
            <v>0</v>
          </cell>
        </row>
        <row r="3962">
          <cell r="A3962" t="str">
            <v>1c</v>
          </cell>
          <cell r="C3962">
            <v>4</v>
          </cell>
          <cell r="D3962">
            <v>389091</v>
          </cell>
          <cell r="E3962">
            <v>21077</v>
          </cell>
          <cell r="F3962">
            <v>0</v>
          </cell>
        </row>
        <row r="3963">
          <cell r="A3963" t="str">
            <v>1c</v>
          </cell>
          <cell r="C3963">
            <v>4</v>
          </cell>
          <cell r="D3963">
            <v>397755</v>
          </cell>
          <cell r="E3963">
            <v>21077</v>
          </cell>
          <cell r="F3963">
            <v>0</v>
          </cell>
        </row>
        <row r="3964">
          <cell r="A3964" t="str">
            <v>2a</v>
          </cell>
          <cell r="C3964">
            <v>1</v>
          </cell>
          <cell r="D3964">
            <v>380678</v>
          </cell>
          <cell r="E3964">
            <v>21077</v>
          </cell>
          <cell r="F3964">
            <v>0</v>
          </cell>
        </row>
        <row r="3965">
          <cell r="A3965" t="str">
            <v>2a</v>
          </cell>
          <cell r="C3965">
            <v>1</v>
          </cell>
          <cell r="D3965">
            <v>414961</v>
          </cell>
          <cell r="E3965">
            <v>21077</v>
          </cell>
          <cell r="F3965">
            <v>0</v>
          </cell>
        </row>
        <row r="3966">
          <cell r="A3966" t="str">
            <v>2c</v>
          </cell>
          <cell r="C3966">
            <v>4</v>
          </cell>
          <cell r="D3966">
            <v>380299</v>
          </cell>
          <cell r="E3966">
            <v>21077</v>
          </cell>
          <cell r="F3966">
            <v>0</v>
          </cell>
        </row>
        <row r="3967">
          <cell r="A3967" t="str">
            <v>2c</v>
          </cell>
          <cell r="C3967">
            <v>5</v>
          </cell>
          <cell r="D3967">
            <v>393260</v>
          </cell>
          <cell r="E3967">
            <v>21077</v>
          </cell>
          <cell r="F3967">
            <v>0</v>
          </cell>
        </row>
        <row r="3968">
          <cell r="A3968" t="str">
            <v>2c</v>
          </cell>
          <cell r="C3968">
            <v>2</v>
          </cell>
          <cell r="D3968">
            <v>397755</v>
          </cell>
          <cell r="E3968">
            <v>21077</v>
          </cell>
          <cell r="F3968">
            <v>0</v>
          </cell>
        </row>
        <row r="3969">
          <cell r="A3969" t="str">
            <v>2c</v>
          </cell>
          <cell r="C3969">
            <v>5</v>
          </cell>
          <cell r="D3969">
            <v>405923</v>
          </cell>
          <cell r="E3969">
            <v>21077</v>
          </cell>
          <cell r="F3969">
            <v>0</v>
          </cell>
        </row>
        <row r="3970">
          <cell r="A3970" t="str">
            <v>2c</v>
          </cell>
          <cell r="C3970">
            <v>1</v>
          </cell>
          <cell r="D3970">
            <v>405950</v>
          </cell>
          <cell r="E3970">
            <v>21077</v>
          </cell>
          <cell r="F3970">
            <v>0</v>
          </cell>
        </row>
        <row r="3971">
          <cell r="A3971" t="str">
            <v>2c</v>
          </cell>
          <cell r="C3971">
            <v>1</v>
          </cell>
          <cell r="D3971">
            <v>408267</v>
          </cell>
          <cell r="E3971">
            <v>21077</v>
          </cell>
          <cell r="F3971">
            <v>0</v>
          </cell>
        </row>
        <row r="3972">
          <cell r="A3972" t="str">
            <v>2c</v>
          </cell>
          <cell r="C3972">
            <v>1</v>
          </cell>
          <cell r="D3972">
            <v>414961</v>
          </cell>
          <cell r="E3972">
            <v>21077</v>
          </cell>
          <cell r="F3972">
            <v>0</v>
          </cell>
        </row>
        <row r="3973">
          <cell r="A3973" t="str">
            <v>3a</v>
          </cell>
          <cell r="C3973">
            <v>20</v>
          </cell>
          <cell r="D3973">
            <v>390629</v>
          </cell>
          <cell r="E3973">
            <v>21077</v>
          </cell>
          <cell r="F3973">
            <v>0</v>
          </cell>
        </row>
        <row r="3974">
          <cell r="A3974" t="str">
            <v>3a</v>
          </cell>
          <cell r="C3974">
            <v>40</v>
          </cell>
          <cell r="D3974">
            <v>405958</v>
          </cell>
          <cell r="E3974">
            <v>21077</v>
          </cell>
          <cell r="F3974">
            <v>0</v>
          </cell>
        </row>
        <row r="3975">
          <cell r="A3975" t="str">
            <v>3a</v>
          </cell>
          <cell r="C3975">
            <v>40</v>
          </cell>
          <cell r="D3975">
            <v>405985</v>
          </cell>
          <cell r="E3975">
            <v>21077</v>
          </cell>
          <cell r="F3975">
            <v>0</v>
          </cell>
        </row>
        <row r="3976">
          <cell r="A3976" t="str">
            <v>4a</v>
          </cell>
          <cell r="C3976">
            <v>12</v>
          </cell>
          <cell r="D3976">
            <v>389091</v>
          </cell>
          <cell r="E3976">
            <v>21077</v>
          </cell>
          <cell r="F3976">
            <v>0</v>
          </cell>
        </row>
        <row r="3977">
          <cell r="A3977" t="str">
            <v>4a</v>
          </cell>
          <cell r="C3977">
            <v>10</v>
          </cell>
          <cell r="D3977">
            <v>390629</v>
          </cell>
          <cell r="E3977">
            <v>21077</v>
          </cell>
          <cell r="F3977">
            <v>0</v>
          </cell>
        </row>
        <row r="3978">
          <cell r="A3978" t="str">
            <v>4a</v>
          </cell>
          <cell r="C3978">
            <v>4</v>
          </cell>
          <cell r="D3978">
            <v>396961</v>
          </cell>
          <cell r="E3978">
            <v>21077</v>
          </cell>
          <cell r="F3978">
            <v>0</v>
          </cell>
        </row>
        <row r="3979">
          <cell r="A3979" t="str">
            <v>4a</v>
          </cell>
          <cell r="C3979">
            <v>10</v>
          </cell>
          <cell r="D3979">
            <v>405950</v>
          </cell>
          <cell r="E3979">
            <v>21077</v>
          </cell>
          <cell r="F3979">
            <v>0</v>
          </cell>
        </row>
        <row r="3980">
          <cell r="A3980" t="str">
            <v>4a</v>
          </cell>
          <cell r="C3980">
            <v>6</v>
          </cell>
          <cell r="D3980">
            <v>409667</v>
          </cell>
          <cell r="E3980">
            <v>21077</v>
          </cell>
          <cell r="F3980">
            <v>0</v>
          </cell>
        </row>
        <row r="3981">
          <cell r="A3981" t="str">
            <v>4a</v>
          </cell>
          <cell r="C3981">
            <v>1</v>
          </cell>
          <cell r="D3981">
            <v>422381</v>
          </cell>
          <cell r="E3981">
            <v>21077</v>
          </cell>
          <cell r="F3981">
            <v>0</v>
          </cell>
        </row>
        <row r="3982">
          <cell r="A3982" t="str">
            <v>4c</v>
          </cell>
          <cell r="C3982">
            <v>12</v>
          </cell>
          <cell r="D3982">
            <v>389091</v>
          </cell>
          <cell r="E3982">
            <v>21077</v>
          </cell>
          <cell r="F3982">
            <v>0</v>
          </cell>
        </row>
        <row r="3983">
          <cell r="A3983" t="str">
            <v>4c</v>
          </cell>
          <cell r="C3983">
            <v>5</v>
          </cell>
          <cell r="D3983">
            <v>392611</v>
          </cell>
          <cell r="E3983">
            <v>21077</v>
          </cell>
          <cell r="F3983">
            <v>0</v>
          </cell>
        </row>
        <row r="3984">
          <cell r="A3984" t="str">
            <v>4c</v>
          </cell>
          <cell r="C3984">
            <v>24</v>
          </cell>
          <cell r="D3984">
            <v>397983</v>
          </cell>
          <cell r="E3984">
            <v>21077</v>
          </cell>
          <cell r="F3984">
            <v>0</v>
          </cell>
        </row>
        <row r="3985">
          <cell r="A3985" t="str">
            <v>4c</v>
          </cell>
          <cell r="C3985">
            <v>2</v>
          </cell>
          <cell r="D3985">
            <v>405950</v>
          </cell>
          <cell r="E3985">
            <v>21077</v>
          </cell>
          <cell r="F3985">
            <v>0</v>
          </cell>
        </row>
        <row r="3986">
          <cell r="A3986" t="str">
            <v>4c</v>
          </cell>
          <cell r="C3986">
            <v>4</v>
          </cell>
          <cell r="D3986">
            <v>414961</v>
          </cell>
          <cell r="E3986">
            <v>21077</v>
          </cell>
          <cell r="F3986">
            <v>0</v>
          </cell>
        </row>
        <row r="3987">
          <cell r="A3987" t="str">
            <v>5a</v>
          </cell>
          <cell r="C3987">
            <v>10</v>
          </cell>
          <cell r="D3987">
            <v>376254</v>
          </cell>
          <cell r="E3987">
            <v>21077</v>
          </cell>
          <cell r="F3987">
            <v>0</v>
          </cell>
        </row>
        <row r="3988">
          <cell r="A3988" t="str">
            <v>5a</v>
          </cell>
          <cell r="C3988">
            <v>20</v>
          </cell>
          <cell r="D3988">
            <v>380299</v>
          </cell>
          <cell r="E3988">
            <v>21077</v>
          </cell>
          <cell r="F3988">
            <v>0</v>
          </cell>
        </row>
        <row r="3989">
          <cell r="A3989" t="str">
            <v>5a</v>
          </cell>
          <cell r="C3989">
            <v>20</v>
          </cell>
          <cell r="D3989">
            <v>390629</v>
          </cell>
          <cell r="E3989">
            <v>21077</v>
          </cell>
          <cell r="F3989">
            <v>0</v>
          </cell>
        </row>
        <row r="3990">
          <cell r="A3990" t="str">
            <v>5a</v>
          </cell>
          <cell r="C3990">
            <v>20</v>
          </cell>
          <cell r="D3990">
            <v>393363</v>
          </cell>
          <cell r="E3990">
            <v>21077</v>
          </cell>
          <cell r="F3990">
            <v>0</v>
          </cell>
        </row>
        <row r="3991">
          <cell r="A3991" t="str">
            <v>5a</v>
          </cell>
          <cell r="C3991">
            <v>10</v>
          </cell>
          <cell r="D3991">
            <v>397779</v>
          </cell>
          <cell r="E3991">
            <v>21077</v>
          </cell>
          <cell r="F3991">
            <v>0</v>
          </cell>
        </row>
        <row r="3992">
          <cell r="A3992" t="str">
            <v>5a</v>
          </cell>
          <cell r="C3992">
            <v>20</v>
          </cell>
          <cell r="D3992">
            <v>402157</v>
          </cell>
          <cell r="E3992">
            <v>21077</v>
          </cell>
          <cell r="F3992">
            <v>0</v>
          </cell>
        </row>
        <row r="3993">
          <cell r="A3993" t="str">
            <v>5c</v>
          </cell>
          <cell r="C3993">
            <v>5</v>
          </cell>
          <cell r="D3993">
            <v>403659</v>
          </cell>
          <cell r="E3993">
            <v>21077</v>
          </cell>
          <cell r="F3993">
            <v>0</v>
          </cell>
        </row>
        <row r="3994">
          <cell r="A3994" t="str">
            <v>6a</v>
          </cell>
          <cell r="C3994">
            <v>2</v>
          </cell>
          <cell r="D3994">
            <v>397755</v>
          </cell>
          <cell r="E3994">
            <v>21077</v>
          </cell>
          <cell r="F3994">
            <v>0</v>
          </cell>
        </row>
        <row r="3995">
          <cell r="A3995" t="str">
            <v>6c</v>
          </cell>
          <cell r="C3995">
            <v>2</v>
          </cell>
          <cell r="D3995">
            <v>388666</v>
          </cell>
          <cell r="E3995">
            <v>21077</v>
          </cell>
          <cell r="F3995">
            <v>0</v>
          </cell>
        </row>
        <row r="3996">
          <cell r="A3996" t="str">
            <v>6c</v>
          </cell>
          <cell r="C3996">
            <v>1</v>
          </cell>
          <cell r="D3996">
            <v>412301</v>
          </cell>
          <cell r="E3996">
            <v>21077</v>
          </cell>
          <cell r="F3996">
            <v>0</v>
          </cell>
        </row>
        <row r="3997">
          <cell r="A3997" t="str">
            <v>8a</v>
          </cell>
          <cell r="C3997">
            <v>1</v>
          </cell>
          <cell r="D3997">
            <v>423346</v>
          </cell>
          <cell r="E3997">
            <v>21077</v>
          </cell>
          <cell r="F3997">
            <v>0</v>
          </cell>
        </row>
        <row r="3998">
          <cell r="A3998" t="str">
            <v>9a</v>
          </cell>
          <cell r="C3998">
            <v>10</v>
          </cell>
          <cell r="D3998">
            <v>380678</v>
          </cell>
          <cell r="E3998">
            <v>21077</v>
          </cell>
          <cell r="F3998">
            <v>0</v>
          </cell>
        </row>
        <row r="3999">
          <cell r="A3999" t="str">
            <v>9a</v>
          </cell>
          <cell r="C3999">
            <v>10</v>
          </cell>
          <cell r="D3999">
            <v>387452</v>
          </cell>
          <cell r="E3999">
            <v>21077</v>
          </cell>
          <cell r="F3999">
            <v>0</v>
          </cell>
        </row>
        <row r="4000">
          <cell r="A4000" t="str">
            <v>9a</v>
          </cell>
          <cell r="C4000">
            <v>10</v>
          </cell>
          <cell r="D4000">
            <v>399063</v>
          </cell>
          <cell r="E4000">
            <v>21077</v>
          </cell>
          <cell r="F4000">
            <v>0</v>
          </cell>
        </row>
        <row r="4001">
          <cell r="A4001" t="str">
            <v>9c</v>
          </cell>
          <cell r="C4001">
            <v>4</v>
          </cell>
          <cell r="D4001">
            <v>389548</v>
          </cell>
          <cell r="E4001">
            <v>21077</v>
          </cell>
          <cell r="F4001">
            <v>0</v>
          </cell>
        </row>
        <row r="4002">
          <cell r="A4002" t="str">
            <v>9c</v>
          </cell>
          <cell r="C4002">
            <v>6</v>
          </cell>
          <cell r="D4002">
            <v>394867</v>
          </cell>
          <cell r="E4002">
            <v>21077</v>
          </cell>
          <cell r="F4002">
            <v>0</v>
          </cell>
        </row>
        <row r="4003">
          <cell r="A4003" t="str">
            <v>1a</v>
          </cell>
          <cell r="C4003">
            <v>4</v>
          </cell>
          <cell r="D4003">
            <v>392189</v>
          </cell>
          <cell r="E4003">
            <v>21078</v>
          </cell>
          <cell r="F4003">
            <v>0</v>
          </cell>
        </row>
        <row r="4004">
          <cell r="A4004" t="str">
            <v>1a</v>
          </cell>
          <cell r="C4004">
            <v>2</v>
          </cell>
          <cell r="D4004">
            <v>406666</v>
          </cell>
          <cell r="E4004">
            <v>21078</v>
          </cell>
          <cell r="F4004">
            <v>0</v>
          </cell>
        </row>
        <row r="4005">
          <cell r="A4005" t="str">
            <v>1a</v>
          </cell>
          <cell r="C4005">
            <v>2</v>
          </cell>
          <cell r="D4005">
            <v>413075</v>
          </cell>
          <cell r="E4005">
            <v>21078</v>
          </cell>
          <cell r="F4005">
            <v>0</v>
          </cell>
        </row>
        <row r="4006">
          <cell r="A4006" t="str">
            <v>1c</v>
          </cell>
          <cell r="C4006">
            <v>3</v>
          </cell>
          <cell r="D4006">
            <v>425497</v>
          </cell>
          <cell r="E4006">
            <v>21078</v>
          </cell>
          <cell r="F4006">
            <v>0</v>
          </cell>
        </row>
        <row r="4007">
          <cell r="A4007" t="str">
            <v>2a</v>
          </cell>
          <cell r="C4007">
            <v>2</v>
          </cell>
          <cell r="D4007">
            <v>386126</v>
          </cell>
          <cell r="E4007">
            <v>21078</v>
          </cell>
          <cell r="F4007">
            <v>0</v>
          </cell>
        </row>
        <row r="4008">
          <cell r="A4008" t="str">
            <v>2a</v>
          </cell>
          <cell r="C4008">
            <v>1</v>
          </cell>
          <cell r="D4008">
            <v>395793</v>
          </cell>
          <cell r="E4008">
            <v>21078</v>
          </cell>
          <cell r="F4008">
            <v>0</v>
          </cell>
        </row>
        <row r="4009">
          <cell r="A4009" t="str">
            <v>2a</v>
          </cell>
          <cell r="C4009">
            <v>1</v>
          </cell>
          <cell r="D4009">
            <v>404460</v>
          </cell>
          <cell r="E4009">
            <v>21078</v>
          </cell>
          <cell r="F4009">
            <v>0</v>
          </cell>
        </row>
        <row r="4010">
          <cell r="A4010" t="str">
            <v>2a</v>
          </cell>
          <cell r="C4010">
            <v>1</v>
          </cell>
          <cell r="D4010">
            <v>418487</v>
          </cell>
          <cell r="E4010">
            <v>21078</v>
          </cell>
          <cell r="F4010">
            <v>0</v>
          </cell>
        </row>
        <row r="4011">
          <cell r="A4011" t="str">
            <v>2a</v>
          </cell>
          <cell r="C4011">
            <v>1</v>
          </cell>
          <cell r="D4011">
            <v>422440</v>
          </cell>
          <cell r="E4011">
            <v>21078</v>
          </cell>
          <cell r="F4011">
            <v>0</v>
          </cell>
        </row>
        <row r="4012">
          <cell r="A4012" t="str">
            <v>2c</v>
          </cell>
          <cell r="C4012">
            <v>1</v>
          </cell>
          <cell r="D4012">
            <v>395793</v>
          </cell>
          <cell r="E4012">
            <v>21078</v>
          </cell>
          <cell r="F4012">
            <v>0</v>
          </cell>
        </row>
        <row r="4013">
          <cell r="A4013" t="str">
            <v>2c</v>
          </cell>
          <cell r="C4013">
            <v>1</v>
          </cell>
          <cell r="D4013">
            <v>399888</v>
          </cell>
          <cell r="E4013">
            <v>21078</v>
          </cell>
          <cell r="F4013">
            <v>0</v>
          </cell>
        </row>
        <row r="4014">
          <cell r="A4014" t="str">
            <v>3a</v>
          </cell>
          <cell r="C4014">
            <v>28</v>
          </cell>
          <cell r="D4014">
            <v>392189</v>
          </cell>
          <cell r="E4014">
            <v>21078</v>
          </cell>
          <cell r="F4014">
            <v>0</v>
          </cell>
        </row>
        <row r="4015">
          <cell r="A4015" t="str">
            <v>3a</v>
          </cell>
          <cell r="C4015">
            <v>48</v>
          </cell>
          <cell r="D4015">
            <v>418487</v>
          </cell>
          <cell r="E4015">
            <v>21078</v>
          </cell>
          <cell r="F4015">
            <v>0</v>
          </cell>
        </row>
        <row r="4016">
          <cell r="A4016" t="str">
            <v>4a</v>
          </cell>
          <cell r="C4016">
            <v>15</v>
          </cell>
          <cell r="D4016">
            <v>389224</v>
          </cell>
          <cell r="E4016">
            <v>21078</v>
          </cell>
          <cell r="F4016">
            <v>0</v>
          </cell>
        </row>
        <row r="4017">
          <cell r="A4017" t="str">
            <v>4a</v>
          </cell>
          <cell r="C4017">
            <v>10</v>
          </cell>
          <cell r="D4017">
            <v>392189</v>
          </cell>
          <cell r="E4017">
            <v>21078</v>
          </cell>
          <cell r="F4017">
            <v>0</v>
          </cell>
        </row>
        <row r="4018">
          <cell r="A4018" t="str">
            <v>4a</v>
          </cell>
          <cell r="C4018">
            <v>1</v>
          </cell>
          <cell r="D4018">
            <v>395793</v>
          </cell>
          <cell r="E4018">
            <v>21078</v>
          </cell>
          <cell r="F4018">
            <v>0</v>
          </cell>
        </row>
        <row r="4019">
          <cell r="A4019" t="str">
            <v>4a</v>
          </cell>
          <cell r="C4019">
            <v>6</v>
          </cell>
          <cell r="D4019">
            <v>401761</v>
          </cell>
          <cell r="E4019">
            <v>21078</v>
          </cell>
          <cell r="F4019">
            <v>0</v>
          </cell>
        </row>
        <row r="4020">
          <cell r="A4020" t="str">
            <v>4a</v>
          </cell>
          <cell r="C4020">
            <v>15</v>
          </cell>
          <cell r="D4020">
            <v>406666</v>
          </cell>
          <cell r="E4020">
            <v>21078</v>
          </cell>
          <cell r="F4020">
            <v>0</v>
          </cell>
        </row>
        <row r="4021">
          <cell r="A4021" t="str">
            <v>4a</v>
          </cell>
          <cell r="C4021">
            <v>25</v>
          </cell>
          <cell r="D4021">
            <v>416144</v>
          </cell>
          <cell r="E4021">
            <v>21078</v>
          </cell>
          <cell r="F4021">
            <v>0</v>
          </cell>
        </row>
        <row r="4022">
          <cell r="A4022" t="str">
            <v>4a</v>
          </cell>
          <cell r="C4022">
            <v>60</v>
          </cell>
          <cell r="D4022">
            <v>418487</v>
          </cell>
          <cell r="E4022">
            <v>21078</v>
          </cell>
          <cell r="F4022">
            <v>0</v>
          </cell>
        </row>
        <row r="4023">
          <cell r="A4023" t="str">
            <v>4c</v>
          </cell>
          <cell r="C4023">
            <v>20</v>
          </cell>
          <cell r="D4023">
            <v>381208</v>
          </cell>
          <cell r="E4023">
            <v>21078</v>
          </cell>
          <cell r="F4023">
            <v>0</v>
          </cell>
        </row>
        <row r="4024">
          <cell r="A4024" t="str">
            <v>4c</v>
          </cell>
          <cell r="C4024">
            <v>30</v>
          </cell>
          <cell r="D4024">
            <v>392189</v>
          </cell>
          <cell r="E4024">
            <v>21078</v>
          </cell>
          <cell r="F4024">
            <v>0</v>
          </cell>
        </row>
        <row r="4025">
          <cell r="A4025" t="str">
            <v>4c</v>
          </cell>
          <cell r="C4025">
            <v>10</v>
          </cell>
          <cell r="D4025">
            <v>395793</v>
          </cell>
          <cell r="E4025">
            <v>21078</v>
          </cell>
          <cell r="F4025">
            <v>0</v>
          </cell>
        </row>
        <row r="4026">
          <cell r="A4026" t="str">
            <v>4c</v>
          </cell>
          <cell r="C4026">
            <v>10</v>
          </cell>
          <cell r="D4026">
            <v>413075</v>
          </cell>
          <cell r="E4026">
            <v>21078</v>
          </cell>
          <cell r="F4026">
            <v>0</v>
          </cell>
        </row>
        <row r="4027">
          <cell r="A4027" t="str">
            <v>4c</v>
          </cell>
          <cell r="C4027">
            <v>25</v>
          </cell>
          <cell r="D4027">
            <v>416144</v>
          </cell>
          <cell r="E4027">
            <v>21078</v>
          </cell>
          <cell r="F4027">
            <v>0</v>
          </cell>
        </row>
        <row r="4028">
          <cell r="A4028" t="str">
            <v>5a</v>
          </cell>
          <cell r="C4028">
            <v>2</v>
          </cell>
          <cell r="D4028">
            <v>381208</v>
          </cell>
          <cell r="E4028">
            <v>21078</v>
          </cell>
          <cell r="F4028">
            <v>0</v>
          </cell>
        </row>
        <row r="4029">
          <cell r="A4029" t="str">
            <v>5a</v>
          </cell>
          <cell r="C4029">
            <v>20</v>
          </cell>
          <cell r="D4029">
            <v>386126</v>
          </cell>
          <cell r="E4029">
            <v>21078</v>
          </cell>
          <cell r="F4029">
            <v>0</v>
          </cell>
        </row>
        <row r="4030">
          <cell r="A4030" t="str">
            <v>5a</v>
          </cell>
          <cell r="C4030">
            <v>2</v>
          </cell>
          <cell r="D4030">
            <v>395793</v>
          </cell>
          <cell r="E4030">
            <v>21078</v>
          </cell>
          <cell r="F4030">
            <v>0</v>
          </cell>
        </row>
        <row r="4031">
          <cell r="A4031" t="str">
            <v>5a</v>
          </cell>
          <cell r="C4031">
            <v>2</v>
          </cell>
          <cell r="D4031">
            <v>399888</v>
          </cell>
          <cell r="E4031">
            <v>21078</v>
          </cell>
          <cell r="F4031">
            <v>0</v>
          </cell>
        </row>
        <row r="4032">
          <cell r="A4032" t="str">
            <v>5a</v>
          </cell>
          <cell r="C4032">
            <v>10</v>
          </cell>
          <cell r="D4032">
            <v>416144</v>
          </cell>
          <cell r="E4032">
            <v>21078</v>
          </cell>
          <cell r="F4032">
            <v>0</v>
          </cell>
        </row>
        <row r="4033">
          <cell r="A4033" t="str">
            <v>5a</v>
          </cell>
          <cell r="C4033">
            <v>4</v>
          </cell>
          <cell r="D4033">
            <v>425497</v>
          </cell>
          <cell r="E4033">
            <v>21078</v>
          </cell>
          <cell r="F4033">
            <v>0</v>
          </cell>
        </row>
        <row r="4034">
          <cell r="A4034" t="str">
            <v>5c</v>
          </cell>
          <cell r="C4034">
            <v>4</v>
          </cell>
          <cell r="D4034">
            <v>384318</v>
          </cell>
          <cell r="E4034">
            <v>21078</v>
          </cell>
          <cell r="F4034">
            <v>0</v>
          </cell>
        </row>
        <row r="4035">
          <cell r="A4035" t="str">
            <v>5c</v>
          </cell>
          <cell r="C4035">
            <v>2</v>
          </cell>
          <cell r="D4035">
            <v>404460</v>
          </cell>
          <cell r="E4035">
            <v>21078</v>
          </cell>
          <cell r="F4035">
            <v>0</v>
          </cell>
        </row>
        <row r="4036">
          <cell r="A4036" t="str">
            <v>5c</v>
          </cell>
          <cell r="C4036">
            <v>6</v>
          </cell>
          <cell r="D4036">
            <v>410013</v>
          </cell>
          <cell r="E4036">
            <v>21078</v>
          </cell>
          <cell r="F4036">
            <v>0</v>
          </cell>
        </row>
        <row r="4037">
          <cell r="A4037" t="str">
            <v>6a</v>
          </cell>
          <cell r="C4037">
            <v>5</v>
          </cell>
          <cell r="D4037">
            <v>381208</v>
          </cell>
          <cell r="E4037">
            <v>21078</v>
          </cell>
          <cell r="F4037">
            <v>0</v>
          </cell>
        </row>
        <row r="4038">
          <cell r="A4038" t="str">
            <v>6a</v>
          </cell>
          <cell r="C4038">
            <v>3</v>
          </cell>
          <cell r="D4038">
            <v>389224</v>
          </cell>
          <cell r="E4038">
            <v>21078</v>
          </cell>
          <cell r="F4038">
            <v>0</v>
          </cell>
        </row>
        <row r="4039">
          <cell r="A4039" t="str">
            <v>6a</v>
          </cell>
          <cell r="C4039">
            <v>1</v>
          </cell>
          <cell r="D4039">
            <v>395793</v>
          </cell>
          <cell r="E4039">
            <v>21078</v>
          </cell>
          <cell r="F4039">
            <v>0</v>
          </cell>
        </row>
        <row r="4040">
          <cell r="A4040" t="str">
            <v>6a</v>
          </cell>
          <cell r="C4040">
            <v>1</v>
          </cell>
          <cell r="D4040">
            <v>404460</v>
          </cell>
          <cell r="E4040">
            <v>21078</v>
          </cell>
          <cell r="F4040">
            <v>0</v>
          </cell>
        </row>
        <row r="4041">
          <cell r="A4041" t="str">
            <v>6a</v>
          </cell>
          <cell r="C4041">
            <v>1</v>
          </cell>
          <cell r="D4041">
            <v>406666</v>
          </cell>
          <cell r="E4041">
            <v>21078</v>
          </cell>
          <cell r="F4041">
            <v>0</v>
          </cell>
        </row>
        <row r="4042">
          <cell r="A4042" t="str">
            <v>6a</v>
          </cell>
          <cell r="C4042">
            <v>1</v>
          </cell>
          <cell r="D4042">
            <v>410013</v>
          </cell>
          <cell r="E4042">
            <v>21078</v>
          </cell>
          <cell r="F4042">
            <v>0</v>
          </cell>
        </row>
        <row r="4043">
          <cell r="A4043" t="str">
            <v>6c</v>
          </cell>
          <cell r="C4043">
            <v>5</v>
          </cell>
          <cell r="D4043">
            <v>389224</v>
          </cell>
          <cell r="E4043">
            <v>21078</v>
          </cell>
          <cell r="F4043">
            <v>0</v>
          </cell>
        </row>
        <row r="4044">
          <cell r="A4044" t="str">
            <v>6c</v>
          </cell>
          <cell r="C4044">
            <v>5</v>
          </cell>
          <cell r="D4044">
            <v>392189</v>
          </cell>
          <cell r="E4044">
            <v>21078</v>
          </cell>
          <cell r="F4044">
            <v>0</v>
          </cell>
        </row>
        <row r="4045">
          <cell r="A4045" t="str">
            <v>6c</v>
          </cell>
          <cell r="C4045">
            <v>2</v>
          </cell>
          <cell r="D4045">
            <v>399888</v>
          </cell>
          <cell r="E4045">
            <v>21078</v>
          </cell>
          <cell r="F4045">
            <v>0</v>
          </cell>
        </row>
        <row r="4046">
          <cell r="A4046" t="str">
            <v>6c</v>
          </cell>
          <cell r="C4046">
            <v>3</v>
          </cell>
          <cell r="D4046">
            <v>410013</v>
          </cell>
          <cell r="E4046">
            <v>21078</v>
          </cell>
          <cell r="F4046">
            <v>0</v>
          </cell>
        </row>
        <row r="4047">
          <cell r="A4047" t="str">
            <v>6c</v>
          </cell>
          <cell r="C4047">
            <v>3</v>
          </cell>
          <cell r="D4047">
            <v>413075</v>
          </cell>
          <cell r="E4047">
            <v>21078</v>
          </cell>
          <cell r="F4047">
            <v>0</v>
          </cell>
        </row>
        <row r="4048">
          <cell r="A4048" t="str">
            <v>6c</v>
          </cell>
          <cell r="C4048">
            <v>4</v>
          </cell>
          <cell r="D4048">
            <v>416144</v>
          </cell>
          <cell r="E4048">
            <v>21078</v>
          </cell>
          <cell r="F4048">
            <v>0</v>
          </cell>
        </row>
        <row r="4049">
          <cell r="A4049" t="str">
            <v>6c</v>
          </cell>
          <cell r="C4049">
            <v>1</v>
          </cell>
          <cell r="D4049">
            <v>425497</v>
          </cell>
          <cell r="E4049">
            <v>21078</v>
          </cell>
          <cell r="F4049">
            <v>0</v>
          </cell>
        </row>
        <row r="4050">
          <cell r="A4050" t="str">
            <v>7a</v>
          </cell>
          <cell r="C4050">
            <v>1</v>
          </cell>
          <cell r="D4050">
            <v>410013</v>
          </cell>
          <cell r="E4050">
            <v>21078</v>
          </cell>
          <cell r="F4050">
            <v>0</v>
          </cell>
        </row>
        <row r="4051">
          <cell r="A4051" t="str">
            <v>7a</v>
          </cell>
          <cell r="C4051">
            <v>1</v>
          </cell>
          <cell r="D4051">
            <v>416144</v>
          </cell>
          <cell r="E4051">
            <v>21078</v>
          </cell>
          <cell r="F4051">
            <v>0</v>
          </cell>
        </row>
        <row r="4052">
          <cell r="A4052" t="str">
            <v>9a</v>
          </cell>
          <cell r="C4052">
            <v>10</v>
          </cell>
          <cell r="D4052">
            <v>384318</v>
          </cell>
          <cell r="E4052">
            <v>21078</v>
          </cell>
          <cell r="F4052">
            <v>0</v>
          </cell>
        </row>
        <row r="4053">
          <cell r="A4053" t="str">
            <v>9a</v>
          </cell>
          <cell r="C4053">
            <v>10</v>
          </cell>
          <cell r="D4053">
            <v>410013</v>
          </cell>
          <cell r="E4053">
            <v>21078</v>
          </cell>
          <cell r="F4053">
            <v>0</v>
          </cell>
        </row>
        <row r="4054">
          <cell r="A4054" t="str">
            <v>9a</v>
          </cell>
          <cell r="C4054">
            <v>10</v>
          </cell>
          <cell r="D4054">
            <v>416144</v>
          </cell>
          <cell r="E4054">
            <v>21078</v>
          </cell>
          <cell r="F4054">
            <v>0</v>
          </cell>
        </row>
        <row r="4055">
          <cell r="A4055" t="str">
            <v>1a</v>
          </cell>
          <cell r="C4055">
            <v>2</v>
          </cell>
          <cell r="D4055">
            <v>381279</v>
          </cell>
          <cell r="E4055">
            <v>21084</v>
          </cell>
          <cell r="F4055">
            <v>0</v>
          </cell>
        </row>
        <row r="4056">
          <cell r="A4056" t="str">
            <v>1a</v>
          </cell>
          <cell r="C4056">
            <v>1</v>
          </cell>
          <cell r="D4056">
            <v>386127</v>
          </cell>
          <cell r="E4056">
            <v>21084</v>
          </cell>
          <cell r="F4056">
            <v>0</v>
          </cell>
        </row>
        <row r="4057">
          <cell r="A4057" t="str">
            <v>1a</v>
          </cell>
          <cell r="C4057">
            <v>1</v>
          </cell>
          <cell r="D4057">
            <v>392726</v>
          </cell>
          <cell r="E4057">
            <v>21084</v>
          </cell>
          <cell r="F4057">
            <v>0</v>
          </cell>
        </row>
        <row r="4058">
          <cell r="A4058" t="str">
            <v>1a</v>
          </cell>
          <cell r="C4058">
            <v>2</v>
          </cell>
          <cell r="D4058">
            <v>396311</v>
          </cell>
          <cell r="E4058">
            <v>21084</v>
          </cell>
          <cell r="F4058">
            <v>0</v>
          </cell>
        </row>
        <row r="4059">
          <cell r="A4059" t="str">
            <v>1a</v>
          </cell>
          <cell r="C4059">
            <v>1</v>
          </cell>
          <cell r="D4059">
            <v>401762</v>
          </cell>
          <cell r="E4059">
            <v>21084</v>
          </cell>
          <cell r="F4059">
            <v>0</v>
          </cell>
        </row>
        <row r="4060">
          <cell r="A4060" t="str">
            <v>1a</v>
          </cell>
          <cell r="C4060">
            <v>2</v>
          </cell>
          <cell r="D4060">
            <v>407796</v>
          </cell>
          <cell r="E4060">
            <v>21084</v>
          </cell>
          <cell r="F4060">
            <v>0</v>
          </cell>
        </row>
        <row r="4061">
          <cell r="A4061" t="str">
            <v>1a</v>
          </cell>
          <cell r="C4061">
            <v>6</v>
          </cell>
          <cell r="D4061">
            <v>410014</v>
          </cell>
          <cell r="E4061">
            <v>21084</v>
          </cell>
          <cell r="F4061">
            <v>0</v>
          </cell>
        </row>
        <row r="4062">
          <cell r="A4062" t="str">
            <v>1a</v>
          </cell>
          <cell r="C4062">
            <v>2</v>
          </cell>
          <cell r="D4062">
            <v>420088</v>
          </cell>
          <cell r="E4062">
            <v>21084</v>
          </cell>
          <cell r="F4062">
            <v>0</v>
          </cell>
        </row>
        <row r="4063">
          <cell r="A4063" t="str">
            <v>1a</v>
          </cell>
          <cell r="C4063">
            <v>5</v>
          </cell>
          <cell r="D4063">
            <v>425008</v>
          </cell>
          <cell r="E4063">
            <v>21084</v>
          </cell>
          <cell r="F4063">
            <v>0</v>
          </cell>
        </row>
        <row r="4064">
          <cell r="A4064" t="str">
            <v>2a</v>
          </cell>
          <cell r="C4064">
            <v>2</v>
          </cell>
          <cell r="D4064">
            <v>383023</v>
          </cell>
          <cell r="E4064">
            <v>21084</v>
          </cell>
          <cell r="F4064">
            <v>0</v>
          </cell>
        </row>
        <row r="4065">
          <cell r="A4065" t="str">
            <v>2a</v>
          </cell>
          <cell r="C4065">
            <v>1</v>
          </cell>
          <cell r="D4065">
            <v>411201</v>
          </cell>
          <cell r="E4065">
            <v>21084</v>
          </cell>
          <cell r="F4065">
            <v>0</v>
          </cell>
        </row>
        <row r="4066">
          <cell r="A4066" t="str">
            <v>2a</v>
          </cell>
          <cell r="C4066">
            <v>2</v>
          </cell>
          <cell r="D4066">
            <v>425008</v>
          </cell>
          <cell r="E4066">
            <v>21084</v>
          </cell>
          <cell r="F4066">
            <v>0</v>
          </cell>
        </row>
        <row r="4067">
          <cell r="A4067" t="str">
            <v>2c</v>
          </cell>
          <cell r="C4067">
            <v>1</v>
          </cell>
          <cell r="D4067">
            <v>381279</v>
          </cell>
          <cell r="E4067">
            <v>21084</v>
          </cell>
          <cell r="F4067">
            <v>0</v>
          </cell>
        </row>
        <row r="4068">
          <cell r="A4068" t="str">
            <v>2c</v>
          </cell>
          <cell r="C4068">
            <v>1</v>
          </cell>
          <cell r="D4068">
            <v>401762</v>
          </cell>
          <cell r="E4068">
            <v>21084</v>
          </cell>
          <cell r="F4068">
            <v>0</v>
          </cell>
        </row>
        <row r="4069">
          <cell r="A4069" t="str">
            <v>2c</v>
          </cell>
          <cell r="C4069">
            <v>1</v>
          </cell>
          <cell r="D4069">
            <v>411201</v>
          </cell>
          <cell r="E4069">
            <v>21084</v>
          </cell>
          <cell r="F4069">
            <v>0</v>
          </cell>
        </row>
        <row r="4070">
          <cell r="A4070" t="str">
            <v>2c</v>
          </cell>
          <cell r="C4070">
            <v>1</v>
          </cell>
          <cell r="D4070">
            <v>428087</v>
          </cell>
          <cell r="E4070">
            <v>21084</v>
          </cell>
          <cell r="F4070">
            <v>0</v>
          </cell>
        </row>
        <row r="4071">
          <cell r="A4071" t="str">
            <v>3a</v>
          </cell>
          <cell r="C4071">
            <v>4</v>
          </cell>
          <cell r="D4071">
            <v>383023</v>
          </cell>
          <cell r="E4071">
            <v>21084</v>
          </cell>
          <cell r="F4071">
            <v>0</v>
          </cell>
        </row>
        <row r="4072">
          <cell r="A4072" t="str">
            <v>3a</v>
          </cell>
          <cell r="C4072">
            <v>4</v>
          </cell>
          <cell r="D4072">
            <v>404989</v>
          </cell>
          <cell r="E4072">
            <v>21084</v>
          </cell>
          <cell r="F4072">
            <v>0</v>
          </cell>
        </row>
        <row r="4073">
          <cell r="A4073" t="str">
            <v>3a</v>
          </cell>
          <cell r="C4073">
            <v>8</v>
          </cell>
          <cell r="D4073">
            <v>407796</v>
          </cell>
          <cell r="E4073">
            <v>21084</v>
          </cell>
          <cell r="F4073">
            <v>0</v>
          </cell>
        </row>
        <row r="4074">
          <cell r="A4074" t="str">
            <v>3a</v>
          </cell>
          <cell r="C4074">
            <v>20</v>
          </cell>
          <cell r="D4074">
            <v>413076</v>
          </cell>
          <cell r="E4074">
            <v>21084</v>
          </cell>
          <cell r="F4074">
            <v>0</v>
          </cell>
        </row>
        <row r="4075">
          <cell r="A4075" t="str">
            <v>3a</v>
          </cell>
          <cell r="C4075">
            <v>32</v>
          </cell>
          <cell r="D4075">
            <v>425008</v>
          </cell>
          <cell r="E4075">
            <v>21084</v>
          </cell>
          <cell r="F4075">
            <v>0</v>
          </cell>
        </row>
        <row r="4076">
          <cell r="A4076" t="str">
            <v>4a</v>
          </cell>
          <cell r="C4076">
            <v>6</v>
          </cell>
          <cell r="D4076">
            <v>381279</v>
          </cell>
          <cell r="E4076">
            <v>21084</v>
          </cell>
          <cell r="F4076">
            <v>0</v>
          </cell>
        </row>
        <row r="4077">
          <cell r="A4077" t="str">
            <v>4a</v>
          </cell>
          <cell r="C4077">
            <v>10</v>
          </cell>
          <cell r="D4077">
            <v>383023</v>
          </cell>
          <cell r="E4077">
            <v>21084</v>
          </cell>
          <cell r="F4077">
            <v>0</v>
          </cell>
        </row>
        <row r="4078">
          <cell r="A4078" t="str">
            <v>4a</v>
          </cell>
          <cell r="C4078">
            <v>16</v>
          </cell>
          <cell r="D4078">
            <v>386127</v>
          </cell>
          <cell r="E4078">
            <v>21084</v>
          </cell>
          <cell r="F4078">
            <v>0</v>
          </cell>
        </row>
        <row r="4079">
          <cell r="A4079" t="str">
            <v>4a</v>
          </cell>
          <cell r="C4079">
            <v>12</v>
          </cell>
          <cell r="D4079">
            <v>388526</v>
          </cell>
          <cell r="E4079">
            <v>21084</v>
          </cell>
          <cell r="F4079">
            <v>0</v>
          </cell>
        </row>
        <row r="4080">
          <cell r="A4080" t="str">
            <v>4a</v>
          </cell>
          <cell r="C4080">
            <v>1</v>
          </cell>
          <cell r="D4080">
            <v>389886</v>
          </cell>
          <cell r="E4080">
            <v>21084</v>
          </cell>
          <cell r="F4080">
            <v>0</v>
          </cell>
        </row>
        <row r="4081">
          <cell r="A4081" t="str">
            <v>4a</v>
          </cell>
          <cell r="C4081">
            <v>5</v>
          </cell>
          <cell r="D4081">
            <v>392726</v>
          </cell>
          <cell r="E4081">
            <v>21084</v>
          </cell>
          <cell r="F4081">
            <v>0</v>
          </cell>
        </row>
        <row r="4082">
          <cell r="A4082" t="str">
            <v>4a</v>
          </cell>
          <cell r="C4082">
            <v>14</v>
          </cell>
          <cell r="D4082">
            <v>396311</v>
          </cell>
          <cell r="E4082">
            <v>21084</v>
          </cell>
          <cell r="F4082">
            <v>0</v>
          </cell>
        </row>
        <row r="4083">
          <cell r="A4083" t="str">
            <v>4a</v>
          </cell>
          <cell r="C4083">
            <v>13</v>
          </cell>
          <cell r="D4083">
            <v>398753</v>
          </cell>
          <cell r="E4083">
            <v>21084</v>
          </cell>
          <cell r="F4083">
            <v>0</v>
          </cell>
        </row>
        <row r="4084">
          <cell r="A4084" t="str">
            <v>4a</v>
          </cell>
          <cell r="C4084">
            <v>13</v>
          </cell>
          <cell r="D4084">
            <v>404989</v>
          </cell>
          <cell r="E4084">
            <v>21084</v>
          </cell>
          <cell r="F4084">
            <v>0</v>
          </cell>
        </row>
        <row r="4085">
          <cell r="A4085" t="str">
            <v>4a</v>
          </cell>
          <cell r="C4085">
            <v>10</v>
          </cell>
          <cell r="D4085">
            <v>407796</v>
          </cell>
          <cell r="E4085">
            <v>21084</v>
          </cell>
          <cell r="F4085">
            <v>0</v>
          </cell>
        </row>
        <row r="4086">
          <cell r="A4086" t="str">
            <v>4a</v>
          </cell>
          <cell r="C4086">
            <v>21</v>
          </cell>
          <cell r="D4086">
            <v>410014</v>
          </cell>
          <cell r="E4086">
            <v>21084</v>
          </cell>
          <cell r="F4086">
            <v>0</v>
          </cell>
        </row>
        <row r="4087">
          <cell r="A4087" t="str">
            <v>4a</v>
          </cell>
          <cell r="C4087">
            <v>10</v>
          </cell>
          <cell r="D4087">
            <v>413076</v>
          </cell>
          <cell r="E4087">
            <v>21084</v>
          </cell>
          <cell r="F4087">
            <v>0</v>
          </cell>
        </row>
        <row r="4088">
          <cell r="A4088" t="str">
            <v>4a</v>
          </cell>
          <cell r="C4088">
            <v>3</v>
          </cell>
          <cell r="D4088">
            <v>418450</v>
          </cell>
          <cell r="E4088">
            <v>21084</v>
          </cell>
          <cell r="F4088">
            <v>0</v>
          </cell>
        </row>
        <row r="4089">
          <cell r="A4089" t="str">
            <v>4a</v>
          </cell>
          <cell r="C4089">
            <v>11</v>
          </cell>
          <cell r="D4089">
            <v>421309</v>
          </cell>
          <cell r="E4089">
            <v>21084</v>
          </cell>
          <cell r="F4089">
            <v>0</v>
          </cell>
        </row>
        <row r="4090">
          <cell r="A4090" t="str">
            <v>4a</v>
          </cell>
          <cell r="C4090">
            <v>25</v>
          </cell>
          <cell r="D4090">
            <v>425008</v>
          </cell>
          <cell r="E4090">
            <v>21084</v>
          </cell>
          <cell r="F4090">
            <v>0</v>
          </cell>
        </row>
        <row r="4091">
          <cell r="A4091" t="str">
            <v>4a</v>
          </cell>
          <cell r="C4091">
            <v>5</v>
          </cell>
          <cell r="D4091">
            <v>428087</v>
          </cell>
          <cell r="E4091">
            <v>21084</v>
          </cell>
          <cell r="F4091">
            <v>0</v>
          </cell>
        </row>
        <row r="4092">
          <cell r="A4092" t="str">
            <v>4c</v>
          </cell>
          <cell r="C4092">
            <v>10</v>
          </cell>
          <cell r="D4092">
            <v>386127</v>
          </cell>
          <cell r="E4092">
            <v>21084</v>
          </cell>
          <cell r="F4092">
            <v>0</v>
          </cell>
        </row>
        <row r="4093">
          <cell r="A4093" t="str">
            <v>4c</v>
          </cell>
          <cell r="C4093">
            <v>2</v>
          </cell>
          <cell r="D4093">
            <v>389886</v>
          </cell>
          <cell r="E4093">
            <v>21084</v>
          </cell>
          <cell r="F4093">
            <v>0</v>
          </cell>
        </row>
        <row r="4094">
          <cell r="A4094" t="str">
            <v>4c</v>
          </cell>
          <cell r="C4094">
            <v>3</v>
          </cell>
          <cell r="D4094">
            <v>396311</v>
          </cell>
          <cell r="E4094">
            <v>21084</v>
          </cell>
          <cell r="F4094">
            <v>0</v>
          </cell>
        </row>
        <row r="4095">
          <cell r="A4095" t="str">
            <v>4c</v>
          </cell>
          <cell r="C4095">
            <v>6</v>
          </cell>
          <cell r="D4095">
            <v>398753</v>
          </cell>
          <cell r="E4095">
            <v>21084</v>
          </cell>
          <cell r="F4095">
            <v>0</v>
          </cell>
        </row>
        <row r="4096">
          <cell r="A4096" t="str">
            <v>4c</v>
          </cell>
          <cell r="C4096">
            <v>4</v>
          </cell>
          <cell r="D4096">
            <v>401762</v>
          </cell>
          <cell r="E4096">
            <v>21084</v>
          </cell>
          <cell r="F4096">
            <v>0</v>
          </cell>
        </row>
        <row r="4097">
          <cell r="A4097" t="str">
            <v>4c</v>
          </cell>
          <cell r="C4097">
            <v>1</v>
          </cell>
          <cell r="D4097">
            <v>404989</v>
          </cell>
          <cell r="E4097">
            <v>21084</v>
          </cell>
          <cell r="F4097">
            <v>0</v>
          </cell>
        </row>
        <row r="4098">
          <cell r="A4098" t="str">
            <v>4c</v>
          </cell>
          <cell r="C4098">
            <v>3</v>
          </cell>
          <cell r="D4098">
            <v>410014</v>
          </cell>
          <cell r="E4098">
            <v>21084</v>
          </cell>
          <cell r="F4098">
            <v>0</v>
          </cell>
        </row>
        <row r="4099">
          <cell r="A4099" t="str">
            <v>4c</v>
          </cell>
          <cell r="C4099">
            <v>5</v>
          </cell>
          <cell r="D4099">
            <v>413076</v>
          </cell>
          <cell r="E4099">
            <v>21084</v>
          </cell>
          <cell r="F4099">
            <v>0</v>
          </cell>
        </row>
        <row r="4100">
          <cell r="A4100" t="str">
            <v>4c</v>
          </cell>
          <cell r="C4100">
            <v>1</v>
          </cell>
          <cell r="D4100">
            <v>421309</v>
          </cell>
          <cell r="E4100">
            <v>21084</v>
          </cell>
          <cell r="F4100">
            <v>0</v>
          </cell>
        </row>
        <row r="4101">
          <cell r="A4101" t="str">
            <v>4c</v>
          </cell>
          <cell r="C4101">
            <v>9</v>
          </cell>
          <cell r="D4101">
            <v>425008</v>
          </cell>
          <cell r="E4101">
            <v>21084</v>
          </cell>
          <cell r="F4101">
            <v>0</v>
          </cell>
        </row>
        <row r="4102">
          <cell r="A4102" t="str">
            <v>5a</v>
          </cell>
          <cell r="C4102">
            <v>25</v>
          </cell>
          <cell r="D4102">
            <v>383023</v>
          </cell>
          <cell r="E4102">
            <v>21084</v>
          </cell>
          <cell r="F4102">
            <v>0</v>
          </cell>
        </row>
        <row r="4103">
          <cell r="A4103" t="str">
            <v>5a</v>
          </cell>
          <cell r="C4103">
            <v>10</v>
          </cell>
          <cell r="D4103">
            <v>389886</v>
          </cell>
          <cell r="E4103">
            <v>21084</v>
          </cell>
          <cell r="F4103">
            <v>0</v>
          </cell>
        </row>
        <row r="4104">
          <cell r="A4104" t="str">
            <v>5a</v>
          </cell>
          <cell r="C4104">
            <v>10</v>
          </cell>
          <cell r="D4104">
            <v>392190</v>
          </cell>
          <cell r="E4104">
            <v>21084</v>
          </cell>
          <cell r="F4104">
            <v>0</v>
          </cell>
        </row>
        <row r="4105">
          <cell r="A4105" t="str">
            <v>5a</v>
          </cell>
          <cell r="C4105">
            <v>2</v>
          </cell>
          <cell r="D4105">
            <v>396311</v>
          </cell>
          <cell r="E4105">
            <v>21084</v>
          </cell>
          <cell r="F4105">
            <v>0</v>
          </cell>
        </row>
        <row r="4106">
          <cell r="A4106" t="str">
            <v>5a</v>
          </cell>
          <cell r="C4106">
            <v>30</v>
          </cell>
          <cell r="D4106">
            <v>410014</v>
          </cell>
          <cell r="E4106">
            <v>21084</v>
          </cell>
          <cell r="F4106">
            <v>0</v>
          </cell>
        </row>
        <row r="4107">
          <cell r="A4107" t="str">
            <v>5a</v>
          </cell>
          <cell r="C4107">
            <v>14</v>
          </cell>
          <cell r="D4107">
            <v>421309</v>
          </cell>
          <cell r="E4107">
            <v>21084</v>
          </cell>
          <cell r="F4107">
            <v>0</v>
          </cell>
        </row>
        <row r="4108">
          <cell r="A4108" t="str">
            <v>5c</v>
          </cell>
          <cell r="C4108">
            <v>4</v>
          </cell>
          <cell r="D4108">
            <v>381279</v>
          </cell>
          <cell r="E4108">
            <v>21084</v>
          </cell>
          <cell r="F4108">
            <v>0</v>
          </cell>
        </row>
        <row r="4109">
          <cell r="A4109" t="str">
            <v>5c</v>
          </cell>
          <cell r="C4109">
            <v>4</v>
          </cell>
          <cell r="D4109">
            <v>401762</v>
          </cell>
          <cell r="E4109">
            <v>21084</v>
          </cell>
          <cell r="F4109">
            <v>0</v>
          </cell>
        </row>
        <row r="4110">
          <cell r="A4110" t="str">
            <v>6a</v>
          </cell>
          <cell r="C4110">
            <v>4</v>
          </cell>
          <cell r="D4110">
            <v>392190</v>
          </cell>
          <cell r="E4110">
            <v>21084</v>
          </cell>
          <cell r="F4110">
            <v>0</v>
          </cell>
        </row>
        <row r="4111">
          <cell r="A4111" t="str">
            <v>6a</v>
          </cell>
          <cell r="C4111">
            <v>2</v>
          </cell>
          <cell r="D4111">
            <v>401762</v>
          </cell>
          <cell r="E4111">
            <v>21084</v>
          </cell>
          <cell r="F4111">
            <v>0</v>
          </cell>
        </row>
        <row r="4112">
          <cell r="A4112" t="str">
            <v>6a</v>
          </cell>
          <cell r="C4112">
            <v>1</v>
          </cell>
          <cell r="D4112">
            <v>410014</v>
          </cell>
          <cell r="E4112">
            <v>21084</v>
          </cell>
          <cell r="F4112">
            <v>0</v>
          </cell>
        </row>
        <row r="4113">
          <cell r="A4113" t="str">
            <v>6a</v>
          </cell>
          <cell r="C4113">
            <v>2</v>
          </cell>
          <cell r="D4113">
            <v>418450</v>
          </cell>
          <cell r="E4113">
            <v>21084</v>
          </cell>
          <cell r="F4113">
            <v>0</v>
          </cell>
        </row>
        <row r="4114">
          <cell r="A4114" t="str">
            <v>6a</v>
          </cell>
          <cell r="C4114">
            <v>1</v>
          </cell>
          <cell r="D4114">
            <v>418823</v>
          </cell>
          <cell r="E4114">
            <v>21084</v>
          </cell>
          <cell r="F4114">
            <v>0</v>
          </cell>
        </row>
        <row r="4115">
          <cell r="A4115" t="str">
            <v>6a</v>
          </cell>
          <cell r="C4115">
            <v>1</v>
          </cell>
          <cell r="D4115">
            <v>425008</v>
          </cell>
          <cell r="E4115">
            <v>21084</v>
          </cell>
          <cell r="F4115">
            <v>0</v>
          </cell>
        </row>
        <row r="4116">
          <cell r="A4116" t="str">
            <v>6a</v>
          </cell>
          <cell r="C4116">
            <v>5</v>
          </cell>
          <cell r="D4116">
            <v>428087</v>
          </cell>
          <cell r="E4116">
            <v>21084</v>
          </cell>
          <cell r="F4116">
            <v>0</v>
          </cell>
        </row>
        <row r="4117">
          <cell r="A4117" t="str">
            <v>6c</v>
          </cell>
          <cell r="C4117">
            <v>1</v>
          </cell>
          <cell r="D4117">
            <v>386127</v>
          </cell>
          <cell r="E4117">
            <v>21084</v>
          </cell>
          <cell r="F4117">
            <v>0</v>
          </cell>
        </row>
        <row r="4118">
          <cell r="A4118" t="str">
            <v>6c</v>
          </cell>
          <cell r="C4118">
            <v>2</v>
          </cell>
          <cell r="D4118">
            <v>392726</v>
          </cell>
          <cell r="E4118">
            <v>21084</v>
          </cell>
          <cell r="F4118">
            <v>0</v>
          </cell>
        </row>
        <row r="4119">
          <cell r="A4119" t="str">
            <v>6c</v>
          </cell>
          <cell r="C4119">
            <v>1</v>
          </cell>
          <cell r="D4119">
            <v>407796</v>
          </cell>
          <cell r="E4119">
            <v>21084</v>
          </cell>
          <cell r="F4119">
            <v>0</v>
          </cell>
        </row>
        <row r="4120">
          <cell r="A4120" t="str">
            <v>6c</v>
          </cell>
          <cell r="C4120">
            <v>1</v>
          </cell>
          <cell r="D4120">
            <v>421309</v>
          </cell>
          <cell r="E4120">
            <v>21084</v>
          </cell>
          <cell r="F4120">
            <v>0</v>
          </cell>
        </row>
        <row r="4121">
          <cell r="A4121" t="str">
            <v>6c</v>
          </cell>
          <cell r="C4121">
            <v>1</v>
          </cell>
          <cell r="D4121">
            <v>425008</v>
          </cell>
          <cell r="E4121">
            <v>21084</v>
          </cell>
          <cell r="F4121">
            <v>0</v>
          </cell>
        </row>
        <row r="4122">
          <cell r="A4122" t="str">
            <v>7a</v>
          </cell>
          <cell r="C4122">
            <v>1</v>
          </cell>
          <cell r="D4122">
            <v>386127</v>
          </cell>
          <cell r="E4122">
            <v>21084</v>
          </cell>
          <cell r="F4122">
            <v>0</v>
          </cell>
        </row>
        <row r="4123">
          <cell r="A4123" t="str">
            <v>7a</v>
          </cell>
          <cell r="C4123">
            <v>1</v>
          </cell>
          <cell r="D4123">
            <v>410014</v>
          </cell>
          <cell r="E4123">
            <v>21084</v>
          </cell>
          <cell r="F4123">
            <v>0</v>
          </cell>
        </row>
        <row r="4124">
          <cell r="A4124" t="str">
            <v>7a</v>
          </cell>
          <cell r="C4124">
            <v>1</v>
          </cell>
          <cell r="D4124">
            <v>425008</v>
          </cell>
          <cell r="E4124">
            <v>21084</v>
          </cell>
          <cell r="F4124">
            <v>0</v>
          </cell>
        </row>
        <row r="4125">
          <cell r="A4125" t="str">
            <v>7c</v>
          </cell>
          <cell r="C4125">
            <v>1</v>
          </cell>
          <cell r="D4125">
            <v>422441</v>
          </cell>
          <cell r="E4125">
            <v>21084</v>
          </cell>
          <cell r="F4125">
            <v>0</v>
          </cell>
        </row>
        <row r="4126">
          <cell r="A4126" t="str">
            <v>8a</v>
          </cell>
          <cell r="C4126">
            <v>1</v>
          </cell>
          <cell r="D4126">
            <v>388526</v>
          </cell>
          <cell r="E4126">
            <v>21084</v>
          </cell>
          <cell r="F4126">
            <v>0</v>
          </cell>
        </row>
        <row r="4127">
          <cell r="A4127" t="str">
            <v>8a</v>
          </cell>
          <cell r="C4127">
            <v>1</v>
          </cell>
          <cell r="D4127">
            <v>389886</v>
          </cell>
          <cell r="E4127">
            <v>21084</v>
          </cell>
          <cell r="F4127">
            <v>0</v>
          </cell>
        </row>
        <row r="4128">
          <cell r="A4128" t="str">
            <v>8a</v>
          </cell>
          <cell r="C4128">
            <v>1</v>
          </cell>
          <cell r="D4128">
            <v>396311</v>
          </cell>
          <cell r="E4128">
            <v>21084</v>
          </cell>
          <cell r="F4128">
            <v>0</v>
          </cell>
        </row>
        <row r="4129">
          <cell r="A4129" t="str">
            <v>8a</v>
          </cell>
          <cell r="C4129">
            <v>1</v>
          </cell>
          <cell r="D4129">
            <v>410014</v>
          </cell>
          <cell r="E4129">
            <v>21084</v>
          </cell>
          <cell r="F4129">
            <v>0</v>
          </cell>
        </row>
        <row r="4130">
          <cell r="A4130" t="str">
            <v>9a</v>
          </cell>
          <cell r="C4130">
            <v>10</v>
          </cell>
          <cell r="D4130">
            <v>381279</v>
          </cell>
          <cell r="E4130">
            <v>21084</v>
          </cell>
          <cell r="F4130">
            <v>0</v>
          </cell>
        </row>
        <row r="4131">
          <cell r="A4131" t="str">
            <v>9a</v>
          </cell>
          <cell r="C4131">
            <v>10</v>
          </cell>
          <cell r="D4131">
            <v>401762</v>
          </cell>
          <cell r="E4131">
            <v>21084</v>
          </cell>
          <cell r="F4131">
            <v>0</v>
          </cell>
        </row>
        <row r="4132">
          <cell r="A4132" t="str">
            <v>9a</v>
          </cell>
          <cell r="C4132">
            <v>5</v>
          </cell>
          <cell r="D4132">
            <v>407796</v>
          </cell>
          <cell r="E4132">
            <v>21084</v>
          </cell>
          <cell r="F4132">
            <v>0</v>
          </cell>
        </row>
        <row r="4133">
          <cell r="A4133" t="str">
            <v>9a</v>
          </cell>
          <cell r="C4133">
            <v>5</v>
          </cell>
          <cell r="D4133">
            <v>421309</v>
          </cell>
          <cell r="E4133">
            <v>21084</v>
          </cell>
          <cell r="F4133">
            <v>0</v>
          </cell>
        </row>
        <row r="4134">
          <cell r="A4134" t="str">
            <v>9a</v>
          </cell>
          <cell r="C4134">
            <v>10</v>
          </cell>
          <cell r="D4134">
            <v>428087</v>
          </cell>
          <cell r="E4134">
            <v>21084</v>
          </cell>
          <cell r="F4134">
            <v>0</v>
          </cell>
        </row>
        <row r="4135">
          <cell r="A4135" t="str">
            <v>9c</v>
          </cell>
          <cell r="C4135">
            <v>2</v>
          </cell>
          <cell r="D4135">
            <v>413649</v>
          </cell>
          <cell r="E4135">
            <v>21084</v>
          </cell>
          <cell r="F4135">
            <v>0</v>
          </cell>
        </row>
        <row r="4136">
          <cell r="A4136" t="str">
            <v>1a</v>
          </cell>
          <cell r="C4136">
            <v>6</v>
          </cell>
          <cell r="D4136">
            <v>386128</v>
          </cell>
          <cell r="E4136">
            <v>21089</v>
          </cell>
          <cell r="F4136">
            <v>0</v>
          </cell>
        </row>
        <row r="4137">
          <cell r="A4137" t="str">
            <v>1a</v>
          </cell>
          <cell r="C4137">
            <v>8</v>
          </cell>
          <cell r="D4137">
            <v>408342</v>
          </cell>
          <cell r="E4137">
            <v>21089</v>
          </cell>
          <cell r="F4137">
            <v>0</v>
          </cell>
        </row>
        <row r="4138">
          <cell r="A4138" t="str">
            <v>1a</v>
          </cell>
          <cell r="C4138">
            <v>6</v>
          </cell>
          <cell r="D4138">
            <v>414871</v>
          </cell>
          <cell r="E4138">
            <v>21089</v>
          </cell>
          <cell r="F4138">
            <v>0</v>
          </cell>
        </row>
        <row r="4139">
          <cell r="A4139" t="str">
            <v>1c</v>
          </cell>
          <cell r="C4139">
            <v>2</v>
          </cell>
          <cell r="D4139">
            <v>408342</v>
          </cell>
          <cell r="E4139">
            <v>21089</v>
          </cell>
          <cell r="F4139">
            <v>0</v>
          </cell>
        </row>
        <row r="4140">
          <cell r="A4140" t="str">
            <v>2a</v>
          </cell>
          <cell r="C4140">
            <v>1</v>
          </cell>
          <cell r="D4140">
            <v>424356</v>
          </cell>
          <cell r="E4140">
            <v>21089</v>
          </cell>
          <cell r="F4140">
            <v>0</v>
          </cell>
        </row>
        <row r="4141">
          <cell r="A4141" t="str">
            <v>2c</v>
          </cell>
          <cell r="C4141">
            <v>3</v>
          </cell>
          <cell r="D4141">
            <v>414871</v>
          </cell>
          <cell r="E4141">
            <v>21089</v>
          </cell>
          <cell r="F4141">
            <v>0</v>
          </cell>
        </row>
        <row r="4142">
          <cell r="A4142" t="str">
            <v>3a</v>
          </cell>
          <cell r="C4142">
            <v>40</v>
          </cell>
          <cell r="D4142">
            <v>414871</v>
          </cell>
          <cell r="E4142">
            <v>21089</v>
          </cell>
          <cell r="F4142">
            <v>0</v>
          </cell>
        </row>
        <row r="4143">
          <cell r="A4143" t="str">
            <v>3a</v>
          </cell>
          <cell r="C4143">
            <v>8</v>
          </cell>
          <cell r="D4143">
            <v>424356</v>
          </cell>
          <cell r="E4143">
            <v>21089</v>
          </cell>
          <cell r="F4143">
            <v>0</v>
          </cell>
        </row>
        <row r="4144">
          <cell r="A4144" t="str">
            <v>4a</v>
          </cell>
          <cell r="C4144">
            <v>4</v>
          </cell>
          <cell r="D4144">
            <v>382491</v>
          </cell>
          <cell r="E4144">
            <v>21089</v>
          </cell>
          <cell r="F4144">
            <v>0</v>
          </cell>
        </row>
        <row r="4145">
          <cell r="A4145" t="str">
            <v>4a</v>
          </cell>
          <cell r="C4145">
            <v>75</v>
          </cell>
          <cell r="D4145">
            <v>386128</v>
          </cell>
          <cell r="E4145">
            <v>21089</v>
          </cell>
          <cell r="F4145">
            <v>0</v>
          </cell>
        </row>
        <row r="4146">
          <cell r="A4146" t="str">
            <v>4a</v>
          </cell>
          <cell r="C4146">
            <v>10</v>
          </cell>
          <cell r="D4146">
            <v>397529</v>
          </cell>
          <cell r="E4146">
            <v>21089</v>
          </cell>
          <cell r="F4146">
            <v>0</v>
          </cell>
        </row>
        <row r="4147">
          <cell r="A4147" t="str">
            <v>4a</v>
          </cell>
          <cell r="C4147">
            <v>6</v>
          </cell>
          <cell r="D4147">
            <v>403874</v>
          </cell>
          <cell r="E4147">
            <v>21089</v>
          </cell>
          <cell r="F4147">
            <v>0</v>
          </cell>
        </row>
        <row r="4148">
          <cell r="A4148" t="str">
            <v>4a</v>
          </cell>
          <cell r="C4148">
            <v>10</v>
          </cell>
          <cell r="D4148">
            <v>414871</v>
          </cell>
          <cell r="E4148">
            <v>21089</v>
          </cell>
          <cell r="F4148">
            <v>0</v>
          </cell>
        </row>
        <row r="4149">
          <cell r="A4149" t="str">
            <v>4c</v>
          </cell>
          <cell r="C4149">
            <v>2</v>
          </cell>
          <cell r="D4149">
            <v>420642</v>
          </cell>
          <cell r="E4149">
            <v>21089</v>
          </cell>
          <cell r="F4149">
            <v>0</v>
          </cell>
        </row>
        <row r="4150">
          <cell r="A4150" t="str">
            <v>5a</v>
          </cell>
          <cell r="C4150">
            <v>6</v>
          </cell>
          <cell r="D4150">
            <v>382491</v>
          </cell>
          <cell r="E4150">
            <v>21089</v>
          </cell>
          <cell r="F4150">
            <v>0</v>
          </cell>
        </row>
        <row r="4151">
          <cell r="A4151" t="str">
            <v>5a</v>
          </cell>
          <cell r="C4151">
            <v>15</v>
          </cell>
          <cell r="D4151">
            <v>386128</v>
          </cell>
          <cell r="E4151">
            <v>21089</v>
          </cell>
          <cell r="F4151">
            <v>0</v>
          </cell>
        </row>
        <row r="4152">
          <cell r="A4152" t="str">
            <v>5a</v>
          </cell>
          <cell r="C4152">
            <v>4</v>
          </cell>
          <cell r="D4152">
            <v>403874</v>
          </cell>
          <cell r="E4152">
            <v>21089</v>
          </cell>
          <cell r="F4152">
            <v>0</v>
          </cell>
        </row>
        <row r="4153">
          <cell r="A4153" t="str">
            <v>5a</v>
          </cell>
          <cell r="C4153">
            <v>20</v>
          </cell>
          <cell r="D4153">
            <v>408342</v>
          </cell>
          <cell r="E4153">
            <v>21089</v>
          </cell>
          <cell r="F4153">
            <v>0</v>
          </cell>
        </row>
        <row r="4154">
          <cell r="A4154" t="str">
            <v>5a</v>
          </cell>
          <cell r="C4154">
            <v>15</v>
          </cell>
          <cell r="D4154">
            <v>424356</v>
          </cell>
          <cell r="E4154">
            <v>21089</v>
          </cell>
          <cell r="F4154">
            <v>0</v>
          </cell>
        </row>
        <row r="4155">
          <cell r="A4155" t="str">
            <v>5c</v>
          </cell>
          <cell r="C4155">
            <v>4</v>
          </cell>
          <cell r="D4155">
            <v>382491</v>
          </cell>
          <cell r="E4155">
            <v>21089</v>
          </cell>
          <cell r="F4155">
            <v>0</v>
          </cell>
        </row>
        <row r="4156">
          <cell r="A4156" t="str">
            <v>5c</v>
          </cell>
          <cell r="C4156">
            <v>4</v>
          </cell>
          <cell r="D4156">
            <v>391100</v>
          </cell>
          <cell r="E4156">
            <v>21089</v>
          </cell>
          <cell r="F4156">
            <v>0</v>
          </cell>
        </row>
        <row r="4157">
          <cell r="A4157" t="str">
            <v>5c</v>
          </cell>
          <cell r="C4157">
            <v>4</v>
          </cell>
          <cell r="D4157">
            <v>397529</v>
          </cell>
          <cell r="E4157">
            <v>21089</v>
          </cell>
          <cell r="F4157">
            <v>0</v>
          </cell>
        </row>
        <row r="4158">
          <cell r="A4158" t="str">
            <v>5c</v>
          </cell>
          <cell r="C4158">
            <v>10</v>
          </cell>
          <cell r="D4158">
            <v>420642</v>
          </cell>
          <cell r="E4158">
            <v>21089</v>
          </cell>
          <cell r="F4158">
            <v>0</v>
          </cell>
        </row>
        <row r="4159">
          <cell r="A4159" t="str">
            <v>6a</v>
          </cell>
          <cell r="C4159">
            <v>3</v>
          </cell>
          <cell r="D4159">
            <v>386128</v>
          </cell>
          <cell r="E4159">
            <v>21089</v>
          </cell>
          <cell r="F4159">
            <v>0</v>
          </cell>
        </row>
        <row r="4160">
          <cell r="A4160" t="str">
            <v>6a</v>
          </cell>
          <cell r="C4160">
            <v>3</v>
          </cell>
          <cell r="D4160">
            <v>397529</v>
          </cell>
          <cell r="E4160">
            <v>21089</v>
          </cell>
          <cell r="F4160">
            <v>0</v>
          </cell>
        </row>
        <row r="4161">
          <cell r="A4161" t="str">
            <v>6a</v>
          </cell>
          <cell r="C4161">
            <v>2</v>
          </cell>
          <cell r="D4161">
            <v>402548</v>
          </cell>
          <cell r="E4161">
            <v>21089</v>
          </cell>
          <cell r="F4161">
            <v>0</v>
          </cell>
        </row>
        <row r="4162">
          <cell r="A4162" t="str">
            <v>6c</v>
          </cell>
          <cell r="C4162">
            <v>2</v>
          </cell>
          <cell r="D4162">
            <v>382491</v>
          </cell>
          <cell r="E4162">
            <v>21089</v>
          </cell>
          <cell r="F4162">
            <v>0</v>
          </cell>
        </row>
        <row r="4163">
          <cell r="A4163" t="str">
            <v>6c</v>
          </cell>
          <cell r="C4163">
            <v>4</v>
          </cell>
          <cell r="D4163">
            <v>386128</v>
          </cell>
          <cell r="E4163">
            <v>21089</v>
          </cell>
          <cell r="F4163">
            <v>0</v>
          </cell>
        </row>
        <row r="4164">
          <cell r="A4164" t="str">
            <v>6c</v>
          </cell>
          <cell r="C4164">
            <v>4</v>
          </cell>
          <cell r="D4164">
            <v>391100</v>
          </cell>
          <cell r="E4164">
            <v>21089</v>
          </cell>
          <cell r="F4164">
            <v>0</v>
          </cell>
        </row>
        <row r="4165">
          <cell r="A4165" t="str">
            <v>6c</v>
          </cell>
          <cell r="C4165">
            <v>1</v>
          </cell>
          <cell r="D4165">
            <v>397529</v>
          </cell>
          <cell r="E4165">
            <v>21089</v>
          </cell>
          <cell r="F4165">
            <v>0</v>
          </cell>
        </row>
        <row r="4166">
          <cell r="A4166" t="str">
            <v>6c</v>
          </cell>
          <cell r="C4166">
            <v>7</v>
          </cell>
          <cell r="D4166">
            <v>408342</v>
          </cell>
          <cell r="E4166">
            <v>21089</v>
          </cell>
          <cell r="F4166">
            <v>0</v>
          </cell>
        </row>
        <row r="4167">
          <cell r="A4167" t="str">
            <v>6c</v>
          </cell>
          <cell r="C4167">
            <v>2</v>
          </cell>
          <cell r="D4167">
            <v>414871</v>
          </cell>
          <cell r="E4167">
            <v>21089</v>
          </cell>
          <cell r="F4167">
            <v>0</v>
          </cell>
        </row>
        <row r="4168">
          <cell r="A4168" t="str">
            <v>6c</v>
          </cell>
          <cell r="C4168">
            <v>6</v>
          </cell>
          <cell r="D4168">
            <v>420642</v>
          </cell>
          <cell r="E4168">
            <v>21089</v>
          </cell>
          <cell r="F4168">
            <v>0</v>
          </cell>
        </row>
        <row r="4169">
          <cell r="A4169" t="str">
            <v>6c</v>
          </cell>
          <cell r="C4169">
            <v>2</v>
          </cell>
          <cell r="D4169">
            <v>424356</v>
          </cell>
          <cell r="E4169">
            <v>21089</v>
          </cell>
          <cell r="F4169">
            <v>0</v>
          </cell>
        </row>
        <row r="4170">
          <cell r="A4170" t="str">
            <v>7a</v>
          </cell>
          <cell r="C4170">
            <v>1</v>
          </cell>
          <cell r="D4170">
            <v>397529</v>
          </cell>
          <cell r="E4170">
            <v>21089</v>
          </cell>
          <cell r="F4170">
            <v>0</v>
          </cell>
        </row>
        <row r="4171">
          <cell r="A4171" t="str">
            <v>8a</v>
          </cell>
          <cell r="C4171">
            <v>1</v>
          </cell>
          <cell r="D4171">
            <v>408342</v>
          </cell>
          <cell r="E4171">
            <v>21089</v>
          </cell>
          <cell r="F4171">
            <v>0</v>
          </cell>
        </row>
        <row r="4172">
          <cell r="A4172" t="str">
            <v>1a</v>
          </cell>
          <cell r="C4172">
            <v>6</v>
          </cell>
          <cell r="D4172">
            <v>380728</v>
          </cell>
          <cell r="E4172">
            <v>21090</v>
          </cell>
          <cell r="F4172">
            <v>0</v>
          </cell>
        </row>
        <row r="4173">
          <cell r="A4173" t="str">
            <v>1a</v>
          </cell>
          <cell r="C4173">
            <v>2</v>
          </cell>
          <cell r="D4173">
            <v>381280</v>
          </cell>
          <cell r="E4173">
            <v>21090</v>
          </cell>
          <cell r="F4173">
            <v>0</v>
          </cell>
        </row>
        <row r="4174">
          <cell r="A4174" t="str">
            <v>1a</v>
          </cell>
          <cell r="C4174">
            <v>2</v>
          </cell>
          <cell r="D4174">
            <v>381920</v>
          </cell>
          <cell r="E4174">
            <v>21090</v>
          </cell>
          <cell r="F4174">
            <v>0</v>
          </cell>
        </row>
        <row r="4175">
          <cell r="A4175" t="str">
            <v>1a</v>
          </cell>
          <cell r="C4175">
            <v>2</v>
          </cell>
          <cell r="D4175">
            <v>383626</v>
          </cell>
          <cell r="E4175">
            <v>21090</v>
          </cell>
          <cell r="F4175">
            <v>0</v>
          </cell>
        </row>
        <row r="4176">
          <cell r="A4176" t="str">
            <v>1a</v>
          </cell>
          <cell r="C4176">
            <v>4</v>
          </cell>
          <cell r="D4176">
            <v>385541</v>
          </cell>
          <cell r="E4176">
            <v>21090</v>
          </cell>
          <cell r="F4176">
            <v>0</v>
          </cell>
        </row>
        <row r="4177">
          <cell r="A4177" t="str">
            <v>1a</v>
          </cell>
          <cell r="C4177">
            <v>2</v>
          </cell>
          <cell r="D4177">
            <v>387274</v>
          </cell>
          <cell r="E4177">
            <v>21090</v>
          </cell>
          <cell r="F4177">
            <v>0</v>
          </cell>
        </row>
        <row r="4178">
          <cell r="A4178" t="str">
            <v>1a</v>
          </cell>
          <cell r="C4178">
            <v>3</v>
          </cell>
          <cell r="D4178">
            <v>389887</v>
          </cell>
          <cell r="E4178">
            <v>21090</v>
          </cell>
          <cell r="F4178">
            <v>0</v>
          </cell>
        </row>
        <row r="4179">
          <cell r="A4179" t="str">
            <v>1a</v>
          </cell>
          <cell r="C4179">
            <v>2</v>
          </cell>
          <cell r="D4179">
            <v>392191</v>
          </cell>
          <cell r="E4179">
            <v>21090</v>
          </cell>
          <cell r="F4179">
            <v>0</v>
          </cell>
        </row>
        <row r="4180">
          <cell r="A4180" t="str">
            <v>1a</v>
          </cell>
          <cell r="C4180">
            <v>1</v>
          </cell>
          <cell r="D4180">
            <v>393951</v>
          </cell>
          <cell r="E4180">
            <v>21090</v>
          </cell>
          <cell r="F4180">
            <v>0</v>
          </cell>
        </row>
        <row r="4181">
          <cell r="A4181" t="str">
            <v>1a</v>
          </cell>
          <cell r="C4181">
            <v>3</v>
          </cell>
          <cell r="D4181">
            <v>398124</v>
          </cell>
          <cell r="E4181">
            <v>21090</v>
          </cell>
          <cell r="F4181">
            <v>0</v>
          </cell>
        </row>
        <row r="4182">
          <cell r="A4182" t="str">
            <v>1a</v>
          </cell>
          <cell r="C4182">
            <v>9</v>
          </cell>
          <cell r="D4182">
            <v>402549</v>
          </cell>
          <cell r="E4182">
            <v>21090</v>
          </cell>
          <cell r="F4182">
            <v>0</v>
          </cell>
        </row>
        <row r="4183">
          <cell r="A4183" t="str">
            <v>1a</v>
          </cell>
          <cell r="C4183">
            <v>10</v>
          </cell>
          <cell r="D4183">
            <v>404990</v>
          </cell>
          <cell r="E4183">
            <v>21090</v>
          </cell>
          <cell r="F4183">
            <v>0</v>
          </cell>
        </row>
        <row r="4184">
          <cell r="A4184" t="str">
            <v>1a</v>
          </cell>
          <cell r="C4184">
            <v>2</v>
          </cell>
          <cell r="D4184">
            <v>407797</v>
          </cell>
          <cell r="E4184">
            <v>21090</v>
          </cell>
          <cell r="F4184">
            <v>0</v>
          </cell>
        </row>
        <row r="4185">
          <cell r="A4185" t="str">
            <v>1a</v>
          </cell>
          <cell r="C4185">
            <v>1</v>
          </cell>
          <cell r="D4185">
            <v>411392</v>
          </cell>
          <cell r="E4185">
            <v>21090</v>
          </cell>
          <cell r="F4185">
            <v>0</v>
          </cell>
        </row>
        <row r="4186">
          <cell r="A4186" t="str">
            <v>1a</v>
          </cell>
          <cell r="C4186">
            <v>2</v>
          </cell>
          <cell r="D4186">
            <v>412489</v>
          </cell>
          <cell r="E4186">
            <v>21090</v>
          </cell>
          <cell r="F4186">
            <v>0</v>
          </cell>
        </row>
        <row r="4187">
          <cell r="A4187" t="str">
            <v>1a</v>
          </cell>
          <cell r="C4187">
            <v>2</v>
          </cell>
          <cell r="D4187">
            <v>415424</v>
          </cell>
          <cell r="E4187">
            <v>21090</v>
          </cell>
          <cell r="F4187">
            <v>0</v>
          </cell>
        </row>
        <row r="4188">
          <cell r="A4188" t="str">
            <v>1a</v>
          </cell>
          <cell r="C4188">
            <v>4</v>
          </cell>
          <cell r="D4188">
            <v>416145</v>
          </cell>
          <cell r="E4188">
            <v>21090</v>
          </cell>
          <cell r="F4188">
            <v>0</v>
          </cell>
        </row>
        <row r="4189">
          <cell r="A4189" t="str">
            <v>1a</v>
          </cell>
          <cell r="C4189">
            <v>6</v>
          </cell>
          <cell r="D4189">
            <v>418824</v>
          </cell>
          <cell r="E4189">
            <v>21090</v>
          </cell>
          <cell r="F4189">
            <v>0</v>
          </cell>
        </row>
        <row r="4190">
          <cell r="A4190" t="str">
            <v>1a</v>
          </cell>
          <cell r="C4190">
            <v>2</v>
          </cell>
          <cell r="D4190">
            <v>419562</v>
          </cell>
          <cell r="E4190">
            <v>21090</v>
          </cell>
          <cell r="F4190">
            <v>0</v>
          </cell>
        </row>
        <row r="4191">
          <cell r="A4191" t="str">
            <v>1a</v>
          </cell>
          <cell r="C4191">
            <v>2</v>
          </cell>
          <cell r="D4191">
            <v>421310</v>
          </cell>
          <cell r="E4191">
            <v>21090</v>
          </cell>
          <cell r="F4191">
            <v>0</v>
          </cell>
        </row>
        <row r="4192">
          <cell r="A4192" t="str">
            <v>1a</v>
          </cell>
          <cell r="C4192">
            <v>8</v>
          </cell>
          <cell r="D4192">
            <v>424357</v>
          </cell>
          <cell r="E4192">
            <v>21090</v>
          </cell>
          <cell r="F4192">
            <v>0</v>
          </cell>
        </row>
        <row r="4193">
          <cell r="A4193" t="str">
            <v>1c</v>
          </cell>
          <cell r="C4193">
            <v>4</v>
          </cell>
          <cell r="D4193">
            <v>380728</v>
          </cell>
          <cell r="E4193">
            <v>21090</v>
          </cell>
          <cell r="F4193">
            <v>0</v>
          </cell>
        </row>
        <row r="4194">
          <cell r="A4194" t="str">
            <v>1c</v>
          </cell>
          <cell r="C4194">
            <v>2</v>
          </cell>
          <cell r="D4194">
            <v>385541</v>
          </cell>
          <cell r="E4194">
            <v>21090</v>
          </cell>
          <cell r="F4194">
            <v>0</v>
          </cell>
        </row>
        <row r="4195">
          <cell r="A4195" t="str">
            <v>1c</v>
          </cell>
          <cell r="C4195">
            <v>4</v>
          </cell>
          <cell r="D4195">
            <v>387274</v>
          </cell>
          <cell r="E4195">
            <v>21090</v>
          </cell>
          <cell r="F4195">
            <v>0</v>
          </cell>
        </row>
        <row r="4196">
          <cell r="A4196" t="str">
            <v>1c</v>
          </cell>
          <cell r="C4196">
            <v>4</v>
          </cell>
          <cell r="D4196">
            <v>389887</v>
          </cell>
          <cell r="E4196">
            <v>21090</v>
          </cell>
          <cell r="F4196">
            <v>0</v>
          </cell>
        </row>
        <row r="4197">
          <cell r="A4197" t="str">
            <v>1c</v>
          </cell>
          <cell r="C4197">
            <v>2</v>
          </cell>
          <cell r="D4197">
            <v>392191</v>
          </cell>
          <cell r="E4197">
            <v>21090</v>
          </cell>
          <cell r="F4197">
            <v>0</v>
          </cell>
        </row>
        <row r="4198">
          <cell r="A4198" t="str">
            <v>1c</v>
          </cell>
          <cell r="C4198">
            <v>2</v>
          </cell>
          <cell r="D4198">
            <v>402549</v>
          </cell>
          <cell r="E4198">
            <v>21090</v>
          </cell>
          <cell r="F4198">
            <v>0</v>
          </cell>
        </row>
        <row r="4199">
          <cell r="A4199" t="str">
            <v>1c</v>
          </cell>
          <cell r="C4199">
            <v>1</v>
          </cell>
          <cell r="D4199">
            <v>408343</v>
          </cell>
          <cell r="E4199">
            <v>21090</v>
          </cell>
          <cell r="F4199">
            <v>0</v>
          </cell>
        </row>
        <row r="4200">
          <cell r="A4200" t="str">
            <v>1c</v>
          </cell>
          <cell r="C4200">
            <v>3</v>
          </cell>
          <cell r="D4200">
            <v>409480</v>
          </cell>
          <cell r="E4200">
            <v>21090</v>
          </cell>
          <cell r="F4200">
            <v>0</v>
          </cell>
        </row>
        <row r="4201">
          <cell r="A4201" t="str">
            <v>1c</v>
          </cell>
          <cell r="C4201">
            <v>2</v>
          </cell>
          <cell r="D4201">
            <v>412489</v>
          </cell>
          <cell r="E4201">
            <v>21090</v>
          </cell>
          <cell r="F4201">
            <v>0</v>
          </cell>
        </row>
        <row r="4202">
          <cell r="A4202" t="str">
            <v>1c</v>
          </cell>
          <cell r="C4202">
            <v>2</v>
          </cell>
          <cell r="D4202">
            <v>418824</v>
          </cell>
          <cell r="E4202">
            <v>21090</v>
          </cell>
          <cell r="F4202">
            <v>0</v>
          </cell>
        </row>
        <row r="4203">
          <cell r="A4203" t="str">
            <v>1c</v>
          </cell>
          <cell r="C4203">
            <v>4</v>
          </cell>
          <cell r="D4203">
            <v>421141</v>
          </cell>
          <cell r="E4203">
            <v>21090</v>
          </cell>
          <cell r="F4203">
            <v>0</v>
          </cell>
        </row>
        <row r="4204">
          <cell r="A4204" t="str">
            <v>2a</v>
          </cell>
          <cell r="C4204">
            <v>1</v>
          </cell>
          <cell r="D4204">
            <v>383626</v>
          </cell>
          <cell r="E4204">
            <v>21090</v>
          </cell>
          <cell r="F4204">
            <v>0</v>
          </cell>
        </row>
        <row r="4205">
          <cell r="A4205" t="str">
            <v>2a</v>
          </cell>
          <cell r="C4205">
            <v>1</v>
          </cell>
          <cell r="D4205">
            <v>392191</v>
          </cell>
          <cell r="E4205">
            <v>21090</v>
          </cell>
          <cell r="F4205">
            <v>0</v>
          </cell>
        </row>
        <row r="4206">
          <cell r="A4206" t="str">
            <v>2a</v>
          </cell>
          <cell r="C4206">
            <v>1</v>
          </cell>
          <cell r="D4206">
            <v>409480</v>
          </cell>
          <cell r="E4206">
            <v>21090</v>
          </cell>
          <cell r="F4206">
            <v>0</v>
          </cell>
        </row>
        <row r="4207">
          <cell r="A4207" t="str">
            <v>2a</v>
          </cell>
          <cell r="C4207">
            <v>1</v>
          </cell>
          <cell r="D4207">
            <v>418824</v>
          </cell>
          <cell r="E4207">
            <v>21090</v>
          </cell>
          <cell r="F4207">
            <v>0</v>
          </cell>
        </row>
        <row r="4208">
          <cell r="A4208" t="str">
            <v>2a</v>
          </cell>
          <cell r="C4208">
            <v>1</v>
          </cell>
          <cell r="D4208">
            <v>425534</v>
          </cell>
          <cell r="E4208">
            <v>21090</v>
          </cell>
          <cell r="F4208">
            <v>0</v>
          </cell>
        </row>
        <row r="4209">
          <cell r="A4209" t="str">
            <v>2c</v>
          </cell>
          <cell r="C4209">
            <v>1</v>
          </cell>
          <cell r="D4209">
            <v>385541</v>
          </cell>
          <cell r="E4209">
            <v>21090</v>
          </cell>
          <cell r="F4209">
            <v>0</v>
          </cell>
        </row>
        <row r="4210">
          <cell r="A4210" t="str">
            <v>2c</v>
          </cell>
          <cell r="C4210">
            <v>2</v>
          </cell>
          <cell r="D4210">
            <v>387274</v>
          </cell>
          <cell r="E4210">
            <v>21090</v>
          </cell>
          <cell r="F4210">
            <v>0</v>
          </cell>
        </row>
        <row r="4211">
          <cell r="A4211" t="str">
            <v>2c</v>
          </cell>
          <cell r="C4211">
            <v>1</v>
          </cell>
          <cell r="D4211">
            <v>388006</v>
          </cell>
          <cell r="E4211">
            <v>21090</v>
          </cell>
          <cell r="F4211">
            <v>0</v>
          </cell>
        </row>
        <row r="4212">
          <cell r="A4212" t="str">
            <v>2c</v>
          </cell>
          <cell r="C4212">
            <v>2</v>
          </cell>
          <cell r="D4212">
            <v>392191</v>
          </cell>
          <cell r="E4212">
            <v>21090</v>
          </cell>
          <cell r="F4212">
            <v>0</v>
          </cell>
        </row>
        <row r="4213">
          <cell r="A4213" t="str">
            <v>2c</v>
          </cell>
          <cell r="C4213">
            <v>1</v>
          </cell>
          <cell r="D4213">
            <v>393951</v>
          </cell>
          <cell r="E4213">
            <v>21090</v>
          </cell>
          <cell r="F4213">
            <v>0</v>
          </cell>
        </row>
        <row r="4214">
          <cell r="A4214" t="str">
            <v>2c</v>
          </cell>
          <cell r="C4214">
            <v>2</v>
          </cell>
          <cell r="D4214">
            <v>395033</v>
          </cell>
          <cell r="E4214">
            <v>21090</v>
          </cell>
          <cell r="F4214">
            <v>0</v>
          </cell>
        </row>
        <row r="4215">
          <cell r="A4215" t="str">
            <v>2c</v>
          </cell>
          <cell r="C4215">
            <v>1</v>
          </cell>
          <cell r="D4215">
            <v>398124</v>
          </cell>
          <cell r="E4215">
            <v>21090</v>
          </cell>
          <cell r="F4215">
            <v>0</v>
          </cell>
        </row>
        <row r="4216">
          <cell r="A4216" t="str">
            <v>2c</v>
          </cell>
          <cell r="C4216">
            <v>3</v>
          </cell>
          <cell r="D4216">
            <v>402549</v>
          </cell>
          <cell r="E4216">
            <v>21090</v>
          </cell>
          <cell r="F4216">
            <v>0</v>
          </cell>
        </row>
        <row r="4217">
          <cell r="A4217" t="str">
            <v>2c</v>
          </cell>
          <cell r="C4217">
            <v>2</v>
          </cell>
          <cell r="D4217">
            <v>404990</v>
          </cell>
          <cell r="E4217">
            <v>21090</v>
          </cell>
          <cell r="F4217">
            <v>0</v>
          </cell>
        </row>
        <row r="4218">
          <cell r="A4218" t="str">
            <v>2c</v>
          </cell>
          <cell r="C4218">
            <v>4</v>
          </cell>
          <cell r="D4218">
            <v>412489</v>
          </cell>
          <cell r="E4218">
            <v>21090</v>
          </cell>
          <cell r="F4218">
            <v>0</v>
          </cell>
        </row>
        <row r="4219">
          <cell r="A4219" t="str">
            <v>2c</v>
          </cell>
          <cell r="C4219">
            <v>5</v>
          </cell>
          <cell r="D4219">
            <v>416145</v>
          </cell>
          <cell r="E4219">
            <v>21090</v>
          </cell>
          <cell r="F4219">
            <v>0</v>
          </cell>
        </row>
        <row r="4220">
          <cell r="A4220" t="str">
            <v>2c</v>
          </cell>
          <cell r="C4220">
            <v>4</v>
          </cell>
          <cell r="D4220">
            <v>426817</v>
          </cell>
          <cell r="E4220">
            <v>21090</v>
          </cell>
          <cell r="F4220">
            <v>0</v>
          </cell>
        </row>
        <row r="4221">
          <cell r="A4221" t="str">
            <v>3a</v>
          </cell>
          <cell r="C4221">
            <v>12</v>
          </cell>
          <cell r="D4221">
            <v>385541</v>
          </cell>
          <cell r="E4221">
            <v>21090</v>
          </cell>
          <cell r="F4221">
            <v>0</v>
          </cell>
        </row>
        <row r="4222">
          <cell r="A4222" t="str">
            <v>3a</v>
          </cell>
          <cell r="C4222">
            <v>8</v>
          </cell>
          <cell r="D4222">
            <v>388006</v>
          </cell>
          <cell r="E4222">
            <v>21090</v>
          </cell>
          <cell r="F4222">
            <v>0</v>
          </cell>
        </row>
        <row r="4223">
          <cell r="A4223" t="str">
            <v>3a</v>
          </cell>
          <cell r="C4223">
            <v>4</v>
          </cell>
          <cell r="D4223">
            <v>389887</v>
          </cell>
          <cell r="E4223">
            <v>21090</v>
          </cell>
          <cell r="F4223">
            <v>0</v>
          </cell>
        </row>
        <row r="4224">
          <cell r="A4224" t="str">
            <v>3a</v>
          </cell>
          <cell r="C4224">
            <v>12</v>
          </cell>
          <cell r="D4224">
            <v>393951</v>
          </cell>
          <cell r="E4224">
            <v>21090</v>
          </cell>
          <cell r="F4224">
            <v>0</v>
          </cell>
        </row>
        <row r="4225">
          <cell r="A4225" t="str">
            <v>3a</v>
          </cell>
          <cell r="C4225">
            <v>4</v>
          </cell>
          <cell r="D4225">
            <v>398124</v>
          </cell>
          <cell r="E4225">
            <v>21090</v>
          </cell>
          <cell r="F4225">
            <v>0</v>
          </cell>
        </row>
        <row r="4226">
          <cell r="A4226" t="str">
            <v>3a</v>
          </cell>
          <cell r="C4226">
            <v>12</v>
          </cell>
          <cell r="D4226">
            <v>402549</v>
          </cell>
          <cell r="E4226">
            <v>21090</v>
          </cell>
          <cell r="F4226">
            <v>0</v>
          </cell>
        </row>
        <row r="4227">
          <cell r="A4227" t="str">
            <v>3a</v>
          </cell>
          <cell r="C4227">
            <v>4</v>
          </cell>
          <cell r="D4227">
            <v>407077</v>
          </cell>
          <cell r="E4227">
            <v>21090</v>
          </cell>
          <cell r="F4227">
            <v>0</v>
          </cell>
        </row>
        <row r="4228">
          <cell r="A4228" t="str">
            <v>3a</v>
          </cell>
          <cell r="C4228">
            <v>4</v>
          </cell>
          <cell r="D4228">
            <v>411392</v>
          </cell>
          <cell r="E4228">
            <v>21090</v>
          </cell>
          <cell r="F4228">
            <v>0</v>
          </cell>
        </row>
        <row r="4229">
          <cell r="A4229" t="str">
            <v>3a</v>
          </cell>
          <cell r="C4229">
            <v>20</v>
          </cell>
          <cell r="D4229">
            <v>414229</v>
          </cell>
          <cell r="E4229">
            <v>21090</v>
          </cell>
          <cell r="F4229">
            <v>0</v>
          </cell>
        </row>
        <row r="4230">
          <cell r="A4230" t="str">
            <v>3a</v>
          </cell>
          <cell r="C4230">
            <v>20</v>
          </cell>
          <cell r="D4230">
            <v>415424</v>
          </cell>
          <cell r="E4230">
            <v>21090</v>
          </cell>
          <cell r="F4230">
            <v>0</v>
          </cell>
        </row>
        <row r="4231">
          <cell r="A4231" t="str">
            <v>3a</v>
          </cell>
          <cell r="C4231">
            <v>12</v>
          </cell>
          <cell r="D4231">
            <v>418824</v>
          </cell>
          <cell r="E4231">
            <v>21090</v>
          </cell>
          <cell r="F4231">
            <v>0</v>
          </cell>
        </row>
        <row r="4232">
          <cell r="A4232" t="str">
            <v>3a</v>
          </cell>
          <cell r="C4232">
            <v>8</v>
          </cell>
          <cell r="D4232">
            <v>423164</v>
          </cell>
          <cell r="E4232">
            <v>21090</v>
          </cell>
          <cell r="F4232">
            <v>0</v>
          </cell>
        </row>
        <row r="4233">
          <cell r="A4233" t="str">
            <v>3a</v>
          </cell>
          <cell r="C4233">
            <v>4</v>
          </cell>
          <cell r="D4233">
            <v>426817</v>
          </cell>
          <cell r="E4233">
            <v>21090</v>
          </cell>
          <cell r="F4233">
            <v>0</v>
          </cell>
        </row>
        <row r="4234">
          <cell r="A4234" t="str">
            <v>3a</v>
          </cell>
          <cell r="C4234">
            <v>12</v>
          </cell>
          <cell r="D4234">
            <v>428088</v>
          </cell>
          <cell r="E4234">
            <v>21090</v>
          </cell>
          <cell r="F4234">
            <v>0</v>
          </cell>
        </row>
        <row r="4235">
          <cell r="A4235" t="str">
            <v>4a</v>
          </cell>
          <cell r="C4235">
            <v>7</v>
          </cell>
          <cell r="D4235">
            <v>380728</v>
          </cell>
          <cell r="E4235">
            <v>21090</v>
          </cell>
          <cell r="F4235">
            <v>0</v>
          </cell>
        </row>
        <row r="4236">
          <cell r="A4236" t="str">
            <v>4a</v>
          </cell>
          <cell r="C4236">
            <v>6</v>
          </cell>
          <cell r="D4236">
            <v>383626</v>
          </cell>
          <cell r="E4236">
            <v>21090</v>
          </cell>
          <cell r="F4236">
            <v>0</v>
          </cell>
        </row>
        <row r="4237">
          <cell r="A4237" t="str">
            <v>4a</v>
          </cell>
          <cell r="C4237">
            <v>5</v>
          </cell>
          <cell r="D4237">
            <v>385541</v>
          </cell>
          <cell r="E4237">
            <v>21090</v>
          </cell>
          <cell r="F4237">
            <v>0</v>
          </cell>
        </row>
        <row r="4238">
          <cell r="A4238" t="str">
            <v>4a</v>
          </cell>
          <cell r="C4238">
            <v>2</v>
          </cell>
          <cell r="D4238">
            <v>387274</v>
          </cell>
          <cell r="E4238">
            <v>21090</v>
          </cell>
          <cell r="F4238">
            <v>0</v>
          </cell>
        </row>
        <row r="4239">
          <cell r="A4239" t="str">
            <v>4a</v>
          </cell>
          <cell r="C4239">
            <v>12</v>
          </cell>
          <cell r="D4239">
            <v>388006</v>
          </cell>
          <cell r="E4239">
            <v>21090</v>
          </cell>
          <cell r="F4239">
            <v>0</v>
          </cell>
        </row>
        <row r="4240">
          <cell r="A4240" t="str">
            <v>4a</v>
          </cell>
          <cell r="C4240">
            <v>24</v>
          </cell>
          <cell r="D4240">
            <v>391101</v>
          </cell>
          <cell r="E4240">
            <v>21090</v>
          </cell>
          <cell r="F4240">
            <v>0</v>
          </cell>
        </row>
        <row r="4241">
          <cell r="A4241" t="str">
            <v>4a</v>
          </cell>
          <cell r="C4241">
            <v>28</v>
          </cell>
          <cell r="D4241">
            <v>392191</v>
          </cell>
          <cell r="E4241">
            <v>21090</v>
          </cell>
          <cell r="F4241">
            <v>0</v>
          </cell>
        </row>
        <row r="4242">
          <cell r="A4242" t="str">
            <v>4a</v>
          </cell>
          <cell r="C4242">
            <v>2</v>
          </cell>
          <cell r="D4242">
            <v>392727</v>
          </cell>
          <cell r="E4242">
            <v>21090</v>
          </cell>
          <cell r="F4242">
            <v>0</v>
          </cell>
        </row>
        <row r="4243">
          <cell r="A4243" t="str">
            <v>4a</v>
          </cell>
          <cell r="C4243">
            <v>1</v>
          </cell>
          <cell r="D4243">
            <v>393951</v>
          </cell>
          <cell r="E4243">
            <v>21090</v>
          </cell>
          <cell r="F4243">
            <v>0</v>
          </cell>
        </row>
        <row r="4244">
          <cell r="A4244" t="str">
            <v>4a</v>
          </cell>
          <cell r="C4244">
            <v>27</v>
          </cell>
          <cell r="D4244">
            <v>398124</v>
          </cell>
          <cell r="E4244">
            <v>21090</v>
          </cell>
          <cell r="F4244">
            <v>0</v>
          </cell>
        </row>
        <row r="4245">
          <cell r="A4245" t="str">
            <v>4a</v>
          </cell>
          <cell r="C4245">
            <v>64</v>
          </cell>
          <cell r="D4245">
            <v>402549</v>
          </cell>
          <cell r="E4245">
            <v>21090</v>
          </cell>
          <cell r="F4245">
            <v>0</v>
          </cell>
        </row>
        <row r="4246">
          <cell r="A4246" t="str">
            <v>4a</v>
          </cell>
          <cell r="C4246">
            <v>1</v>
          </cell>
          <cell r="D4246">
            <v>404990</v>
          </cell>
          <cell r="E4246">
            <v>21090</v>
          </cell>
          <cell r="F4246">
            <v>0</v>
          </cell>
        </row>
        <row r="4247">
          <cell r="A4247" t="str">
            <v>4a</v>
          </cell>
          <cell r="C4247">
            <v>10</v>
          </cell>
          <cell r="D4247">
            <v>407077</v>
          </cell>
          <cell r="E4247">
            <v>21090</v>
          </cell>
          <cell r="F4247">
            <v>0</v>
          </cell>
        </row>
        <row r="4248">
          <cell r="A4248" t="str">
            <v>4a</v>
          </cell>
          <cell r="C4248">
            <v>3</v>
          </cell>
          <cell r="D4248">
            <v>411392</v>
          </cell>
          <cell r="E4248">
            <v>21090</v>
          </cell>
          <cell r="F4248">
            <v>0</v>
          </cell>
        </row>
        <row r="4249">
          <cell r="A4249" t="str">
            <v>4a</v>
          </cell>
          <cell r="C4249">
            <v>30</v>
          </cell>
          <cell r="D4249">
            <v>416145</v>
          </cell>
          <cell r="E4249">
            <v>21090</v>
          </cell>
          <cell r="F4249">
            <v>0</v>
          </cell>
        </row>
        <row r="4250">
          <cell r="A4250" t="str">
            <v>4a</v>
          </cell>
          <cell r="C4250">
            <v>5</v>
          </cell>
          <cell r="D4250">
            <v>418824</v>
          </cell>
          <cell r="E4250">
            <v>21090</v>
          </cell>
          <cell r="F4250">
            <v>0</v>
          </cell>
        </row>
        <row r="4251">
          <cell r="A4251" t="str">
            <v>4a</v>
          </cell>
          <cell r="C4251">
            <v>1</v>
          </cell>
          <cell r="D4251">
            <v>424357</v>
          </cell>
          <cell r="E4251">
            <v>21090</v>
          </cell>
          <cell r="F4251">
            <v>0</v>
          </cell>
        </row>
        <row r="4252">
          <cell r="A4252" t="str">
            <v>4a</v>
          </cell>
          <cell r="C4252">
            <v>6</v>
          </cell>
          <cell r="D4252">
            <v>426817</v>
          </cell>
          <cell r="E4252">
            <v>21090</v>
          </cell>
          <cell r="F4252">
            <v>0</v>
          </cell>
        </row>
        <row r="4253">
          <cell r="A4253" t="str">
            <v>4a</v>
          </cell>
          <cell r="C4253">
            <v>12</v>
          </cell>
          <cell r="D4253">
            <v>428088</v>
          </cell>
          <cell r="E4253">
            <v>21090</v>
          </cell>
          <cell r="F4253">
            <v>0</v>
          </cell>
        </row>
        <row r="4254">
          <cell r="A4254" t="str">
            <v>4c</v>
          </cell>
          <cell r="C4254">
            <v>4</v>
          </cell>
          <cell r="D4254">
            <v>380728</v>
          </cell>
          <cell r="E4254">
            <v>21090</v>
          </cell>
          <cell r="F4254">
            <v>0</v>
          </cell>
        </row>
        <row r="4255">
          <cell r="A4255" t="str">
            <v>4c</v>
          </cell>
          <cell r="C4255">
            <v>32</v>
          </cell>
          <cell r="D4255">
            <v>383626</v>
          </cell>
          <cell r="E4255">
            <v>21090</v>
          </cell>
          <cell r="F4255">
            <v>0</v>
          </cell>
        </row>
        <row r="4256">
          <cell r="A4256" t="str">
            <v>4c</v>
          </cell>
          <cell r="C4256">
            <v>2</v>
          </cell>
          <cell r="D4256">
            <v>385541</v>
          </cell>
          <cell r="E4256">
            <v>21090</v>
          </cell>
          <cell r="F4256">
            <v>0</v>
          </cell>
        </row>
        <row r="4257">
          <cell r="A4257" t="str">
            <v>4c</v>
          </cell>
          <cell r="C4257">
            <v>3</v>
          </cell>
          <cell r="D4257">
            <v>387274</v>
          </cell>
          <cell r="E4257">
            <v>21090</v>
          </cell>
          <cell r="F4257">
            <v>0</v>
          </cell>
        </row>
        <row r="4258">
          <cell r="A4258" t="str">
            <v>4c</v>
          </cell>
          <cell r="C4258">
            <v>22</v>
          </cell>
          <cell r="D4258">
            <v>388006</v>
          </cell>
          <cell r="E4258">
            <v>21090</v>
          </cell>
          <cell r="F4258">
            <v>0</v>
          </cell>
        </row>
        <row r="4259">
          <cell r="A4259" t="str">
            <v>4c</v>
          </cell>
          <cell r="C4259">
            <v>8</v>
          </cell>
          <cell r="D4259">
            <v>391101</v>
          </cell>
          <cell r="E4259">
            <v>21090</v>
          </cell>
          <cell r="F4259">
            <v>0</v>
          </cell>
        </row>
        <row r="4260">
          <cell r="A4260" t="str">
            <v>4c</v>
          </cell>
          <cell r="C4260">
            <v>1</v>
          </cell>
          <cell r="D4260">
            <v>392191</v>
          </cell>
          <cell r="E4260">
            <v>21090</v>
          </cell>
          <cell r="F4260">
            <v>0</v>
          </cell>
        </row>
        <row r="4261">
          <cell r="A4261" t="str">
            <v>4c</v>
          </cell>
          <cell r="C4261">
            <v>20</v>
          </cell>
          <cell r="D4261">
            <v>393951</v>
          </cell>
          <cell r="E4261">
            <v>21090</v>
          </cell>
          <cell r="F4261">
            <v>0</v>
          </cell>
        </row>
        <row r="4262">
          <cell r="A4262" t="str">
            <v>4c</v>
          </cell>
          <cell r="C4262">
            <v>28</v>
          </cell>
          <cell r="D4262">
            <v>395033</v>
          </cell>
          <cell r="E4262">
            <v>21090</v>
          </cell>
          <cell r="F4262">
            <v>0</v>
          </cell>
        </row>
        <row r="4263">
          <cell r="A4263" t="str">
            <v>4c</v>
          </cell>
          <cell r="C4263">
            <v>5</v>
          </cell>
          <cell r="D4263">
            <v>396312</v>
          </cell>
          <cell r="E4263">
            <v>21090</v>
          </cell>
          <cell r="F4263">
            <v>0</v>
          </cell>
        </row>
        <row r="4264">
          <cell r="A4264" t="str">
            <v>4c</v>
          </cell>
          <cell r="C4264">
            <v>34</v>
          </cell>
          <cell r="D4264">
            <v>398124</v>
          </cell>
          <cell r="E4264">
            <v>21090</v>
          </cell>
          <cell r="F4264">
            <v>0</v>
          </cell>
        </row>
        <row r="4265">
          <cell r="A4265" t="str">
            <v>4c</v>
          </cell>
          <cell r="C4265">
            <v>2</v>
          </cell>
          <cell r="D4265">
            <v>398659</v>
          </cell>
          <cell r="E4265">
            <v>21090</v>
          </cell>
          <cell r="F4265">
            <v>0</v>
          </cell>
        </row>
        <row r="4266">
          <cell r="A4266" t="str">
            <v>4c</v>
          </cell>
          <cell r="C4266">
            <v>36</v>
          </cell>
          <cell r="D4266">
            <v>402549</v>
          </cell>
          <cell r="E4266">
            <v>21090</v>
          </cell>
          <cell r="F4266">
            <v>0</v>
          </cell>
        </row>
        <row r="4267">
          <cell r="A4267" t="str">
            <v>4c</v>
          </cell>
          <cell r="C4267">
            <v>6</v>
          </cell>
          <cell r="D4267">
            <v>404990</v>
          </cell>
          <cell r="E4267">
            <v>21090</v>
          </cell>
          <cell r="F4267">
            <v>0</v>
          </cell>
        </row>
        <row r="4268">
          <cell r="A4268" t="str">
            <v>4c</v>
          </cell>
          <cell r="C4268">
            <v>8</v>
          </cell>
          <cell r="D4268">
            <v>414229</v>
          </cell>
          <cell r="E4268">
            <v>21090</v>
          </cell>
          <cell r="F4268">
            <v>0</v>
          </cell>
        </row>
        <row r="4269">
          <cell r="A4269" t="str">
            <v>4c</v>
          </cell>
          <cell r="C4269">
            <v>6</v>
          </cell>
          <cell r="D4269">
            <v>415424</v>
          </cell>
          <cell r="E4269">
            <v>21090</v>
          </cell>
          <cell r="F4269">
            <v>0</v>
          </cell>
        </row>
        <row r="4270">
          <cell r="A4270" t="str">
            <v>4c</v>
          </cell>
          <cell r="C4270">
            <v>2</v>
          </cell>
          <cell r="D4270">
            <v>418824</v>
          </cell>
          <cell r="E4270">
            <v>21090</v>
          </cell>
          <cell r="F4270">
            <v>0</v>
          </cell>
        </row>
        <row r="4271">
          <cell r="A4271" t="str">
            <v>4c</v>
          </cell>
          <cell r="C4271">
            <v>3</v>
          </cell>
          <cell r="D4271">
            <v>420089</v>
          </cell>
          <cell r="E4271">
            <v>21090</v>
          </cell>
          <cell r="F4271">
            <v>0</v>
          </cell>
        </row>
        <row r="4272">
          <cell r="A4272" t="str">
            <v>4c</v>
          </cell>
          <cell r="C4272">
            <v>1</v>
          </cell>
          <cell r="D4272">
            <v>421141</v>
          </cell>
          <cell r="E4272">
            <v>21090</v>
          </cell>
          <cell r="F4272">
            <v>0</v>
          </cell>
        </row>
        <row r="4273">
          <cell r="A4273" t="str">
            <v>4c</v>
          </cell>
          <cell r="C4273">
            <v>1</v>
          </cell>
          <cell r="D4273">
            <v>421839</v>
          </cell>
          <cell r="E4273">
            <v>21090</v>
          </cell>
          <cell r="F4273">
            <v>0</v>
          </cell>
        </row>
        <row r="4274">
          <cell r="A4274" t="str">
            <v>4c</v>
          </cell>
          <cell r="C4274">
            <v>4</v>
          </cell>
          <cell r="D4274">
            <v>424357</v>
          </cell>
          <cell r="E4274">
            <v>21090</v>
          </cell>
          <cell r="F4274">
            <v>0</v>
          </cell>
        </row>
        <row r="4275">
          <cell r="A4275" t="str">
            <v>4c</v>
          </cell>
          <cell r="C4275">
            <v>2</v>
          </cell>
          <cell r="D4275">
            <v>425534</v>
          </cell>
          <cell r="E4275">
            <v>21090</v>
          </cell>
          <cell r="F4275">
            <v>0</v>
          </cell>
        </row>
        <row r="4276">
          <cell r="A4276" t="str">
            <v>4c</v>
          </cell>
          <cell r="C4276">
            <v>2</v>
          </cell>
          <cell r="D4276">
            <v>426817</v>
          </cell>
          <cell r="E4276">
            <v>21090</v>
          </cell>
          <cell r="F4276">
            <v>0</v>
          </cell>
        </row>
        <row r="4277">
          <cell r="A4277" t="str">
            <v>4c</v>
          </cell>
          <cell r="C4277">
            <v>2</v>
          </cell>
          <cell r="D4277">
            <v>428088</v>
          </cell>
          <cell r="E4277">
            <v>21090</v>
          </cell>
          <cell r="F4277">
            <v>0</v>
          </cell>
        </row>
        <row r="4278">
          <cell r="A4278" t="str">
            <v>5a</v>
          </cell>
          <cell r="C4278">
            <v>5</v>
          </cell>
          <cell r="D4278">
            <v>381280</v>
          </cell>
          <cell r="E4278">
            <v>21090</v>
          </cell>
          <cell r="F4278">
            <v>0</v>
          </cell>
        </row>
        <row r="4279">
          <cell r="A4279" t="str">
            <v>5a</v>
          </cell>
          <cell r="C4279">
            <v>5</v>
          </cell>
          <cell r="D4279">
            <v>383626</v>
          </cell>
          <cell r="E4279">
            <v>21090</v>
          </cell>
          <cell r="F4279">
            <v>0</v>
          </cell>
        </row>
        <row r="4280">
          <cell r="A4280" t="str">
            <v>5a</v>
          </cell>
          <cell r="C4280">
            <v>16</v>
          </cell>
          <cell r="D4280">
            <v>387274</v>
          </cell>
          <cell r="E4280">
            <v>21090</v>
          </cell>
          <cell r="F4280">
            <v>0</v>
          </cell>
        </row>
        <row r="4281">
          <cell r="A4281" t="str">
            <v>5a</v>
          </cell>
          <cell r="C4281">
            <v>17</v>
          </cell>
          <cell r="D4281">
            <v>389887</v>
          </cell>
          <cell r="E4281">
            <v>21090</v>
          </cell>
          <cell r="F4281">
            <v>0</v>
          </cell>
        </row>
        <row r="4282">
          <cell r="A4282" t="str">
            <v>5a</v>
          </cell>
          <cell r="C4282">
            <v>2</v>
          </cell>
          <cell r="D4282">
            <v>391101</v>
          </cell>
          <cell r="E4282">
            <v>21090</v>
          </cell>
          <cell r="F4282">
            <v>0</v>
          </cell>
        </row>
        <row r="4283">
          <cell r="A4283" t="str">
            <v>5a</v>
          </cell>
          <cell r="C4283">
            <v>20</v>
          </cell>
          <cell r="D4283">
            <v>392191</v>
          </cell>
          <cell r="E4283">
            <v>21090</v>
          </cell>
          <cell r="F4283">
            <v>0</v>
          </cell>
        </row>
        <row r="4284">
          <cell r="A4284" t="str">
            <v>5a</v>
          </cell>
          <cell r="C4284">
            <v>5</v>
          </cell>
          <cell r="D4284">
            <v>398124</v>
          </cell>
          <cell r="E4284">
            <v>21090</v>
          </cell>
          <cell r="F4284">
            <v>0</v>
          </cell>
        </row>
        <row r="4285">
          <cell r="A4285" t="str">
            <v>5a</v>
          </cell>
          <cell r="C4285">
            <v>13</v>
          </cell>
          <cell r="D4285">
            <v>402549</v>
          </cell>
          <cell r="E4285">
            <v>21090</v>
          </cell>
          <cell r="F4285">
            <v>0</v>
          </cell>
        </row>
        <row r="4286">
          <cell r="A4286" t="str">
            <v>5a</v>
          </cell>
          <cell r="C4286">
            <v>4</v>
          </cell>
          <cell r="D4286">
            <v>404990</v>
          </cell>
          <cell r="E4286">
            <v>21090</v>
          </cell>
          <cell r="F4286">
            <v>0</v>
          </cell>
        </row>
        <row r="4287">
          <cell r="A4287" t="str">
            <v>5a</v>
          </cell>
          <cell r="C4287">
            <v>4</v>
          </cell>
          <cell r="D4287">
            <v>404991</v>
          </cell>
          <cell r="E4287">
            <v>21090</v>
          </cell>
          <cell r="F4287">
            <v>0</v>
          </cell>
        </row>
        <row r="4288">
          <cell r="A4288" t="str">
            <v>5a</v>
          </cell>
          <cell r="C4288">
            <v>4</v>
          </cell>
          <cell r="D4288">
            <v>407797</v>
          </cell>
          <cell r="E4288">
            <v>21090</v>
          </cell>
          <cell r="F4288">
            <v>0</v>
          </cell>
        </row>
        <row r="4289">
          <cell r="A4289" t="str">
            <v>5a</v>
          </cell>
          <cell r="C4289">
            <v>13</v>
          </cell>
          <cell r="D4289">
            <v>414229</v>
          </cell>
          <cell r="E4289">
            <v>21090</v>
          </cell>
          <cell r="F4289">
            <v>0</v>
          </cell>
        </row>
        <row r="4290">
          <cell r="A4290" t="str">
            <v>5a</v>
          </cell>
          <cell r="C4290">
            <v>10</v>
          </cell>
          <cell r="D4290">
            <v>416145</v>
          </cell>
          <cell r="E4290">
            <v>21090</v>
          </cell>
          <cell r="F4290">
            <v>0</v>
          </cell>
        </row>
        <row r="4291">
          <cell r="A4291" t="str">
            <v>5a</v>
          </cell>
          <cell r="C4291">
            <v>20</v>
          </cell>
          <cell r="D4291">
            <v>426817</v>
          </cell>
          <cell r="E4291">
            <v>21090</v>
          </cell>
          <cell r="F4291">
            <v>0</v>
          </cell>
        </row>
        <row r="4292">
          <cell r="A4292" t="str">
            <v>5a</v>
          </cell>
          <cell r="C4292">
            <v>2</v>
          </cell>
          <cell r="D4292">
            <v>428088</v>
          </cell>
          <cell r="E4292">
            <v>21090</v>
          </cell>
          <cell r="F4292">
            <v>0</v>
          </cell>
        </row>
        <row r="4293">
          <cell r="A4293" t="str">
            <v>5c</v>
          </cell>
          <cell r="C4293">
            <v>6</v>
          </cell>
          <cell r="D4293">
            <v>387274</v>
          </cell>
          <cell r="E4293">
            <v>21090</v>
          </cell>
          <cell r="F4293">
            <v>0</v>
          </cell>
        </row>
        <row r="4294">
          <cell r="A4294" t="str">
            <v>5c</v>
          </cell>
          <cell r="C4294">
            <v>6</v>
          </cell>
          <cell r="D4294">
            <v>388006</v>
          </cell>
          <cell r="E4294">
            <v>21090</v>
          </cell>
          <cell r="F4294">
            <v>0</v>
          </cell>
        </row>
        <row r="4295">
          <cell r="A4295" t="str">
            <v>5c</v>
          </cell>
          <cell r="C4295">
            <v>14</v>
          </cell>
          <cell r="D4295">
            <v>392191</v>
          </cell>
          <cell r="E4295">
            <v>21090</v>
          </cell>
          <cell r="F4295">
            <v>0</v>
          </cell>
        </row>
        <row r="4296">
          <cell r="A4296" t="str">
            <v>5c</v>
          </cell>
          <cell r="C4296">
            <v>6</v>
          </cell>
          <cell r="D4296">
            <v>395033</v>
          </cell>
          <cell r="E4296">
            <v>21090</v>
          </cell>
          <cell r="F4296">
            <v>0</v>
          </cell>
        </row>
        <row r="4297">
          <cell r="A4297" t="str">
            <v>5c</v>
          </cell>
          <cell r="C4297">
            <v>4</v>
          </cell>
          <cell r="D4297">
            <v>398124</v>
          </cell>
          <cell r="E4297">
            <v>21090</v>
          </cell>
          <cell r="F4297">
            <v>0</v>
          </cell>
        </row>
        <row r="4298">
          <cell r="A4298" t="str">
            <v>5c</v>
          </cell>
          <cell r="C4298">
            <v>2</v>
          </cell>
          <cell r="D4298">
            <v>407077</v>
          </cell>
          <cell r="E4298">
            <v>21090</v>
          </cell>
          <cell r="F4298">
            <v>0</v>
          </cell>
        </row>
        <row r="4299">
          <cell r="A4299" t="str">
            <v>5c</v>
          </cell>
          <cell r="C4299">
            <v>2</v>
          </cell>
          <cell r="D4299">
            <v>411392</v>
          </cell>
          <cell r="E4299">
            <v>21090</v>
          </cell>
          <cell r="F4299">
            <v>0</v>
          </cell>
        </row>
        <row r="4300">
          <cell r="A4300" t="str">
            <v>5c</v>
          </cell>
          <cell r="C4300">
            <v>12</v>
          </cell>
          <cell r="D4300">
            <v>414229</v>
          </cell>
          <cell r="E4300">
            <v>21090</v>
          </cell>
          <cell r="F4300">
            <v>0</v>
          </cell>
        </row>
        <row r="4301">
          <cell r="A4301" t="str">
            <v>5c</v>
          </cell>
          <cell r="C4301">
            <v>6</v>
          </cell>
          <cell r="D4301">
            <v>416145</v>
          </cell>
          <cell r="E4301">
            <v>21090</v>
          </cell>
          <cell r="F4301">
            <v>0</v>
          </cell>
        </row>
        <row r="4302">
          <cell r="A4302" t="str">
            <v>5c</v>
          </cell>
          <cell r="C4302">
            <v>2</v>
          </cell>
          <cell r="D4302">
            <v>423164</v>
          </cell>
          <cell r="E4302">
            <v>21090</v>
          </cell>
          <cell r="F4302">
            <v>0</v>
          </cell>
        </row>
        <row r="4303">
          <cell r="A4303" t="str">
            <v>5c</v>
          </cell>
          <cell r="C4303">
            <v>5</v>
          </cell>
          <cell r="D4303">
            <v>428088</v>
          </cell>
          <cell r="E4303">
            <v>21090</v>
          </cell>
          <cell r="F4303">
            <v>0</v>
          </cell>
        </row>
        <row r="4304">
          <cell r="A4304" t="str">
            <v>6a</v>
          </cell>
          <cell r="C4304">
            <v>3</v>
          </cell>
          <cell r="D4304">
            <v>387274</v>
          </cell>
          <cell r="E4304">
            <v>21090</v>
          </cell>
          <cell r="F4304">
            <v>0</v>
          </cell>
        </row>
        <row r="4305">
          <cell r="A4305" t="str">
            <v>6a</v>
          </cell>
          <cell r="C4305">
            <v>2</v>
          </cell>
          <cell r="D4305">
            <v>392727</v>
          </cell>
          <cell r="E4305">
            <v>21090</v>
          </cell>
          <cell r="F4305">
            <v>0</v>
          </cell>
        </row>
        <row r="4306">
          <cell r="A4306" t="str">
            <v>6a</v>
          </cell>
          <cell r="C4306">
            <v>2</v>
          </cell>
          <cell r="D4306">
            <v>402549</v>
          </cell>
          <cell r="E4306">
            <v>21090</v>
          </cell>
          <cell r="F4306">
            <v>0</v>
          </cell>
        </row>
        <row r="4307">
          <cell r="A4307" t="str">
            <v>6a</v>
          </cell>
          <cell r="C4307">
            <v>2</v>
          </cell>
          <cell r="D4307">
            <v>409480</v>
          </cell>
          <cell r="E4307">
            <v>21090</v>
          </cell>
          <cell r="F4307">
            <v>0</v>
          </cell>
        </row>
        <row r="4308">
          <cell r="A4308" t="str">
            <v>6a</v>
          </cell>
          <cell r="C4308">
            <v>2</v>
          </cell>
          <cell r="D4308">
            <v>411392</v>
          </cell>
          <cell r="E4308">
            <v>21090</v>
          </cell>
          <cell r="F4308">
            <v>0</v>
          </cell>
        </row>
        <row r="4309">
          <cell r="A4309" t="str">
            <v>6a</v>
          </cell>
          <cell r="C4309">
            <v>1</v>
          </cell>
          <cell r="D4309">
            <v>426817</v>
          </cell>
          <cell r="E4309">
            <v>21090</v>
          </cell>
          <cell r="F4309">
            <v>0</v>
          </cell>
        </row>
        <row r="4310">
          <cell r="A4310" t="str">
            <v>6a</v>
          </cell>
          <cell r="C4310">
            <v>1</v>
          </cell>
          <cell r="D4310">
            <v>428089</v>
          </cell>
          <cell r="E4310">
            <v>21090</v>
          </cell>
          <cell r="F4310">
            <v>0</v>
          </cell>
        </row>
        <row r="4311">
          <cell r="A4311" t="str">
            <v>6c</v>
          </cell>
          <cell r="C4311">
            <v>1</v>
          </cell>
          <cell r="D4311">
            <v>381280</v>
          </cell>
          <cell r="E4311">
            <v>21090</v>
          </cell>
          <cell r="F4311">
            <v>0</v>
          </cell>
        </row>
        <row r="4312">
          <cell r="A4312" t="str">
            <v>6c</v>
          </cell>
          <cell r="C4312">
            <v>3</v>
          </cell>
          <cell r="D4312">
            <v>383626</v>
          </cell>
          <cell r="E4312">
            <v>21090</v>
          </cell>
          <cell r="F4312">
            <v>0</v>
          </cell>
        </row>
        <row r="4313">
          <cell r="A4313" t="str">
            <v>6c</v>
          </cell>
          <cell r="C4313">
            <v>2</v>
          </cell>
          <cell r="D4313">
            <v>385541</v>
          </cell>
          <cell r="E4313">
            <v>21090</v>
          </cell>
          <cell r="F4313">
            <v>0</v>
          </cell>
        </row>
        <row r="4314">
          <cell r="A4314" t="str">
            <v>6c</v>
          </cell>
          <cell r="C4314">
            <v>5</v>
          </cell>
          <cell r="D4314">
            <v>387274</v>
          </cell>
          <cell r="E4314">
            <v>21090</v>
          </cell>
          <cell r="F4314">
            <v>0</v>
          </cell>
        </row>
        <row r="4315">
          <cell r="A4315" t="str">
            <v>6c</v>
          </cell>
          <cell r="C4315">
            <v>1</v>
          </cell>
          <cell r="D4315">
            <v>388006</v>
          </cell>
          <cell r="E4315">
            <v>21090</v>
          </cell>
          <cell r="F4315">
            <v>0</v>
          </cell>
        </row>
        <row r="4316">
          <cell r="A4316" t="str">
            <v>6c</v>
          </cell>
          <cell r="C4316">
            <v>1</v>
          </cell>
          <cell r="D4316">
            <v>389887</v>
          </cell>
          <cell r="E4316">
            <v>21090</v>
          </cell>
          <cell r="F4316">
            <v>0</v>
          </cell>
        </row>
        <row r="4317">
          <cell r="A4317" t="str">
            <v>6c</v>
          </cell>
          <cell r="C4317">
            <v>1</v>
          </cell>
          <cell r="D4317">
            <v>391101</v>
          </cell>
          <cell r="E4317">
            <v>21090</v>
          </cell>
          <cell r="F4317">
            <v>0</v>
          </cell>
        </row>
        <row r="4318">
          <cell r="A4318" t="str">
            <v>6c</v>
          </cell>
          <cell r="C4318">
            <v>2</v>
          </cell>
          <cell r="D4318">
            <v>392191</v>
          </cell>
          <cell r="E4318">
            <v>21090</v>
          </cell>
          <cell r="F4318">
            <v>0</v>
          </cell>
        </row>
        <row r="4319">
          <cell r="A4319" t="str">
            <v>6c</v>
          </cell>
          <cell r="C4319">
            <v>2</v>
          </cell>
          <cell r="D4319">
            <v>393951</v>
          </cell>
          <cell r="E4319">
            <v>21090</v>
          </cell>
          <cell r="F4319">
            <v>0</v>
          </cell>
        </row>
        <row r="4320">
          <cell r="A4320" t="str">
            <v>6c</v>
          </cell>
          <cell r="C4320">
            <v>2</v>
          </cell>
          <cell r="D4320">
            <v>395033</v>
          </cell>
          <cell r="E4320">
            <v>21090</v>
          </cell>
          <cell r="F4320">
            <v>0</v>
          </cell>
        </row>
        <row r="4321">
          <cell r="A4321" t="str">
            <v>6c</v>
          </cell>
          <cell r="C4321">
            <v>1</v>
          </cell>
          <cell r="D4321">
            <v>398124</v>
          </cell>
          <cell r="E4321">
            <v>21090</v>
          </cell>
          <cell r="F4321">
            <v>0</v>
          </cell>
        </row>
        <row r="4322">
          <cell r="A4322" t="str">
            <v>6c</v>
          </cell>
          <cell r="C4322">
            <v>2</v>
          </cell>
          <cell r="D4322">
            <v>402549</v>
          </cell>
          <cell r="E4322">
            <v>21090</v>
          </cell>
          <cell r="F4322">
            <v>0</v>
          </cell>
        </row>
        <row r="4323">
          <cell r="A4323" t="str">
            <v>6c</v>
          </cell>
          <cell r="C4323">
            <v>1</v>
          </cell>
          <cell r="D4323">
            <v>409480</v>
          </cell>
          <cell r="E4323">
            <v>21090</v>
          </cell>
          <cell r="F4323">
            <v>0</v>
          </cell>
        </row>
        <row r="4324">
          <cell r="A4324" t="str">
            <v>6c</v>
          </cell>
          <cell r="C4324">
            <v>1</v>
          </cell>
          <cell r="D4324">
            <v>411392</v>
          </cell>
          <cell r="E4324">
            <v>21090</v>
          </cell>
          <cell r="F4324">
            <v>0</v>
          </cell>
        </row>
        <row r="4325">
          <cell r="A4325" t="str">
            <v>6c</v>
          </cell>
          <cell r="C4325">
            <v>2</v>
          </cell>
          <cell r="D4325">
            <v>414229</v>
          </cell>
          <cell r="E4325">
            <v>21090</v>
          </cell>
          <cell r="F4325">
            <v>0</v>
          </cell>
        </row>
        <row r="4326">
          <cell r="A4326" t="str">
            <v>6c</v>
          </cell>
          <cell r="C4326">
            <v>1</v>
          </cell>
          <cell r="D4326">
            <v>415424</v>
          </cell>
          <cell r="E4326">
            <v>21090</v>
          </cell>
          <cell r="F4326">
            <v>0</v>
          </cell>
        </row>
        <row r="4327">
          <cell r="A4327" t="str">
            <v>6c</v>
          </cell>
          <cell r="C4327">
            <v>3</v>
          </cell>
          <cell r="D4327">
            <v>418824</v>
          </cell>
          <cell r="E4327">
            <v>21090</v>
          </cell>
          <cell r="F4327">
            <v>0</v>
          </cell>
        </row>
        <row r="4328">
          <cell r="A4328" t="str">
            <v>6c</v>
          </cell>
          <cell r="C4328">
            <v>2</v>
          </cell>
          <cell r="D4328">
            <v>425534</v>
          </cell>
          <cell r="E4328">
            <v>21090</v>
          </cell>
          <cell r="F4328">
            <v>0</v>
          </cell>
        </row>
        <row r="4329">
          <cell r="A4329" t="str">
            <v>6c</v>
          </cell>
          <cell r="C4329">
            <v>5</v>
          </cell>
          <cell r="D4329">
            <v>426817</v>
          </cell>
          <cell r="E4329">
            <v>21090</v>
          </cell>
          <cell r="F4329">
            <v>0</v>
          </cell>
        </row>
        <row r="4330">
          <cell r="A4330" t="str">
            <v>7a</v>
          </cell>
          <cell r="C4330">
            <v>2</v>
          </cell>
          <cell r="D4330">
            <v>402549</v>
          </cell>
          <cell r="E4330">
            <v>21090</v>
          </cell>
          <cell r="F4330">
            <v>0</v>
          </cell>
        </row>
        <row r="4331">
          <cell r="A4331" t="str">
            <v>7a</v>
          </cell>
          <cell r="C4331">
            <v>1</v>
          </cell>
          <cell r="D4331">
            <v>421310</v>
          </cell>
          <cell r="E4331">
            <v>21090</v>
          </cell>
          <cell r="F4331">
            <v>0</v>
          </cell>
        </row>
        <row r="4332">
          <cell r="A4332" t="str">
            <v>7a</v>
          </cell>
          <cell r="C4332">
            <v>1</v>
          </cell>
          <cell r="D4332">
            <v>425534</v>
          </cell>
          <cell r="E4332">
            <v>21090</v>
          </cell>
          <cell r="F4332">
            <v>0</v>
          </cell>
        </row>
        <row r="4333">
          <cell r="A4333" t="str">
            <v>8a</v>
          </cell>
          <cell r="C4333">
            <v>1</v>
          </cell>
          <cell r="D4333">
            <v>392191</v>
          </cell>
          <cell r="E4333">
            <v>21090</v>
          </cell>
          <cell r="F4333">
            <v>0</v>
          </cell>
        </row>
        <row r="4334">
          <cell r="A4334" t="str">
            <v>8a</v>
          </cell>
          <cell r="C4334">
            <v>2</v>
          </cell>
          <cell r="D4334">
            <v>398124</v>
          </cell>
          <cell r="E4334">
            <v>21090</v>
          </cell>
          <cell r="F4334">
            <v>0</v>
          </cell>
        </row>
        <row r="4335">
          <cell r="A4335" t="str">
            <v>9a</v>
          </cell>
          <cell r="C4335">
            <v>15</v>
          </cell>
          <cell r="D4335">
            <v>387274</v>
          </cell>
          <cell r="E4335">
            <v>21090</v>
          </cell>
          <cell r="F4335">
            <v>0</v>
          </cell>
        </row>
        <row r="4336">
          <cell r="A4336" t="str">
            <v>9a</v>
          </cell>
          <cell r="C4336">
            <v>10</v>
          </cell>
          <cell r="D4336">
            <v>426817</v>
          </cell>
          <cell r="E4336">
            <v>21090</v>
          </cell>
          <cell r="F4336">
            <v>0</v>
          </cell>
        </row>
        <row r="4337">
          <cell r="A4337" t="str">
            <v>1a</v>
          </cell>
          <cell r="C4337">
            <v>13</v>
          </cell>
          <cell r="D4337">
            <v>382492</v>
          </cell>
          <cell r="E4337">
            <v>21105</v>
          </cell>
          <cell r="F4337">
            <v>0</v>
          </cell>
        </row>
        <row r="4338">
          <cell r="A4338" t="str">
            <v>1a</v>
          </cell>
          <cell r="C4338">
            <v>9</v>
          </cell>
          <cell r="D4338">
            <v>384968</v>
          </cell>
          <cell r="E4338">
            <v>21105</v>
          </cell>
          <cell r="F4338">
            <v>0</v>
          </cell>
        </row>
        <row r="4339">
          <cell r="A4339" t="str">
            <v>1a</v>
          </cell>
          <cell r="C4339">
            <v>6</v>
          </cell>
          <cell r="D4339">
            <v>389225</v>
          </cell>
          <cell r="E4339">
            <v>21105</v>
          </cell>
          <cell r="F4339">
            <v>0</v>
          </cell>
        </row>
        <row r="4340">
          <cell r="A4340" t="str">
            <v>1a</v>
          </cell>
          <cell r="C4340">
            <v>4</v>
          </cell>
          <cell r="D4340">
            <v>390588</v>
          </cell>
          <cell r="E4340">
            <v>21105</v>
          </cell>
          <cell r="F4340">
            <v>0</v>
          </cell>
        </row>
        <row r="4341">
          <cell r="A4341" t="str">
            <v>1a</v>
          </cell>
          <cell r="C4341">
            <v>10</v>
          </cell>
          <cell r="D4341">
            <v>391102</v>
          </cell>
          <cell r="E4341">
            <v>21105</v>
          </cell>
          <cell r="F4341">
            <v>0</v>
          </cell>
        </row>
        <row r="4342">
          <cell r="A4342" t="str">
            <v>1a</v>
          </cell>
          <cell r="C4342">
            <v>10</v>
          </cell>
          <cell r="D4342">
            <v>399889</v>
          </cell>
          <cell r="E4342">
            <v>21105</v>
          </cell>
          <cell r="F4342">
            <v>0</v>
          </cell>
        </row>
        <row r="4343">
          <cell r="A4343" t="str">
            <v>1c</v>
          </cell>
          <cell r="C4343">
            <v>2</v>
          </cell>
          <cell r="D4343">
            <v>421311</v>
          </cell>
          <cell r="E4343">
            <v>21105</v>
          </cell>
          <cell r="F4343">
            <v>0</v>
          </cell>
        </row>
        <row r="4344">
          <cell r="A4344" t="str">
            <v>2a</v>
          </cell>
          <cell r="C4344">
            <v>2</v>
          </cell>
          <cell r="D4344">
            <v>384968</v>
          </cell>
          <cell r="E4344">
            <v>21105</v>
          </cell>
          <cell r="F4344">
            <v>0</v>
          </cell>
        </row>
        <row r="4345">
          <cell r="A4345" t="str">
            <v>2a</v>
          </cell>
          <cell r="C4345">
            <v>3</v>
          </cell>
          <cell r="D4345">
            <v>399889</v>
          </cell>
          <cell r="E4345">
            <v>21105</v>
          </cell>
          <cell r="F4345">
            <v>0</v>
          </cell>
        </row>
        <row r="4346">
          <cell r="A4346" t="str">
            <v>2a</v>
          </cell>
          <cell r="C4346">
            <v>4</v>
          </cell>
          <cell r="D4346">
            <v>400504</v>
          </cell>
          <cell r="E4346">
            <v>21105</v>
          </cell>
          <cell r="F4346">
            <v>0</v>
          </cell>
        </row>
        <row r="4347">
          <cell r="A4347" t="str">
            <v>2a</v>
          </cell>
          <cell r="C4347">
            <v>4</v>
          </cell>
          <cell r="D4347">
            <v>404992</v>
          </cell>
          <cell r="E4347">
            <v>21105</v>
          </cell>
          <cell r="F4347">
            <v>0</v>
          </cell>
        </row>
        <row r="4348">
          <cell r="A4348" t="str">
            <v>2a</v>
          </cell>
          <cell r="C4348">
            <v>2</v>
          </cell>
          <cell r="D4348">
            <v>424358</v>
          </cell>
          <cell r="E4348">
            <v>21105</v>
          </cell>
          <cell r="F4348">
            <v>0</v>
          </cell>
        </row>
        <row r="4349">
          <cell r="A4349" t="str">
            <v>2c</v>
          </cell>
          <cell r="C4349">
            <v>8</v>
          </cell>
          <cell r="D4349">
            <v>391102</v>
          </cell>
          <cell r="E4349">
            <v>21105</v>
          </cell>
          <cell r="F4349">
            <v>0</v>
          </cell>
        </row>
        <row r="4350">
          <cell r="A4350" t="str">
            <v>2c</v>
          </cell>
          <cell r="C4350">
            <v>5</v>
          </cell>
          <cell r="D4350">
            <v>392192</v>
          </cell>
          <cell r="E4350">
            <v>21105</v>
          </cell>
          <cell r="F4350">
            <v>0</v>
          </cell>
        </row>
        <row r="4351">
          <cell r="A4351" t="str">
            <v>2c</v>
          </cell>
          <cell r="C4351">
            <v>1</v>
          </cell>
          <cell r="D4351">
            <v>396313</v>
          </cell>
          <cell r="E4351">
            <v>21105</v>
          </cell>
          <cell r="F4351">
            <v>0</v>
          </cell>
        </row>
        <row r="4352">
          <cell r="A4352" t="str">
            <v>2c</v>
          </cell>
          <cell r="C4352">
            <v>1</v>
          </cell>
          <cell r="D4352">
            <v>399889</v>
          </cell>
          <cell r="E4352">
            <v>21105</v>
          </cell>
          <cell r="F4352">
            <v>0</v>
          </cell>
        </row>
        <row r="4353">
          <cell r="A4353" t="str">
            <v>2c</v>
          </cell>
          <cell r="C4353">
            <v>6</v>
          </cell>
          <cell r="D4353">
            <v>400504</v>
          </cell>
          <cell r="E4353">
            <v>21105</v>
          </cell>
          <cell r="F4353">
            <v>0</v>
          </cell>
        </row>
        <row r="4354">
          <cell r="A4354" t="str">
            <v>2c</v>
          </cell>
          <cell r="C4354">
            <v>2</v>
          </cell>
          <cell r="D4354">
            <v>403216</v>
          </cell>
          <cell r="E4354">
            <v>21105</v>
          </cell>
          <cell r="F4354">
            <v>0</v>
          </cell>
        </row>
        <row r="4355">
          <cell r="A4355" t="str">
            <v>2c</v>
          </cell>
          <cell r="C4355">
            <v>4</v>
          </cell>
          <cell r="D4355">
            <v>404992</v>
          </cell>
          <cell r="E4355">
            <v>21105</v>
          </cell>
          <cell r="F4355">
            <v>0</v>
          </cell>
        </row>
        <row r="4356">
          <cell r="A4356" t="str">
            <v>2c</v>
          </cell>
          <cell r="C4356">
            <v>5</v>
          </cell>
          <cell r="D4356">
            <v>407078</v>
          </cell>
          <cell r="E4356">
            <v>21105</v>
          </cell>
          <cell r="F4356">
            <v>0</v>
          </cell>
        </row>
        <row r="4357">
          <cell r="A4357" t="str">
            <v>2c</v>
          </cell>
          <cell r="C4357">
            <v>2</v>
          </cell>
          <cell r="D4357">
            <v>413650</v>
          </cell>
          <cell r="E4357">
            <v>21105</v>
          </cell>
          <cell r="F4357">
            <v>0</v>
          </cell>
        </row>
        <row r="4358">
          <cell r="A4358" t="str">
            <v>2c</v>
          </cell>
          <cell r="C4358">
            <v>6</v>
          </cell>
          <cell r="D4358">
            <v>420090</v>
          </cell>
          <cell r="E4358">
            <v>21105</v>
          </cell>
          <cell r="F4358">
            <v>0</v>
          </cell>
        </row>
        <row r="4359">
          <cell r="A4359" t="str">
            <v>2c</v>
          </cell>
          <cell r="C4359">
            <v>4</v>
          </cell>
          <cell r="D4359">
            <v>421311</v>
          </cell>
          <cell r="E4359">
            <v>21105</v>
          </cell>
          <cell r="F4359">
            <v>0</v>
          </cell>
        </row>
        <row r="4360">
          <cell r="A4360" t="str">
            <v>2c</v>
          </cell>
          <cell r="C4360">
            <v>6</v>
          </cell>
          <cell r="D4360">
            <v>427407</v>
          </cell>
          <cell r="E4360">
            <v>21105</v>
          </cell>
          <cell r="F4360">
            <v>0</v>
          </cell>
        </row>
        <row r="4361">
          <cell r="A4361" t="str">
            <v>2c</v>
          </cell>
          <cell r="C4361">
            <v>9</v>
          </cell>
          <cell r="D4361">
            <v>428297</v>
          </cell>
          <cell r="E4361">
            <v>21105</v>
          </cell>
          <cell r="F4361">
            <v>0</v>
          </cell>
        </row>
        <row r="4362">
          <cell r="A4362" t="str">
            <v>3a</v>
          </cell>
          <cell r="C4362">
            <v>60</v>
          </cell>
          <cell r="D4362">
            <v>404992</v>
          </cell>
          <cell r="E4362">
            <v>21105</v>
          </cell>
          <cell r="F4362">
            <v>0</v>
          </cell>
        </row>
        <row r="4363">
          <cell r="A4363" t="str">
            <v>4a</v>
          </cell>
          <cell r="C4363">
            <v>41</v>
          </cell>
          <cell r="D4363">
            <v>390588</v>
          </cell>
          <cell r="E4363">
            <v>21105</v>
          </cell>
          <cell r="F4363">
            <v>0</v>
          </cell>
        </row>
        <row r="4364">
          <cell r="A4364" t="str">
            <v>4a</v>
          </cell>
          <cell r="C4364">
            <v>8</v>
          </cell>
          <cell r="D4364">
            <v>391102</v>
          </cell>
          <cell r="E4364">
            <v>21105</v>
          </cell>
          <cell r="F4364">
            <v>0</v>
          </cell>
        </row>
        <row r="4365">
          <cell r="A4365" t="str">
            <v>4a</v>
          </cell>
          <cell r="C4365">
            <v>10</v>
          </cell>
          <cell r="D4365">
            <v>392192</v>
          </cell>
          <cell r="E4365">
            <v>21105</v>
          </cell>
          <cell r="F4365">
            <v>0</v>
          </cell>
        </row>
        <row r="4366">
          <cell r="A4366" t="str">
            <v>4a</v>
          </cell>
          <cell r="C4366">
            <v>60</v>
          </cell>
          <cell r="D4366">
            <v>392728</v>
          </cell>
          <cell r="E4366">
            <v>21105</v>
          </cell>
          <cell r="F4366">
            <v>0</v>
          </cell>
        </row>
        <row r="4367">
          <cell r="A4367" t="str">
            <v>4a</v>
          </cell>
          <cell r="C4367">
            <v>5</v>
          </cell>
          <cell r="D4367">
            <v>400504</v>
          </cell>
          <cell r="E4367">
            <v>21105</v>
          </cell>
          <cell r="F4367">
            <v>0</v>
          </cell>
        </row>
        <row r="4368">
          <cell r="A4368" t="str">
            <v>4a</v>
          </cell>
          <cell r="C4368">
            <v>3</v>
          </cell>
          <cell r="D4368">
            <v>403216</v>
          </cell>
          <cell r="E4368">
            <v>21105</v>
          </cell>
          <cell r="F4368">
            <v>0</v>
          </cell>
        </row>
        <row r="4369">
          <cell r="A4369" t="str">
            <v>4a</v>
          </cell>
          <cell r="C4369">
            <v>20</v>
          </cell>
          <cell r="D4369">
            <v>403875</v>
          </cell>
          <cell r="E4369">
            <v>21105</v>
          </cell>
          <cell r="F4369">
            <v>0</v>
          </cell>
        </row>
        <row r="4370">
          <cell r="A4370" t="str">
            <v>4a</v>
          </cell>
          <cell r="C4370">
            <v>118</v>
          </cell>
          <cell r="D4370">
            <v>404992</v>
          </cell>
          <cell r="E4370">
            <v>21105</v>
          </cell>
          <cell r="F4370">
            <v>0</v>
          </cell>
        </row>
        <row r="4371">
          <cell r="A4371" t="str">
            <v>4a</v>
          </cell>
          <cell r="C4371">
            <v>4</v>
          </cell>
          <cell r="D4371">
            <v>410584</v>
          </cell>
          <cell r="E4371">
            <v>21105</v>
          </cell>
          <cell r="F4371">
            <v>0</v>
          </cell>
        </row>
        <row r="4372">
          <cell r="A4372" t="str">
            <v>4a</v>
          </cell>
          <cell r="C4372">
            <v>27</v>
          </cell>
          <cell r="D4372">
            <v>413650</v>
          </cell>
          <cell r="E4372">
            <v>21105</v>
          </cell>
          <cell r="F4372">
            <v>0</v>
          </cell>
        </row>
        <row r="4373">
          <cell r="A4373" t="str">
            <v>4a</v>
          </cell>
          <cell r="C4373">
            <v>70</v>
          </cell>
          <cell r="D4373">
            <v>414392</v>
          </cell>
          <cell r="E4373">
            <v>21105</v>
          </cell>
          <cell r="F4373">
            <v>0</v>
          </cell>
        </row>
        <row r="4374">
          <cell r="A4374" t="str">
            <v>4a</v>
          </cell>
          <cell r="C4374">
            <v>60</v>
          </cell>
          <cell r="D4374">
            <v>416745</v>
          </cell>
          <cell r="E4374">
            <v>21105</v>
          </cell>
          <cell r="F4374">
            <v>0</v>
          </cell>
        </row>
        <row r="4375">
          <cell r="A4375" t="str">
            <v>4a</v>
          </cell>
          <cell r="C4375">
            <v>3</v>
          </cell>
          <cell r="D4375">
            <v>425535</v>
          </cell>
          <cell r="E4375">
            <v>21105</v>
          </cell>
          <cell r="F4375">
            <v>0</v>
          </cell>
        </row>
        <row r="4376">
          <cell r="A4376" t="str">
            <v>4c</v>
          </cell>
          <cell r="C4376">
            <v>4</v>
          </cell>
          <cell r="D4376">
            <v>365369</v>
          </cell>
          <cell r="E4376">
            <v>21105</v>
          </cell>
          <cell r="F4376">
            <v>0</v>
          </cell>
        </row>
        <row r="4377">
          <cell r="A4377" t="str">
            <v>4c</v>
          </cell>
          <cell r="C4377">
            <v>4</v>
          </cell>
          <cell r="D4377">
            <v>377173</v>
          </cell>
          <cell r="E4377">
            <v>21105</v>
          </cell>
          <cell r="F4377">
            <v>0</v>
          </cell>
        </row>
        <row r="4378">
          <cell r="A4378" t="str">
            <v>4c</v>
          </cell>
          <cell r="C4378">
            <v>18</v>
          </cell>
          <cell r="D4378">
            <v>382492</v>
          </cell>
          <cell r="E4378">
            <v>21105</v>
          </cell>
          <cell r="F4378">
            <v>0</v>
          </cell>
        </row>
        <row r="4379">
          <cell r="A4379" t="str">
            <v>4c</v>
          </cell>
          <cell r="C4379">
            <v>11</v>
          </cell>
          <cell r="D4379">
            <v>384968</v>
          </cell>
          <cell r="E4379">
            <v>21105</v>
          </cell>
          <cell r="F4379">
            <v>0</v>
          </cell>
        </row>
        <row r="4380">
          <cell r="A4380" t="str">
            <v>4c</v>
          </cell>
          <cell r="C4380">
            <v>10</v>
          </cell>
          <cell r="D4380">
            <v>389225</v>
          </cell>
          <cell r="E4380">
            <v>21105</v>
          </cell>
          <cell r="F4380">
            <v>0</v>
          </cell>
        </row>
        <row r="4381">
          <cell r="A4381" t="str">
            <v>4c</v>
          </cell>
          <cell r="C4381">
            <v>32</v>
          </cell>
          <cell r="D4381">
            <v>404992</v>
          </cell>
          <cell r="E4381">
            <v>21105</v>
          </cell>
          <cell r="F4381">
            <v>0</v>
          </cell>
        </row>
        <row r="4382">
          <cell r="A4382" t="str">
            <v>4c</v>
          </cell>
          <cell r="C4382">
            <v>1</v>
          </cell>
          <cell r="D4382">
            <v>410584</v>
          </cell>
          <cell r="E4382">
            <v>21105</v>
          </cell>
          <cell r="F4382">
            <v>0</v>
          </cell>
        </row>
        <row r="4383">
          <cell r="A4383" t="str">
            <v>4c</v>
          </cell>
          <cell r="C4383">
            <v>1</v>
          </cell>
          <cell r="D4383">
            <v>413650</v>
          </cell>
          <cell r="E4383">
            <v>21105</v>
          </cell>
          <cell r="F4383">
            <v>0</v>
          </cell>
        </row>
        <row r="4384">
          <cell r="A4384" t="str">
            <v>4c</v>
          </cell>
          <cell r="C4384">
            <v>24</v>
          </cell>
          <cell r="D4384">
            <v>416745</v>
          </cell>
          <cell r="E4384">
            <v>21105</v>
          </cell>
          <cell r="F4384">
            <v>0</v>
          </cell>
        </row>
        <row r="4385">
          <cell r="A4385" t="str">
            <v>4c</v>
          </cell>
          <cell r="C4385">
            <v>25</v>
          </cell>
          <cell r="D4385">
            <v>420090</v>
          </cell>
          <cell r="E4385">
            <v>21105</v>
          </cell>
          <cell r="F4385">
            <v>0</v>
          </cell>
        </row>
        <row r="4386">
          <cell r="A4386" t="str">
            <v>4c</v>
          </cell>
          <cell r="C4386">
            <v>30</v>
          </cell>
          <cell r="D4386">
            <v>421142</v>
          </cell>
          <cell r="E4386">
            <v>21105</v>
          </cell>
          <cell r="F4386">
            <v>0</v>
          </cell>
        </row>
        <row r="4387">
          <cell r="A4387" t="str">
            <v>4c</v>
          </cell>
          <cell r="C4387">
            <v>16</v>
          </cell>
          <cell r="D4387">
            <v>421311</v>
          </cell>
          <cell r="E4387">
            <v>21105</v>
          </cell>
          <cell r="F4387">
            <v>0</v>
          </cell>
        </row>
        <row r="4388">
          <cell r="A4388" t="str">
            <v>4c</v>
          </cell>
          <cell r="C4388">
            <v>1</v>
          </cell>
          <cell r="D4388">
            <v>423165</v>
          </cell>
          <cell r="E4388">
            <v>21105</v>
          </cell>
          <cell r="F4388">
            <v>0</v>
          </cell>
        </row>
        <row r="4389">
          <cell r="A4389" t="str">
            <v>4c</v>
          </cell>
          <cell r="C4389">
            <v>1</v>
          </cell>
          <cell r="D4389">
            <v>424358</v>
          </cell>
          <cell r="E4389">
            <v>21105</v>
          </cell>
          <cell r="F4389">
            <v>0</v>
          </cell>
        </row>
        <row r="4390">
          <cell r="A4390" t="str">
            <v>4c</v>
          </cell>
          <cell r="C4390">
            <v>2</v>
          </cell>
          <cell r="D4390">
            <v>425535</v>
          </cell>
          <cell r="E4390">
            <v>21105</v>
          </cell>
          <cell r="F4390">
            <v>0</v>
          </cell>
        </row>
        <row r="4391">
          <cell r="A4391" t="str">
            <v>4c</v>
          </cell>
          <cell r="C4391">
            <v>5</v>
          </cell>
          <cell r="D4391">
            <v>426818</v>
          </cell>
          <cell r="E4391">
            <v>21105</v>
          </cell>
          <cell r="F4391">
            <v>0</v>
          </cell>
        </row>
        <row r="4392">
          <cell r="A4392" t="str">
            <v>4c</v>
          </cell>
          <cell r="C4392">
            <v>20</v>
          </cell>
          <cell r="D4392">
            <v>428297</v>
          </cell>
          <cell r="E4392">
            <v>21105</v>
          </cell>
          <cell r="F4392">
            <v>0</v>
          </cell>
        </row>
        <row r="4393">
          <cell r="A4393" t="str">
            <v>5a</v>
          </cell>
          <cell r="C4393">
            <v>22</v>
          </cell>
          <cell r="D4393">
            <v>384968</v>
          </cell>
          <cell r="E4393">
            <v>21105</v>
          </cell>
          <cell r="F4393">
            <v>0</v>
          </cell>
        </row>
        <row r="4394">
          <cell r="A4394" t="str">
            <v>5a</v>
          </cell>
          <cell r="C4394">
            <v>20</v>
          </cell>
          <cell r="D4394">
            <v>390588</v>
          </cell>
          <cell r="E4394">
            <v>21105</v>
          </cell>
          <cell r="F4394">
            <v>0</v>
          </cell>
        </row>
        <row r="4395">
          <cell r="A4395" t="str">
            <v>5a</v>
          </cell>
          <cell r="C4395">
            <v>12</v>
          </cell>
          <cell r="D4395">
            <v>392192</v>
          </cell>
          <cell r="E4395">
            <v>21105</v>
          </cell>
          <cell r="F4395">
            <v>0</v>
          </cell>
        </row>
        <row r="4396">
          <cell r="A4396" t="str">
            <v>5a</v>
          </cell>
          <cell r="C4396">
            <v>20</v>
          </cell>
          <cell r="D4396">
            <v>399889</v>
          </cell>
          <cell r="E4396">
            <v>21105</v>
          </cell>
          <cell r="F4396">
            <v>0</v>
          </cell>
        </row>
        <row r="4397">
          <cell r="A4397" t="str">
            <v>5a</v>
          </cell>
          <cell r="C4397">
            <v>1</v>
          </cell>
          <cell r="D4397">
            <v>403552</v>
          </cell>
          <cell r="E4397">
            <v>21105</v>
          </cell>
          <cell r="F4397">
            <v>0</v>
          </cell>
        </row>
        <row r="4398">
          <cell r="A4398" t="str">
            <v>5a</v>
          </cell>
          <cell r="C4398">
            <v>2</v>
          </cell>
          <cell r="D4398">
            <v>403875</v>
          </cell>
          <cell r="E4398">
            <v>21105</v>
          </cell>
          <cell r="F4398">
            <v>0</v>
          </cell>
        </row>
        <row r="4399">
          <cell r="A4399" t="str">
            <v>5a</v>
          </cell>
          <cell r="C4399">
            <v>10</v>
          </cell>
          <cell r="D4399">
            <v>407078</v>
          </cell>
          <cell r="E4399">
            <v>21105</v>
          </cell>
          <cell r="F4399">
            <v>0</v>
          </cell>
        </row>
        <row r="4400">
          <cell r="A4400" t="str">
            <v>5a</v>
          </cell>
          <cell r="C4400">
            <v>1</v>
          </cell>
          <cell r="D4400">
            <v>416745</v>
          </cell>
          <cell r="E4400">
            <v>21105</v>
          </cell>
          <cell r="F4400">
            <v>0</v>
          </cell>
        </row>
        <row r="4401">
          <cell r="A4401" t="str">
            <v>5a</v>
          </cell>
          <cell r="C4401">
            <v>20</v>
          </cell>
          <cell r="D4401">
            <v>421311</v>
          </cell>
          <cell r="E4401">
            <v>21105</v>
          </cell>
          <cell r="F4401">
            <v>0</v>
          </cell>
        </row>
        <row r="4402">
          <cell r="A4402" t="str">
            <v>5a</v>
          </cell>
          <cell r="C4402">
            <v>15</v>
          </cell>
          <cell r="D4402">
            <v>424358</v>
          </cell>
          <cell r="E4402">
            <v>21105</v>
          </cell>
          <cell r="F4402">
            <v>0</v>
          </cell>
        </row>
        <row r="4403">
          <cell r="A4403" t="str">
            <v>5c</v>
          </cell>
          <cell r="C4403">
            <v>1</v>
          </cell>
          <cell r="D4403">
            <v>399889</v>
          </cell>
          <cell r="E4403">
            <v>21105</v>
          </cell>
          <cell r="F4403">
            <v>0</v>
          </cell>
        </row>
        <row r="4404">
          <cell r="A4404" t="str">
            <v>5c</v>
          </cell>
          <cell r="C4404">
            <v>10</v>
          </cell>
          <cell r="D4404">
            <v>425535</v>
          </cell>
          <cell r="E4404">
            <v>21105</v>
          </cell>
          <cell r="F4404">
            <v>0</v>
          </cell>
        </row>
        <row r="4405">
          <cell r="A4405" t="str">
            <v>6a</v>
          </cell>
          <cell r="C4405">
            <v>7</v>
          </cell>
          <cell r="D4405">
            <v>391102</v>
          </cell>
          <cell r="E4405">
            <v>21105</v>
          </cell>
          <cell r="F4405">
            <v>0</v>
          </cell>
        </row>
        <row r="4406">
          <cell r="A4406" t="str">
            <v>6a</v>
          </cell>
          <cell r="C4406">
            <v>4</v>
          </cell>
          <cell r="D4406">
            <v>392192</v>
          </cell>
          <cell r="E4406">
            <v>21105</v>
          </cell>
          <cell r="F4406">
            <v>0</v>
          </cell>
        </row>
        <row r="4407">
          <cell r="A4407" t="str">
            <v>6a</v>
          </cell>
          <cell r="C4407">
            <v>4</v>
          </cell>
          <cell r="D4407">
            <v>399889</v>
          </cell>
          <cell r="E4407">
            <v>21105</v>
          </cell>
          <cell r="F4407">
            <v>0</v>
          </cell>
        </row>
        <row r="4408">
          <cell r="A4408" t="str">
            <v>6a</v>
          </cell>
          <cell r="C4408">
            <v>4</v>
          </cell>
          <cell r="D4408">
            <v>400504</v>
          </cell>
          <cell r="E4408">
            <v>21105</v>
          </cell>
          <cell r="F4408">
            <v>0</v>
          </cell>
        </row>
        <row r="4409">
          <cell r="A4409" t="str">
            <v>6a</v>
          </cell>
          <cell r="C4409">
            <v>2</v>
          </cell>
          <cell r="D4409">
            <v>403216</v>
          </cell>
          <cell r="E4409">
            <v>21105</v>
          </cell>
          <cell r="F4409">
            <v>0</v>
          </cell>
        </row>
        <row r="4410">
          <cell r="A4410" t="str">
            <v>6a</v>
          </cell>
          <cell r="C4410">
            <v>5</v>
          </cell>
          <cell r="D4410">
            <v>413650</v>
          </cell>
          <cell r="E4410">
            <v>21105</v>
          </cell>
          <cell r="F4410">
            <v>0</v>
          </cell>
        </row>
        <row r="4411">
          <cell r="A4411" t="str">
            <v>6a</v>
          </cell>
          <cell r="C4411">
            <v>2</v>
          </cell>
          <cell r="D4411">
            <v>420090</v>
          </cell>
          <cell r="E4411">
            <v>21105</v>
          </cell>
          <cell r="F4411">
            <v>0</v>
          </cell>
        </row>
        <row r="4412">
          <cell r="A4412" t="str">
            <v>6c</v>
          </cell>
          <cell r="C4412">
            <v>13</v>
          </cell>
          <cell r="D4412">
            <v>377173</v>
          </cell>
          <cell r="E4412">
            <v>21105</v>
          </cell>
          <cell r="F4412">
            <v>0</v>
          </cell>
        </row>
        <row r="4413">
          <cell r="A4413" t="str">
            <v>6c</v>
          </cell>
          <cell r="C4413">
            <v>5</v>
          </cell>
          <cell r="D4413">
            <v>382492</v>
          </cell>
          <cell r="E4413">
            <v>21105</v>
          </cell>
          <cell r="F4413">
            <v>0</v>
          </cell>
        </row>
        <row r="4414">
          <cell r="A4414" t="str">
            <v>6c</v>
          </cell>
          <cell r="C4414">
            <v>2</v>
          </cell>
          <cell r="D4414">
            <v>399889</v>
          </cell>
          <cell r="E4414">
            <v>21105</v>
          </cell>
          <cell r="F4414">
            <v>0</v>
          </cell>
        </row>
        <row r="4415">
          <cell r="A4415" t="str">
            <v>6c</v>
          </cell>
          <cell r="C4415">
            <v>10</v>
          </cell>
          <cell r="D4415">
            <v>404992</v>
          </cell>
          <cell r="E4415">
            <v>21105</v>
          </cell>
          <cell r="F4415">
            <v>0</v>
          </cell>
        </row>
        <row r="4416">
          <cell r="A4416" t="str">
            <v>6c</v>
          </cell>
          <cell r="C4416">
            <v>10</v>
          </cell>
          <cell r="D4416">
            <v>421311</v>
          </cell>
          <cell r="E4416">
            <v>21105</v>
          </cell>
          <cell r="F4416">
            <v>0</v>
          </cell>
        </row>
        <row r="4417">
          <cell r="A4417" t="str">
            <v>6c</v>
          </cell>
          <cell r="C4417">
            <v>6</v>
          </cell>
          <cell r="D4417">
            <v>427407</v>
          </cell>
          <cell r="E4417">
            <v>21105</v>
          </cell>
          <cell r="F4417">
            <v>0</v>
          </cell>
        </row>
        <row r="4418">
          <cell r="A4418" t="str">
            <v>7a</v>
          </cell>
          <cell r="C4418">
            <v>4</v>
          </cell>
          <cell r="D4418">
            <v>406038</v>
          </cell>
          <cell r="E4418">
            <v>21105</v>
          </cell>
          <cell r="F4418">
            <v>0</v>
          </cell>
        </row>
        <row r="4419">
          <cell r="A4419" t="str">
            <v>7a</v>
          </cell>
          <cell r="C4419">
            <v>4</v>
          </cell>
          <cell r="D4419">
            <v>428297</v>
          </cell>
          <cell r="E4419">
            <v>21105</v>
          </cell>
          <cell r="F4419">
            <v>0</v>
          </cell>
        </row>
        <row r="4420">
          <cell r="A4420" t="str">
            <v>7c</v>
          </cell>
          <cell r="C4420">
            <v>4</v>
          </cell>
          <cell r="D4420">
            <v>386734</v>
          </cell>
          <cell r="E4420">
            <v>21105</v>
          </cell>
          <cell r="F4420">
            <v>0</v>
          </cell>
        </row>
        <row r="4421">
          <cell r="A4421" t="str">
            <v>7c</v>
          </cell>
          <cell r="C4421">
            <v>3</v>
          </cell>
          <cell r="D4421">
            <v>396313</v>
          </cell>
          <cell r="E4421">
            <v>21105</v>
          </cell>
          <cell r="F4421">
            <v>0</v>
          </cell>
        </row>
        <row r="4422">
          <cell r="A4422" t="str">
            <v>7c</v>
          </cell>
          <cell r="C4422">
            <v>4</v>
          </cell>
          <cell r="D4422">
            <v>407078</v>
          </cell>
          <cell r="E4422">
            <v>21105</v>
          </cell>
          <cell r="F4422">
            <v>0</v>
          </cell>
        </row>
        <row r="4423">
          <cell r="A4423" t="str">
            <v>7c</v>
          </cell>
          <cell r="C4423">
            <v>3</v>
          </cell>
          <cell r="D4423">
            <v>421311</v>
          </cell>
          <cell r="E4423">
            <v>21105</v>
          </cell>
          <cell r="F4423">
            <v>0</v>
          </cell>
        </row>
        <row r="4424">
          <cell r="A4424" t="str">
            <v>8a</v>
          </cell>
          <cell r="C4424">
            <v>1</v>
          </cell>
          <cell r="D4424">
            <v>413650</v>
          </cell>
          <cell r="E4424">
            <v>21105</v>
          </cell>
          <cell r="F4424">
            <v>0</v>
          </cell>
        </row>
        <row r="4425">
          <cell r="A4425" t="str">
            <v>9a</v>
          </cell>
          <cell r="C4425">
            <v>10</v>
          </cell>
          <cell r="D4425">
            <v>416745</v>
          </cell>
          <cell r="E4425">
            <v>21105</v>
          </cell>
          <cell r="F4425">
            <v>0</v>
          </cell>
        </row>
        <row r="4426">
          <cell r="A4426" t="str">
            <v>9c</v>
          </cell>
          <cell r="C4426">
            <v>8</v>
          </cell>
          <cell r="D4426">
            <v>425535</v>
          </cell>
          <cell r="E4426">
            <v>21105</v>
          </cell>
          <cell r="F4426">
            <v>0</v>
          </cell>
        </row>
        <row r="4427">
          <cell r="A4427" t="str">
            <v>1a</v>
          </cell>
          <cell r="C4427">
            <v>1</v>
          </cell>
          <cell r="D4427">
            <v>385115</v>
          </cell>
          <cell r="E4427">
            <v>21111</v>
          </cell>
          <cell r="F4427">
            <v>0</v>
          </cell>
        </row>
        <row r="4428">
          <cell r="A4428" t="str">
            <v>1a</v>
          </cell>
          <cell r="C4428">
            <v>1</v>
          </cell>
          <cell r="D4428">
            <v>392899</v>
          </cell>
          <cell r="E4428">
            <v>21111</v>
          </cell>
          <cell r="F4428">
            <v>0</v>
          </cell>
        </row>
        <row r="4429">
          <cell r="A4429" t="str">
            <v>1a</v>
          </cell>
          <cell r="C4429">
            <v>2</v>
          </cell>
          <cell r="D4429">
            <v>393960</v>
          </cell>
          <cell r="E4429">
            <v>21111</v>
          </cell>
          <cell r="F4429">
            <v>0</v>
          </cell>
        </row>
        <row r="4430">
          <cell r="A4430" t="str">
            <v>2c</v>
          </cell>
          <cell r="C4430">
            <v>3</v>
          </cell>
          <cell r="D4430">
            <v>390406</v>
          </cell>
          <cell r="E4430">
            <v>21111</v>
          </cell>
          <cell r="F4430">
            <v>0</v>
          </cell>
        </row>
        <row r="4431">
          <cell r="A4431" t="str">
            <v>3a</v>
          </cell>
          <cell r="C4431">
            <v>32</v>
          </cell>
          <cell r="D4431">
            <v>420091</v>
          </cell>
          <cell r="E4431">
            <v>21111</v>
          </cell>
          <cell r="F4431">
            <v>0</v>
          </cell>
        </row>
        <row r="4432">
          <cell r="A4432" t="str">
            <v>4a</v>
          </cell>
          <cell r="C4432">
            <v>1</v>
          </cell>
          <cell r="D4432">
            <v>385115</v>
          </cell>
          <cell r="E4432">
            <v>21111</v>
          </cell>
          <cell r="F4432">
            <v>0</v>
          </cell>
        </row>
        <row r="4433">
          <cell r="A4433" t="str">
            <v>4a</v>
          </cell>
          <cell r="C4433">
            <v>6</v>
          </cell>
          <cell r="D4433">
            <v>390406</v>
          </cell>
          <cell r="E4433">
            <v>21111</v>
          </cell>
          <cell r="F4433">
            <v>0</v>
          </cell>
        </row>
        <row r="4434">
          <cell r="A4434" t="str">
            <v>4a</v>
          </cell>
          <cell r="C4434">
            <v>12</v>
          </cell>
          <cell r="D4434">
            <v>413651</v>
          </cell>
          <cell r="E4434">
            <v>21111</v>
          </cell>
          <cell r="F4434">
            <v>0</v>
          </cell>
        </row>
        <row r="4435">
          <cell r="A4435" t="str">
            <v>4a</v>
          </cell>
          <cell r="C4435">
            <v>10</v>
          </cell>
          <cell r="D4435">
            <v>420091</v>
          </cell>
          <cell r="E4435">
            <v>21111</v>
          </cell>
          <cell r="F4435">
            <v>0</v>
          </cell>
        </row>
        <row r="4436">
          <cell r="A4436" t="str">
            <v>4a</v>
          </cell>
          <cell r="C4436">
            <v>12</v>
          </cell>
          <cell r="D4436">
            <v>423166</v>
          </cell>
          <cell r="E4436">
            <v>21111</v>
          </cell>
          <cell r="F4436">
            <v>0</v>
          </cell>
        </row>
        <row r="4437">
          <cell r="A4437" t="str">
            <v>4c</v>
          </cell>
          <cell r="C4437">
            <v>12</v>
          </cell>
          <cell r="D4437">
            <v>392729</v>
          </cell>
          <cell r="E4437">
            <v>21111</v>
          </cell>
          <cell r="F4437">
            <v>0</v>
          </cell>
        </row>
        <row r="4438">
          <cell r="A4438" t="str">
            <v>4c</v>
          </cell>
          <cell r="C4438">
            <v>4</v>
          </cell>
          <cell r="D4438">
            <v>413651</v>
          </cell>
          <cell r="E4438">
            <v>21111</v>
          </cell>
          <cell r="F4438">
            <v>0</v>
          </cell>
        </row>
        <row r="4439">
          <cell r="A4439" t="str">
            <v>5a</v>
          </cell>
          <cell r="C4439">
            <v>4</v>
          </cell>
          <cell r="D4439">
            <v>393960</v>
          </cell>
          <cell r="E4439">
            <v>21111</v>
          </cell>
          <cell r="F4439">
            <v>0</v>
          </cell>
        </row>
        <row r="4440">
          <cell r="A4440" t="str">
            <v>6a</v>
          </cell>
          <cell r="C4440">
            <v>2</v>
          </cell>
          <cell r="D4440">
            <v>392729</v>
          </cell>
          <cell r="E4440">
            <v>21111</v>
          </cell>
          <cell r="F4440">
            <v>0</v>
          </cell>
        </row>
        <row r="4441">
          <cell r="A4441" t="str">
            <v>6c</v>
          </cell>
          <cell r="C4441">
            <v>3</v>
          </cell>
          <cell r="D4441">
            <v>393960</v>
          </cell>
          <cell r="E4441">
            <v>21111</v>
          </cell>
          <cell r="F4441">
            <v>0</v>
          </cell>
        </row>
        <row r="4442">
          <cell r="A4442" t="str">
            <v>7a</v>
          </cell>
          <cell r="C4442">
            <v>1</v>
          </cell>
          <cell r="D4442">
            <v>402721</v>
          </cell>
          <cell r="E4442">
            <v>21111</v>
          </cell>
          <cell r="F4442">
            <v>0</v>
          </cell>
        </row>
        <row r="4443">
          <cell r="A4443" t="str">
            <v>8a</v>
          </cell>
          <cell r="C4443">
            <v>1</v>
          </cell>
          <cell r="D4443">
            <v>379561</v>
          </cell>
          <cell r="E4443">
            <v>21111</v>
          </cell>
          <cell r="F4443">
            <v>0</v>
          </cell>
        </row>
        <row r="4444">
          <cell r="A4444" t="str">
            <v>8a</v>
          </cell>
          <cell r="C4444">
            <v>1</v>
          </cell>
          <cell r="D4444">
            <v>397530</v>
          </cell>
          <cell r="E4444">
            <v>21111</v>
          </cell>
          <cell r="F4444">
            <v>0</v>
          </cell>
        </row>
        <row r="4445">
          <cell r="A4445" t="str">
            <v>8a</v>
          </cell>
          <cell r="C4445">
            <v>1</v>
          </cell>
          <cell r="D4445">
            <v>411138</v>
          </cell>
          <cell r="E4445">
            <v>21111</v>
          </cell>
          <cell r="F4445">
            <v>0</v>
          </cell>
        </row>
        <row r="4446">
          <cell r="A4446" t="str">
            <v>1a</v>
          </cell>
          <cell r="C4446">
            <v>1</v>
          </cell>
          <cell r="D4446">
            <v>379450</v>
          </cell>
          <cell r="E4446">
            <v>21115</v>
          </cell>
          <cell r="F4446">
            <v>0</v>
          </cell>
        </row>
        <row r="4447">
          <cell r="A4447" t="str">
            <v>1a</v>
          </cell>
          <cell r="C4447">
            <v>4</v>
          </cell>
          <cell r="D4447">
            <v>388527</v>
          </cell>
          <cell r="E4447">
            <v>21115</v>
          </cell>
          <cell r="F4447">
            <v>0</v>
          </cell>
        </row>
        <row r="4448">
          <cell r="A4448" t="str">
            <v>1a</v>
          </cell>
          <cell r="C4448">
            <v>1</v>
          </cell>
          <cell r="D4448">
            <v>392130</v>
          </cell>
          <cell r="E4448">
            <v>21115</v>
          </cell>
          <cell r="F4448">
            <v>0</v>
          </cell>
        </row>
        <row r="4449">
          <cell r="A4449" t="str">
            <v>1a</v>
          </cell>
          <cell r="C4449">
            <v>2</v>
          </cell>
          <cell r="D4449">
            <v>395794</v>
          </cell>
          <cell r="E4449">
            <v>21115</v>
          </cell>
          <cell r="F4449">
            <v>0</v>
          </cell>
        </row>
        <row r="4450">
          <cell r="A4450" t="str">
            <v>1a</v>
          </cell>
          <cell r="C4450">
            <v>2</v>
          </cell>
          <cell r="D4450">
            <v>410585</v>
          </cell>
          <cell r="E4450">
            <v>21115</v>
          </cell>
          <cell r="F4450">
            <v>0</v>
          </cell>
        </row>
        <row r="4451">
          <cell r="A4451" t="str">
            <v>1a</v>
          </cell>
          <cell r="C4451">
            <v>4</v>
          </cell>
          <cell r="D4451">
            <v>415426</v>
          </cell>
          <cell r="E4451">
            <v>21115</v>
          </cell>
          <cell r="F4451">
            <v>0</v>
          </cell>
        </row>
        <row r="4452">
          <cell r="A4452" t="str">
            <v>1a</v>
          </cell>
          <cell r="C4452">
            <v>2</v>
          </cell>
          <cell r="D4452">
            <v>416746</v>
          </cell>
          <cell r="E4452">
            <v>21115</v>
          </cell>
          <cell r="F4452">
            <v>0</v>
          </cell>
        </row>
        <row r="4453">
          <cell r="A4453" t="str">
            <v>1a</v>
          </cell>
          <cell r="C4453">
            <v>4</v>
          </cell>
          <cell r="D4453">
            <v>420092</v>
          </cell>
          <cell r="E4453">
            <v>21115</v>
          </cell>
          <cell r="F4453">
            <v>0</v>
          </cell>
        </row>
        <row r="4454">
          <cell r="A4454" t="str">
            <v>1c</v>
          </cell>
          <cell r="C4454">
            <v>4</v>
          </cell>
          <cell r="D4454">
            <v>402503</v>
          </cell>
          <cell r="E4454">
            <v>21115</v>
          </cell>
          <cell r="F4454">
            <v>0</v>
          </cell>
        </row>
        <row r="4455">
          <cell r="A4455" t="str">
            <v>1c</v>
          </cell>
          <cell r="C4455">
            <v>4</v>
          </cell>
          <cell r="D4455">
            <v>404878</v>
          </cell>
          <cell r="E4455">
            <v>21115</v>
          </cell>
          <cell r="F4455">
            <v>0</v>
          </cell>
        </row>
        <row r="4456">
          <cell r="A4456" t="str">
            <v>1c</v>
          </cell>
          <cell r="C4456">
            <v>2</v>
          </cell>
          <cell r="D4456">
            <v>405732</v>
          </cell>
          <cell r="E4456">
            <v>21115</v>
          </cell>
          <cell r="F4456">
            <v>0</v>
          </cell>
        </row>
        <row r="4457">
          <cell r="A4457" t="str">
            <v>2a</v>
          </cell>
          <cell r="C4457">
            <v>2</v>
          </cell>
          <cell r="D4457">
            <v>410585</v>
          </cell>
          <cell r="E4457">
            <v>21115</v>
          </cell>
          <cell r="F4457">
            <v>0</v>
          </cell>
        </row>
        <row r="4458">
          <cell r="A4458" t="str">
            <v>2a</v>
          </cell>
          <cell r="C4458">
            <v>1</v>
          </cell>
          <cell r="D4458">
            <v>414230</v>
          </cell>
          <cell r="E4458">
            <v>21115</v>
          </cell>
          <cell r="F4458">
            <v>0</v>
          </cell>
        </row>
        <row r="4459">
          <cell r="A4459" t="str">
            <v>2c</v>
          </cell>
          <cell r="C4459">
            <v>3</v>
          </cell>
          <cell r="D4459">
            <v>380729</v>
          </cell>
          <cell r="E4459">
            <v>21115</v>
          </cell>
          <cell r="F4459">
            <v>0</v>
          </cell>
        </row>
        <row r="4460">
          <cell r="A4460" t="str">
            <v>2c</v>
          </cell>
          <cell r="C4460">
            <v>3</v>
          </cell>
          <cell r="D4460">
            <v>410585</v>
          </cell>
          <cell r="E4460">
            <v>21115</v>
          </cell>
          <cell r="F4460">
            <v>0</v>
          </cell>
        </row>
        <row r="4461">
          <cell r="A4461" t="str">
            <v>2c</v>
          </cell>
          <cell r="C4461">
            <v>2</v>
          </cell>
          <cell r="D4461">
            <v>415426</v>
          </cell>
          <cell r="E4461">
            <v>21115</v>
          </cell>
          <cell r="F4461">
            <v>0</v>
          </cell>
        </row>
        <row r="4462">
          <cell r="A4462" t="str">
            <v>2c</v>
          </cell>
          <cell r="C4462">
            <v>4</v>
          </cell>
          <cell r="D4462">
            <v>425537</v>
          </cell>
          <cell r="E4462">
            <v>21115</v>
          </cell>
          <cell r="F4462">
            <v>0</v>
          </cell>
        </row>
        <row r="4463">
          <cell r="A4463" t="str">
            <v>2c</v>
          </cell>
          <cell r="C4463">
            <v>3</v>
          </cell>
          <cell r="D4463">
            <v>426819</v>
          </cell>
          <cell r="E4463">
            <v>21115</v>
          </cell>
          <cell r="F4463">
            <v>0</v>
          </cell>
        </row>
        <row r="4464">
          <cell r="A4464" t="str">
            <v>3a</v>
          </cell>
          <cell r="C4464">
            <v>8</v>
          </cell>
          <cell r="D4464">
            <v>388527</v>
          </cell>
          <cell r="E4464">
            <v>21115</v>
          </cell>
          <cell r="F4464">
            <v>0</v>
          </cell>
        </row>
        <row r="4465">
          <cell r="A4465" t="str">
            <v>3a</v>
          </cell>
          <cell r="C4465">
            <v>24</v>
          </cell>
          <cell r="D4465">
            <v>395794</v>
          </cell>
          <cell r="E4465">
            <v>21115</v>
          </cell>
          <cell r="F4465">
            <v>0</v>
          </cell>
        </row>
        <row r="4466">
          <cell r="A4466" t="str">
            <v>3a</v>
          </cell>
          <cell r="C4466">
            <v>20</v>
          </cell>
          <cell r="D4466">
            <v>425537</v>
          </cell>
          <cell r="E4466">
            <v>21115</v>
          </cell>
          <cell r="F4466">
            <v>0</v>
          </cell>
        </row>
        <row r="4467">
          <cell r="A4467" t="str">
            <v>4a</v>
          </cell>
          <cell r="C4467">
            <v>63</v>
          </cell>
          <cell r="D4467">
            <v>380729</v>
          </cell>
          <cell r="E4467">
            <v>21115</v>
          </cell>
          <cell r="F4467">
            <v>0</v>
          </cell>
        </row>
        <row r="4468">
          <cell r="A4468" t="str">
            <v>4a</v>
          </cell>
          <cell r="C4468">
            <v>6</v>
          </cell>
          <cell r="D4468">
            <v>383936</v>
          </cell>
          <cell r="E4468">
            <v>21115</v>
          </cell>
          <cell r="F4468">
            <v>0</v>
          </cell>
        </row>
        <row r="4469">
          <cell r="A4469" t="str">
            <v>4a</v>
          </cell>
          <cell r="C4469">
            <v>37</v>
          </cell>
          <cell r="D4469">
            <v>388527</v>
          </cell>
          <cell r="E4469">
            <v>21115</v>
          </cell>
          <cell r="F4469">
            <v>0</v>
          </cell>
        </row>
        <row r="4470">
          <cell r="A4470" t="str">
            <v>4a</v>
          </cell>
          <cell r="C4470">
            <v>11</v>
          </cell>
          <cell r="D4470">
            <v>395794</v>
          </cell>
          <cell r="E4470">
            <v>21115</v>
          </cell>
          <cell r="F4470">
            <v>0</v>
          </cell>
        </row>
        <row r="4471">
          <cell r="A4471" t="str">
            <v>4a</v>
          </cell>
          <cell r="C4471">
            <v>85</v>
          </cell>
          <cell r="D4471">
            <v>414230</v>
          </cell>
          <cell r="E4471">
            <v>21115</v>
          </cell>
          <cell r="F4471">
            <v>0</v>
          </cell>
        </row>
        <row r="4472">
          <cell r="A4472" t="str">
            <v>4a</v>
          </cell>
          <cell r="C4472">
            <v>40</v>
          </cell>
          <cell r="D4472">
            <v>418514</v>
          </cell>
          <cell r="E4472">
            <v>21115</v>
          </cell>
          <cell r="F4472">
            <v>0</v>
          </cell>
        </row>
        <row r="4473">
          <cell r="A4473" t="str">
            <v>4c</v>
          </cell>
          <cell r="C4473">
            <v>33</v>
          </cell>
          <cell r="D4473">
            <v>380729</v>
          </cell>
          <cell r="E4473">
            <v>21115</v>
          </cell>
          <cell r="F4473">
            <v>0</v>
          </cell>
        </row>
        <row r="4474">
          <cell r="A4474" t="str">
            <v>4c</v>
          </cell>
          <cell r="C4474">
            <v>1</v>
          </cell>
          <cell r="D4474">
            <v>382493</v>
          </cell>
          <cell r="E4474">
            <v>21115</v>
          </cell>
          <cell r="F4474">
            <v>0</v>
          </cell>
        </row>
        <row r="4475">
          <cell r="A4475" t="str">
            <v>4c</v>
          </cell>
          <cell r="C4475">
            <v>22</v>
          </cell>
          <cell r="D4475">
            <v>388527</v>
          </cell>
          <cell r="E4475">
            <v>21115</v>
          </cell>
          <cell r="F4475">
            <v>0</v>
          </cell>
        </row>
        <row r="4476">
          <cell r="A4476" t="str">
            <v>4c</v>
          </cell>
          <cell r="C4476">
            <v>30</v>
          </cell>
          <cell r="D4476">
            <v>395794</v>
          </cell>
          <cell r="E4476">
            <v>21115</v>
          </cell>
          <cell r="F4476">
            <v>0</v>
          </cell>
        </row>
        <row r="4477">
          <cell r="A4477" t="str">
            <v>4c</v>
          </cell>
          <cell r="C4477">
            <v>3</v>
          </cell>
          <cell r="D4477">
            <v>402503</v>
          </cell>
          <cell r="E4477">
            <v>21115</v>
          </cell>
          <cell r="F4477">
            <v>0</v>
          </cell>
        </row>
        <row r="4478">
          <cell r="A4478" t="str">
            <v>4c</v>
          </cell>
          <cell r="C4478">
            <v>8</v>
          </cell>
          <cell r="D4478">
            <v>404878</v>
          </cell>
          <cell r="E4478">
            <v>21115</v>
          </cell>
          <cell r="F4478">
            <v>0</v>
          </cell>
        </row>
        <row r="4479">
          <cell r="A4479" t="str">
            <v>4c</v>
          </cell>
          <cell r="C4479">
            <v>12</v>
          </cell>
          <cell r="D4479">
            <v>405732</v>
          </cell>
          <cell r="E4479">
            <v>21115</v>
          </cell>
          <cell r="F4479">
            <v>0</v>
          </cell>
        </row>
        <row r="4480">
          <cell r="A4480" t="str">
            <v>4c</v>
          </cell>
          <cell r="C4480">
            <v>1</v>
          </cell>
          <cell r="D4480">
            <v>406288</v>
          </cell>
          <cell r="E4480">
            <v>21115</v>
          </cell>
          <cell r="F4480">
            <v>0</v>
          </cell>
        </row>
        <row r="4481">
          <cell r="A4481" t="str">
            <v>4c</v>
          </cell>
          <cell r="C4481">
            <v>28</v>
          </cell>
          <cell r="D4481">
            <v>406801</v>
          </cell>
          <cell r="E4481">
            <v>21115</v>
          </cell>
          <cell r="F4481">
            <v>0</v>
          </cell>
        </row>
        <row r="4482">
          <cell r="A4482" t="str">
            <v>4c</v>
          </cell>
          <cell r="C4482">
            <v>10</v>
          </cell>
          <cell r="D4482">
            <v>410585</v>
          </cell>
          <cell r="E4482">
            <v>21115</v>
          </cell>
          <cell r="F4482">
            <v>0</v>
          </cell>
        </row>
        <row r="4483">
          <cell r="A4483" t="str">
            <v>4c</v>
          </cell>
          <cell r="C4483">
            <v>10</v>
          </cell>
          <cell r="D4483">
            <v>415426</v>
          </cell>
          <cell r="E4483">
            <v>21115</v>
          </cell>
          <cell r="F4483">
            <v>0</v>
          </cell>
        </row>
        <row r="4484">
          <cell r="A4484" t="str">
            <v>5a</v>
          </cell>
          <cell r="C4484">
            <v>5</v>
          </cell>
          <cell r="D4484">
            <v>388527</v>
          </cell>
          <cell r="E4484">
            <v>21115</v>
          </cell>
          <cell r="F4484">
            <v>0</v>
          </cell>
        </row>
        <row r="4485">
          <cell r="A4485" t="str">
            <v>5a</v>
          </cell>
          <cell r="C4485">
            <v>5</v>
          </cell>
          <cell r="D4485">
            <v>414230</v>
          </cell>
          <cell r="E4485">
            <v>21115</v>
          </cell>
          <cell r="F4485">
            <v>0</v>
          </cell>
        </row>
        <row r="4486">
          <cell r="A4486" t="str">
            <v>5a</v>
          </cell>
          <cell r="C4486">
            <v>5</v>
          </cell>
          <cell r="D4486">
            <v>420092</v>
          </cell>
          <cell r="E4486">
            <v>21115</v>
          </cell>
          <cell r="F4486">
            <v>0</v>
          </cell>
        </row>
        <row r="4487">
          <cell r="A4487" t="str">
            <v>5a</v>
          </cell>
          <cell r="C4487">
            <v>10</v>
          </cell>
          <cell r="D4487">
            <v>421143</v>
          </cell>
          <cell r="E4487">
            <v>21115</v>
          </cell>
          <cell r="F4487">
            <v>0</v>
          </cell>
        </row>
        <row r="4488">
          <cell r="A4488" t="str">
            <v>5c</v>
          </cell>
          <cell r="C4488">
            <v>6</v>
          </cell>
          <cell r="D4488">
            <v>388527</v>
          </cell>
          <cell r="E4488">
            <v>21115</v>
          </cell>
          <cell r="F4488">
            <v>0</v>
          </cell>
        </row>
        <row r="4489">
          <cell r="A4489" t="str">
            <v>5c</v>
          </cell>
          <cell r="C4489">
            <v>2</v>
          </cell>
          <cell r="D4489">
            <v>421143</v>
          </cell>
          <cell r="E4489">
            <v>21115</v>
          </cell>
          <cell r="F4489">
            <v>0</v>
          </cell>
        </row>
        <row r="4490">
          <cell r="A4490" t="str">
            <v>5c</v>
          </cell>
          <cell r="C4490">
            <v>4</v>
          </cell>
          <cell r="D4490">
            <v>421841</v>
          </cell>
          <cell r="E4490">
            <v>21115</v>
          </cell>
          <cell r="F4490">
            <v>0</v>
          </cell>
        </row>
        <row r="4491">
          <cell r="A4491" t="str">
            <v>6a</v>
          </cell>
          <cell r="C4491">
            <v>1</v>
          </cell>
          <cell r="D4491">
            <v>400384</v>
          </cell>
          <cell r="E4491">
            <v>21115</v>
          </cell>
          <cell r="F4491">
            <v>0</v>
          </cell>
        </row>
        <row r="4492">
          <cell r="A4492" t="str">
            <v>6a</v>
          </cell>
          <cell r="C4492">
            <v>1</v>
          </cell>
          <cell r="D4492">
            <v>420092</v>
          </cell>
          <cell r="E4492">
            <v>21115</v>
          </cell>
          <cell r="F4492">
            <v>0</v>
          </cell>
        </row>
        <row r="4493">
          <cell r="A4493" t="str">
            <v>6a</v>
          </cell>
          <cell r="C4493">
            <v>1</v>
          </cell>
          <cell r="D4493">
            <v>422388</v>
          </cell>
          <cell r="E4493">
            <v>21115</v>
          </cell>
          <cell r="F4493">
            <v>0</v>
          </cell>
        </row>
        <row r="4494">
          <cell r="A4494" t="str">
            <v>6a</v>
          </cell>
          <cell r="C4494">
            <v>1</v>
          </cell>
          <cell r="D4494">
            <v>426819</v>
          </cell>
          <cell r="E4494">
            <v>21115</v>
          </cell>
          <cell r="F4494">
            <v>0</v>
          </cell>
        </row>
        <row r="4495">
          <cell r="A4495" t="str">
            <v>6c</v>
          </cell>
          <cell r="C4495">
            <v>2</v>
          </cell>
          <cell r="D4495">
            <v>388527</v>
          </cell>
          <cell r="E4495">
            <v>21115</v>
          </cell>
          <cell r="F4495">
            <v>0</v>
          </cell>
        </row>
        <row r="4496">
          <cell r="A4496" t="str">
            <v>6c</v>
          </cell>
          <cell r="C4496">
            <v>3</v>
          </cell>
          <cell r="D4496">
            <v>395794</v>
          </cell>
          <cell r="E4496">
            <v>21115</v>
          </cell>
          <cell r="F4496">
            <v>0</v>
          </cell>
        </row>
        <row r="4497">
          <cell r="A4497" t="str">
            <v>6c</v>
          </cell>
          <cell r="C4497">
            <v>2</v>
          </cell>
          <cell r="D4497">
            <v>406801</v>
          </cell>
          <cell r="E4497">
            <v>21115</v>
          </cell>
          <cell r="F4497">
            <v>0</v>
          </cell>
        </row>
        <row r="4498">
          <cell r="A4498" t="str">
            <v>8a</v>
          </cell>
          <cell r="C4498">
            <v>1</v>
          </cell>
          <cell r="D4498">
            <v>379171</v>
          </cell>
          <cell r="E4498">
            <v>21115</v>
          </cell>
          <cell r="F4498">
            <v>0</v>
          </cell>
        </row>
        <row r="4499">
          <cell r="A4499" t="str">
            <v>8a</v>
          </cell>
          <cell r="C4499">
            <v>1</v>
          </cell>
          <cell r="D4499">
            <v>388527</v>
          </cell>
          <cell r="E4499">
            <v>21115</v>
          </cell>
          <cell r="F4499">
            <v>0</v>
          </cell>
        </row>
        <row r="4500">
          <cell r="A4500" t="str">
            <v>8a</v>
          </cell>
          <cell r="C4500">
            <v>1</v>
          </cell>
          <cell r="D4500">
            <v>413820</v>
          </cell>
          <cell r="E4500">
            <v>21115</v>
          </cell>
          <cell r="F4500">
            <v>0</v>
          </cell>
        </row>
        <row r="4501">
          <cell r="A4501" t="str">
            <v>8a</v>
          </cell>
          <cell r="C4501">
            <v>2</v>
          </cell>
          <cell r="D4501">
            <v>414230</v>
          </cell>
          <cell r="E4501">
            <v>21115</v>
          </cell>
          <cell r="F4501">
            <v>0</v>
          </cell>
        </row>
        <row r="4502">
          <cell r="A4502" t="str">
            <v>8c</v>
          </cell>
          <cell r="C4502">
            <v>1</v>
          </cell>
          <cell r="D4502">
            <v>395378</v>
          </cell>
          <cell r="E4502">
            <v>21115</v>
          </cell>
          <cell r="F4502">
            <v>0</v>
          </cell>
        </row>
        <row r="4503">
          <cell r="A4503" t="str">
            <v>9a</v>
          </cell>
          <cell r="C4503">
            <v>5</v>
          </cell>
          <cell r="D4503">
            <v>405732</v>
          </cell>
          <cell r="E4503">
            <v>21115</v>
          </cell>
          <cell r="F4503">
            <v>0</v>
          </cell>
        </row>
        <row r="4504">
          <cell r="A4504" t="str">
            <v>9a</v>
          </cell>
          <cell r="C4504">
            <v>5</v>
          </cell>
          <cell r="D4504">
            <v>406801</v>
          </cell>
          <cell r="E4504">
            <v>21115</v>
          </cell>
          <cell r="F4504">
            <v>0</v>
          </cell>
        </row>
        <row r="4505">
          <cell r="A4505" t="str">
            <v>9a</v>
          </cell>
          <cell r="C4505">
            <v>10</v>
          </cell>
          <cell r="D4505">
            <v>422388</v>
          </cell>
          <cell r="E4505">
            <v>21115</v>
          </cell>
          <cell r="F4505">
            <v>0</v>
          </cell>
        </row>
        <row r="4506">
          <cell r="A4506" t="str">
            <v>9c</v>
          </cell>
          <cell r="C4506">
            <v>2</v>
          </cell>
          <cell r="D4506">
            <v>426819</v>
          </cell>
          <cell r="E4506">
            <v>21115</v>
          </cell>
          <cell r="F4506">
            <v>0</v>
          </cell>
        </row>
        <row r="4507">
          <cell r="A4507" t="str">
            <v>1a</v>
          </cell>
          <cell r="C4507">
            <v>2</v>
          </cell>
          <cell r="D4507">
            <v>395034</v>
          </cell>
          <cell r="E4507">
            <v>21118</v>
          </cell>
          <cell r="F4507">
            <v>0</v>
          </cell>
        </row>
        <row r="4508">
          <cell r="A4508" t="str">
            <v>1a</v>
          </cell>
          <cell r="C4508">
            <v>4</v>
          </cell>
          <cell r="D4508">
            <v>427408</v>
          </cell>
          <cell r="E4508">
            <v>21118</v>
          </cell>
          <cell r="F4508">
            <v>0</v>
          </cell>
        </row>
        <row r="4509">
          <cell r="A4509" t="str">
            <v>1c</v>
          </cell>
          <cell r="C4509">
            <v>4</v>
          </cell>
          <cell r="D4509">
            <v>423167</v>
          </cell>
          <cell r="E4509">
            <v>21118</v>
          </cell>
          <cell r="F4509">
            <v>0</v>
          </cell>
        </row>
        <row r="4510">
          <cell r="A4510" t="str">
            <v>2a</v>
          </cell>
          <cell r="C4510">
            <v>1</v>
          </cell>
          <cell r="D4510">
            <v>372588</v>
          </cell>
          <cell r="E4510">
            <v>21118</v>
          </cell>
          <cell r="F4510">
            <v>0</v>
          </cell>
        </row>
        <row r="4511">
          <cell r="A4511" t="str">
            <v>2c</v>
          </cell>
          <cell r="C4511">
            <v>2</v>
          </cell>
          <cell r="D4511">
            <v>372588</v>
          </cell>
          <cell r="E4511">
            <v>21118</v>
          </cell>
          <cell r="F4511">
            <v>0</v>
          </cell>
        </row>
        <row r="4512">
          <cell r="A4512" t="str">
            <v>2c</v>
          </cell>
          <cell r="C4512">
            <v>1</v>
          </cell>
          <cell r="D4512">
            <v>391103</v>
          </cell>
          <cell r="E4512">
            <v>21118</v>
          </cell>
          <cell r="F4512">
            <v>0</v>
          </cell>
        </row>
        <row r="4513">
          <cell r="A4513" t="str">
            <v>2c</v>
          </cell>
          <cell r="C4513">
            <v>2</v>
          </cell>
          <cell r="D4513">
            <v>393121</v>
          </cell>
          <cell r="E4513">
            <v>21118</v>
          </cell>
          <cell r="F4513">
            <v>0</v>
          </cell>
        </row>
        <row r="4514">
          <cell r="A4514" t="str">
            <v>2c</v>
          </cell>
          <cell r="C4514">
            <v>3</v>
          </cell>
          <cell r="D4514">
            <v>427408</v>
          </cell>
          <cell r="E4514">
            <v>21118</v>
          </cell>
          <cell r="F4514">
            <v>0</v>
          </cell>
        </row>
        <row r="4515">
          <cell r="A4515" t="str">
            <v>3a</v>
          </cell>
          <cell r="C4515">
            <v>12</v>
          </cell>
          <cell r="D4515">
            <v>372588</v>
          </cell>
          <cell r="E4515">
            <v>21118</v>
          </cell>
          <cell r="F4515">
            <v>0</v>
          </cell>
        </row>
        <row r="4516">
          <cell r="A4516" t="str">
            <v>3a</v>
          </cell>
          <cell r="C4516">
            <v>16</v>
          </cell>
          <cell r="D4516">
            <v>385992</v>
          </cell>
          <cell r="E4516">
            <v>21118</v>
          </cell>
          <cell r="F4516">
            <v>0</v>
          </cell>
        </row>
        <row r="4517">
          <cell r="A4517" t="str">
            <v>3a</v>
          </cell>
          <cell r="C4517">
            <v>24</v>
          </cell>
          <cell r="D4517">
            <v>396314</v>
          </cell>
          <cell r="E4517">
            <v>21118</v>
          </cell>
          <cell r="F4517">
            <v>0</v>
          </cell>
        </row>
        <row r="4518">
          <cell r="A4518" t="str">
            <v>4a</v>
          </cell>
          <cell r="C4518">
            <v>11</v>
          </cell>
          <cell r="D4518">
            <v>377705</v>
          </cell>
          <cell r="E4518">
            <v>21118</v>
          </cell>
          <cell r="F4518">
            <v>0</v>
          </cell>
        </row>
        <row r="4519">
          <cell r="A4519" t="str">
            <v>4a</v>
          </cell>
          <cell r="C4519">
            <v>100</v>
          </cell>
          <cell r="D4519">
            <v>393121</v>
          </cell>
          <cell r="E4519">
            <v>21118</v>
          </cell>
          <cell r="F4519">
            <v>0</v>
          </cell>
        </row>
        <row r="4520">
          <cell r="A4520" t="str">
            <v>4a</v>
          </cell>
          <cell r="C4520">
            <v>20</v>
          </cell>
          <cell r="D4520">
            <v>401152</v>
          </cell>
          <cell r="E4520">
            <v>21118</v>
          </cell>
          <cell r="F4520">
            <v>0</v>
          </cell>
        </row>
        <row r="4521">
          <cell r="A4521" t="str">
            <v>4a</v>
          </cell>
          <cell r="C4521">
            <v>10</v>
          </cell>
          <cell r="D4521">
            <v>405733</v>
          </cell>
          <cell r="E4521">
            <v>21118</v>
          </cell>
          <cell r="F4521">
            <v>0</v>
          </cell>
        </row>
        <row r="4522">
          <cell r="A4522" t="str">
            <v>4a</v>
          </cell>
          <cell r="C4522">
            <v>11</v>
          </cell>
          <cell r="D4522">
            <v>427408</v>
          </cell>
          <cell r="E4522">
            <v>21118</v>
          </cell>
          <cell r="F4522">
            <v>0</v>
          </cell>
        </row>
        <row r="4523">
          <cell r="A4523" t="str">
            <v>4c</v>
          </cell>
          <cell r="C4523">
            <v>6</v>
          </cell>
          <cell r="D4523">
            <v>372588</v>
          </cell>
          <cell r="E4523">
            <v>21118</v>
          </cell>
          <cell r="F4523">
            <v>0</v>
          </cell>
        </row>
        <row r="4524">
          <cell r="A4524" t="str">
            <v>4c</v>
          </cell>
          <cell r="C4524">
            <v>15</v>
          </cell>
          <cell r="D4524">
            <v>372989</v>
          </cell>
          <cell r="E4524">
            <v>21118</v>
          </cell>
          <cell r="F4524">
            <v>0</v>
          </cell>
        </row>
        <row r="4525">
          <cell r="A4525" t="str">
            <v>4c</v>
          </cell>
          <cell r="C4525">
            <v>8</v>
          </cell>
          <cell r="D4525">
            <v>397531</v>
          </cell>
          <cell r="E4525">
            <v>21118</v>
          </cell>
          <cell r="F4525">
            <v>0</v>
          </cell>
        </row>
        <row r="4526">
          <cell r="A4526" t="str">
            <v>4c</v>
          </cell>
          <cell r="C4526">
            <v>20</v>
          </cell>
          <cell r="D4526">
            <v>405733</v>
          </cell>
          <cell r="E4526">
            <v>21118</v>
          </cell>
          <cell r="F4526">
            <v>0</v>
          </cell>
        </row>
        <row r="4527">
          <cell r="A4527" t="str">
            <v>4c</v>
          </cell>
          <cell r="C4527">
            <v>4</v>
          </cell>
          <cell r="D4527">
            <v>423167</v>
          </cell>
          <cell r="E4527">
            <v>21118</v>
          </cell>
          <cell r="F4527">
            <v>0</v>
          </cell>
        </row>
        <row r="4528">
          <cell r="A4528" t="str">
            <v>4c</v>
          </cell>
          <cell r="C4528">
            <v>1</v>
          </cell>
          <cell r="D4528">
            <v>426328</v>
          </cell>
          <cell r="E4528">
            <v>21118</v>
          </cell>
          <cell r="F4528">
            <v>0</v>
          </cell>
        </row>
        <row r="4529">
          <cell r="A4529" t="str">
            <v>5a</v>
          </cell>
          <cell r="C4529">
            <v>10</v>
          </cell>
          <cell r="D4529">
            <v>372588</v>
          </cell>
          <cell r="E4529">
            <v>21118</v>
          </cell>
          <cell r="F4529">
            <v>0</v>
          </cell>
        </row>
        <row r="4530">
          <cell r="A4530" t="str">
            <v>5a</v>
          </cell>
          <cell r="C4530">
            <v>20</v>
          </cell>
          <cell r="D4530">
            <v>391103</v>
          </cell>
          <cell r="E4530">
            <v>21118</v>
          </cell>
          <cell r="F4530">
            <v>0</v>
          </cell>
        </row>
        <row r="4531">
          <cell r="A4531" t="str">
            <v>5a</v>
          </cell>
          <cell r="C4531">
            <v>2</v>
          </cell>
          <cell r="D4531">
            <v>393121</v>
          </cell>
          <cell r="E4531">
            <v>21118</v>
          </cell>
          <cell r="F4531">
            <v>0</v>
          </cell>
        </row>
        <row r="4532">
          <cell r="A4532" t="str">
            <v>5a</v>
          </cell>
          <cell r="C4532">
            <v>6</v>
          </cell>
          <cell r="D4532">
            <v>411203</v>
          </cell>
          <cell r="E4532">
            <v>21118</v>
          </cell>
          <cell r="F4532">
            <v>0</v>
          </cell>
        </row>
        <row r="4533">
          <cell r="A4533" t="str">
            <v>5a</v>
          </cell>
          <cell r="C4533">
            <v>5</v>
          </cell>
          <cell r="D4533">
            <v>423167</v>
          </cell>
          <cell r="E4533">
            <v>21118</v>
          </cell>
          <cell r="F4533">
            <v>0</v>
          </cell>
        </row>
        <row r="4534">
          <cell r="A4534" t="str">
            <v>6c</v>
          </cell>
          <cell r="C4534">
            <v>6</v>
          </cell>
          <cell r="D4534">
            <v>401763</v>
          </cell>
          <cell r="E4534">
            <v>21118</v>
          </cell>
          <cell r="F4534">
            <v>0</v>
          </cell>
        </row>
        <row r="4535">
          <cell r="A4535" t="str">
            <v>9c</v>
          </cell>
          <cell r="C4535">
            <v>4</v>
          </cell>
          <cell r="D4535">
            <v>423167</v>
          </cell>
          <cell r="E4535">
            <v>21118</v>
          </cell>
          <cell r="F4535">
            <v>0</v>
          </cell>
        </row>
        <row r="4536">
          <cell r="A4536" t="str">
            <v>1a</v>
          </cell>
          <cell r="C4536">
            <v>2</v>
          </cell>
          <cell r="D4536">
            <v>385542</v>
          </cell>
          <cell r="E4536">
            <v>21120</v>
          </cell>
          <cell r="F4536">
            <v>0</v>
          </cell>
        </row>
        <row r="4537">
          <cell r="A4537" t="str">
            <v>1a</v>
          </cell>
          <cell r="C4537">
            <v>4</v>
          </cell>
          <cell r="D4537">
            <v>392193</v>
          </cell>
          <cell r="E4537">
            <v>21120</v>
          </cell>
          <cell r="F4537">
            <v>0</v>
          </cell>
        </row>
        <row r="4538">
          <cell r="A4538" t="str">
            <v>1a</v>
          </cell>
          <cell r="C4538">
            <v>4</v>
          </cell>
          <cell r="D4538">
            <v>398754</v>
          </cell>
          <cell r="E4538">
            <v>21120</v>
          </cell>
          <cell r="F4538">
            <v>0</v>
          </cell>
        </row>
        <row r="4539">
          <cell r="A4539" t="str">
            <v>1a</v>
          </cell>
          <cell r="C4539">
            <v>2</v>
          </cell>
          <cell r="D4539">
            <v>400505</v>
          </cell>
          <cell r="E4539">
            <v>21120</v>
          </cell>
          <cell r="F4539">
            <v>0</v>
          </cell>
        </row>
        <row r="4540">
          <cell r="A4540" t="str">
            <v>1a</v>
          </cell>
          <cell r="C4540">
            <v>8</v>
          </cell>
          <cell r="D4540">
            <v>425009</v>
          </cell>
          <cell r="E4540">
            <v>21120</v>
          </cell>
          <cell r="F4540">
            <v>0</v>
          </cell>
        </row>
        <row r="4541">
          <cell r="A4541" t="str">
            <v>1c</v>
          </cell>
          <cell r="C4541">
            <v>2</v>
          </cell>
          <cell r="D4541">
            <v>392193</v>
          </cell>
          <cell r="E4541">
            <v>21120</v>
          </cell>
          <cell r="F4541">
            <v>0</v>
          </cell>
        </row>
        <row r="4542">
          <cell r="A4542" t="str">
            <v>1c</v>
          </cell>
          <cell r="C4542">
            <v>2</v>
          </cell>
          <cell r="D4542">
            <v>410016</v>
          </cell>
          <cell r="E4542">
            <v>21120</v>
          </cell>
          <cell r="F4542">
            <v>0</v>
          </cell>
        </row>
        <row r="4543">
          <cell r="A4543" t="str">
            <v>2a</v>
          </cell>
          <cell r="C4543">
            <v>6</v>
          </cell>
          <cell r="D4543">
            <v>385542</v>
          </cell>
          <cell r="E4543">
            <v>21120</v>
          </cell>
          <cell r="F4543">
            <v>0</v>
          </cell>
        </row>
        <row r="4544">
          <cell r="A4544" t="str">
            <v>2a</v>
          </cell>
          <cell r="C4544">
            <v>10</v>
          </cell>
          <cell r="D4544">
            <v>388008</v>
          </cell>
          <cell r="E4544">
            <v>21120</v>
          </cell>
          <cell r="F4544">
            <v>0</v>
          </cell>
        </row>
        <row r="4545">
          <cell r="A4545" t="str">
            <v>2a</v>
          </cell>
          <cell r="C4545">
            <v>10</v>
          </cell>
          <cell r="D4545">
            <v>391616</v>
          </cell>
          <cell r="E4545">
            <v>21120</v>
          </cell>
          <cell r="F4545">
            <v>0</v>
          </cell>
        </row>
        <row r="4546">
          <cell r="A4546" t="str">
            <v>2a</v>
          </cell>
          <cell r="C4546">
            <v>4</v>
          </cell>
          <cell r="D4546">
            <v>410016</v>
          </cell>
          <cell r="E4546">
            <v>21120</v>
          </cell>
          <cell r="F4546">
            <v>0</v>
          </cell>
        </row>
        <row r="4547">
          <cell r="A4547" t="str">
            <v>2a</v>
          </cell>
          <cell r="C4547">
            <v>5</v>
          </cell>
          <cell r="D4547">
            <v>416148</v>
          </cell>
          <cell r="E4547">
            <v>21120</v>
          </cell>
          <cell r="F4547">
            <v>0</v>
          </cell>
        </row>
        <row r="4548">
          <cell r="A4548" t="str">
            <v>2a</v>
          </cell>
          <cell r="C4548">
            <v>3</v>
          </cell>
          <cell r="D4548">
            <v>419563</v>
          </cell>
          <cell r="E4548">
            <v>21120</v>
          </cell>
          <cell r="F4548">
            <v>0</v>
          </cell>
        </row>
        <row r="4549">
          <cell r="A4549" t="str">
            <v>2c</v>
          </cell>
          <cell r="C4549">
            <v>1</v>
          </cell>
          <cell r="D4549">
            <v>383024</v>
          </cell>
          <cell r="E4549">
            <v>21120</v>
          </cell>
          <cell r="F4549">
            <v>0</v>
          </cell>
        </row>
        <row r="4550">
          <cell r="A4550" t="str">
            <v>2c</v>
          </cell>
          <cell r="C4550">
            <v>8</v>
          </cell>
          <cell r="D4550">
            <v>411204</v>
          </cell>
          <cell r="E4550">
            <v>21120</v>
          </cell>
          <cell r="F4550">
            <v>0</v>
          </cell>
        </row>
        <row r="4551">
          <cell r="A4551" t="str">
            <v>2c</v>
          </cell>
          <cell r="C4551">
            <v>2</v>
          </cell>
          <cell r="D4551">
            <v>416148</v>
          </cell>
          <cell r="E4551">
            <v>21120</v>
          </cell>
          <cell r="F4551">
            <v>0</v>
          </cell>
        </row>
        <row r="4552">
          <cell r="A4552" t="str">
            <v>4a</v>
          </cell>
          <cell r="C4552">
            <v>5</v>
          </cell>
          <cell r="D4552">
            <v>383024</v>
          </cell>
          <cell r="E4552">
            <v>21120</v>
          </cell>
          <cell r="F4552">
            <v>0</v>
          </cell>
        </row>
        <row r="4553">
          <cell r="A4553" t="str">
            <v>4a</v>
          </cell>
          <cell r="C4553">
            <v>11</v>
          </cell>
          <cell r="D4553">
            <v>389226</v>
          </cell>
          <cell r="E4553">
            <v>21120</v>
          </cell>
          <cell r="F4553">
            <v>0</v>
          </cell>
        </row>
        <row r="4554">
          <cell r="A4554" t="str">
            <v>4a</v>
          </cell>
          <cell r="C4554">
            <v>20</v>
          </cell>
          <cell r="D4554">
            <v>392193</v>
          </cell>
          <cell r="E4554">
            <v>21120</v>
          </cell>
          <cell r="F4554">
            <v>0</v>
          </cell>
        </row>
        <row r="4555">
          <cell r="A4555" t="str">
            <v>4a</v>
          </cell>
          <cell r="C4555">
            <v>2</v>
          </cell>
          <cell r="D4555">
            <v>394464</v>
          </cell>
          <cell r="E4555">
            <v>21120</v>
          </cell>
          <cell r="F4555">
            <v>0</v>
          </cell>
        </row>
        <row r="4556">
          <cell r="A4556" t="str">
            <v>4a</v>
          </cell>
          <cell r="C4556">
            <v>1</v>
          </cell>
          <cell r="D4556">
            <v>400505</v>
          </cell>
          <cell r="E4556">
            <v>21120</v>
          </cell>
          <cell r="F4556">
            <v>0</v>
          </cell>
        </row>
        <row r="4557">
          <cell r="A4557" t="str">
            <v>4a</v>
          </cell>
          <cell r="C4557">
            <v>143</v>
          </cell>
          <cell r="D4557">
            <v>405734</v>
          </cell>
          <cell r="E4557">
            <v>21120</v>
          </cell>
          <cell r="F4557">
            <v>0</v>
          </cell>
        </row>
        <row r="4558">
          <cell r="A4558" t="str">
            <v>4a</v>
          </cell>
          <cell r="C4558">
            <v>4</v>
          </cell>
          <cell r="D4558">
            <v>410016</v>
          </cell>
          <cell r="E4558">
            <v>21120</v>
          </cell>
          <cell r="F4558">
            <v>0</v>
          </cell>
        </row>
        <row r="4559">
          <cell r="A4559" t="str">
            <v>4a</v>
          </cell>
          <cell r="C4559">
            <v>50</v>
          </cell>
          <cell r="D4559">
            <v>419563</v>
          </cell>
          <cell r="E4559">
            <v>21120</v>
          </cell>
          <cell r="F4559">
            <v>0</v>
          </cell>
        </row>
        <row r="4560">
          <cell r="A4560" t="str">
            <v>4a</v>
          </cell>
          <cell r="C4560">
            <v>4</v>
          </cell>
          <cell r="D4560">
            <v>421842</v>
          </cell>
          <cell r="E4560">
            <v>21120</v>
          </cell>
          <cell r="F4560">
            <v>0</v>
          </cell>
        </row>
        <row r="4561">
          <cell r="A4561" t="str">
            <v>4a</v>
          </cell>
          <cell r="C4561">
            <v>6</v>
          </cell>
          <cell r="D4561">
            <v>423168</v>
          </cell>
          <cell r="E4561">
            <v>21120</v>
          </cell>
          <cell r="F4561">
            <v>0</v>
          </cell>
        </row>
        <row r="4562">
          <cell r="A4562" t="str">
            <v>4c</v>
          </cell>
          <cell r="C4562">
            <v>1</v>
          </cell>
          <cell r="D4562">
            <v>383627</v>
          </cell>
          <cell r="E4562">
            <v>21120</v>
          </cell>
          <cell r="F4562">
            <v>0</v>
          </cell>
        </row>
        <row r="4563">
          <cell r="A4563" t="str">
            <v>4c</v>
          </cell>
          <cell r="C4563">
            <v>1</v>
          </cell>
          <cell r="D4563">
            <v>392193</v>
          </cell>
          <cell r="E4563">
            <v>21120</v>
          </cell>
          <cell r="F4563">
            <v>0</v>
          </cell>
        </row>
        <row r="4564">
          <cell r="A4564" t="str">
            <v>4c</v>
          </cell>
          <cell r="C4564">
            <v>4</v>
          </cell>
          <cell r="D4564">
            <v>402551</v>
          </cell>
          <cell r="E4564">
            <v>21120</v>
          </cell>
          <cell r="F4564">
            <v>0</v>
          </cell>
        </row>
        <row r="4565">
          <cell r="A4565" t="str">
            <v>4c</v>
          </cell>
          <cell r="C4565">
            <v>30</v>
          </cell>
          <cell r="D4565">
            <v>404461</v>
          </cell>
          <cell r="E4565">
            <v>21120</v>
          </cell>
          <cell r="F4565">
            <v>0</v>
          </cell>
        </row>
        <row r="4566">
          <cell r="A4566" t="str">
            <v>4c</v>
          </cell>
          <cell r="C4566">
            <v>1</v>
          </cell>
          <cell r="D4566">
            <v>413078</v>
          </cell>
          <cell r="E4566">
            <v>21120</v>
          </cell>
          <cell r="F4566">
            <v>0</v>
          </cell>
        </row>
        <row r="4567">
          <cell r="A4567" t="str">
            <v>4c</v>
          </cell>
          <cell r="C4567">
            <v>33</v>
          </cell>
          <cell r="D4567">
            <v>419563</v>
          </cell>
          <cell r="E4567">
            <v>21120</v>
          </cell>
          <cell r="F4567">
            <v>0</v>
          </cell>
        </row>
        <row r="4568">
          <cell r="A4568" t="str">
            <v>4c</v>
          </cell>
          <cell r="C4568">
            <v>6</v>
          </cell>
          <cell r="D4568">
            <v>421842</v>
          </cell>
          <cell r="E4568">
            <v>21120</v>
          </cell>
          <cell r="F4568">
            <v>0</v>
          </cell>
        </row>
        <row r="4569">
          <cell r="A4569" t="str">
            <v>5a</v>
          </cell>
          <cell r="C4569">
            <v>33</v>
          </cell>
          <cell r="D4569">
            <v>389226</v>
          </cell>
          <cell r="E4569">
            <v>21120</v>
          </cell>
          <cell r="F4569">
            <v>0</v>
          </cell>
        </row>
        <row r="4570">
          <cell r="A4570" t="str">
            <v>5a</v>
          </cell>
          <cell r="C4570">
            <v>11</v>
          </cell>
          <cell r="D4570">
            <v>398754</v>
          </cell>
          <cell r="E4570">
            <v>21120</v>
          </cell>
          <cell r="F4570">
            <v>0</v>
          </cell>
        </row>
        <row r="4571">
          <cell r="A4571" t="str">
            <v>5a</v>
          </cell>
          <cell r="C4571">
            <v>20</v>
          </cell>
          <cell r="D4571">
            <v>410016</v>
          </cell>
          <cell r="E4571">
            <v>21120</v>
          </cell>
          <cell r="F4571">
            <v>0</v>
          </cell>
        </row>
        <row r="4572">
          <cell r="A4572" t="str">
            <v>5a</v>
          </cell>
          <cell r="C4572">
            <v>20</v>
          </cell>
          <cell r="D4572">
            <v>413078</v>
          </cell>
          <cell r="E4572">
            <v>21120</v>
          </cell>
          <cell r="F4572">
            <v>0</v>
          </cell>
        </row>
        <row r="4573">
          <cell r="A4573" t="str">
            <v>5a</v>
          </cell>
          <cell r="C4573">
            <v>20</v>
          </cell>
          <cell r="D4573">
            <v>423168</v>
          </cell>
          <cell r="E4573">
            <v>21120</v>
          </cell>
          <cell r="F4573">
            <v>0</v>
          </cell>
        </row>
        <row r="4574">
          <cell r="A4574" t="str">
            <v>5a</v>
          </cell>
          <cell r="C4574">
            <v>10</v>
          </cell>
          <cell r="D4574">
            <v>425009</v>
          </cell>
          <cell r="E4574">
            <v>21120</v>
          </cell>
          <cell r="F4574">
            <v>0</v>
          </cell>
        </row>
        <row r="4575">
          <cell r="A4575" t="str">
            <v>5a</v>
          </cell>
          <cell r="C4575">
            <v>20</v>
          </cell>
          <cell r="D4575">
            <v>427409</v>
          </cell>
          <cell r="E4575">
            <v>21120</v>
          </cell>
          <cell r="F4575">
            <v>0</v>
          </cell>
        </row>
        <row r="4576">
          <cell r="A4576" t="str">
            <v>5c</v>
          </cell>
          <cell r="C4576">
            <v>10</v>
          </cell>
          <cell r="D4576">
            <v>383024</v>
          </cell>
          <cell r="E4576">
            <v>21120</v>
          </cell>
          <cell r="F4576">
            <v>0</v>
          </cell>
        </row>
        <row r="4577">
          <cell r="A4577" t="str">
            <v>5c</v>
          </cell>
          <cell r="C4577">
            <v>6</v>
          </cell>
          <cell r="D4577">
            <v>415427</v>
          </cell>
          <cell r="E4577">
            <v>21120</v>
          </cell>
          <cell r="F4577">
            <v>0</v>
          </cell>
        </row>
        <row r="4578">
          <cell r="A4578" t="str">
            <v>6a</v>
          </cell>
          <cell r="C4578">
            <v>2</v>
          </cell>
          <cell r="D4578">
            <v>381281</v>
          </cell>
          <cell r="E4578">
            <v>21120</v>
          </cell>
          <cell r="F4578">
            <v>0</v>
          </cell>
        </row>
        <row r="4579">
          <cell r="A4579" t="str">
            <v>6a</v>
          </cell>
          <cell r="C4579">
            <v>2</v>
          </cell>
          <cell r="D4579">
            <v>385542</v>
          </cell>
          <cell r="E4579">
            <v>21120</v>
          </cell>
          <cell r="F4579">
            <v>0</v>
          </cell>
        </row>
        <row r="4580">
          <cell r="A4580" t="str">
            <v>6a</v>
          </cell>
          <cell r="C4580">
            <v>4</v>
          </cell>
          <cell r="D4580">
            <v>390407</v>
          </cell>
          <cell r="E4580">
            <v>21120</v>
          </cell>
          <cell r="F4580">
            <v>0</v>
          </cell>
        </row>
        <row r="4581">
          <cell r="A4581" t="str">
            <v>6a</v>
          </cell>
          <cell r="C4581">
            <v>4</v>
          </cell>
          <cell r="D4581">
            <v>394464</v>
          </cell>
          <cell r="E4581">
            <v>21120</v>
          </cell>
          <cell r="F4581">
            <v>0</v>
          </cell>
        </row>
        <row r="4582">
          <cell r="A4582" t="str">
            <v>6a</v>
          </cell>
          <cell r="C4582">
            <v>2</v>
          </cell>
          <cell r="D4582">
            <v>398754</v>
          </cell>
          <cell r="E4582">
            <v>21120</v>
          </cell>
          <cell r="F4582">
            <v>0</v>
          </cell>
        </row>
        <row r="4583">
          <cell r="A4583" t="str">
            <v>6a</v>
          </cell>
          <cell r="C4583">
            <v>8</v>
          </cell>
          <cell r="D4583">
            <v>402551</v>
          </cell>
          <cell r="E4583">
            <v>21120</v>
          </cell>
          <cell r="F4583">
            <v>0</v>
          </cell>
        </row>
        <row r="4584">
          <cell r="A4584" t="str">
            <v>6a</v>
          </cell>
          <cell r="C4584">
            <v>2</v>
          </cell>
          <cell r="D4584">
            <v>407798</v>
          </cell>
          <cell r="E4584">
            <v>21120</v>
          </cell>
          <cell r="F4584">
            <v>0</v>
          </cell>
        </row>
        <row r="4585">
          <cell r="A4585" t="str">
            <v>6a</v>
          </cell>
          <cell r="C4585">
            <v>2</v>
          </cell>
          <cell r="D4585">
            <v>410016</v>
          </cell>
          <cell r="E4585">
            <v>21120</v>
          </cell>
          <cell r="F4585">
            <v>0</v>
          </cell>
        </row>
        <row r="4586">
          <cell r="A4586" t="str">
            <v>6a</v>
          </cell>
          <cell r="C4586">
            <v>1</v>
          </cell>
          <cell r="D4586">
            <v>413078</v>
          </cell>
          <cell r="E4586">
            <v>21120</v>
          </cell>
          <cell r="F4586">
            <v>0</v>
          </cell>
        </row>
        <row r="4587">
          <cell r="A4587" t="str">
            <v>6a</v>
          </cell>
          <cell r="C4587">
            <v>5</v>
          </cell>
          <cell r="D4587">
            <v>419563</v>
          </cell>
          <cell r="E4587">
            <v>21120</v>
          </cell>
          <cell r="F4587">
            <v>0</v>
          </cell>
        </row>
        <row r="4588">
          <cell r="A4588" t="str">
            <v>6a</v>
          </cell>
          <cell r="C4588">
            <v>3</v>
          </cell>
          <cell r="D4588">
            <v>421842</v>
          </cell>
          <cell r="E4588">
            <v>21120</v>
          </cell>
          <cell r="F4588">
            <v>0</v>
          </cell>
        </row>
        <row r="4589">
          <cell r="A4589" t="str">
            <v>6c</v>
          </cell>
          <cell r="C4589">
            <v>10</v>
          </cell>
          <cell r="D4589">
            <v>383024</v>
          </cell>
          <cell r="E4589">
            <v>21120</v>
          </cell>
          <cell r="F4589">
            <v>0</v>
          </cell>
        </row>
        <row r="4590">
          <cell r="A4590" t="str">
            <v>6c</v>
          </cell>
          <cell r="C4590">
            <v>1</v>
          </cell>
          <cell r="D4590">
            <v>388008</v>
          </cell>
          <cell r="E4590">
            <v>21120</v>
          </cell>
          <cell r="F4590">
            <v>0</v>
          </cell>
        </row>
        <row r="4591">
          <cell r="A4591" t="str">
            <v>6c</v>
          </cell>
          <cell r="C4591">
            <v>2</v>
          </cell>
          <cell r="D4591">
            <v>400505</v>
          </cell>
          <cell r="E4591">
            <v>21120</v>
          </cell>
          <cell r="F4591">
            <v>0</v>
          </cell>
        </row>
        <row r="4592">
          <cell r="A4592" t="str">
            <v>6c</v>
          </cell>
          <cell r="C4592">
            <v>1</v>
          </cell>
          <cell r="D4592">
            <v>410016</v>
          </cell>
          <cell r="E4592">
            <v>21120</v>
          </cell>
          <cell r="F4592">
            <v>0</v>
          </cell>
        </row>
        <row r="4593">
          <cell r="A4593" t="str">
            <v>6c</v>
          </cell>
          <cell r="C4593">
            <v>1</v>
          </cell>
          <cell r="D4593">
            <v>413078</v>
          </cell>
          <cell r="E4593">
            <v>21120</v>
          </cell>
          <cell r="F4593">
            <v>0</v>
          </cell>
        </row>
        <row r="4594">
          <cell r="A4594" t="str">
            <v>6c</v>
          </cell>
          <cell r="C4594">
            <v>7</v>
          </cell>
          <cell r="D4594">
            <v>416148</v>
          </cell>
          <cell r="E4594">
            <v>21120</v>
          </cell>
          <cell r="F4594">
            <v>0</v>
          </cell>
        </row>
        <row r="4595">
          <cell r="A4595" t="str">
            <v>6c</v>
          </cell>
          <cell r="C4595">
            <v>10</v>
          </cell>
          <cell r="D4595">
            <v>421842</v>
          </cell>
          <cell r="E4595">
            <v>21120</v>
          </cell>
          <cell r="F4595">
            <v>0</v>
          </cell>
        </row>
        <row r="4596">
          <cell r="A4596" t="str">
            <v>6c</v>
          </cell>
          <cell r="C4596">
            <v>3</v>
          </cell>
          <cell r="D4596">
            <v>425009</v>
          </cell>
          <cell r="E4596">
            <v>21120</v>
          </cell>
          <cell r="F4596">
            <v>0</v>
          </cell>
        </row>
        <row r="4597">
          <cell r="A4597" t="str">
            <v>7a</v>
          </cell>
          <cell r="C4597">
            <v>3</v>
          </cell>
          <cell r="D4597">
            <v>402551</v>
          </cell>
          <cell r="E4597">
            <v>21120</v>
          </cell>
          <cell r="F4597">
            <v>0</v>
          </cell>
        </row>
        <row r="4598">
          <cell r="A4598" t="str">
            <v>7a</v>
          </cell>
          <cell r="C4598">
            <v>3</v>
          </cell>
          <cell r="D4598">
            <v>427409</v>
          </cell>
          <cell r="E4598">
            <v>21120</v>
          </cell>
          <cell r="F4598">
            <v>0</v>
          </cell>
        </row>
        <row r="4599">
          <cell r="A4599" t="str">
            <v>8a</v>
          </cell>
          <cell r="C4599">
            <v>1</v>
          </cell>
          <cell r="D4599">
            <v>396315</v>
          </cell>
          <cell r="E4599">
            <v>21120</v>
          </cell>
          <cell r="F4599">
            <v>0</v>
          </cell>
        </row>
        <row r="4600">
          <cell r="A4600" t="str">
            <v>8a</v>
          </cell>
          <cell r="C4600">
            <v>4</v>
          </cell>
          <cell r="D4600">
            <v>410016</v>
          </cell>
          <cell r="E4600">
            <v>21120</v>
          </cell>
          <cell r="F4600">
            <v>0</v>
          </cell>
        </row>
        <row r="4601">
          <cell r="A4601" t="str">
            <v>8a</v>
          </cell>
          <cell r="C4601">
            <v>3</v>
          </cell>
          <cell r="D4601">
            <v>421842</v>
          </cell>
          <cell r="E4601">
            <v>21120</v>
          </cell>
          <cell r="F4601">
            <v>0</v>
          </cell>
        </row>
        <row r="4602">
          <cell r="A4602" t="str">
            <v>8a</v>
          </cell>
          <cell r="C4602">
            <v>2</v>
          </cell>
          <cell r="D4602">
            <v>423877</v>
          </cell>
          <cell r="E4602">
            <v>21120</v>
          </cell>
          <cell r="F4602">
            <v>0</v>
          </cell>
        </row>
        <row r="4603">
          <cell r="A4603" t="str">
            <v>8a</v>
          </cell>
          <cell r="C4603">
            <v>4</v>
          </cell>
          <cell r="D4603">
            <v>427409</v>
          </cell>
          <cell r="E4603">
            <v>21120</v>
          </cell>
          <cell r="F4603">
            <v>0</v>
          </cell>
        </row>
        <row r="4604">
          <cell r="A4604" t="str">
            <v>9c</v>
          </cell>
          <cell r="C4604">
            <v>8</v>
          </cell>
          <cell r="D4604">
            <v>381281</v>
          </cell>
          <cell r="E4604">
            <v>21120</v>
          </cell>
          <cell r="F4604">
            <v>0</v>
          </cell>
        </row>
        <row r="4605">
          <cell r="A4605" t="str">
            <v>9c</v>
          </cell>
          <cell r="C4605">
            <v>3</v>
          </cell>
          <cell r="D4605">
            <v>396999</v>
          </cell>
          <cell r="E4605">
            <v>21120</v>
          </cell>
          <cell r="F4605">
            <v>0</v>
          </cell>
        </row>
        <row r="4606">
          <cell r="A4606" t="str">
            <v>9c</v>
          </cell>
          <cell r="C4606">
            <v>2</v>
          </cell>
          <cell r="D4606">
            <v>413078</v>
          </cell>
          <cell r="E4606">
            <v>21120</v>
          </cell>
          <cell r="F4606">
            <v>0</v>
          </cell>
        </row>
        <row r="4607">
          <cell r="A4607" t="str">
            <v>9c</v>
          </cell>
          <cell r="C4607">
            <v>6</v>
          </cell>
          <cell r="D4607">
            <v>421842</v>
          </cell>
          <cell r="E4607">
            <v>21120</v>
          </cell>
          <cell r="F4607">
            <v>0</v>
          </cell>
        </row>
        <row r="4608">
          <cell r="A4608" t="str">
            <v>1a</v>
          </cell>
          <cell r="C4608">
            <v>2</v>
          </cell>
          <cell r="D4608">
            <v>381922</v>
          </cell>
          <cell r="E4608">
            <v>21121</v>
          </cell>
          <cell r="F4608">
            <v>0</v>
          </cell>
        </row>
        <row r="4609">
          <cell r="A4609" t="str">
            <v>1a</v>
          </cell>
          <cell r="C4609">
            <v>2</v>
          </cell>
          <cell r="D4609">
            <v>388009</v>
          </cell>
          <cell r="E4609">
            <v>21121</v>
          </cell>
          <cell r="F4609">
            <v>0</v>
          </cell>
        </row>
        <row r="4610">
          <cell r="A4610" t="str">
            <v>1a</v>
          </cell>
          <cell r="C4610">
            <v>6</v>
          </cell>
          <cell r="D4610">
            <v>395035</v>
          </cell>
          <cell r="E4610">
            <v>21121</v>
          </cell>
          <cell r="F4610">
            <v>0</v>
          </cell>
        </row>
        <row r="4611">
          <cell r="A4611" t="str">
            <v>1a</v>
          </cell>
          <cell r="C4611">
            <v>1</v>
          </cell>
          <cell r="D4611">
            <v>400506</v>
          </cell>
          <cell r="E4611">
            <v>21121</v>
          </cell>
          <cell r="F4611">
            <v>0</v>
          </cell>
        </row>
        <row r="4612">
          <cell r="A4612" t="str">
            <v>1a</v>
          </cell>
          <cell r="C4612">
            <v>2</v>
          </cell>
          <cell r="D4612">
            <v>405735</v>
          </cell>
          <cell r="E4612">
            <v>21121</v>
          </cell>
          <cell r="F4612">
            <v>0</v>
          </cell>
        </row>
        <row r="4613">
          <cell r="A4613" t="str">
            <v>1a</v>
          </cell>
          <cell r="C4613">
            <v>2</v>
          </cell>
          <cell r="D4613">
            <v>408503</v>
          </cell>
          <cell r="E4613">
            <v>21121</v>
          </cell>
          <cell r="F4613">
            <v>0</v>
          </cell>
        </row>
        <row r="4614">
          <cell r="A4614" t="str">
            <v>1a</v>
          </cell>
          <cell r="C4614">
            <v>4</v>
          </cell>
          <cell r="D4614">
            <v>411205</v>
          </cell>
          <cell r="E4614">
            <v>21121</v>
          </cell>
          <cell r="F4614">
            <v>0</v>
          </cell>
        </row>
        <row r="4615">
          <cell r="A4615" t="str">
            <v>1a</v>
          </cell>
          <cell r="C4615">
            <v>2</v>
          </cell>
          <cell r="D4615">
            <v>415428</v>
          </cell>
          <cell r="E4615">
            <v>21121</v>
          </cell>
          <cell r="F4615">
            <v>0</v>
          </cell>
        </row>
        <row r="4616">
          <cell r="A4616" t="str">
            <v>1a</v>
          </cell>
          <cell r="C4616">
            <v>6</v>
          </cell>
          <cell r="D4616">
            <v>422442</v>
          </cell>
          <cell r="E4616">
            <v>21121</v>
          </cell>
          <cell r="F4616">
            <v>0</v>
          </cell>
        </row>
        <row r="4617">
          <cell r="A4617" t="str">
            <v>1a</v>
          </cell>
          <cell r="C4617">
            <v>2</v>
          </cell>
          <cell r="D4617">
            <v>426820</v>
          </cell>
          <cell r="E4617">
            <v>21121</v>
          </cell>
          <cell r="F4617">
            <v>0</v>
          </cell>
        </row>
        <row r="4618">
          <cell r="A4618" t="str">
            <v>2a</v>
          </cell>
          <cell r="C4618">
            <v>2</v>
          </cell>
          <cell r="D4618">
            <v>381922</v>
          </cell>
          <cell r="E4618">
            <v>21121</v>
          </cell>
          <cell r="F4618">
            <v>0</v>
          </cell>
        </row>
        <row r="4619">
          <cell r="A4619" t="str">
            <v>2a</v>
          </cell>
          <cell r="C4619">
            <v>1</v>
          </cell>
          <cell r="D4619">
            <v>388009</v>
          </cell>
          <cell r="E4619">
            <v>21121</v>
          </cell>
          <cell r="F4619">
            <v>0</v>
          </cell>
        </row>
        <row r="4620">
          <cell r="A4620" t="str">
            <v>2a</v>
          </cell>
          <cell r="C4620">
            <v>1</v>
          </cell>
          <cell r="D4620">
            <v>391104</v>
          </cell>
          <cell r="E4620">
            <v>21121</v>
          </cell>
          <cell r="F4620">
            <v>0</v>
          </cell>
        </row>
        <row r="4621">
          <cell r="A4621" t="str">
            <v>2a</v>
          </cell>
          <cell r="C4621">
            <v>2</v>
          </cell>
          <cell r="D4621">
            <v>391617</v>
          </cell>
          <cell r="E4621">
            <v>21121</v>
          </cell>
          <cell r="F4621">
            <v>0</v>
          </cell>
        </row>
        <row r="4622">
          <cell r="A4622" t="str">
            <v>2a</v>
          </cell>
          <cell r="C4622">
            <v>2</v>
          </cell>
          <cell r="D4622">
            <v>395035</v>
          </cell>
          <cell r="E4622">
            <v>21121</v>
          </cell>
          <cell r="F4622">
            <v>0</v>
          </cell>
        </row>
        <row r="4623">
          <cell r="A4623" t="str">
            <v>2a</v>
          </cell>
          <cell r="C4623">
            <v>1</v>
          </cell>
          <cell r="D4623">
            <v>399346</v>
          </cell>
          <cell r="E4623">
            <v>21121</v>
          </cell>
          <cell r="F4623">
            <v>0</v>
          </cell>
        </row>
        <row r="4624">
          <cell r="A4624" t="str">
            <v>2a</v>
          </cell>
          <cell r="C4624">
            <v>2</v>
          </cell>
          <cell r="D4624">
            <v>404462</v>
          </cell>
          <cell r="E4624">
            <v>21121</v>
          </cell>
          <cell r="F4624">
            <v>0</v>
          </cell>
        </row>
        <row r="4625">
          <cell r="A4625" t="str">
            <v>2a</v>
          </cell>
          <cell r="C4625">
            <v>1</v>
          </cell>
          <cell r="D4625">
            <v>420643</v>
          </cell>
          <cell r="E4625">
            <v>21121</v>
          </cell>
          <cell r="F4625">
            <v>0</v>
          </cell>
        </row>
        <row r="4626">
          <cell r="A4626" t="str">
            <v>2a</v>
          </cell>
          <cell r="C4626">
            <v>3</v>
          </cell>
          <cell r="D4626">
            <v>420644</v>
          </cell>
          <cell r="E4626">
            <v>21121</v>
          </cell>
          <cell r="F4626">
            <v>0</v>
          </cell>
        </row>
        <row r="4627">
          <cell r="A4627" t="str">
            <v>2a</v>
          </cell>
          <cell r="C4627">
            <v>1</v>
          </cell>
          <cell r="D4627">
            <v>422442</v>
          </cell>
          <cell r="E4627">
            <v>21121</v>
          </cell>
          <cell r="F4627">
            <v>0</v>
          </cell>
        </row>
        <row r="4628">
          <cell r="A4628" t="str">
            <v>2a</v>
          </cell>
          <cell r="C4628">
            <v>1</v>
          </cell>
          <cell r="D4628">
            <v>424362</v>
          </cell>
          <cell r="E4628">
            <v>21121</v>
          </cell>
          <cell r="F4628">
            <v>0</v>
          </cell>
        </row>
        <row r="4629">
          <cell r="A4629" t="str">
            <v>2c</v>
          </cell>
          <cell r="C4629">
            <v>1</v>
          </cell>
          <cell r="D4629">
            <v>395035</v>
          </cell>
          <cell r="E4629">
            <v>21121</v>
          </cell>
          <cell r="F4629">
            <v>0</v>
          </cell>
        </row>
        <row r="4630">
          <cell r="A4630" t="str">
            <v>2c</v>
          </cell>
          <cell r="C4630">
            <v>2</v>
          </cell>
          <cell r="D4630">
            <v>403876</v>
          </cell>
          <cell r="E4630">
            <v>21121</v>
          </cell>
          <cell r="F4630">
            <v>0</v>
          </cell>
        </row>
        <row r="4631">
          <cell r="A4631" t="str">
            <v>2c</v>
          </cell>
          <cell r="C4631">
            <v>1</v>
          </cell>
          <cell r="D4631">
            <v>424362</v>
          </cell>
          <cell r="E4631">
            <v>21121</v>
          </cell>
          <cell r="F4631">
            <v>0</v>
          </cell>
        </row>
        <row r="4632">
          <cell r="A4632" t="str">
            <v>3a</v>
          </cell>
          <cell r="C4632">
            <v>32</v>
          </cell>
          <cell r="D4632">
            <v>383628</v>
          </cell>
          <cell r="E4632">
            <v>21121</v>
          </cell>
          <cell r="F4632">
            <v>0</v>
          </cell>
        </row>
        <row r="4633">
          <cell r="A4633" t="str">
            <v>3a</v>
          </cell>
          <cell r="C4633">
            <v>20</v>
          </cell>
          <cell r="D4633">
            <v>388009</v>
          </cell>
          <cell r="E4633">
            <v>21121</v>
          </cell>
          <cell r="F4633">
            <v>0</v>
          </cell>
        </row>
        <row r="4634">
          <cell r="A4634" t="str">
            <v>3a</v>
          </cell>
          <cell r="C4634">
            <v>20</v>
          </cell>
          <cell r="D4634">
            <v>391104</v>
          </cell>
          <cell r="E4634">
            <v>21121</v>
          </cell>
          <cell r="F4634">
            <v>0</v>
          </cell>
        </row>
        <row r="4635">
          <cell r="A4635" t="str">
            <v>3a</v>
          </cell>
          <cell r="C4635">
            <v>4</v>
          </cell>
          <cell r="D4635">
            <v>395035</v>
          </cell>
          <cell r="E4635">
            <v>21121</v>
          </cell>
          <cell r="F4635">
            <v>0</v>
          </cell>
        </row>
        <row r="4636">
          <cell r="A4636" t="str">
            <v>3a</v>
          </cell>
          <cell r="C4636">
            <v>32</v>
          </cell>
          <cell r="D4636">
            <v>408503</v>
          </cell>
          <cell r="E4636">
            <v>21121</v>
          </cell>
          <cell r="F4636">
            <v>0</v>
          </cell>
        </row>
        <row r="4637">
          <cell r="A4637" t="str">
            <v>3a</v>
          </cell>
          <cell r="C4637">
            <v>20</v>
          </cell>
          <cell r="D4637">
            <v>424362</v>
          </cell>
          <cell r="E4637">
            <v>21121</v>
          </cell>
          <cell r="F4637">
            <v>0</v>
          </cell>
        </row>
        <row r="4638">
          <cell r="A4638" t="str">
            <v>4a</v>
          </cell>
          <cell r="C4638">
            <v>10</v>
          </cell>
          <cell r="D4638">
            <v>381922</v>
          </cell>
          <cell r="E4638">
            <v>21121</v>
          </cell>
          <cell r="F4638">
            <v>0</v>
          </cell>
        </row>
        <row r="4639">
          <cell r="A4639" t="str">
            <v>4a</v>
          </cell>
          <cell r="C4639">
            <v>28</v>
          </cell>
          <cell r="D4639">
            <v>383628</v>
          </cell>
          <cell r="E4639">
            <v>21121</v>
          </cell>
          <cell r="F4639">
            <v>0</v>
          </cell>
        </row>
        <row r="4640">
          <cell r="A4640" t="str">
            <v>4a</v>
          </cell>
          <cell r="C4640">
            <v>6</v>
          </cell>
          <cell r="D4640">
            <v>388009</v>
          </cell>
          <cell r="E4640">
            <v>21121</v>
          </cell>
          <cell r="F4640">
            <v>0</v>
          </cell>
        </row>
        <row r="4641">
          <cell r="A4641" t="str">
            <v>4a</v>
          </cell>
          <cell r="C4641">
            <v>10</v>
          </cell>
          <cell r="D4641">
            <v>391104</v>
          </cell>
          <cell r="E4641">
            <v>21121</v>
          </cell>
          <cell r="F4641">
            <v>0</v>
          </cell>
        </row>
        <row r="4642">
          <cell r="A4642" t="str">
            <v>4a</v>
          </cell>
          <cell r="C4642">
            <v>55</v>
          </cell>
          <cell r="D4642">
            <v>391617</v>
          </cell>
          <cell r="E4642">
            <v>21121</v>
          </cell>
          <cell r="F4642">
            <v>0</v>
          </cell>
        </row>
        <row r="4643">
          <cell r="A4643" t="str">
            <v>4a</v>
          </cell>
          <cell r="C4643">
            <v>5</v>
          </cell>
          <cell r="D4643">
            <v>395035</v>
          </cell>
          <cell r="E4643">
            <v>21121</v>
          </cell>
          <cell r="F4643">
            <v>0</v>
          </cell>
        </row>
        <row r="4644">
          <cell r="A4644" t="str">
            <v>4a</v>
          </cell>
          <cell r="C4644">
            <v>7</v>
          </cell>
          <cell r="D4644">
            <v>399346</v>
          </cell>
          <cell r="E4644">
            <v>21121</v>
          </cell>
          <cell r="F4644">
            <v>0</v>
          </cell>
        </row>
        <row r="4645">
          <cell r="A4645" t="str">
            <v>4a</v>
          </cell>
          <cell r="C4645">
            <v>10</v>
          </cell>
          <cell r="D4645">
            <v>403876</v>
          </cell>
          <cell r="E4645">
            <v>21121</v>
          </cell>
          <cell r="F4645">
            <v>0</v>
          </cell>
        </row>
        <row r="4646">
          <cell r="A4646" t="str">
            <v>4a</v>
          </cell>
          <cell r="C4646">
            <v>4</v>
          </cell>
          <cell r="D4646">
            <v>408503</v>
          </cell>
          <cell r="E4646">
            <v>21121</v>
          </cell>
          <cell r="F4646">
            <v>0</v>
          </cell>
        </row>
        <row r="4647">
          <cell r="A4647" t="str">
            <v>4a</v>
          </cell>
          <cell r="C4647">
            <v>1</v>
          </cell>
          <cell r="D4647">
            <v>412490</v>
          </cell>
          <cell r="E4647">
            <v>21121</v>
          </cell>
          <cell r="F4647">
            <v>0</v>
          </cell>
        </row>
        <row r="4648">
          <cell r="A4648" t="str">
            <v>4a</v>
          </cell>
          <cell r="C4648">
            <v>20</v>
          </cell>
          <cell r="D4648">
            <v>420644</v>
          </cell>
          <cell r="E4648">
            <v>21121</v>
          </cell>
          <cell r="F4648">
            <v>0</v>
          </cell>
        </row>
        <row r="4649">
          <cell r="A4649" t="str">
            <v>4a</v>
          </cell>
          <cell r="C4649">
            <v>5</v>
          </cell>
          <cell r="D4649">
            <v>422442</v>
          </cell>
          <cell r="E4649">
            <v>21121</v>
          </cell>
          <cell r="F4649">
            <v>0</v>
          </cell>
        </row>
        <row r="4650">
          <cell r="A4650" t="str">
            <v>4a</v>
          </cell>
          <cell r="C4650">
            <v>104</v>
          </cell>
          <cell r="D4650">
            <v>424362</v>
          </cell>
          <cell r="E4650">
            <v>21121</v>
          </cell>
          <cell r="F4650">
            <v>0</v>
          </cell>
        </row>
        <row r="4651">
          <cell r="A4651" t="str">
            <v>4c</v>
          </cell>
          <cell r="C4651">
            <v>3</v>
          </cell>
          <cell r="D4651">
            <v>388009</v>
          </cell>
          <cell r="E4651">
            <v>21121</v>
          </cell>
          <cell r="F4651">
            <v>0</v>
          </cell>
        </row>
        <row r="4652">
          <cell r="A4652" t="str">
            <v>4c</v>
          </cell>
          <cell r="C4652">
            <v>8</v>
          </cell>
          <cell r="D4652">
            <v>391104</v>
          </cell>
          <cell r="E4652">
            <v>21121</v>
          </cell>
          <cell r="F4652">
            <v>0</v>
          </cell>
        </row>
        <row r="4653">
          <cell r="A4653" t="str">
            <v>4c</v>
          </cell>
          <cell r="C4653">
            <v>2</v>
          </cell>
          <cell r="D4653">
            <v>395035</v>
          </cell>
          <cell r="E4653">
            <v>21121</v>
          </cell>
          <cell r="F4653">
            <v>0</v>
          </cell>
        </row>
        <row r="4654">
          <cell r="A4654" t="str">
            <v>4c</v>
          </cell>
          <cell r="C4654">
            <v>6</v>
          </cell>
          <cell r="D4654">
            <v>399346</v>
          </cell>
          <cell r="E4654">
            <v>21121</v>
          </cell>
          <cell r="F4654">
            <v>0</v>
          </cell>
        </row>
        <row r="4655">
          <cell r="A4655" t="str">
            <v>4c</v>
          </cell>
          <cell r="C4655">
            <v>5</v>
          </cell>
          <cell r="D4655">
            <v>403876</v>
          </cell>
          <cell r="E4655">
            <v>21121</v>
          </cell>
          <cell r="F4655">
            <v>0</v>
          </cell>
        </row>
        <row r="4656">
          <cell r="A4656" t="str">
            <v>4c</v>
          </cell>
          <cell r="C4656">
            <v>5</v>
          </cell>
          <cell r="D4656">
            <v>405735</v>
          </cell>
          <cell r="E4656">
            <v>21121</v>
          </cell>
          <cell r="F4656">
            <v>0</v>
          </cell>
        </row>
        <row r="4657">
          <cell r="A4657" t="str">
            <v>4c</v>
          </cell>
          <cell r="C4657">
            <v>3</v>
          </cell>
          <cell r="D4657">
            <v>406606</v>
          </cell>
          <cell r="E4657">
            <v>21121</v>
          </cell>
          <cell r="F4657">
            <v>0</v>
          </cell>
        </row>
        <row r="4658">
          <cell r="A4658" t="str">
            <v>4c</v>
          </cell>
          <cell r="C4658">
            <v>1</v>
          </cell>
          <cell r="D4658">
            <v>415428</v>
          </cell>
          <cell r="E4658">
            <v>21121</v>
          </cell>
          <cell r="F4658">
            <v>0</v>
          </cell>
        </row>
        <row r="4659">
          <cell r="A4659" t="str">
            <v>4c</v>
          </cell>
          <cell r="C4659">
            <v>4</v>
          </cell>
          <cell r="D4659">
            <v>420643</v>
          </cell>
          <cell r="E4659">
            <v>21121</v>
          </cell>
          <cell r="F4659">
            <v>0</v>
          </cell>
        </row>
        <row r="4660">
          <cell r="A4660" t="str">
            <v>5a</v>
          </cell>
          <cell r="C4660">
            <v>10</v>
          </cell>
          <cell r="D4660">
            <v>381922</v>
          </cell>
          <cell r="E4660">
            <v>21121</v>
          </cell>
          <cell r="F4660">
            <v>0</v>
          </cell>
        </row>
        <row r="4661">
          <cell r="A4661" t="str">
            <v>5a</v>
          </cell>
          <cell r="C4661">
            <v>2</v>
          </cell>
          <cell r="D4661">
            <v>383628</v>
          </cell>
          <cell r="E4661">
            <v>21121</v>
          </cell>
          <cell r="F4661">
            <v>0</v>
          </cell>
        </row>
        <row r="4662">
          <cell r="A4662" t="str">
            <v>5a</v>
          </cell>
          <cell r="C4662">
            <v>10</v>
          </cell>
          <cell r="D4662">
            <v>391617</v>
          </cell>
          <cell r="E4662">
            <v>21121</v>
          </cell>
          <cell r="F4662">
            <v>0</v>
          </cell>
        </row>
        <row r="4663">
          <cell r="A4663" t="str">
            <v>5a</v>
          </cell>
          <cell r="C4663">
            <v>5</v>
          </cell>
          <cell r="D4663">
            <v>396899</v>
          </cell>
          <cell r="E4663">
            <v>21121</v>
          </cell>
          <cell r="F4663">
            <v>0</v>
          </cell>
        </row>
        <row r="4664">
          <cell r="A4664" t="str">
            <v>5a</v>
          </cell>
          <cell r="C4664">
            <v>15</v>
          </cell>
          <cell r="D4664">
            <v>403876</v>
          </cell>
          <cell r="E4664">
            <v>21121</v>
          </cell>
          <cell r="F4664">
            <v>0</v>
          </cell>
        </row>
        <row r="4665">
          <cell r="A4665" t="str">
            <v>5a</v>
          </cell>
          <cell r="C4665">
            <v>4</v>
          </cell>
          <cell r="D4665">
            <v>405735</v>
          </cell>
          <cell r="E4665">
            <v>21121</v>
          </cell>
          <cell r="F4665">
            <v>0</v>
          </cell>
        </row>
        <row r="4666">
          <cell r="A4666" t="str">
            <v>5a</v>
          </cell>
          <cell r="C4666">
            <v>2</v>
          </cell>
          <cell r="D4666">
            <v>408503</v>
          </cell>
          <cell r="E4666">
            <v>21121</v>
          </cell>
          <cell r="F4666">
            <v>0</v>
          </cell>
        </row>
        <row r="4667">
          <cell r="A4667" t="str">
            <v>5a</v>
          </cell>
          <cell r="C4667">
            <v>4</v>
          </cell>
          <cell r="D4667">
            <v>411205</v>
          </cell>
          <cell r="E4667">
            <v>21121</v>
          </cell>
          <cell r="F4667">
            <v>0</v>
          </cell>
        </row>
        <row r="4668">
          <cell r="A4668" t="str">
            <v>5c</v>
          </cell>
          <cell r="C4668">
            <v>4</v>
          </cell>
          <cell r="D4668">
            <v>403876</v>
          </cell>
          <cell r="E4668">
            <v>21121</v>
          </cell>
          <cell r="F4668">
            <v>0</v>
          </cell>
        </row>
        <row r="4669">
          <cell r="A4669" t="str">
            <v>5c</v>
          </cell>
          <cell r="C4669">
            <v>2</v>
          </cell>
          <cell r="D4669">
            <v>404462</v>
          </cell>
          <cell r="E4669">
            <v>21121</v>
          </cell>
          <cell r="F4669">
            <v>0</v>
          </cell>
        </row>
        <row r="4670">
          <cell r="A4670" t="str">
            <v>5c</v>
          </cell>
          <cell r="C4670">
            <v>2</v>
          </cell>
          <cell r="D4670">
            <v>422442</v>
          </cell>
          <cell r="E4670">
            <v>21121</v>
          </cell>
          <cell r="F4670">
            <v>0</v>
          </cell>
        </row>
        <row r="4671">
          <cell r="A4671" t="str">
            <v>5c</v>
          </cell>
          <cell r="C4671">
            <v>2</v>
          </cell>
          <cell r="D4671">
            <v>424362</v>
          </cell>
          <cell r="E4671">
            <v>21121</v>
          </cell>
          <cell r="F4671">
            <v>0</v>
          </cell>
        </row>
        <row r="4672">
          <cell r="A4672" t="str">
            <v>6a</v>
          </cell>
          <cell r="C4672">
            <v>1</v>
          </cell>
          <cell r="D4672">
            <v>381922</v>
          </cell>
          <cell r="E4672">
            <v>21121</v>
          </cell>
          <cell r="F4672">
            <v>0</v>
          </cell>
        </row>
        <row r="4673">
          <cell r="A4673" t="str">
            <v>6a</v>
          </cell>
          <cell r="C4673">
            <v>1</v>
          </cell>
          <cell r="D4673">
            <v>383628</v>
          </cell>
          <cell r="E4673">
            <v>21121</v>
          </cell>
          <cell r="F4673">
            <v>0</v>
          </cell>
        </row>
        <row r="4674">
          <cell r="A4674" t="str">
            <v>6a</v>
          </cell>
          <cell r="C4674">
            <v>1</v>
          </cell>
          <cell r="D4674">
            <v>389227</v>
          </cell>
          <cell r="E4674">
            <v>21121</v>
          </cell>
          <cell r="F4674">
            <v>0</v>
          </cell>
        </row>
        <row r="4675">
          <cell r="A4675" t="str">
            <v>6a</v>
          </cell>
          <cell r="C4675">
            <v>1</v>
          </cell>
          <cell r="D4675">
            <v>391104</v>
          </cell>
          <cell r="E4675">
            <v>21121</v>
          </cell>
          <cell r="F4675">
            <v>0</v>
          </cell>
        </row>
        <row r="4676">
          <cell r="A4676" t="str">
            <v>6a</v>
          </cell>
          <cell r="C4676">
            <v>1</v>
          </cell>
          <cell r="D4676">
            <v>395035</v>
          </cell>
          <cell r="E4676">
            <v>21121</v>
          </cell>
          <cell r="F4676">
            <v>0</v>
          </cell>
        </row>
        <row r="4677">
          <cell r="A4677" t="str">
            <v>6a</v>
          </cell>
          <cell r="C4677">
            <v>2</v>
          </cell>
          <cell r="D4677">
            <v>398126</v>
          </cell>
          <cell r="E4677">
            <v>21121</v>
          </cell>
          <cell r="F4677">
            <v>0</v>
          </cell>
        </row>
        <row r="4678">
          <cell r="A4678" t="str">
            <v>6a</v>
          </cell>
          <cell r="C4678">
            <v>4</v>
          </cell>
          <cell r="D4678">
            <v>405735</v>
          </cell>
          <cell r="E4678">
            <v>21121</v>
          </cell>
          <cell r="F4678">
            <v>0</v>
          </cell>
        </row>
        <row r="4679">
          <cell r="A4679" t="str">
            <v>6a</v>
          </cell>
          <cell r="C4679">
            <v>1</v>
          </cell>
          <cell r="D4679">
            <v>411205</v>
          </cell>
          <cell r="E4679">
            <v>21121</v>
          </cell>
          <cell r="F4679">
            <v>0</v>
          </cell>
        </row>
        <row r="4680">
          <cell r="A4680" t="str">
            <v>6a</v>
          </cell>
          <cell r="C4680">
            <v>2</v>
          </cell>
          <cell r="D4680">
            <v>413652</v>
          </cell>
          <cell r="E4680">
            <v>21121</v>
          </cell>
          <cell r="F4680">
            <v>0</v>
          </cell>
        </row>
        <row r="4681">
          <cell r="A4681" t="str">
            <v>6a</v>
          </cell>
          <cell r="C4681">
            <v>1</v>
          </cell>
          <cell r="D4681">
            <v>423845</v>
          </cell>
          <cell r="E4681">
            <v>21121</v>
          </cell>
          <cell r="F4681">
            <v>0</v>
          </cell>
        </row>
        <row r="4682">
          <cell r="A4682" t="str">
            <v>6a</v>
          </cell>
          <cell r="C4682">
            <v>3</v>
          </cell>
          <cell r="D4682">
            <v>424362</v>
          </cell>
          <cell r="E4682">
            <v>21121</v>
          </cell>
          <cell r="F4682">
            <v>0</v>
          </cell>
        </row>
        <row r="4683">
          <cell r="A4683" t="str">
            <v>6a</v>
          </cell>
          <cell r="C4683">
            <v>1</v>
          </cell>
          <cell r="D4683">
            <v>426820</v>
          </cell>
          <cell r="E4683">
            <v>21121</v>
          </cell>
          <cell r="F4683">
            <v>0</v>
          </cell>
        </row>
        <row r="4684">
          <cell r="A4684" t="str">
            <v>6c</v>
          </cell>
          <cell r="C4684">
            <v>2</v>
          </cell>
          <cell r="D4684">
            <v>388009</v>
          </cell>
          <cell r="E4684">
            <v>21121</v>
          </cell>
          <cell r="F4684">
            <v>0</v>
          </cell>
        </row>
        <row r="4685">
          <cell r="A4685" t="str">
            <v>6c</v>
          </cell>
          <cell r="C4685">
            <v>1</v>
          </cell>
          <cell r="D4685">
            <v>391104</v>
          </cell>
          <cell r="E4685">
            <v>21121</v>
          </cell>
          <cell r="F4685">
            <v>0</v>
          </cell>
        </row>
        <row r="4686">
          <cell r="A4686" t="str">
            <v>6c</v>
          </cell>
          <cell r="C4686">
            <v>2</v>
          </cell>
          <cell r="D4686">
            <v>398126</v>
          </cell>
          <cell r="E4686">
            <v>21121</v>
          </cell>
          <cell r="F4686">
            <v>0</v>
          </cell>
        </row>
        <row r="4687">
          <cell r="A4687" t="str">
            <v>6c</v>
          </cell>
          <cell r="C4687">
            <v>1</v>
          </cell>
          <cell r="D4687">
            <v>399346</v>
          </cell>
          <cell r="E4687">
            <v>21121</v>
          </cell>
          <cell r="F4687">
            <v>0</v>
          </cell>
        </row>
        <row r="4688">
          <cell r="A4688" t="str">
            <v>6c</v>
          </cell>
          <cell r="C4688">
            <v>2</v>
          </cell>
          <cell r="D4688">
            <v>400506</v>
          </cell>
          <cell r="E4688">
            <v>21121</v>
          </cell>
          <cell r="F4688">
            <v>0</v>
          </cell>
        </row>
        <row r="4689">
          <cell r="A4689" t="str">
            <v>6c</v>
          </cell>
          <cell r="C4689">
            <v>3</v>
          </cell>
          <cell r="D4689">
            <v>402552</v>
          </cell>
          <cell r="E4689">
            <v>21121</v>
          </cell>
          <cell r="F4689">
            <v>0</v>
          </cell>
        </row>
        <row r="4690">
          <cell r="A4690" t="str">
            <v>6c</v>
          </cell>
          <cell r="C4690">
            <v>1</v>
          </cell>
          <cell r="D4690">
            <v>404462</v>
          </cell>
          <cell r="E4690">
            <v>21121</v>
          </cell>
          <cell r="F4690">
            <v>0</v>
          </cell>
        </row>
        <row r="4691">
          <cell r="A4691" t="str">
            <v>6c</v>
          </cell>
          <cell r="C4691">
            <v>3</v>
          </cell>
          <cell r="D4691">
            <v>405735</v>
          </cell>
          <cell r="E4691">
            <v>21121</v>
          </cell>
          <cell r="F4691">
            <v>0</v>
          </cell>
        </row>
        <row r="4692">
          <cell r="A4692" t="str">
            <v>6c</v>
          </cell>
          <cell r="C4692">
            <v>1</v>
          </cell>
          <cell r="D4692">
            <v>416149</v>
          </cell>
          <cell r="E4692">
            <v>21121</v>
          </cell>
          <cell r="F4692">
            <v>0</v>
          </cell>
        </row>
        <row r="4693">
          <cell r="A4693" t="str">
            <v>6c</v>
          </cell>
          <cell r="C4693">
            <v>4</v>
          </cell>
          <cell r="D4693">
            <v>420643</v>
          </cell>
          <cell r="E4693">
            <v>21121</v>
          </cell>
          <cell r="F4693">
            <v>0</v>
          </cell>
        </row>
        <row r="4694">
          <cell r="A4694" t="str">
            <v>7a</v>
          </cell>
          <cell r="C4694">
            <v>1</v>
          </cell>
          <cell r="D4694">
            <v>391104</v>
          </cell>
          <cell r="E4694">
            <v>21121</v>
          </cell>
          <cell r="F4694">
            <v>0</v>
          </cell>
        </row>
        <row r="4695">
          <cell r="A4695" t="str">
            <v>7a</v>
          </cell>
          <cell r="C4695">
            <v>2</v>
          </cell>
          <cell r="D4695">
            <v>399346</v>
          </cell>
          <cell r="E4695">
            <v>21121</v>
          </cell>
          <cell r="F4695">
            <v>0</v>
          </cell>
        </row>
        <row r="4696">
          <cell r="A4696" t="str">
            <v>7a</v>
          </cell>
          <cell r="C4696">
            <v>2</v>
          </cell>
          <cell r="D4696">
            <v>400506</v>
          </cell>
          <cell r="E4696">
            <v>21121</v>
          </cell>
          <cell r="F4696">
            <v>0</v>
          </cell>
        </row>
        <row r="4697">
          <cell r="A4697" t="str">
            <v>7a</v>
          </cell>
          <cell r="C4697">
            <v>3</v>
          </cell>
          <cell r="D4697">
            <v>408503</v>
          </cell>
          <cell r="E4697">
            <v>21121</v>
          </cell>
          <cell r="F4697">
            <v>0</v>
          </cell>
        </row>
        <row r="4698">
          <cell r="A4698" t="str">
            <v>7a</v>
          </cell>
          <cell r="C4698">
            <v>1</v>
          </cell>
          <cell r="D4698">
            <v>411205</v>
          </cell>
          <cell r="E4698">
            <v>21121</v>
          </cell>
          <cell r="F4698">
            <v>0</v>
          </cell>
        </row>
        <row r="4699">
          <cell r="A4699" t="str">
            <v>7a</v>
          </cell>
          <cell r="C4699">
            <v>1</v>
          </cell>
          <cell r="D4699">
            <v>416149</v>
          </cell>
          <cell r="E4699">
            <v>21121</v>
          </cell>
          <cell r="F4699">
            <v>0</v>
          </cell>
        </row>
        <row r="4700">
          <cell r="A4700" t="str">
            <v>7a</v>
          </cell>
          <cell r="C4700">
            <v>2</v>
          </cell>
          <cell r="D4700">
            <v>422442</v>
          </cell>
          <cell r="E4700">
            <v>21121</v>
          </cell>
          <cell r="F4700">
            <v>0</v>
          </cell>
        </row>
        <row r="4701">
          <cell r="A4701" t="str">
            <v>7a</v>
          </cell>
          <cell r="C4701">
            <v>2</v>
          </cell>
          <cell r="D4701">
            <v>426820</v>
          </cell>
          <cell r="E4701">
            <v>21121</v>
          </cell>
          <cell r="F4701">
            <v>0</v>
          </cell>
        </row>
        <row r="4702">
          <cell r="A4702" t="str">
            <v>8a</v>
          </cell>
          <cell r="C4702">
            <v>1</v>
          </cell>
          <cell r="D4702">
            <v>404462</v>
          </cell>
          <cell r="E4702">
            <v>21121</v>
          </cell>
          <cell r="F4702">
            <v>0</v>
          </cell>
        </row>
        <row r="4703">
          <cell r="A4703" t="str">
            <v>9a</v>
          </cell>
          <cell r="C4703">
            <v>5</v>
          </cell>
          <cell r="D4703">
            <v>381922</v>
          </cell>
          <cell r="E4703">
            <v>21121</v>
          </cell>
          <cell r="F4703">
            <v>0</v>
          </cell>
        </row>
        <row r="4704">
          <cell r="A4704" t="str">
            <v>9c</v>
          </cell>
          <cell r="C4704">
            <v>2</v>
          </cell>
          <cell r="D4704">
            <v>391617</v>
          </cell>
          <cell r="E4704">
            <v>21121</v>
          </cell>
          <cell r="F4704">
            <v>0</v>
          </cell>
        </row>
        <row r="4705">
          <cell r="A4705" t="str">
            <v>1a</v>
          </cell>
          <cell r="C4705">
            <v>9</v>
          </cell>
          <cell r="D4705">
            <v>393040</v>
          </cell>
          <cell r="E4705">
            <v>21124</v>
          </cell>
          <cell r="F4705">
            <v>0</v>
          </cell>
        </row>
        <row r="4706">
          <cell r="A4706" t="str">
            <v>1c</v>
          </cell>
          <cell r="C4706">
            <v>2</v>
          </cell>
          <cell r="D4706">
            <v>404463</v>
          </cell>
          <cell r="E4706">
            <v>21124</v>
          </cell>
          <cell r="F4706">
            <v>0</v>
          </cell>
        </row>
        <row r="4707">
          <cell r="A4707" t="str">
            <v>2a</v>
          </cell>
          <cell r="C4707">
            <v>3</v>
          </cell>
          <cell r="D4707">
            <v>384969</v>
          </cell>
          <cell r="E4707">
            <v>21124</v>
          </cell>
          <cell r="F4707">
            <v>0</v>
          </cell>
        </row>
        <row r="4708">
          <cell r="A4708" t="str">
            <v>2a</v>
          </cell>
          <cell r="C4708">
            <v>1</v>
          </cell>
          <cell r="D4708">
            <v>389888</v>
          </cell>
          <cell r="E4708">
            <v>21124</v>
          </cell>
          <cell r="F4708">
            <v>0</v>
          </cell>
        </row>
        <row r="4709">
          <cell r="A4709" t="str">
            <v>2a</v>
          </cell>
          <cell r="C4709">
            <v>3</v>
          </cell>
          <cell r="D4709">
            <v>390408</v>
          </cell>
          <cell r="E4709">
            <v>21124</v>
          </cell>
          <cell r="F4709">
            <v>0</v>
          </cell>
        </row>
        <row r="4710">
          <cell r="A4710" t="str">
            <v>2a</v>
          </cell>
          <cell r="C4710">
            <v>2</v>
          </cell>
          <cell r="D4710">
            <v>391618</v>
          </cell>
          <cell r="E4710">
            <v>21124</v>
          </cell>
          <cell r="F4710">
            <v>0</v>
          </cell>
        </row>
        <row r="4711">
          <cell r="A4711" t="str">
            <v>2a</v>
          </cell>
          <cell r="C4711">
            <v>2</v>
          </cell>
          <cell r="D4711">
            <v>407799</v>
          </cell>
          <cell r="E4711">
            <v>21124</v>
          </cell>
          <cell r="F4711">
            <v>0</v>
          </cell>
        </row>
        <row r="4712">
          <cell r="A4712" t="str">
            <v>2c</v>
          </cell>
          <cell r="C4712">
            <v>3</v>
          </cell>
          <cell r="D4712">
            <v>396900</v>
          </cell>
          <cell r="E4712">
            <v>21124</v>
          </cell>
          <cell r="F4712">
            <v>0</v>
          </cell>
        </row>
        <row r="4713">
          <cell r="A4713" t="str">
            <v>2c</v>
          </cell>
          <cell r="C4713">
            <v>3</v>
          </cell>
          <cell r="D4713">
            <v>410017</v>
          </cell>
          <cell r="E4713">
            <v>21124</v>
          </cell>
          <cell r="F4713">
            <v>0</v>
          </cell>
        </row>
        <row r="4714">
          <cell r="A4714" t="str">
            <v>3a</v>
          </cell>
          <cell r="C4714">
            <v>20</v>
          </cell>
          <cell r="D4714">
            <v>391618</v>
          </cell>
          <cell r="E4714">
            <v>21124</v>
          </cell>
          <cell r="F4714">
            <v>0</v>
          </cell>
        </row>
        <row r="4715">
          <cell r="A4715" t="str">
            <v>3a</v>
          </cell>
          <cell r="C4715">
            <v>20</v>
          </cell>
          <cell r="D4715">
            <v>393040</v>
          </cell>
          <cell r="E4715">
            <v>21124</v>
          </cell>
          <cell r="F4715">
            <v>0</v>
          </cell>
        </row>
        <row r="4716">
          <cell r="A4716" t="str">
            <v>3a</v>
          </cell>
          <cell r="C4716">
            <v>16</v>
          </cell>
          <cell r="D4716">
            <v>403877</v>
          </cell>
          <cell r="E4716">
            <v>21124</v>
          </cell>
          <cell r="F4716">
            <v>0</v>
          </cell>
        </row>
        <row r="4717">
          <cell r="A4717" t="str">
            <v>3a</v>
          </cell>
          <cell r="C4717">
            <v>24</v>
          </cell>
          <cell r="D4717">
            <v>410017</v>
          </cell>
          <cell r="E4717">
            <v>21124</v>
          </cell>
          <cell r="F4717">
            <v>0</v>
          </cell>
        </row>
        <row r="4718">
          <cell r="A4718" t="str">
            <v>3a</v>
          </cell>
          <cell r="C4718">
            <v>16</v>
          </cell>
          <cell r="D4718">
            <v>414231</v>
          </cell>
          <cell r="E4718">
            <v>21124</v>
          </cell>
          <cell r="F4718">
            <v>0</v>
          </cell>
        </row>
        <row r="4719">
          <cell r="A4719" t="str">
            <v>3a</v>
          </cell>
          <cell r="C4719">
            <v>40</v>
          </cell>
          <cell r="D4719">
            <v>422443</v>
          </cell>
          <cell r="E4719">
            <v>21124</v>
          </cell>
          <cell r="F4719">
            <v>0</v>
          </cell>
        </row>
        <row r="4720">
          <cell r="A4720" t="str">
            <v>4a</v>
          </cell>
          <cell r="C4720">
            <v>36</v>
          </cell>
          <cell r="D4720">
            <v>383025</v>
          </cell>
          <cell r="E4720">
            <v>21124</v>
          </cell>
          <cell r="F4720">
            <v>0</v>
          </cell>
        </row>
        <row r="4721">
          <cell r="A4721" t="str">
            <v>4a</v>
          </cell>
          <cell r="C4721">
            <v>24</v>
          </cell>
          <cell r="D4721">
            <v>389888</v>
          </cell>
          <cell r="E4721">
            <v>21124</v>
          </cell>
          <cell r="F4721">
            <v>0</v>
          </cell>
        </row>
        <row r="4722">
          <cell r="A4722" t="str">
            <v>4a</v>
          </cell>
          <cell r="C4722">
            <v>3</v>
          </cell>
          <cell r="D4722">
            <v>391618</v>
          </cell>
          <cell r="E4722">
            <v>21124</v>
          </cell>
          <cell r="F4722">
            <v>0</v>
          </cell>
        </row>
        <row r="4723">
          <cell r="A4723" t="str">
            <v>4a</v>
          </cell>
          <cell r="C4723">
            <v>60</v>
          </cell>
          <cell r="D4723">
            <v>393040</v>
          </cell>
          <cell r="E4723">
            <v>21124</v>
          </cell>
          <cell r="F4723">
            <v>0</v>
          </cell>
        </row>
        <row r="4724">
          <cell r="A4724" t="str">
            <v>4a</v>
          </cell>
          <cell r="C4724">
            <v>5</v>
          </cell>
          <cell r="D4724">
            <v>398755</v>
          </cell>
          <cell r="E4724">
            <v>21124</v>
          </cell>
          <cell r="F4724">
            <v>0</v>
          </cell>
        </row>
        <row r="4725">
          <cell r="A4725" t="str">
            <v>4a</v>
          </cell>
          <cell r="C4725">
            <v>22</v>
          </cell>
          <cell r="D4725">
            <v>400507</v>
          </cell>
          <cell r="E4725">
            <v>21124</v>
          </cell>
          <cell r="F4725">
            <v>0</v>
          </cell>
        </row>
        <row r="4726">
          <cell r="A4726" t="str">
            <v>4a</v>
          </cell>
          <cell r="C4726">
            <v>12</v>
          </cell>
          <cell r="D4726">
            <v>402553</v>
          </cell>
          <cell r="E4726">
            <v>21124</v>
          </cell>
          <cell r="F4726">
            <v>0</v>
          </cell>
        </row>
        <row r="4727">
          <cell r="A4727" t="str">
            <v>4a</v>
          </cell>
          <cell r="C4727">
            <v>17</v>
          </cell>
          <cell r="D4727">
            <v>406672</v>
          </cell>
          <cell r="E4727">
            <v>21124</v>
          </cell>
          <cell r="F4727">
            <v>0</v>
          </cell>
        </row>
        <row r="4728">
          <cell r="A4728" t="str">
            <v>4a</v>
          </cell>
          <cell r="C4728">
            <v>22</v>
          </cell>
          <cell r="D4728">
            <v>408967</v>
          </cell>
          <cell r="E4728">
            <v>21124</v>
          </cell>
          <cell r="F4728">
            <v>0</v>
          </cell>
        </row>
        <row r="4729">
          <cell r="A4729" t="str">
            <v>4a</v>
          </cell>
          <cell r="C4729">
            <v>2</v>
          </cell>
          <cell r="D4729">
            <v>410017</v>
          </cell>
          <cell r="E4729">
            <v>21124</v>
          </cell>
          <cell r="F4729">
            <v>0</v>
          </cell>
        </row>
        <row r="4730">
          <cell r="A4730" t="str">
            <v>4a</v>
          </cell>
          <cell r="C4730">
            <v>20</v>
          </cell>
          <cell r="D4730">
            <v>412491</v>
          </cell>
          <cell r="E4730">
            <v>21124</v>
          </cell>
          <cell r="F4730">
            <v>0</v>
          </cell>
        </row>
        <row r="4731">
          <cell r="A4731" t="str">
            <v>4a</v>
          </cell>
          <cell r="C4731">
            <v>80</v>
          </cell>
          <cell r="D4731">
            <v>414231</v>
          </cell>
          <cell r="E4731">
            <v>21124</v>
          </cell>
          <cell r="F4731">
            <v>0</v>
          </cell>
        </row>
        <row r="4732">
          <cell r="A4732" t="str">
            <v>4a</v>
          </cell>
          <cell r="C4732">
            <v>5</v>
          </cell>
          <cell r="D4732">
            <v>415429</v>
          </cell>
          <cell r="E4732">
            <v>21124</v>
          </cell>
          <cell r="F4732">
            <v>0</v>
          </cell>
        </row>
        <row r="4733">
          <cell r="A4733" t="str">
            <v>4a</v>
          </cell>
          <cell r="C4733">
            <v>10</v>
          </cell>
          <cell r="D4733">
            <v>418825</v>
          </cell>
          <cell r="E4733">
            <v>21124</v>
          </cell>
          <cell r="F4733">
            <v>0</v>
          </cell>
        </row>
        <row r="4734">
          <cell r="A4734" t="str">
            <v>4a</v>
          </cell>
          <cell r="C4734">
            <v>11</v>
          </cell>
          <cell r="D4734">
            <v>421843</v>
          </cell>
          <cell r="E4734">
            <v>21124</v>
          </cell>
          <cell r="F4734">
            <v>0</v>
          </cell>
        </row>
        <row r="4735">
          <cell r="A4735" t="str">
            <v>4a</v>
          </cell>
          <cell r="C4735">
            <v>33</v>
          </cell>
          <cell r="D4735">
            <v>422443</v>
          </cell>
          <cell r="E4735">
            <v>21124</v>
          </cell>
          <cell r="F4735">
            <v>0</v>
          </cell>
        </row>
        <row r="4736">
          <cell r="A4736" t="str">
            <v>4a</v>
          </cell>
          <cell r="C4736">
            <v>29</v>
          </cell>
          <cell r="D4736">
            <v>424363</v>
          </cell>
          <cell r="E4736">
            <v>21124</v>
          </cell>
          <cell r="F4736">
            <v>0</v>
          </cell>
        </row>
        <row r="4737">
          <cell r="A4737" t="str">
            <v>4a</v>
          </cell>
          <cell r="C4737">
            <v>5</v>
          </cell>
          <cell r="D4737">
            <v>425538</v>
          </cell>
          <cell r="E4737">
            <v>21124</v>
          </cell>
          <cell r="F4737">
            <v>0</v>
          </cell>
        </row>
        <row r="4738">
          <cell r="A4738" t="str">
            <v>4c</v>
          </cell>
          <cell r="C4738">
            <v>3</v>
          </cell>
          <cell r="D4738">
            <v>391618</v>
          </cell>
          <cell r="E4738">
            <v>21124</v>
          </cell>
          <cell r="F4738">
            <v>0</v>
          </cell>
        </row>
        <row r="4739">
          <cell r="A4739" t="str">
            <v>4c</v>
          </cell>
          <cell r="C4739">
            <v>15</v>
          </cell>
          <cell r="D4739">
            <v>398755</v>
          </cell>
          <cell r="E4739">
            <v>21124</v>
          </cell>
          <cell r="F4739">
            <v>0</v>
          </cell>
        </row>
        <row r="4740">
          <cell r="A4740" t="str">
            <v>4c</v>
          </cell>
          <cell r="C4740">
            <v>10</v>
          </cell>
          <cell r="D4740">
            <v>400507</v>
          </cell>
          <cell r="E4740">
            <v>21124</v>
          </cell>
          <cell r="F4740">
            <v>0</v>
          </cell>
        </row>
        <row r="4741">
          <cell r="A4741" t="str">
            <v>4c</v>
          </cell>
          <cell r="C4741">
            <v>3</v>
          </cell>
          <cell r="D4741">
            <v>403877</v>
          </cell>
          <cell r="E4741">
            <v>21124</v>
          </cell>
          <cell r="F4741">
            <v>0</v>
          </cell>
        </row>
        <row r="4742">
          <cell r="A4742" t="str">
            <v>4c</v>
          </cell>
          <cell r="C4742">
            <v>3</v>
          </cell>
          <cell r="D4742">
            <v>404463</v>
          </cell>
          <cell r="E4742">
            <v>21124</v>
          </cell>
          <cell r="F4742">
            <v>0</v>
          </cell>
        </row>
        <row r="4743">
          <cell r="A4743" t="str">
            <v>4c</v>
          </cell>
          <cell r="C4743">
            <v>15</v>
          </cell>
          <cell r="D4743">
            <v>414231</v>
          </cell>
          <cell r="E4743">
            <v>21124</v>
          </cell>
          <cell r="F4743">
            <v>0</v>
          </cell>
        </row>
        <row r="4744">
          <cell r="A4744" t="str">
            <v>4c</v>
          </cell>
          <cell r="C4744">
            <v>8</v>
          </cell>
          <cell r="D4744">
            <v>415429</v>
          </cell>
          <cell r="E4744">
            <v>21124</v>
          </cell>
          <cell r="F4744">
            <v>0</v>
          </cell>
        </row>
        <row r="4745">
          <cell r="A4745" t="str">
            <v>4c</v>
          </cell>
          <cell r="C4745">
            <v>1</v>
          </cell>
          <cell r="D4745">
            <v>422443</v>
          </cell>
          <cell r="E4745">
            <v>21124</v>
          </cell>
          <cell r="F4745">
            <v>0</v>
          </cell>
        </row>
        <row r="4746">
          <cell r="A4746" t="str">
            <v>5a</v>
          </cell>
          <cell r="C4746">
            <v>20</v>
          </cell>
          <cell r="D4746">
            <v>383025</v>
          </cell>
          <cell r="E4746">
            <v>21124</v>
          </cell>
          <cell r="F4746">
            <v>0</v>
          </cell>
        </row>
        <row r="4747">
          <cell r="A4747" t="str">
            <v>5a</v>
          </cell>
          <cell r="C4747">
            <v>10</v>
          </cell>
          <cell r="D4747">
            <v>389888</v>
          </cell>
          <cell r="E4747">
            <v>21124</v>
          </cell>
          <cell r="F4747">
            <v>0</v>
          </cell>
        </row>
        <row r="4748">
          <cell r="A4748" t="str">
            <v>5a</v>
          </cell>
          <cell r="C4748">
            <v>4</v>
          </cell>
          <cell r="D4748">
            <v>392731</v>
          </cell>
          <cell r="E4748">
            <v>21124</v>
          </cell>
          <cell r="F4748">
            <v>0</v>
          </cell>
        </row>
        <row r="4749">
          <cell r="A4749" t="str">
            <v>5a</v>
          </cell>
          <cell r="C4749">
            <v>2</v>
          </cell>
          <cell r="D4749">
            <v>393040</v>
          </cell>
          <cell r="E4749">
            <v>21124</v>
          </cell>
          <cell r="F4749">
            <v>0</v>
          </cell>
        </row>
        <row r="4750">
          <cell r="A4750" t="str">
            <v>5a</v>
          </cell>
          <cell r="C4750">
            <v>10</v>
          </cell>
          <cell r="D4750">
            <v>396900</v>
          </cell>
          <cell r="E4750">
            <v>21124</v>
          </cell>
          <cell r="F4750">
            <v>0</v>
          </cell>
        </row>
        <row r="4751">
          <cell r="A4751" t="str">
            <v>5a</v>
          </cell>
          <cell r="C4751">
            <v>10</v>
          </cell>
          <cell r="D4751">
            <v>400507</v>
          </cell>
          <cell r="E4751">
            <v>21124</v>
          </cell>
          <cell r="F4751">
            <v>0</v>
          </cell>
        </row>
        <row r="4752">
          <cell r="A4752" t="str">
            <v>5a</v>
          </cell>
          <cell r="C4752">
            <v>4</v>
          </cell>
          <cell r="D4752">
            <v>414231</v>
          </cell>
          <cell r="E4752">
            <v>21124</v>
          </cell>
          <cell r="F4752">
            <v>0</v>
          </cell>
        </row>
        <row r="4753">
          <cell r="A4753" t="str">
            <v>5a</v>
          </cell>
          <cell r="C4753">
            <v>4</v>
          </cell>
          <cell r="D4753">
            <v>416748</v>
          </cell>
          <cell r="E4753">
            <v>21124</v>
          </cell>
          <cell r="F4753">
            <v>0</v>
          </cell>
        </row>
        <row r="4754">
          <cell r="A4754" t="str">
            <v>5a</v>
          </cell>
          <cell r="C4754">
            <v>10</v>
          </cell>
          <cell r="D4754">
            <v>422443</v>
          </cell>
          <cell r="E4754">
            <v>21124</v>
          </cell>
          <cell r="F4754">
            <v>0</v>
          </cell>
        </row>
        <row r="4755">
          <cell r="A4755" t="str">
            <v>5a</v>
          </cell>
          <cell r="C4755">
            <v>4</v>
          </cell>
          <cell r="D4755">
            <v>424363</v>
          </cell>
          <cell r="E4755">
            <v>21124</v>
          </cell>
          <cell r="F4755">
            <v>0</v>
          </cell>
        </row>
        <row r="4756">
          <cell r="A4756" t="str">
            <v>5a</v>
          </cell>
          <cell r="C4756">
            <v>4</v>
          </cell>
          <cell r="D4756">
            <v>425538</v>
          </cell>
          <cell r="E4756">
            <v>21124</v>
          </cell>
          <cell r="F4756">
            <v>0</v>
          </cell>
        </row>
        <row r="4757">
          <cell r="A4757" t="str">
            <v>5c</v>
          </cell>
          <cell r="C4757">
            <v>4</v>
          </cell>
          <cell r="D4757">
            <v>420095</v>
          </cell>
          <cell r="E4757">
            <v>21124</v>
          </cell>
          <cell r="F4757">
            <v>0</v>
          </cell>
        </row>
        <row r="4758">
          <cell r="A4758" t="str">
            <v>6a</v>
          </cell>
          <cell r="C4758">
            <v>1</v>
          </cell>
          <cell r="D4758">
            <v>383025</v>
          </cell>
          <cell r="E4758">
            <v>21124</v>
          </cell>
          <cell r="F4758">
            <v>0</v>
          </cell>
        </row>
        <row r="4759">
          <cell r="A4759" t="str">
            <v>6a</v>
          </cell>
          <cell r="C4759">
            <v>5</v>
          </cell>
          <cell r="D4759">
            <v>401153</v>
          </cell>
          <cell r="E4759">
            <v>21124</v>
          </cell>
          <cell r="F4759">
            <v>0</v>
          </cell>
        </row>
        <row r="4760">
          <cell r="A4760" t="str">
            <v>6a</v>
          </cell>
          <cell r="C4760">
            <v>3</v>
          </cell>
          <cell r="D4760">
            <v>416748</v>
          </cell>
          <cell r="E4760">
            <v>21124</v>
          </cell>
          <cell r="F4760">
            <v>0</v>
          </cell>
        </row>
        <row r="4761">
          <cell r="A4761" t="str">
            <v>6a</v>
          </cell>
          <cell r="C4761">
            <v>2</v>
          </cell>
          <cell r="D4761">
            <v>420095</v>
          </cell>
          <cell r="E4761">
            <v>21124</v>
          </cell>
          <cell r="F4761">
            <v>0</v>
          </cell>
        </row>
        <row r="4762">
          <cell r="A4762" t="str">
            <v>6a</v>
          </cell>
          <cell r="C4762">
            <v>3</v>
          </cell>
          <cell r="D4762">
            <v>421843</v>
          </cell>
          <cell r="E4762">
            <v>21124</v>
          </cell>
          <cell r="F4762">
            <v>0</v>
          </cell>
        </row>
        <row r="4763">
          <cell r="A4763" t="str">
            <v>6c</v>
          </cell>
          <cell r="C4763">
            <v>1</v>
          </cell>
          <cell r="D4763">
            <v>394465</v>
          </cell>
          <cell r="E4763">
            <v>21124</v>
          </cell>
          <cell r="F4763">
            <v>0</v>
          </cell>
        </row>
        <row r="4764">
          <cell r="A4764" t="str">
            <v>6c</v>
          </cell>
          <cell r="C4764">
            <v>3</v>
          </cell>
          <cell r="D4764">
            <v>397532</v>
          </cell>
          <cell r="E4764">
            <v>21124</v>
          </cell>
          <cell r="F4764">
            <v>0</v>
          </cell>
        </row>
        <row r="4765">
          <cell r="A4765" t="str">
            <v>6c</v>
          </cell>
          <cell r="C4765">
            <v>1</v>
          </cell>
          <cell r="D4765">
            <v>406672</v>
          </cell>
          <cell r="E4765">
            <v>21124</v>
          </cell>
          <cell r="F4765">
            <v>0</v>
          </cell>
        </row>
        <row r="4766">
          <cell r="A4766" t="str">
            <v>6c</v>
          </cell>
          <cell r="C4766">
            <v>5</v>
          </cell>
          <cell r="D4766">
            <v>410017</v>
          </cell>
          <cell r="E4766">
            <v>21124</v>
          </cell>
          <cell r="F4766">
            <v>0</v>
          </cell>
        </row>
        <row r="4767">
          <cell r="A4767" t="str">
            <v>1a</v>
          </cell>
          <cell r="C4767">
            <v>1</v>
          </cell>
          <cell r="D4767">
            <v>420645</v>
          </cell>
          <cell r="E4767">
            <v>21125</v>
          </cell>
          <cell r="F4767">
            <v>0</v>
          </cell>
        </row>
        <row r="4768">
          <cell r="A4768" t="str">
            <v>2a</v>
          </cell>
          <cell r="C4768">
            <v>1</v>
          </cell>
          <cell r="D4768">
            <v>380459</v>
          </cell>
          <cell r="E4768">
            <v>21125</v>
          </cell>
          <cell r="F4768">
            <v>0</v>
          </cell>
        </row>
        <row r="4769">
          <cell r="A4769" t="str">
            <v>2a</v>
          </cell>
          <cell r="C4769">
            <v>2</v>
          </cell>
          <cell r="D4769">
            <v>388011</v>
          </cell>
          <cell r="E4769">
            <v>21125</v>
          </cell>
          <cell r="F4769">
            <v>0</v>
          </cell>
        </row>
        <row r="4770">
          <cell r="A4770" t="str">
            <v>2a</v>
          </cell>
          <cell r="C4770">
            <v>1</v>
          </cell>
          <cell r="D4770">
            <v>407079</v>
          </cell>
          <cell r="E4770">
            <v>21125</v>
          </cell>
          <cell r="F4770">
            <v>0</v>
          </cell>
        </row>
        <row r="4771">
          <cell r="A4771" t="str">
            <v>2a</v>
          </cell>
          <cell r="C4771">
            <v>1</v>
          </cell>
          <cell r="D4771">
            <v>418826</v>
          </cell>
          <cell r="E4771">
            <v>21125</v>
          </cell>
          <cell r="F4771">
            <v>0</v>
          </cell>
        </row>
        <row r="4772">
          <cell r="A4772" t="str">
            <v>2c</v>
          </cell>
          <cell r="C4772">
            <v>1</v>
          </cell>
          <cell r="D4772">
            <v>383631</v>
          </cell>
          <cell r="E4772">
            <v>21125</v>
          </cell>
          <cell r="F4772">
            <v>0</v>
          </cell>
        </row>
        <row r="4773">
          <cell r="A4773" t="str">
            <v>2c</v>
          </cell>
          <cell r="C4773">
            <v>1</v>
          </cell>
          <cell r="D4773">
            <v>394614</v>
          </cell>
          <cell r="E4773">
            <v>21125</v>
          </cell>
          <cell r="F4773">
            <v>0</v>
          </cell>
        </row>
        <row r="4774">
          <cell r="A4774" t="str">
            <v>2c</v>
          </cell>
          <cell r="C4774">
            <v>2</v>
          </cell>
          <cell r="D4774">
            <v>396316</v>
          </cell>
          <cell r="E4774">
            <v>21125</v>
          </cell>
          <cell r="F4774">
            <v>0</v>
          </cell>
        </row>
        <row r="4775">
          <cell r="A4775" t="str">
            <v>2c</v>
          </cell>
          <cell r="C4775">
            <v>2</v>
          </cell>
          <cell r="D4775">
            <v>400508</v>
          </cell>
          <cell r="E4775">
            <v>21125</v>
          </cell>
          <cell r="F4775">
            <v>0</v>
          </cell>
        </row>
        <row r="4776">
          <cell r="A4776" t="str">
            <v>3a</v>
          </cell>
          <cell r="C4776">
            <v>8</v>
          </cell>
          <cell r="D4776">
            <v>383631</v>
          </cell>
          <cell r="E4776">
            <v>21125</v>
          </cell>
          <cell r="F4776">
            <v>0</v>
          </cell>
        </row>
        <row r="4777">
          <cell r="A4777" t="str">
            <v>4a</v>
          </cell>
          <cell r="C4777">
            <v>6</v>
          </cell>
          <cell r="D4777">
            <v>383631</v>
          </cell>
          <cell r="E4777">
            <v>21125</v>
          </cell>
          <cell r="F4777">
            <v>0</v>
          </cell>
        </row>
        <row r="4778">
          <cell r="A4778" t="str">
            <v>4a</v>
          </cell>
          <cell r="C4778">
            <v>12</v>
          </cell>
          <cell r="D4778">
            <v>389889</v>
          </cell>
          <cell r="E4778">
            <v>21125</v>
          </cell>
          <cell r="F4778">
            <v>0</v>
          </cell>
        </row>
        <row r="4779">
          <cell r="A4779" t="str">
            <v>4a</v>
          </cell>
          <cell r="C4779">
            <v>6</v>
          </cell>
          <cell r="D4779">
            <v>396316</v>
          </cell>
          <cell r="E4779">
            <v>21125</v>
          </cell>
          <cell r="F4779">
            <v>0</v>
          </cell>
        </row>
        <row r="4780">
          <cell r="A4780" t="str">
            <v>4a</v>
          </cell>
          <cell r="C4780">
            <v>1</v>
          </cell>
          <cell r="D4780">
            <v>400508</v>
          </cell>
          <cell r="E4780">
            <v>21125</v>
          </cell>
          <cell r="F4780">
            <v>0</v>
          </cell>
        </row>
        <row r="4781">
          <cell r="A4781" t="str">
            <v>4a</v>
          </cell>
          <cell r="C4781">
            <v>4</v>
          </cell>
          <cell r="D4781">
            <v>407079</v>
          </cell>
          <cell r="E4781">
            <v>21125</v>
          </cell>
          <cell r="F4781">
            <v>0</v>
          </cell>
        </row>
        <row r="4782">
          <cell r="A4782" t="str">
            <v>4a</v>
          </cell>
          <cell r="C4782">
            <v>10</v>
          </cell>
          <cell r="D4782">
            <v>408968</v>
          </cell>
          <cell r="E4782">
            <v>21125</v>
          </cell>
          <cell r="F4782">
            <v>0</v>
          </cell>
        </row>
        <row r="4783">
          <cell r="A4783" t="str">
            <v>4a</v>
          </cell>
          <cell r="C4783">
            <v>4</v>
          </cell>
          <cell r="D4783">
            <v>420645</v>
          </cell>
          <cell r="E4783">
            <v>21125</v>
          </cell>
          <cell r="F4783">
            <v>0</v>
          </cell>
        </row>
        <row r="4784">
          <cell r="A4784" t="str">
            <v>4c</v>
          </cell>
          <cell r="C4784">
            <v>32</v>
          </cell>
          <cell r="D4784">
            <v>383631</v>
          </cell>
          <cell r="E4784">
            <v>21125</v>
          </cell>
          <cell r="F4784">
            <v>0</v>
          </cell>
        </row>
        <row r="4785">
          <cell r="A4785" t="str">
            <v>4c</v>
          </cell>
          <cell r="C4785">
            <v>4</v>
          </cell>
          <cell r="D4785">
            <v>407079</v>
          </cell>
          <cell r="E4785">
            <v>21125</v>
          </cell>
          <cell r="F4785">
            <v>0</v>
          </cell>
        </row>
        <row r="4786">
          <cell r="A4786" t="str">
            <v>4c</v>
          </cell>
          <cell r="C4786">
            <v>6</v>
          </cell>
          <cell r="D4786">
            <v>418826</v>
          </cell>
          <cell r="E4786">
            <v>21125</v>
          </cell>
          <cell r="F4786">
            <v>0</v>
          </cell>
        </row>
        <row r="4787">
          <cell r="A4787" t="str">
            <v>5a</v>
          </cell>
          <cell r="C4787">
            <v>10</v>
          </cell>
          <cell r="D4787">
            <v>388011</v>
          </cell>
          <cell r="E4787">
            <v>21125</v>
          </cell>
          <cell r="F4787">
            <v>0</v>
          </cell>
        </row>
        <row r="4788">
          <cell r="A4788" t="str">
            <v>5a</v>
          </cell>
          <cell r="C4788">
            <v>12</v>
          </cell>
          <cell r="D4788">
            <v>418826</v>
          </cell>
          <cell r="E4788">
            <v>21125</v>
          </cell>
          <cell r="F4788">
            <v>0</v>
          </cell>
        </row>
        <row r="4789">
          <cell r="A4789" t="str">
            <v>6a</v>
          </cell>
          <cell r="C4789">
            <v>2</v>
          </cell>
          <cell r="D4789">
            <v>398127</v>
          </cell>
          <cell r="E4789">
            <v>21125</v>
          </cell>
          <cell r="F4789">
            <v>0</v>
          </cell>
        </row>
        <row r="4790">
          <cell r="A4790" t="str">
            <v>6a</v>
          </cell>
          <cell r="C4790">
            <v>1</v>
          </cell>
          <cell r="D4790">
            <v>421312</v>
          </cell>
          <cell r="E4790">
            <v>21125</v>
          </cell>
          <cell r="F4790">
            <v>0</v>
          </cell>
        </row>
        <row r="4791">
          <cell r="A4791" t="str">
            <v>6c</v>
          </cell>
          <cell r="C4791">
            <v>1</v>
          </cell>
          <cell r="D4791">
            <v>388011</v>
          </cell>
          <cell r="E4791">
            <v>21125</v>
          </cell>
          <cell r="F4791">
            <v>0</v>
          </cell>
        </row>
        <row r="4792">
          <cell r="A4792" t="str">
            <v>6c</v>
          </cell>
          <cell r="C4792">
            <v>2</v>
          </cell>
          <cell r="D4792">
            <v>407079</v>
          </cell>
          <cell r="E4792">
            <v>21125</v>
          </cell>
          <cell r="F4792">
            <v>0</v>
          </cell>
        </row>
        <row r="4793">
          <cell r="A4793" t="str">
            <v>8a</v>
          </cell>
          <cell r="C4793">
            <v>1</v>
          </cell>
          <cell r="D4793">
            <v>388011</v>
          </cell>
          <cell r="E4793">
            <v>21125</v>
          </cell>
          <cell r="F4793">
            <v>0</v>
          </cell>
        </row>
        <row r="4794">
          <cell r="A4794" t="str">
            <v>8a</v>
          </cell>
          <cell r="C4794">
            <v>1</v>
          </cell>
          <cell r="D4794">
            <v>407079</v>
          </cell>
          <cell r="E4794">
            <v>21125</v>
          </cell>
          <cell r="F4794">
            <v>0</v>
          </cell>
        </row>
        <row r="4795">
          <cell r="A4795" t="str">
            <v>9a</v>
          </cell>
          <cell r="C4795">
            <v>10</v>
          </cell>
          <cell r="D4795">
            <v>388011</v>
          </cell>
          <cell r="E4795">
            <v>21125</v>
          </cell>
          <cell r="F4795">
            <v>0</v>
          </cell>
        </row>
        <row r="4796">
          <cell r="A4796" t="str">
            <v>9a</v>
          </cell>
          <cell r="C4796">
            <v>10</v>
          </cell>
          <cell r="D4796">
            <v>398127</v>
          </cell>
          <cell r="E4796">
            <v>21125</v>
          </cell>
          <cell r="F4796">
            <v>0</v>
          </cell>
        </row>
        <row r="4797">
          <cell r="A4797" t="str">
            <v>1a</v>
          </cell>
          <cell r="C4797">
            <v>4</v>
          </cell>
          <cell r="D4797">
            <v>389228</v>
          </cell>
          <cell r="E4797">
            <v>21236</v>
          </cell>
          <cell r="F4797">
            <v>0</v>
          </cell>
        </row>
        <row r="4798">
          <cell r="A4798" t="str">
            <v>4c</v>
          </cell>
          <cell r="C4798">
            <v>2</v>
          </cell>
          <cell r="D4798">
            <v>389228</v>
          </cell>
          <cell r="E4798">
            <v>21236</v>
          </cell>
          <cell r="F4798">
            <v>0</v>
          </cell>
        </row>
        <row r="4799">
          <cell r="A4799" t="str">
            <v>5a</v>
          </cell>
          <cell r="C4799">
            <v>4</v>
          </cell>
          <cell r="D4799">
            <v>389228</v>
          </cell>
          <cell r="E4799">
            <v>21236</v>
          </cell>
          <cell r="F4799">
            <v>0</v>
          </cell>
        </row>
        <row r="4800">
          <cell r="A4800" t="str">
            <v>1a</v>
          </cell>
          <cell r="C4800">
            <v>1</v>
          </cell>
          <cell r="D4800">
            <v>401541</v>
          </cell>
          <cell r="E4800">
            <v>21237</v>
          </cell>
          <cell r="F4800">
            <v>0</v>
          </cell>
        </row>
        <row r="4801">
          <cell r="A4801" t="str">
            <v>1a</v>
          </cell>
          <cell r="C4801">
            <v>4</v>
          </cell>
          <cell r="D4801">
            <v>405737</v>
          </cell>
          <cell r="E4801">
            <v>21237</v>
          </cell>
          <cell r="F4801">
            <v>0</v>
          </cell>
        </row>
        <row r="4802">
          <cell r="A4802" t="str">
            <v>1a</v>
          </cell>
          <cell r="C4802">
            <v>5</v>
          </cell>
          <cell r="D4802">
            <v>413653</v>
          </cell>
          <cell r="E4802">
            <v>21237</v>
          </cell>
          <cell r="F4802">
            <v>0</v>
          </cell>
        </row>
        <row r="4803">
          <cell r="A4803" t="str">
            <v>1c</v>
          </cell>
          <cell r="C4803">
            <v>3</v>
          </cell>
          <cell r="D4803">
            <v>383632</v>
          </cell>
          <cell r="E4803">
            <v>21237</v>
          </cell>
          <cell r="F4803">
            <v>0</v>
          </cell>
        </row>
        <row r="4804">
          <cell r="A4804" t="str">
            <v>1c</v>
          </cell>
          <cell r="C4804">
            <v>2</v>
          </cell>
          <cell r="D4804">
            <v>400968</v>
          </cell>
          <cell r="E4804">
            <v>21237</v>
          </cell>
          <cell r="F4804">
            <v>0</v>
          </cell>
        </row>
        <row r="4805">
          <cell r="A4805" t="str">
            <v>1c</v>
          </cell>
          <cell r="C4805">
            <v>2</v>
          </cell>
          <cell r="D4805">
            <v>403217</v>
          </cell>
          <cell r="E4805">
            <v>21237</v>
          </cell>
          <cell r="F4805">
            <v>0</v>
          </cell>
        </row>
        <row r="4806">
          <cell r="A4806" t="str">
            <v>1c</v>
          </cell>
          <cell r="C4806">
            <v>4</v>
          </cell>
          <cell r="D4806">
            <v>406608</v>
          </cell>
          <cell r="E4806">
            <v>21237</v>
          </cell>
          <cell r="F4806">
            <v>0</v>
          </cell>
        </row>
        <row r="4807">
          <cell r="A4807" t="str">
            <v>1c</v>
          </cell>
          <cell r="C4807">
            <v>4</v>
          </cell>
          <cell r="D4807">
            <v>408970</v>
          </cell>
          <cell r="E4807">
            <v>21237</v>
          </cell>
          <cell r="F4807">
            <v>0</v>
          </cell>
        </row>
        <row r="4808">
          <cell r="A4808" t="str">
            <v>2a</v>
          </cell>
          <cell r="C4808">
            <v>3</v>
          </cell>
          <cell r="D4808">
            <v>383632</v>
          </cell>
          <cell r="E4808">
            <v>21237</v>
          </cell>
          <cell r="F4808">
            <v>0</v>
          </cell>
        </row>
        <row r="4809">
          <cell r="A4809" t="str">
            <v>2c</v>
          </cell>
          <cell r="C4809">
            <v>3</v>
          </cell>
          <cell r="D4809">
            <v>389229</v>
          </cell>
          <cell r="E4809">
            <v>21237</v>
          </cell>
          <cell r="F4809">
            <v>0</v>
          </cell>
        </row>
        <row r="4810">
          <cell r="A4810" t="str">
            <v>2c</v>
          </cell>
          <cell r="C4810">
            <v>1</v>
          </cell>
          <cell r="D4810">
            <v>397000</v>
          </cell>
          <cell r="E4810">
            <v>21237</v>
          </cell>
          <cell r="F4810">
            <v>0</v>
          </cell>
        </row>
        <row r="4811">
          <cell r="A4811" t="str">
            <v>2c</v>
          </cell>
          <cell r="C4811">
            <v>2</v>
          </cell>
          <cell r="D4811">
            <v>398128</v>
          </cell>
          <cell r="E4811">
            <v>21237</v>
          </cell>
          <cell r="F4811">
            <v>0</v>
          </cell>
        </row>
        <row r="4812">
          <cell r="A4812" t="str">
            <v>2c</v>
          </cell>
          <cell r="C4812">
            <v>3</v>
          </cell>
          <cell r="D4812">
            <v>399890</v>
          </cell>
          <cell r="E4812">
            <v>21237</v>
          </cell>
          <cell r="F4812">
            <v>0</v>
          </cell>
        </row>
        <row r="4813">
          <cell r="A4813" t="str">
            <v>2c</v>
          </cell>
          <cell r="C4813">
            <v>5</v>
          </cell>
          <cell r="D4813">
            <v>400509</v>
          </cell>
          <cell r="E4813">
            <v>21237</v>
          </cell>
          <cell r="F4813">
            <v>0</v>
          </cell>
        </row>
        <row r="4814">
          <cell r="A4814" t="str">
            <v>2c</v>
          </cell>
          <cell r="C4814">
            <v>5</v>
          </cell>
          <cell r="D4814">
            <v>417301</v>
          </cell>
          <cell r="E4814">
            <v>21237</v>
          </cell>
          <cell r="F4814">
            <v>0</v>
          </cell>
        </row>
        <row r="4815">
          <cell r="A4815" t="str">
            <v>2c</v>
          </cell>
          <cell r="C4815">
            <v>6</v>
          </cell>
          <cell r="D4815">
            <v>426194</v>
          </cell>
          <cell r="E4815">
            <v>21237</v>
          </cell>
          <cell r="F4815">
            <v>0</v>
          </cell>
        </row>
        <row r="4816">
          <cell r="A4816" t="str">
            <v>2c</v>
          </cell>
          <cell r="C4816">
            <v>3</v>
          </cell>
          <cell r="D4816">
            <v>426821</v>
          </cell>
          <cell r="E4816">
            <v>21237</v>
          </cell>
          <cell r="F4816">
            <v>0</v>
          </cell>
        </row>
        <row r="4817">
          <cell r="A4817" t="str">
            <v>4a</v>
          </cell>
          <cell r="C4817">
            <v>15</v>
          </cell>
          <cell r="D4817">
            <v>385774</v>
          </cell>
          <cell r="E4817">
            <v>21237</v>
          </cell>
          <cell r="F4817">
            <v>0</v>
          </cell>
        </row>
        <row r="4818">
          <cell r="A4818" t="str">
            <v>4a</v>
          </cell>
          <cell r="C4818">
            <v>4</v>
          </cell>
          <cell r="D4818">
            <v>388012</v>
          </cell>
          <cell r="E4818">
            <v>21237</v>
          </cell>
          <cell r="F4818">
            <v>0</v>
          </cell>
        </row>
        <row r="4819">
          <cell r="A4819" t="str">
            <v>4a</v>
          </cell>
          <cell r="C4819">
            <v>1</v>
          </cell>
          <cell r="D4819">
            <v>389014</v>
          </cell>
          <cell r="E4819">
            <v>21237</v>
          </cell>
          <cell r="F4819">
            <v>0</v>
          </cell>
        </row>
        <row r="4820">
          <cell r="A4820" t="str">
            <v>4a</v>
          </cell>
          <cell r="C4820">
            <v>2</v>
          </cell>
          <cell r="D4820">
            <v>389229</v>
          </cell>
          <cell r="E4820">
            <v>21237</v>
          </cell>
          <cell r="F4820">
            <v>0</v>
          </cell>
        </row>
        <row r="4821">
          <cell r="A4821" t="str">
            <v>4a</v>
          </cell>
          <cell r="C4821">
            <v>1</v>
          </cell>
          <cell r="D4821">
            <v>395036</v>
          </cell>
          <cell r="E4821">
            <v>21237</v>
          </cell>
          <cell r="F4821">
            <v>0</v>
          </cell>
        </row>
        <row r="4822">
          <cell r="A4822" t="str">
            <v>4a</v>
          </cell>
          <cell r="C4822">
            <v>6</v>
          </cell>
          <cell r="D4822">
            <v>398949</v>
          </cell>
          <cell r="E4822">
            <v>21237</v>
          </cell>
          <cell r="F4822">
            <v>0</v>
          </cell>
        </row>
        <row r="4823">
          <cell r="A4823" t="str">
            <v>4a</v>
          </cell>
          <cell r="C4823">
            <v>70</v>
          </cell>
          <cell r="D4823">
            <v>399349</v>
          </cell>
          <cell r="E4823">
            <v>21237</v>
          </cell>
          <cell r="F4823">
            <v>0</v>
          </cell>
        </row>
        <row r="4824">
          <cell r="A4824" t="str">
            <v>4a</v>
          </cell>
          <cell r="C4824">
            <v>1</v>
          </cell>
          <cell r="D4824">
            <v>400509</v>
          </cell>
          <cell r="E4824">
            <v>21237</v>
          </cell>
          <cell r="F4824">
            <v>0</v>
          </cell>
        </row>
        <row r="4825">
          <cell r="A4825" t="str">
            <v>4a</v>
          </cell>
          <cell r="C4825">
            <v>1</v>
          </cell>
          <cell r="D4825">
            <v>401154</v>
          </cell>
          <cell r="E4825">
            <v>21237</v>
          </cell>
          <cell r="F4825">
            <v>0</v>
          </cell>
        </row>
        <row r="4826">
          <cell r="A4826" t="str">
            <v>4a</v>
          </cell>
          <cell r="C4826">
            <v>30</v>
          </cell>
          <cell r="D4826">
            <v>417301</v>
          </cell>
          <cell r="E4826">
            <v>21237</v>
          </cell>
          <cell r="F4826">
            <v>0</v>
          </cell>
        </row>
        <row r="4827">
          <cell r="A4827" t="str">
            <v>4a</v>
          </cell>
          <cell r="C4827">
            <v>10</v>
          </cell>
          <cell r="D4827">
            <v>420310</v>
          </cell>
          <cell r="E4827">
            <v>21237</v>
          </cell>
          <cell r="F4827">
            <v>0</v>
          </cell>
        </row>
        <row r="4828">
          <cell r="A4828" t="str">
            <v>4a</v>
          </cell>
          <cell r="C4828">
            <v>1</v>
          </cell>
          <cell r="D4828">
            <v>423169</v>
          </cell>
          <cell r="E4828">
            <v>21237</v>
          </cell>
          <cell r="F4828">
            <v>0</v>
          </cell>
        </row>
        <row r="4829">
          <cell r="A4829" t="str">
            <v>4a</v>
          </cell>
          <cell r="C4829">
            <v>1</v>
          </cell>
          <cell r="D4829">
            <v>425776</v>
          </cell>
          <cell r="E4829">
            <v>21237</v>
          </cell>
          <cell r="F4829">
            <v>0</v>
          </cell>
        </row>
        <row r="4830">
          <cell r="A4830" t="str">
            <v>4c</v>
          </cell>
          <cell r="C4830">
            <v>5</v>
          </cell>
          <cell r="D4830">
            <v>388012</v>
          </cell>
          <cell r="E4830">
            <v>21237</v>
          </cell>
          <cell r="F4830">
            <v>0</v>
          </cell>
        </row>
        <row r="4831">
          <cell r="A4831" t="str">
            <v>4c</v>
          </cell>
          <cell r="C4831">
            <v>1</v>
          </cell>
          <cell r="D4831">
            <v>393982</v>
          </cell>
          <cell r="E4831">
            <v>21237</v>
          </cell>
          <cell r="F4831">
            <v>0</v>
          </cell>
        </row>
        <row r="4832">
          <cell r="A4832" t="str">
            <v>4c</v>
          </cell>
          <cell r="C4832">
            <v>1</v>
          </cell>
          <cell r="D4832">
            <v>397185</v>
          </cell>
          <cell r="E4832">
            <v>21237</v>
          </cell>
          <cell r="F4832">
            <v>0</v>
          </cell>
        </row>
        <row r="4833">
          <cell r="A4833" t="str">
            <v>4c</v>
          </cell>
          <cell r="C4833">
            <v>1</v>
          </cell>
          <cell r="D4833">
            <v>398949</v>
          </cell>
          <cell r="E4833">
            <v>21237</v>
          </cell>
          <cell r="F4833">
            <v>0</v>
          </cell>
        </row>
        <row r="4834">
          <cell r="A4834" t="str">
            <v>4c</v>
          </cell>
          <cell r="C4834">
            <v>20</v>
          </cell>
          <cell r="D4834">
            <v>420310</v>
          </cell>
          <cell r="E4834">
            <v>21237</v>
          </cell>
          <cell r="F4834">
            <v>0</v>
          </cell>
        </row>
        <row r="4835">
          <cell r="A4835" t="str">
            <v>4c</v>
          </cell>
          <cell r="C4835">
            <v>3</v>
          </cell>
          <cell r="D4835">
            <v>422390</v>
          </cell>
          <cell r="E4835">
            <v>21237</v>
          </cell>
          <cell r="F4835">
            <v>0</v>
          </cell>
        </row>
        <row r="4836">
          <cell r="A4836" t="str">
            <v>4c</v>
          </cell>
          <cell r="C4836">
            <v>1</v>
          </cell>
          <cell r="D4836">
            <v>425776</v>
          </cell>
          <cell r="E4836">
            <v>21237</v>
          </cell>
          <cell r="F4836">
            <v>0</v>
          </cell>
        </row>
        <row r="4837">
          <cell r="A4837" t="str">
            <v>4c</v>
          </cell>
          <cell r="C4837">
            <v>5</v>
          </cell>
          <cell r="D4837">
            <v>426821</v>
          </cell>
          <cell r="E4837">
            <v>21237</v>
          </cell>
          <cell r="F4837">
            <v>0</v>
          </cell>
        </row>
        <row r="4838">
          <cell r="A4838" t="str">
            <v>5a</v>
          </cell>
          <cell r="C4838">
            <v>6</v>
          </cell>
          <cell r="D4838">
            <v>381923</v>
          </cell>
          <cell r="E4838">
            <v>21237</v>
          </cell>
          <cell r="F4838">
            <v>0</v>
          </cell>
        </row>
        <row r="4839">
          <cell r="A4839" t="str">
            <v>5a</v>
          </cell>
          <cell r="C4839">
            <v>28</v>
          </cell>
          <cell r="D4839">
            <v>383632</v>
          </cell>
          <cell r="E4839">
            <v>21237</v>
          </cell>
          <cell r="F4839">
            <v>0</v>
          </cell>
        </row>
        <row r="4840">
          <cell r="A4840" t="str">
            <v>5a</v>
          </cell>
          <cell r="C4840">
            <v>4</v>
          </cell>
          <cell r="D4840">
            <v>384970</v>
          </cell>
          <cell r="E4840">
            <v>21237</v>
          </cell>
          <cell r="F4840">
            <v>0</v>
          </cell>
        </row>
        <row r="4841">
          <cell r="A4841" t="str">
            <v>5a</v>
          </cell>
          <cell r="C4841">
            <v>5</v>
          </cell>
          <cell r="D4841">
            <v>385774</v>
          </cell>
          <cell r="E4841">
            <v>21237</v>
          </cell>
          <cell r="F4841">
            <v>0</v>
          </cell>
        </row>
        <row r="4842">
          <cell r="A4842" t="str">
            <v>5a</v>
          </cell>
          <cell r="C4842">
            <v>4</v>
          </cell>
          <cell r="D4842">
            <v>389229</v>
          </cell>
          <cell r="E4842">
            <v>21237</v>
          </cell>
          <cell r="F4842">
            <v>0</v>
          </cell>
        </row>
        <row r="4843">
          <cell r="A4843" t="str">
            <v>5a</v>
          </cell>
          <cell r="C4843">
            <v>1</v>
          </cell>
          <cell r="D4843">
            <v>392732</v>
          </cell>
          <cell r="E4843">
            <v>21237</v>
          </cell>
          <cell r="F4843">
            <v>0</v>
          </cell>
        </row>
        <row r="4844">
          <cell r="A4844" t="str">
            <v>5a</v>
          </cell>
          <cell r="C4844">
            <v>5</v>
          </cell>
          <cell r="D4844">
            <v>392922</v>
          </cell>
          <cell r="E4844">
            <v>21237</v>
          </cell>
          <cell r="F4844">
            <v>0</v>
          </cell>
        </row>
        <row r="4845">
          <cell r="A4845" t="str">
            <v>5a</v>
          </cell>
          <cell r="C4845">
            <v>10</v>
          </cell>
          <cell r="D4845">
            <v>393982</v>
          </cell>
          <cell r="E4845">
            <v>21237</v>
          </cell>
          <cell r="F4845">
            <v>0</v>
          </cell>
        </row>
        <row r="4846">
          <cell r="A4846" t="str">
            <v>5a</v>
          </cell>
          <cell r="C4846">
            <v>15</v>
          </cell>
          <cell r="D4846">
            <v>411206</v>
          </cell>
          <cell r="E4846">
            <v>21237</v>
          </cell>
          <cell r="F4846">
            <v>0</v>
          </cell>
        </row>
        <row r="4847">
          <cell r="A4847" t="str">
            <v>5a</v>
          </cell>
          <cell r="C4847">
            <v>5</v>
          </cell>
          <cell r="D4847">
            <v>417301</v>
          </cell>
          <cell r="E4847">
            <v>21237</v>
          </cell>
          <cell r="F4847">
            <v>0</v>
          </cell>
        </row>
        <row r="4848">
          <cell r="A4848" t="str">
            <v>5a</v>
          </cell>
          <cell r="C4848">
            <v>7</v>
          </cell>
          <cell r="D4848">
            <v>425776</v>
          </cell>
          <cell r="E4848">
            <v>21237</v>
          </cell>
          <cell r="F4848">
            <v>0</v>
          </cell>
        </row>
        <row r="4849">
          <cell r="A4849" t="str">
            <v>5c</v>
          </cell>
          <cell r="C4849">
            <v>2</v>
          </cell>
          <cell r="D4849">
            <v>396500</v>
          </cell>
          <cell r="E4849">
            <v>21237</v>
          </cell>
          <cell r="F4849">
            <v>0</v>
          </cell>
        </row>
        <row r="4850">
          <cell r="A4850" t="str">
            <v>5c</v>
          </cell>
          <cell r="C4850">
            <v>8</v>
          </cell>
          <cell r="D4850">
            <v>397000</v>
          </cell>
          <cell r="E4850">
            <v>21237</v>
          </cell>
          <cell r="F4850">
            <v>0</v>
          </cell>
        </row>
        <row r="4851">
          <cell r="A4851" t="str">
            <v>5c</v>
          </cell>
          <cell r="C4851">
            <v>10</v>
          </cell>
          <cell r="D4851">
            <v>397534</v>
          </cell>
          <cell r="E4851">
            <v>21237</v>
          </cell>
          <cell r="F4851">
            <v>0</v>
          </cell>
        </row>
        <row r="4852">
          <cell r="A4852" t="str">
            <v>5c</v>
          </cell>
          <cell r="C4852">
            <v>12</v>
          </cell>
          <cell r="D4852">
            <v>410586</v>
          </cell>
          <cell r="E4852">
            <v>21237</v>
          </cell>
          <cell r="F4852">
            <v>0</v>
          </cell>
        </row>
        <row r="4853">
          <cell r="A4853" t="str">
            <v>5c</v>
          </cell>
          <cell r="C4853">
            <v>2</v>
          </cell>
          <cell r="D4853">
            <v>411894</v>
          </cell>
          <cell r="E4853">
            <v>21237</v>
          </cell>
          <cell r="F4853">
            <v>0</v>
          </cell>
        </row>
        <row r="4854">
          <cell r="A4854" t="str">
            <v>5c</v>
          </cell>
          <cell r="C4854">
            <v>6</v>
          </cell>
          <cell r="D4854">
            <v>417301</v>
          </cell>
          <cell r="E4854">
            <v>21237</v>
          </cell>
          <cell r="F4854">
            <v>0</v>
          </cell>
        </row>
        <row r="4855">
          <cell r="A4855" t="str">
            <v>5c</v>
          </cell>
          <cell r="C4855">
            <v>1</v>
          </cell>
          <cell r="D4855">
            <v>425776</v>
          </cell>
          <cell r="E4855">
            <v>21237</v>
          </cell>
          <cell r="F4855">
            <v>0</v>
          </cell>
        </row>
        <row r="4856">
          <cell r="A4856" t="str">
            <v>6a</v>
          </cell>
          <cell r="C4856">
            <v>2</v>
          </cell>
          <cell r="D4856">
            <v>383632</v>
          </cell>
          <cell r="E4856">
            <v>21237</v>
          </cell>
          <cell r="F4856">
            <v>0</v>
          </cell>
        </row>
        <row r="4857">
          <cell r="A4857" t="str">
            <v>6a</v>
          </cell>
          <cell r="C4857">
            <v>1</v>
          </cell>
          <cell r="D4857">
            <v>388012</v>
          </cell>
          <cell r="E4857">
            <v>21237</v>
          </cell>
          <cell r="F4857">
            <v>0</v>
          </cell>
        </row>
        <row r="4858">
          <cell r="A4858" t="str">
            <v>6a</v>
          </cell>
          <cell r="C4858">
            <v>5</v>
          </cell>
          <cell r="D4858">
            <v>398949</v>
          </cell>
          <cell r="E4858">
            <v>21237</v>
          </cell>
          <cell r="F4858">
            <v>0</v>
          </cell>
        </row>
        <row r="4859">
          <cell r="A4859" t="str">
            <v>6a</v>
          </cell>
          <cell r="C4859">
            <v>2</v>
          </cell>
          <cell r="D4859">
            <v>400509</v>
          </cell>
          <cell r="E4859">
            <v>21237</v>
          </cell>
          <cell r="F4859">
            <v>0</v>
          </cell>
        </row>
        <row r="4860">
          <cell r="A4860" t="str">
            <v>6a</v>
          </cell>
          <cell r="C4860">
            <v>2</v>
          </cell>
          <cell r="D4860">
            <v>402554</v>
          </cell>
          <cell r="E4860">
            <v>21237</v>
          </cell>
          <cell r="F4860">
            <v>0</v>
          </cell>
        </row>
        <row r="4861">
          <cell r="A4861" t="str">
            <v>6a</v>
          </cell>
          <cell r="C4861">
            <v>1</v>
          </cell>
          <cell r="D4861">
            <v>405737</v>
          </cell>
          <cell r="E4861">
            <v>21237</v>
          </cell>
          <cell r="F4861">
            <v>0</v>
          </cell>
        </row>
        <row r="4862">
          <cell r="A4862" t="str">
            <v>6a</v>
          </cell>
          <cell r="C4862">
            <v>1</v>
          </cell>
          <cell r="D4862">
            <v>408970</v>
          </cell>
          <cell r="E4862">
            <v>21237</v>
          </cell>
          <cell r="F4862">
            <v>0</v>
          </cell>
        </row>
        <row r="4863">
          <cell r="A4863" t="str">
            <v>6c</v>
          </cell>
          <cell r="C4863">
            <v>2</v>
          </cell>
          <cell r="D4863">
            <v>382496</v>
          </cell>
          <cell r="E4863">
            <v>21237</v>
          </cell>
          <cell r="F4863">
            <v>0</v>
          </cell>
        </row>
        <row r="4864">
          <cell r="A4864" t="str">
            <v>6c</v>
          </cell>
          <cell r="C4864">
            <v>1</v>
          </cell>
          <cell r="D4864">
            <v>385343</v>
          </cell>
          <cell r="E4864">
            <v>21237</v>
          </cell>
          <cell r="F4864">
            <v>0</v>
          </cell>
        </row>
        <row r="4865">
          <cell r="A4865" t="str">
            <v>6c</v>
          </cell>
          <cell r="C4865">
            <v>4</v>
          </cell>
          <cell r="D4865">
            <v>385774</v>
          </cell>
          <cell r="E4865">
            <v>21237</v>
          </cell>
          <cell r="F4865">
            <v>0</v>
          </cell>
        </row>
        <row r="4866">
          <cell r="A4866" t="str">
            <v>6c</v>
          </cell>
          <cell r="C4866">
            <v>1</v>
          </cell>
          <cell r="D4866">
            <v>387633</v>
          </cell>
          <cell r="E4866">
            <v>21237</v>
          </cell>
          <cell r="F4866">
            <v>0</v>
          </cell>
        </row>
        <row r="4867">
          <cell r="A4867" t="str">
            <v>6c</v>
          </cell>
          <cell r="C4867">
            <v>1</v>
          </cell>
          <cell r="D4867">
            <v>393982</v>
          </cell>
          <cell r="E4867">
            <v>21237</v>
          </cell>
          <cell r="F4867">
            <v>0</v>
          </cell>
        </row>
        <row r="4868">
          <cell r="A4868" t="str">
            <v>6c</v>
          </cell>
          <cell r="C4868">
            <v>1</v>
          </cell>
          <cell r="D4868">
            <v>397000</v>
          </cell>
          <cell r="E4868">
            <v>21237</v>
          </cell>
          <cell r="F4868">
            <v>0</v>
          </cell>
        </row>
        <row r="4869">
          <cell r="A4869" t="str">
            <v>6c</v>
          </cell>
          <cell r="C4869">
            <v>1</v>
          </cell>
          <cell r="D4869">
            <v>397534</v>
          </cell>
          <cell r="E4869">
            <v>21237</v>
          </cell>
          <cell r="F4869">
            <v>0</v>
          </cell>
        </row>
        <row r="4870">
          <cell r="A4870" t="str">
            <v>6c</v>
          </cell>
          <cell r="C4870">
            <v>1</v>
          </cell>
          <cell r="D4870">
            <v>400509</v>
          </cell>
          <cell r="E4870">
            <v>21237</v>
          </cell>
          <cell r="F4870">
            <v>0</v>
          </cell>
        </row>
        <row r="4871">
          <cell r="A4871" t="str">
            <v>6c</v>
          </cell>
          <cell r="C4871">
            <v>2</v>
          </cell>
          <cell r="D4871">
            <v>403878</v>
          </cell>
          <cell r="E4871">
            <v>21237</v>
          </cell>
          <cell r="F4871">
            <v>0</v>
          </cell>
        </row>
        <row r="4872">
          <cell r="A4872" t="str">
            <v>6c</v>
          </cell>
          <cell r="C4872">
            <v>4</v>
          </cell>
          <cell r="D4872">
            <v>405737</v>
          </cell>
          <cell r="E4872">
            <v>21237</v>
          </cell>
          <cell r="F4872">
            <v>0</v>
          </cell>
        </row>
        <row r="4873">
          <cell r="A4873" t="str">
            <v>6c</v>
          </cell>
          <cell r="C4873">
            <v>6</v>
          </cell>
          <cell r="D4873">
            <v>408970</v>
          </cell>
          <cell r="E4873">
            <v>21237</v>
          </cell>
          <cell r="F4873">
            <v>0</v>
          </cell>
        </row>
        <row r="4874">
          <cell r="A4874" t="str">
            <v>6c</v>
          </cell>
          <cell r="C4874">
            <v>1</v>
          </cell>
          <cell r="D4874">
            <v>410587</v>
          </cell>
          <cell r="E4874">
            <v>21237</v>
          </cell>
          <cell r="F4874">
            <v>0</v>
          </cell>
        </row>
        <row r="4875">
          <cell r="A4875" t="str">
            <v>6c</v>
          </cell>
          <cell r="C4875">
            <v>2</v>
          </cell>
          <cell r="D4875">
            <v>411894</v>
          </cell>
          <cell r="E4875">
            <v>21237</v>
          </cell>
          <cell r="F4875">
            <v>0</v>
          </cell>
        </row>
        <row r="4876">
          <cell r="A4876" t="str">
            <v>6c</v>
          </cell>
          <cell r="C4876">
            <v>2</v>
          </cell>
          <cell r="D4876">
            <v>417301</v>
          </cell>
          <cell r="E4876">
            <v>21237</v>
          </cell>
          <cell r="F4876">
            <v>0</v>
          </cell>
        </row>
        <row r="4877">
          <cell r="A4877" t="str">
            <v>7a</v>
          </cell>
          <cell r="C4877">
            <v>1</v>
          </cell>
          <cell r="D4877">
            <v>393982</v>
          </cell>
          <cell r="E4877">
            <v>21237</v>
          </cell>
          <cell r="F4877">
            <v>0</v>
          </cell>
        </row>
        <row r="4878">
          <cell r="A4878" t="str">
            <v>7a</v>
          </cell>
          <cell r="C4878">
            <v>2</v>
          </cell>
          <cell r="D4878">
            <v>401764</v>
          </cell>
          <cell r="E4878">
            <v>21237</v>
          </cell>
          <cell r="F4878">
            <v>0</v>
          </cell>
        </row>
        <row r="4879">
          <cell r="A4879" t="str">
            <v>7a</v>
          </cell>
          <cell r="C4879">
            <v>3</v>
          </cell>
          <cell r="D4879">
            <v>423169</v>
          </cell>
          <cell r="E4879">
            <v>21237</v>
          </cell>
          <cell r="F4879">
            <v>0</v>
          </cell>
        </row>
        <row r="4880">
          <cell r="A4880" t="str">
            <v>7c</v>
          </cell>
          <cell r="C4880">
            <v>1</v>
          </cell>
          <cell r="D4880">
            <v>397534</v>
          </cell>
          <cell r="E4880">
            <v>21237</v>
          </cell>
          <cell r="F4880">
            <v>0</v>
          </cell>
        </row>
        <row r="4881">
          <cell r="A4881" t="str">
            <v>7c</v>
          </cell>
          <cell r="C4881">
            <v>2</v>
          </cell>
          <cell r="D4881">
            <v>411894</v>
          </cell>
          <cell r="E4881">
            <v>21237</v>
          </cell>
          <cell r="F4881">
            <v>0</v>
          </cell>
        </row>
        <row r="4882">
          <cell r="A4882" t="str">
            <v>7c</v>
          </cell>
          <cell r="C4882">
            <v>2</v>
          </cell>
          <cell r="D4882">
            <v>413653</v>
          </cell>
          <cell r="E4882">
            <v>21237</v>
          </cell>
          <cell r="F4882">
            <v>0</v>
          </cell>
        </row>
        <row r="4883">
          <cell r="A4883" t="str">
            <v>7c</v>
          </cell>
          <cell r="C4883">
            <v>2</v>
          </cell>
          <cell r="D4883">
            <v>417301</v>
          </cell>
          <cell r="E4883">
            <v>21237</v>
          </cell>
          <cell r="F4883">
            <v>0</v>
          </cell>
        </row>
        <row r="4884">
          <cell r="A4884" t="str">
            <v>7c</v>
          </cell>
          <cell r="C4884">
            <v>1</v>
          </cell>
          <cell r="D4884">
            <v>422390</v>
          </cell>
          <cell r="E4884">
            <v>21237</v>
          </cell>
          <cell r="F4884">
            <v>0</v>
          </cell>
        </row>
        <row r="4885">
          <cell r="A4885" t="str">
            <v>8a</v>
          </cell>
          <cell r="C4885">
            <v>1</v>
          </cell>
          <cell r="D4885">
            <v>388012</v>
          </cell>
          <cell r="E4885">
            <v>21237</v>
          </cell>
          <cell r="F4885">
            <v>0</v>
          </cell>
        </row>
        <row r="4886">
          <cell r="A4886" t="str">
            <v>8a</v>
          </cell>
          <cell r="C4886">
            <v>2</v>
          </cell>
          <cell r="D4886">
            <v>397000</v>
          </cell>
          <cell r="E4886">
            <v>21237</v>
          </cell>
          <cell r="F4886">
            <v>0</v>
          </cell>
        </row>
        <row r="4887">
          <cell r="A4887" t="str">
            <v>8a</v>
          </cell>
          <cell r="C4887">
            <v>2</v>
          </cell>
          <cell r="D4887">
            <v>397534</v>
          </cell>
          <cell r="E4887">
            <v>21237</v>
          </cell>
          <cell r="F4887">
            <v>0</v>
          </cell>
        </row>
        <row r="4888">
          <cell r="A4888" t="str">
            <v>9a</v>
          </cell>
          <cell r="C4888">
            <v>10</v>
          </cell>
          <cell r="D4888">
            <v>410587</v>
          </cell>
          <cell r="E4888">
            <v>21237</v>
          </cell>
          <cell r="F4888">
            <v>0</v>
          </cell>
        </row>
        <row r="4889">
          <cell r="A4889" t="str">
            <v>9c</v>
          </cell>
          <cell r="C4889">
            <v>8</v>
          </cell>
          <cell r="D4889">
            <v>420310</v>
          </cell>
          <cell r="E4889">
            <v>21237</v>
          </cell>
          <cell r="F4889">
            <v>0</v>
          </cell>
        </row>
        <row r="4890">
          <cell r="A4890" t="str">
            <v>1a</v>
          </cell>
          <cell r="C4890">
            <v>2</v>
          </cell>
          <cell r="D4890">
            <v>393258</v>
          </cell>
          <cell r="E4890">
            <v>21239</v>
          </cell>
          <cell r="F4890">
            <v>0</v>
          </cell>
        </row>
        <row r="4891">
          <cell r="A4891" t="str">
            <v>1a</v>
          </cell>
          <cell r="C4891">
            <v>2</v>
          </cell>
          <cell r="D4891">
            <v>397001</v>
          </cell>
          <cell r="E4891">
            <v>21239</v>
          </cell>
          <cell r="F4891">
            <v>0</v>
          </cell>
        </row>
        <row r="4892">
          <cell r="A4892" t="str">
            <v>1a</v>
          </cell>
          <cell r="C4892">
            <v>4</v>
          </cell>
          <cell r="D4892">
            <v>400510</v>
          </cell>
          <cell r="E4892">
            <v>21239</v>
          </cell>
          <cell r="F4892">
            <v>0</v>
          </cell>
        </row>
        <row r="4893">
          <cell r="A4893" t="str">
            <v>1a</v>
          </cell>
          <cell r="C4893">
            <v>8</v>
          </cell>
          <cell r="D4893">
            <v>406061</v>
          </cell>
          <cell r="E4893">
            <v>21239</v>
          </cell>
          <cell r="F4893">
            <v>0</v>
          </cell>
        </row>
        <row r="4894">
          <cell r="A4894" t="str">
            <v>1a</v>
          </cell>
          <cell r="C4894">
            <v>2</v>
          </cell>
          <cell r="D4894">
            <v>410019</v>
          </cell>
          <cell r="E4894">
            <v>21239</v>
          </cell>
          <cell r="F4894">
            <v>0</v>
          </cell>
        </row>
        <row r="4895">
          <cell r="A4895" t="str">
            <v>1c</v>
          </cell>
          <cell r="C4895">
            <v>4</v>
          </cell>
          <cell r="D4895">
            <v>393258</v>
          </cell>
          <cell r="E4895">
            <v>21239</v>
          </cell>
          <cell r="F4895">
            <v>0</v>
          </cell>
        </row>
        <row r="4896">
          <cell r="A4896" t="str">
            <v>1c</v>
          </cell>
          <cell r="C4896">
            <v>2</v>
          </cell>
          <cell r="D4896">
            <v>406061</v>
          </cell>
          <cell r="E4896">
            <v>21239</v>
          </cell>
          <cell r="F4896">
            <v>0</v>
          </cell>
        </row>
        <row r="4897">
          <cell r="A4897" t="str">
            <v>2c</v>
          </cell>
          <cell r="C4897">
            <v>2</v>
          </cell>
          <cell r="D4897">
            <v>397001</v>
          </cell>
          <cell r="E4897">
            <v>21239</v>
          </cell>
          <cell r="F4897">
            <v>0</v>
          </cell>
        </row>
        <row r="4898">
          <cell r="A4898" t="str">
            <v>2c</v>
          </cell>
          <cell r="C4898">
            <v>2</v>
          </cell>
          <cell r="D4898">
            <v>414232</v>
          </cell>
          <cell r="E4898">
            <v>21239</v>
          </cell>
          <cell r="F4898">
            <v>0</v>
          </cell>
        </row>
        <row r="4899">
          <cell r="A4899" t="str">
            <v>4a</v>
          </cell>
          <cell r="C4899">
            <v>4</v>
          </cell>
          <cell r="D4899">
            <v>393258</v>
          </cell>
          <cell r="E4899">
            <v>21239</v>
          </cell>
          <cell r="F4899">
            <v>0</v>
          </cell>
        </row>
        <row r="4900">
          <cell r="A4900" t="str">
            <v>4a</v>
          </cell>
          <cell r="C4900">
            <v>40</v>
          </cell>
          <cell r="D4900">
            <v>401765</v>
          </cell>
          <cell r="E4900">
            <v>21239</v>
          </cell>
          <cell r="F4900">
            <v>0</v>
          </cell>
        </row>
        <row r="4901">
          <cell r="A4901" t="str">
            <v>4a</v>
          </cell>
          <cell r="C4901">
            <v>4</v>
          </cell>
          <cell r="D4901">
            <v>406061</v>
          </cell>
          <cell r="E4901">
            <v>21239</v>
          </cell>
          <cell r="F4901">
            <v>0</v>
          </cell>
        </row>
        <row r="4902">
          <cell r="A4902" t="str">
            <v>4c</v>
          </cell>
          <cell r="C4902">
            <v>10</v>
          </cell>
          <cell r="D4902">
            <v>393258</v>
          </cell>
          <cell r="E4902">
            <v>21239</v>
          </cell>
          <cell r="F4902">
            <v>0</v>
          </cell>
        </row>
        <row r="4903">
          <cell r="A4903" t="str">
            <v>4c</v>
          </cell>
          <cell r="C4903">
            <v>20</v>
          </cell>
          <cell r="D4903">
            <v>400510</v>
          </cell>
          <cell r="E4903">
            <v>21239</v>
          </cell>
          <cell r="F4903">
            <v>0</v>
          </cell>
        </row>
        <row r="4904">
          <cell r="A4904" t="str">
            <v>4c</v>
          </cell>
          <cell r="C4904">
            <v>4</v>
          </cell>
          <cell r="D4904">
            <v>414232</v>
          </cell>
          <cell r="E4904">
            <v>21239</v>
          </cell>
          <cell r="F4904">
            <v>0</v>
          </cell>
        </row>
        <row r="4905">
          <cell r="A4905" t="str">
            <v>5a</v>
          </cell>
          <cell r="C4905">
            <v>30</v>
          </cell>
          <cell r="D4905">
            <v>393258</v>
          </cell>
          <cell r="E4905">
            <v>21239</v>
          </cell>
          <cell r="F4905">
            <v>0</v>
          </cell>
        </row>
        <row r="4906">
          <cell r="A4906" t="str">
            <v>5a</v>
          </cell>
          <cell r="C4906">
            <v>10</v>
          </cell>
          <cell r="D4906">
            <v>400510</v>
          </cell>
          <cell r="E4906">
            <v>21239</v>
          </cell>
          <cell r="F4906">
            <v>0</v>
          </cell>
        </row>
        <row r="4907">
          <cell r="A4907" t="str">
            <v>5a</v>
          </cell>
          <cell r="C4907">
            <v>20</v>
          </cell>
          <cell r="D4907">
            <v>406061</v>
          </cell>
          <cell r="E4907">
            <v>21239</v>
          </cell>
          <cell r="F4907">
            <v>0</v>
          </cell>
        </row>
        <row r="4908">
          <cell r="A4908" t="str">
            <v>5a</v>
          </cell>
          <cell r="C4908">
            <v>10</v>
          </cell>
          <cell r="D4908">
            <v>416151</v>
          </cell>
          <cell r="E4908">
            <v>21239</v>
          </cell>
          <cell r="F4908">
            <v>0</v>
          </cell>
        </row>
        <row r="4909">
          <cell r="A4909" t="str">
            <v>5c</v>
          </cell>
          <cell r="C4909">
            <v>10</v>
          </cell>
          <cell r="D4909">
            <v>393258</v>
          </cell>
          <cell r="E4909">
            <v>21239</v>
          </cell>
          <cell r="F4909">
            <v>0</v>
          </cell>
        </row>
        <row r="4910">
          <cell r="A4910" t="str">
            <v>5c</v>
          </cell>
          <cell r="C4910">
            <v>6</v>
          </cell>
          <cell r="D4910">
            <v>397001</v>
          </cell>
          <cell r="E4910">
            <v>21239</v>
          </cell>
          <cell r="F4910">
            <v>0</v>
          </cell>
        </row>
        <row r="4911">
          <cell r="A4911" t="str">
            <v>5c</v>
          </cell>
          <cell r="C4911">
            <v>10</v>
          </cell>
          <cell r="D4911">
            <v>421313</v>
          </cell>
          <cell r="E4911">
            <v>21239</v>
          </cell>
          <cell r="F4911">
            <v>0</v>
          </cell>
        </row>
        <row r="4912">
          <cell r="A4912" t="str">
            <v>6a</v>
          </cell>
          <cell r="C4912">
            <v>4</v>
          </cell>
          <cell r="D4912">
            <v>393987</v>
          </cell>
          <cell r="E4912">
            <v>21239</v>
          </cell>
          <cell r="F4912">
            <v>0</v>
          </cell>
        </row>
        <row r="4913">
          <cell r="A4913" t="str">
            <v>6a</v>
          </cell>
          <cell r="C4913">
            <v>2</v>
          </cell>
          <cell r="D4913">
            <v>416151</v>
          </cell>
          <cell r="E4913">
            <v>21239</v>
          </cell>
          <cell r="F4913">
            <v>0</v>
          </cell>
        </row>
        <row r="4914">
          <cell r="A4914" t="str">
            <v>6c</v>
          </cell>
          <cell r="C4914">
            <v>2</v>
          </cell>
          <cell r="D4914">
            <v>393258</v>
          </cell>
          <cell r="E4914">
            <v>21239</v>
          </cell>
          <cell r="F4914">
            <v>0</v>
          </cell>
        </row>
        <row r="4915">
          <cell r="A4915" t="str">
            <v>6c</v>
          </cell>
          <cell r="C4915">
            <v>5</v>
          </cell>
          <cell r="D4915">
            <v>406061</v>
          </cell>
          <cell r="E4915">
            <v>21239</v>
          </cell>
          <cell r="F4915">
            <v>0</v>
          </cell>
        </row>
        <row r="4916">
          <cell r="A4916" t="str">
            <v>8a</v>
          </cell>
          <cell r="C4916">
            <v>1</v>
          </cell>
          <cell r="D4916">
            <v>406061</v>
          </cell>
          <cell r="E4916">
            <v>21239</v>
          </cell>
          <cell r="F4916">
            <v>0</v>
          </cell>
        </row>
        <row r="4917">
          <cell r="A4917" t="str">
            <v>8a</v>
          </cell>
          <cell r="C4917">
            <v>1</v>
          </cell>
          <cell r="D4917">
            <v>414232</v>
          </cell>
          <cell r="E4917">
            <v>21239</v>
          </cell>
          <cell r="F4917">
            <v>0</v>
          </cell>
        </row>
        <row r="4918">
          <cell r="A4918" t="str">
            <v>1a</v>
          </cell>
          <cell r="C4918">
            <v>6</v>
          </cell>
          <cell r="D4918">
            <v>383033</v>
          </cell>
          <cell r="E4918">
            <v>22068</v>
          </cell>
          <cell r="F4918">
            <v>0</v>
          </cell>
        </row>
        <row r="4919">
          <cell r="A4919" t="str">
            <v>1a</v>
          </cell>
          <cell r="C4919">
            <v>8</v>
          </cell>
          <cell r="D4919">
            <v>401163</v>
          </cell>
          <cell r="E4919">
            <v>22068</v>
          </cell>
          <cell r="F4919">
            <v>0</v>
          </cell>
        </row>
        <row r="4920">
          <cell r="A4920" t="str">
            <v>1c</v>
          </cell>
          <cell r="C4920">
            <v>2</v>
          </cell>
          <cell r="D4920">
            <v>405001</v>
          </cell>
          <cell r="E4920">
            <v>22068</v>
          </cell>
          <cell r="F4920">
            <v>0</v>
          </cell>
        </row>
        <row r="4921">
          <cell r="A4921" t="str">
            <v>1c</v>
          </cell>
          <cell r="C4921">
            <v>4</v>
          </cell>
          <cell r="D4921">
            <v>410028</v>
          </cell>
          <cell r="E4921">
            <v>22068</v>
          </cell>
          <cell r="F4921">
            <v>0</v>
          </cell>
        </row>
        <row r="4922">
          <cell r="A4922" t="str">
            <v>1c</v>
          </cell>
          <cell r="C4922">
            <v>2</v>
          </cell>
          <cell r="D4922">
            <v>425548</v>
          </cell>
          <cell r="E4922">
            <v>22068</v>
          </cell>
          <cell r="F4922">
            <v>0</v>
          </cell>
        </row>
        <row r="4923">
          <cell r="A4923" t="str">
            <v>2a</v>
          </cell>
          <cell r="C4923">
            <v>2</v>
          </cell>
          <cell r="D4923">
            <v>380739</v>
          </cell>
          <cell r="E4923">
            <v>22068</v>
          </cell>
          <cell r="F4923">
            <v>0</v>
          </cell>
        </row>
        <row r="4924">
          <cell r="A4924" t="str">
            <v>2a</v>
          </cell>
          <cell r="C4924">
            <v>1</v>
          </cell>
          <cell r="D4924">
            <v>383033</v>
          </cell>
          <cell r="E4924">
            <v>22068</v>
          </cell>
          <cell r="F4924">
            <v>0</v>
          </cell>
        </row>
        <row r="4925">
          <cell r="A4925" t="str">
            <v>2a</v>
          </cell>
          <cell r="C4925">
            <v>2</v>
          </cell>
          <cell r="D4925">
            <v>398763</v>
          </cell>
          <cell r="E4925">
            <v>22068</v>
          </cell>
          <cell r="F4925">
            <v>0</v>
          </cell>
        </row>
        <row r="4926">
          <cell r="A4926" t="str">
            <v>2a</v>
          </cell>
          <cell r="C4926">
            <v>4</v>
          </cell>
          <cell r="D4926">
            <v>400515</v>
          </cell>
          <cell r="E4926">
            <v>22068</v>
          </cell>
          <cell r="F4926">
            <v>0</v>
          </cell>
        </row>
        <row r="4927">
          <cell r="A4927" t="str">
            <v>2a</v>
          </cell>
          <cell r="C4927">
            <v>6</v>
          </cell>
          <cell r="D4927">
            <v>401163</v>
          </cell>
          <cell r="E4927">
            <v>22068</v>
          </cell>
          <cell r="F4927">
            <v>0</v>
          </cell>
        </row>
        <row r="4928">
          <cell r="A4928" t="str">
            <v>2a</v>
          </cell>
          <cell r="C4928">
            <v>4</v>
          </cell>
          <cell r="D4928">
            <v>401777</v>
          </cell>
          <cell r="E4928">
            <v>22068</v>
          </cell>
          <cell r="F4928">
            <v>0</v>
          </cell>
        </row>
        <row r="4929">
          <cell r="A4929" t="str">
            <v>2a</v>
          </cell>
          <cell r="C4929">
            <v>3</v>
          </cell>
          <cell r="D4929">
            <v>405001</v>
          </cell>
          <cell r="E4929">
            <v>22068</v>
          </cell>
          <cell r="F4929">
            <v>0</v>
          </cell>
        </row>
        <row r="4930">
          <cell r="A4930" t="str">
            <v>2c</v>
          </cell>
          <cell r="C4930">
            <v>3</v>
          </cell>
          <cell r="D4930">
            <v>381286</v>
          </cell>
          <cell r="E4930">
            <v>22068</v>
          </cell>
          <cell r="F4930">
            <v>0</v>
          </cell>
        </row>
        <row r="4931">
          <cell r="A4931" t="str">
            <v>2c</v>
          </cell>
          <cell r="C4931">
            <v>3</v>
          </cell>
          <cell r="D4931">
            <v>389236</v>
          </cell>
          <cell r="E4931">
            <v>22068</v>
          </cell>
          <cell r="F4931">
            <v>0</v>
          </cell>
        </row>
        <row r="4932">
          <cell r="A4932" t="str">
            <v>2c</v>
          </cell>
          <cell r="C4932">
            <v>3</v>
          </cell>
          <cell r="D4932">
            <v>401163</v>
          </cell>
          <cell r="E4932">
            <v>22068</v>
          </cell>
          <cell r="F4932">
            <v>0</v>
          </cell>
        </row>
        <row r="4933">
          <cell r="A4933" t="str">
            <v>2c</v>
          </cell>
          <cell r="C4933">
            <v>2</v>
          </cell>
          <cell r="D4933">
            <v>416755</v>
          </cell>
          <cell r="E4933">
            <v>22068</v>
          </cell>
          <cell r="F4933">
            <v>0</v>
          </cell>
        </row>
        <row r="4934">
          <cell r="A4934" t="str">
            <v>2c</v>
          </cell>
          <cell r="C4934">
            <v>3</v>
          </cell>
          <cell r="D4934">
            <v>418837</v>
          </cell>
          <cell r="E4934">
            <v>22068</v>
          </cell>
          <cell r="F4934">
            <v>0</v>
          </cell>
        </row>
        <row r="4935">
          <cell r="A4935" t="str">
            <v>3a</v>
          </cell>
          <cell r="C4935">
            <v>12</v>
          </cell>
          <cell r="D4935">
            <v>383033</v>
          </cell>
          <cell r="E4935">
            <v>22068</v>
          </cell>
          <cell r="F4935">
            <v>0</v>
          </cell>
        </row>
        <row r="4936">
          <cell r="A4936" t="str">
            <v>3a</v>
          </cell>
          <cell r="C4936">
            <v>28</v>
          </cell>
          <cell r="D4936">
            <v>392199</v>
          </cell>
          <cell r="E4936">
            <v>22068</v>
          </cell>
          <cell r="F4936">
            <v>0</v>
          </cell>
        </row>
        <row r="4937">
          <cell r="A4937" t="str">
            <v>3a</v>
          </cell>
          <cell r="C4937">
            <v>4</v>
          </cell>
          <cell r="D4937">
            <v>401163</v>
          </cell>
          <cell r="E4937">
            <v>22068</v>
          </cell>
          <cell r="F4937">
            <v>0</v>
          </cell>
        </row>
        <row r="4938">
          <cell r="A4938" t="str">
            <v>3a</v>
          </cell>
          <cell r="C4938">
            <v>20</v>
          </cell>
          <cell r="D4938">
            <v>421850</v>
          </cell>
          <cell r="E4938">
            <v>22068</v>
          </cell>
          <cell r="F4938">
            <v>0</v>
          </cell>
        </row>
        <row r="4939">
          <cell r="A4939" t="str">
            <v>4a</v>
          </cell>
          <cell r="C4939">
            <v>32</v>
          </cell>
          <cell r="D4939">
            <v>383033</v>
          </cell>
          <cell r="E4939">
            <v>22068</v>
          </cell>
          <cell r="F4939">
            <v>0</v>
          </cell>
        </row>
        <row r="4940">
          <cell r="A4940" t="str">
            <v>4a</v>
          </cell>
          <cell r="C4940">
            <v>5</v>
          </cell>
          <cell r="D4940">
            <v>392199</v>
          </cell>
          <cell r="E4940">
            <v>22068</v>
          </cell>
          <cell r="F4940">
            <v>0</v>
          </cell>
        </row>
        <row r="4941">
          <cell r="A4941" t="str">
            <v>4a</v>
          </cell>
          <cell r="C4941">
            <v>99</v>
          </cell>
          <cell r="D4941">
            <v>401163</v>
          </cell>
          <cell r="E4941">
            <v>22068</v>
          </cell>
          <cell r="F4941">
            <v>0</v>
          </cell>
        </row>
        <row r="4942">
          <cell r="A4942" t="str">
            <v>4a</v>
          </cell>
          <cell r="C4942">
            <v>2</v>
          </cell>
          <cell r="D4942">
            <v>407812</v>
          </cell>
          <cell r="E4942">
            <v>22068</v>
          </cell>
          <cell r="F4942">
            <v>0</v>
          </cell>
        </row>
        <row r="4943">
          <cell r="A4943" t="str">
            <v>4a</v>
          </cell>
          <cell r="C4943">
            <v>29</v>
          </cell>
          <cell r="D4943">
            <v>408344</v>
          </cell>
          <cell r="E4943">
            <v>22068</v>
          </cell>
          <cell r="F4943">
            <v>0</v>
          </cell>
        </row>
        <row r="4944">
          <cell r="A4944" t="str">
            <v>4a</v>
          </cell>
          <cell r="C4944">
            <v>1</v>
          </cell>
          <cell r="D4944">
            <v>409487</v>
          </cell>
          <cell r="E4944">
            <v>22068</v>
          </cell>
          <cell r="F4944">
            <v>0</v>
          </cell>
        </row>
        <row r="4945">
          <cell r="A4945" t="str">
            <v>4a</v>
          </cell>
          <cell r="C4945">
            <v>30</v>
          </cell>
          <cell r="D4945">
            <v>413085</v>
          </cell>
          <cell r="E4945">
            <v>22068</v>
          </cell>
          <cell r="F4945">
            <v>0</v>
          </cell>
        </row>
        <row r="4946">
          <cell r="A4946" t="str">
            <v>4a</v>
          </cell>
          <cell r="C4946">
            <v>2</v>
          </cell>
          <cell r="D4946">
            <v>416755</v>
          </cell>
          <cell r="E4946">
            <v>22068</v>
          </cell>
          <cell r="F4946">
            <v>0</v>
          </cell>
        </row>
        <row r="4947">
          <cell r="A4947" t="str">
            <v>4a</v>
          </cell>
          <cell r="C4947">
            <v>48</v>
          </cell>
          <cell r="D4947">
            <v>425017</v>
          </cell>
          <cell r="E4947">
            <v>22068</v>
          </cell>
          <cell r="F4947">
            <v>0</v>
          </cell>
        </row>
        <row r="4948">
          <cell r="A4948" t="str">
            <v>4a</v>
          </cell>
          <cell r="C4948">
            <v>24</v>
          </cell>
          <cell r="D4948">
            <v>425018</v>
          </cell>
          <cell r="E4948">
            <v>22068</v>
          </cell>
          <cell r="F4948">
            <v>0</v>
          </cell>
        </row>
        <row r="4949">
          <cell r="A4949" t="str">
            <v>4a</v>
          </cell>
          <cell r="C4949">
            <v>2</v>
          </cell>
          <cell r="D4949">
            <v>426831</v>
          </cell>
          <cell r="E4949">
            <v>22068</v>
          </cell>
          <cell r="F4949">
            <v>0</v>
          </cell>
        </row>
        <row r="4950">
          <cell r="A4950" t="str">
            <v>4c</v>
          </cell>
          <cell r="C4950">
            <v>1</v>
          </cell>
          <cell r="D4950">
            <v>383033</v>
          </cell>
          <cell r="E4950">
            <v>22068</v>
          </cell>
          <cell r="F4950">
            <v>0</v>
          </cell>
        </row>
        <row r="4951">
          <cell r="A4951" t="str">
            <v>4c</v>
          </cell>
          <cell r="C4951">
            <v>10</v>
          </cell>
          <cell r="D4951">
            <v>385550</v>
          </cell>
          <cell r="E4951">
            <v>22068</v>
          </cell>
          <cell r="F4951">
            <v>0</v>
          </cell>
        </row>
        <row r="4952">
          <cell r="A4952" t="str">
            <v>4c</v>
          </cell>
          <cell r="C4952">
            <v>10</v>
          </cell>
          <cell r="D4952">
            <v>389236</v>
          </cell>
          <cell r="E4952">
            <v>22068</v>
          </cell>
          <cell r="F4952">
            <v>0</v>
          </cell>
        </row>
        <row r="4953">
          <cell r="A4953" t="str">
            <v>4c</v>
          </cell>
          <cell r="C4953">
            <v>5</v>
          </cell>
          <cell r="D4953">
            <v>389898</v>
          </cell>
          <cell r="E4953">
            <v>22068</v>
          </cell>
          <cell r="F4953">
            <v>0</v>
          </cell>
        </row>
        <row r="4954">
          <cell r="A4954" t="str">
            <v>4c</v>
          </cell>
          <cell r="C4954">
            <v>16</v>
          </cell>
          <cell r="D4954">
            <v>398135</v>
          </cell>
          <cell r="E4954">
            <v>22068</v>
          </cell>
          <cell r="F4954">
            <v>0</v>
          </cell>
        </row>
        <row r="4955">
          <cell r="A4955" t="str">
            <v>4c</v>
          </cell>
          <cell r="C4955">
            <v>30</v>
          </cell>
          <cell r="D4955">
            <v>398763</v>
          </cell>
          <cell r="E4955">
            <v>22068</v>
          </cell>
          <cell r="F4955">
            <v>0</v>
          </cell>
        </row>
        <row r="4956">
          <cell r="A4956" t="str">
            <v>4c</v>
          </cell>
          <cell r="C4956">
            <v>3</v>
          </cell>
          <cell r="D4956">
            <v>401163</v>
          </cell>
          <cell r="E4956">
            <v>22068</v>
          </cell>
          <cell r="F4956">
            <v>0</v>
          </cell>
        </row>
        <row r="4957">
          <cell r="A4957" t="str">
            <v>4c</v>
          </cell>
          <cell r="C4957">
            <v>10</v>
          </cell>
          <cell r="D4957">
            <v>413085</v>
          </cell>
          <cell r="E4957">
            <v>22068</v>
          </cell>
          <cell r="F4957">
            <v>0</v>
          </cell>
        </row>
        <row r="4958">
          <cell r="A4958" t="str">
            <v>5a</v>
          </cell>
          <cell r="C4958">
            <v>12</v>
          </cell>
          <cell r="D4958">
            <v>383033</v>
          </cell>
          <cell r="E4958">
            <v>22068</v>
          </cell>
          <cell r="F4958">
            <v>0</v>
          </cell>
        </row>
        <row r="4959">
          <cell r="A4959" t="str">
            <v>5a</v>
          </cell>
          <cell r="C4959">
            <v>10</v>
          </cell>
          <cell r="D4959">
            <v>392199</v>
          </cell>
          <cell r="E4959">
            <v>22068</v>
          </cell>
          <cell r="F4959">
            <v>0</v>
          </cell>
        </row>
        <row r="4960">
          <cell r="A4960" t="str">
            <v>5a</v>
          </cell>
          <cell r="C4960">
            <v>10</v>
          </cell>
          <cell r="D4960">
            <v>401163</v>
          </cell>
          <cell r="E4960">
            <v>22068</v>
          </cell>
          <cell r="F4960">
            <v>0</v>
          </cell>
        </row>
        <row r="4961">
          <cell r="A4961" t="str">
            <v>5a</v>
          </cell>
          <cell r="C4961">
            <v>20</v>
          </cell>
          <cell r="D4961">
            <v>407812</v>
          </cell>
          <cell r="E4961">
            <v>22068</v>
          </cell>
          <cell r="F4961">
            <v>0</v>
          </cell>
        </row>
        <row r="4962">
          <cell r="A4962" t="str">
            <v>5a</v>
          </cell>
          <cell r="C4962">
            <v>20</v>
          </cell>
          <cell r="D4962">
            <v>413085</v>
          </cell>
          <cell r="E4962">
            <v>22068</v>
          </cell>
          <cell r="F4962">
            <v>0</v>
          </cell>
        </row>
        <row r="4963">
          <cell r="A4963" t="str">
            <v>5c</v>
          </cell>
          <cell r="C4963">
            <v>9</v>
          </cell>
          <cell r="D4963">
            <v>383033</v>
          </cell>
          <cell r="E4963">
            <v>22068</v>
          </cell>
          <cell r="F4963">
            <v>0</v>
          </cell>
        </row>
        <row r="4964">
          <cell r="A4964" t="str">
            <v>5c</v>
          </cell>
          <cell r="C4964">
            <v>6</v>
          </cell>
          <cell r="D4964">
            <v>396324</v>
          </cell>
          <cell r="E4964">
            <v>22068</v>
          </cell>
          <cell r="F4964">
            <v>0</v>
          </cell>
        </row>
        <row r="4965">
          <cell r="A4965" t="str">
            <v>5c</v>
          </cell>
          <cell r="C4965">
            <v>2</v>
          </cell>
          <cell r="D4965">
            <v>401163</v>
          </cell>
          <cell r="E4965">
            <v>22068</v>
          </cell>
          <cell r="F4965">
            <v>0</v>
          </cell>
        </row>
        <row r="4966">
          <cell r="A4966" t="str">
            <v>5c</v>
          </cell>
          <cell r="C4966">
            <v>4</v>
          </cell>
          <cell r="D4966">
            <v>413085</v>
          </cell>
          <cell r="E4966">
            <v>22068</v>
          </cell>
          <cell r="F4966">
            <v>0</v>
          </cell>
        </row>
        <row r="4967">
          <cell r="A4967" t="str">
            <v>6a</v>
          </cell>
          <cell r="C4967">
            <v>2</v>
          </cell>
          <cell r="D4967">
            <v>383033</v>
          </cell>
          <cell r="E4967">
            <v>22068</v>
          </cell>
          <cell r="F4967">
            <v>0</v>
          </cell>
        </row>
        <row r="4968">
          <cell r="A4968" t="str">
            <v>6a</v>
          </cell>
          <cell r="C4968">
            <v>1</v>
          </cell>
          <cell r="D4968">
            <v>395044</v>
          </cell>
          <cell r="E4968">
            <v>22068</v>
          </cell>
          <cell r="F4968">
            <v>0</v>
          </cell>
        </row>
        <row r="4969">
          <cell r="A4969" t="str">
            <v>6a</v>
          </cell>
          <cell r="C4969">
            <v>3</v>
          </cell>
          <cell r="D4969">
            <v>398763</v>
          </cell>
          <cell r="E4969">
            <v>22068</v>
          </cell>
          <cell r="F4969">
            <v>0</v>
          </cell>
        </row>
        <row r="4970">
          <cell r="A4970" t="str">
            <v>6c</v>
          </cell>
          <cell r="C4970">
            <v>2</v>
          </cell>
          <cell r="D4970">
            <v>383033</v>
          </cell>
          <cell r="E4970">
            <v>22068</v>
          </cell>
          <cell r="F4970">
            <v>0</v>
          </cell>
        </row>
        <row r="4971">
          <cell r="A4971" t="str">
            <v>6c</v>
          </cell>
          <cell r="C4971">
            <v>5</v>
          </cell>
          <cell r="D4971">
            <v>398135</v>
          </cell>
          <cell r="E4971">
            <v>22068</v>
          </cell>
          <cell r="F4971">
            <v>0</v>
          </cell>
        </row>
        <row r="4972">
          <cell r="A4972" t="str">
            <v>6c</v>
          </cell>
          <cell r="C4972">
            <v>1</v>
          </cell>
          <cell r="D4972">
            <v>401163</v>
          </cell>
          <cell r="E4972">
            <v>22068</v>
          </cell>
          <cell r="F4972">
            <v>0</v>
          </cell>
        </row>
        <row r="4973">
          <cell r="A4973" t="str">
            <v>6c</v>
          </cell>
          <cell r="C4973">
            <v>3</v>
          </cell>
          <cell r="D4973">
            <v>401777</v>
          </cell>
          <cell r="E4973">
            <v>22068</v>
          </cell>
          <cell r="F4973">
            <v>0</v>
          </cell>
        </row>
        <row r="4974">
          <cell r="A4974" t="str">
            <v>6c</v>
          </cell>
          <cell r="C4974">
            <v>5</v>
          </cell>
          <cell r="D4974">
            <v>425018</v>
          </cell>
          <cell r="E4974">
            <v>22068</v>
          </cell>
          <cell r="F4974">
            <v>0</v>
          </cell>
        </row>
        <row r="4975">
          <cell r="A4975" t="str">
            <v>7a</v>
          </cell>
          <cell r="C4975">
            <v>4</v>
          </cell>
          <cell r="D4975">
            <v>383033</v>
          </cell>
          <cell r="E4975">
            <v>22068</v>
          </cell>
          <cell r="F4975">
            <v>0</v>
          </cell>
        </row>
        <row r="4976">
          <cell r="A4976" t="str">
            <v>7a</v>
          </cell>
          <cell r="C4976">
            <v>2</v>
          </cell>
          <cell r="D4976">
            <v>389898</v>
          </cell>
          <cell r="E4976">
            <v>22068</v>
          </cell>
          <cell r="F4976">
            <v>0</v>
          </cell>
        </row>
        <row r="4977">
          <cell r="A4977" t="str">
            <v>7a</v>
          </cell>
          <cell r="C4977">
            <v>1</v>
          </cell>
          <cell r="D4977">
            <v>401163</v>
          </cell>
          <cell r="E4977">
            <v>22068</v>
          </cell>
          <cell r="F4977">
            <v>0</v>
          </cell>
        </row>
        <row r="4978">
          <cell r="A4978" t="str">
            <v>7a</v>
          </cell>
          <cell r="C4978">
            <v>2</v>
          </cell>
          <cell r="D4978">
            <v>408344</v>
          </cell>
          <cell r="E4978">
            <v>22068</v>
          </cell>
          <cell r="F4978">
            <v>0</v>
          </cell>
        </row>
        <row r="4979">
          <cell r="A4979" t="str">
            <v>7a</v>
          </cell>
          <cell r="C4979">
            <v>4</v>
          </cell>
          <cell r="D4979">
            <v>411902</v>
          </cell>
          <cell r="E4979">
            <v>22068</v>
          </cell>
          <cell r="F4979">
            <v>0</v>
          </cell>
        </row>
        <row r="4980">
          <cell r="A4980" t="str">
            <v>7a</v>
          </cell>
          <cell r="C4980">
            <v>1</v>
          </cell>
          <cell r="D4980">
            <v>417311</v>
          </cell>
          <cell r="E4980">
            <v>22068</v>
          </cell>
          <cell r="F4980">
            <v>0</v>
          </cell>
        </row>
        <row r="4981">
          <cell r="A4981" t="str">
            <v>7a</v>
          </cell>
          <cell r="C4981">
            <v>2</v>
          </cell>
          <cell r="D4981">
            <v>425018</v>
          </cell>
          <cell r="E4981">
            <v>22068</v>
          </cell>
          <cell r="F4981">
            <v>0</v>
          </cell>
        </row>
        <row r="4982">
          <cell r="A4982" t="str">
            <v>8a</v>
          </cell>
          <cell r="C4982">
            <v>1</v>
          </cell>
          <cell r="D4982">
            <v>389236</v>
          </cell>
          <cell r="E4982">
            <v>22068</v>
          </cell>
          <cell r="F4982">
            <v>0</v>
          </cell>
        </row>
        <row r="4983">
          <cell r="A4983" t="str">
            <v>8a</v>
          </cell>
          <cell r="C4983">
            <v>2</v>
          </cell>
          <cell r="D4983">
            <v>396324</v>
          </cell>
          <cell r="E4983">
            <v>22068</v>
          </cell>
          <cell r="F4983">
            <v>0</v>
          </cell>
        </row>
        <row r="4984">
          <cell r="A4984" t="str">
            <v>8a</v>
          </cell>
          <cell r="C4984">
            <v>1</v>
          </cell>
          <cell r="D4984">
            <v>401777</v>
          </cell>
          <cell r="E4984">
            <v>22068</v>
          </cell>
          <cell r="F4984">
            <v>0</v>
          </cell>
        </row>
        <row r="4985">
          <cell r="A4985" t="str">
            <v>8a</v>
          </cell>
          <cell r="C4985">
            <v>1</v>
          </cell>
          <cell r="D4985">
            <v>407812</v>
          </cell>
          <cell r="E4985">
            <v>22068</v>
          </cell>
          <cell r="F4985">
            <v>0</v>
          </cell>
        </row>
        <row r="4986">
          <cell r="A4986" t="str">
            <v>8a</v>
          </cell>
          <cell r="C4986">
            <v>1</v>
          </cell>
          <cell r="D4986">
            <v>409487</v>
          </cell>
          <cell r="E4986">
            <v>22068</v>
          </cell>
          <cell r="F4986">
            <v>0</v>
          </cell>
        </row>
        <row r="4987">
          <cell r="A4987" t="str">
            <v>8a</v>
          </cell>
          <cell r="C4987">
            <v>1</v>
          </cell>
          <cell r="D4987">
            <v>425548</v>
          </cell>
          <cell r="E4987">
            <v>22068</v>
          </cell>
          <cell r="F4987">
            <v>0</v>
          </cell>
        </row>
        <row r="4988">
          <cell r="A4988" t="str">
            <v>9a</v>
          </cell>
          <cell r="C4988">
            <v>10</v>
          </cell>
          <cell r="D4988">
            <v>413085</v>
          </cell>
          <cell r="E4988">
            <v>22068</v>
          </cell>
          <cell r="F4988">
            <v>0</v>
          </cell>
        </row>
        <row r="4989">
          <cell r="A4989" t="str">
            <v>9c</v>
          </cell>
          <cell r="C4989">
            <v>4</v>
          </cell>
          <cell r="D4989">
            <v>392199</v>
          </cell>
          <cell r="E4989">
            <v>22068</v>
          </cell>
          <cell r="F4989">
            <v>0</v>
          </cell>
        </row>
        <row r="4990">
          <cell r="A4990" t="str">
            <v>9c</v>
          </cell>
          <cell r="C4990">
            <v>6</v>
          </cell>
          <cell r="D4990">
            <v>413085</v>
          </cell>
          <cell r="E4990">
            <v>22068</v>
          </cell>
          <cell r="F4990">
            <v>0</v>
          </cell>
        </row>
        <row r="4991">
          <cell r="A4991" t="str">
            <v>1a</v>
          </cell>
          <cell r="C4991">
            <v>5</v>
          </cell>
          <cell r="D4991">
            <v>385555</v>
          </cell>
          <cell r="E4991">
            <v>22090</v>
          </cell>
          <cell r="F4991">
            <v>0</v>
          </cell>
        </row>
        <row r="4992">
          <cell r="A4992" t="str">
            <v>1a</v>
          </cell>
          <cell r="C4992">
            <v>5</v>
          </cell>
          <cell r="D4992">
            <v>406047</v>
          </cell>
          <cell r="E4992">
            <v>22090</v>
          </cell>
          <cell r="F4992">
            <v>0</v>
          </cell>
        </row>
        <row r="4993">
          <cell r="A4993" t="str">
            <v>1a</v>
          </cell>
          <cell r="C4993">
            <v>2</v>
          </cell>
          <cell r="D4993">
            <v>411215</v>
          </cell>
          <cell r="E4993">
            <v>22090</v>
          </cell>
          <cell r="F4993">
            <v>0</v>
          </cell>
        </row>
        <row r="4994">
          <cell r="A4994" t="str">
            <v>1a</v>
          </cell>
          <cell r="C4994">
            <v>1</v>
          </cell>
          <cell r="D4994">
            <v>421319</v>
          </cell>
          <cell r="E4994">
            <v>22090</v>
          </cell>
          <cell r="F4994">
            <v>0</v>
          </cell>
        </row>
        <row r="4995">
          <cell r="A4995" t="str">
            <v>1a</v>
          </cell>
          <cell r="C4995">
            <v>4</v>
          </cell>
          <cell r="D4995">
            <v>423886</v>
          </cell>
          <cell r="E4995">
            <v>22090</v>
          </cell>
          <cell r="F4995">
            <v>0</v>
          </cell>
        </row>
        <row r="4996">
          <cell r="A4996" t="str">
            <v>1c</v>
          </cell>
          <cell r="C4996">
            <v>2</v>
          </cell>
          <cell r="D4996">
            <v>423886</v>
          </cell>
          <cell r="E4996">
            <v>22090</v>
          </cell>
          <cell r="F4996">
            <v>0</v>
          </cell>
        </row>
        <row r="4997">
          <cell r="A4997" t="str">
            <v>2a</v>
          </cell>
          <cell r="C4997">
            <v>1</v>
          </cell>
          <cell r="D4997">
            <v>395807</v>
          </cell>
          <cell r="E4997">
            <v>22090</v>
          </cell>
          <cell r="F4997">
            <v>0</v>
          </cell>
        </row>
        <row r="4998">
          <cell r="A4998" t="str">
            <v>2a</v>
          </cell>
          <cell r="C4998">
            <v>1</v>
          </cell>
          <cell r="D4998">
            <v>406047</v>
          </cell>
          <cell r="E4998">
            <v>22090</v>
          </cell>
          <cell r="F4998">
            <v>0</v>
          </cell>
        </row>
        <row r="4999">
          <cell r="A4999" t="str">
            <v>2a</v>
          </cell>
          <cell r="C4999">
            <v>1</v>
          </cell>
          <cell r="D4999">
            <v>407813</v>
          </cell>
          <cell r="E4999">
            <v>22090</v>
          </cell>
          <cell r="F4999">
            <v>0</v>
          </cell>
        </row>
        <row r="5000">
          <cell r="A5000" t="str">
            <v>2a</v>
          </cell>
          <cell r="C5000">
            <v>1</v>
          </cell>
          <cell r="D5000">
            <v>415447</v>
          </cell>
          <cell r="E5000">
            <v>22090</v>
          </cell>
          <cell r="F5000">
            <v>0</v>
          </cell>
        </row>
        <row r="5001">
          <cell r="A5001" t="str">
            <v>2a</v>
          </cell>
          <cell r="C5001">
            <v>1</v>
          </cell>
          <cell r="D5001">
            <v>422456</v>
          </cell>
          <cell r="E5001">
            <v>22090</v>
          </cell>
          <cell r="F5001">
            <v>0</v>
          </cell>
        </row>
        <row r="5002">
          <cell r="A5002" t="str">
            <v>2c</v>
          </cell>
          <cell r="C5002">
            <v>1</v>
          </cell>
          <cell r="D5002">
            <v>392743</v>
          </cell>
          <cell r="E5002">
            <v>22090</v>
          </cell>
          <cell r="F5002">
            <v>0</v>
          </cell>
        </row>
        <row r="5003">
          <cell r="A5003" t="str">
            <v>2c</v>
          </cell>
          <cell r="C5003">
            <v>1</v>
          </cell>
          <cell r="D5003">
            <v>397012</v>
          </cell>
          <cell r="E5003">
            <v>22090</v>
          </cell>
          <cell r="F5003">
            <v>0</v>
          </cell>
        </row>
        <row r="5004">
          <cell r="A5004" t="str">
            <v>2c</v>
          </cell>
          <cell r="C5004">
            <v>1</v>
          </cell>
          <cell r="D5004">
            <v>413088</v>
          </cell>
          <cell r="E5004">
            <v>22090</v>
          </cell>
          <cell r="F5004">
            <v>0</v>
          </cell>
        </row>
        <row r="5005">
          <cell r="A5005" t="str">
            <v>2c</v>
          </cell>
          <cell r="C5005">
            <v>2</v>
          </cell>
          <cell r="D5005">
            <v>426833</v>
          </cell>
          <cell r="E5005">
            <v>22090</v>
          </cell>
          <cell r="F5005">
            <v>0</v>
          </cell>
        </row>
        <row r="5006">
          <cell r="A5006" t="str">
            <v>3a</v>
          </cell>
          <cell r="C5006">
            <v>36</v>
          </cell>
          <cell r="D5006">
            <v>388539</v>
          </cell>
          <cell r="E5006">
            <v>22090</v>
          </cell>
          <cell r="F5006">
            <v>0</v>
          </cell>
        </row>
        <row r="5007">
          <cell r="A5007" t="str">
            <v>3a</v>
          </cell>
          <cell r="C5007">
            <v>12</v>
          </cell>
          <cell r="D5007">
            <v>401169</v>
          </cell>
          <cell r="E5007">
            <v>22090</v>
          </cell>
          <cell r="F5007">
            <v>0</v>
          </cell>
        </row>
        <row r="5008">
          <cell r="A5008" t="str">
            <v>3a</v>
          </cell>
          <cell r="C5008">
            <v>24</v>
          </cell>
          <cell r="D5008">
            <v>407813</v>
          </cell>
          <cell r="E5008">
            <v>22090</v>
          </cell>
          <cell r="F5008">
            <v>0</v>
          </cell>
        </row>
        <row r="5009">
          <cell r="A5009" t="str">
            <v>3a</v>
          </cell>
          <cell r="C5009">
            <v>32</v>
          </cell>
          <cell r="D5009">
            <v>411906</v>
          </cell>
          <cell r="E5009">
            <v>22090</v>
          </cell>
          <cell r="F5009">
            <v>0</v>
          </cell>
        </row>
        <row r="5010">
          <cell r="A5010" t="str">
            <v>3a</v>
          </cell>
          <cell r="C5010">
            <v>20</v>
          </cell>
          <cell r="D5010">
            <v>413088</v>
          </cell>
          <cell r="E5010">
            <v>22090</v>
          </cell>
          <cell r="F5010">
            <v>0</v>
          </cell>
        </row>
        <row r="5011">
          <cell r="A5011" t="str">
            <v>4a</v>
          </cell>
          <cell r="C5011">
            <v>35</v>
          </cell>
          <cell r="D5011">
            <v>382507</v>
          </cell>
          <cell r="E5011">
            <v>22090</v>
          </cell>
          <cell r="F5011">
            <v>0</v>
          </cell>
        </row>
        <row r="5012">
          <cell r="A5012" t="str">
            <v>4a</v>
          </cell>
          <cell r="C5012">
            <v>1</v>
          </cell>
          <cell r="D5012">
            <v>385555</v>
          </cell>
          <cell r="E5012">
            <v>22090</v>
          </cell>
          <cell r="F5012">
            <v>0</v>
          </cell>
        </row>
        <row r="5013">
          <cell r="A5013" t="str">
            <v>4a</v>
          </cell>
          <cell r="C5013">
            <v>13</v>
          </cell>
          <cell r="D5013">
            <v>394472</v>
          </cell>
          <cell r="E5013">
            <v>22090</v>
          </cell>
          <cell r="F5013">
            <v>0</v>
          </cell>
        </row>
        <row r="5014">
          <cell r="A5014" t="str">
            <v>4a</v>
          </cell>
          <cell r="C5014">
            <v>97</v>
          </cell>
          <cell r="D5014">
            <v>395807</v>
          </cell>
          <cell r="E5014">
            <v>22090</v>
          </cell>
          <cell r="F5014">
            <v>0</v>
          </cell>
        </row>
        <row r="5015">
          <cell r="A5015" t="str">
            <v>4a</v>
          </cell>
          <cell r="C5015">
            <v>10</v>
          </cell>
          <cell r="D5015">
            <v>406047</v>
          </cell>
          <cell r="E5015">
            <v>22090</v>
          </cell>
          <cell r="F5015">
            <v>0</v>
          </cell>
        </row>
        <row r="5016">
          <cell r="A5016" t="str">
            <v>4a</v>
          </cell>
          <cell r="C5016">
            <v>5</v>
          </cell>
          <cell r="D5016">
            <v>407813</v>
          </cell>
          <cell r="E5016">
            <v>22090</v>
          </cell>
          <cell r="F5016">
            <v>0</v>
          </cell>
        </row>
        <row r="5017">
          <cell r="A5017" t="str">
            <v>4a</v>
          </cell>
          <cell r="C5017">
            <v>11</v>
          </cell>
          <cell r="D5017">
            <v>411215</v>
          </cell>
          <cell r="E5017">
            <v>22090</v>
          </cell>
          <cell r="F5017">
            <v>0</v>
          </cell>
        </row>
        <row r="5018">
          <cell r="A5018" t="str">
            <v>4a</v>
          </cell>
          <cell r="C5018">
            <v>25</v>
          </cell>
          <cell r="D5018">
            <v>411906</v>
          </cell>
          <cell r="E5018">
            <v>22090</v>
          </cell>
          <cell r="F5018">
            <v>0</v>
          </cell>
        </row>
        <row r="5019">
          <cell r="A5019" t="str">
            <v>4a</v>
          </cell>
          <cell r="C5019">
            <v>5</v>
          </cell>
          <cell r="D5019">
            <v>413088</v>
          </cell>
          <cell r="E5019">
            <v>22090</v>
          </cell>
          <cell r="F5019">
            <v>0</v>
          </cell>
        </row>
        <row r="5020">
          <cell r="A5020" t="str">
            <v>4a</v>
          </cell>
          <cell r="C5020">
            <v>5</v>
          </cell>
          <cell r="D5020">
            <v>415447</v>
          </cell>
          <cell r="E5020">
            <v>22090</v>
          </cell>
          <cell r="F5020">
            <v>0</v>
          </cell>
        </row>
        <row r="5021">
          <cell r="A5021" t="str">
            <v>4a</v>
          </cell>
          <cell r="C5021">
            <v>10</v>
          </cell>
          <cell r="D5021">
            <v>420107</v>
          </cell>
          <cell r="E5021">
            <v>22090</v>
          </cell>
          <cell r="F5021">
            <v>0</v>
          </cell>
        </row>
        <row r="5022">
          <cell r="A5022" t="str">
            <v>4a</v>
          </cell>
          <cell r="C5022">
            <v>5</v>
          </cell>
          <cell r="D5022">
            <v>421319</v>
          </cell>
          <cell r="E5022">
            <v>22090</v>
          </cell>
          <cell r="F5022">
            <v>0</v>
          </cell>
        </row>
        <row r="5023">
          <cell r="A5023" t="str">
            <v>4a</v>
          </cell>
          <cell r="C5023">
            <v>5</v>
          </cell>
          <cell r="D5023">
            <v>422456</v>
          </cell>
          <cell r="E5023">
            <v>22090</v>
          </cell>
          <cell r="F5023">
            <v>0</v>
          </cell>
        </row>
        <row r="5024">
          <cell r="A5024" t="str">
            <v>4a</v>
          </cell>
          <cell r="C5024">
            <v>7</v>
          </cell>
          <cell r="D5024">
            <v>423886</v>
          </cell>
          <cell r="E5024">
            <v>22090</v>
          </cell>
          <cell r="F5024">
            <v>0</v>
          </cell>
        </row>
        <row r="5025">
          <cell r="A5025" t="str">
            <v>4a</v>
          </cell>
          <cell r="C5025">
            <v>30</v>
          </cell>
          <cell r="D5025">
            <v>426833</v>
          </cell>
          <cell r="E5025">
            <v>22090</v>
          </cell>
          <cell r="F5025">
            <v>0</v>
          </cell>
        </row>
        <row r="5026">
          <cell r="A5026" t="str">
            <v>4c</v>
          </cell>
          <cell r="C5026">
            <v>38</v>
          </cell>
          <cell r="D5026">
            <v>382507</v>
          </cell>
          <cell r="E5026">
            <v>22090</v>
          </cell>
          <cell r="F5026">
            <v>0</v>
          </cell>
        </row>
        <row r="5027">
          <cell r="A5027" t="str">
            <v>4c</v>
          </cell>
          <cell r="C5027">
            <v>3</v>
          </cell>
          <cell r="D5027">
            <v>392743</v>
          </cell>
          <cell r="E5027">
            <v>22090</v>
          </cell>
          <cell r="F5027">
            <v>0</v>
          </cell>
        </row>
        <row r="5028">
          <cell r="A5028" t="str">
            <v>4c</v>
          </cell>
          <cell r="C5028">
            <v>5</v>
          </cell>
          <cell r="D5028">
            <v>395807</v>
          </cell>
          <cell r="E5028">
            <v>22090</v>
          </cell>
          <cell r="F5028">
            <v>0</v>
          </cell>
        </row>
        <row r="5029">
          <cell r="A5029" t="str">
            <v>4c</v>
          </cell>
          <cell r="C5029">
            <v>3</v>
          </cell>
          <cell r="D5029">
            <v>401169</v>
          </cell>
          <cell r="E5029">
            <v>22090</v>
          </cell>
          <cell r="F5029">
            <v>0</v>
          </cell>
        </row>
        <row r="5030">
          <cell r="A5030" t="str">
            <v>4c</v>
          </cell>
          <cell r="C5030">
            <v>7</v>
          </cell>
          <cell r="D5030">
            <v>406047</v>
          </cell>
          <cell r="E5030">
            <v>22090</v>
          </cell>
          <cell r="F5030">
            <v>0</v>
          </cell>
        </row>
        <row r="5031">
          <cell r="A5031" t="str">
            <v>4c</v>
          </cell>
          <cell r="C5031">
            <v>5</v>
          </cell>
          <cell r="D5031">
            <v>407813</v>
          </cell>
          <cell r="E5031">
            <v>22090</v>
          </cell>
          <cell r="F5031">
            <v>0</v>
          </cell>
        </row>
        <row r="5032">
          <cell r="A5032" t="str">
            <v>4c</v>
          </cell>
          <cell r="C5032">
            <v>6</v>
          </cell>
          <cell r="D5032">
            <v>411215</v>
          </cell>
          <cell r="E5032">
            <v>22090</v>
          </cell>
          <cell r="F5032">
            <v>0</v>
          </cell>
        </row>
        <row r="5033">
          <cell r="A5033" t="str">
            <v>4c</v>
          </cell>
          <cell r="C5033">
            <v>6</v>
          </cell>
          <cell r="D5033">
            <v>420107</v>
          </cell>
          <cell r="E5033">
            <v>22090</v>
          </cell>
          <cell r="F5033">
            <v>0</v>
          </cell>
        </row>
        <row r="5034">
          <cell r="A5034" t="str">
            <v>4c</v>
          </cell>
          <cell r="C5034">
            <v>4</v>
          </cell>
          <cell r="D5034">
            <v>421319</v>
          </cell>
          <cell r="E5034">
            <v>22090</v>
          </cell>
          <cell r="F5034">
            <v>0</v>
          </cell>
        </row>
        <row r="5035">
          <cell r="A5035" t="str">
            <v>4c</v>
          </cell>
          <cell r="C5035">
            <v>8</v>
          </cell>
          <cell r="D5035">
            <v>422456</v>
          </cell>
          <cell r="E5035">
            <v>22090</v>
          </cell>
          <cell r="F5035">
            <v>0</v>
          </cell>
        </row>
        <row r="5036">
          <cell r="A5036" t="str">
            <v>4c</v>
          </cell>
          <cell r="C5036">
            <v>5</v>
          </cell>
          <cell r="D5036">
            <v>426833</v>
          </cell>
          <cell r="E5036">
            <v>22090</v>
          </cell>
          <cell r="F5036">
            <v>0</v>
          </cell>
        </row>
        <row r="5037">
          <cell r="A5037" t="str">
            <v>5a</v>
          </cell>
          <cell r="C5037">
            <v>10</v>
          </cell>
          <cell r="D5037">
            <v>382507</v>
          </cell>
          <cell r="E5037">
            <v>22090</v>
          </cell>
          <cell r="F5037">
            <v>0</v>
          </cell>
        </row>
        <row r="5038">
          <cell r="A5038" t="str">
            <v>5a</v>
          </cell>
          <cell r="C5038">
            <v>2</v>
          </cell>
          <cell r="D5038">
            <v>385555</v>
          </cell>
          <cell r="E5038">
            <v>22090</v>
          </cell>
          <cell r="F5038">
            <v>0</v>
          </cell>
        </row>
        <row r="5039">
          <cell r="A5039" t="str">
            <v>5a</v>
          </cell>
          <cell r="C5039">
            <v>10</v>
          </cell>
          <cell r="D5039">
            <v>395807</v>
          </cell>
          <cell r="E5039">
            <v>22090</v>
          </cell>
          <cell r="F5039">
            <v>0</v>
          </cell>
        </row>
        <row r="5040">
          <cell r="A5040" t="str">
            <v>5a</v>
          </cell>
          <cell r="C5040">
            <v>2</v>
          </cell>
          <cell r="D5040">
            <v>423886</v>
          </cell>
          <cell r="E5040">
            <v>22090</v>
          </cell>
          <cell r="F5040">
            <v>0</v>
          </cell>
        </row>
        <row r="5041">
          <cell r="A5041" t="str">
            <v>6a</v>
          </cell>
          <cell r="C5041">
            <v>6</v>
          </cell>
          <cell r="D5041">
            <v>382507</v>
          </cell>
          <cell r="E5041">
            <v>22090</v>
          </cell>
          <cell r="F5041">
            <v>0</v>
          </cell>
        </row>
        <row r="5042">
          <cell r="A5042" t="str">
            <v>6a</v>
          </cell>
          <cell r="C5042">
            <v>1</v>
          </cell>
          <cell r="D5042">
            <v>392743</v>
          </cell>
          <cell r="E5042">
            <v>22090</v>
          </cell>
          <cell r="F5042">
            <v>0</v>
          </cell>
        </row>
        <row r="5043">
          <cell r="A5043" t="str">
            <v>6a</v>
          </cell>
          <cell r="C5043">
            <v>2</v>
          </cell>
          <cell r="D5043">
            <v>407813</v>
          </cell>
          <cell r="E5043">
            <v>22090</v>
          </cell>
          <cell r="F5043">
            <v>0</v>
          </cell>
        </row>
        <row r="5044">
          <cell r="A5044" t="str">
            <v>6c</v>
          </cell>
          <cell r="C5044">
            <v>4</v>
          </cell>
          <cell r="D5044">
            <v>382507</v>
          </cell>
          <cell r="E5044">
            <v>22090</v>
          </cell>
          <cell r="F5044">
            <v>0</v>
          </cell>
        </row>
        <row r="5045">
          <cell r="A5045" t="str">
            <v>6c</v>
          </cell>
          <cell r="C5045">
            <v>4</v>
          </cell>
          <cell r="D5045">
            <v>383036</v>
          </cell>
          <cell r="E5045">
            <v>22090</v>
          </cell>
          <cell r="F5045">
            <v>0</v>
          </cell>
        </row>
        <row r="5046">
          <cell r="A5046" t="str">
            <v>6c</v>
          </cell>
          <cell r="C5046">
            <v>1</v>
          </cell>
          <cell r="D5046">
            <v>383644</v>
          </cell>
          <cell r="E5046">
            <v>22090</v>
          </cell>
          <cell r="F5046">
            <v>0</v>
          </cell>
        </row>
        <row r="5047">
          <cell r="A5047" t="str">
            <v>6c</v>
          </cell>
          <cell r="C5047">
            <v>6</v>
          </cell>
          <cell r="D5047">
            <v>407813</v>
          </cell>
          <cell r="E5047">
            <v>22090</v>
          </cell>
          <cell r="F5047">
            <v>0</v>
          </cell>
        </row>
        <row r="5048">
          <cell r="A5048" t="str">
            <v>6c</v>
          </cell>
          <cell r="C5048">
            <v>1</v>
          </cell>
          <cell r="D5048">
            <v>413088</v>
          </cell>
          <cell r="E5048">
            <v>22090</v>
          </cell>
          <cell r="F5048">
            <v>0</v>
          </cell>
        </row>
        <row r="5049">
          <cell r="A5049" t="str">
            <v>6c</v>
          </cell>
          <cell r="C5049">
            <v>1</v>
          </cell>
          <cell r="D5049">
            <v>415447</v>
          </cell>
          <cell r="E5049">
            <v>22090</v>
          </cell>
          <cell r="F5049">
            <v>0</v>
          </cell>
        </row>
        <row r="5050">
          <cell r="A5050" t="str">
            <v>6c</v>
          </cell>
          <cell r="C5050">
            <v>4</v>
          </cell>
          <cell r="D5050">
            <v>423886</v>
          </cell>
          <cell r="E5050">
            <v>22090</v>
          </cell>
          <cell r="F5050">
            <v>0</v>
          </cell>
        </row>
        <row r="5051">
          <cell r="A5051" t="str">
            <v>7a</v>
          </cell>
          <cell r="C5051">
            <v>1</v>
          </cell>
          <cell r="D5051">
            <v>388539</v>
          </cell>
          <cell r="E5051">
            <v>22090</v>
          </cell>
          <cell r="F5051">
            <v>0</v>
          </cell>
        </row>
        <row r="5052">
          <cell r="A5052" t="str">
            <v>7a</v>
          </cell>
          <cell r="C5052">
            <v>1</v>
          </cell>
          <cell r="D5052">
            <v>406047</v>
          </cell>
          <cell r="E5052">
            <v>22090</v>
          </cell>
          <cell r="F5052">
            <v>0</v>
          </cell>
        </row>
        <row r="5053">
          <cell r="A5053" t="str">
            <v>7a</v>
          </cell>
          <cell r="C5053">
            <v>2</v>
          </cell>
          <cell r="D5053">
            <v>415447</v>
          </cell>
          <cell r="E5053">
            <v>22090</v>
          </cell>
          <cell r="F5053">
            <v>0</v>
          </cell>
        </row>
        <row r="5054">
          <cell r="A5054" t="str">
            <v>7c</v>
          </cell>
          <cell r="C5054">
            <v>1</v>
          </cell>
          <cell r="D5054">
            <v>382507</v>
          </cell>
          <cell r="E5054">
            <v>22090</v>
          </cell>
          <cell r="F5054">
            <v>0</v>
          </cell>
        </row>
        <row r="5055">
          <cell r="A5055" t="str">
            <v>7c</v>
          </cell>
          <cell r="C5055">
            <v>2</v>
          </cell>
          <cell r="D5055">
            <v>407813</v>
          </cell>
          <cell r="E5055">
            <v>22090</v>
          </cell>
          <cell r="F5055">
            <v>0</v>
          </cell>
        </row>
        <row r="5056">
          <cell r="A5056" t="str">
            <v>7c</v>
          </cell>
          <cell r="C5056">
            <v>1</v>
          </cell>
          <cell r="D5056">
            <v>411215</v>
          </cell>
          <cell r="E5056">
            <v>22090</v>
          </cell>
          <cell r="F5056">
            <v>0</v>
          </cell>
        </row>
        <row r="5057">
          <cell r="A5057" t="str">
            <v>9a</v>
          </cell>
          <cell r="C5057">
            <v>5</v>
          </cell>
          <cell r="D5057">
            <v>426833</v>
          </cell>
          <cell r="E5057">
            <v>22090</v>
          </cell>
          <cell r="F5057">
            <v>0</v>
          </cell>
        </row>
        <row r="5058">
          <cell r="A5058" t="str">
            <v>1a</v>
          </cell>
          <cell r="C5058">
            <v>1</v>
          </cell>
          <cell r="D5058">
            <v>384983</v>
          </cell>
          <cell r="E5058">
            <v>22099</v>
          </cell>
          <cell r="F5058">
            <v>0</v>
          </cell>
        </row>
        <row r="5059">
          <cell r="A5059" t="str">
            <v>1a</v>
          </cell>
          <cell r="C5059">
            <v>1</v>
          </cell>
          <cell r="D5059">
            <v>407091</v>
          </cell>
          <cell r="E5059">
            <v>22099</v>
          </cell>
          <cell r="F5059">
            <v>0</v>
          </cell>
        </row>
        <row r="5060">
          <cell r="A5060" t="str">
            <v>1a</v>
          </cell>
          <cell r="C5060">
            <v>2</v>
          </cell>
          <cell r="D5060">
            <v>408886</v>
          </cell>
          <cell r="E5060">
            <v>22099</v>
          </cell>
          <cell r="F5060">
            <v>0</v>
          </cell>
        </row>
        <row r="5061">
          <cell r="A5061" t="str">
            <v>2a</v>
          </cell>
          <cell r="C5061">
            <v>1</v>
          </cell>
          <cell r="D5061">
            <v>381932</v>
          </cell>
          <cell r="E5061">
            <v>22099</v>
          </cell>
          <cell r="F5061">
            <v>0</v>
          </cell>
        </row>
        <row r="5062">
          <cell r="A5062" t="str">
            <v>2a</v>
          </cell>
          <cell r="C5062">
            <v>2</v>
          </cell>
          <cell r="D5062">
            <v>384982</v>
          </cell>
          <cell r="E5062">
            <v>22099</v>
          </cell>
          <cell r="F5062">
            <v>0</v>
          </cell>
        </row>
        <row r="5063">
          <cell r="A5063" t="str">
            <v>2a</v>
          </cell>
          <cell r="C5063">
            <v>1</v>
          </cell>
          <cell r="D5063">
            <v>403884</v>
          </cell>
          <cell r="E5063">
            <v>22099</v>
          </cell>
          <cell r="F5063">
            <v>0</v>
          </cell>
        </row>
        <row r="5064">
          <cell r="A5064" t="str">
            <v>2a</v>
          </cell>
          <cell r="C5064">
            <v>3</v>
          </cell>
          <cell r="D5064">
            <v>417314</v>
          </cell>
          <cell r="E5064">
            <v>22099</v>
          </cell>
          <cell r="F5064">
            <v>0</v>
          </cell>
        </row>
        <row r="5065">
          <cell r="A5065" t="str">
            <v>2c</v>
          </cell>
          <cell r="C5065">
            <v>1</v>
          </cell>
          <cell r="D5065">
            <v>386138</v>
          </cell>
          <cell r="E5065">
            <v>22099</v>
          </cell>
          <cell r="F5065">
            <v>0</v>
          </cell>
        </row>
        <row r="5066">
          <cell r="A5066" t="str">
            <v>2c</v>
          </cell>
          <cell r="C5066">
            <v>1</v>
          </cell>
          <cell r="D5066">
            <v>406652</v>
          </cell>
          <cell r="E5066">
            <v>22099</v>
          </cell>
          <cell r="F5066">
            <v>0</v>
          </cell>
        </row>
        <row r="5067">
          <cell r="A5067" t="str">
            <v>2c</v>
          </cell>
          <cell r="C5067">
            <v>1</v>
          </cell>
          <cell r="D5067">
            <v>414722</v>
          </cell>
          <cell r="E5067">
            <v>22099</v>
          </cell>
          <cell r="F5067">
            <v>0</v>
          </cell>
        </row>
        <row r="5068">
          <cell r="A5068" t="str">
            <v>2c</v>
          </cell>
          <cell r="C5068">
            <v>1</v>
          </cell>
          <cell r="D5068">
            <v>417314</v>
          </cell>
          <cell r="E5068">
            <v>22099</v>
          </cell>
          <cell r="F5068">
            <v>0</v>
          </cell>
        </row>
        <row r="5069">
          <cell r="A5069" t="str">
            <v>3a</v>
          </cell>
          <cell r="C5069">
            <v>48</v>
          </cell>
          <cell r="D5069">
            <v>383646</v>
          </cell>
          <cell r="E5069">
            <v>22099</v>
          </cell>
          <cell r="F5069">
            <v>0</v>
          </cell>
        </row>
        <row r="5070">
          <cell r="A5070" t="str">
            <v>3a</v>
          </cell>
          <cell r="C5070">
            <v>40</v>
          </cell>
          <cell r="D5070">
            <v>393991</v>
          </cell>
          <cell r="E5070">
            <v>22099</v>
          </cell>
          <cell r="F5070">
            <v>0</v>
          </cell>
        </row>
        <row r="5071">
          <cell r="A5071" t="str">
            <v>3a</v>
          </cell>
          <cell r="C5071">
            <v>40</v>
          </cell>
          <cell r="D5071">
            <v>401780</v>
          </cell>
          <cell r="E5071">
            <v>22099</v>
          </cell>
          <cell r="F5071">
            <v>0</v>
          </cell>
        </row>
        <row r="5072">
          <cell r="A5072" t="str">
            <v>3a</v>
          </cell>
          <cell r="C5072">
            <v>20</v>
          </cell>
          <cell r="D5072">
            <v>408348</v>
          </cell>
          <cell r="E5072">
            <v>22099</v>
          </cell>
          <cell r="F5072">
            <v>0</v>
          </cell>
        </row>
        <row r="5073">
          <cell r="A5073" t="str">
            <v>3a</v>
          </cell>
          <cell r="C5073">
            <v>12</v>
          </cell>
          <cell r="D5073">
            <v>411050</v>
          </cell>
          <cell r="E5073">
            <v>22099</v>
          </cell>
          <cell r="F5073">
            <v>0</v>
          </cell>
        </row>
        <row r="5074">
          <cell r="A5074" t="str">
            <v>3a</v>
          </cell>
          <cell r="C5074">
            <v>16</v>
          </cell>
          <cell r="D5074">
            <v>412353</v>
          </cell>
          <cell r="E5074">
            <v>22099</v>
          </cell>
          <cell r="F5074">
            <v>0</v>
          </cell>
        </row>
        <row r="5075">
          <cell r="A5075" t="str">
            <v>3a</v>
          </cell>
          <cell r="C5075">
            <v>40</v>
          </cell>
          <cell r="D5075">
            <v>413667</v>
          </cell>
          <cell r="E5075">
            <v>22099</v>
          </cell>
          <cell r="F5075">
            <v>0</v>
          </cell>
        </row>
        <row r="5076">
          <cell r="A5076" t="str">
            <v>3a</v>
          </cell>
          <cell r="C5076">
            <v>16</v>
          </cell>
          <cell r="D5076">
            <v>420414</v>
          </cell>
          <cell r="E5076">
            <v>22099</v>
          </cell>
          <cell r="F5076">
            <v>0</v>
          </cell>
        </row>
        <row r="5077">
          <cell r="A5077" t="str">
            <v>3a</v>
          </cell>
          <cell r="C5077">
            <v>16</v>
          </cell>
          <cell r="D5077">
            <v>423806</v>
          </cell>
          <cell r="E5077">
            <v>22099</v>
          </cell>
          <cell r="F5077">
            <v>0</v>
          </cell>
        </row>
        <row r="5078">
          <cell r="A5078" t="str">
            <v>3a</v>
          </cell>
          <cell r="C5078">
            <v>28</v>
          </cell>
          <cell r="D5078">
            <v>423889</v>
          </cell>
          <cell r="E5078">
            <v>22099</v>
          </cell>
          <cell r="F5078">
            <v>0</v>
          </cell>
        </row>
        <row r="5079">
          <cell r="A5079" t="str">
            <v>4a</v>
          </cell>
          <cell r="C5079">
            <v>20</v>
          </cell>
          <cell r="D5079">
            <v>380742</v>
          </cell>
          <cell r="E5079">
            <v>22099</v>
          </cell>
          <cell r="F5079">
            <v>0</v>
          </cell>
        </row>
        <row r="5080">
          <cell r="A5080" t="str">
            <v>4a</v>
          </cell>
          <cell r="C5080">
            <v>30</v>
          </cell>
          <cell r="D5080">
            <v>382508</v>
          </cell>
          <cell r="E5080">
            <v>22099</v>
          </cell>
          <cell r="F5080">
            <v>0</v>
          </cell>
        </row>
        <row r="5081">
          <cell r="A5081" t="str">
            <v>4a</v>
          </cell>
          <cell r="C5081">
            <v>70</v>
          </cell>
          <cell r="D5081">
            <v>383646</v>
          </cell>
          <cell r="E5081">
            <v>22099</v>
          </cell>
          <cell r="F5081">
            <v>0</v>
          </cell>
        </row>
        <row r="5082">
          <cell r="A5082" t="str">
            <v>4a</v>
          </cell>
          <cell r="C5082">
            <v>4</v>
          </cell>
          <cell r="D5082">
            <v>384982</v>
          </cell>
          <cell r="E5082">
            <v>22099</v>
          </cell>
          <cell r="F5082">
            <v>0</v>
          </cell>
        </row>
        <row r="5083">
          <cell r="A5083" t="str">
            <v>4a</v>
          </cell>
          <cell r="C5083">
            <v>25</v>
          </cell>
          <cell r="D5083">
            <v>386138</v>
          </cell>
          <cell r="E5083">
            <v>22099</v>
          </cell>
          <cell r="F5083">
            <v>0</v>
          </cell>
        </row>
        <row r="5084">
          <cell r="A5084" t="str">
            <v>4a</v>
          </cell>
          <cell r="C5084">
            <v>2</v>
          </cell>
          <cell r="D5084">
            <v>386139</v>
          </cell>
          <cell r="E5084">
            <v>22099</v>
          </cell>
          <cell r="F5084">
            <v>0</v>
          </cell>
        </row>
        <row r="5085">
          <cell r="A5085" t="str">
            <v>4a</v>
          </cell>
          <cell r="C5085">
            <v>1</v>
          </cell>
          <cell r="D5085">
            <v>390420</v>
          </cell>
          <cell r="E5085">
            <v>22099</v>
          </cell>
          <cell r="F5085">
            <v>0</v>
          </cell>
        </row>
        <row r="5086">
          <cell r="A5086" t="str">
            <v>4a</v>
          </cell>
          <cell r="C5086">
            <v>14</v>
          </cell>
          <cell r="D5086">
            <v>393991</v>
          </cell>
          <cell r="E5086">
            <v>22099</v>
          </cell>
          <cell r="F5086">
            <v>0</v>
          </cell>
        </row>
        <row r="5087">
          <cell r="A5087" t="str">
            <v>4a</v>
          </cell>
          <cell r="C5087">
            <v>104</v>
          </cell>
          <cell r="D5087">
            <v>401780</v>
          </cell>
          <cell r="E5087">
            <v>22099</v>
          </cell>
          <cell r="F5087">
            <v>0</v>
          </cell>
        </row>
        <row r="5088">
          <cell r="A5088" t="str">
            <v>4a</v>
          </cell>
          <cell r="C5088">
            <v>4</v>
          </cell>
          <cell r="D5088">
            <v>405751</v>
          </cell>
          <cell r="E5088">
            <v>22099</v>
          </cell>
          <cell r="F5088">
            <v>0</v>
          </cell>
        </row>
        <row r="5089">
          <cell r="A5089" t="str">
            <v>4a</v>
          </cell>
          <cell r="C5089">
            <v>36</v>
          </cell>
          <cell r="D5089">
            <v>409491</v>
          </cell>
          <cell r="E5089">
            <v>22099</v>
          </cell>
          <cell r="F5089">
            <v>0</v>
          </cell>
        </row>
        <row r="5090">
          <cell r="A5090" t="str">
            <v>4a</v>
          </cell>
          <cell r="C5090">
            <v>10</v>
          </cell>
          <cell r="D5090">
            <v>413667</v>
          </cell>
          <cell r="E5090">
            <v>22099</v>
          </cell>
          <cell r="F5090">
            <v>0</v>
          </cell>
        </row>
        <row r="5091">
          <cell r="A5091" t="str">
            <v>4a</v>
          </cell>
          <cell r="C5091">
            <v>18</v>
          </cell>
          <cell r="D5091">
            <v>416403</v>
          </cell>
          <cell r="E5091">
            <v>22099</v>
          </cell>
          <cell r="F5091">
            <v>0</v>
          </cell>
        </row>
        <row r="5092">
          <cell r="A5092" t="str">
            <v>4a</v>
          </cell>
          <cell r="C5092">
            <v>14</v>
          </cell>
          <cell r="D5092">
            <v>423889</v>
          </cell>
          <cell r="E5092">
            <v>22099</v>
          </cell>
          <cell r="F5092">
            <v>0</v>
          </cell>
        </row>
        <row r="5093">
          <cell r="A5093" t="str">
            <v>4a</v>
          </cell>
          <cell r="C5093">
            <v>1</v>
          </cell>
          <cell r="D5093">
            <v>427427</v>
          </cell>
          <cell r="E5093">
            <v>22099</v>
          </cell>
          <cell r="F5093">
            <v>0</v>
          </cell>
        </row>
        <row r="5094">
          <cell r="A5094" t="str">
            <v>4c</v>
          </cell>
          <cell r="C5094">
            <v>2</v>
          </cell>
          <cell r="D5094">
            <v>383646</v>
          </cell>
          <cell r="E5094">
            <v>22099</v>
          </cell>
          <cell r="F5094">
            <v>0</v>
          </cell>
        </row>
        <row r="5095">
          <cell r="A5095" t="str">
            <v>4c</v>
          </cell>
          <cell r="C5095">
            <v>3</v>
          </cell>
          <cell r="D5095">
            <v>386138</v>
          </cell>
          <cell r="E5095">
            <v>22099</v>
          </cell>
          <cell r="F5095">
            <v>0</v>
          </cell>
        </row>
        <row r="5096">
          <cell r="A5096" t="str">
            <v>4c</v>
          </cell>
          <cell r="C5096">
            <v>32</v>
          </cell>
          <cell r="D5096">
            <v>386139</v>
          </cell>
          <cell r="E5096">
            <v>22099</v>
          </cell>
          <cell r="F5096">
            <v>0</v>
          </cell>
        </row>
        <row r="5097">
          <cell r="A5097" t="str">
            <v>4c</v>
          </cell>
          <cell r="C5097">
            <v>5</v>
          </cell>
          <cell r="D5097">
            <v>393995</v>
          </cell>
          <cell r="E5097">
            <v>22099</v>
          </cell>
          <cell r="F5097">
            <v>0</v>
          </cell>
        </row>
        <row r="5098">
          <cell r="A5098" t="str">
            <v>4c</v>
          </cell>
          <cell r="C5098">
            <v>20</v>
          </cell>
          <cell r="D5098">
            <v>401780</v>
          </cell>
          <cell r="E5098">
            <v>22099</v>
          </cell>
          <cell r="F5098">
            <v>0</v>
          </cell>
        </row>
        <row r="5099">
          <cell r="A5099" t="str">
            <v>4c</v>
          </cell>
          <cell r="C5099">
            <v>6</v>
          </cell>
          <cell r="D5099">
            <v>408348</v>
          </cell>
          <cell r="E5099">
            <v>22099</v>
          </cell>
          <cell r="F5099">
            <v>0</v>
          </cell>
        </row>
        <row r="5100">
          <cell r="A5100" t="str">
            <v>4c</v>
          </cell>
          <cell r="C5100">
            <v>7</v>
          </cell>
          <cell r="D5100">
            <v>409491</v>
          </cell>
          <cell r="E5100">
            <v>22099</v>
          </cell>
          <cell r="F5100">
            <v>0</v>
          </cell>
        </row>
        <row r="5101">
          <cell r="A5101" t="str">
            <v>4c</v>
          </cell>
          <cell r="C5101">
            <v>13</v>
          </cell>
          <cell r="D5101">
            <v>413667</v>
          </cell>
          <cell r="E5101">
            <v>22099</v>
          </cell>
          <cell r="F5101">
            <v>0</v>
          </cell>
        </row>
        <row r="5102">
          <cell r="A5102" t="str">
            <v>4c</v>
          </cell>
          <cell r="C5102">
            <v>1</v>
          </cell>
          <cell r="D5102">
            <v>414722</v>
          </cell>
          <cell r="E5102">
            <v>22099</v>
          </cell>
          <cell r="F5102">
            <v>0</v>
          </cell>
        </row>
        <row r="5103">
          <cell r="A5103" t="str">
            <v>4c</v>
          </cell>
          <cell r="C5103">
            <v>18</v>
          </cell>
          <cell r="D5103">
            <v>417314</v>
          </cell>
          <cell r="E5103">
            <v>22099</v>
          </cell>
          <cell r="F5103">
            <v>0</v>
          </cell>
        </row>
        <row r="5104">
          <cell r="A5104" t="str">
            <v>4c</v>
          </cell>
          <cell r="C5104">
            <v>2</v>
          </cell>
          <cell r="D5104">
            <v>420394</v>
          </cell>
          <cell r="E5104">
            <v>22099</v>
          </cell>
          <cell r="F5104">
            <v>0</v>
          </cell>
        </row>
        <row r="5105">
          <cell r="A5105" t="str">
            <v>4c</v>
          </cell>
          <cell r="C5105">
            <v>8</v>
          </cell>
          <cell r="D5105">
            <v>423889</v>
          </cell>
          <cell r="E5105">
            <v>22099</v>
          </cell>
          <cell r="F5105">
            <v>0</v>
          </cell>
        </row>
        <row r="5106">
          <cell r="A5106" t="str">
            <v>5a</v>
          </cell>
          <cell r="C5106">
            <v>7</v>
          </cell>
          <cell r="D5106">
            <v>383038</v>
          </cell>
          <cell r="E5106">
            <v>22099</v>
          </cell>
          <cell r="F5106">
            <v>0</v>
          </cell>
        </row>
        <row r="5107">
          <cell r="A5107" t="str">
            <v>5a</v>
          </cell>
          <cell r="C5107">
            <v>2</v>
          </cell>
          <cell r="D5107">
            <v>403884</v>
          </cell>
          <cell r="E5107">
            <v>22099</v>
          </cell>
          <cell r="F5107">
            <v>0</v>
          </cell>
        </row>
        <row r="5108">
          <cell r="A5108" t="str">
            <v>5a</v>
          </cell>
          <cell r="C5108">
            <v>7</v>
          </cell>
          <cell r="D5108">
            <v>417314</v>
          </cell>
          <cell r="E5108">
            <v>22099</v>
          </cell>
          <cell r="F5108">
            <v>0</v>
          </cell>
        </row>
        <row r="5109">
          <cell r="A5109" t="str">
            <v>5a</v>
          </cell>
          <cell r="C5109">
            <v>10</v>
          </cell>
          <cell r="D5109">
            <v>419570</v>
          </cell>
          <cell r="E5109">
            <v>22099</v>
          </cell>
          <cell r="F5109">
            <v>0</v>
          </cell>
        </row>
        <row r="5110">
          <cell r="A5110" t="str">
            <v>5c</v>
          </cell>
          <cell r="C5110">
            <v>4</v>
          </cell>
          <cell r="D5110">
            <v>382830</v>
          </cell>
          <cell r="E5110">
            <v>22099</v>
          </cell>
          <cell r="F5110">
            <v>0</v>
          </cell>
        </row>
        <row r="5111">
          <cell r="A5111" t="str">
            <v>5c</v>
          </cell>
          <cell r="C5111">
            <v>2</v>
          </cell>
          <cell r="D5111">
            <v>383038</v>
          </cell>
          <cell r="E5111">
            <v>22099</v>
          </cell>
          <cell r="F5111">
            <v>0</v>
          </cell>
        </row>
        <row r="5112">
          <cell r="A5112" t="str">
            <v>5c</v>
          </cell>
          <cell r="C5112">
            <v>4</v>
          </cell>
          <cell r="D5112">
            <v>422458</v>
          </cell>
          <cell r="E5112">
            <v>22099</v>
          </cell>
          <cell r="F5112">
            <v>0</v>
          </cell>
        </row>
        <row r="5113">
          <cell r="A5113" t="str">
            <v>6a</v>
          </cell>
          <cell r="C5113">
            <v>1</v>
          </cell>
          <cell r="D5113">
            <v>380742</v>
          </cell>
          <cell r="E5113">
            <v>22099</v>
          </cell>
          <cell r="F5113">
            <v>0</v>
          </cell>
        </row>
        <row r="5114">
          <cell r="A5114" t="str">
            <v>6a</v>
          </cell>
          <cell r="C5114">
            <v>1</v>
          </cell>
          <cell r="D5114">
            <v>381932</v>
          </cell>
          <cell r="E5114">
            <v>22099</v>
          </cell>
          <cell r="F5114">
            <v>0</v>
          </cell>
        </row>
        <row r="5115">
          <cell r="A5115" t="str">
            <v>6c</v>
          </cell>
          <cell r="C5115">
            <v>1</v>
          </cell>
          <cell r="D5115">
            <v>383646</v>
          </cell>
          <cell r="E5115">
            <v>22099</v>
          </cell>
          <cell r="F5115">
            <v>0</v>
          </cell>
        </row>
        <row r="5116">
          <cell r="A5116" t="str">
            <v>6c</v>
          </cell>
          <cell r="C5116">
            <v>3</v>
          </cell>
          <cell r="D5116">
            <v>386138</v>
          </cell>
          <cell r="E5116">
            <v>22099</v>
          </cell>
          <cell r="F5116">
            <v>0</v>
          </cell>
        </row>
        <row r="5117">
          <cell r="A5117" t="str">
            <v>6c</v>
          </cell>
          <cell r="C5117">
            <v>1</v>
          </cell>
          <cell r="D5117">
            <v>406750</v>
          </cell>
          <cell r="E5117">
            <v>22099</v>
          </cell>
          <cell r="F5117">
            <v>0</v>
          </cell>
        </row>
        <row r="5118">
          <cell r="A5118" t="str">
            <v>6c</v>
          </cell>
          <cell r="C5118">
            <v>3</v>
          </cell>
          <cell r="D5118">
            <v>407090</v>
          </cell>
          <cell r="E5118">
            <v>22099</v>
          </cell>
          <cell r="F5118">
            <v>0</v>
          </cell>
        </row>
        <row r="5119">
          <cell r="A5119" t="str">
            <v>6c</v>
          </cell>
          <cell r="C5119">
            <v>4</v>
          </cell>
          <cell r="D5119">
            <v>413667</v>
          </cell>
          <cell r="E5119">
            <v>22099</v>
          </cell>
          <cell r="F5119">
            <v>0</v>
          </cell>
        </row>
        <row r="5120">
          <cell r="A5120" t="str">
            <v>6c</v>
          </cell>
          <cell r="C5120">
            <v>1</v>
          </cell>
          <cell r="D5120">
            <v>414722</v>
          </cell>
          <cell r="E5120">
            <v>22099</v>
          </cell>
          <cell r="F5120">
            <v>0</v>
          </cell>
        </row>
        <row r="5121">
          <cell r="A5121" t="str">
            <v>6c</v>
          </cell>
          <cell r="C5121">
            <v>1</v>
          </cell>
          <cell r="D5121">
            <v>419746</v>
          </cell>
          <cell r="E5121">
            <v>22099</v>
          </cell>
          <cell r="F5121">
            <v>0</v>
          </cell>
        </row>
        <row r="5122">
          <cell r="A5122" t="str">
            <v>6c</v>
          </cell>
          <cell r="C5122">
            <v>3</v>
          </cell>
          <cell r="D5122">
            <v>420394</v>
          </cell>
          <cell r="E5122">
            <v>22099</v>
          </cell>
          <cell r="F5122">
            <v>0</v>
          </cell>
        </row>
        <row r="5123">
          <cell r="A5123" t="str">
            <v>6c</v>
          </cell>
          <cell r="C5123">
            <v>1</v>
          </cell>
          <cell r="D5123">
            <v>421320</v>
          </cell>
          <cell r="E5123">
            <v>22099</v>
          </cell>
          <cell r="F5123">
            <v>0</v>
          </cell>
        </row>
        <row r="5124">
          <cell r="A5124" t="str">
            <v>7a</v>
          </cell>
          <cell r="C5124">
            <v>1</v>
          </cell>
          <cell r="D5124">
            <v>381932</v>
          </cell>
          <cell r="E5124">
            <v>22099</v>
          </cell>
          <cell r="F5124">
            <v>0</v>
          </cell>
        </row>
        <row r="5125">
          <cell r="A5125" t="str">
            <v>7a</v>
          </cell>
          <cell r="C5125">
            <v>1</v>
          </cell>
          <cell r="D5125">
            <v>391110</v>
          </cell>
          <cell r="E5125">
            <v>22099</v>
          </cell>
          <cell r="F5125">
            <v>0</v>
          </cell>
        </row>
        <row r="5126">
          <cell r="A5126" t="str">
            <v>7a</v>
          </cell>
          <cell r="C5126">
            <v>1</v>
          </cell>
          <cell r="D5126">
            <v>393995</v>
          </cell>
          <cell r="E5126">
            <v>22099</v>
          </cell>
          <cell r="F5126">
            <v>0</v>
          </cell>
        </row>
        <row r="5127">
          <cell r="A5127" t="str">
            <v>7a</v>
          </cell>
          <cell r="C5127">
            <v>1</v>
          </cell>
          <cell r="D5127">
            <v>394390</v>
          </cell>
          <cell r="E5127">
            <v>22099</v>
          </cell>
          <cell r="F5127">
            <v>0</v>
          </cell>
        </row>
        <row r="5128">
          <cell r="A5128" t="str">
            <v>7a</v>
          </cell>
          <cell r="C5128">
            <v>1</v>
          </cell>
          <cell r="D5128">
            <v>401170</v>
          </cell>
          <cell r="E5128">
            <v>22099</v>
          </cell>
          <cell r="F5128">
            <v>0</v>
          </cell>
        </row>
        <row r="5129">
          <cell r="A5129" t="str">
            <v>7a</v>
          </cell>
          <cell r="C5129">
            <v>1</v>
          </cell>
          <cell r="D5129">
            <v>407090</v>
          </cell>
          <cell r="E5129">
            <v>22099</v>
          </cell>
          <cell r="F5129">
            <v>0</v>
          </cell>
        </row>
        <row r="5130">
          <cell r="A5130" t="str">
            <v>7a</v>
          </cell>
          <cell r="C5130">
            <v>1</v>
          </cell>
          <cell r="D5130">
            <v>407446</v>
          </cell>
          <cell r="E5130">
            <v>22099</v>
          </cell>
          <cell r="F5130">
            <v>0</v>
          </cell>
        </row>
        <row r="5131">
          <cell r="A5131" t="str">
            <v>7a</v>
          </cell>
          <cell r="C5131">
            <v>1</v>
          </cell>
          <cell r="D5131">
            <v>414244</v>
          </cell>
          <cell r="E5131">
            <v>22099</v>
          </cell>
          <cell r="F5131">
            <v>0</v>
          </cell>
        </row>
        <row r="5132">
          <cell r="A5132" t="str">
            <v>9a</v>
          </cell>
          <cell r="C5132">
            <v>10</v>
          </cell>
          <cell r="D5132">
            <v>382508</v>
          </cell>
          <cell r="E5132">
            <v>22099</v>
          </cell>
          <cell r="F5132">
            <v>0</v>
          </cell>
        </row>
        <row r="5133">
          <cell r="A5133" t="str">
            <v>9a</v>
          </cell>
          <cell r="C5133">
            <v>10</v>
          </cell>
          <cell r="D5133">
            <v>416728</v>
          </cell>
          <cell r="E5133">
            <v>22099</v>
          </cell>
          <cell r="F5133">
            <v>0</v>
          </cell>
        </row>
        <row r="5134">
          <cell r="A5134" t="str">
            <v>9a</v>
          </cell>
          <cell r="C5134">
            <v>10</v>
          </cell>
          <cell r="D5134">
            <v>418839</v>
          </cell>
          <cell r="E5134">
            <v>22099</v>
          </cell>
          <cell r="F5134">
            <v>0</v>
          </cell>
        </row>
        <row r="5135">
          <cell r="A5135" t="str">
            <v>9a</v>
          </cell>
          <cell r="C5135">
            <v>10</v>
          </cell>
          <cell r="D5135">
            <v>426837</v>
          </cell>
          <cell r="E5135">
            <v>22099</v>
          </cell>
          <cell r="F5135">
            <v>0</v>
          </cell>
        </row>
        <row r="5136">
          <cell r="A5136" t="str">
            <v>1c</v>
          </cell>
          <cell r="C5136">
            <v>2</v>
          </cell>
          <cell r="D5136">
            <v>420741</v>
          </cell>
          <cell r="E5136">
            <v>27109</v>
          </cell>
          <cell r="F5136">
            <v>0</v>
          </cell>
        </row>
        <row r="5137">
          <cell r="A5137" t="str">
            <v>2c</v>
          </cell>
          <cell r="C5137">
            <v>1</v>
          </cell>
          <cell r="D5137">
            <v>406764</v>
          </cell>
          <cell r="E5137">
            <v>27109</v>
          </cell>
          <cell r="F5137">
            <v>0</v>
          </cell>
        </row>
        <row r="5138">
          <cell r="A5138" t="str">
            <v>2c</v>
          </cell>
          <cell r="C5138">
            <v>1</v>
          </cell>
          <cell r="D5138">
            <v>410523</v>
          </cell>
          <cell r="E5138">
            <v>27109</v>
          </cell>
          <cell r="F5138">
            <v>0</v>
          </cell>
        </row>
        <row r="5139">
          <cell r="A5139" t="str">
            <v>2c</v>
          </cell>
          <cell r="C5139">
            <v>1</v>
          </cell>
          <cell r="D5139">
            <v>411832</v>
          </cell>
          <cell r="E5139">
            <v>27109</v>
          </cell>
          <cell r="F5139">
            <v>0</v>
          </cell>
        </row>
        <row r="5140">
          <cell r="A5140" t="str">
            <v>2c</v>
          </cell>
          <cell r="C5140">
            <v>1</v>
          </cell>
          <cell r="D5140">
            <v>412623</v>
          </cell>
          <cell r="E5140">
            <v>27109</v>
          </cell>
          <cell r="F5140">
            <v>0</v>
          </cell>
        </row>
        <row r="5141">
          <cell r="A5141" t="str">
            <v>2c</v>
          </cell>
          <cell r="C5141">
            <v>1</v>
          </cell>
          <cell r="D5141">
            <v>418538</v>
          </cell>
          <cell r="E5141">
            <v>27109</v>
          </cell>
          <cell r="F5141">
            <v>0</v>
          </cell>
        </row>
        <row r="5142">
          <cell r="A5142" t="str">
            <v>4c</v>
          </cell>
          <cell r="C5142">
            <v>1</v>
          </cell>
          <cell r="D5142">
            <v>408411</v>
          </cell>
          <cell r="E5142">
            <v>27109</v>
          </cell>
          <cell r="F5142">
            <v>0</v>
          </cell>
        </row>
        <row r="5143">
          <cell r="A5143" t="str">
            <v>5c</v>
          </cell>
          <cell r="C5143">
            <v>2</v>
          </cell>
          <cell r="D5143">
            <v>382029</v>
          </cell>
          <cell r="E5143">
            <v>27109</v>
          </cell>
          <cell r="F5143">
            <v>0</v>
          </cell>
        </row>
        <row r="5144">
          <cell r="A5144" t="str">
            <v>6c</v>
          </cell>
          <cell r="C5144">
            <v>4</v>
          </cell>
          <cell r="D5144">
            <v>388652</v>
          </cell>
          <cell r="E5144">
            <v>27109</v>
          </cell>
          <cell r="F5144">
            <v>0</v>
          </cell>
        </row>
        <row r="5145">
          <cell r="A5145" t="str">
            <v>6c</v>
          </cell>
          <cell r="C5145">
            <v>4</v>
          </cell>
          <cell r="D5145">
            <v>390517</v>
          </cell>
          <cell r="E5145">
            <v>27109</v>
          </cell>
          <cell r="F5145">
            <v>0</v>
          </cell>
        </row>
        <row r="5146">
          <cell r="A5146" t="str">
            <v>6c</v>
          </cell>
          <cell r="C5146">
            <v>2</v>
          </cell>
          <cell r="D5146">
            <v>395147</v>
          </cell>
          <cell r="E5146">
            <v>27109</v>
          </cell>
          <cell r="F5146">
            <v>0</v>
          </cell>
        </row>
        <row r="5147">
          <cell r="A5147" t="str">
            <v>6c</v>
          </cell>
          <cell r="C5147">
            <v>2</v>
          </cell>
          <cell r="D5147">
            <v>396665</v>
          </cell>
          <cell r="E5147">
            <v>27109</v>
          </cell>
          <cell r="F5147">
            <v>0</v>
          </cell>
        </row>
        <row r="5148">
          <cell r="A5148" t="str">
            <v>6c</v>
          </cell>
          <cell r="C5148">
            <v>1</v>
          </cell>
          <cell r="D5148">
            <v>399471</v>
          </cell>
          <cell r="E5148">
            <v>27109</v>
          </cell>
          <cell r="F5148">
            <v>0</v>
          </cell>
        </row>
        <row r="5149">
          <cell r="A5149" t="str">
            <v>6c</v>
          </cell>
          <cell r="C5149">
            <v>6</v>
          </cell>
          <cell r="D5149">
            <v>406727</v>
          </cell>
          <cell r="E5149">
            <v>27109</v>
          </cell>
          <cell r="F5149">
            <v>0</v>
          </cell>
        </row>
        <row r="5150">
          <cell r="A5150" t="str">
            <v>6c</v>
          </cell>
          <cell r="C5150">
            <v>1</v>
          </cell>
          <cell r="D5150">
            <v>409251</v>
          </cell>
          <cell r="E5150">
            <v>27109</v>
          </cell>
          <cell r="F5150">
            <v>0</v>
          </cell>
        </row>
        <row r="5151">
          <cell r="A5151" t="str">
            <v>6c</v>
          </cell>
          <cell r="C5151">
            <v>1</v>
          </cell>
          <cell r="D5151">
            <v>410745</v>
          </cell>
          <cell r="E5151">
            <v>27109</v>
          </cell>
          <cell r="F5151">
            <v>0</v>
          </cell>
        </row>
        <row r="5152">
          <cell r="A5152" t="str">
            <v>6c</v>
          </cell>
          <cell r="C5152">
            <v>10</v>
          </cell>
          <cell r="D5152">
            <v>412623</v>
          </cell>
          <cell r="E5152">
            <v>27109</v>
          </cell>
          <cell r="F5152">
            <v>0</v>
          </cell>
        </row>
        <row r="5153">
          <cell r="A5153" t="str">
            <v>7c</v>
          </cell>
          <cell r="C5153">
            <v>2</v>
          </cell>
          <cell r="D5153">
            <v>390517</v>
          </cell>
          <cell r="E5153">
            <v>27109</v>
          </cell>
          <cell r="F5153">
            <v>0</v>
          </cell>
        </row>
        <row r="5154">
          <cell r="A5154" t="str">
            <v>7c</v>
          </cell>
          <cell r="C5154">
            <v>1</v>
          </cell>
          <cell r="D5154">
            <v>406727</v>
          </cell>
          <cell r="E5154">
            <v>27109</v>
          </cell>
          <cell r="F5154">
            <v>0</v>
          </cell>
        </row>
        <row r="5155">
          <cell r="A5155" t="str">
            <v>7c</v>
          </cell>
          <cell r="C5155">
            <v>1</v>
          </cell>
          <cell r="D5155">
            <v>407161</v>
          </cell>
          <cell r="E5155">
            <v>27109</v>
          </cell>
          <cell r="F5155">
            <v>0</v>
          </cell>
        </row>
        <row r="5156">
          <cell r="A5156" t="str">
            <v>7c</v>
          </cell>
          <cell r="C5156">
            <v>1</v>
          </cell>
          <cell r="D5156">
            <v>408411</v>
          </cell>
          <cell r="E5156">
            <v>27109</v>
          </cell>
          <cell r="F5156">
            <v>0</v>
          </cell>
        </row>
        <row r="5157">
          <cell r="A5157" t="str">
            <v>7c</v>
          </cell>
          <cell r="C5157">
            <v>2</v>
          </cell>
          <cell r="D5157">
            <v>412623</v>
          </cell>
          <cell r="E5157">
            <v>27109</v>
          </cell>
          <cell r="F5157">
            <v>0</v>
          </cell>
        </row>
        <row r="5158">
          <cell r="A5158" t="str">
            <v>7c</v>
          </cell>
          <cell r="C5158">
            <v>1</v>
          </cell>
          <cell r="D5158">
            <v>414490</v>
          </cell>
          <cell r="E5158">
            <v>27109</v>
          </cell>
          <cell r="F5158">
            <v>0</v>
          </cell>
        </row>
        <row r="5159">
          <cell r="A5159" t="str">
            <v>1c</v>
          </cell>
          <cell r="C5159">
            <v>2</v>
          </cell>
          <cell r="D5159">
            <v>389990</v>
          </cell>
          <cell r="E5159">
            <v>27110</v>
          </cell>
          <cell r="F5159">
            <v>0</v>
          </cell>
        </row>
        <row r="5160">
          <cell r="A5160" t="str">
            <v>1c</v>
          </cell>
          <cell r="C5160">
            <v>4</v>
          </cell>
          <cell r="D5160">
            <v>391748</v>
          </cell>
          <cell r="E5160">
            <v>27110</v>
          </cell>
          <cell r="F5160">
            <v>0</v>
          </cell>
        </row>
        <row r="5161">
          <cell r="A5161" t="str">
            <v>1c</v>
          </cell>
          <cell r="C5161">
            <v>3</v>
          </cell>
          <cell r="D5161">
            <v>406729</v>
          </cell>
          <cell r="E5161">
            <v>27110</v>
          </cell>
          <cell r="F5161">
            <v>0</v>
          </cell>
        </row>
        <row r="5162">
          <cell r="A5162" t="str">
            <v>2c</v>
          </cell>
          <cell r="C5162">
            <v>1</v>
          </cell>
          <cell r="D5162">
            <v>386846</v>
          </cell>
          <cell r="E5162">
            <v>27110</v>
          </cell>
          <cell r="F5162">
            <v>0</v>
          </cell>
        </row>
        <row r="5163">
          <cell r="A5163" t="str">
            <v>2c</v>
          </cell>
          <cell r="C5163">
            <v>2</v>
          </cell>
          <cell r="D5163">
            <v>420249</v>
          </cell>
          <cell r="E5163">
            <v>27110</v>
          </cell>
          <cell r="F5163">
            <v>0</v>
          </cell>
        </row>
        <row r="5164">
          <cell r="A5164" t="str">
            <v>4c</v>
          </cell>
          <cell r="C5164">
            <v>2</v>
          </cell>
          <cell r="D5164">
            <v>374071</v>
          </cell>
          <cell r="E5164">
            <v>27110</v>
          </cell>
          <cell r="F5164">
            <v>0</v>
          </cell>
        </row>
        <row r="5165">
          <cell r="A5165" t="str">
            <v>4c</v>
          </cell>
          <cell r="C5165">
            <v>2</v>
          </cell>
          <cell r="D5165">
            <v>379700</v>
          </cell>
          <cell r="E5165">
            <v>27110</v>
          </cell>
          <cell r="F5165">
            <v>0</v>
          </cell>
        </row>
        <row r="5166">
          <cell r="A5166" t="str">
            <v>4c</v>
          </cell>
          <cell r="C5166">
            <v>10</v>
          </cell>
          <cell r="D5166">
            <v>386846</v>
          </cell>
          <cell r="E5166">
            <v>27110</v>
          </cell>
          <cell r="F5166">
            <v>0</v>
          </cell>
        </row>
        <row r="5167">
          <cell r="A5167" t="str">
            <v>4c</v>
          </cell>
          <cell r="C5167">
            <v>20</v>
          </cell>
          <cell r="D5167">
            <v>389990</v>
          </cell>
          <cell r="E5167">
            <v>27110</v>
          </cell>
          <cell r="F5167">
            <v>0</v>
          </cell>
        </row>
        <row r="5168">
          <cell r="A5168" t="str">
            <v>4c</v>
          </cell>
          <cell r="C5168">
            <v>20</v>
          </cell>
          <cell r="D5168">
            <v>390518</v>
          </cell>
          <cell r="E5168">
            <v>27110</v>
          </cell>
          <cell r="F5168">
            <v>0</v>
          </cell>
        </row>
        <row r="5169">
          <cell r="A5169" t="str">
            <v>4c</v>
          </cell>
          <cell r="C5169">
            <v>10</v>
          </cell>
          <cell r="D5169">
            <v>392298</v>
          </cell>
          <cell r="E5169">
            <v>27110</v>
          </cell>
          <cell r="F5169">
            <v>0</v>
          </cell>
        </row>
        <row r="5170">
          <cell r="A5170" t="str">
            <v>4c</v>
          </cell>
          <cell r="C5170">
            <v>1</v>
          </cell>
          <cell r="D5170">
            <v>398252</v>
          </cell>
          <cell r="E5170">
            <v>27110</v>
          </cell>
          <cell r="F5170">
            <v>0</v>
          </cell>
        </row>
        <row r="5171">
          <cell r="A5171" t="str">
            <v>4c</v>
          </cell>
          <cell r="C5171">
            <v>1</v>
          </cell>
          <cell r="D5171">
            <v>401889</v>
          </cell>
          <cell r="E5171">
            <v>27110</v>
          </cell>
          <cell r="F5171">
            <v>0</v>
          </cell>
        </row>
        <row r="5172">
          <cell r="A5172" t="str">
            <v>4c</v>
          </cell>
          <cell r="C5172">
            <v>12</v>
          </cell>
          <cell r="D5172">
            <v>406729</v>
          </cell>
          <cell r="E5172">
            <v>27110</v>
          </cell>
          <cell r="F5172">
            <v>0</v>
          </cell>
        </row>
        <row r="5173">
          <cell r="A5173" t="str">
            <v>4c</v>
          </cell>
          <cell r="C5173">
            <v>15</v>
          </cell>
          <cell r="D5173">
            <v>413759</v>
          </cell>
          <cell r="E5173">
            <v>27110</v>
          </cell>
          <cell r="F5173">
            <v>0</v>
          </cell>
        </row>
        <row r="5174">
          <cell r="A5174" t="str">
            <v>4c</v>
          </cell>
          <cell r="C5174">
            <v>3</v>
          </cell>
          <cell r="D5174">
            <v>416874</v>
          </cell>
          <cell r="E5174">
            <v>27110</v>
          </cell>
          <cell r="F5174">
            <v>0</v>
          </cell>
        </row>
        <row r="5175">
          <cell r="A5175" t="str">
            <v>6c</v>
          </cell>
          <cell r="C5175">
            <v>10</v>
          </cell>
          <cell r="D5175">
            <v>382030</v>
          </cell>
          <cell r="E5175">
            <v>27110</v>
          </cell>
          <cell r="F5175">
            <v>0</v>
          </cell>
        </row>
        <row r="5176">
          <cell r="A5176" t="str">
            <v>6c</v>
          </cell>
          <cell r="C5176">
            <v>5</v>
          </cell>
          <cell r="D5176">
            <v>388104</v>
          </cell>
          <cell r="E5176">
            <v>27110</v>
          </cell>
          <cell r="F5176">
            <v>0</v>
          </cell>
        </row>
        <row r="5177">
          <cell r="A5177" t="str">
            <v>6c</v>
          </cell>
          <cell r="C5177">
            <v>11</v>
          </cell>
          <cell r="D5177">
            <v>390518</v>
          </cell>
          <cell r="E5177">
            <v>27110</v>
          </cell>
          <cell r="F5177">
            <v>0</v>
          </cell>
        </row>
        <row r="5178">
          <cell r="A5178" t="str">
            <v>6c</v>
          </cell>
          <cell r="C5178">
            <v>10</v>
          </cell>
          <cell r="D5178">
            <v>391748</v>
          </cell>
          <cell r="E5178">
            <v>27110</v>
          </cell>
          <cell r="F5178">
            <v>0</v>
          </cell>
        </row>
        <row r="5179">
          <cell r="A5179" t="str">
            <v>6c</v>
          </cell>
          <cell r="C5179">
            <v>10</v>
          </cell>
          <cell r="D5179">
            <v>398252</v>
          </cell>
          <cell r="E5179">
            <v>27110</v>
          </cell>
          <cell r="F5179">
            <v>0</v>
          </cell>
        </row>
        <row r="5180">
          <cell r="A5180" t="str">
            <v>6c</v>
          </cell>
          <cell r="C5180">
            <v>1</v>
          </cell>
          <cell r="D5180">
            <v>401889</v>
          </cell>
          <cell r="E5180">
            <v>27110</v>
          </cell>
          <cell r="F5180">
            <v>0</v>
          </cell>
        </row>
        <row r="5181">
          <cell r="A5181" t="str">
            <v>6c</v>
          </cell>
          <cell r="C5181">
            <v>6</v>
          </cell>
          <cell r="D5181">
            <v>409080</v>
          </cell>
          <cell r="E5181">
            <v>27110</v>
          </cell>
          <cell r="F5181">
            <v>0</v>
          </cell>
        </row>
        <row r="5182">
          <cell r="A5182" t="str">
            <v>6c</v>
          </cell>
          <cell r="C5182">
            <v>1</v>
          </cell>
          <cell r="D5182">
            <v>418539</v>
          </cell>
          <cell r="E5182">
            <v>27110</v>
          </cell>
          <cell r="F5182">
            <v>0</v>
          </cell>
        </row>
        <row r="5183">
          <cell r="A5183" t="str">
            <v>6c</v>
          </cell>
          <cell r="C5183">
            <v>1</v>
          </cell>
          <cell r="D5183">
            <v>425681</v>
          </cell>
          <cell r="E5183">
            <v>27110</v>
          </cell>
          <cell r="F5183">
            <v>0</v>
          </cell>
        </row>
        <row r="5184">
          <cell r="A5184" t="str">
            <v>7c</v>
          </cell>
          <cell r="C5184">
            <v>2</v>
          </cell>
          <cell r="D5184">
            <v>382030</v>
          </cell>
          <cell r="E5184">
            <v>27110</v>
          </cell>
          <cell r="F5184">
            <v>0</v>
          </cell>
        </row>
        <row r="5185">
          <cell r="A5185" t="str">
            <v>7c</v>
          </cell>
          <cell r="C5185">
            <v>3</v>
          </cell>
          <cell r="D5185">
            <v>390518</v>
          </cell>
          <cell r="E5185">
            <v>27110</v>
          </cell>
          <cell r="F5185">
            <v>0</v>
          </cell>
        </row>
        <row r="5186">
          <cell r="A5186" t="str">
            <v>2c</v>
          </cell>
          <cell r="C5186">
            <v>1</v>
          </cell>
          <cell r="D5186">
            <v>416878</v>
          </cell>
          <cell r="E5186">
            <v>27126</v>
          </cell>
          <cell r="F5186">
            <v>0</v>
          </cell>
        </row>
        <row r="5187">
          <cell r="A5187" t="str">
            <v>4c</v>
          </cell>
          <cell r="C5187">
            <v>2</v>
          </cell>
          <cell r="D5187">
            <v>403337</v>
          </cell>
          <cell r="E5187">
            <v>27126</v>
          </cell>
          <cell r="F5187">
            <v>0</v>
          </cell>
        </row>
        <row r="5188">
          <cell r="A5188" t="str">
            <v>1c</v>
          </cell>
          <cell r="C5188">
            <v>4</v>
          </cell>
          <cell r="D5188">
            <v>410125</v>
          </cell>
          <cell r="E5188">
            <v>27127</v>
          </cell>
          <cell r="F5188">
            <v>0</v>
          </cell>
        </row>
        <row r="5189">
          <cell r="A5189" t="str">
            <v>2c</v>
          </cell>
          <cell r="C5189">
            <v>4</v>
          </cell>
          <cell r="D5189">
            <v>407905</v>
          </cell>
          <cell r="E5189">
            <v>27127</v>
          </cell>
          <cell r="F5189">
            <v>0</v>
          </cell>
        </row>
        <row r="5190">
          <cell r="A5190" t="str">
            <v>2c</v>
          </cell>
          <cell r="C5190">
            <v>2</v>
          </cell>
          <cell r="D5190">
            <v>411323</v>
          </cell>
          <cell r="E5190">
            <v>27127</v>
          </cell>
          <cell r="F5190">
            <v>0</v>
          </cell>
        </row>
        <row r="5191">
          <cell r="A5191" t="str">
            <v>2c</v>
          </cell>
          <cell r="C5191">
            <v>4</v>
          </cell>
          <cell r="D5191">
            <v>425136</v>
          </cell>
          <cell r="E5191">
            <v>27127</v>
          </cell>
          <cell r="F5191">
            <v>0</v>
          </cell>
        </row>
        <row r="5192">
          <cell r="A5192" t="str">
            <v>4c</v>
          </cell>
          <cell r="C5192">
            <v>15</v>
          </cell>
          <cell r="D5192">
            <v>381398</v>
          </cell>
          <cell r="E5192">
            <v>27127</v>
          </cell>
          <cell r="F5192">
            <v>0</v>
          </cell>
        </row>
        <row r="5193">
          <cell r="A5193" t="str">
            <v>4c</v>
          </cell>
          <cell r="C5193">
            <v>4</v>
          </cell>
          <cell r="D5193">
            <v>383169</v>
          </cell>
          <cell r="E5193">
            <v>27127</v>
          </cell>
          <cell r="F5193">
            <v>0</v>
          </cell>
        </row>
        <row r="5194">
          <cell r="A5194" t="str">
            <v>4c</v>
          </cell>
          <cell r="C5194">
            <v>20</v>
          </cell>
          <cell r="D5194">
            <v>389341</v>
          </cell>
          <cell r="E5194">
            <v>27127</v>
          </cell>
          <cell r="F5194">
            <v>0</v>
          </cell>
        </row>
        <row r="5195">
          <cell r="A5195" t="str">
            <v>4c</v>
          </cell>
          <cell r="C5195">
            <v>20</v>
          </cell>
          <cell r="D5195">
            <v>394560</v>
          </cell>
          <cell r="E5195">
            <v>27127</v>
          </cell>
          <cell r="F5195">
            <v>0</v>
          </cell>
        </row>
        <row r="5196">
          <cell r="A5196" t="str">
            <v>4c</v>
          </cell>
          <cell r="C5196">
            <v>30</v>
          </cell>
          <cell r="D5196">
            <v>402683</v>
          </cell>
          <cell r="E5196">
            <v>27127</v>
          </cell>
          <cell r="F5196">
            <v>0</v>
          </cell>
        </row>
        <row r="5197">
          <cell r="A5197" t="str">
            <v>4c</v>
          </cell>
          <cell r="C5197">
            <v>22</v>
          </cell>
          <cell r="D5197">
            <v>407905</v>
          </cell>
          <cell r="E5197">
            <v>27127</v>
          </cell>
          <cell r="F5197">
            <v>0</v>
          </cell>
        </row>
        <row r="5198">
          <cell r="A5198" t="str">
            <v>4c</v>
          </cell>
          <cell r="C5198">
            <v>30</v>
          </cell>
          <cell r="D5198">
            <v>419637</v>
          </cell>
          <cell r="E5198">
            <v>27127</v>
          </cell>
          <cell r="F5198">
            <v>0</v>
          </cell>
        </row>
        <row r="5199">
          <cell r="A5199" t="str">
            <v>4c</v>
          </cell>
          <cell r="C5199">
            <v>30</v>
          </cell>
          <cell r="D5199">
            <v>425136</v>
          </cell>
          <cell r="E5199">
            <v>27127</v>
          </cell>
          <cell r="F5199">
            <v>0</v>
          </cell>
        </row>
        <row r="5200">
          <cell r="A5200" t="str">
            <v>5c</v>
          </cell>
          <cell r="C5200">
            <v>15</v>
          </cell>
          <cell r="D5200">
            <v>407905</v>
          </cell>
          <cell r="E5200">
            <v>27127</v>
          </cell>
          <cell r="F5200">
            <v>0</v>
          </cell>
        </row>
        <row r="5201">
          <cell r="A5201" t="str">
            <v>6c</v>
          </cell>
          <cell r="C5201">
            <v>7</v>
          </cell>
          <cell r="D5201">
            <v>381398</v>
          </cell>
          <cell r="E5201">
            <v>27127</v>
          </cell>
          <cell r="F5201">
            <v>0</v>
          </cell>
        </row>
        <row r="5202">
          <cell r="A5202" t="str">
            <v>6c</v>
          </cell>
          <cell r="C5202">
            <v>10</v>
          </cell>
          <cell r="D5202">
            <v>389341</v>
          </cell>
          <cell r="E5202">
            <v>27127</v>
          </cell>
          <cell r="F5202">
            <v>0</v>
          </cell>
        </row>
        <row r="5203">
          <cell r="A5203" t="str">
            <v>6c</v>
          </cell>
          <cell r="C5203">
            <v>2</v>
          </cell>
          <cell r="D5203">
            <v>399476</v>
          </cell>
          <cell r="E5203">
            <v>27127</v>
          </cell>
          <cell r="F5203">
            <v>0</v>
          </cell>
        </row>
        <row r="5204">
          <cell r="A5204" t="str">
            <v>6c</v>
          </cell>
          <cell r="C5204">
            <v>4</v>
          </cell>
          <cell r="D5204">
            <v>404594</v>
          </cell>
          <cell r="E5204">
            <v>27127</v>
          </cell>
          <cell r="F5204">
            <v>0</v>
          </cell>
        </row>
        <row r="5205">
          <cell r="A5205" t="str">
            <v>6c</v>
          </cell>
          <cell r="C5205">
            <v>12</v>
          </cell>
          <cell r="D5205">
            <v>407905</v>
          </cell>
          <cell r="E5205">
            <v>27127</v>
          </cell>
          <cell r="F5205">
            <v>0</v>
          </cell>
        </row>
        <row r="5206">
          <cell r="A5206" t="str">
            <v>6c</v>
          </cell>
          <cell r="C5206">
            <v>4</v>
          </cell>
          <cell r="D5206">
            <v>411323</v>
          </cell>
          <cell r="E5206">
            <v>27127</v>
          </cell>
          <cell r="F5206">
            <v>0</v>
          </cell>
        </row>
        <row r="5207">
          <cell r="A5207" t="str">
            <v>8c</v>
          </cell>
          <cell r="C5207">
            <v>1</v>
          </cell>
          <cell r="D5207">
            <v>402683</v>
          </cell>
          <cell r="E5207">
            <v>27127</v>
          </cell>
          <cell r="F5207">
            <v>0</v>
          </cell>
        </row>
        <row r="5208">
          <cell r="A5208" t="str">
            <v>4a</v>
          </cell>
          <cell r="C5208">
            <v>38</v>
          </cell>
          <cell r="D5208">
            <v>383346</v>
          </cell>
          <cell r="E5208">
            <v>21031</v>
          </cell>
          <cell r="F5208">
            <v>0</v>
          </cell>
        </row>
        <row r="5209">
          <cell r="A5209" t="str">
            <v>1a</v>
          </cell>
          <cell r="C5209">
            <v>2</v>
          </cell>
          <cell r="D5209">
            <v>423879</v>
          </cell>
          <cell r="E5209">
            <v>21280</v>
          </cell>
          <cell r="F5209">
            <v>0</v>
          </cell>
        </row>
        <row r="5210">
          <cell r="A5210" t="str">
            <v>2a</v>
          </cell>
          <cell r="C5210">
            <v>1</v>
          </cell>
          <cell r="D5210">
            <v>383633</v>
          </cell>
          <cell r="E5210">
            <v>21280</v>
          </cell>
          <cell r="F5210">
            <v>0</v>
          </cell>
        </row>
        <row r="5211">
          <cell r="A5211" t="str">
            <v>2c</v>
          </cell>
          <cell r="C5211">
            <v>1</v>
          </cell>
          <cell r="D5211">
            <v>381283</v>
          </cell>
          <cell r="E5211">
            <v>21280</v>
          </cell>
          <cell r="F5211">
            <v>0</v>
          </cell>
        </row>
        <row r="5212">
          <cell r="A5212" t="str">
            <v>2c</v>
          </cell>
          <cell r="C5212">
            <v>2</v>
          </cell>
          <cell r="D5212">
            <v>383028</v>
          </cell>
          <cell r="E5212">
            <v>21280</v>
          </cell>
          <cell r="F5212">
            <v>0</v>
          </cell>
        </row>
        <row r="5213">
          <cell r="A5213" t="str">
            <v>2c</v>
          </cell>
          <cell r="C5213">
            <v>1</v>
          </cell>
          <cell r="D5213">
            <v>408971</v>
          </cell>
          <cell r="E5213">
            <v>21280</v>
          </cell>
          <cell r="F5213">
            <v>0</v>
          </cell>
        </row>
        <row r="5214">
          <cell r="A5214" t="str">
            <v>2c</v>
          </cell>
          <cell r="C5214">
            <v>1</v>
          </cell>
          <cell r="D5214">
            <v>412986</v>
          </cell>
          <cell r="E5214">
            <v>21280</v>
          </cell>
          <cell r="F5214">
            <v>0</v>
          </cell>
        </row>
        <row r="5215">
          <cell r="A5215" t="str">
            <v>2c</v>
          </cell>
          <cell r="C5215">
            <v>1</v>
          </cell>
          <cell r="D5215">
            <v>413080</v>
          </cell>
          <cell r="E5215">
            <v>21280</v>
          </cell>
          <cell r="F5215">
            <v>0</v>
          </cell>
        </row>
        <row r="5216">
          <cell r="A5216" t="str">
            <v>2c</v>
          </cell>
          <cell r="C5216">
            <v>1</v>
          </cell>
          <cell r="D5216">
            <v>413790</v>
          </cell>
          <cell r="E5216">
            <v>21280</v>
          </cell>
          <cell r="F5216">
            <v>0</v>
          </cell>
        </row>
        <row r="5217">
          <cell r="A5217" t="str">
            <v>2c</v>
          </cell>
          <cell r="C5217">
            <v>2</v>
          </cell>
          <cell r="D5217">
            <v>425010</v>
          </cell>
          <cell r="E5217">
            <v>21280</v>
          </cell>
          <cell r="F5217">
            <v>0</v>
          </cell>
        </row>
        <row r="5218">
          <cell r="A5218" t="str">
            <v>3a</v>
          </cell>
          <cell r="C5218">
            <v>20</v>
          </cell>
          <cell r="D5218">
            <v>392195</v>
          </cell>
          <cell r="E5218">
            <v>21280</v>
          </cell>
          <cell r="F5218">
            <v>0</v>
          </cell>
        </row>
        <row r="5219">
          <cell r="A5219" t="str">
            <v>3a</v>
          </cell>
          <cell r="C5219">
            <v>20</v>
          </cell>
          <cell r="D5219">
            <v>407080</v>
          </cell>
          <cell r="E5219">
            <v>21280</v>
          </cell>
          <cell r="F5219">
            <v>0</v>
          </cell>
        </row>
        <row r="5220">
          <cell r="A5220" t="str">
            <v>3a</v>
          </cell>
          <cell r="C5220">
            <v>20</v>
          </cell>
          <cell r="D5220">
            <v>423879</v>
          </cell>
          <cell r="E5220">
            <v>21280</v>
          </cell>
          <cell r="F5220">
            <v>0</v>
          </cell>
        </row>
        <row r="5221">
          <cell r="A5221" t="str">
            <v>4a</v>
          </cell>
          <cell r="C5221">
            <v>10</v>
          </cell>
          <cell r="D5221">
            <v>381283</v>
          </cell>
          <cell r="E5221">
            <v>21280</v>
          </cell>
          <cell r="F5221">
            <v>0</v>
          </cell>
        </row>
        <row r="5222">
          <cell r="A5222" t="str">
            <v>4a</v>
          </cell>
          <cell r="C5222">
            <v>10</v>
          </cell>
          <cell r="D5222">
            <v>392195</v>
          </cell>
          <cell r="E5222">
            <v>21280</v>
          </cell>
          <cell r="F5222">
            <v>0</v>
          </cell>
        </row>
        <row r="5223">
          <cell r="A5223" t="str">
            <v>4a</v>
          </cell>
          <cell r="C5223">
            <v>6</v>
          </cell>
          <cell r="D5223">
            <v>399891</v>
          </cell>
          <cell r="E5223">
            <v>21280</v>
          </cell>
          <cell r="F5223">
            <v>0</v>
          </cell>
        </row>
        <row r="5224">
          <cell r="A5224" t="str">
            <v>4a</v>
          </cell>
          <cell r="C5224">
            <v>10</v>
          </cell>
          <cell r="D5224">
            <v>401766</v>
          </cell>
          <cell r="E5224">
            <v>21280</v>
          </cell>
          <cell r="F5224">
            <v>0</v>
          </cell>
        </row>
        <row r="5225">
          <cell r="A5225" t="str">
            <v>4a</v>
          </cell>
          <cell r="C5225">
            <v>10</v>
          </cell>
          <cell r="D5225">
            <v>407080</v>
          </cell>
          <cell r="E5225">
            <v>21280</v>
          </cell>
          <cell r="F5225">
            <v>0</v>
          </cell>
        </row>
        <row r="5226">
          <cell r="A5226" t="str">
            <v>4a</v>
          </cell>
          <cell r="C5226">
            <v>14</v>
          </cell>
          <cell r="D5226">
            <v>412492</v>
          </cell>
          <cell r="E5226">
            <v>21280</v>
          </cell>
          <cell r="F5226">
            <v>0</v>
          </cell>
        </row>
        <row r="5227">
          <cell r="A5227" t="str">
            <v>4a</v>
          </cell>
          <cell r="C5227">
            <v>20</v>
          </cell>
          <cell r="D5227">
            <v>417302</v>
          </cell>
          <cell r="E5227">
            <v>21280</v>
          </cell>
          <cell r="F5227">
            <v>0</v>
          </cell>
        </row>
        <row r="5228">
          <cell r="A5228" t="str">
            <v>4a</v>
          </cell>
          <cell r="C5228">
            <v>6</v>
          </cell>
          <cell r="D5228">
            <v>420096</v>
          </cell>
          <cell r="E5228">
            <v>21280</v>
          </cell>
          <cell r="F5228">
            <v>0</v>
          </cell>
        </row>
        <row r="5229">
          <cell r="A5229" t="str">
            <v>4a</v>
          </cell>
          <cell r="C5229">
            <v>10</v>
          </cell>
          <cell r="D5229">
            <v>426195</v>
          </cell>
          <cell r="E5229">
            <v>21280</v>
          </cell>
          <cell r="F5229">
            <v>0</v>
          </cell>
        </row>
        <row r="5230">
          <cell r="A5230" t="str">
            <v>4c</v>
          </cell>
          <cell r="C5230">
            <v>1</v>
          </cell>
          <cell r="D5230">
            <v>394893</v>
          </cell>
          <cell r="E5230">
            <v>21280</v>
          </cell>
          <cell r="F5230">
            <v>0</v>
          </cell>
        </row>
        <row r="5231">
          <cell r="A5231" t="str">
            <v>4c</v>
          </cell>
          <cell r="C5231">
            <v>20</v>
          </cell>
          <cell r="D5231">
            <v>396319</v>
          </cell>
          <cell r="E5231">
            <v>21280</v>
          </cell>
          <cell r="F5231">
            <v>0</v>
          </cell>
        </row>
        <row r="5232">
          <cell r="A5232" t="str">
            <v>4c</v>
          </cell>
          <cell r="C5232">
            <v>10</v>
          </cell>
          <cell r="D5232">
            <v>401766</v>
          </cell>
          <cell r="E5232">
            <v>21280</v>
          </cell>
          <cell r="F5232">
            <v>0</v>
          </cell>
        </row>
        <row r="5233">
          <cell r="A5233" t="str">
            <v>4c</v>
          </cell>
          <cell r="C5233">
            <v>1</v>
          </cell>
          <cell r="D5233">
            <v>404993</v>
          </cell>
          <cell r="E5233">
            <v>21280</v>
          </cell>
          <cell r="F5233">
            <v>0</v>
          </cell>
        </row>
        <row r="5234">
          <cell r="A5234" t="str">
            <v>4c</v>
          </cell>
          <cell r="C5234">
            <v>10</v>
          </cell>
          <cell r="D5234">
            <v>409481</v>
          </cell>
          <cell r="E5234">
            <v>21280</v>
          </cell>
          <cell r="F5234">
            <v>0</v>
          </cell>
        </row>
        <row r="5235">
          <cell r="A5235" t="str">
            <v>4c</v>
          </cell>
          <cell r="C5235">
            <v>8</v>
          </cell>
          <cell r="D5235">
            <v>417302</v>
          </cell>
          <cell r="E5235">
            <v>21280</v>
          </cell>
          <cell r="F5235">
            <v>0</v>
          </cell>
        </row>
        <row r="5236">
          <cell r="A5236" t="str">
            <v>5a</v>
          </cell>
          <cell r="C5236">
            <v>5</v>
          </cell>
          <cell r="D5236">
            <v>384971</v>
          </cell>
          <cell r="E5236">
            <v>21280</v>
          </cell>
          <cell r="F5236">
            <v>0</v>
          </cell>
        </row>
        <row r="5237">
          <cell r="A5237" t="str">
            <v>5a</v>
          </cell>
          <cell r="C5237">
            <v>5</v>
          </cell>
          <cell r="D5237">
            <v>415431</v>
          </cell>
          <cell r="E5237">
            <v>21280</v>
          </cell>
          <cell r="F5237">
            <v>0</v>
          </cell>
        </row>
        <row r="5238">
          <cell r="A5238" t="str">
            <v>5a</v>
          </cell>
          <cell r="C5238">
            <v>5</v>
          </cell>
          <cell r="D5238">
            <v>420647</v>
          </cell>
          <cell r="E5238">
            <v>21280</v>
          </cell>
          <cell r="F5238">
            <v>0</v>
          </cell>
        </row>
        <row r="5239">
          <cell r="A5239" t="str">
            <v>5a</v>
          </cell>
          <cell r="C5239">
            <v>10</v>
          </cell>
          <cell r="D5239">
            <v>426195</v>
          </cell>
          <cell r="E5239">
            <v>21280</v>
          </cell>
          <cell r="F5239">
            <v>0</v>
          </cell>
        </row>
        <row r="5240">
          <cell r="A5240" t="str">
            <v>5c</v>
          </cell>
          <cell r="C5240">
            <v>2</v>
          </cell>
          <cell r="D5240">
            <v>384971</v>
          </cell>
          <cell r="E5240">
            <v>21280</v>
          </cell>
          <cell r="F5240">
            <v>0</v>
          </cell>
        </row>
        <row r="5241">
          <cell r="A5241" t="str">
            <v>5c</v>
          </cell>
          <cell r="C5241">
            <v>2</v>
          </cell>
          <cell r="D5241">
            <v>401766</v>
          </cell>
          <cell r="E5241">
            <v>21280</v>
          </cell>
          <cell r="F5241">
            <v>0</v>
          </cell>
        </row>
        <row r="5242">
          <cell r="A5242" t="str">
            <v>5c</v>
          </cell>
          <cell r="C5242">
            <v>2</v>
          </cell>
          <cell r="D5242">
            <v>402555</v>
          </cell>
          <cell r="E5242">
            <v>21280</v>
          </cell>
          <cell r="F5242">
            <v>0</v>
          </cell>
        </row>
        <row r="5243">
          <cell r="A5243" t="str">
            <v>5c</v>
          </cell>
          <cell r="C5243">
            <v>2</v>
          </cell>
          <cell r="D5243">
            <v>425010</v>
          </cell>
          <cell r="E5243">
            <v>21280</v>
          </cell>
          <cell r="F5243">
            <v>0</v>
          </cell>
        </row>
        <row r="5244">
          <cell r="A5244" t="str">
            <v>6a</v>
          </cell>
          <cell r="C5244">
            <v>1</v>
          </cell>
          <cell r="D5244">
            <v>425010</v>
          </cell>
          <cell r="E5244">
            <v>21280</v>
          </cell>
          <cell r="F5244">
            <v>0</v>
          </cell>
        </row>
        <row r="5245">
          <cell r="A5245" t="str">
            <v>6c</v>
          </cell>
          <cell r="C5245">
            <v>2</v>
          </cell>
          <cell r="D5245">
            <v>383028</v>
          </cell>
          <cell r="E5245">
            <v>21280</v>
          </cell>
          <cell r="F5245">
            <v>0</v>
          </cell>
        </row>
        <row r="5246">
          <cell r="A5246" t="str">
            <v>6c</v>
          </cell>
          <cell r="C5246">
            <v>1</v>
          </cell>
          <cell r="D5246">
            <v>402555</v>
          </cell>
          <cell r="E5246">
            <v>21280</v>
          </cell>
          <cell r="F5246">
            <v>0</v>
          </cell>
        </row>
        <row r="5247">
          <cell r="A5247" t="str">
            <v>6c</v>
          </cell>
          <cell r="C5247">
            <v>1</v>
          </cell>
          <cell r="D5247">
            <v>413790</v>
          </cell>
          <cell r="E5247">
            <v>21280</v>
          </cell>
          <cell r="F5247">
            <v>0</v>
          </cell>
        </row>
        <row r="5248">
          <cell r="A5248" t="str">
            <v>6c</v>
          </cell>
          <cell r="C5248">
            <v>2</v>
          </cell>
          <cell r="D5248">
            <v>418828</v>
          </cell>
          <cell r="E5248">
            <v>21280</v>
          </cell>
          <cell r="F5248">
            <v>0</v>
          </cell>
        </row>
        <row r="5249">
          <cell r="A5249" t="str">
            <v>6c</v>
          </cell>
          <cell r="C5249">
            <v>1</v>
          </cell>
          <cell r="D5249">
            <v>425539</v>
          </cell>
          <cell r="E5249">
            <v>21280</v>
          </cell>
          <cell r="F5249">
            <v>0</v>
          </cell>
        </row>
        <row r="5250">
          <cell r="A5250" t="str">
            <v>7a</v>
          </cell>
          <cell r="C5250">
            <v>1</v>
          </cell>
          <cell r="D5250">
            <v>383028</v>
          </cell>
          <cell r="E5250">
            <v>21280</v>
          </cell>
          <cell r="F5250">
            <v>0</v>
          </cell>
        </row>
        <row r="5251">
          <cell r="A5251" t="str">
            <v>7a</v>
          </cell>
          <cell r="C5251">
            <v>1</v>
          </cell>
          <cell r="D5251">
            <v>390410</v>
          </cell>
          <cell r="E5251">
            <v>21280</v>
          </cell>
          <cell r="F5251">
            <v>0</v>
          </cell>
        </row>
        <row r="5252">
          <cell r="A5252" t="str">
            <v>7a</v>
          </cell>
          <cell r="C5252">
            <v>2</v>
          </cell>
          <cell r="D5252">
            <v>391620</v>
          </cell>
          <cell r="E5252">
            <v>21280</v>
          </cell>
          <cell r="F5252">
            <v>0</v>
          </cell>
        </row>
        <row r="5253">
          <cell r="A5253" t="str">
            <v>7a</v>
          </cell>
          <cell r="C5253">
            <v>1</v>
          </cell>
          <cell r="D5253">
            <v>397535</v>
          </cell>
          <cell r="E5253">
            <v>21280</v>
          </cell>
          <cell r="F5253">
            <v>0</v>
          </cell>
        </row>
        <row r="5254">
          <cell r="A5254" t="str">
            <v>7a</v>
          </cell>
          <cell r="C5254">
            <v>1</v>
          </cell>
          <cell r="D5254">
            <v>418828</v>
          </cell>
          <cell r="E5254">
            <v>21280</v>
          </cell>
          <cell r="F5254">
            <v>0</v>
          </cell>
        </row>
        <row r="5255">
          <cell r="A5255" t="str">
            <v>7a</v>
          </cell>
          <cell r="C5255">
            <v>4</v>
          </cell>
          <cell r="D5255">
            <v>420647</v>
          </cell>
          <cell r="E5255">
            <v>21280</v>
          </cell>
          <cell r="F5255">
            <v>0</v>
          </cell>
        </row>
        <row r="5256">
          <cell r="A5256" t="str">
            <v>7a</v>
          </cell>
          <cell r="C5256">
            <v>2</v>
          </cell>
          <cell r="D5256">
            <v>421844</v>
          </cell>
          <cell r="E5256">
            <v>21280</v>
          </cell>
          <cell r="F5256">
            <v>0</v>
          </cell>
        </row>
        <row r="5257">
          <cell r="A5257" t="str">
            <v>8a</v>
          </cell>
          <cell r="C5257">
            <v>1</v>
          </cell>
          <cell r="D5257">
            <v>410588</v>
          </cell>
          <cell r="E5257">
            <v>21280</v>
          </cell>
          <cell r="F5257">
            <v>0</v>
          </cell>
        </row>
        <row r="5258">
          <cell r="A5258" t="str">
            <v>8a</v>
          </cell>
          <cell r="C5258">
            <v>1</v>
          </cell>
          <cell r="D5258">
            <v>412492</v>
          </cell>
          <cell r="E5258">
            <v>21280</v>
          </cell>
          <cell r="F5258">
            <v>0</v>
          </cell>
        </row>
        <row r="5259">
          <cell r="A5259" t="str">
            <v>8a</v>
          </cell>
          <cell r="C5259">
            <v>1</v>
          </cell>
          <cell r="D5259">
            <v>428090</v>
          </cell>
          <cell r="E5259">
            <v>21280</v>
          </cell>
          <cell r="F5259">
            <v>0</v>
          </cell>
        </row>
        <row r="5260">
          <cell r="A5260" t="str">
            <v>9a</v>
          </cell>
          <cell r="C5260">
            <v>10</v>
          </cell>
          <cell r="D5260">
            <v>426195</v>
          </cell>
          <cell r="E5260">
            <v>21280</v>
          </cell>
          <cell r="F5260">
            <v>0</v>
          </cell>
        </row>
        <row r="5261">
          <cell r="A5261" t="str">
            <v>9c</v>
          </cell>
          <cell r="C5261">
            <v>1</v>
          </cell>
          <cell r="D5261">
            <v>391620</v>
          </cell>
          <cell r="E5261">
            <v>21280</v>
          </cell>
          <cell r="F5261">
            <v>0</v>
          </cell>
        </row>
        <row r="5262">
          <cell r="A5262" t="str">
            <v>9c</v>
          </cell>
          <cell r="C5262">
            <v>4</v>
          </cell>
          <cell r="D5262">
            <v>406649</v>
          </cell>
          <cell r="E5262">
            <v>21280</v>
          </cell>
          <cell r="F5262">
            <v>0</v>
          </cell>
        </row>
        <row r="5263">
          <cell r="A5263" t="str">
            <v>4c</v>
          </cell>
          <cell r="C5263">
            <v>1</v>
          </cell>
          <cell r="D5263">
            <v>392197</v>
          </cell>
          <cell r="E5263">
            <v>22002</v>
          </cell>
          <cell r="F5263">
            <v>0</v>
          </cell>
        </row>
        <row r="5264">
          <cell r="A5264" t="str">
            <v>1a</v>
          </cell>
          <cell r="C5264">
            <v>1</v>
          </cell>
          <cell r="D5264">
            <v>381925</v>
          </cell>
          <cell r="E5264">
            <v>22003</v>
          </cell>
          <cell r="F5264">
            <v>0</v>
          </cell>
        </row>
        <row r="5265">
          <cell r="A5265" t="str">
            <v>1a</v>
          </cell>
          <cell r="C5265">
            <v>2</v>
          </cell>
          <cell r="D5265">
            <v>386132</v>
          </cell>
          <cell r="E5265">
            <v>22003</v>
          </cell>
          <cell r="F5265">
            <v>0</v>
          </cell>
        </row>
        <row r="5266">
          <cell r="A5266" t="str">
            <v>1a</v>
          </cell>
          <cell r="C5266">
            <v>4</v>
          </cell>
          <cell r="D5266">
            <v>388013</v>
          </cell>
          <cell r="E5266">
            <v>22003</v>
          </cell>
          <cell r="F5266">
            <v>0</v>
          </cell>
        </row>
        <row r="5267">
          <cell r="A5267" t="str">
            <v>1a</v>
          </cell>
          <cell r="C5267">
            <v>6</v>
          </cell>
          <cell r="D5267">
            <v>396902</v>
          </cell>
          <cell r="E5267">
            <v>22003</v>
          </cell>
          <cell r="F5267">
            <v>0</v>
          </cell>
        </row>
        <row r="5268">
          <cell r="A5268" t="str">
            <v>1a</v>
          </cell>
          <cell r="C5268">
            <v>11</v>
          </cell>
          <cell r="D5268">
            <v>399352</v>
          </cell>
          <cell r="E5268">
            <v>22003</v>
          </cell>
          <cell r="F5268">
            <v>0</v>
          </cell>
        </row>
        <row r="5269">
          <cell r="A5269" t="str">
            <v>1a</v>
          </cell>
          <cell r="C5269">
            <v>2</v>
          </cell>
          <cell r="D5269">
            <v>399893</v>
          </cell>
          <cell r="E5269">
            <v>22003</v>
          </cell>
          <cell r="F5269">
            <v>0</v>
          </cell>
        </row>
        <row r="5270">
          <cell r="A5270" t="str">
            <v>1a</v>
          </cell>
          <cell r="C5270">
            <v>13</v>
          </cell>
          <cell r="D5270">
            <v>406094</v>
          </cell>
          <cell r="E5270">
            <v>22003</v>
          </cell>
          <cell r="F5270">
            <v>0</v>
          </cell>
        </row>
        <row r="5271">
          <cell r="A5271" t="str">
            <v>1a</v>
          </cell>
          <cell r="C5271">
            <v>7</v>
          </cell>
          <cell r="D5271">
            <v>410022</v>
          </cell>
          <cell r="E5271">
            <v>22003</v>
          </cell>
          <cell r="F5271">
            <v>0</v>
          </cell>
        </row>
        <row r="5272">
          <cell r="A5272" t="str">
            <v>1a</v>
          </cell>
          <cell r="C5272">
            <v>1</v>
          </cell>
          <cell r="D5272">
            <v>413655</v>
          </cell>
          <cell r="E5272">
            <v>22003</v>
          </cell>
          <cell r="F5272">
            <v>0</v>
          </cell>
        </row>
        <row r="5273">
          <cell r="A5273" t="str">
            <v>1a</v>
          </cell>
          <cell r="C5273">
            <v>3</v>
          </cell>
          <cell r="D5273">
            <v>414393</v>
          </cell>
          <cell r="E5273">
            <v>22003</v>
          </cell>
          <cell r="F5273">
            <v>0</v>
          </cell>
        </row>
        <row r="5274">
          <cell r="A5274" t="str">
            <v>1a</v>
          </cell>
          <cell r="C5274">
            <v>2</v>
          </cell>
          <cell r="D5274">
            <v>416154</v>
          </cell>
          <cell r="E5274">
            <v>22003</v>
          </cell>
          <cell r="F5274">
            <v>0</v>
          </cell>
        </row>
        <row r="5275">
          <cell r="A5275" t="str">
            <v>1a</v>
          </cell>
          <cell r="C5275">
            <v>7</v>
          </cell>
          <cell r="D5275">
            <v>417304</v>
          </cell>
          <cell r="E5275">
            <v>22003</v>
          </cell>
          <cell r="F5275">
            <v>0</v>
          </cell>
        </row>
        <row r="5276">
          <cell r="A5276" t="str">
            <v>1a</v>
          </cell>
          <cell r="C5276">
            <v>2</v>
          </cell>
          <cell r="D5276">
            <v>418830</v>
          </cell>
          <cell r="E5276">
            <v>22003</v>
          </cell>
          <cell r="F5276">
            <v>0</v>
          </cell>
        </row>
        <row r="5277">
          <cell r="A5277" t="str">
            <v>1a</v>
          </cell>
          <cell r="C5277">
            <v>2</v>
          </cell>
          <cell r="D5277">
            <v>420099</v>
          </cell>
          <cell r="E5277">
            <v>22003</v>
          </cell>
          <cell r="F5277">
            <v>0</v>
          </cell>
        </row>
        <row r="5278">
          <cell r="A5278" t="str">
            <v>1a</v>
          </cell>
          <cell r="C5278">
            <v>1</v>
          </cell>
          <cell r="D5278">
            <v>421147</v>
          </cell>
          <cell r="E5278">
            <v>22003</v>
          </cell>
          <cell r="F5278">
            <v>0</v>
          </cell>
        </row>
        <row r="5279">
          <cell r="A5279" t="str">
            <v>1a</v>
          </cell>
          <cell r="C5279">
            <v>1</v>
          </cell>
          <cell r="D5279">
            <v>425013</v>
          </cell>
          <cell r="E5279">
            <v>22003</v>
          </cell>
          <cell r="F5279">
            <v>0</v>
          </cell>
        </row>
        <row r="5280">
          <cell r="A5280" t="str">
            <v>1a</v>
          </cell>
          <cell r="C5280">
            <v>3</v>
          </cell>
          <cell r="D5280">
            <v>426198</v>
          </cell>
          <cell r="E5280">
            <v>22003</v>
          </cell>
          <cell r="F5280">
            <v>0</v>
          </cell>
        </row>
        <row r="5281">
          <cell r="A5281" t="str">
            <v>2a</v>
          </cell>
          <cell r="C5281">
            <v>10</v>
          </cell>
          <cell r="D5281">
            <v>380734</v>
          </cell>
          <cell r="E5281">
            <v>22003</v>
          </cell>
          <cell r="F5281">
            <v>0</v>
          </cell>
        </row>
        <row r="5282">
          <cell r="A5282" t="str">
            <v>2a</v>
          </cell>
          <cell r="C5282">
            <v>2</v>
          </cell>
          <cell r="D5282">
            <v>388013</v>
          </cell>
          <cell r="E5282">
            <v>22003</v>
          </cell>
          <cell r="F5282">
            <v>0</v>
          </cell>
        </row>
        <row r="5283">
          <cell r="A5283" t="str">
            <v>2a</v>
          </cell>
          <cell r="C5283">
            <v>3</v>
          </cell>
          <cell r="D5283">
            <v>394002</v>
          </cell>
          <cell r="E5283">
            <v>22003</v>
          </cell>
          <cell r="F5283">
            <v>0</v>
          </cell>
        </row>
        <row r="5284">
          <cell r="A5284" t="str">
            <v>2a</v>
          </cell>
          <cell r="C5284">
            <v>1</v>
          </cell>
          <cell r="D5284">
            <v>396902</v>
          </cell>
          <cell r="E5284">
            <v>22003</v>
          </cell>
          <cell r="F5284">
            <v>0</v>
          </cell>
        </row>
        <row r="5285">
          <cell r="A5285" t="str">
            <v>2a</v>
          </cell>
          <cell r="C5285">
            <v>3</v>
          </cell>
          <cell r="D5285">
            <v>399352</v>
          </cell>
          <cell r="E5285">
            <v>22003</v>
          </cell>
          <cell r="F5285">
            <v>0</v>
          </cell>
        </row>
        <row r="5286">
          <cell r="A5286" t="str">
            <v>2a</v>
          </cell>
          <cell r="C5286">
            <v>11</v>
          </cell>
          <cell r="D5286">
            <v>406094</v>
          </cell>
          <cell r="E5286">
            <v>22003</v>
          </cell>
          <cell r="F5286">
            <v>0</v>
          </cell>
        </row>
        <row r="5287">
          <cell r="A5287" t="str">
            <v>2a</v>
          </cell>
          <cell r="C5287">
            <v>3</v>
          </cell>
          <cell r="D5287">
            <v>412494</v>
          </cell>
          <cell r="E5287">
            <v>22003</v>
          </cell>
          <cell r="F5287">
            <v>0</v>
          </cell>
        </row>
        <row r="5288">
          <cell r="A5288" t="str">
            <v>2a</v>
          </cell>
          <cell r="C5288">
            <v>2</v>
          </cell>
          <cell r="D5288">
            <v>417304</v>
          </cell>
          <cell r="E5288">
            <v>22003</v>
          </cell>
          <cell r="F5288">
            <v>0</v>
          </cell>
        </row>
        <row r="5289">
          <cell r="A5289" t="str">
            <v>2a</v>
          </cell>
          <cell r="C5289">
            <v>1</v>
          </cell>
          <cell r="D5289">
            <v>420099</v>
          </cell>
          <cell r="E5289">
            <v>22003</v>
          </cell>
          <cell r="F5289">
            <v>0</v>
          </cell>
        </row>
        <row r="5290">
          <cell r="A5290" t="str">
            <v>2a</v>
          </cell>
          <cell r="C5290">
            <v>6</v>
          </cell>
          <cell r="D5290">
            <v>421845</v>
          </cell>
          <cell r="E5290">
            <v>22003</v>
          </cell>
          <cell r="F5290">
            <v>0</v>
          </cell>
        </row>
        <row r="5291">
          <cell r="A5291" t="str">
            <v>2a</v>
          </cell>
          <cell r="C5291">
            <v>1</v>
          </cell>
          <cell r="D5291">
            <v>423171</v>
          </cell>
          <cell r="E5291">
            <v>22003</v>
          </cell>
          <cell r="F5291">
            <v>0</v>
          </cell>
        </row>
        <row r="5292">
          <cell r="A5292" t="str">
            <v>2a</v>
          </cell>
          <cell r="C5292">
            <v>3</v>
          </cell>
          <cell r="D5292">
            <v>425013</v>
          </cell>
          <cell r="E5292">
            <v>22003</v>
          </cell>
          <cell r="F5292">
            <v>0</v>
          </cell>
        </row>
        <row r="5293">
          <cell r="A5293" t="str">
            <v>2a</v>
          </cell>
          <cell r="C5293">
            <v>3</v>
          </cell>
          <cell r="D5293">
            <v>426198</v>
          </cell>
          <cell r="E5293">
            <v>22003</v>
          </cell>
          <cell r="F5293">
            <v>0</v>
          </cell>
        </row>
        <row r="5294">
          <cell r="A5294" t="str">
            <v>2a</v>
          </cell>
          <cell r="C5294">
            <v>7</v>
          </cell>
          <cell r="D5294">
            <v>428092</v>
          </cell>
          <cell r="E5294">
            <v>22003</v>
          </cell>
          <cell r="F5294">
            <v>0</v>
          </cell>
        </row>
        <row r="5295">
          <cell r="A5295" t="str">
            <v>2c</v>
          </cell>
          <cell r="C5295">
            <v>1</v>
          </cell>
          <cell r="D5295">
            <v>384974</v>
          </cell>
          <cell r="E5295">
            <v>22003</v>
          </cell>
          <cell r="F5295">
            <v>0</v>
          </cell>
        </row>
        <row r="5296">
          <cell r="A5296" t="str">
            <v>2c</v>
          </cell>
          <cell r="C5296">
            <v>5</v>
          </cell>
          <cell r="D5296">
            <v>386132</v>
          </cell>
          <cell r="E5296">
            <v>22003</v>
          </cell>
          <cell r="F5296">
            <v>0</v>
          </cell>
        </row>
        <row r="5297">
          <cell r="A5297" t="str">
            <v>2c</v>
          </cell>
          <cell r="C5297">
            <v>1</v>
          </cell>
          <cell r="D5297">
            <v>394002</v>
          </cell>
          <cell r="E5297">
            <v>22003</v>
          </cell>
          <cell r="F5297">
            <v>0</v>
          </cell>
        </row>
        <row r="5298">
          <cell r="A5298" t="str">
            <v>2c</v>
          </cell>
          <cell r="C5298">
            <v>1</v>
          </cell>
          <cell r="D5298">
            <v>399352</v>
          </cell>
          <cell r="E5298">
            <v>22003</v>
          </cell>
          <cell r="F5298">
            <v>0</v>
          </cell>
        </row>
        <row r="5299">
          <cell r="A5299" t="str">
            <v>2c</v>
          </cell>
          <cell r="C5299">
            <v>2</v>
          </cell>
          <cell r="D5299">
            <v>406094</v>
          </cell>
          <cell r="E5299">
            <v>22003</v>
          </cell>
          <cell r="F5299">
            <v>0</v>
          </cell>
        </row>
        <row r="5300">
          <cell r="A5300" t="str">
            <v>2c</v>
          </cell>
          <cell r="C5300">
            <v>1</v>
          </cell>
          <cell r="D5300">
            <v>413655</v>
          </cell>
          <cell r="E5300">
            <v>22003</v>
          </cell>
          <cell r="F5300">
            <v>0</v>
          </cell>
        </row>
        <row r="5301">
          <cell r="A5301" t="str">
            <v>2c</v>
          </cell>
          <cell r="C5301">
            <v>1</v>
          </cell>
          <cell r="D5301">
            <v>416154</v>
          </cell>
          <cell r="E5301">
            <v>22003</v>
          </cell>
          <cell r="F5301">
            <v>0</v>
          </cell>
        </row>
        <row r="5302">
          <cell r="A5302" t="str">
            <v>2c</v>
          </cell>
          <cell r="C5302">
            <v>2</v>
          </cell>
          <cell r="D5302">
            <v>416751</v>
          </cell>
          <cell r="E5302">
            <v>22003</v>
          </cell>
          <cell r="F5302">
            <v>0</v>
          </cell>
        </row>
        <row r="5303">
          <cell r="A5303" t="str">
            <v>2c</v>
          </cell>
          <cell r="C5303">
            <v>1</v>
          </cell>
          <cell r="D5303">
            <v>417304</v>
          </cell>
          <cell r="E5303">
            <v>22003</v>
          </cell>
          <cell r="F5303">
            <v>0</v>
          </cell>
        </row>
        <row r="5304">
          <cell r="A5304" t="str">
            <v>3a</v>
          </cell>
          <cell r="C5304">
            <v>52</v>
          </cell>
          <cell r="D5304">
            <v>380734</v>
          </cell>
          <cell r="E5304">
            <v>22003</v>
          </cell>
          <cell r="F5304">
            <v>0</v>
          </cell>
        </row>
        <row r="5305">
          <cell r="A5305" t="str">
            <v>3a</v>
          </cell>
          <cell r="C5305">
            <v>40</v>
          </cell>
          <cell r="D5305">
            <v>386132</v>
          </cell>
          <cell r="E5305">
            <v>22003</v>
          </cell>
          <cell r="F5305">
            <v>0</v>
          </cell>
        </row>
        <row r="5306">
          <cell r="A5306" t="str">
            <v>3a</v>
          </cell>
          <cell r="C5306">
            <v>48</v>
          </cell>
          <cell r="D5306">
            <v>386741</v>
          </cell>
          <cell r="E5306">
            <v>22003</v>
          </cell>
          <cell r="F5306">
            <v>0</v>
          </cell>
        </row>
        <row r="5307">
          <cell r="A5307" t="str">
            <v>3a</v>
          </cell>
          <cell r="C5307">
            <v>24</v>
          </cell>
          <cell r="D5307">
            <v>388013</v>
          </cell>
          <cell r="E5307">
            <v>22003</v>
          </cell>
          <cell r="F5307">
            <v>0</v>
          </cell>
        </row>
        <row r="5308">
          <cell r="A5308" t="str">
            <v>3a</v>
          </cell>
          <cell r="C5308">
            <v>64</v>
          </cell>
          <cell r="D5308">
            <v>389893</v>
          </cell>
          <cell r="E5308">
            <v>22003</v>
          </cell>
          <cell r="F5308">
            <v>0</v>
          </cell>
        </row>
        <row r="5309">
          <cell r="A5309" t="str">
            <v>3a</v>
          </cell>
          <cell r="C5309">
            <v>40</v>
          </cell>
          <cell r="D5309">
            <v>406094</v>
          </cell>
          <cell r="E5309">
            <v>22003</v>
          </cell>
          <cell r="F5309">
            <v>0</v>
          </cell>
        </row>
        <row r="5310">
          <cell r="A5310" t="str">
            <v>3a</v>
          </cell>
          <cell r="C5310">
            <v>28</v>
          </cell>
          <cell r="D5310">
            <v>416154</v>
          </cell>
          <cell r="E5310">
            <v>22003</v>
          </cell>
          <cell r="F5310">
            <v>0</v>
          </cell>
        </row>
        <row r="5311">
          <cell r="A5311" t="str">
            <v>3a</v>
          </cell>
          <cell r="C5311">
            <v>64</v>
          </cell>
          <cell r="D5311">
            <v>416751</v>
          </cell>
          <cell r="E5311">
            <v>22003</v>
          </cell>
          <cell r="F5311">
            <v>0</v>
          </cell>
        </row>
        <row r="5312">
          <cell r="A5312" t="str">
            <v>4a</v>
          </cell>
          <cell r="C5312">
            <v>11</v>
          </cell>
          <cell r="D5312">
            <v>381925</v>
          </cell>
          <cell r="E5312">
            <v>22003</v>
          </cell>
          <cell r="F5312">
            <v>0</v>
          </cell>
        </row>
        <row r="5313">
          <cell r="A5313" t="str">
            <v>4a</v>
          </cell>
          <cell r="C5313">
            <v>71</v>
          </cell>
          <cell r="D5313">
            <v>384974</v>
          </cell>
          <cell r="E5313">
            <v>22003</v>
          </cell>
          <cell r="F5313">
            <v>0</v>
          </cell>
        </row>
        <row r="5314">
          <cell r="A5314" t="str">
            <v>4a</v>
          </cell>
          <cell r="C5314">
            <v>2</v>
          </cell>
          <cell r="D5314">
            <v>385327</v>
          </cell>
          <cell r="E5314">
            <v>22003</v>
          </cell>
          <cell r="F5314">
            <v>0</v>
          </cell>
        </row>
        <row r="5315">
          <cell r="A5315" t="str">
            <v>4a</v>
          </cell>
          <cell r="C5315">
            <v>20</v>
          </cell>
          <cell r="D5315">
            <v>386132</v>
          </cell>
          <cell r="E5315">
            <v>22003</v>
          </cell>
          <cell r="F5315">
            <v>0</v>
          </cell>
        </row>
        <row r="5316">
          <cell r="A5316" t="str">
            <v>4a</v>
          </cell>
          <cell r="C5316">
            <v>12</v>
          </cell>
          <cell r="D5316">
            <v>386741</v>
          </cell>
          <cell r="E5316">
            <v>22003</v>
          </cell>
          <cell r="F5316">
            <v>0</v>
          </cell>
        </row>
        <row r="5317">
          <cell r="A5317" t="str">
            <v>4a</v>
          </cell>
          <cell r="C5317">
            <v>5</v>
          </cell>
          <cell r="D5317">
            <v>388013</v>
          </cell>
          <cell r="E5317">
            <v>22003</v>
          </cell>
          <cell r="F5317">
            <v>0</v>
          </cell>
        </row>
        <row r="5318">
          <cell r="A5318" t="str">
            <v>4a</v>
          </cell>
          <cell r="C5318">
            <v>46</v>
          </cell>
          <cell r="D5318">
            <v>389893</v>
          </cell>
          <cell r="E5318">
            <v>22003</v>
          </cell>
          <cell r="F5318">
            <v>0</v>
          </cell>
        </row>
        <row r="5319">
          <cell r="A5319" t="str">
            <v>4a</v>
          </cell>
          <cell r="C5319">
            <v>70</v>
          </cell>
          <cell r="D5319">
            <v>394002</v>
          </cell>
          <cell r="E5319">
            <v>22003</v>
          </cell>
          <cell r="F5319">
            <v>0</v>
          </cell>
        </row>
        <row r="5320">
          <cell r="A5320" t="str">
            <v>4a</v>
          </cell>
          <cell r="C5320">
            <v>1</v>
          </cell>
          <cell r="D5320">
            <v>396902</v>
          </cell>
          <cell r="E5320">
            <v>22003</v>
          </cell>
          <cell r="F5320">
            <v>0</v>
          </cell>
        </row>
        <row r="5321">
          <cell r="A5321" t="str">
            <v>4a</v>
          </cell>
          <cell r="C5321">
            <v>1</v>
          </cell>
          <cell r="D5321">
            <v>397002</v>
          </cell>
          <cell r="E5321">
            <v>22003</v>
          </cell>
          <cell r="F5321">
            <v>0</v>
          </cell>
        </row>
        <row r="5322">
          <cell r="A5322" t="str">
            <v>4a</v>
          </cell>
          <cell r="C5322">
            <v>7</v>
          </cell>
          <cell r="D5322">
            <v>399352</v>
          </cell>
          <cell r="E5322">
            <v>22003</v>
          </cell>
          <cell r="F5322">
            <v>0</v>
          </cell>
        </row>
        <row r="5323">
          <cell r="A5323" t="str">
            <v>4a</v>
          </cell>
          <cell r="C5323">
            <v>103</v>
          </cell>
          <cell r="D5323">
            <v>406094</v>
          </cell>
          <cell r="E5323">
            <v>22003</v>
          </cell>
          <cell r="F5323">
            <v>0</v>
          </cell>
        </row>
        <row r="5324">
          <cell r="A5324" t="str">
            <v>4a</v>
          </cell>
          <cell r="C5324">
            <v>51</v>
          </cell>
          <cell r="D5324">
            <v>407805</v>
          </cell>
          <cell r="E5324">
            <v>22003</v>
          </cell>
          <cell r="F5324">
            <v>0</v>
          </cell>
        </row>
        <row r="5325">
          <cell r="A5325" t="str">
            <v>4a</v>
          </cell>
          <cell r="C5325">
            <v>9</v>
          </cell>
          <cell r="D5325">
            <v>410022</v>
          </cell>
          <cell r="E5325">
            <v>22003</v>
          </cell>
          <cell r="F5325">
            <v>0</v>
          </cell>
        </row>
        <row r="5326">
          <cell r="A5326" t="str">
            <v>4a</v>
          </cell>
          <cell r="C5326">
            <v>3</v>
          </cell>
          <cell r="D5326">
            <v>410590</v>
          </cell>
          <cell r="E5326">
            <v>22003</v>
          </cell>
          <cell r="F5326">
            <v>0</v>
          </cell>
        </row>
        <row r="5327">
          <cell r="A5327" t="str">
            <v>4a</v>
          </cell>
          <cell r="C5327">
            <v>1</v>
          </cell>
          <cell r="D5327">
            <v>412494</v>
          </cell>
          <cell r="E5327">
            <v>22003</v>
          </cell>
          <cell r="F5327">
            <v>0</v>
          </cell>
        </row>
        <row r="5328">
          <cell r="A5328" t="str">
            <v>4a</v>
          </cell>
          <cell r="C5328">
            <v>1</v>
          </cell>
          <cell r="D5328">
            <v>413061</v>
          </cell>
          <cell r="E5328">
            <v>22003</v>
          </cell>
          <cell r="F5328">
            <v>0</v>
          </cell>
        </row>
        <row r="5329">
          <cell r="A5329" t="str">
            <v>4a</v>
          </cell>
          <cell r="C5329">
            <v>9</v>
          </cell>
          <cell r="D5329">
            <v>413655</v>
          </cell>
          <cell r="E5329">
            <v>22003</v>
          </cell>
          <cell r="F5329">
            <v>0</v>
          </cell>
        </row>
        <row r="5330">
          <cell r="A5330" t="str">
            <v>4a</v>
          </cell>
          <cell r="C5330">
            <v>9</v>
          </cell>
          <cell r="D5330">
            <v>414393</v>
          </cell>
          <cell r="E5330">
            <v>22003</v>
          </cell>
          <cell r="F5330">
            <v>0</v>
          </cell>
        </row>
        <row r="5331">
          <cell r="A5331" t="str">
            <v>4a</v>
          </cell>
          <cell r="C5331">
            <v>28</v>
          </cell>
          <cell r="D5331">
            <v>416154</v>
          </cell>
          <cell r="E5331">
            <v>22003</v>
          </cell>
          <cell r="F5331">
            <v>0</v>
          </cell>
        </row>
        <row r="5332">
          <cell r="A5332" t="str">
            <v>4a</v>
          </cell>
          <cell r="C5332">
            <v>3</v>
          </cell>
          <cell r="D5332">
            <v>416751</v>
          </cell>
          <cell r="E5332">
            <v>22003</v>
          </cell>
          <cell r="F5332">
            <v>0</v>
          </cell>
        </row>
        <row r="5333">
          <cell r="A5333" t="str">
            <v>4a</v>
          </cell>
          <cell r="C5333">
            <v>15</v>
          </cell>
          <cell r="D5333">
            <v>418830</v>
          </cell>
          <cell r="E5333">
            <v>22003</v>
          </cell>
          <cell r="F5333">
            <v>0</v>
          </cell>
        </row>
        <row r="5334">
          <cell r="A5334" t="str">
            <v>4a</v>
          </cell>
          <cell r="C5334">
            <v>5</v>
          </cell>
          <cell r="D5334">
            <v>420099</v>
          </cell>
          <cell r="E5334">
            <v>22003</v>
          </cell>
          <cell r="F5334">
            <v>0</v>
          </cell>
        </row>
        <row r="5335">
          <cell r="A5335" t="str">
            <v>4a</v>
          </cell>
          <cell r="C5335">
            <v>50</v>
          </cell>
          <cell r="D5335">
            <v>423171</v>
          </cell>
          <cell r="E5335">
            <v>22003</v>
          </cell>
          <cell r="F5335">
            <v>0</v>
          </cell>
        </row>
        <row r="5336">
          <cell r="A5336" t="str">
            <v>4a</v>
          </cell>
          <cell r="C5336">
            <v>42</v>
          </cell>
          <cell r="D5336">
            <v>428092</v>
          </cell>
          <cell r="E5336">
            <v>22003</v>
          </cell>
          <cell r="F5336">
            <v>0</v>
          </cell>
        </row>
        <row r="5337">
          <cell r="A5337" t="str">
            <v>4c</v>
          </cell>
          <cell r="C5337">
            <v>13</v>
          </cell>
          <cell r="D5337">
            <v>380734</v>
          </cell>
          <cell r="E5337">
            <v>22003</v>
          </cell>
          <cell r="F5337">
            <v>0</v>
          </cell>
        </row>
        <row r="5338">
          <cell r="A5338" t="str">
            <v>4c</v>
          </cell>
          <cell r="C5338">
            <v>2</v>
          </cell>
          <cell r="D5338">
            <v>381925</v>
          </cell>
          <cell r="E5338">
            <v>22003</v>
          </cell>
          <cell r="F5338">
            <v>0</v>
          </cell>
        </row>
        <row r="5339">
          <cell r="A5339" t="str">
            <v>4c</v>
          </cell>
          <cell r="C5339">
            <v>3</v>
          </cell>
          <cell r="D5339">
            <v>386132</v>
          </cell>
          <cell r="E5339">
            <v>22003</v>
          </cell>
          <cell r="F5339">
            <v>0</v>
          </cell>
        </row>
        <row r="5340">
          <cell r="A5340" t="str">
            <v>4c</v>
          </cell>
          <cell r="C5340">
            <v>1</v>
          </cell>
          <cell r="D5340">
            <v>386741</v>
          </cell>
          <cell r="E5340">
            <v>22003</v>
          </cell>
          <cell r="F5340">
            <v>0</v>
          </cell>
        </row>
        <row r="5341">
          <cell r="A5341" t="str">
            <v>4c</v>
          </cell>
          <cell r="C5341">
            <v>5</v>
          </cell>
          <cell r="D5341">
            <v>389893</v>
          </cell>
          <cell r="E5341">
            <v>22003</v>
          </cell>
          <cell r="F5341">
            <v>0</v>
          </cell>
        </row>
        <row r="5342">
          <cell r="A5342" t="str">
            <v>4c</v>
          </cell>
          <cell r="C5342">
            <v>1</v>
          </cell>
          <cell r="D5342">
            <v>394002</v>
          </cell>
          <cell r="E5342">
            <v>22003</v>
          </cell>
          <cell r="F5342">
            <v>0</v>
          </cell>
        </row>
        <row r="5343">
          <cell r="A5343" t="str">
            <v>4c</v>
          </cell>
          <cell r="C5343">
            <v>2</v>
          </cell>
          <cell r="D5343">
            <v>394456</v>
          </cell>
          <cell r="E5343">
            <v>22003</v>
          </cell>
          <cell r="F5343">
            <v>0</v>
          </cell>
        </row>
        <row r="5344">
          <cell r="A5344" t="str">
            <v>4c</v>
          </cell>
          <cell r="C5344">
            <v>26</v>
          </cell>
          <cell r="D5344">
            <v>396902</v>
          </cell>
          <cell r="E5344">
            <v>22003</v>
          </cell>
          <cell r="F5344">
            <v>0</v>
          </cell>
        </row>
        <row r="5345">
          <cell r="A5345" t="str">
            <v>4c</v>
          </cell>
          <cell r="C5345">
            <v>6</v>
          </cell>
          <cell r="D5345">
            <v>406094</v>
          </cell>
          <cell r="E5345">
            <v>22003</v>
          </cell>
          <cell r="F5345">
            <v>0</v>
          </cell>
        </row>
        <row r="5346">
          <cell r="A5346" t="str">
            <v>4c</v>
          </cell>
          <cell r="C5346">
            <v>1</v>
          </cell>
          <cell r="D5346">
            <v>413655</v>
          </cell>
          <cell r="E5346">
            <v>22003</v>
          </cell>
          <cell r="F5346">
            <v>0</v>
          </cell>
        </row>
        <row r="5347">
          <cell r="A5347" t="str">
            <v>4c</v>
          </cell>
          <cell r="C5347">
            <v>1</v>
          </cell>
          <cell r="D5347">
            <v>414393</v>
          </cell>
          <cell r="E5347">
            <v>22003</v>
          </cell>
          <cell r="F5347">
            <v>0</v>
          </cell>
        </row>
        <row r="5348">
          <cell r="A5348" t="str">
            <v>4c</v>
          </cell>
          <cell r="C5348">
            <v>5</v>
          </cell>
          <cell r="D5348">
            <v>416154</v>
          </cell>
          <cell r="E5348">
            <v>22003</v>
          </cell>
          <cell r="F5348">
            <v>0</v>
          </cell>
        </row>
        <row r="5349">
          <cell r="A5349" t="str">
            <v>4c</v>
          </cell>
          <cell r="C5349">
            <v>8</v>
          </cell>
          <cell r="D5349">
            <v>418830</v>
          </cell>
          <cell r="E5349">
            <v>22003</v>
          </cell>
          <cell r="F5349">
            <v>0</v>
          </cell>
        </row>
        <row r="5350">
          <cell r="A5350" t="str">
            <v>4c</v>
          </cell>
          <cell r="C5350">
            <v>10</v>
          </cell>
          <cell r="D5350">
            <v>420099</v>
          </cell>
          <cell r="E5350">
            <v>22003</v>
          </cell>
          <cell r="F5350">
            <v>0</v>
          </cell>
        </row>
        <row r="5351">
          <cell r="A5351" t="str">
            <v>4c</v>
          </cell>
          <cell r="C5351">
            <v>7</v>
          </cell>
          <cell r="D5351">
            <v>423171</v>
          </cell>
          <cell r="E5351">
            <v>22003</v>
          </cell>
          <cell r="F5351">
            <v>0</v>
          </cell>
        </row>
        <row r="5352">
          <cell r="A5352" t="str">
            <v>4c</v>
          </cell>
          <cell r="C5352">
            <v>5</v>
          </cell>
          <cell r="D5352">
            <v>423172</v>
          </cell>
          <cell r="E5352">
            <v>22003</v>
          </cell>
          <cell r="F5352">
            <v>0</v>
          </cell>
        </row>
        <row r="5353">
          <cell r="A5353" t="str">
            <v>4c</v>
          </cell>
          <cell r="C5353">
            <v>2</v>
          </cell>
          <cell r="D5353">
            <v>425541</v>
          </cell>
          <cell r="E5353">
            <v>22003</v>
          </cell>
          <cell r="F5353">
            <v>0</v>
          </cell>
        </row>
        <row r="5354">
          <cell r="A5354" t="str">
            <v>4c</v>
          </cell>
          <cell r="C5354">
            <v>2</v>
          </cell>
          <cell r="D5354">
            <v>426198</v>
          </cell>
          <cell r="E5354">
            <v>22003</v>
          </cell>
          <cell r="F5354">
            <v>0</v>
          </cell>
        </row>
        <row r="5355">
          <cell r="A5355" t="str">
            <v>5a</v>
          </cell>
          <cell r="C5355">
            <v>3</v>
          </cell>
          <cell r="D5355">
            <v>378455</v>
          </cell>
          <cell r="E5355">
            <v>22003</v>
          </cell>
          <cell r="F5355">
            <v>0</v>
          </cell>
        </row>
        <row r="5356">
          <cell r="A5356" t="str">
            <v>5a</v>
          </cell>
          <cell r="C5356">
            <v>7</v>
          </cell>
          <cell r="D5356">
            <v>380734</v>
          </cell>
          <cell r="E5356">
            <v>22003</v>
          </cell>
          <cell r="F5356">
            <v>0</v>
          </cell>
        </row>
        <row r="5357">
          <cell r="A5357" t="str">
            <v>5a</v>
          </cell>
          <cell r="C5357">
            <v>2</v>
          </cell>
          <cell r="D5357">
            <v>381925</v>
          </cell>
          <cell r="E5357">
            <v>22003</v>
          </cell>
          <cell r="F5357">
            <v>0</v>
          </cell>
        </row>
        <row r="5358">
          <cell r="A5358" t="str">
            <v>5a</v>
          </cell>
          <cell r="C5358">
            <v>10</v>
          </cell>
          <cell r="D5358">
            <v>384974</v>
          </cell>
          <cell r="E5358">
            <v>22003</v>
          </cell>
          <cell r="F5358">
            <v>0</v>
          </cell>
        </row>
        <row r="5359">
          <cell r="A5359" t="str">
            <v>5a</v>
          </cell>
          <cell r="C5359">
            <v>5</v>
          </cell>
          <cell r="D5359">
            <v>386132</v>
          </cell>
          <cell r="E5359">
            <v>22003</v>
          </cell>
          <cell r="F5359">
            <v>0</v>
          </cell>
        </row>
        <row r="5360">
          <cell r="A5360" t="str">
            <v>5a</v>
          </cell>
          <cell r="C5360">
            <v>10</v>
          </cell>
          <cell r="D5360">
            <v>386741</v>
          </cell>
          <cell r="E5360">
            <v>22003</v>
          </cell>
          <cell r="F5360">
            <v>0</v>
          </cell>
        </row>
        <row r="5361">
          <cell r="A5361" t="str">
            <v>5a</v>
          </cell>
          <cell r="C5361">
            <v>6</v>
          </cell>
          <cell r="D5361">
            <v>388013</v>
          </cell>
          <cell r="E5361">
            <v>22003</v>
          </cell>
          <cell r="F5361">
            <v>0</v>
          </cell>
        </row>
        <row r="5362">
          <cell r="A5362" t="str">
            <v>5a</v>
          </cell>
          <cell r="C5362">
            <v>7</v>
          </cell>
          <cell r="D5362">
            <v>394002</v>
          </cell>
          <cell r="E5362">
            <v>22003</v>
          </cell>
          <cell r="F5362">
            <v>0</v>
          </cell>
        </row>
        <row r="5363">
          <cell r="A5363" t="str">
            <v>5a</v>
          </cell>
          <cell r="C5363">
            <v>6</v>
          </cell>
          <cell r="D5363">
            <v>396902</v>
          </cell>
          <cell r="E5363">
            <v>22003</v>
          </cell>
          <cell r="F5363">
            <v>0</v>
          </cell>
        </row>
        <row r="5364">
          <cell r="A5364" t="str">
            <v>5a</v>
          </cell>
          <cell r="C5364">
            <v>7</v>
          </cell>
          <cell r="D5364">
            <v>399352</v>
          </cell>
          <cell r="E5364">
            <v>22003</v>
          </cell>
          <cell r="F5364">
            <v>0</v>
          </cell>
        </row>
        <row r="5365">
          <cell r="A5365" t="str">
            <v>5a</v>
          </cell>
          <cell r="C5365">
            <v>2</v>
          </cell>
          <cell r="D5365">
            <v>399893</v>
          </cell>
          <cell r="E5365">
            <v>22003</v>
          </cell>
          <cell r="F5365">
            <v>0</v>
          </cell>
        </row>
        <row r="5366">
          <cell r="A5366" t="str">
            <v>5a</v>
          </cell>
          <cell r="C5366">
            <v>4</v>
          </cell>
          <cell r="D5366">
            <v>406094</v>
          </cell>
          <cell r="E5366">
            <v>22003</v>
          </cell>
          <cell r="F5366">
            <v>0</v>
          </cell>
        </row>
        <row r="5367">
          <cell r="A5367" t="str">
            <v>5a</v>
          </cell>
          <cell r="C5367">
            <v>2</v>
          </cell>
          <cell r="D5367">
            <v>410022</v>
          </cell>
          <cell r="E5367">
            <v>22003</v>
          </cell>
          <cell r="F5367">
            <v>0</v>
          </cell>
        </row>
        <row r="5368">
          <cell r="A5368" t="str">
            <v>5a</v>
          </cell>
          <cell r="C5368">
            <v>14</v>
          </cell>
          <cell r="D5368">
            <v>412494</v>
          </cell>
          <cell r="E5368">
            <v>22003</v>
          </cell>
          <cell r="F5368">
            <v>0</v>
          </cell>
        </row>
        <row r="5369">
          <cell r="A5369" t="str">
            <v>5a</v>
          </cell>
          <cell r="C5369">
            <v>5</v>
          </cell>
          <cell r="D5369">
            <v>414393</v>
          </cell>
          <cell r="E5369">
            <v>22003</v>
          </cell>
          <cell r="F5369">
            <v>0</v>
          </cell>
        </row>
        <row r="5370">
          <cell r="A5370" t="str">
            <v>5a</v>
          </cell>
          <cell r="C5370">
            <v>1</v>
          </cell>
          <cell r="D5370">
            <v>417304</v>
          </cell>
          <cell r="E5370">
            <v>22003</v>
          </cell>
          <cell r="F5370">
            <v>0</v>
          </cell>
        </row>
        <row r="5371">
          <cell r="A5371" t="str">
            <v>5a</v>
          </cell>
          <cell r="C5371">
            <v>11</v>
          </cell>
          <cell r="D5371">
            <v>418830</v>
          </cell>
          <cell r="E5371">
            <v>22003</v>
          </cell>
          <cell r="F5371">
            <v>0</v>
          </cell>
        </row>
        <row r="5372">
          <cell r="A5372" t="str">
            <v>5a</v>
          </cell>
          <cell r="C5372">
            <v>12</v>
          </cell>
          <cell r="D5372">
            <v>421845</v>
          </cell>
          <cell r="E5372">
            <v>22003</v>
          </cell>
          <cell r="F5372">
            <v>0</v>
          </cell>
        </row>
        <row r="5373">
          <cell r="A5373" t="str">
            <v>5a</v>
          </cell>
          <cell r="C5373">
            <v>1</v>
          </cell>
          <cell r="D5373">
            <v>422447</v>
          </cell>
          <cell r="E5373">
            <v>22003</v>
          </cell>
          <cell r="F5373">
            <v>0</v>
          </cell>
        </row>
        <row r="5374">
          <cell r="A5374" t="str">
            <v>5a</v>
          </cell>
          <cell r="C5374">
            <v>3</v>
          </cell>
          <cell r="D5374">
            <v>423171</v>
          </cell>
          <cell r="E5374">
            <v>22003</v>
          </cell>
          <cell r="F5374">
            <v>0</v>
          </cell>
        </row>
        <row r="5375">
          <cell r="A5375" t="str">
            <v>5a</v>
          </cell>
          <cell r="C5375">
            <v>2</v>
          </cell>
          <cell r="D5375">
            <v>428092</v>
          </cell>
          <cell r="E5375">
            <v>22003</v>
          </cell>
          <cell r="F5375">
            <v>0</v>
          </cell>
        </row>
        <row r="5376">
          <cell r="A5376" t="str">
            <v>5c</v>
          </cell>
          <cell r="C5376">
            <v>2</v>
          </cell>
          <cell r="D5376">
            <v>381925</v>
          </cell>
          <cell r="E5376">
            <v>22003</v>
          </cell>
          <cell r="F5376">
            <v>0</v>
          </cell>
        </row>
        <row r="5377">
          <cell r="A5377" t="str">
            <v>5c</v>
          </cell>
          <cell r="C5377">
            <v>7</v>
          </cell>
          <cell r="D5377">
            <v>384974</v>
          </cell>
          <cell r="E5377">
            <v>22003</v>
          </cell>
          <cell r="F5377">
            <v>0</v>
          </cell>
        </row>
        <row r="5378">
          <cell r="A5378" t="str">
            <v>5c</v>
          </cell>
          <cell r="C5378">
            <v>4</v>
          </cell>
          <cell r="D5378">
            <v>394002</v>
          </cell>
          <cell r="E5378">
            <v>22003</v>
          </cell>
          <cell r="F5378">
            <v>0</v>
          </cell>
        </row>
        <row r="5379">
          <cell r="A5379" t="str">
            <v>5c</v>
          </cell>
          <cell r="C5379">
            <v>4</v>
          </cell>
          <cell r="D5379">
            <v>399352</v>
          </cell>
          <cell r="E5379">
            <v>22003</v>
          </cell>
          <cell r="F5379">
            <v>0</v>
          </cell>
        </row>
        <row r="5380">
          <cell r="A5380" t="str">
            <v>5c</v>
          </cell>
          <cell r="C5380">
            <v>2</v>
          </cell>
          <cell r="D5380">
            <v>406094</v>
          </cell>
          <cell r="E5380">
            <v>22003</v>
          </cell>
          <cell r="F5380">
            <v>0</v>
          </cell>
        </row>
        <row r="5381">
          <cell r="A5381" t="str">
            <v>5c</v>
          </cell>
          <cell r="C5381">
            <v>2</v>
          </cell>
          <cell r="D5381">
            <v>413655</v>
          </cell>
          <cell r="E5381">
            <v>22003</v>
          </cell>
          <cell r="F5381">
            <v>0</v>
          </cell>
        </row>
        <row r="5382">
          <cell r="A5382" t="str">
            <v>5c</v>
          </cell>
          <cell r="C5382">
            <v>2</v>
          </cell>
          <cell r="D5382">
            <v>420099</v>
          </cell>
          <cell r="E5382">
            <v>22003</v>
          </cell>
          <cell r="F5382">
            <v>0</v>
          </cell>
        </row>
        <row r="5383">
          <cell r="A5383" t="str">
            <v>5c</v>
          </cell>
          <cell r="C5383">
            <v>5</v>
          </cell>
          <cell r="D5383">
            <v>425013</v>
          </cell>
          <cell r="E5383">
            <v>22003</v>
          </cell>
          <cell r="F5383">
            <v>0</v>
          </cell>
        </row>
        <row r="5384">
          <cell r="A5384" t="str">
            <v>6a</v>
          </cell>
          <cell r="C5384">
            <v>4</v>
          </cell>
          <cell r="D5384">
            <v>380734</v>
          </cell>
          <cell r="E5384">
            <v>22003</v>
          </cell>
          <cell r="F5384">
            <v>0</v>
          </cell>
        </row>
        <row r="5385">
          <cell r="A5385" t="str">
            <v>6a</v>
          </cell>
          <cell r="C5385">
            <v>1</v>
          </cell>
          <cell r="D5385">
            <v>384974</v>
          </cell>
          <cell r="E5385">
            <v>22003</v>
          </cell>
          <cell r="F5385">
            <v>0</v>
          </cell>
        </row>
        <row r="5386">
          <cell r="A5386" t="str">
            <v>6a</v>
          </cell>
          <cell r="C5386">
            <v>1</v>
          </cell>
          <cell r="D5386">
            <v>386132</v>
          </cell>
          <cell r="E5386">
            <v>22003</v>
          </cell>
          <cell r="F5386">
            <v>0</v>
          </cell>
        </row>
        <row r="5387">
          <cell r="A5387" t="str">
            <v>6a</v>
          </cell>
          <cell r="C5387">
            <v>1</v>
          </cell>
          <cell r="D5387">
            <v>387561</v>
          </cell>
          <cell r="E5387">
            <v>22003</v>
          </cell>
          <cell r="F5387">
            <v>0</v>
          </cell>
        </row>
        <row r="5388">
          <cell r="A5388" t="str">
            <v>6a</v>
          </cell>
          <cell r="C5388">
            <v>6</v>
          </cell>
          <cell r="D5388">
            <v>388013</v>
          </cell>
          <cell r="E5388">
            <v>22003</v>
          </cell>
          <cell r="F5388">
            <v>0</v>
          </cell>
        </row>
        <row r="5389">
          <cell r="A5389" t="str">
            <v>6a</v>
          </cell>
          <cell r="C5389">
            <v>2</v>
          </cell>
          <cell r="D5389">
            <v>399352</v>
          </cell>
          <cell r="E5389">
            <v>22003</v>
          </cell>
          <cell r="F5389">
            <v>0</v>
          </cell>
        </row>
        <row r="5390">
          <cell r="A5390" t="str">
            <v>6a</v>
          </cell>
          <cell r="C5390">
            <v>5</v>
          </cell>
          <cell r="D5390">
            <v>406094</v>
          </cell>
          <cell r="E5390">
            <v>22003</v>
          </cell>
          <cell r="F5390">
            <v>0</v>
          </cell>
        </row>
        <row r="5391">
          <cell r="A5391" t="str">
            <v>6a</v>
          </cell>
          <cell r="C5391">
            <v>2</v>
          </cell>
          <cell r="D5391">
            <v>413655</v>
          </cell>
          <cell r="E5391">
            <v>22003</v>
          </cell>
          <cell r="F5391">
            <v>0</v>
          </cell>
        </row>
        <row r="5392">
          <cell r="A5392" t="str">
            <v>6a</v>
          </cell>
          <cell r="C5392">
            <v>2</v>
          </cell>
          <cell r="D5392">
            <v>414393</v>
          </cell>
          <cell r="E5392">
            <v>22003</v>
          </cell>
          <cell r="F5392">
            <v>0</v>
          </cell>
        </row>
        <row r="5393">
          <cell r="A5393" t="str">
            <v>6a</v>
          </cell>
          <cell r="C5393">
            <v>2</v>
          </cell>
          <cell r="D5393">
            <v>417304</v>
          </cell>
          <cell r="E5393">
            <v>22003</v>
          </cell>
          <cell r="F5393">
            <v>0</v>
          </cell>
        </row>
        <row r="5394">
          <cell r="A5394" t="str">
            <v>6a</v>
          </cell>
          <cell r="C5394">
            <v>1</v>
          </cell>
          <cell r="D5394">
            <v>420099</v>
          </cell>
          <cell r="E5394">
            <v>22003</v>
          </cell>
          <cell r="F5394">
            <v>0</v>
          </cell>
        </row>
        <row r="5395">
          <cell r="A5395" t="str">
            <v>6c</v>
          </cell>
          <cell r="C5395">
            <v>2</v>
          </cell>
          <cell r="D5395">
            <v>374462</v>
          </cell>
          <cell r="E5395">
            <v>22003</v>
          </cell>
          <cell r="F5395">
            <v>0</v>
          </cell>
        </row>
        <row r="5396">
          <cell r="A5396" t="str">
            <v>6c</v>
          </cell>
          <cell r="C5396">
            <v>2</v>
          </cell>
          <cell r="D5396">
            <v>380734</v>
          </cell>
          <cell r="E5396">
            <v>22003</v>
          </cell>
          <cell r="F5396">
            <v>0</v>
          </cell>
        </row>
        <row r="5397">
          <cell r="A5397" t="str">
            <v>6c</v>
          </cell>
          <cell r="C5397">
            <v>5</v>
          </cell>
          <cell r="D5397">
            <v>386132</v>
          </cell>
          <cell r="E5397">
            <v>22003</v>
          </cell>
          <cell r="F5397">
            <v>0</v>
          </cell>
        </row>
        <row r="5398">
          <cell r="A5398" t="str">
            <v>6c</v>
          </cell>
          <cell r="C5398">
            <v>2</v>
          </cell>
          <cell r="D5398">
            <v>389194</v>
          </cell>
          <cell r="E5398">
            <v>22003</v>
          </cell>
          <cell r="F5398">
            <v>0</v>
          </cell>
        </row>
        <row r="5399">
          <cell r="A5399" t="str">
            <v>6c</v>
          </cell>
          <cell r="C5399">
            <v>8</v>
          </cell>
          <cell r="D5399">
            <v>389893</v>
          </cell>
          <cell r="E5399">
            <v>22003</v>
          </cell>
          <cell r="F5399">
            <v>0</v>
          </cell>
        </row>
        <row r="5400">
          <cell r="A5400" t="str">
            <v>6c</v>
          </cell>
          <cell r="C5400">
            <v>2</v>
          </cell>
          <cell r="D5400">
            <v>391621</v>
          </cell>
          <cell r="E5400">
            <v>22003</v>
          </cell>
          <cell r="F5400">
            <v>0</v>
          </cell>
        </row>
        <row r="5401">
          <cell r="A5401" t="str">
            <v>6c</v>
          </cell>
          <cell r="C5401">
            <v>1</v>
          </cell>
          <cell r="D5401">
            <v>394002</v>
          </cell>
          <cell r="E5401">
            <v>22003</v>
          </cell>
          <cell r="F5401">
            <v>0</v>
          </cell>
        </row>
        <row r="5402">
          <cell r="A5402" t="str">
            <v>6c</v>
          </cell>
          <cell r="C5402">
            <v>1</v>
          </cell>
          <cell r="D5402">
            <v>399352</v>
          </cell>
          <cell r="E5402">
            <v>22003</v>
          </cell>
          <cell r="F5402">
            <v>0</v>
          </cell>
        </row>
        <row r="5403">
          <cell r="A5403" t="str">
            <v>6c</v>
          </cell>
          <cell r="C5403">
            <v>2</v>
          </cell>
          <cell r="D5403">
            <v>406094</v>
          </cell>
          <cell r="E5403">
            <v>22003</v>
          </cell>
          <cell r="F5403">
            <v>0</v>
          </cell>
        </row>
        <row r="5404">
          <cell r="A5404" t="str">
            <v>6c</v>
          </cell>
          <cell r="C5404">
            <v>1</v>
          </cell>
          <cell r="D5404">
            <v>406656</v>
          </cell>
          <cell r="E5404">
            <v>22003</v>
          </cell>
          <cell r="F5404">
            <v>0</v>
          </cell>
        </row>
        <row r="5405">
          <cell r="A5405" t="str">
            <v>6c</v>
          </cell>
          <cell r="C5405">
            <v>2</v>
          </cell>
          <cell r="D5405">
            <v>407805</v>
          </cell>
          <cell r="E5405">
            <v>22003</v>
          </cell>
          <cell r="F5405">
            <v>0</v>
          </cell>
        </row>
        <row r="5406">
          <cell r="A5406" t="str">
            <v>6c</v>
          </cell>
          <cell r="C5406">
            <v>1</v>
          </cell>
          <cell r="D5406">
            <v>412494</v>
          </cell>
          <cell r="E5406">
            <v>22003</v>
          </cell>
          <cell r="F5406">
            <v>0</v>
          </cell>
        </row>
        <row r="5407">
          <cell r="A5407" t="str">
            <v>6c</v>
          </cell>
          <cell r="C5407">
            <v>2</v>
          </cell>
          <cell r="D5407">
            <v>413655</v>
          </cell>
          <cell r="E5407">
            <v>22003</v>
          </cell>
          <cell r="F5407">
            <v>0</v>
          </cell>
        </row>
        <row r="5408">
          <cell r="A5408" t="str">
            <v>6c</v>
          </cell>
          <cell r="C5408">
            <v>2</v>
          </cell>
          <cell r="D5408">
            <v>414393</v>
          </cell>
          <cell r="E5408">
            <v>22003</v>
          </cell>
          <cell r="F5408">
            <v>0</v>
          </cell>
        </row>
        <row r="5409">
          <cell r="A5409" t="str">
            <v>6c</v>
          </cell>
          <cell r="C5409">
            <v>4</v>
          </cell>
          <cell r="D5409">
            <v>416154</v>
          </cell>
          <cell r="E5409">
            <v>22003</v>
          </cell>
          <cell r="F5409">
            <v>0</v>
          </cell>
        </row>
        <row r="5410">
          <cell r="A5410" t="str">
            <v>6c</v>
          </cell>
          <cell r="C5410">
            <v>3</v>
          </cell>
          <cell r="D5410">
            <v>417304</v>
          </cell>
          <cell r="E5410">
            <v>22003</v>
          </cell>
          <cell r="F5410">
            <v>0</v>
          </cell>
        </row>
        <row r="5411">
          <cell r="A5411" t="str">
            <v>6c</v>
          </cell>
          <cell r="C5411">
            <v>1</v>
          </cell>
          <cell r="D5411">
            <v>420099</v>
          </cell>
          <cell r="E5411">
            <v>22003</v>
          </cell>
          <cell r="F5411">
            <v>0</v>
          </cell>
        </row>
        <row r="5412">
          <cell r="A5412" t="str">
            <v>6c</v>
          </cell>
          <cell r="C5412">
            <v>3</v>
          </cell>
          <cell r="D5412">
            <v>426198</v>
          </cell>
          <cell r="E5412">
            <v>22003</v>
          </cell>
          <cell r="F5412">
            <v>0</v>
          </cell>
        </row>
        <row r="5413">
          <cell r="A5413" t="str">
            <v>7a</v>
          </cell>
          <cell r="C5413">
            <v>3</v>
          </cell>
          <cell r="D5413">
            <v>381925</v>
          </cell>
          <cell r="E5413">
            <v>22003</v>
          </cell>
          <cell r="F5413">
            <v>0</v>
          </cell>
        </row>
        <row r="5414">
          <cell r="A5414" t="str">
            <v>7a</v>
          </cell>
          <cell r="C5414">
            <v>1</v>
          </cell>
          <cell r="D5414">
            <v>386132</v>
          </cell>
          <cell r="E5414">
            <v>22003</v>
          </cell>
          <cell r="F5414">
            <v>0</v>
          </cell>
        </row>
        <row r="5415">
          <cell r="A5415" t="str">
            <v>7a</v>
          </cell>
          <cell r="C5415">
            <v>2</v>
          </cell>
          <cell r="D5415">
            <v>388013</v>
          </cell>
          <cell r="E5415">
            <v>22003</v>
          </cell>
          <cell r="F5415">
            <v>0</v>
          </cell>
        </row>
        <row r="5416">
          <cell r="A5416" t="str">
            <v>7a</v>
          </cell>
          <cell r="C5416">
            <v>1</v>
          </cell>
          <cell r="D5416">
            <v>388481</v>
          </cell>
          <cell r="E5416">
            <v>22003</v>
          </cell>
          <cell r="F5416">
            <v>0</v>
          </cell>
        </row>
        <row r="5417">
          <cell r="A5417" t="str">
            <v>7a</v>
          </cell>
          <cell r="C5417">
            <v>2</v>
          </cell>
          <cell r="D5417">
            <v>389893</v>
          </cell>
          <cell r="E5417">
            <v>22003</v>
          </cell>
          <cell r="F5417">
            <v>0</v>
          </cell>
        </row>
        <row r="5418">
          <cell r="A5418" t="str">
            <v>7a</v>
          </cell>
          <cell r="C5418">
            <v>1</v>
          </cell>
          <cell r="D5418">
            <v>393855</v>
          </cell>
          <cell r="E5418">
            <v>22003</v>
          </cell>
          <cell r="F5418">
            <v>0</v>
          </cell>
        </row>
        <row r="5419">
          <cell r="A5419" t="str">
            <v>7a</v>
          </cell>
          <cell r="C5419">
            <v>1</v>
          </cell>
          <cell r="D5419">
            <v>393880</v>
          </cell>
          <cell r="E5419">
            <v>22003</v>
          </cell>
          <cell r="F5419">
            <v>0</v>
          </cell>
        </row>
        <row r="5420">
          <cell r="A5420" t="str">
            <v>7a</v>
          </cell>
          <cell r="C5420">
            <v>2</v>
          </cell>
          <cell r="D5420">
            <v>396902</v>
          </cell>
          <cell r="E5420">
            <v>22003</v>
          </cell>
          <cell r="F5420">
            <v>0</v>
          </cell>
        </row>
        <row r="5421">
          <cell r="A5421" t="str">
            <v>7a</v>
          </cell>
          <cell r="C5421">
            <v>1</v>
          </cell>
          <cell r="D5421">
            <v>397002</v>
          </cell>
          <cell r="E5421">
            <v>22003</v>
          </cell>
          <cell r="F5421">
            <v>0</v>
          </cell>
        </row>
        <row r="5422">
          <cell r="A5422" t="str">
            <v>7a</v>
          </cell>
          <cell r="C5422">
            <v>4</v>
          </cell>
          <cell r="D5422">
            <v>399352</v>
          </cell>
          <cell r="E5422">
            <v>22003</v>
          </cell>
          <cell r="F5422">
            <v>0</v>
          </cell>
        </row>
        <row r="5423">
          <cell r="A5423" t="str">
            <v>7a</v>
          </cell>
          <cell r="C5423">
            <v>1</v>
          </cell>
          <cell r="D5423">
            <v>407805</v>
          </cell>
          <cell r="E5423">
            <v>22003</v>
          </cell>
          <cell r="F5423">
            <v>0</v>
          </cell>
        </row>
        <row r="5424">
          <cell r="A5424" t="str">
            <v>7a</v>
          </cell>
          <cell r="C5424">
            <v>1</v>
          </cell>
          <cell r="D5424">
            <v>412481</v>
          </cell>
          <cell r="E5424">
            <v>22003</v>
          </cell>
          <cell r="F5424">
            <v>0</v>
          </cell>
        </row>
        <row r="5425">
          <cell r="A5425" t="str">
            <v>7a</v>
          </cell>
          <cell r="C5425">
            <v>3</v>
          </cell>
          <cell r="D5425">
            <v>413655</v>
          </cell>
          <cell r="E5425">
            <v>22003</v>
          </cell>
          <cell r="F5425">
            <v>0</v>
          </cell>
        </row>
        <row r="5426">
          <cell r="A5426" t="str">
            <v>7a</v>
          </cell>
          <cell r="C5426">
            <v>3</v>
          </cell>
          <cell r="D5426">
            <v>416154</v>
          </cell>
          <cell r="E5426">
            <v>22003</v>
          </cell>
          <cell r="F5426">
            <v>0</v>
          </cell>
        </row>
        <row r="5427">
          <cell r="A5427" t="str">
            <v>7a</v>
          </cell>
          <cell r="C5427">
            <v>1</v>
          </cell>
          <cell r="D5427">
            <v>418830</v>
          </cell>
          <cell r="E5427">
            <v>22003</v>
          </cell>
          <cell r="F5427">
            <v>0</v>
          </cell>
        </row>
        <row r="5428">
          <cell r="A5428" t="str">
            <v>7c</v>
          </cell>
          <cell r="C5428">
            <v>1</v>
          </cell>
          <cell r="D5428">
            <v>394002</v>
          </cell>
          <cell r="E5428">
            <v>22003</v>
          </cell>
          <cell r="F5428">
            <v>0</v>
          </cell>
        </row>
        <row r="5429">
          <cell r="A5429" t="str">
            <v>7c</v>
          </cell>
          <cell r="C5429">
            <v>1</v>
          </cell>
          <cell r="D5429">
            <v>399352</v>
          </cell>
          <cell r="E5429">
            <v>22003</v>
          </cell>
          <cell r="F5429">
            <v>0</v>
          </cell>
        </row>
        <row r="5430">
          <cell r="A5430" t="str">
            <v>7c</v>
          </cell>
          <cell r="C5430">
            <v>2</v>
          </cell>
          <cell r="D5430">
            <v>414393</v>
          </cell>
          <cell r="E5430">
            <v>22003</v>
          </cell>
          <cell r="F5430">
            <v>0</v>
          </cell>
        </row>
        <row r="5431">
          <cell r="A5431" t="str">
            <v>7c</v>
          </cell>
          <cell r="C5431">
            <v>2</v>
          </cell>
          <cell r="D5431">
            <v>416751</v>
          </cell>
          <cell r="E5431">
            <v>22003</v>
          </cell>
          <cell r="F5431">
            <v>0</v>
          </cell>
        </row>
        <row r="5432">
          <cell r="A5432" t="str">
            <v>7c</v>
          </cell>
          <cell r="C5432">
            <v>1</v>
          </cell>
          <cell r="D5432">
            <v>423171</v>
          </cell>
          <cell r="E5432">
            <v>22003</v>
          </cell>
          <cell r="F5432">
            <v>0</v>
          </cell>
        </row>
        <row r="5433">
          <cell r="A5433" t="str">
            <v>8a</v>
          </cell>
          <cell r="C5433">
            <v>2</v>
          </cell>
          <cell r="D5433">
            <v>380734</v>
          </cell>
          <cell r="E5433">
            <v>22003</v>
          </cell>
          <cell r="F5433">
            <v>0</v>
          </cell>
        </row>
        <row r="5434">
          <cell r="A5434" t="str">
            <v>8a</v>
          </cell>
          <cell r="C5434">
            <v>1</v>
          </cell>
          <cell r="D5434">
            <v>384974</v>
          </cell>
          <cell r="E5434">
            <v>22003</v>
          </cell>
          <cell r="F5434">
            <v>0</v>
          </cell>
        </row>
        <row r="5435">
          <cell r="A5435" t="str">
            <v>8a</v>
          </cell>
          <cell r="C5435">
            <v>1</v>
          </cell>
          <cell r="D5435">
            <v>386741</v>
          </cell>
          <cell r="E5435">
            <v>22003</v>
          </cell>
          <cell r="F5435">
            <v>0</v>
          </cell>
        </row>
        <row r="5436">
          <cell r="A5436" t="str">
            <v>8a</v>
          </cell>
          <cell r="C5436">
            <v>1</v>
          </cell>
          <cell r="D5436">
            <v>394002</v>
          </cell>
          <cell r="E5436">
            <v>22003</v>
          </cell>
          <cell r="F5436">
            <v>0</v>
          </cell>
        </row>
        <row r="5437">
          <cell r="A5437" t="str">
            <v>8a</v>
          </cell>
          <cell r="C5437">
            <v>1</v>
          </cell>
          <cell r="D5437">
            <v>406094</v>
          </cell>
          <cell r="E5437">
            <v>22003</v>
          </cell>
          <cell r="F5437">
            <v>0</v>
          </cell>
        </row>
        <row r="5438">
          <cell r="A5438" t="str">
            <v>8a</v>
          </cell>
          <cell r="C5438">
            <v>1</v>
          </cell>
          <cell r="D5438">
            <v>420099</v>
          </cell>
          <cell r="E5438">
            <v>22003</v>
          </cell>
          <cell r="F5438">
            <v>0</v>
          </cell>
        </row>
        <row r="5439">
          <cell r="A5439" t="str">
            <v>8c</v>
          </cell>
          <cell r="C5439">
            <v>1</v>
          </cell>
          <cell r="D5439">
            <v>392164</v>
          </cell>
          <cell r="E5439">
            <v>22003</v>
          </cell>
          <cell r="F5439">
            <v>0</v>
          </cell>
        </row>
        <row r="5440">
          <cell r="A5440" t="str">
            <v>9a</v>
          </cell>
          <cell r="C5440">
            <v>5</v>
          </cell>
          <cell r="D5440">
            <v>388013</v>
          </cell>
          <cell r="E5440">
            <v>22003</v>
          </cell>
          <cell r="F5440">
            <v>0</v>
          </cell>
        </row>
        <row r="5441">
          <cell r="A5441" t="str">
            <v>9a</v>
          </cell>
          <cell r="C5441">
            <v>10</v>
          </cell>
          <cell r="D5441">
            <v>417304</v>
          </cell>
          <cell r="E5441">
            <v>22003</v>
          </cell>
          <cell r="F5441">
            <v>0</v>
          </cell>
        </row>
        <row r="5442">
          <cell r="A5442" t="str">
            <v>9c</v>
          </cell>
          <cell r="C5442">
            <v>5</v>
          </cell>
          <cell r="D5442">
            <v>421845</v>
          </cell>
          <cell r="E5442">
            <v>22003</v>
          </cell>
          <cell r="F5442">
            <v>0</v>
          </cell>
        </row>
        <row r="5443">
          <cell r="A5443" t="str">
            <v>1a</v>
          </cell>
          <cell r="C5443">
            <v>10</v>
          </cell>
          <cell r="D5443">
            <v>382499</v>
          </cell>
          <cell r="E5443">
            <v>22004</v>
          </cell>
          <cell r="F5443">
            <v>0</v>
          </cell>
        </row>
        <row r="5444">
          <cell r="A5444" t="str">
            <v>1a</v>
          </cell>
          <cell r="C5444">
            <v>4</v>
          </cell>
          <cell r="D5444">
            <v>391107</v>
          </cell>
          <cell r="E5444">
            <v>22004</v>
          </cell>
          <cell r="F5444">
            <v>0</v>
          </cell>
        </row>
        <row r="5445">
          <cell r="A5445" t="str">
            <v>1a</v>
          </cell>
          <cell r="C5445">
            <v>2</v>
          </cell>
          <cell r="D5445">
            <v>411210</v>
          </cell>
          <cell r="E5445">
            <v>22004</v>
          </cell>
          <cell r="F5445">
            <v>0</v>
          </cell>
        </row>
        <row r="5446">
          <cell r="A5446" t="str">
            <v>1a</v>
          </cell>
          <cell r="C5446">
            <v>6</v>
          </cell>
          <cell r="D5446">
            <v>411896</v>
          </cell>
          <cell r="E5446">
            <v>22004</v>
          </cell>
          <cell r="F5446">
            <v>0</v>
          </cell>
        </row>
        <row r="5447">
          <cell r="A5447" t="str">
            <v>1a</v>
          </cell>
          <cell r="C5447">
            <v>1</v>
          </cell>
          <cell r="D5447">
            <v>413366</v>
          </cell>
          <cell r="E5447">
            <v>22004</v>
          </cell>
          <cell r="F5447">
            <v>0</v>
          </cell>
        </row>
        <row r="5448">
          <cell r="A5448" t="str">
            <v>1a</v>
          </cell>
          <cell r="C5448">
            <v>2</v>
          </cell>
          <cell r="D5448">
            <v>414873</v>
          </cell>
          <cell r="E5448">
            <v>22004</v>
          </cell>
          <cell r="F5448">
            <v>0</v>
          </cell>
        </row>
        <row r="5449">
          <cell r="A5449" t="str">
            <v>1a</v>
          </cell>
          <cell r="C5449">
            <v>2</v>
          </cell>
          <cell r="D5449">
            <v>419565</v>
          </cell>
          <cell r="E5449">
            <v>22004</v>
          </cell>
          <cell r="F5449">
            <v>0</v>
          </cell>
        </row>
        <row r="5450">
          <cell r="A5450" t="str">
            <v>1a</v>
          </cell>
          <cell r="C5450">
            <v>1</v>
          </cell>
          <cell r="D5450">
            <v>421315</v>
          </cell>
          <cell r="E5450">
            <v>22004</v>
          </cell>
          <cell r="F5450">
            <v>0</v>
          </cell>
        </row>
        <row r="5451">
          <cell r="A5451" t="str">
            <v>1a</v>
          </cell>
          <cell r="C5451">
            <v>2</v>
          </cell>
          <cell r="D5451">
            <v>426199</v>
          </cell>
          <cell r="E5451">
            <v>22004</v>
          </cell>
          <cell r="F5451">
            <v>0</v>
          </cell>
        </row>
        <row r="5452">
          <cell r="A5452" t="str">
            <v>1c</v>
          </cell>
          <cell r="C5452">
            <v>2</v>
          </cell>
          <cell r="D5452">
            <v>385545</v>
          </cell>
          <cell r="E5452">
            <v>22004</v>
          </cell>
          <cell r="F5452">
            <v>0</v>
          </cell>
        </row>
        <row r="5453">
          <cell r="A5453" t="str">
            <v>1c</v>
          </cell>
          <cell r="C5453">
            <v>2</v>
          </cell>
          <cell r="D5453">
            <v>398130</v>
          </cell>
          <cell r="E5453">
            <v>22004</v>
          </cell>
          <cell r="F5453">
            <v>0</v>
          </cell>
        </row>
        <row r="5454">
          <cell r="A5454" t="str">
            <v>1c</v>
          </cell>
          <cell r="C5454">
            <v>2</v>
          </cell>
          <cell r="D5454">
            <v>421315</v>
          </cell>
          <cell r="E5454">
            <v>22004</v>
          </cell>
          <cell r="F5454">
            <v>0</v>
          </cell>
        </row>
        <row r="5455">
          <cell r="A5455" t="str">
            <v>1c</v>
          </cell>
          <cell r="C5455">
            <v>2</v>
          </cell>
          <cell r="D5455">
            <v>426199</v>
          </cell>
          <cell r="E5455">
            <v>22004</v>
          </cell>
          <cell r="F5455">
            <v>0</v>
          </cell>
        </row>
        <row r="5456">
          <cell r="A5456" t="str">
            <v>2a</v>
          </cell>
          <cell r="C5456">
            <v>1</v>
          </cell>
          <cell r="D5456">
            <v>382046</v>
          </cell>
          <cell r="E5456">
            <v>22004</v>
          </cell>
          <cell r="F5456">
            <v>0</v>
          </cell>
        </row>
        <row r="5457">
          <cell r="A5457" t="str">
            <v>2a</v>
          </cell>
          <cell r="C5457">
            <v>2</v>
          </cell>
          <cell r="D5457">
            <v>382499</v>
          </cell>
          <cell r="E5457">
            <v>22004</v>
          </cell>
          <cell r="F5457">
            <v>0</v>
          </cell>
        </row>
        <row r="5458">
          <cell r="A5458" t="str">
            <v>2a</v>
          </cell>
          <cell r="C5458">
            <v>1</v>
          </cell>
          <cell r="D5458">
            <v>385545</v>
          </cell>
          <cell r="E5458">
            <v>22004</v>
          </cell>
          <cell r="F5458">
            <v>0</v>
          </cell>
        </row>
        <row r="5459">
          <cell r="A5459" t="str">
            <v>2a</v>
          </cell>
          <cell r="C5459">
            <v>1</v>
          </cell>
          <cell r="D5459">
            <v>391107</v>
          </cell>
          <cell r="E5459">
            <v>22004</v>
          </cell>
          <cell r="F5459">
            <v>0</v>
          </cell>
        </row>
        <row r="5460">
          <cell r="A5460" t="str">
            <v>2a</v>
          </cell>
          <cell r="C5460">
            <v>1</v>
          </cell>
          <cell r="D5460">
            <v>392736</v>
          </cell>
          <cell r="E5460">
            <v>22004</v>
          </cell>
          <cell r="F5460">
            <v>0</v>
          </cell>
        </row>
        <row r="5461">
          <cell r="A5461" t="str">
            <v>2a</v>
          </cell>
          <cell r="C5461">
            <v>3</v>
          </cell>
          <cell r="D5461">
            <v>395039</v>
          </cell>
          <cell r="E5461">
            <v>22004</v>
          </cell>
          <cell r="F5461">
            <v>0</v>
          </cell>
        </row>
        <row r="5462">
          <cell r="A5462" t="str">
            <v>2a</v>
          </cell>
          <cell r="C5462">
            <v>1</v>
          </cell>
          <cell r="D5462">
            <v>398130</v>
          </cell>
          <cell r="E5462">
            <v>22004</v>
          </cell>
          <cell r="F5462">
            <v>0</v>
          </cell>
        </row>
        <row r="5463">
          <cell r="A5463" t="str">
            <v>2a</v>
          </cell>
          <cell r="C5463">
            <v>2</v>
          </cell>
          <cell r="D5463">
            <v>403880</v>
          </cell>
          <cell r="E5463">
            <v>22004</v>
          </cell>
          <cell r="F5463">
            <v>0</v>
          </cell>
        </row>
        <row r="5464">
          <cell r="A5464" t="str">
            <v>2a</v>
          </cell>
          <cell r="C5464">
            <v>1</v>
          </cell>
          <cell r="D5464">
            <v>411896</v>
          </cell>
          <cell r="E5464">
            <v>22004</v>
          </cell>
          <cell r="F5464">
            <v>0</v>
          </cell>
        </row>
        <row r="5465">
          <cell r="A5465" t="str">
            <v>2a</v>
          </cell>
          <cell r="C5465">
            <v>1</v>
          </cell>
          <cell r="D5465">
            <v>414873</v>
          </cell>
          <cell r="E5465">
            <v>22004</v>
          </cell>
          <cell r="F5465">
            <v>0</v>
          </cell>
        </row>
        <row r="5466">
          <cell r="A5466" t="str">
            <v>2a</v>
          </cell>
          <cell r="C5466">
            <v>2</v>
          </cell>
          <cell r="D5466">
            <v>419565</v>
          </cell>
          <cell r="E5466">
            <v>22004</v>
          </cell>
          <cell r="F5466">
            <v>0</v>
          </cell>
        </row>
        <row r="5467">
          <cell r="A5467" t="str">
            <v>2a</v>
          </cell>
          <cell r="C5467">
            <v>1</v>
          </cell>
          <cell r="D5467">
            <v>426199</v>
          </cell>
          <cell r="E5467">
            <v>22004</v>
          </cell>
          <cell r="F5467">
            <v>0</v>
          </cell>
        </row>
        <row r="5468">
          <cell r="A5468" t="str">
            <v>2c</v>
          </cell>
          <cell r="C5468">
            <v>1</v>
          </cell>
          <cell r="D5468">
            <v>388529</v>
          </cell>
          <cell r="E5468">
            <v>22004</v>
          </cell>
          <cell r="F5468">
            <v>0</v>
          </cell>
        </row>
        <row r="5469">
          <cell r="A5469" t="str">
            <v>2c</v>
          </cell>
          <cell r="C5469">
            <v>2</v>
          </cell>
          <cell r="D5469">
            <v>395039</v>
          </cell>
          <cell r="E5469">
            <v>22004</v>
          </cell>
          <cell r="F5469">
            <v>0</v>
          </cell>
        </row>
        <row r="5470">
          <cell r="A5470" t="str">
            <v>2c</v>
          </cell>
          <cell r="C5470">
            <v>1</v>
          </cell>
          <cell r="D5470">
            <v>399685</v>
          </cell>
          <cell r="E5470">
            <v>22004</v>
          </cell>
          <cell r="F5470">
            <v>0</v>
          </cell>
        </row>
        <row r="5471">
          <cell r="A5471" t="str">
            <v>2c</v>
          </cell>
          <cell r="C5471">
            <v>1</v>
          </cell>
          <cell r="D5471">
            <v>401158</v>
          </cell>
          <cell r="E5471">
            <v>22004</v>
          </cell>
          <cell r="F5471">
            <v>0</v>
          </cell>
        </row>
        <row r="5472">
          <cell r="A5472" t="str">
            <v>2c</v>
          </cell>
          <cell r="C5472">
            <v>1</v>
          </cell>
          <cell r="D5472">
            <v>401317</v>
          </cell>
          <cell r="E5472">
            <v>22004</v>
          </cell>
          <cell r="F5472">
            <v>0</v>
          </cell>
        </row>
        <row r="5473">
          <cell r="A5473" t="str">
            <v>2c</v>
          </cell>
          <cell r="C5473">
            <v>1</v>
          </cell>
          <cell r="D5473">
            <v>413009</v>
          </cell>
          <cell r="E5473">
            <v>22004</v>
          </cell>
          <cell r="F5473">
            <v>0</v>
          </cell>
        </row>
        <row r="5474">
          <cell r="A5474" t="str">
            <v>2c</v>
          </cell>
          <cell r="C5474">
            <v>1</v>
          </cell>
          <cell r="D5474">
            <v>414873</v>
          </cell>
          <cell r="E5474">
            <v>22004</v>
          </cell>
          <cell r="F5474">
            <v>0</v>
          </cell>
        </row>
        <row r="5475">
          <cell r="A5475" t="str">
            <v>2c</v>
          </cell>
          <cell r="C5475">
            <v>1</v>
          </cell>
          <cell r="D5475">
            <v>419565</v>
          </cell>
          <cell r="E5475">
            <v>22004</v>
          </cell>
          <cell r="F5475">
            <v>0</v>
          </cell>
        </row>
        <row r="5476">
          <cell r="A5476" t="str">
            <v>3a</v>
          </cell>
          <cell r="C5476">
            <v>40</v>
          </cell>
          <cell r="D5476">
            <v>382499</v>
          </cell>
          <cell r="E5476">
            <v>22004</v>
          </cell>
          <cell r="F5476">
            <v>0</v>
          </cell>
        </row>
        <row r="5477">
          <cell r="A5477" t="str">
            <v>3a</v>
          </cell>
          <cell r="C5477">
            <v>40</v>
          </cell>
          <cell r="D5477">
            <v>388529</v>
          </cell>
          <cell r="E5477">
            <v>22004</v>
          </cell>
          <cell r="F5477">
            <v>0</v>
          </cell>
        </row>
        <row r="5478">
          <cell r="A5478" t="str">
            <v>3a</v>
          </cell>
          <cell r="C5478">
            <v>40</v>
          </cell>
          <cell r="D5478">
            <v>395039</v>
          </cell>
          <cell r="E5478">
            <v>22004</v>
          </cell>
          <cell r="F5478">
            <v>0</v>
          </cell>
        </row>
        <row r="5479">
          <cell r="A5479" t="str">
            <v>3a</v>
          </cell>
          <cell r="C5479">
            <v>20</v>
          </cell>
          <cell r="D5479">
            <v>398130</v>
          </cell>
          <cell r="E5479">
            <v>22004</v>
          </cell>
          <cell r="F5479">
            <v>0</v>
          </cell>
        </row>
        <row r="5480">
          <cell r="A5480" t="str">
            <v>3a</v>
          </cell>
          <cell r="C5480">
            <v>20</v>
          </cell>
          <cell r="D5480">
            <v>401158</v>
          </cell>
          <cell r="E5480">
            <v>22004</v>
          </cell>
          <cell r="F5480">
            <v>0</v>
          </cell>
        </row>
        <row r="5481">
          <cell r="A5481" t="str">
            <v>3a</v>
          </cell>
          <cell r="C5481">
            <v>40</v>
          </cell>
          <cell r="D5481">
            <v>414873</v>
          </cell>
          <cell r="E5481">
            <v>22004</v>
          </cell>
          <cell r="F5481">
            <v>0</v>
          </cell>
        </row>
        <row r="5482">
          <cell r="A5482" t="str">
            <v>3a</v>
          </cell>
          <cell r="C5482">
            <v>20</v>
          </cell>
          <cell r="D5482">
            <v>419565</v>
          </cell>
          <cell r="E5482">
            <v>22004</v>
          </cell>
          <cell r="F5482">
            <v>0</v>
          </cell>
        </row>
        <row r="5483">
          <cell r="A5483" t="str">
            <v>4a</v>
          </cell>
          <cell r="C5483">
            <v>36</v>
          </cell>
          <cell r="D5483">
            <v>388529</v>
          </cell>
          <cell r="E5483">
            <v>22004</v>
          </cell>
          <cell r="F5483">
            <v>0</v>
          </cell>
        </row>
        <row r="5484">
          <cell r="A5484" t="str">
            <v>4a</v>
          </cell>
          <cell r="C5484">
            <v>39</v>
          </cell>
          <cell r="D5484">
            <v>391107</v>
          </cell>
          <cell r="E5484">
            <v>22004</v>
          </cell>
          <cell r="F5484">
            <v>0</v>
          </cell>
        </row>
        <row r="5485">
          <cell r="A5485" t="str">
            <v>4a</v>
          </cell>
          <cell r="C5485">
            <v>6</v>
          </cell>
          <cell r="D5485">
            <v>392011</v>
          </cell>
          <cell r="E5485">
            <v>22004</v>
          </cell>
          <cell r="F5485">
            <v>0</v>
          </cell>
        </row>
        <row r="5486">
          <cell r="A5486" t="str">
            <v>4a</v>
          </cell>
          <cell r="C5486">
            <v>12</v>
          </cell>
          <cell r="D5486">
            <v>392736</v>
          </cell>
          <cell r="E5486">
            <v>22004</v>
          </cell>
          <cell r="F5486">
            <v>0</v>
          </cell>
        </row>
        <row r="5487">
          <cell r="A5487" t="str">
            <v>4a</v>
          </cell>
          <cell r="C5487">
            <v>2</v>
          </cell>
          <cell r="D5487">
            <v>395039</v>
          </cell>
          <cell r="E5487">
            <v>22004</v>
          </cell>
          <cell r="F5487">
            <v>0</v>
          </cell>
        </row>
        <row r="5488">
          <cell r="A5488" t="str">
            <v>4a</v>
          </cell>
          <cell r="C5488">
            <v>113</v>
          </cell>
          <cell r="D5488">
            <v>398130</v>
          </cell>
          <cell r="E5488">
            <v>22004</v>
          </cell>
          <cell r="F5488">
            <v>0</v>
          </cell>
        </row>
        <row r="5489">
          <cell r="A5489" t="str">
            <v>4a</v>
          </cell>
          <cell r="C5489">
            <v>12</v>
          </cell>
          <cell r="D5489">
            <v>401158</v>
          </cell>
          <cell r="E5489">
            <v>22004</v>
          </cell>
          <cell r="F5489">
            <v>0</v>
          </cell>
        </row>
        <row r="5490">
          <cell r="A5490" t="str">
            <v>4a</v>
          </cell>
          <cell r="C5490">
            <v>1</v>
          </cell>
          <cell r="D5490">
            <v>403880</v>
          </cell>
          <cell r="E5490">
            <v>22004</v>
          </cell>
          <cell r="F5490">
            <v>0</v>
          </cell>
        </row>
        <row r="5491">
          <cell r="A5491" t="str">
            <v>4a</v>
          </cell>
          <cell r="C5491">
            <v>32</v>
          </cell>
          <cell r="D5491">
            <v>406076</v>
          </cell>
          <cell r="E5491">
            <v>22004</v>
          </cell>
          <cell r="F5491">
            <v>0</v>
          </cell>
        </row>
        <row r="5492">
          <cell r="A5492" t="str">
            <v>4a</v>
          </cell>
          <cell r="C5492">
            <v>1</v>
          </cell>
          <cell r="D5492">
            <v>411896</v>
          </cell>
          <cell r="E5492">
            <v>22004</v>
          </cell>
          <cell r="F5492">
            <v>0</v>
          </cell>
        </row>
        <row r="5493">
          <cell r="A5493" t="str">
            <v>4a</v>
          </cell>
          <cell r="C5493">
            <v>32</v>
          </cell>
          <cell r="D5493">
            <v>414873</v>
          </cell>
          <cell r="E5493">
            <v>22004</v>
          </cell>
          <cell r="F5493">
            <v>0</v>
          </cell>
        </row>
        <row r="5494">
          <cell r="A5494" t="str">
            <v>4a</v>
          </cell>
          <cell r="C5494">
            <v>60</v>
          </cell>
          <cell r="D5494">
            <v>417539</v>
          </cell>
          <cell r="E5494">
            <v>22004</v>
          </cell>
          <cell r="F5494">
            <v>0</v>
          </cell>
        </row>
        <row r="5495">
          <cell r="A5495" t="str">
            <v>4a</v>
          </cell>
          <cell r="C5495">
            <v>12</v>
          </cell>
          <cell r="D5495">
            <v>419565</v>
          </cell>
          <cell r="E5495">
            <v>22004</v>
          </cell>
          <cell r="F5495">
            <v>0</v>
          </cell>
        </row>
        <row r="5496">
          <cell r="A5496" t="str">
            <v>4a</v>
          </cell>
          <cell r="C5496">
            <v>1</v>
          </cell>
          <cell r="D5496">
            <v>424885</v>
          </cell>
          <cell r="E5496">
            <v>22004</v>
          </cell>
          <cell r="F5496">
            <v>0</v>
          </cell>
        </row>
        <row r="5497">
          <cell r="A5497" t="str">
            <v>4a</v>
          </cell>
          <cell r="C5497">
            <v>29</v>
          </cell>
          <cell r="D5497">
            <v>426199</v>
          </cell>
          <cell r="E5497">
            <v>22004</v>
          </cell>
          <cell r="F5497">
            <v>0</v>
          </cell>
        </row>
        <row r="5498">
          <cell r="A5498" t="str">
            <v>4c</v>
          </cell>
          <cell r="C5498">
            <v>12</v>
          </cell>
          <cell r="D5498">
            <v>385545</v>
          </cell>
          <cell r="E5498">
            <v>22004</v>
          </cell>
          <cell r="F5498">
            <v>0</v>
          </cell>
        </row>
        <row r="5499">
          <cell r="A5499" t="str">
            <v>4c</v>
          </cell>
          <cell r="C5499">
            <v>12</v>
          </cell>
          <cell r="D5499">
            <v>388529</v>
          </cell>
          <cell r="E5499">
            <v>22004</v>
          </cell>
          <cell r="F5499">
            <v>0</v>
          </cell>
        </row>
        <row r="5500">
          <cell r="A5500" t="str">
            <v>4c</v>
          </cell>
          <cell r="C5500">
            <v>1</v>
          </cell>
          <cell r="D5500">
            <v>391107</v>
          </cell>
          <cell r="E5500">
            <v>22004</v>
          </cell>
          <cell r="F5500">
            <v>0</v>
          </cell>
        </row>
        <row r="5501">
          <cell r="A5501" t="str">
            <v>4c</v>
          </cell>
          <cell r="C5501">
            <v>12</v>
          </cell>
          <cell r="D5501">
            <v>392736</v>
          </cell>
          <cell r="E5501">
            <v>22004</v>
          </cell>
          <cell r="F5501">
            <v>0</v>
          </cell>
        </row>
        <row r="5502">
          <cell r="A5502" t="str">
            <v>4c</v>
          </cell>
          <cell r="C5502">
            <v>3</v>
          </cell>
          <cell r="D5502">
            <v>403880</v>
          </cell>
          <cell r="E5502">
            <v>22004</v>
          </cell>
          <cell r="F5502">
            <v>0</v>
          </cell>
        </row>
        <row r="5503">
          <cell r="A5503" t="str">
            <v>4c</v>
          </cell>
          <cell r="C5503">
            <v>24</v>
          </cell>
          <cell r="D5503">
            <v>406076</v>
          </cell>
          <cell r="E5503">
            <v>22004</v>
          </cell>
          <cell r="F5503">
            <v>0</v>
          </cell>
        </row>
        <row r="5504">
          <cell r="A5504" t="str">
            <v>4c</v>
          </cell>
          <cell r="C5504">
            <v>3</v>
          </cell>
          <cell r="D5504">
            <v>409482</v>
          </cell>
          <cell r="E5504">
            <v>22004</v>
          </cell>
          <cell r="F5504">
            <v>0</v>
          </cell>
        </row>
        <row r="5505">
          <cell r="A5505" t="str">
            <v>4c</v>
          </cell>
          <cell r="C5505">
            <v>2</v>
          </cell>
          <cell r="D5505">
            <v>414873</v>
          </cell>
          <cell r="E5505">
            <v>22004</v>
          </cell>
          <cell r="F5505">
            <v>0</v>
          </cell>
        </row>
        <row r="5506">
          <cell r="A5506" t="str">
            <v>4c</v>
          </cell>
          <cell r="C5506">
            <v>30</v>
          </cell>
          <cell r="D5506">
            <v>417539</v>
          </cell>
          <cell r="E5506">
            <v>22004</v>
          </cell>
          <cell r="F5506">
            <v>0</v>
          </cell>
        </row>
        <row r="5507">
          <cell r="A5507" t="str">
            <v>4c</v>
          </cell>
          <cell r="C5507">
            <v>12</v>
          </cell>
          <cell r="D5507">
            <v>426199</v>
          </cell>
          <cell r="E5507">
            <v>22004</v>
          </cell>
          <cell r="F5507">
            <v>0</v>
          </cell>
        </row>
        <row r="5508">
          <cell r="A5508" t="str">
            <v>5a</v>
          </cell>
          <cell r="C5508">
            <v>10</v>
          </cell>
          <cell r="D5508">
            <v>385545</v>
          </cell>
          <cell r="E5508">
            <v>22004</v>
          </cell>
          <cell r="F5508">
            <v>0</v>
          </cell>
        </row>
        <row r="5509">
          <cell r="A5509" t="str">
            <v>5a</v>
          </cell>
          <cell r="C5509">
            <v>24</v>
          </cell>
          <cell r="D5509">
            <v>391107</v>
          </cell>
          <cell r="E5509">
            <v>22004</v>
          </cell>
          <cell r="F5509">
            <v>0</v>
          </cell>
        </row>
        <row r="5510">
          <cell r="A5510" t="str">
            <v>5a</v>
          </cell>
          <cell r="C5510">
            <v>2</v>
          </cell>
          <cell r="D5510">
            <v>414873</v>
          </cell>
          <cell r="E5510">
            <v>22004</v>
          </cell>
          <cell r="F5510">
            <v>0</v>
          </cell>
        </row>
        <row r="5511">
          <cell r="A5511" t="str">
            <v>5a</v>
          </cell>
          <cell r="C5511">
            <v>20</v>
          </cell>
          <cell r="D5511">
            <v>419565</v>
          </cell>
          <cell r="E5511">
            <v>22004</v>
          </cell>
          <cell r="F5511">
            <v>0</v>
          </cell>
        </row>
        <row r="5512">
          <cell r="A5512" t="str">
            <v>5a</v>
          </cell>
          <cell r="C5512">
            <v>30</v>
          </cell>
          <cell r="D5512">
            <v>426199</v>
          </cell>
          <cell r="E5512">
            <v>22004</v>
          </cell>
          <cell r="F5512">
            <v>0</v>
          </cell>
        </row>
        <row r="5513">
          <cell r="A5513" t="str">
            <v>6a</v>
          </cell>
          <cell r="C5513">
            <v>1</v>
          </cell>
          <cell r="D5513">
            <v>384576</v>
          </cell>
          <cell r="E5513">
            <v>22004</v>
          </cell>
          <cell r="F5513">
            <v>0</v>
          </cell>
        </row>
        <row r="5514">
          <cell r="A5514" t="str">
            <v>6a</v>
          </cell>
          <cell r="C5514">
            <v>1</v>
          </cell>
          <cell r="D5514">
            <v>398130</v>
          </cell>
          <cell r="E5514">
            <v>22004</v>
          </cell>
          <cell r="F5514">
            <v>0</v>
          </cell>
        </row>
        <row r="5515">
          <cell r="A5515" t="str">
            <v>6a</v>
          </cell>
          <cell r="C5515">
            <v>2</v>
          </cell>
          <cell r="D5515">
            <v>403880</v>
          </cell>
          <cell r="E5515">
            <v>22004</v>
          </cell>
          <cell r="F5515">
            <v>0</v>
          </cell>
        </row>
        <row r="5516">
          <cell r="A5516" t="str">
            <v>6a</v>
          </cell>
          <cell r="C5516">
            <v>1</v>
          </cell>
          <cell r="D5516">
            <v>406934</v>
          </cell>
          <cell r="E5516">
            <v>22004</v>
          </cell>
          <cell r="F5516">
            <v>0</v>
          </cell>
        </row>
        <row r="5517">
          <cell r="A5517" t="str">
            <v>6a</v>
          </cell>
          <cell r="C5517">
            <v>1</v>
          </cell>
          <cell r="D5517">
            <v>409482</v>
          </cell>
          <cell r="E5517">
            <v>22004</v>
          </cell>
          <cell r="F5517">
            <v>0</v>
          </cell>
        </row>
        <row r="5518">
          <cell r="A5518" t="str">
            <v>6a</v>
          </cell>
          <cell r="C5518">
            <v>1</v>
          </cell>
          <cell r="D5518">
            <v>414873</v>
          </cell>
          <cell r="E5518">
            <v>22004</v>
          </cell>
          <cell r="F5518">
            <v>0</v>
          </cell>
        </row>
        <row r="5519">
          <cell r="A5519" t="str">
            <v>6a</v>
          </cell>
          <cell r="C5519">
            <v>3</v>
          </cell>
          <cell r="D5519">
            <v>426199</v>
          </cell>
          <cell r="E5519">
            <v>22004</v>
          </cell>
          <cell r="F5519">
            <v>0</v>
          </cell>
        </row>
        <row r="5520">
          <cell r="A5520" t="str">
            <v>6c</v>
          </cell>
          <cell r="C5520">
            <v>1</v>
          </cell>
          <cell r="D5520">
            <v>382324</v>
          </cell>
          <cell r="E5520">
            <v>22004</v>
          </cell>
          <cell r="F5520">
            <v>0</v>
          </cell>
        </row>
        <row r="5521">
          <cell r="A5521" t="str">
            <v>6c</v>
          </cell>
          <cell r="C5521">
            <v>3</v>
          </cell>
          <cell r="D5521">
            <v>385545</v>
          </cell>
          <cell r="E5521">
            <v>22004</v>
          </cell>
          <cell r="F5521">
            <v>0</v>
          </cell>
        </row>
        <row r="5522">
          <cell r="A5522" t="str">
            <v>6c</v>
          </cell>
          <cell r="C5522">
            <v>1</v>
          </cell>
          <cell r="D5522">
            <v>395599</v>
          </cell>
          <cell r="E5522">
            <v>22004</v>
          </cell>
          <cell r="F5522">
            <v>0</v>
          </cell>
        </row>
        <row r="5523">
          <cell r="A5523" t="str">
            <v>6c</v>
          </cell>
          <cell r="C5523">
            <v>1</v>
          </cell>
          <cell r="D5523">
            <v>400975</v>
          </cell>
          <cell r="E5523">
            <v>22004</v>
          </cell>
          <cell r="F5523">
            <v>0</v>
          </cell>
        </row>
        <row r="5524">
          <cell r="A5524" t="str">
            <v>6c</v>
          </cell>
          <cell r="C5524">
            <v>5</v>
          </cell>
          <cell r="D5524">
            <v>401158</v>
          </cell>
          <cell r="E5524">
            <v>22004</v>
          </cell>
          <cell r="F5524">
            <v>0</v>
          </cell>
        </row>
        <row r="5525">
          <cell r="A5525" t="str">
            <v>6c</v>
          </cell>
          <cell r="C5525">
            <v>1</v>
          </cell>
          <cell r="D5525">
            <v>403880</v>
          </cell>
          <cell r="E5525">
            <v>22004</v>
          </cell>
          <cell r="F5525">
            <v>0</v>
          </cell>
        </row>
        <row r="5526">
          <cell r="A5526" t="str">
            <v>6c</v>
          </cell>
          <cell r="C5526">
            <v>1</v>
          </cell>
          <cell r="D5526">
            <v>409482</v>
          </cell>
          <cell r="E5526">
            <v>22004</v>
          </cell>
          <cell r="F5526">
            <v>0</v>
          </cell>
        </row>
        <row r="5527">
          <cell r="A5527" t="str">
            <v>6c</v>
          </cell>
          <cell r="C5527">
            <v>3</v>
          </cell>
          <cell r="D5527">
            <v>411896</v>
          </cell>
          <cell r="E5527">
            <v>22004</v>
          </cell>
          <cell r="F5527">
            <v>0</v>
          </cell>
        </row>
        <row r="5528">
          <cell r="A5528" t="str">
            <v>6c</v>
          </cell>
          <cell r="C5528">
            <v>1</v>
          </cell>
          <cell r="D5528">
            <v>414873</v>
          </cell>
          <cell r="E5528">
            <v>22004</v>
          </cell>
          <cell r="F5528">
            <v>0</v>
          </cell>
        </row>
        <row r="5529">
          <cell r="A5529" t="str">
            <v>7a</v>
          </cell>
          <cell r="C5529">
            <v>1</v>
          </cell>
          <cell r="D5529">
            <v>382499</v>
          </cell>
          <cell r="E5529">
            <v>22004</v>
          </cell>
          <cell r="F5529">
            <v>0</v>
          </cell>
        </row>
        <row r="5530">
          <cell r="A5530" t="str">
            <v>7a</v>
          </cell>
          <cell r="C5530">
            <v>1</v>
          </cell>
          <cell r="D5530">
            <v>385545</v>
          </cell>
          <cell r="E5530">
            <v>22004</v>
          </cell>
          <cell r="F5530">
            <v>0</v>
          </cell>
        </row>
        <row r="5531">
          <cell r="A5531" t="str">
            <v>7a</v>
          </cell>
          <cell r="C5531">
            <v>1</v>
          </cell>
          <cell r="D5531">
            <v>388529</v>
          </cell>
          <cell r="E5531">
            <v>22004</v>
          </cell>
          <cell r="F5531">
            <v>0</v>
          </cell>
        </row>
        <row r="5532">
          <cell r="A5532" t="str">
            <v>7a</v>
          </cell>
          <cell r="C5532">
            <v>2</v>
          </cell>
          <cell r="D5532">
            <v>391107</v>
          </cell>
          <cell r="E5532">
            <v>22004</v>
          </cell>
          <cell r="F5532">
            <v>0</v>
          </cell>
        </row>
        <row r="5533">
          <cell r="A5533" t="str">
            <v>7a</v>
          </cell>
          <cell r="C5533">
            <v>1</v>
          </cell>
          <cell r="D5533">
            <v>397998</v>
          </cell>
          <cell r="E5533">
            <v>22004</v>
          </cell>
          <cell r="F5533">
            <v>0</v>
          </cell>
        </row>
        <row r="5534">
          <cell r="A5534" t="str">
            <v>7a</v>
          </cell>
          <cell r="C5534">
            <v>1</v>
          </cell>
          <cell r="D5534">
            <v>398130</v>
          </cell>
          <cell r="E5534">
            <v>22004</v>
          </cell>
          <cell r="F5534">
            <v>0</v>
          </cell>
        </row>
        <row r="5535">
          <cell r="A5535" t="str">
            <v>7a</v>
          </cell>
          <cell r="C5535">
            <v>2</v>
          </cell>
          <cell r="D5535">
            <v>401158</v>
          </cell>
          <cell r="E5535">
            <v>22004</v>
          </cell>
          <cell r="F5535">
            <v>0</v>
          </cell>
        </row>
        <row r="5536">
          <cell r="A5536" t="str">
            <v>7a</v>
          </cell>
          <cell r="C5536">
            <v>1</v>
          </cell>
          <cell r="D5536">
            <v>406076</v>
          </cell>
          <cell r="E5536">
            <v>22004</v>
          </cell>
          <cell r="F5536">
            <v>0</v>
          </cell>
        </row>
        <row r="5537">
          <cell r="A5537" t="str">
            <v>7a</v>
          </cell>
          <cell r="C5537">
            <v>1</v>
          </cell>
          <cell r="D5537">
            <v>409482</v>
          </cell>
          <cell r="E5537">
            <v>22004</v>
          </cell>
          <cell r="F5537">
            <v>0</v>
          </cell>
        </row>
        <row r="5538">
          <cell r="A5538" t="str">
            <v>7a</v>
          </cell>
          <cell r="C5538">
            <v>1</v>
          </cell>
          <cell r="D5538">
            <v>409714</v>
          </cell>
          <cell r="E5538">
            <v>22004</v>
          </cell>
          <cell r="F5538">
            <v>0</v>
          </cell>
        </row>
        <row r="5539">
          <cell r="A5539" t="str">
            <v>8a</v>
          </cell>
          <cell r="C5539">
            <v>1</v>
          </cell>
          <cell r="D5539">
            <v>382499</v>
          </cell>
          <cell r="E5539">
            <v>22004</v>
          </cell>
          <cell r="F5539">
            <v>0</v>
          </cell>
        </row>
        <row r="5540">
          <cell r="A5540" t="str">
            <v>8a</v>
          </cell>
          <cell r="C5540">
            <v>1</v>
          </cell>
          <cell r="D5540">
            <v>387570</v>
          </cell>
          <cell r="E5540">
            <v>22004</v>
          </cell>
          <cell r="F5540">
            <v>0</v>
          </cell>
        </row>
        <row r="5541">
          <cell r="A5541" t="str">
            <v>8a</v>
          </cell>
          <cell r="C5541">
            <v>1</v>
          </cell>
          <cell r="D5541">
            <v>398130</v>
          </cell>
          <cell r="E5541">
            <v>22004</v>
          </cell>
          <cell r="F5541">
            <v>0</v>
          </cell>
        </row>
        <row r="5542">
          <cell r="A5542" t="str">
            <v>8a</v>
          </cell>
          <cell r="C5542">
            <v>1</v>
          </cell>
          <cell r="D5542">
            <v>414100</v>
          </cell>
          <cell r="E5542">
            <v>22004</v>
          </cell>
          <cell r="F5542">
            <v>0</v>
          </cell>
        </row>
        <row r="5543">
          <cell r="A5543" t="str">
            <v>8a</v>
          </cell>
          <cell r="C5543">
            <v>2</v>
          </cell>
          <cell r="D5543">
            <v>426199</v>
          </cell>
          <cell r="E5543">
            <v>22004</v>
          </cell>
          <cell r="F5543">
            <v>0</v>
          </cell>
        </row>
        <row r="5544">
          <cell r="A5544" t="str">
            <v>9a</v>
          </cell>
          <cell r="C5544">
            <v>5</v>
          </cell>
          <cell r="D5544">
            <v>398757</v>
          </cell>
          <cell r="E5544">
            <v>22004</v>
          </cell>
          <cell r="F5544">
            <v>0</v>
          </cell>
        </row>
        <row r="5545">
          <cell r="A5545" t="str">
            <v>9a</v>
          </cell>
          <cell r="C5545">
            <v>10</v>
          </cell>
          <cell r="D5545">
            <v>426199</v>
          </cell>
          <cell r="E5545">
            <v>22004</v>
          </cell>
          <cell r="F5545">
            <v>0</v>
          </cell>
        </row>
        <row r="5546">
          <cell r="A5546" t="str">
            <v>1a</v>
          </cell>
          <cell r="C5546">
            <v>2</v>
          </cell>
          <cell r="D5546">
            <v>401769</v>
          </cell>
          <cell r="E5546">
            <v>22005</v>
          </cell>
          <cell r="F5546">
            <v>0</v>
          </cell>
        </row>
        <row r="5547">
          <cell r="A5547" t="str">
            <v>1a</v>
          </cell>
          <cell r="C5547">
            <v>2</v>
          </cell>
          <cell r="D5547">
            <v>408504</v>
          </cell>
          <cell r="E5547">
            <v>22005</v>
          </cell>
          <cell r="F5547">
            <v>0</v>
          </cell>
        </row>
        <row r="5548">
          <cell r="A5548" t="str">
            <v>1a</v>
          </cell>
          <cell r="C5548">
            <v>2</v>
          </cell>
          <cell r="D5548">
            <v>417305</v>
          </cell>
          <cell r="E5548">
            <v>22005</v>
          </cell>
          <cell r="F5548">
            <v>0</v>
          </cell>
        </row>
        <row r="5549">
          <cell r="A5549" t="str">
            <v>1a</v>
          </cell>
          <cell r="C5549">
            <v>1</v>
          </cell>
          <cell r="D5549">
            <v>421316</v>
          </cell>
          <cell r="E5549">
            <v>22005</v>
          </cell>
          <cell r="F5549">
            <v>0</v>
          </cell>
        </row>
        <row r="5550">
          <cell r="A5550" t="str">
            <v>1c</v>
          </cell>
          <cell r="C5550">
            <v>2</v>
          </cell>
          <cell r="D5550">
            <v>410592</v>
          </cell>
          <cell r="E5550">
            <v>22005</v>
          </cell>
          <cell r="F5550">
            <v>0</v>
          </cell>
        </row>
        <row r="5551">
          <cell r="A5551" t="str">
            <v>1c</v>
          </cell>
          <cell r="C5551">
            <v>2</v>
          </cell>
          <cell r="D5551">
            <v>426201</v>
          </cell>
          <cell r="E5551">
            <v>22005</v>
          </cell>
          <cell r="F5551">
            <v>0</v>
          </cell>
        </row>
        <row r="5552">
          <cell r="A5552" t="str">
            <v>2a</v>
          </cell>
          <cell r="C5552">
            <v>1</v>
          </cell>
          <cell r="D5552">
            <v>399894</v>
          </cell>
          <cell r="E5552">
            <v>22005</v>
          </cell>
          <cell r="F5552">
            <v>0</v>
          </cell>
        </row>
        <row r="5553">
          <cell r="A5553" t="str">
            <v>2a</v>
          </cell>
          <cell r="C5553">
            <v>14</v>
          </cell>
          <cell r="D5553">
            <v>401769</v>
          </cell>
          <cell r="E5553">
            <v>22005</v>
          </cell>
          <cell r="F5553">
            <v>0</v>
          </cell>
        </row>
        <row r="5554">
          <cell r="A5554" t="str">
            <v>2a</v>
          </cell>
          <cell r="C5554">
            <v>2</v>
          </cell>
          <cell r="D5554">
            <v>420839</v>
          </cell>
          <cell r="E5554">
            <v>22005</v>
          </cell>
          <cell r="F5554">
            <v>0</v>
          </cell>
        </row>
        <row r="5555">
          <cell r="A5555" t="str">
            <v>2c</v>
          </cell>
          <cell r="C5555">
            <v>4</v>
          </cell>
          <cell r="D5555">
            <v>401769</v>
          </cell>
          <cell r="E5555">
            <v>22005</v>
          </cell>
          <cell r="F5555">
            <v>0</v>
          </cell>
        </row>
        <row r="5556">
          <cell r="A5556" t="str">
            <v>2c</v>
          </cell>
          <cell r="C5556">
            <v>3</v>
          </cell>
          <cell r="D5556">
            <v>403221</v>
          </cell>
          <cell r="E5556">
            <v>22005</v>
          </cell>
          <cell r="F5556">
            <v>0</v>
          </cell>
        </row>
        <row r="5557">
          <cell r="A5557" t="str">
            <v>2c</v>
          </cell>
          <cell r="C5557">
            <v>7</v>
          </cell>
          <cell r="D5557">
            <v>404468</v>
          </cell>
          <cell r="E5557">
            <v>22005</v>
          </cell>
          <cell r="F5557">
            <v>0</v>
          </cell>
        </row>
        <row r="5558">
          <cell r="A5558" t="str">
            <v>2c</v>
          </cell>
          <cell r="C5558">
            <v>6</v>
          </cell>
          <cell r="D5558">
            <v>406664</v>
          </cell>
          <cell r="E5558">
            <v>22005</v>
          </cell>
          <cell r="F5558">
            <v>0</v>
          </cell>
        </row>
        <row r="5559">
          <cell r="A5559" t="str">
            <v>2c</v>
          </cell>
          <cell r="C5559">
            <v>2</v>
          </cell>
          <cell r="D5559">
            <v>407082</v>
          </cell>
          <cell r="E5559">
            <v>22005</v>
          </cell>
          <cell r="F5559">
            <v>0</v>
          </cell>
        </row>
        <row r="5560">
          <cell r="A5560" t="str">
            <v>2c</v>
          </cell>
          <cell r="C5560">
            <v>3</v>
          </cell>
          <cell r="D5560">
            <v>407807</v>
          </cell>
          <cell r="E5560">
            <v>22005</v>
          </cell>
          <cell r="F5560">
            <v>0</v>
          </cell>
        </row>
        <row r="5561">
          <cell r="A5561" t="str">
            <v>2c</v>
          </cell>
          <cell r="C5561">
            <v>2</v>
          </cell>
          <cell r="D5561">
            <v>421846</v>
          </cell>
          <cell r="E5561">
            <v>22005</v>
          </cell>
          <cell r="F5561">
            <v>0</v>
          </cell>
        </row>
        <row r="5562">
          <cell r="A5562" t="str">
            <v>3a</v>
          </cell>
          <cell r="C5562">
            <v>4</v>
          </cell>
          <cell r="D5562">
            <v>401771</v>
          </cell>
          <cell r="E5562">
            <v>22005</v>
          </cell>
          <cell r="F5562">
            <v>0</v>
          </cell>
        </row>
        <row r="5563">
          <cell r="A5563" t="str">
            <v>3a</v>
          </cell>
          <cell r="C5563">
            <v>4</v>
          </cell>
          <cell r="D5563">
            <v>406664</v>
          </cell>
          <cell r="E5563">
            <v>22005</v>
          </cell>
          <cell r="F5563">
            <v>0</v>
          </cell>
        </row>
        <row r="5564">
          <cell r="A5564" t="str">
            <v>3a</v>
          </cell>
          <cell r="C5564">
            <v>4</v>
          </cell>
          <cell r="D5564">
            <v>407082</v>
          </cell>
          <cell r="E5564">
            <v>22005</v>
          </cell>
          <cell r="F5564">
            <v>0</v>
          </cell>
        </row>
        <row r="5565">
          <cell r="A5565" t="str">
            <v>3a</v>
          </cell>
          <cell r="C5565">
            <v>20</v>
          </cell>
          <cell r="D5565">
            <v>408504</v>
          </cell>
          <cell r="E5565">
            <v>22005</v>
          </cell>
          <cell r="F5565">
            <v>0</v>
          </cell>
        </row>
        <row r="5566">
          <cell r="A5566" t="str">
            <v>3a</v>
          </cell>
          <cell r="C5566">
            <v>4</v>
          </cell>
          <cell r="D5566">
            <v>422448</v>
          </cell>
          <cell r="E5566">
            <v>22005</v>
          </cell>
          <cell r="F5566">
            <v>0</v>
          </cell>
        </row>
        <row r="5567">
          <cell r="A5567" t="str">
            <v>4a</v>
          </cell>
          <cell r="C5567">
            <v>3</v>
          </cell>
          <cell r="D5567">
            <v>399354</v>
          </cell>
          <cell r="E5567">
            <v>22005</v>
          </cell>
          <cell r="F5567">
            <v>0</v>
          </cell>
        </row>
        <row r="5568">
          <cell r="A5568" t="str">
            <v>4a</v>
          </cell>
          <cell r="C5568">
            <v>121</v>
          </cell>
          <cell r="D5568">
            <v>399355</v>
          </cell>
          <cell r="E5568">
            <v>22005</v>
          </cell>
          <cell r="F5568">
            <v>0</v>
          </cell>
        </row>
        <row r="5569">
          <cell r="A5569" t="str">
            <v>4a</v>
          </cell>
          <cell r="C5569">
            <v>1</v>
          </cell>
          <cell r="D5569">
            <v>401770</v>
          </cell>
          <cell r="E5569">
            <v>22005</v>
          </cell>
          <cell r="F5569">
            <v>0</v>
          </cell>
        </row>
        <row r="5570">
          <cell r="A5570" t="str">
            <v>4a</v>
          </cell>
          <cell r="C5570">
            <v>6</v>
          </cell>
          <cell r="D5570">
            <v>404996</v>
          </cell>
          <cell r="E5570">
            <v>22005</v>
          </cell>
          <cell r="F5570">
            <v>0</v>
          </cell>
        </row>
        <row r="5571">
          <cell r="A5571" t="str">
            <v>4a</v>
          </cell>
          <cell r="C5571">
            <v>94</v>
          </cell>
          <cell r="D5571">
            <v>412496</v>
          </cell>
          <cell r="E5571">
            <v>22005</v>
          </cell>
          <cell r="F5571">
            <v>0</v>
          </cell>
        </row>
        <row r="5572">
          <cell r="A5572" t="str">
            <v>4c</v>
          </cell>
          <cell r="C5572">
            <v>5</v>
          </cell>
          <cell r="D5572">
            <v>399355</v>
          </cell>
          <cell r="E5572">
            <v>22005</v>
          </cell>
          <cell r="F5572">
            <v>0</v>
          </cell>
        </row>
        <row r="5573">
          <cell r="A5573" t="str">
            <v>4c</v>
          </cell>
          <cell r="C5573">
            <v>10</v>
          </cell>
          <cell r="D5573">
            <v>399894</v>
          </cell>
          <cell r="E5573">
            <v>22005</v>
          </cell>
          <cell r="F5573">
            <v>0</v>
          </cell>
        </row>
        <row r="5574">
          <cell r="A5574" t="str">
            <v>4c</v>
          </cell>
          <cell r="C5574">
            <v>5</v>
          </cell>
          <cell r="D5574">
            <v>404468</v>
          </cell>
          <cell r="E5574">
            <v>22005</v>
          </cell>
          <cell r="F5574">
            <v>0</v>
          </cell>
        </row>
        <row r="5575">
          <cell r="A5575" t="str">
            <v>4c</v>
          </cell>
          <cell r="C5575">
            <v>1</v>
          </cell>
          <cell r="D5575">
            <v>410592</v>
          </cell>
          <cell r="E5575">
            <v>22005</v>
          </cell>
          <cell r="F5575">
            <v>0</v>
          </cell>
        </row>
        <row r="5576">
          <cell r="A5576" t="str">
            <v>4c</v>
          </cell>
          <cell r="C5576">
            <v>10</v>
          </cell>
          <cell r="D5576">
            <v>412496</v>
          </cell>
          <cell r="E5576">
            <v>22005</v>
          </cell>
          <cell r="F5576">
            <v>0</v>
          </cell>
        </row>
        <row r="5577">
          <cell r="A5577" t="str">
            <v>4c</v>
          </cell>
          <cell r="C5577">
            <v>1</v>
          </cell>
          <cell r="D5577">
            <v>417305</v>
          </cell>
          <cell r="E5577">
            <v>22005</v>
          </cell>
          <cell r="F5577">
            <v>0</v>
          </cell>
        </row>
        <row r="5578">
          <cell r="A5578" t="str">
            <v>4c</v>
          </cell>
          <cell r="C5578">
            <v>5</v>
          </cell>
          <cell r="D5578">
            <v>418832</v>
          </cell>
          <cell r="E5578">
            <v>22005</v>
          </cell>
          <cell r="F5578">
            <v>0</v>
          </cell>
        </row>
        <row r="5579">
          <cell r="A5579" t="str">
            <v>4c</v>
          </cell>
          <cell r="C5579">
            <v>10</v>
          </cell>
          <cell r="D5579">
            <v>422448</v>
          </cell>
          <cell r="E5579">
            <v>22005</v>
          </cell>
          <cell r="F5579">
            <v>0</v>
          </cell>
        </row>
        <row r="5580">
          <cell r="A5580" t="str">
            <v>5a</v>
          </cell>
          <cell r="C5580">
            <v>14</v>
          </cell>
          <cell r="D5580">
            <v>399355</v>
          </cell>
          <cell r="E5580">
            <v>22005</v>
          </cell>
          <cell r="F5580">
            <v>0</v>
          </cell>
        </row>
        <row r="5581">
          <cell r="A5581" t="str">
            <v>5a</v>
          </cell>
          <cell r="C5581">
            <v>6</v>
          </cell>
          <cell r="D5581">
            <v>406664</v>
          </cell>
          <cell r="E5581">
            <v>22005</v>
          </cell>
          <cell r="F5581">
            <v>0</v>
          </cell>
        </row>
        <row r="5582">
          <cell r="A5582" t="str">
            <v>5a</v>
          </cell>
          <cell r="C5582">
            <v>8</v>
          </cell>
          <cell r="D5582">
            <v>407082</v>
          </cell>
          <cell r="E5582">
            <v>22005</v>
          </cell>
          <cell r="F5582">
            <v>0</v>
          </cell>
        </row>
        <row r="5583">
          <cell r="A5583" t="str">
            <v>5a</v>
          </cell>
          <cell r="C5583">
            <v>2</v>
          </cell>
          <cell r="D5583">
            <v>426825</v>
          </cell>
          <cell r="E5583">
            <v>22005</v>
          </cell>
          <cell r="F5583">
            <v>0</v>
          </cell>
        </row>
        <row r="5584">
          <cell r="A5584" t="str">
            <v>5c</v>
          </cell>
          <cell r="C5584">
            <v>10</v>
          </cell>
          <cell r="D5584">
            <v>399355</v>
          </cell>
          <cell r="E5584">
            <v>22005</v>
          </cell>
          <cell r="F5584">
            <v>0</v>
          </cell>
        </row>
        <row r="5585">
          <cell r="A5585" t="str">
            <v>5c</v>
          </cell>
          <cell r="C5585">
            <v>4</v>
          </cell>
          <cell r="D5585">
            <v>413657</v>
          </cell>
          <cell r="E5585">
            <v>22005</v>
          </cell>
          <cell r="F5585">
            <v>0</v>
          </cell>
        </row>
        <row r="5586">
          <cell r="A5586" t="str">
            <v>5c</v>
          </cell>
          <cell r="C5586">
            <v>8</v>
          </cell>
          <cell r="D5586">
            <v>420839</v>
          </cell>
          <cell r="E5586">
            <v>22005</v>
          </cell>
          <cell r="F5586">
            <v>0</v>
          </cell>
        </row>
        <row r="5587">
          <cell r="A5587" t="str">
            <v>5c</v>
          </cell>
          <cell r="C5587">
            <v>2</v>
          </cell>
          <cell r="D5587">
            <v>423880</v>
          </cell>
          <cell r="E5587">
            <v>22005</v>
          </cell>
          <cell r="F5587">
            <v>0</v>
          </cell>
        </row>
        <row r="5588">
          <cell r="A5588" t="str">
            <v>5c</v>
          </cell>
          <cell r="C5588">
            <v>4</v>
          </cell>
          <cell r="D5588">
            <v>428298</v>
          </cell>
          <cell r="E5588">
            <v>22005</v>
          </cell>
          <cell r="F5588">
            <v>0</v>
          </cell>
        </row>
        <row r="5589">
          <cell r="A5589" t="str">
            <v>6a</v>
          </cell>
          <cell r="C5589">
            <v>1</v>
          </cell>
          <cell r="D5589">
            <v>399355</v>
          </cell>
          <cell r="E5589">
            <v>22005</v>
          </cell>
          <cell r="F5589">
            <v>0</v>
          </cell>
        </row>
        <row r="5590">
          <cell r="A5590" t="str">
            <v>6a</v>
          </cell>
          <cell r="C5590">
            <v>5</v>
          </cell>
          <cell r="D5590">
            <v>399894</v>
          </cell>
          <cell r="E5590">
            <v>22005</v>
          </cell>
          <cell r="F5590">
            <v>0</v>
          </cell>
        </row>
        <row r="5591">
          <cell r="A5591" t="str">
            <v>6a</v>
          </cell>
          <cell r="C5591">
            <v>1</v>
          </cell>
          <cell r="D5591">
            <v>410592</v>
          </cell>
          <cell r="E5591">
            <v>22005</v>
          </cell>
          <cell r="F5591">
            <v>0</v>
          </cell>
        </row>
        <row r="5592">
          <cell r="A5592" t="str">
            <v>6a</v>
          </cell>
          <cell r="C5592">
            <v>1</v>
          </cell>
          <cell r="D5592">
            <v>413658</v>
          </cell>
          <cell r="E5592">
            <v>22005</v>
          </cell>
          <cell r="F5592">
            <v>0</v>
          </cell>
        </row>
        <row r="5593">
          <cell r="A5593" t="str">
            <v>6a</v>
          </cell>
          <cell r="C5593">
            <v>1</v>
          </cell>
          <cell r="D5593">
            <v>423880</v>
          </cell>
          <cell r="E5593">
            <v>22005</v>
          </cell>
          <cell r="F5593">
            <v>0</v>
          </cell>
        </row>
        <row r="5594">
          <cell r="A5594" t="str">
            <v>6a</v>
          </cell>
          <cell r="C5594">
            <v>1</v>
          </cell>
          <cell r="D5594">
            <v>426825</v>
          </cell>
          <cell r="E5594">
            <v>22005</v>
          </cell>
          <cell r="F5594">
            <v>0</v>
          </cell>
        </row>
        <row r="5595">
          <cell r="A5595" t="str">
            <v>6c</v>
          </cell>
          <cell r="C5595">
            <v>5</v>
          </cell>
          <cell r="D5595">
            <v>399355</v>
          </cell>
          <cell r="E5595">
            <v>22005</v>
          </cell>
          <cell r="F5595">
            <v>0</v>
          </cell>
        </row>
        <row r="5596">
          <cell r="A5596" t="str">
            <v>6c</v>
          </cell>
          <cell r="C5596">
            <v>1</v>
          </cell>
          <cell r="D5596">
            <v>404996</v>
          </cell>
          <cell r="E5596">
            <v>22005</v>
          </cell>
          <cell r="F5596">
            <v>0</v>
          </cell>
        </row>
        <row r="5597">
          <cell r="A5597" t="str">
            <v>6c</v>
          </cell>
          <cell r="C5597">
            <v>1</v>
          </cell>
          <cell r="D5597">
            <v>407082</v>
          </cell>
          <cell r="E5597">
            <v>22005</v>
          </cell>
          <cell r="F5597">
            <v>0</v>
          </cell>
        </row>
        <row r="5598">
          <cell r="A5598" t="str">
            <v>6c</v>
          </cell>
          <cell r="C5598">
            <v>2</v>
          </cell>
          <cell r="D5598">
            <v>408504</v>
          </cell>
          <cell r="E5598">
            <v>22005</v>
          </cell>
          <cell r="F5598">
            <v>0</v>
          </cell>
        </row>
        <row r="5599">
          <cell r="A5599" t="str">
            <v>6c</v>
          </cell>
          <cell r="C5599">
            <v>1</v>
          </cell>
          <cell r="D5599">
            <v>420101</v>
          </cell>
          <cell r="E5599">
            <v>22005</v>
          </cell>
          <cell r="F5599">
            <v>0</v>
          </cell>
        </row>
        <row r="5600">
          <cell r="A5600" t="str">
            <v>8a</v>
          </cell>
          <cell r="C5600">
            <v>1</v>
          </cell>
          <cell r="D5600">
            <v>413657</v>
          </cell>
          <cell r="E5600">
            <v>22005</v>
          </cell>
          <cell r="F5600">
            <v>0</v>
          </cell>
        </row>
        <row r="5601">
          <cell r="A5601" t="str">
            <v>9a</v>
          </cell>
          <cell r="C5601">
            <v>10</v>
          </cell>
          <cell r="D5601">
            <v>399355</v>
          </cell>
          <cell r="E5601">
            <v>22005</v>
          </cell>
          <cell r="F5601">
            <v>0</v>
          </cell>
        </row>
        <row r="5602">
          <cell r="A5602" t="str">
            <v>9a</v>
          </cell>
          <cell r="C5602">
            <v>5</v>
          </cell>
          <cell r="D5602">
            <v>407082</v>
          </cell>
          <cell r="E5602">
            <v>22005</v>
          </cell>
          <cell r="F5602">
            <v>0</v>
          </cell>
        </row>
        <row r="5603">
          <cell r="A5603" t="str">
            <v>9a</v>
          </cell>
          <cell r="C5603">
            <v>10</v>
          </cell>
          <cell r="D5603">
            <v>410591</v>
          </cell>
          <cell r="E5603">
            <v>22005</v>
          </cell>
          <cell r="F5603">
            <v>0</v>
          </cell>
        </row>
        <row r="5604">
          <cell r="A5604" t="str">
            <v>9a</v>
          </cell>
          <cell r="C5604">
            <v>10</v>
          </cell>
          <cell r="D5604">
            <v>417305</v>
          </cell>
          <cell r="E5604">
            <v>22005</v>
          </cell>
          <cell r="F5604">
            <v>0</v>
          </cell>
        </row>
        <row r="5605">
          <cell r="A5605" t="str">
            <v>9c</v>
          </cell>
          <cell r="C5605">
            <v>2</v>
          </cell>
          <cell r="D5605">
            <v>399355</v>
          </cell>
          <cell r="E5605">
            <v>22005</v>
          </cell>
          <cell r="F5605">
            <v>0</v>
          </cell>
        </row>
        <row r="5606">
          <cell r="A5606" t="str">
            <v>9c</v>
          </cell>
          <cell r="C5606">
            <v>2</v>
          </cell>
          <cell r="D5606">
            <v>420839</v>
          </cell>
          <cell r="E5606">
            <v>22005</v>
          </cell>
          <cell r="F5606">
            <v>0</v>
          </cell>
        </row>
        <row r="5607">
          <cell r="A5607" t="str">
            <v>1a</v>
          </cell>
          <cell r="C5607">
            <v>2</v>
          </cell>
          <cell r="D5607">
            <v>383031</v>
          </cell>
          <cell r="E5607">
            <v>22008</v>
          </cell>
          <cell r="F5607">
            <v>0</v>
          </cell>
        </row>
        <row r="5608">
          <cell r="A5608" t="str">
            <v>1a</v>
          </cell>
          <cell r="C5608">
            <v>2</v>
          </cell>
          <cell r="D5608">
            <v>389895</v>
          </cell>
          <cell r="E5608">
            <v>22008</v>
          </cell>
          <cell r="F5608">
            <v>0</v>
          </cell>
        </row>
        <row r="5609">
          <cell r="A5609" t="str">
            <v>1a</v>
          </cell>
          <cell r="C5609">
            <v>2</v>
          </cell>
          <cell r="D5609">
            <v>393054</v>
          </cell>
          <cell r="E5609">
            <v>22008</v>
          </cell>
          <cell r="F5609">
            <v>0</v>
          </cell>
        </row>
        <row r="5610">
          <cell r="A5610" t="str">
            <v>1a</v>
          </cell>
          <cell r="C5610">
            <v>4</v>
          </cell>
          <cell r="D5610">
            <v>405994</v>
          </cell>
          <cell r="E5610">
            <v>22008</v>
          </cell>
          <cell r="F5610">
            <v>0</v>
          </cell>
        </row>
        <row r="5611">
          <cell r="A5611" t="str">
            <v>1a</v>
          </cell>
          <cell r="C5611">
            <v>2</v>
          </cell>
          <cell r="D5611">
            <v>414236</v>
          </cell>
          <cell r="E5611">
            <v>22008</v>
          </cell>
          <cell r="F5611">
            <v>0</v>
          </cell>
        </row>
        <row r="5612">
          <cell r="A5612" t="str">
            <v>1a</v>
          </cell>
          <cell r="C5612">
            <v>2</v>
          </cell>
          <cell r="D5612">
            <v>421847</v>
          </cell>
          <cell r="E5612">
            <v>22008</v>
          </cell>
          <cell r="F5612">
            <v>0</v>
          </cell>
        </row>
        <row r="5613">
          <cell r="A5613" t="str">
            <v>2a</v>
          </cell>
          <cell r="C5613">
            <v>2</v>
          </cell>
          <cell r="D5613">
            <v>420651</v>
          </cell>
          <cell r="E5613">
            <v>22008</v>
          </cell>
          <cell r="F5613">
            <v>0</v>
          </cell>
        </row>
        <row r="5614">
          <cell r="A5614" t="str">
            <v>2a</v>
          </cell>
          <cell r="C5614">
            <v>2</v>
          </cell>
          <cell r="D5614">
            <v>423365</v>
          </cell>
          <cell r="E5614">
            <v>22008</v>
          </cell>
          <cell r="F5614">
            <v>0</v>
          </cell>
        </row>
        <row r="5615">
          <cell r="A5615" t="str">
            <v>2c</v>
          </cell>
          <cell r="C5615">
            <v>2</v>
          </cell>
          <cell r="D5615">
            <v>383031</v>
          </cell>
          <cell r="E5615">
            <v>22008</v>
          </cell>
          <cell r="F5615">
            <v>0</v>
          </cell>
        </row>
        <row r="5616">
          <cell r="A5616" t="str">
            <v>2c</v>
          </cell>
          <cell r="C5616">
            <v>1</v>
          </cell>
          <cell r="D5616">
            <v>389895</v>
          </cell>
          <cell r="E5616">
            <v>22008</v>
          </cell>
          <cell r="F5616">
            <v>0</v>
          </cell>
        </row>
        <row r="5617">
          <cell r="A5617" t="str">
            <v>2c</v>
          </cell>
          <cell r="C5617">
            <v>2</v>
          </cell>
          <cell r="D5617">
            <v>393994</v>
          </cell>
          <cell r="E5617">
            <v>22008</v>
          </cell>
          <cell r="F5617">
            <v>0</v>
          </cell>
        </row>
        <row r="5618">
          <cell r="A5618" t="str">
            <v>2c</v>
          </cell>
          <cell r="C5618">
            <v>2</v>
          </cell>
          <cell r="D5618">
            <v>421847</v>
          </cell>
          <cell r="E5618">
            <v>22008</v>
          </cell>
          <cell r="F5618">
            <v>0</v>
          </cell>
        </row>
        <row r="5619">
          <cell r="A5619" t="str">
            <v>3a</v>
          </cell>
          <cell r="C5619">
            <v>12</v>
          </cell>
          <cell r="D5619">
            <v>380735</v>
          </cell>
          <cell r="E5619">
            <v>22008</v>
          </cell>
          <cell r="F5619">
            <v>0</v>
          </cell>
        </row>
        <row r="5620">
          <cell r="A5620" t="str">
            <v>3a</v>
          </cell>
          <cell r="C5620">
            <v>20</v>
          </cell>
          <cell r="D5620">
            <v>384488</v>
          </cell>
          <cell r="E5620">
            <v>22008</v>
          </cell>
          <cell r="F5620">
            <v>0</v>
          </cell>
        </row>
        <row r="5621">
          <cell r="A5621" t="str">
            <v>3a</v>
          </cell>
          <cell r="C5621">
            <v>32</v>
          </cell>
          <cell r="D5621">
            <v>393994</v>
          </cell>
          <cell r="E5621">
            <v>22008</v>
          </cell>
          <cell r="F5621">
            <v>0</v>
          </cell>
        </row>
        <row r="5622">
          <cell r="A5622" t="str">
            <v>3a</v>
          </cell>
          <cell r="C5622">
            <v>8</v>
          </cell>
          <cell r="D5622">
            <v>397003</v>
          </cell>
          <cell r="E5622">
            <v>22008</v>
          </cell>
          <cell r="F5622">
            <v>0</v>
          </cell>
        </row>
        <row r="5623">
          <cell r="A5623" t="str">
            <v>3a</v>
          </cell>
          <cell r="C5623">
            <v>40</v>
          </cell>
          <cell r="D5623">
            <v>400071</v>
          </cell>
          <cell r="E5623">
            <v>22008</v>
          </cell>
          <cell r="F5623">
            <v>0</v>
          </cell>
        </row>
        <row r="5624">
          <cell r="A5624" t="str">
            <v>3a</v>
          </cell>
          <cell r="C5624">
            <v>32</v>
          </cell>
          <cell r="D5624">
            <v>403222</v>
          </cell>
          <cell r="E5624">
            <v>22008</v>
          </cell>
          <cell r="F5624">
            <v>0</v>
          </cell>
        </row>
        <row r="5625">
          <cell r="A5625" t="str">
            <v>3a</v>
          </cell>
          <cell r="C5625">
            <v>12</v>
          </cell>
          <cell r="D5625">
            <v>409484</v>
          </cell>
          <cell r="E5625">
            <v>22008</v>
          </cell>
          <cell r="F5625">
            <v>0</v>
          </cell>
        </row>
        <row r="5626">
          <cell r="A5626" t="str">
            <v>3a</v>
          </cell>
          <cell r="C5626">
            <v>20</v>
          </cell>
          <cell r="D5626">
            <v>414236</v>
          </cell>
          <cell r="E5626">
            <v>22008</v>
          </cell>
          <cell r="F5626">
            <v>0</v>
          </cell>
        </row>
        <row r="5627">
          <cell r="A5627" t="str">
            <v>3a</v>
          </cell>
          <cell r="C5627">
            <v>20</v>
          </cell>
          <cell r="D5627">
            <v>421847</v>
          </cell>
          <cell r="E5627">
            <v>22008</v>
          </cell>
          <cell r="F5627">
            <v>0</v>
          </cell>
        </row>
        <row r="5628">
          <cell r="A5628" t="str">
            <v>4a</v>
          </cell>
          <cell r="C5628">
            <v>2</v>
          </cell>
          <cell r="D5628">
            <v>383031</v>
          </cell>
          <cell r="E5628">
            <v>22008</v>
          </cell>
          <cell r="F5628">
            <v>0</v>
          </cell>
        </row>
        <row r="5629">
          <cell r="A5629" t="str">
            <v>4a</v>
          </cell>
          <cell r="C5629">
            <v>3</v>
          </cell>
          <cell r="D5629">
            <v>384488</v>
          </cell>
          <cell r="E5629">
            <v>22008</v>
          </cell>
          <cell r="F5629">
            <v>0</v>
          </cell>
        </row>
        <row r="5630">
          <cell r="A5630" t="str">
            <v>4a</v>
          </cell>
          <cell r="C5630">
            <v>5</v>
          </cell>
          <cell r="D5630">
            <v>393054</v>
          </cell>
          <cell r="E5630">
            <v>22008</v>
          </cell>
          <cell r="F5630">
            <v>0</v>
          </cell>
        </row>
        <row r="5631">
          <cell r="A5631" t="str">
            <v>4a</v>
          </cell>
          <cell r="C5631">
            <v>78</v>
          </cell>
          <cell r="D5631">
            <v>393994</v>
          </cell>
          <cell r="E5631">
            <v>22008</v>
          </cell>
          <cell r="F5631">
            <v>0</v>
          </cell>
        </row>
        <row r="5632">
          <cell r="A5632" t="str">
            <v>4a</v>
          </cell>
          <cell r="C5632">
            <v>34</v>
          </cell>
          <cell r="D5632">
            <v>397003</v>
          </cell>
          <cell r="E5632">
            <v>22008</v>
          </cell>
          <cell r="F5632">
            <v>0</v>
          </cell>
        </row>
        <row r="5633">
          <cell r="A5633" t="str">
            <v>4a</v>
          </cell>
          <cell r="C5633">
            <v>25</v>
          </cell>
          <cell r="D5633">
            <v>403222</v>
          </cell>
          <cell r="E5633">
            <v>22008</v>
          </cell>
          <cell r="F5633">
            <v>0</v>
          </cell>
        </row>
        <row r="5634">
          <cell r="A5634" t="str">
            <v>4a</v>
          </cell>
          <cell r="C5634">
            <v>2</v>
          </cell>
          <cell r="D5634">
            <v>404469</v>
          </cell>
          <cell r="E5634">
            <v>22008</v>
          </cell>
          <cell r="F5634">
            <v>0</v>
          </cell>
        </row>
        <row r="5635">
          <cell r="A5635" t="str">
            <v>4a</v>
          </cell>
          <cell r="C5635">
            <v>5</v>
          </cell>
          <cell r="D5635">
            <v>405742</v>
          </cell>
          <cell r="E5635">
            <v>22008</v>
          </cell>
          <cell r="F5635">
            <v>0</v>
          </cell>
        </row>
        <row r="5636">
          <cell r="A5636" t="str">
            <v>4a</v>
          </cell>
          <cell r="C5636">
            <v>50</v>
          </cell>
          <cell r="D5636">
            <v>414236</v>
          </cell>
          <cell r="E5636">
            <v>22008</v>
          </cell>
          <cell r="F5636">
            <v>0</v>
          </cell>
        </row>
        <row r="5637">
          <cell r="A5637" t="str">
            <v>4a</v>
          </cell>
          <cell r="C5637">
            <v>5</v>
          </cell>
          <cell r="D5637">
            <v>420650</v>
          </cell>
          <cell r="E5637">
            <v>22008</v>
          </cell>
          <cell r="F5637">
            <v>0</v>
          </cell>
        </row>
        <row r="5638">
          <cell r="A5638" t="str">
            <v>4a</v>
          </cell>
          <cell r="C5638">
            <v>35</v>
          </cell>
          <cell r="D5638">
            <v>421847</v>
          </cell>
          <cell r="E5638">
            <v>22008</v>
          </cell>
          <cell r="F5638">
            <v>0</v>
          </cell>
        </row>
        <row r="5639">
          <cell r="A5639" t="str">
            <v>4c</v>
          </cell>
          <cell r="C5639">
            <v>10</v>
          </cell>
          <cell r="D5639">
            <v>383031</v>
          </cell>
          <cell r="E5639">
            <v>22008</v>
          </cell>
          <cell r="F5639">
            <v>0</v>
          </cell>
        </row>
        <row r="5640">
          <cell r="A5640" t="str">
            <v>4c</v>
          </cell>
          <cell r="C5640">
            <v>15</v>
          </cell>
          <cell r="D5640">
            <v>393054</v>
          </cell>
          <cell r="E5640">
            <v>22008</v>
          </cell>
          <cell r="F5640">
            <v>0</v>
          </cell>
        </row>
        <row r="5641">
          <cell r="A5641" t="str">
            <v>4c</v>
          </cell>
          <cell r="C5641">
            <v>22</v>
          </cell>
          <cell r="D5641">
            <v>393994</v>
          </cell>
          <cell r="E5641">
            <v>22008</v>
          </cell>
          <cell r="F5641">
            <v>0</v>
          </cell>
        </row>
        <row r="5642">
          <cell r="A5642" t="str">
            <v>4c</v>
          </cell>
          <cell r="C5642">
            <v>2</v>
          </cell>
          <cell r="D5642">
            <v>403223</v>
          </cell>
          <cell r="E5642">
            <v>22008</v>
          </cell>
          <cell r="F5642">
            <v>0</v>
          </cell>
        </row>
        <row r="5643">
          <cell r="A5643" t="str">
            <v>4c</v>
          </cell>
          <cell r="C5643">
            <v>6</v>
          </cell>
          <cell r="D5643">
            <v>405742</v>
          </cell>
          <cell r="E5643">
            <v>22008</v>
          </cell>
          <cell r="F5643">
            <v>0</v>
          </cell>
        </row>
        <row r="5644">
          <cell r="A5644" t="str">
            <v>4c</v>
          </cell>
          <cell r="C5644">
            <v>6</v>
          </cell>
          <cell r="D5644">
            <v>409484</v>
          </cell>
          <cell r="E5644">
            <v>22008</v>
          </cell>
          <cell r="F5644">
            <v>0</v>
          </cell>
        </row>
        <row r="5645">
          <cell r="A5645" t="str">
            <v>4c</v>
          </cell>
          <cell r="C5645">
            <v>15</v>
          </cell>
          <cell r="D5645">
            <v>414236</v>
          </cell>
          <cell r="E5645">
            <v>22008</v>
          </cell>
          <cell r="F5645">
            <v>0</v>
          </cell>
        </row>
        <row r="5646">
          <cell r="A5646" t="str">
            <v>4c</v>
          </cell>
          <cell r="C5646">
            <v>12</v>
          </cell>
          <cell r="D5646">
            <v>423365</v>
          </cell>
          <cell r="E5646">
            <v>22008</v>
          </cell>
          <cell r="F5646">
            <v>0</v>
          </cell>
        </row>
        <row r="5647">
          <cell r="A5647" t="str">
            <v>5a</v>
          </cell>
          <cell r="C5647">
            <v>5</v>
          </cell>
          <cell r="D5647">
            <v>383031</v>
          </cell>
          <cell r="E5647">
            <v>22008</v>
          </cell>
          <cell r="F5647">
            <v>0</v>
          </cell>
        </row>
        <row r="5648">
          <cell r="A5648" t="str">
            <v>5a</v>
          </cell>
          <cell r="C5648">
            <v>10</v>
          </cell>
          <cell r="D5648">
            <v>384488</v>
          </cell>
          <cell r="E5648">
            <v>22008</v>
          </cell>
          <cell r="F5648">
            <v>0</v>
          </cell>
        </row>
        <row r="5649">
          <cell r="A5649" t="str">
            <v>5a</v>
          </cell>
          <cell r="C5649">
            <v>11</v>
          </cell>
          <cell r="D5649">
            <v>389895</v>
          </cell>
          <cell r="E5649">
            <v>22008</v>
          </cell>
          <cell r="F5649">
            <v>0</v>
          </cell>
        </row>
        <row r="5650">
          <cell r="A5650" t="str">
            <v>5a</v>
          </cell>
          <cell r="C5650">
            <v>10</v>
          </cell>
          <cell r="D5650">
            <v>393054</v>
          </cell>
          <cell r="E5650">
            <v>22008</v>
          </cell>
          <cell r="F5650">
            <v>0</v>
          </cell>
        </row>
        <row r="5651">
          <cell r="A5651" t="str">
            <v>5a</v>
          </cell>
          <cell r="C5651">
            <v>6</v>
          </cell>
          <cell r="D5651">
            <v>403222</v>
          </cell>
          <cell r="E5651">
            <v>22008</v>
          </cell>
          <cell r="F5651">
            <v>0</v>
          </cell>
        </row>
        <row r="5652">
          <cell r="A5652" t="str">
            <v>5a</v>
          </cell>
          <cell r="C5652">
            <v>6</v>
          </cell>
          <cell r="D5652">
            <v>403223</v>
          </cell>
          <cell r="E5652">
            <v>22008</v>
          </cell>
          <cell r="F5652">
            <v>0</v>
          </cell>
        </row>
        <row r="5653">
          <cell r="A5653" t="str">
            <v>5a</v>
          </cell>
          <cell r="C5653">
            <v>20</v>
          </cell>
          <cell r="D5653">
            <v>409484</v>
          </cell>
          <cell r="E5653">
            <v>22008</v>
          </cell>
          <cell r="F5653">
            <v>0</v>
          </cell>
        </row>
        <row r="5654">
          <cell r="A5654" t="str">
            <v>5a</v>
          </cell>
          <cell r="C5654">
            <v>10</v>
          </cell>
          <cell r="D5654">
            <v>414236</v>
          </cell>
          <cell r="E5654">
            <v>22008</v>
          </cell>
          <cell r="F5654">
            <v>0</v>
          </cell>
        </row>
        <row r="5655">
          <cell r="A5655" t="str">
            <v>5a</v>
          </cell>
          <cell r="C5655">
            <v>24</v>
          </cell>
          <cell r="D5655">
            <v>421847</v>
          </cell>
          <cell r="E5655">
            <v>22008</v>
          </cell>
          <cell r="F5655">
            <v>0</v>
          </cell>
        </row>
        <row r="5656">
          <cell r="A5656" t="str">
            <v>5a</v>
          </cell>
          <cell r="C5656">
            <v>5</v>
          </cell>
          <cell r="D5656">
            <v>423365</v>
          </cell>
          <cell r="E5656">
            <v>22008</v>
          </cell>
          <cell r="F5656">
            <v>0</v>
          </cell>
        </row>
        <row r="5657">
          <cell r="A5657" t="str">
            <v>5c</v>
          </cell>
          <cell r="C5657">
            <v>2</v>
          </cell>
          <cell r="D5657">
            <v>383031</v>
          </cell>
          <cell r="E5657">
            <v>22008</v>
          </cell>
          <cell r="F5657">
            <v>0</v>
          </cell>
        </row>
        <row r="5658">
          <cell r="A5658" t="str">
            <v>5c</v>
          </cell>
          <cell r="C5658">
            <v>6</v>
          </cell>
          <cell r="D5658">
            <v>393994</v>
          </cell>
          <cell r="E5658">
            <v>22008</v>
          </cell>
          <cell r="F5658">
            <v>0</v>
          </cell>
        </row>
        <row r="5659">
          <cell r="A5659" t="str">
            <v>5c</v>
          </cell>
          <cell r="C5659">
            <v>4</v>
          </cell>
          <cell r="D5659">
            <v>423365</v>
          </cell>
          <cell r="E5659">
            <v>22008</v>
          </cell>
          <cell r="F5659">
            <v>0</v>
          </cell>
        </row>
        <row r="5660">
          <cell r="A5660" t="str">
            <v>6a</v>
          </cell>
          <cell r="C5660">
            <v>1</v>
          </cell>
          <cell r="D5660">
            <v>380735</v>
          </cell>
          <cell r="E5660">
            <v>22008</v>
          </cell>
          <cell r="F5660">
            <v>0</v>
          </cell>
        </row>
        <row r="5661">
          <cell r="A5661" t="str">
            <v>6a</v>
          </cell>
          <cell r="C5661">
            <v>2</v>
          </cell>
          <cell r="D5661">
            <v>383031</v>
          </cell>
          <cell r="E5661">
            <v>22008</v>
          </cell>
          <cell r="F5661">
            <v>0</v>
          </cell>
        </row>
        <row r="5662">
          <cell r="A5662" t="str">
            <v>6a</v>
          </cell>
          <cell r="C5662">
            <v>2</v>
          </cell>
          <cell r="D5662">
            <v>387498</v>
          </cell>
          <cell r="E5662">
            <v>22008</v>
          </cell>
          <cell r="F5662">
            <v>0</v>
          </cell>
        </row>
        <row r="5663">
          <cell r="A5663" t="str">
            <v>6a</v>
          </cell>
          <cell r="C5663">
            <v>1</v>
          </cell>
          <cell r="D5663">
            <v>400071</v>
          </cell>
          <cell r="E5663">
            <v>22008</v>
          </cell>
          <cell r="F5663">
            <v>0</v>
          </cell>
        </row>
        <row r="5664">
          <cell r="A5664" t="str">
            <v>6a</v>
          </cell>
          <cell r="C5664">
            <v>1</v>
          </cell>
          <cell r="D5664">
            <v>407083</v>
          </cell>
          <cell r="E5664">
            <v>22008</v>
          </cell>
          <cell r="F5664">
            <v>0</v>
          </cell>
        </row>
        <row r="5665">
          <cell r="A5665" t="str">
            <v>6a</v>
          </cell>
          <cell r="C5665">
            <v>2</v>
          </cell>
          <cell r="D5665">
            <v>414236</v>
          </cell>
          <cell r="E5665">
            <v>22008</v>
          </cell>
          <cell r="F5665">
            <v>0</v>
          </cell>
        </row>
        <row r="5666">
          <cell r="A5666" t="str">
            <v>6c</v>
          </cell>
          <cell r="C5666">
            <v>2</v>
          </cell>
          <cell r="D5666">
            <v>384488</v>
          </cell>
          <cell r="E5666">
            <v>22008</v>
          </cell>
          <cell r="F5666">
            <v>0</v>
          </cell>
        </row>
        <row r="5667">
          <cell r="A5667" t="str">
            <v>6c</v>
          </cell>
          <cell r="C5667">
            <v>3</v>
          </cell>
          <cell r="D5667">
            <v>393994</v>
          </cell>
          <cell r="E5667">
            <v>22008</v>
          </cell>
          <cell r="F5667">
            <v>0</v>
          </cell>
        </row>
        <row r="5668">
          <cell r="A5668" t="str">
            <v>6c</v>
          </cell>
          <cell r="C5668">
            <v>2</v>
          </cell>
          <cell r="D5668">
            <v>405742</v>
          </cell>
          <cell r="E5668">
            <v>22008</v>
          </cell>
          <cell r="F5668">
            <v>0</v>
          </cell>
        </row>
        <row r="5669">
          <cell r="A5669" t="str">
            <v>6c</v>
          </cell>
          <cell r="C5669">
            <v>4</v>
          </cell>
          <cell r="D5669">
            <v>423365</v>
          </cell>
          <cell r="E5669">
            <v>22008</v>
          </cell>
          <cell r="F5669">
            <v>0</v>
          </cell>
        </row>
        <row r="5670">
          <cell r="A5670" t="str">
            <v>8a</v>
          </cell>
          <cell r="C5670">
            <v>1</v>
          </cell>
          <cell r="D5670">
            <v>380735</v>
          </cell>
          <cell r="E5670">
            <v>22008</v>
          </cell>
          <cell r="F5670">
            <v>0</v>
          </cell>
        </row>
        <row r="5671">
          <cell r="A5671" t="str">
            <v>8a</v>
          </cell>
          <cell r="C5671">
            <v>2</v>
          </cell>
          <cell r="D5671">
            <v>403222</v>
          </cell>
          <cell r="E5671">
            <v>22008</v>
          </cell>
          <cell r="F5671">
            <v>0</v>
          </cell>
        </row>
        <row r="5672">
          <cell r="A5672" t="str">
            <v>9a</v>
          </cell>
          <cell r="C5672">
            <v>5</v>
          </cell>
          <cell r="D5672">
            <v>403222</v>
          </cell>
          <cell r="E5672">
            <v>22008</v>
          </cell>
          <cell r="F5672">
            <v>0</v>
          </cell>
        </row>
        <row r="5673">
          <cell r="A5673" t="str">
            <v>1a</v>
          </cell>
          <cell r="C5673">
            <v>2</v>
          </cell>
          <cell r="D5673">
            <v>397537</v>
          </cell>
          <cell r="E5673">
            <v>22009</v>
          </cell>
          <cell r="F5673">
            <v>0</v>
          </cell>
        </row>
        <row r="5674">
          <cell r="A5674" t="str">
            <v>1a</v>
          </cell>
          <cell r="C5674">
            <v>2</v>
          </cell>
          <cell r="D5674">
            <v>413081</v>
          </cell>
          <cell r="E5674">
            <v>22009</v>
          </cell>
          <cell r="F5674">
            <v>0</v>
          </cell>
        </row>
        <row r="5675">
          <cell r="A5675" t="str">
            <v>1a</v>
          </cell>
          <cell r="C5675">
            <v>2</v>
          </cell>
          <cell r="D5675">
            <v>415437</v>
          </cell>
          <cell r="E5675">
            <v>22009</v>
          </cell>
          <cell r="F5675">
            <v>0</v>
          </cell>
        </row>
        <row r="5676">
          <cell r="A5676" t="str">
            <v>1c</v>
          </cell>
          <cell r="C5676">
            <v>1</v>
          </cell>
          <cell r="D5676">
            <v>380736</v>
          </cell>
          <cell r="E5676">
            <v>22009</v>
          </cell>
          <cell r="F5676">
            <v>0</v>
          </cell>
        </row>
        <row r="5677">
          <cell r="A5677" t="str">
            <v>1c</v>
          </cell>
          <cell r="C5677">
            <v>1</v>
          </cell>
          <cell r="D5677">
            <v>381926</v>
          </cell>
          <cell r="E5677">
            <v>22009</v>
          </cell>
          <cell r="F5677">
            <v>0</v>
          </cell>
        </row>
        <row r="5678">
          <cell r="A5678" t="str">
            <v>1c</v>
          </cell>
          <cell r="C5678">
            <v>2</v>
          </cell>
          <cell r="D5678">
            <v>382501</v>
          </cell>
          <cell r="E5678">
            <v>22009</v>
          </cell>
          <cell r="F5678">
            <v>0</v>
          </cell>
        </row>
        <row r="5679">
          <cell r="A5679" t="str">
            <v>1c</v>
          </cell>
          <cell r="C5679">
            <v>1</v>
          </cell>
          <cell r="D5679">
            <v>384321</v>
          </cell>
          <cell r="E5679">
            <v>22009</v>
          </cell>
          <cell r="F5679">
            <v>0</v>
          </cell>
        </row>
        <row r="5680">
          <cell r="A5680" t="str">
            <v>1c</v>
          </cell>
          <cell r="C5680">
            <v>2</v>
          </cell>
          <cell r="D5680">
            <v>385546</v>
          </cell>
          <cell r="E5680">
            <v>22009</v>
          </cell>
          <cell r="F5680">
            <v>0</v>
          </cell>
        </row>
        <row r="5681">
          <cell r="A5681" t="str">
            <v>1c</v>
          </cell>
          <cell r="C5681">
            <v>4</v>
          </cell>
          <cell r="D5681">
            <v>388016</v>
          </cell>
          <cell r="E5681">
            <v>22009</v>
          </cell>
          <cell r="F5681">
            <v>0</v>
          </cell>
        </row>
        <row r="5682">
          <cell r="A5682" t="str">
            <v>1c</v>
          </cell>
          <cell r="C5682">
            <v>2</v>
          </cell>
          <cell r="D5682">
            <v>390413</v>
          </cell>
          <cell r="E5682">
            <v>22009</v>
          </cell>
          <cell r="F5682">
            <v>0</v>
          </cell>
        </row>
        <row r="5683">
          <cell r="A5683" t="str">
            <v>1c</v>
          </cell>
          <cell r="C5683">
            <v>2</v>
          </cell>
          <cell r="D5683">
            <v>394467</v>
          </cell>
          <cell r="E5683">
            <v>22009</v>
          </cell>
          <cell r="F5683">
            <v>0</v>
          </cell>
        </row>
        <row r="5684">
          <cell r="A5684" t="str">
            <v>1c</v>
          </cell>
          <cell r="C5684">
            <v>2</v>
          </cell>
          <cell r="D5684">
            <v>398758</v>
          </cell>
          <cell r="E5684">
            <v>22009</v>
          </cell>
          <cell r="F5684">
            <v>0</v>
          </cell>
        </row>
        <row r="5685">
          <cell r="A5685" t="str">
            <v>1c</v>
          </cell>
          <cell r="C5685">
            <v>4</v>
          </cell>
          <cell r="D5685">
            <v>400511</v>
          </cell>
          <cell r="E5685">
            <v>22009</v>
          </cell>
          <cell r="F5685">
            <v>0</v>
          </cell>
        </row>
        <row r="5686">
          <cell r="A5686" t="str">
            <v>1c</v>
          </cell>
          <cell r="C5686">
            <v>2</v>
          </cell>
          <cell r="D5686">
            <v>403224</v>
          </cell>
          <cell r="E5686">
            <v>22009</v>
          </cell>
          <cell r="F5686">
            <v>0</v>
          </cell>
        </row>
        <row r="5687">
          <cell r="A5687" t="str">
            <v>1c</v>
          </cell>
          <cell r="C5687">
            <v>4</v>
          </cell>
          <cell r="D5687">
            <v>410024</v>
          </cell>
          <cell r="E5687">
            <v>22009</v>
          </cell>
          <cell r="F5687">
            <v>0</v>
          </cell>
        </row>
        <row r="5688">
          <cell r="A5688" t="str">
            <v>1c</v>
          </cell>
          <cell r="C5688">
            <v>3</v>
          </cell>
          <cell r="D5688">
            <v>413081</v>
          </cell>
          <cell r="E5688">
            <v>22009</v>
          </cell>
          <cell r="F5688">
            <v>0</v>
          </cell>
        </row>
        <row r="5689">
          <cell r="A5689" t="str">
            <v>2a</v>
          </cell>
          <cell r="C5689">
            <v>2</v>
          </cell>
          <cell r="D5689">
            <v>415437</v>
          </cell>
          <cell r="E5689">
            <v>22009</v>
          </cell>
          <cell r="F5689">
            <v>0</v>
          </cell>
        </row>
        <row r="5690">
          <cell r="A5690" t="str">
            <v>2a</v>
          </cell>
          <cell r="C5690">
            <v>1</v>
          </cell>
          <cell r="D5690">
            <v>421848</v>
          </cell>
          <cell r="E5690">
            <v>22009</v>
          </cell>
          <cell r="F5690">
            <v>0</v>
          </cell>
        </row>
        <row r="5691">
          <cell r="A5691" t="str">
            <v>2c</v>
          </cell>
          <cell r="C5691">
            <v>1</v>
          </cell>
          <cell r="D5691">
            <v>383637</v>
          </cell>
          <cell r="E5691">
            <v>22009</v>
          </cell>
          <cell r="F5691">
            <v>0</v>
          </cell>
        </row>
        <row r="5692">
          <cell r="A5692" t="str">
            <v>2c</v>
          </cell>
          <cell r="C5692">
            <v>4</v>
          </cell>
          <cell r="D5692">
            <v>388016</v>
          </cell>
          <cell r="E5692">
            <v>22009</v>
          </cell>
          <cell r="F5692">
            <v>0</v>
          </cell>
        </row>
        <row r="5693">
          <cell r="A5693" t="str">
            <v>2c</v>
          </cell>
          <cell r="C5693">
            <v>1</v>
          </cell>
          <cell r="D5693">
            <v>397537</v>
          </cell>
          <cell r="E5693">
            <v>22009</v>
          </cell>
          <cell r="F5693">
            <v>0</v>
          </cell>
        </row>
        <row r="5694">
          <cell r="A5694" t="str">
            <v>2c</v>
          </cell>
          <cell r="C5694">
            <v>2</v>
          </cell>
          <cell r="D5694">
            <v>398758</v>
          </cell>
          <cell r="E5694">
            <v>22009</v>
          </cell>
          <cell r="F5694">
            <v>0</v>
          </cell>
        </row>
        <row r="5695">
          <cell r="A5695" t="str">
            <v>2c</v>
          </cell>
          <cell r="C5695">
            <v>1</v>
          </cell>
          <cell r="D5695">
            <v>400511</v>
          </cell>
          <cell r="E5695">
            <v>22009</v>
          </cell>
          <cell r="F5695">
            <v>0</v>
          </cell>
        </row>
        <row r="5696">
          <cell r="A5696" t="str">
            <v>2c</v>
          </cell>
          <cell r="C5696">
            <v>2</v>
          </cell>
          <cell r="D5696">
            <v>410024</v>
          </cell>
          <cell r="E5696">
            <v>22009</v>
          </cell>
          <cell r="F5696">
            <v>0</v>
          </cell>
        </row>
        <row r="5697">
          <cell r="A5697" t="str">
            <v>2c</v>
          </cell>
          <cell r="C5697">
            <v>1</v>
          </cell>
          <cell r="D5697">
            <v>413081</v>
          </cell>
          <cell r="E5697">
            <v>22009</v>
          </cell>
          <cell r="F5697">
            <v>0</v>
          </cell>
        </row>
        <row r="5698">
          <cell r="A5698" t="str">
            <v>2c</v>
          </cell>
          <cell r="C5698">
            <v>1</v>
          </cell>
          <cell r="D5698">
            <v>415437</v>
          </cell>
          <cell r="E5698">
            <v>22009</v>
          </cell>
          <cell r="F5698">
            <v>0</v>
          </cell>
        </row>
        <row r="5699">
          <cell r="A5699" t="str">
            <v>2c</v>
          </cell>
          <cell r="C5699">
            <v>1</v>
          </cell>
          <cell r="D5699">
            <v>418833</v>
          </cell>
          <cell r="E5699">
            <v>22009</v>
          </cell>
          <cell r="F5699">
            <v>0</v>
          </cell>
        </row>
        <row r="5700">
          <cell r="A5700" t="str">
            <v>2c</v>
          </cell>
          <cell r="C5700">
            <v>2</v>
          </cell>
          <cell r="D5700">
            <v>421848</v>
          </cell>
          <cell r="E5700">
            <v>22009</v>
          </cell>
          <cell r="F5700">
            <v>0</v>
          </cell>
        </row>
        <row r="5701">
          <cell r="A5701" t="str">
            <v>2c</v>
          </cell>
          <cell r="C5701">
            <v>1</v>
          </cell>
          <cell r="D5701">
            <v>424367</v>
          </cell>
          <cell r="E5701">
            <v>22009</v>
          </cell>
          <cell r="F5701">
            <v>0</v>
          </cell>
        </row>
        <row r="5702">
          <cell r="A5702" t="str">
            <v>3a</v>
          </cell>
          <cell r="C5702">
            <v>4</v>
          </cell>
          <cell r="D5702">
            <v>388016</v>
          </cell>
          <cell r="E5702">
            <v>22009</v>
          </cell>
          <cell r="F5702">
            <v>0</v>
          </cell>
        </row>
        <row r="5703">
          <cell r="A5703" t="str">
            <v>3a</v>
          </cell>
          <cell r="C5703">
            <v>8</v>
          </cell>
          <cell r="D5703">
            <v>406781</v>
          </cell>
          <cell r="E5703">
            <v>22009</v>
          </cell>
          <cell r="F5703">
            <v>0</v>
          </cell>
        </row>
        <row r="5704">
          <cell r="A5704" t="str">
            <v>3a</v>
          </cell>
          <cell r="C5704">
            <v>4</v>
          </cell>
          <cell r="D5704">
            <v>413081</v>
          </cell>
          <cell r="E5704">
            <v>22009</v>
          </cell>
          <cell r="F5704">
            <v>0</v>
          </cell>
        </row>
        <row r="5705">
          <cell r="A5705" t="str">
            <v>3a</v>
          </cell>
          <cell r="C5705">
            <v>4</v>
          </cell>
          <cell r="D5705">
            <v>415437</v>
          </cell>
          <cell r="E5705">
            <v>22009</v>
          </cell>
          <cell r="F5705">
            <v>0</v>
          </cell>
        </row>
        <row r="5706">
          <cell r="A5706" t="str">
            <v>3a</v>
          </cell>
          <cell r="C5706">
            <v>8</v>
          </cell>
          <cell r="D5706">
            <v>420840</v>
          </cell>
          <cell r="E5706">
            <v>22009</v>
          </cell>
          <cell r="F5706">
            <v>0</v>
          </cell>
        </row>
        <row r="5707">
          <cell r="A5707" t="str">
            <v>3a</v>
          </cell>
          <cell r="C5707">
            <v>8</v>
          </cell>
          <cell r="D5707">
            <v>421848</v>
          </cell>
          <cell r="E5707">
            <v>22009</v>
          </cell>
          <cell r="F5707">
            <v>0</v>
          </cell>
        </row>
        <row r="5708">
          <cell r="A5708" t="str">
            <v>3a</v>
          </cell>
          <cell r="C5708">
            <v>4</v>
          </cell>
          <cell r="D5708">
            <v>423174</v>
          </cell>
          <cell r="E5708">
            <v>22009</v>
          </cell>
          <cell r="F5708">
            <v>0</v>
          </cell>
        </row>
        <row r="5709">
          <cell r="A5709" t="str">
            <v>4a</v>
          </cell>
          <cell r="C5709">
            <v>1</v>
          </cell>
          <cell r="D5709">
            <v>383637</v>
          </cell>
          <cell r="E5709">
            <v>22009</v>
          </cell>
          <cell r="F5709">
            <v>0</v>
          </cell>
        </row>
        <row r="5710">
          <cell r="A5710" t="str">
            <v>4a</v>
          </cell>
          <cell r="C5710">
            <v>1</v>
          </cell>
          <cell r="D5710">
            <v>406781</v>
          </cell>
          <cell r="E5710">
            <v>22009</v>
          </cell>
          <cell r="F5710">
            <v>0</v>
          </cell>
        </row>
        <row r="5711">
          <cell r="A5711" t="str">
            <v>4a</v>
          </cell>
          <cell r="C5711">
            <v>1</v>
          </cell>
          <cell r="D5711">
            <v>410024</v>
          </cell>
          <cell r="E5711">
            <v>22009</v>
          </cell>
          <cell r="F5711">
            <v>0</v>
          </cell>
        </row>
        <row r="5712">
          <cell r="A5712" t="str">
            <v>4a</v>
          </cell>
          <cell r="C5712">
            <v>2</v>
          </cell>
          <cell r="D5712">
            <v>413081</v>
          </cell>
          <cell r="E5712">
            <v>22009</v>
          </cell>
          <cell r="F5712">
            <v>0</v>
          </cell>
        </row>
        <row r="5713">
          <cell r="A5713" t="str">
            <v>4a</v>
          </cell>
          <cell r="C5713">
            <v>1</v>
          </cell>
          <cell r="D5713">
            <v>415437</v>
          </cell>
          <cell r="E5713">
            <v>22009</v>
          </cell>
          <cell r="F5713">
            <v>0</v>
          </cell>
        </row>
        <row r="5714">
          <cell r="A5714" t="str">
            <v>4a</v>
          </cell>
          <cell r="C5714">
            <v>2</v>
          </cell>
          <cell r="D5714">
            <v>418833</v>
          </cell>
          <cell r="E5714">
            <v>22009</v>
          </cell>
          <cell r="F5714">
            <v>0</v>
          </cell>
        </row>
        <row r="5715">
          <cell r="A5715" t="str">
            <v>4a</v>
          </cell>
          <cell r="C5715">
            <v>2</v>
          </cell>
          <cell r="D5715">
            <v>423174</v>
          </cell>
          <cell r="E5715">
            <v>22009</v>
          </cell>
          <cell r="F5715">
            <v>0</v>
          </cell>
        </row>
        <row r="5716">
          <cell r="A5716" t="str">
            <v>4a</v>
          </cell>
          <cell r="C5716">
            <v>1</v>
          </cell>
          <cell r="D5716">
            <v>426203</v>
          </cell>
          <cell r="E5716">
            <v>22009</v>
          </cell>
          <cell r="F5716">
            <v>0</v>
          </cell>
        </row>
        <row r="5717">
          <cell r="A5717" t="str">
            <v>4c</v>
          </cell>
          <cell r="C5717">
            <v>8</v>
          </cell>
          <cell r="D5717">
            <v>400511</v>
          </cell>
          <cell r="E5717">
            <v>22009</v>
          </cell>
          <cell r="F5717">
            <v>0</v>
          </cell>
        </row>
        <row r="5718">
          <cell r="A5718" t="str">
            <v>4c</v>
          </cell>
          <cell r="C5718">
            <v>1</v>
          </cell>
          <cell r="D5718">
            <v>401159</v>
          </cell>
          <cell r="E5718">
            <v>22009</v>
          </cell>
          <cell r="F5718">
            <v>0</v>
          </cell>
        </row>
        <row r="5719">
          <cell r="A5719" t="str">
            <v>4c</v>
          </cell>
          <cell r="C5719">
            <v>1</v>
          </cell>
          <cell r="D5719">
            <v>403224</v>
          </cell>
          <cell r="E5719">
            <v>22009</v>
          </cell>
          <cell r="F5719">
            <v>0</v>
          </cell>
        </row>
        <row r="5720">
          <cell r="A5720" t="str">
            <v>4c</v>
          </cell>
          <cell r="C5720">
            <v>10</v>
          </cell>
          <cell r="D5720">
            <v>407809</v>
          </cell>
          <cell r="E5720">
            <v>22009</v>
          </cell>
          <cell r="F5720">
            <v>0</v>
          </cell>
        </row>
        <row r="5721">
          <cell r="A5721" t="str">
            <v>4c</v>
          </cell>
          <cell r="C5721">
            <v>1</v>
          </cell>
          <cell r="D5721">
            <v>408505</v>
          </cell>
          <cell r="E5721">
            <v>22009</v>
          </cell>
          <cell r="F5721">
            <v>0</v>
          </cell>
        </row>
        <row r="5722">
          <cell r="A5722" t="str">
            <v>4c</v>
          </cell>
          <cell r="C5722">
            <v>3</v>
          </cell>
          <cell r="D5722">
            <v>410024</v>
          </cell>
          <cell r="E5722">
            <v>22009</v>
          </cell>
          <cell r="F5722">
            <v>0</v>
          </cell>
        </row>
        <row r="5723">
          <cell r="A5723" t="str">
            <v>4c</v>
          </cell>
          <cell r="C5723">
            <v>2</v>
          </cell>
          <cell r="D5723">
            <v>415437</v>
          </cell>
          <cell r="E5723">
            <v>22009</v>
          </cell>
          <cell r="F5723">
            <v>0</v>
          </cell>
        </row>
        <row r="5724">
          <cell r="A5724" t="str">
            <v>4c</v>
          </cell>
          <cell r="C5724">
            <v>18</v>
          </cell>
          <cell r="D5724">
            <v>418833</v>
          </cell>
          <cell r="E5724">
            <v>22009</v>
          </cell>
          <cell r="F5724">
            <v>0</v>
          </cell>
        </row>
        <row r="5725">
          <cell r="A5725" t="str">
            <v>4c</v>
          </cell>
          <cell r="C5725">
            <v>2</v>
          </cell>
          <cell r="D5725">
            <v>423174</v>
          </cell>
          <cell r="E5725">
            <v>22009</v>
          </cell>
          <cell r="F5725">
            <v>0</v>
          </cell>
        </row>
        <row r="5726">
          <cell r="A5726" t="str">
            <v>5a</v>
          </cell>
          <cell r="C5726">
            <v>2</v>
          </cell>
          <cell r="D5726">
            <v>383637</v>
          </cell>
          <cell r="E5726">
            <v>22009</v>
          </cell>
          <cell r="F5726">
            <v>0</v>
          </cell>
        </row>
        <row r="5727">
          <cell r="A5727" t="str">
            <v>5c</v>
          </cell>
          <cell r="C5727">
            <v>10</v>
          </cell>
          <cell r="D5727">
            <v>394467</v>
          </cell>
          <cell r="E5727">
            <v>22009</v>
          </cell>
          <cell r="F5727">
            <v>0</v>
          </cell>
        </row>
        <row r="5728">
          <cell r="A5728" t="str">
            <v>5c</v>
          </cell>
          <cell r="C5728">
            <v>16</v>
          </cell>
          <cell r="D5728">
            <v>397537</v>
          </cell>
          <cell r="E5728">
            <v>22009</v>
          </cell>
          <cell r="F5728">
            <v>0</v>
          </cell>
        </row>
        <row r="5729">
          <cell r="A5729" t="str">
            <v>5c</v>
          </cell>
          <cell r="C5729">
            <v>19</v>
          </cell>
          <cell r="D5729">
            <v>400511</v>
          </cell>
          <cell r="E5729">
            <v>22009</v>
          </cell>
          <cell r="F5729">
            <v>0</v>
          </cell>
        </row>
        <row r="5730">
          <cell r="A5730" t="str">
            <v>5c</v>
          </cell>
          <cell r="C5730">
            <v>2</v>
          </cell>
          <cell r="D5730">
            <v>406781</v>
          </cell>
          <cell r="E5730">
            <v>22009</v>
          </cell>
          <cell r="F5730">
            <v>0</v>
          </cell>
        </row>
        <row r="5731">
          <cell r="A5731" t="str">
            <v>5c</v>
          </cell>
          <cell r="C5731">
            <v>2</v>
          </cell>
          <cell r="D5731">
            <v>413081</v>
          </cell>
          <cell r="E5731">
            <v>22009</v>
          </cell>
          <cell r="F5731">
            <v>0</v>
          </cell>
        </row>
        <row r="5732">
          <cell r="A5732" t="str">
            <v>5c</v>
          </cell>
          <cell r="C5732">
            <v>2</v>
          </cell>
          <cell r="D5732">
            <v>415437</v>
          </cell>
          <cell r="E5732">
            <v>22009</v>
          </cell>
          <cell r="F5732">
            <v>0</v>
          </cell>
        </row>
        <row r="5733">
          <cell r="A5733" t="str">
            <v>5c</v>
          </cell>
          <cell r="C5733">
            <v>4</v>
          </cell>
          <cell r="D5733">
            <v>418833</v>
          </cell>
          <cell r="E5733">
            <v>22009</v>
          </cell>
          <cell r="F5733">
            <v>0</v>
          </cell>
        </row>
        <row r="5734">
          <cell r="A5734" t="str">
            <v>5c</v>
          </cell>
          <cell r="C5734">
            <v>4</v>
          </cell>
          <cell r="D5734">
            <v>423174</v>
          </cell>
          <cell r="E5734">
            <v>22009</v>
          </cell>
          <cell r="F5734">
            <v>0</v>
          </cell>
        </row>
        <row r="5735">
          <cell r="A5735" t="str">
            <v>5c</v>
          </cell>
          <cell r="C5735">
            <v>1</v>
          </cell>
          <cell r="D5735">
            <v>424367</v>
          </cell>
          <cell r="E5735">
            <v>22009</v>
          </cell>
          <cell r="F5735">
            <v>0</v>
          </cell>
        </row>
        <row r="5736">
          <cell r="A5736" t="str">
            <v>6a</v>
          </cell>
          <cell r="C5736">
            <v>2</v>
          </cell>
          <cell r="D5736">
            <v>381926</v>
          </cell>
          <cell r="E5736">
            <v>22009</v>
          </cell>
          <cell r="F5736">
            <v>0</v>
          </cell>
        </row>
        <row r="5737">
          <cell r="A5737" t="str">
            <v>6a</v>
          </cell>
          <cell r="C5737">
            <v>3</v>
          </cell>
          <cell r="D5737">
            <v>388016</v>
          </cell>
          <cell r="E5737">
            <v>22009</v>
          </cell>
          <cell r="F5737">
            <v>0</v>
          </cell>
        </row>
        <row r="5738">
          <cell r="A5738" t="str">
            <v>6a</v>
          </cell>
          <cell r="C5738">
            <v>1</v>
          </cell>
          <cell r="D5738">
            <v>394467</v>
          </cell>
          <cell r="E5738">
            <v>22009</v>
          </cell>
          <cell r="F5738">
            <v>0</v>
          </cell>
        </row>
        <row r="5739">
          <cell r="A5739" t="str">
            <v>6a</v>
          </cell>
          <cell r="C5739">
            <v>1</v>
          </cell>
          <cell r="D5739">
            <v>398758</v>
          </cell>
          <cell r="E5739">
            <v>22009</v>
          </cell>
          <cell r="F5739">
            <v>0</v>
          </cell>
        </row>
        <row r="5740">
          <cell r="A5740" t="str">
            <v>6a</v>
          </cell>
          <cell r="C5740">
            <v>1</v>
          </cell>
          <cell r="D5740">
            <v>410024</v>
          </cell>
          <cell r="E5740">
            <v>22009</v>
          </cell>
          <cell r="F5740">
            <v>0</v>
          </cell>
        </row>
        <row r="5741">
          <cell r="A5741" t="str">
            <v>6a</v>
          </cell>
          <cell r="C5741">
            <v>1</v>
          </cell>
          <cell r="D5741">
            <v>413081</v>
          </cell>
          <cell r="E5741">
            <v>22009</v>
          </cell>
          <cell r="F5741">
            <v>0</v>
          </cell>
        </row>
        <row r="5742">
          <cell r="A5742" t="str">
            <v>6a</v>
          </cell>
          <cell r="C5742">
            <v>2</v>
          </cell>
          <cell r="D5742">
            <v>415437</v>
          </cell>
          <cell r="E5742">
            <v>22009</v>
          </cell>
          <cell r="F5742">
            <v>0</v>
          </cell>
        </row>
        <row r="5743">
          <cell r="A5743" t="str">
            <v>6a</v>
          </cell>
          <cell r="C5743">
            <v>1</v>
          </cell>
          <cell r="D5743">
            <v>418833</v>
          </cell>
          <cell r="E5743">
            <v>22009</v>
          </cell>
          <cell r="F5743">
            <v>0</v>
          </cell>
        </row>
        <row r="5744">
          <cell r="A5744" t="str">
            <v>6a</v>
          </cell>
          <cell r="C5744">
            <v>2</v>
          </cell>
          <cell r="D5744">
            <v>420840</v>
          </cell>
          <cell r="E5744">
            <v>22009</v>
          </cell>
          <cell r="F5744">
            <v>0</v>
          </cell>
        </row>
        <row r="5745">
          <cell r="A5745" t="str">
            <v>6a</v>
          </cell>
          <cell r="C5745">
            <v>3</v>
          </cell>
          <cell r="D5745">
            <v>421848</v>
          </cell>
          <cell r="E5745">
            <v>22009</v>
          </cell>
          <cell r="F5745">
            <v>0</v>
          </cell>
        </row>
        <row r="5746">
          <cell r="A5746" t="str">
            <v>6a</v>
          </cell>
          <cell r="C5746">
            <v>1</v>
          </cell>
          <cell r="D5746">
            <v>424367</v>
          </cell>
          <cell r="E5746">
            <v>22009</v>
          </cell>
          <cell r="F5746">
            <v>0</v>
          </cell>
        </row>
        <row r="5747">
          <cell r="A5747" t="str">
            <v>6a</v>
          </cell>
          <cell r="C5747">
            <v>1</v>
          </cell>
          <cell r="D5747">
            <v>426203</v>
          </cell>
          <cell r="E5747">
            <v>22009</v>
          </cell>
          <cell r="F5747">
            <v>0</v>
          </cell>
        </row>
        <row r="5748">
          <cell r="A5748" t="str">
            <v>6c</v>
          </cell>
          <cell r="C5748">
            <v>1</v>
          </cell>
          <cell r="D5748">
            <v>385546</v>
          </cell>
          <cell r="E5748">
            <v>22009</v>
          </cell>
          <cell r="F5748">
            <v>0</v>
          </cell>
        </row>
        <row r="5749">
          <cell r="A5749" t="str">
            <v>6c</v>
          </cell>
          <cell r="C5749">
            <v>1</v>
          </cell>
          <cell r="D5749">
            <v>386742</v>
          </cell>
          <cell r="E5749">
            <v>22009</v>
          </cell>
          <cell r="F5749">
            <v>0</v>
          </cell>
        </row>
        <row r="5750">
          <cell r="A5750" t="str">
            <v>6c</v>
          </cell>
          <cell r="C5750">
            <v>1</v>
          </cell>
          <cell r="D5750">
            <v>388016</v>
          </cell>
          <cell r="E5750">
            <v>22009</v>
          </cell>
          <cell r="F5750">
            <v>0</v>
          </cell>
        </row>
        <row r="5751">
          <cell r="A5751" t="str">
            <v>6c</v>
          </cell>
          <cell r="C5751">
            <v>1</v>
          </cell>
          <cell r="D5751">
            <v>388530</v>
          </cell>
          <cell r="E5751">
            <v>22009</v>
          </cell>
          <cell r="F5751">
            <v>0</v>
          </cell>
        </row>
        <row r="5752">
          <cell r="A5752" t="str">
            <v>6c</v>
          </cell>
          <cell r="C5752">
            <v>1</v>
          </cell>
          <cell r="D5752">
            <v>390413</v>
          </cell>
          <cell r="E5752">
            <v>22009</v>
          </cell>
          <cell r="F5752">
            <v>0</v>
          </cell>
        </row>
        <row r="5753">
          <cell r="A5753" t="str">
            <v>6c</v>
          </cell>
          <cell r="C5753">
            <v>3</v>
          </cell>
          <cell r="D5753">
            <v>394467</v>
          </cell>
          <cell r="E5753">
            <v>22009</v>
          </cell>
          <cell r="F5753">
            <v>0</v>
          </cell>
        </row>
        <row r="5754">
          <cell r="A5754" t="str">
            <v>6c</v>
          </cell>
          <cell r="C5754">
            <v>1</v>
          </cell>
          <cell r="D5754">
            <v>397537</v>
          </cell>
          <cell r="E5754">
            <v>22009</v>
          </cell>
          <cell r="F5754">
            <v>0</v>
          </cell>
        </row>
        <row r="5755">
          <cell r="A5755" t="str">
            <v>6c</v>
          </cell>
          <cell r="C5755">
            <v>2</v>
          </cell>
          <cell r="D5755">
            <v>410024</v>
          </cell>
          <cell r="E5755">
            <v>22009</v>
          </cell>
          <cell r="F5755">
            <v>0</v>
          </cell>
        </row>
        <row r="5756">
          <cell r="A5756" t="str">
            <v>6c</v>
          </cell>
          <cell r="C5756">
            <v>2</v>
          </cell>
          <cell r="D5756">
            <v>415437</v>
          </cell>
          <cell r="E5756">
            <v>22009</v>
          </cell>
          <cell r="F5756">
            <v>0</v>
          </cell>
        </row>
        <row r="5757">
          <cell r="A5757" t="str">
            <v>6c</v>
          </cell>
          <cell r="C5757">
            <v>5</v>
          </cell>
          <cell r="D5757">
            <v>418833</v>
          </cell>
          <cell r="E5757">
            <v>22009</v>
          </cell>
          <cell r="F5757">
            <v>0</v>
          </cell>
        </row>
        <row r="5758">
          <cell r="A5758" t="str">
            <v>6c</v>
          </cell>
          <cell r="C5758">
            <v>1</v>
          </cell>
          <cell r="D5758">
            <v>420840</v>
          </cell>
          <cell r="E5758">
            <v>22009</v>
          </cell>
          <cell r="F5758">
            <v>0</v>
          </cell>
        </row>
        <row r="5759">
          <cell r="A5759" t="str">
            <v>6c</v>
          </cell>
          <cell r="C5759">
            <v>3</v>
          </cell>
          <cell r="D5759">
            <v>421848</v>
          </cell>
          <cell r="E5759">
            <v>22009</v>
          </cell>
          <cell r="F5759">
            <v>0</v>
          </cell>
        </row>
        <row r="5760">
          <cell r="A5760" t="str">
            <v>6c</v>
          </cell>
          <cell r="C5760">
            <v>1</v>
          </cell>
          <cell r="D5760">
            <v>424367</v>
          </cell>
          <cell r="E5760">
            <v>22009</v>
          </cell>
          <cell r="F5760">
            <v>0</v>
          </cell>
        </row>
        <row r="5761">
          <cell r="A5761" t="str">
            <v>7a</v>
          </cell>
          <cell r="C5761">
            <v>1</v>
          </cell>
          <cell r="D5761">
            <v>406781</v>
          </cell>
          <cell r="E5761">
            <v>22009</v>
          </cell>
          <cell r="F5761">
            <v>0</v>
          </cell>
        </row>
        <row r="5762">
          <cell r="A5762" t="str">
            <v>7a</v>
          </cell>
          <cell r="C5762">
            <v>2</v>
          </cell>
          <cell r="D5762">
            <v>420102</v>
          </cell>
          <cell r="E5762">
            <v>22009</v>
          </cell>
          <cell r="F5762">
            <v>0</v>
          </cell>
        </row>
        <row r="5763">
          <cell r="A5763" t="str">
            <v>7c</v>
          </cell>
          <cell r="C5763">
            <v>1</v>
          </cell>
          <cell r="D5763">
            <v>397537</v>
          </cell>
          <cell r="E5763">
            <v>22009</v>
          </cell>
          <cell r="F5763">
            <v>0</v>
          </cell>
        </row>
        <row r="5764">
          <cell r="A5764" t="str">
            <v>7c</v>
          </cell>
          <cell r="C5764">
            <v>2</v>
          </cell>
          <cell r="D5764">
            <v>403224</v>
          </cell>
          <cell r="E5764">
            <v>22009</v>
          </cell>
          <cell r="F5764">
            <v>0</v>
          </cell>
        </row>
        <row r="5765">
          <cell r="A5765" t="str">
            <v>7c</v>
          </cell>
          <cell r="C5765">
            <v>2</v>
          </cell>
          <cell r="D5765">
            <v>406781</v>
          </cell>
          <cell r="E5765">
            <v>22009</v>
          </cell>
          <cell r="F5765">
            <v>0</v>
          </cell>
        </row>
        <row r="5766">
          <cell r="A5766" t="str">
            <v>7c</v>
          </cell>
          <cell r="C5766">
            <v>2</v>
          </cell>
          <cell r="D5766">
            <v>413081</v>
          </cell>
          <cell r="E5766">
            <v>22009</v>
          </cell>
          <cell r="F5766">
            <v>0</v>
          </cell>
        </row>
        <row r="5767">
          <cell r="A5767" t="str">
            <v>7c</v>
          </cell>
          <cell r="C5767">
            <v>3</v>
          </cell>
          <cell r="D5767">
            <v>418833</v>
          </cell>
          <cell r="E5767">
            <v>22009</v>
          </cell>
          <cell r="F5767">
            <v>0</v>
          </cell>
        </row>
        <row r="5768">
          <cell r="A5768" t="str">
            <v>7c</v>
          </cell>
          <cell r="C5768">
            <v>3</v>
          </cell>
          <cell r="D5768">
            <v>421848</v>
          </cell>
          <cell r="E5768">
            <v>22009</v>
          </cell>
          <cell r="F5768">
            <v>0</v>
          </cell>
        </row>
        <row r="5769">
          <cell r="A5769" t="str">
            <v>8a</v>
          </cell>
          <cell r="C5769">
            <v>1</v>
          </cell>
          <cell r="D5769">
            <v>383637</v>
          </cell>
          <cell r="E5769">
            <v>22009</v>
          </cell>
          <cell r="F5769">
            <v>0</v>
          </cell>
        </row>
        <row r="5770">
          <cell r="A5770" t="str">
            <v>8c</v>
          </cell>
          <cell r="C5770">
            <v>1</v>
          </cell>
          <cell r="D5770">
            <v>415437</v>
          </cell>
          <cell r="E5770">
            <v>22009</v>
          </cell>
          <cell r="F5770">
            <v>0</v>
          </cell>
        </row>
        <row r="5771">
          <cell r="A5771" t="str">
            <v>9c</v>
          </cell>
          <cell r="C5771">
            <v>2</v>
          </cell>
          <cell r="D5771">
            <v>388530</v>
          </cell>
          <cell r="E5771">
            <v>22009</v>
          </cell>
          <cell r="F5771">
            <v>0</v>
          </cell>
        </row>
        <row r="5772">
          <cell r="A5772" t="str">
            <v>1a</v>
          </cell>
          <cell r="C5772">
            <v>1</v>
          </cell>
          <cell r="D5772">
            <v>398131</v>
          </cell>
          <cell r="E5772">
            <v>22015</v>
          </cell>
          <cell r="F5772">
            <v>0</v>
          </cell>
        </row>
        <row r="5773">
          <cell r="A5773" t="str">
            <v>2a</v>
          </cell>
          <cell r="C5773">
            <v>1</v>
          </cell>
          <cell r="D5773">
            <v>388531</v>
          </cell>
          <cell r="E5773">
            <v>22015</v>
          </cell>
          <cell r="F5773">
            <v>0</v>
          </cell>
        </row>
        <row r="5774">
          <cell r="A5774" t="str">
            <v>2a</v>
          </cell>
          <cell r="C5774">
            <v>2</v>
          </cell>
          <cell r="D5774">
            <v>395041</v>
          </cell>
          <cell r="E5774">
            <v>22015</v>
          </cell>
          <cell r="F5774">
            <v>0</v>
          </cell>
        </row>
        <row r="5775">
          <cell r="A5775" t="str">
            <v>2a</v>
          </cell>
          <cell r="C5775">
            <v>1</v>
          </cell>
          <cell r="D5775">
            <v>411394</v>
          </cell>
          <cell r="E5775">
            <v>22015</v>
          </cell>
          <cell r="F5775">
            <v>0</v>
          </cell>
        </row>
        <row r="5776">
          <cell r="A5776" t="str">
            <v>2a</v>
          </cell>
          <cell r="C5776">
            <v>1</v>
          </cell>
          <cell r="D5776">
            <v>422450</v>
          </cell>
          <cell r="E5776">
            <v>22015</v>
          </cell>
          <cell r="F5776">
            <v>0</v>
          </cell>
        </row>
        <row r="5777">
          <cell r="A5777" t="str">
            <v>2c</v>
          </cell>
          <cell r="C5777">
            <v>1</v>
          </cell>
          <cell r="D5777">
            <v>404471</v>
          </cell>
          <cell r="E5777">
            <v>22015</v>
          </cell>
          <cell r="F5777">
            <v>0</v>
          </cell>
        </row>
        <row r="5778">
          <cell r="A5778" t="str">
            <v>3a</v>
          </cell>
          <cell r="C5778">
            <v>12</v>
          </cell>
          <cell r="D5778">
            <v>381285</v>
          </cell>
          <cell r="E5778">
            <v>22015</v>
          </cell>
          <cell r="F5778">
            <v>0</v>
          </cell>
        </row>
        <row r="5779">
          <cell r="A5779" t="str">
            <v>3a</v>
          </cell>
          <cell r="C5779">
            <v>8</v>
          </cell>
          <cell r="D5779">
            <v>384976</v>
          </cell>
          <cell r="E5779">
            <v>22015</v>
          </cell>
          <cell r="F5779">
            <v>0</v>
          </cell>
        </row>
        <row r="5780">
          <cell r="A5780" t="str">
            <v>3a</v>
          </cell>
          <cell r="C5780">
            <v>12</v>
          </cell>
          <cell r="D5780">
            <v>388531</v>
          </cell>
          <cell r="E5780">
            <v>22015</v>
          </cell>
          <cell r="F5780">
            <v>0</v>
          </cell>
        </row>
        <row r="5781">
          <cell r="A5781" t="str">
            <v>3a</v>
          </cell>
          <cell r="C5781">
            <v>40</v>
          </cell>
          <cell r="D5781">
            <v>395041</v>
          </cell>
          <cell r="E5781">
            <v>22015</v>
          </cell>
          <cell r="F5781">
            <v>0</v>
          </cell>
        </row>
        <row r="5782">
          <cell r="A5782" t="str">
            <v>3a</v>
          </cell>
          <cell r="C5782">
            <v>8</v>
          </cell>
          <cell r="D5782">
            <v>401160</v>
          </cell>
          <cell r="E5782">
            <v>22015</v>
          </cell>
          <cell r="F5782">
            <v>0</v>
          </cell>
        </row>
        <row r="5783">
          <cell r="A5783" t="str">
            <v>3a</v>
          </cell>
          <cell r="C5783">
            <v>8</v>
          </cell>
          <cell r="D5783">
            <v>404471</v>
          </cell>
          <cell r="E5783">
            <v>22015</v>
          </cell>
          <cell r="F5783">
            <v>0</v>
          </cell>
        </row>
        <row r="5784">
          <cell r="A5784" t="str">
            <v>3a</v>
          </cell>
          <cell r="C5784">
            <v>8</v>
          </cell>
          <cell r="D5784">
            <v>408507</v>
          </cell>
          <cell r="E5784">
            <v>22015</v>
          </cell>
          <cell r="F5784">
            <v>0</v>
          </cell>
        </row>
        <row r="5785">
          <cell r="A5785" t="str">
            <v>3a</v>
          </cell>
          <cell r="C5785">
            <v>12</v>
          </cell>
          <cell r="D5785">
            <v>413082</v>
          </cell>
          <cell r="E5785">
            <v>22015</v>
          </cell>
          <cell r="F5785">
            <v>0</v>
          </cell>
        </row>
        <row r="5786">
          <cell r="A5786" t="str">
            <v>3a</v>
          </cell>
          <cell r="C5786">
            <v>12</v>
          </cell>
          <cell r="D5786">
            <v>415438</v>
          </cell>
          <cell r="E5786">
            <v>22015</v>
          </cell>
          <cell r="F5786">
            <v>0</v>
          </cell>
        </row>
        <row r="5787">
          <cell r="A5787" t="str">
            <v>3a</v>
          </cell>
          <cell r="C5787">
            <v>8</v>
          </cell>
          <cell r="D5787">
            <v>416157</v>
          </cell>
          <cell r="E5787">
            <v>22015</v>
          </cell>
          <cell r="F5787">
            <v>0</v>
          </cell>
        </row>
        <row r="5788">
          <cell r="A5788" t="str">
            <v>3a</v>
          </cell>
          <cell r="C5788">
            <v>20</v>
          </cell>
          <cell r="D5788">
            <v>422450</v>
          </cell>
          <cell r="E5788">
            <v>22015</v>
          </cell>
          <cell r="F5788">
            <v>0</v>
          </cell>
        </row>
        <row r="5789">
          <cell r="A5789" t="str">
            <v>4a</v>
          </cell>
          <cell r="C5789">
            <v>4</v>
          </cell>
          <cell r="D5789">
            <v>381285</v>
          </cell>
          <cell r="E5789">
            <v>22015</v>
          </cell>
          <cell r="F5789">
            <v>0</v>
          </cell>
        </row>
        <row r="5790">
          <cell r="A5790" t="str">
            <v>4a</v>
          </cell>
          <cell r="C5790">
            <v>34</v>
          </cell>
          <cell r="D5790">
            <v>388531</v>
          </cell>
          <cell r="E5790">
            <v>22015</v>
          </cell>
          <cell r="F5790">
            <v>0</v>
          </cell>
        </row>
        <row r="5791">
          <cell r="A5791" t="str">
            <v>4a</v>
          </cell>
          <cell r="C5791">
            <v>1</v>
          </cell>
          <cell r="D5791">
            <v>391623</v>
          </cell>
          <cell r="E5791">
            <v>22015</v>
          </cell>
          <cell r="F5791">
            <v>0</v>
          </cell>
        </row>
        <row r="5792">
          <cell r="A5792" t="str">
            <v>4a</v>
          </cell>
          <cell r="C5792">
            <v>3</v>
          </cell>
          <cell r="D5792">
            <v>398131</v>
          </cell>
          <cell r="E5792">
            <v>22015</v>
          </cell>
          <cell r="F5792">
            <v>0</v>
          </cell>
        </row>
        <row r="5793">
          <cell r="A5793" t="str">
            <v>4a</v>
          </cell>
          <cell r="C5793">
            <v>4</v>
          </cell>
          <cell r="D5793">
            <v>404471</v>
          </cell>
          <cell r="E5793">
            <v>22015</v>
          </cell>
          <cell r="F5793">
            <v>0</v>
          </cell>
        </row>
        <row r="5794">
          <cell r="A5794" t="str">
            <v>4a</v>
          </cell>
          <cell r="C5794">
            <v>2</v>
          </cell>
          <cell r="D5794">
            <v>406741</v>
          </cell>
          <cell r="E5794">
            <v>22015</v>
          </cell>
          <cell r="F5794">
            <v>0</v>
          </cell>
        </row>
        <row r="5795">
          <cell r="A5795" t="str">
            <v>4a</v>
          </cell>
          <cell r="C5795">
            <v>1</v>
          </cell>
          <cell r="D5795">
            <v>408507</v>
          </cell>
          <cell r="E5795">
            <v>22015</v>
          </cell>
          <cell r="F5795">
            <v>0</v>
          </cell>
        </row>
        <row r="5796">
          <cell r="A5796" t="str">
            <v>4a</v>
          </cell>
          <cell r="C5796">
            <v>16</v>
          </cell>
          <cell r="D5796">
            <v>411394</v>
          </cell>
          <cell r="E5796">
            <v>22015</v>
          </cell>
          <cell r="F5796">
            <v>0</v>
          </cell>
        </row>
        <row r="5797">
          <cell r="A5797" t="str">
            <v>4a</v>
          </cell>
          <cell r="C5797">
            <v>3</v>
          </cell>
          <cell r="D5797">
            <v>418835</v>
          </cell>
          <cell r="E5797">
            <v>22015</v>
          </cell>
          <cell r="F5797">
            <v>0</v>
          </cell>
        </row>
        <row r="5798">
          <cell r="A5798" t="str">
            <v>4a</v>
          </cell>
          <cell r="C5798">
            <v>2</v>
          </cell>
          <cell r="D5798">
            <v>420842</v>
          </cell>
          <cell r="E5798">
            <v>22015</v>
          </cell>
          <cell r="F5798">
            <v>0</v>
          </cell>
        </row>
        <row r="5799">
          <cell r="A5799" t="str">
            <v>4a</v>
          </cell>
          <cell r="C5799">
            <v>62</v>
          </cell>
          <cell r="D5799">
            <v>422450</v>
          </cell>
          <cell r="E5799">
            <v>22015</v>
          </cell>
          <cell r="F5799">
            <v>0</v>
          </cell>
        </row>
        <row r="5800">
          <cell r="A5800" t="str">
            <v>4a</v>
          </cell>
          <cell r="C5800">
            <v>16</v>
          </cell>
          <cell r="D5800">
            <v>426827</v>
          </cell>
          <cell r="E5800">
            <v>22015</v>
          </cell>
          <cell r="F5800">
            <v>0</v>
          </cell>
        </row>
        <row r="5801">
          <cell r="A5801" t="str">
            <v>4c</v>
          </cell>
          <cell r="C5801">
            <v>6</v>
          </cell>
          <cell r="D5801">
            <v>384976</v>
          </cell>
          <cell r="E5801">
            <v>22015</v>
          </cell>
          <cell r="F5801">
            <v>0</v>
          </cell>
        </row>
        <row r="5802">
          <cell r="A5802" t="str">
            <v>4c</v>
          </cell>
          <cell r="C5802">
            <v>7</v>
          </cell>
          <cell r="D5802">
            <v>391623</v>
          </cell>
          <cell r="E5802">
            <v>22015</v>
          </cell>
          <cell r="F5802">
            <v>0</v>
          </cell>
        </row>
        <row r="5803">
          <cell r="A5803" t="str">
            <v>4c</v>
          </cell>
          <cell r="C5803">
            <v>5</v>
          </cell>
          <cell r="D5803">
            <v>392737</v>
          </cell>
          <cell r="E5803">
            <v>22015</v>
          </cell>
          <cell r="F5803">
            <v>0</v>
          </cell>
        </row>
        <row r="5804">
          <cell r="A5804" t="str">
            <v>4c</v>
          </cell>
          <cell r="C5804">
            <v>5</v>
          </cell>
          <cell r="D5804">
            <v>398131</v>
          </cell>
          <cell r="E5804">
            <v>22015</v>
          </cell>
          <cell r="F5804">
            <v>0</v>
          </cell>
        </row>
        <row r="5805">
          <cell r="A5805" t="str">
            <v>4c</v>
          </cell>
          <cell r="C5805">
            <v>7</v>
          </cell>
          <cell r="D5805">
            <v>404471</v>
          </cell>
          <cell r="E5805">
            <v>22015</v>
          </cell>
          <cell r="F5805">
            <v>0</v>
          </cell>
        </row>
        <row r="5806">
          <cell r="A5806" t="str">
            <v>4c</v>
          </cell>
          <cell r="C5806">
            <v>5</v>
          </cell>
          <cell r="D5806">
            <v>411394</v>
          </cell>
          <cell r="E5806">
            <v>22015</v>
          </cell>
          <cell r="F5806">
            <v>0</v>
          </cell>
        </row>
        <row r="5807">
          <cell r="A5807" t="str">
            <v>4c</v>
          </cell>
          <cell r="C5807">
            <v>1</v>
          </cell>
          <cell r="D5807">
            <v>424368</v>
          </cell>
          <cell r="E5807">
            <v>22015</v>
          </cell>
          <cell r="F5807">
            <v>0</v>
          </cell>
        </row>
        <row r="5808">
          <cell r="A5808" t="str">
            <v>5a</v>
          </cell>
          <cell r="C5808">
            <v>10</v>
          </cell>
          <cell r="D5808">
            <v>382502</v>
          </cell>
          <cell r="E5808">
            <v>22015</v>
          </cell>
          <cell r="F5808">
            <v>0</v>
          </cell>
        </row>
        <row r="5809">
          <cell r="A5809" t="str">
            <v>5a</v>
          </cell>
          <cell r="C5809">
            <v>4</v>
          </cell>
          <cell r="D5809">
            <v>384976</v>
          </cell>
          <cell r="E5809">
            <v>22015</v>
          </cell>
          <cell r="F5809">
            <v>0</v>
          </cell>
        </row>
        <row r="5810">
          <cell r="A5810" t="str">
            <v>5a</v>
          </cell>
          <cell r="C5810">
            <v>3</v>
          </cell>
          <cell r="D5810">
            <v>388531</v>
          </cell>
          <cell r="E5810">
            <v>22015</v>
          </cell>
          <cell r="F5810">
            <v>0</v>
          </cell>
        </row>
        <row r="5811">
          <cell r="A5811" t="str">
            <v>5a</v>
          </cell>
          <cell r="C5811">
            <v>5</v>
          </cell>
          <cell r="D5811">
            <v>391623</v>
          </cell>
          <cell r="E5811">
            <v>22015</v>
          </cell>
          <cell r="F5811">
            <v>0</v>
          </cell>
        </row>
        <row r="5812">
          <cell r="A5812" t="str">
            <v>5a</v>
          </cell>
          <cell r="C5812">
            <v>5</v>
          </cell>
          <cell r="D5812">
            <v>392737</v>
          </cell>
          <cell r="E5812">
            <v>22015</v>
          </cell>
          <cell r="F5812">
            <v>0</v>
          </cell>
        </row>
        <row r="5813">
          <cell r="A5813" t="str">
            <v>5a</v>
          </cell>
          <cell r="C5813">
            <v>10</v>
          </cell>
          <cell r="D5813">
            <v>398131</v>
          </cell>
          <cell r="E5813">
            <v>22015</v>
          </cell>
          <cell r="F5813">
            <v>0</v>
          </cell>
        </row>
        <row r="5814">
          <cell r="A5814" t="str">
            <v>5a</v>
          </cell>
          <cell r="C5814">
            <v>5</v>
          </cell>
          <cell r="D5814">
            <v>412499</v>
          </cell>
          <cell r="E5814">
            <v>22015</v>
          </cell>
          <cell r="F5814">
            <v>0</v>
          </cell>
        </row>
        <row r="5815">
          <cell r="A5815" t="str">
            <v>5a</v>
          </cell>
          <cell r="C5815">
            <v>5</v>
          </cell>
          <cell r="D5815">
            <v>414238</v>
          </cell>
          <cell r="E5815">
            <v>22015</v>
          </cell>
          <cell r="F5815">
            <v>0</v>
          </cell>
        </row>
        <row r="5816">
          <cell r="A5816" t="str">
            <v>5c</v>
          </cell>
          <cell r="C5816">
            <v>2</v>
          </cell>
          <cell r="D5816">
            <v>401160</v>
          </cell>
          <cell r="E5816">
            <v>22015</v>
          </cell>
          <cell r="F5816">
            <v>0</v>
          </cell>
        </row>
        <row r="5817">
          <cell r="A5817" t="str">
            <v>6a</v>
          </cell>
          <cell r="C5817">
            <v>1</v>
          </cell>
          <cell r="D5817">
            <v>391623</v>
          </cell>
          <cell r="E5817">
            <v>22015</v>
          </cell>
          <cell r="F5817">
            <v>0</v>
          </cell>
        </row>
        <row r="5818">
          <cell r="A5818" t="str">
            <v>6a</v>
          </cell>
          <cell r="C5818">
            <v>1</v>
          </cell>
          <cell r="D5818">
            <v>395041</v>
          </cell>
          <cell r="E5818">
            <v>22015</v>
          </cell>
          <cell r="F5818">
            <v>0</v>
          </cell>
        </row>
        <row r="5819">
          <cell r="A5819" t="str">
            <v>6a</v>
          </cell>
          <cell r="C5819">
            <v>1</v>
          </cell>
          <cell r="D5819">
            <v>404471</v>
          </cell>
          <cell r="E5819">
            <v>22015</v>
          </cell>
          <cell r="F5819">
            <v>0</v>
          </cell>
        </row>
        <row r="5820">
          <cell r="A5820" t="str">
            <v>6a</v>
          </cell>
          <cell r="C5820">
            <v>1</v>
          </cell>
          <cell r="D5820">
            <v>426827</v>
          </cell>
          <cell r="E5820">
            <v>22015</v>
          </cell>
          <cell r="F5820">
            <v>0</v>
          </cell>
        </row>
        <row r="5821">
          <cell r="A5821" t="str">
            <v>6c</v>
          </cell>
          <cell r="C5821">
            <v>2</v>
          </cell>
          <cell r="D5821">
            <v>411394</v>
          </cell>
          <cell r="E5821">
            <v>22015</v>
          </cell>
          <cell r="F5821">
            <v>0</v>
          </cell>
        </row>
        <row r="5822">
          <cell r="A5822" t="str">
            <v>8a</v>
          </cell>
          <cell r="C5822">
            <v>1</v>
          </cell>
          <cell r="D5822">
            <v>382502</v>
          </cell>
          <cell r="E5822">
            <v>22015</v>
          </cell>
          <cell r="F5822">
            <v>0</v>
          </cell>
        </row>
        <row r="5823">
          <cell r="A5823" t="str">
            <v>8a</v>
          </cell>
          <cell r="C5823">
            <v>1</v>
          </cell>
          <cell r="D5823">
            <v>395041</v>
          </cell>
          <cell r="E5823">
            <v>22015</v>
          </cell>
          <cell r="F5823">
            <v>0</v>
          </cell>
        </row>
        <row r="5824">
          <cell r="A5824" t="str">
            <v>8a</v>
          </cell>
          <cell r="C5824">
            <v>1</v>
          </cell>
          <cell r="D5824">
            <v>401160</v>
          </cell>
          <cell r="E5824">
            <v>22015</v>
          </cell>
          <cell r="F5824">
            <v>0</v>
          </cell>
        </row>
        <row r="5825">
          <cell r="A5825" t="str">
            <v>8a</v>
          </cell>
          <cell r="C5825">
            <v>1</v>
          </cell>
          <cell r="D5825">
            <v>406741</v>
          </cell>
          <cell r="E5825">
            <v>22015</v>
          </cell>
          <cell r="F5825">
            <v>0</v>
          </cell>
        </row>
        <row r="5826">
          <cell r="A5826" t="str">
            <v>9a</v>
          </cell>
          <cell r="C5826">
            <v>10</v>
          </cell>
          <cell r="D5826">
            <v>395041</v>
          </cell>
          <cell r="E5826">
            <v>22015</v>
          </cell>
          <cell r="F5826">
            <v>0</v>
          </cell>
        </row>
        <row r="5827">
          <cell r="A5827" t="str">
            <v>9a</v>
          </cell>
          <cell r="C5827">
            <v>5</v>
          </cell>
          <cell r="D5827">
            <v>411394</v>
          </cell>
          <cell r="E5827">
            <v>22015</v>
          </cell>
          <cell r="F5827">
            <v>0</v>
          </cell>
        </row>
        <row r="5828">
          <cell r="A5828" t="str">
            <v>1a</v>
          </cell>
          <cell r="C5828">
            <v>2</v>
          </cell>
          <cell r="D5828">
            <v>384322</v>
          </cell>
          <cell r="E5828">
            <v>22022</v>
          </cell>
          <cell r="F5828">
            <v>0</v>
          </cell>
        </row>
        <row r="5829">
          <cell r="A5829" t="str">
            <v>1a</v>
          </cell>
          <cell r="C5829">
            <v>1</v>
          </cell>
          <cell r="D5829">
            <v>409485</v>
          </cell>
          <cell r="E5829">
            <v>22022</v>
          </cell>
          <cell r="F5829">
            <v>0</v>
          </cell>
        </row>
        <row r="5830">
          <cell r="A5830" t="str">
            <v>1c</v>
          </cell>
          <cell r="C5830">
            <v>2</v>
          </cell>
          <cell r="D5830">
            <v>383639</v>
          </cell>
          <cell r="E5830">
            <v>22022</v>
          </cell>
          <cell r="F5830">
            <v>0</v>
          </cell>
        </row>
        <row r="5831">
          <cell r="A5831" t="str">
            <v>1c</v>
          </cell>
          <cell r="C5831">
            <v>2</v>
          </cell>
          <cell r="D5831">
            <v>384322</v>
          </cell>
          <cell r="E5831">
            <v>22022</v>
          </cell>
          <cell r="F5831">
            <v>0</v>
          </cell>
        </row>
        <row r="5832">
          <cell r="A5832" t="str">
            <v>1c</v>
          </cell>
          <cell r="C5832">
            <v>4</v>
          </cell>
          <cell r="D5832">
            <v>415439</v>
          </cell>
          <cell r="E5832">
            <v>22022</v>
          </cell>
          <cell r="F5832">
            <v>0</v>
          </cell>
        </row>
        <row r="5833">
          <cell r="A5833" t="str">
            <v>1c</v>
          </cell>
          <cell r="C5833">
            <v>2</v>
          </cell>
          <cell r="D5833">
            <v>425016</v>
          </cell>
          <cell r="E5833">
            <v>22022</v>
          </cell>
          <cell r="F5833">
            <v>0</v>
          </cell>
        </row>
        <row r="5834">
          <cell r="A5834" t="str">
            <v>2a</v>
          </cell>
          <cell r="C5834">
            <v>1</v>
          </cell>
          <cell r="D5834">
            <v>381927</v>
          </cell>
          <cell r="E5834">
            <v>22022</v>
          </cell>
          <cell r="F5834">
            <v>0</v>
          </cell>
        </row>
        <row r="5835">
          <cell r="A5835" t="str">
            <v>2a</v>
          </cell>
          <cell r="C5835">
            <v>1</v>
          </cell>
          <cell r="D5835">
            <v>384322</v>
          </cell>
          <cell r="E5835">
            <v>22022</v>
          </cell>
          <cell r="F5835">
            <v>0</v>
          </cell>
        </row>
        <row r="5836">
          <cell r="A5836" t="str">
            <v>2a</v>
          </cell>
          <cell r="C5836">
            <v>2</v>
          </cell>
          <cell r="D5836">
            <v>391624</v>
          </cell>
          <cell r="E5836">
            <v>22022</v>
          </cell>
          <cell r="F5836">
            <v>0</v>
          </cell>
        </row>
        <row r="5837">
          <cell r="A5837" t="str">
            <v>2a</v>
          </cell>
          <cell r="C5837">
            <v>1</v>
          </cell>
          <cell r="D5837">
            <v>396904</v>
          </cell>
          <cell r="E5837">
            <v>22022</v>
          </cell>
          <cell r="F5837">
            <v>0</v>
          </cell>
        </row>
        <row r="5838">
          <cell r="A5838" t="str">
            <v>2a</v>
          </cell>
          <cell r="C5838">
            <v>1</v>
          </cell>
          <cell r="D5838">
            <v>407085</v>
          </cell>
          <cell r="E5838">
            <v>22022</v>
          </cell>
          <cell r="F5838">
            <v>0</v>
          </cell>
        </row>
        <row r="5839">
          <cell r="A5839" t="str">
            <v>2a</v>
          </cell>
          <cell r="C5839">
            <v>1</v>
          </cell>
          <cell r="D5839">
            <v>425016</v>
          </cell>
          <cell r="E5839">
            <v>22022</v>
          </cell>
          <cell r="F5839">
            <v>0</v>
          </cell>
        </row>
        <row r="5840">
          <cell r="A5840" t="str">
            <v>2c</v>
          </cell>
          <cell r="C5840">
            <v>1</v>
          </cell>
          <cell r="D5840">
            <v>383639</v>
          </cell>
          <cell r="E5840">
            <v>22022</v>
          </cell>
          <cell r="F5840">
            <v>0</v>
          </cell>
        </row>
        <row r="5841">
          <cell r="A5841" t="str">
            <v>2c</v>
          </cell>
          <cell r="C5841">
            <v>1</v>
          </cell>
          <cell r="D5841">
            <v>386744</v>
          </cell>
          <cell r="E5841">
            <v>22022</v>
          </cell>
          <cell r="F5841">
            <v>0</v>
          </cell>
        </row>
        <row r="5842">
          <cell r="A5842" t="str">
            <v>2c</v>
          </cell>
          <cell r="C5842">
            <v>2</v>
          </cell>
          <cell r="D5842">
            <v>404472</v>
          </cell>
          <cell r="E5842">
            <v>22022</v>
          </cell>
          <cell r="F5842">
            <v>0</v>
          </cell>
        </row>
        <row r="5843">
          <cell r="A5843" t="str">
            <v>2c</v>
          </cell>
          <cell r="C5843">
            <v>4</v>
          </cell>
          <cell r="D5843">
            <v>416158</v>
          </cell>
          <cell r="E5843">
            <v>22022</v>
          </cell>
          <cell r="F5843">
            <v>0</v>
          </cell>
        </row>
        <row r="5844">
          <cell r="A5844" t="str">
            <v>2c</v>
          </cell>
          <cell r="C5844">
            <v>1</v>
          </cell>
          <cell r="D5844">
            <v>420105</v>
          </cell>
          <cell r="E5844">
            <v>22022</v>
          </cell>
          <cell r="F5844">
            <v>0</v>
          </cell>
        </row>
        <row r="5845">
          <cell r="A5845" t="str">
            <v>2c</v>
          </cell>
          <cell r="C5845">
            <v>2</v>
          </cell>
          <cell r="D5845">
            <v>421317</v>
          </cell>
          <cell r="E5845">
            <v>22022</v>
          </cell>
          <cell r="F5845">
            <v>0</v>
          </cell>
        </row>
        <row r="5846">
          <cell r="A5846" t="str">
            <v>3a</v>
          </cell>
          <cell r="C5846">
            <v>4</v>
          </cell>
          <cell r="D5846">
            <v>390415</v>
          </cell>
          <cell r="E5846">
            <v>22022</v>
          </cell>
          <cell r="F5846">
            <v>0</v>
          </cell>
        </row>
        <row r="5847">
          <cell r="A5847" t="str">
            <v>3a</v>
          </cell>
          <cell r="C5847">
            <v>4</v>
          </cell>
          <cell r="D5847">
            <v>408508</v>
          </cell>
          <cell r="E5847">
            <v>22022</v>
          </cell>
          <cell r="F5847">
            <v>0</v>
          </cell>
        </row>
        <row r="5848">
          <cell r="A5848" t="str">
            <v>3a</v>
          </cell>
          <cell r="C5848">
            <v>4</v>
          </cell>
          <cell r="D5848">
            <v>418836</v>
          </cell>
          <cell r="E5848">
            <v>22022</v>
          </cell>
          <cell r="F5848">
            <v>0</v>
          </cell>
        </row>
        <row r="5849">
          <cell r="A5849" t="str">
            <v>4a</v>
          </cell>
          <cell r="C5849">
            <v>1</v>
          </cell>
          <cell r="D5849">
            <v>381927</v>
          </cell>
          <cell r="E5849">
            <v>22022</v>
          </cell>
          <cell r="F5849">
            <v>0</v>
          </cell>
        </row>
        <row r="5850">
          <cell r="A5850" t="str">
            <v>4a</v>
          </cell>
          <cell r="C5850">
            <v>12</v>
          </cell>
          <cell r="D5850">
            <v>383639</v>
          </cell>
          <cell r="E5850">
            <v>22022</v>
          </cell>
          <cell r="F5850">
            <v>0</v>
          </cell>
        </row>
        <row r="5851">
          <cell r="A5851" t="str">
            <v>4a</v>
          </cell>
          <cell r="C5851">
            <v>3</v>
          </cell>
          <cell r="D5851">
            <v>389233</v>
          </cell>
          <cell r="E5851">
            <v>22022</v>
          </cell>
          <cell r="F5851">
            <v>0</v>
          </cell>
        </row>
        <row r="5852">
          <cell r="A5852" t="str">
            <v>4a</v>
          </cell>
          <cell r="C5852">
            <v>35</v>
          </cell>
          <cell r="D5852">
            <v>395802</v>
          </cell>
          <cell r="E5852">
            <v>22022</v>
          </cell>
          <cell r="F5852">
            <v>0</v>
          </cell>
        </row>
        <row r="5853">
          <cell r="A5853" t="str">
            <v>4a</v>
          </cell>
          <cell r="C5853">
            <v>26</v>
          </cell>
          <cell r="D5853">
            <v>401774</v>
          </cell>
          <cell r="E5853">
            <v>22022</v>
          </cell>
          <cell r="F5853">
            <v>0</v>
          </cell>
        </row>
        <row r="5854">
          <cell r="A5854" t="str">
            <v>4a</v>
          </cell>
          <cell r="C5854">
            <v>3</v>
          </cell>
          <cell r="D5854">
            <v>407085</v>
          </cell>
          <cell r="E5854">
            <v>22022</v>
          </cell>
          <cell r="F5854">
            <v>0</v>
          </cell>
        </row>
        <row r="5855">
          <cell r="A5855" t="str">
            <v>4a</v>
          </cell>
          <cell r="C5855">
            <v>2</v>
          </cell>
          <cell r="D5855">
            <v>415439</v>
          </cell>
          <cell r="E5855">
            <v>22022</v>
          </cell>
          <cell r="F5855">
            <v>0</v>
          </cell>
        </row>
        <row r="5856">
          <cell r="A5856" t="str">
            <v>4a</v>
          </cell>
          <cell r="C5856">
            <v>63</v>
          </cell>
          <cell r="D5856">
            <v>420105</v>
          </cell>
          <cell r="E5856">
            <v>22022</v>
          </cell>
          <cell r="F5856">
            <v>0</v>
          </cell>
        </row>
        <row r="5857">
          <cell r="A5857" t="str">
            <v>4a</v>
          </cell>
          <cell r="C5857">
            <v>8</v>
          </cell>
          <cell r="D5857">
            <v>423177</v>
          </cell>
          <cell r="E5857">
            <v>22022</v>
          </cell>
          <cell r="F5857">
            <v>0</v>
          </cell>
        </row>
        <row r="5858">
          <cell r="A5858" t="str">
            <v>4a</v>
          </cell>
          <cell r="C5858">
            <v>2</v>
          </cell>
          <cell r="D5858">
            <v>425544</v>
          </cell>
          <cell r="E5858">
            <v>22022</v>
          </cell>
          <cell r="F5858">
            <v>0</v>
          </cell>
        </row>
        <row r="5859">
          <cell r="A5859" t="str">
            <v>4c</v>
          </cell>
          <cell r="C5859">
            <v>2</v>
          </cell>
          <cell r="D5859">
            <v>390415</v>
          </cell>
          <cell r="E5859">
            <v>22022</v>
          </cell>
          <cell r="F5859">
            <v>0</v>
          </cell>
        </row>
        <row r="5860">
          <cell r="A5860" t="str">
            <v>4c</v>
          </cell>
          <cell r="C5860">
            <v>2</v>
          </cell>
          <cell r="D5860">
            <v>394470</v>
          </cell>
          <cell r="E5860">
            <v>22022</v>
          </cell>
          <cell r="F5860">
            <v>0</v>
          </cell>
        </row>
        <row r="5861">
          <cell r="A5861" t="str">
            <v>4c</v>
          </cell>
          <cell r="C5861">
            <v>2</v>
          </cell>
          <cell r="D5861">
            <v>395802</v>
          </cell>
          <cell r="E5861">
            <v>22022</v>
          </cell>
          <cell r="F5861">
            <v>0</v>
          </cell>
        </row>
        <row r="5862">
          <cell r="A5862" t="str">
            <v>4c</v>
          </cell>
          <cell r="C5862">
            <v>1</v>
          </cell>
          <cell r="D5862">
            <v>398132</v>
          </cell>
          <cell r="E5862">
            <v>22022</v>
          </cell>
          <cell r="F5862">
            <v>0</v>
          </cell>
        </row>
        <row r="5863">
          <cell r="A5863" t="str">
            <v>4c</v>
          </cell>
          <cell r="C5863">
            <v>3</v>
          </cell>
          <cell r="D5863">
            <v>399357</v>
          </cell>
          <cell r="E5863">
            <v>22022</v>
          </cell>
          <cell r="F5863">
            <v>0</v>
          </cell>
        </row>
        <row r="5864">
          <cell r="A5864" t="str">
            <v>4c</v>
          </cell>
          <cell r="C5864">
            <v>2</v>
          </cell>
          <cell r="D5864">
            <v>410597</v>
          </cell>
          <cell r="E5864">
            <v>22022</v>
          </cell>
          <cell r="F5864">
            <v>0</v>
          </cell>
        </row>
        <row r="5865">
          <cell r="A5865" t="str">
            <v>4c</v>
          </cell>
          <cell r="C5865">
            <v>2</v>
          </cell>
          <cell r="D5865">
            <v>418836</v>
          </cell>
          <cell r="E5865">
            <v>22022</v>
          </cell>
          <cell r="F5865">
            <v>0</v>
          </cell>
        </row>
        <row r="5866">
          <cell r="A5866" t="str">
            <v>4c</v>
          </cell>
          <cell r="C5866">
            <v>36</v>
          </cell>
          <cell r="D5866">
            <v>420105</v>
          </cell>
          <cell r="E5866">
            <v>22022</v>
          </cell>
          <cell r="F5866">
            <v>0</v>
          </cell>
        </row>
        <row r="5867">
          <cell r="A5867" t="str">
            <v>4c</v>
          </cell>
          <cell r="C5867">
            <v>5</v>
          </cell>
          <cell r="D5867">
            <v>425016</v>
          </cell>
          <cell r="E5867">
            <v>22022</v>
          </cell>
          <cell r="F5867">
            <v>0</v>
          </cell>
        </row>
        <row r="5868">
          <cell r="A5868" t="str">
            <v>5a</v>
          </cell>
          <cell r="C5868">
            <v>10</v>
          </cell>
          <cell r="D5868">
            <v>383639</v>
          </cell>
          <cell r="E5868">
            <v>22022</v>
          </cell>
          <cell r="F5868">
            <v>0</v>
          </cell>
        </row>
        <row r="5869">
          <cell r="A5869" t="str">
            <v>5a</v>
          </cell>
          <cell r="C5869">
            <v>20</v>
          </cell>
          <cell r="D5869">
            <v>384322</v>
          </cell>
          <cell r="E5869">
            <v>22022</v>
          </cell>
          <cell r="F5869">
            <v>0</v>
          </cell>
        </row>
        <row r="5870">
          <cell r="A5870" t="str">
            <v>5a</v>
          </cell>
          <cell r="C5870">
            <v>2</v>
          </cell>
          <cell r="D5870">
            <v>388532</v>
          </cell>
          <cell r="E5870">
            <v>22022</v>
          </cell>
          <cell r="F5870">
            <v>0</v>
          </cell>
        </row>
        <row r="5871">
          <cell r="A5871" t="str">
            <v>5a</v>
          </cell>
          <cell r="C5871">
            <v>4</v>
          </cell>
          <cell r="D5871">
            <v>389233</v>
          </cell>
          <cell r="E5871">
            <v>22022</v>
          </cell>
          <cell r="F5871">
            <v>0</v>
          </cell>
        </row>
        <row r="5872">
          <cell r="A5872" t="str">
            <v>5a</v>
          </cell>
          <cell r="C5872">
            <v>2</v>
          </cell>
          <cell r="D5872">
            <v>398132</v>
          </cell>
          <cell r="E5872">
            <v>22022</v>
          </cell>
          <cell r="F5872">
            <v>0</v>
          </cell>
        </row>
        <row r="5873">
          <cell r="A5873" t="str">
            <v>5a</v>
          </cell>
          <cell r="C5873">
            <v>2</v>
          </cell>
          <cell r="D5873">
            <v>401774</v>
          </cell>
          <cell r="E5873">
            <v>22022</v>
          </cell>
          <cell r="F5873">
            <v>0</v>
          </cell>
        </row>
        <row r="5874">
          <cell r="A5874" t="str">
            <v>5a</v>
          </cell>
          <cell r="C5874">
            <v>2</v>
          </cell>
          <cell r="D5874">
            <v>410597</v>
          </cell>
          <cell r="E5874">
            <v>22022</v>
          </cell>
          <cell r="F5874">
            <v>0</v>
          </cell>
        </row>
        <row r="5875">
          <cell r="A5875" t="str">
            <v>5a</v>
          </cell>
          <cell r="C5875">
            <v>5</v>
          </cell>
          <cell r="D5875">
            <v>412500</v>
          </cell>
          <cell r="E5875">
            <v>22022</v>
          </cell>
          <cell r="F5875">
            <v>0</v>
          </cell>
        </row>
        <row r="5876">
          <cell r="A5876" t="str">
            <v>5a</v>
          </cell>
          <cell r="C5876">
            <v>4</v>
          </cell>
          <cell r="D5876">
            <v>418836</v>
          </cell>
          <cell r="E5876">
            <v>22022</v>
          </cell>
          <cell r="F5876">
            <v>0</v>
          </cell>
        </row>
        <row r="5877">
          <cell r="A5877" t="str">
            <v>5a</v>
          </cell>
          <cell r="C5877">
            <v>10</v>
          </cell>
          <cell r="D5877">
            <v>426204</v>
          </cell>
          <cell r="E5877">
            <v>22022</v>
          </cell>
          <cell r="F5877">
            <v>0</v>
          </cell>
        </row>
        <row r="5878">
          <cell r="A5878" t="str">
            <v>5c</v>
          </cell>
          <cell r="C5878">
            <v>4</v>
          </cell>
          <cell r="D5878">
            <v>418836</v>
          </cell>
          <cell r="E5878">
            <v>22022</v>
          </cell>
          <cell r="F5878">
            <v>0</v>
          </cell>
        </row>
        <row r="5879">
          <cell r="A5879" t="str">
            <v>6a</v>
          </cell>
          <cell r="C5879">
            <v>1</v>
          </cell>
          <cell r="D5879">
            <v>380737</v>
          </cell>
          <cell r="E5879">
            <v>22022</v>
          </cell>
          <cell r="F5879">
            <v>0</v>
          </cell>
        </row>
        <row r="5880">
          <cell r="A5880" t="str">
            <v>6a</v>
          </cell>
          <cell r="C5880">
            <v>1</v>
          </cell>
          <cell r="D5880">
            <v>386744</v>
          </cell>
          <cell r="E5880">
            <v>22022</v>
          </cell>
          <cell r="F5880">
            <v>0</v>
          </cell>
        </row>
        <row r="5881">
          <cell r="A5881" t="str">
            <v>6a</v>
          </cell>
          <cell r="C5881">
            <v>2</v>
          </cell>
          <cell r="D5881">
            <v>388532</v>
          </cell>
          <cell r="E5881">
            <v>22022</v>
          </cell>
          <cell r="F5881">
            <v>0</v>
          </cell>
        </row>
        <row r="5882">
          <cell r="A5882" t="str">
            <v>6a</v>
          </cell>
          <cell r="C5882">
            <v>1</v>
          </cell>
          <cell r="D5882">
            <v>409485</v>
          </cell>
          <cell r="E5882">
            <v>22022</v>
          </cell>
          <cell r="F5882">
            <v>0</v>
          </cell>
        </row>
        <row r="5883">
          <cell r="A5883" t="str">
            <v>6c</v>
          </cell>
          <cell r="C5883">
            <v>2</v>
          </cell>
          <cell r="D5883">
            <v>380737</v>
          </cell>
          <cell r="E5883">
            <v>22022</v>
          </cell>
          <cell r="F5883">
            <v>0</v>
          </cell>
        </row>
        <row r="5884">
          <cell r="A5884" t="str">
            <v>6c</v>
          </cell>
          <cell r="C5884">
            <v>1</v>
          </cell>
          <cell r="D5884">
            <v>385548</v>
          </cell>
          <cell r="E5884">
            <v>22022</v>
          </cell>
          <cell r="F5884">
            <v>0</v>
          </cell>
        </row>
        <row r="5885">
          <cell r="A5885" t="str">
            <v>6c</v>
          </cell>
          <cell r="C5885">
            <v>6</v>
          </cell>
          <cell r="D5885">
            <v>395802</v>
          </cell>
          <cell r="E5885">
            <v>22022</v>
          </cell>
          <cell r="F5885">
            <v>0</v>
          </cell>
        </row>
        <row r="5886">
          <cell r="A5886" t="str">
            <v>6c</v>
          </cell>
          <cell r="C5886">
            <v>1</v>
          </cell>
          <cell r="D5886">
            <v>399357</v>
          </cell>
          <cell r="E5886">
            <v>22022</v>
          </cell>
          <cell r="F5886">
            <v>0</v>
          </cell>
        </row>
        <row r="5887">
          <cell r="A5887" t="str">
            <v>6c</v>
          </cell>
          <cell r="C5887">
            <v>1</v>
          </cell>
          <cell r="D5887">
            <v>401774</v>
          </cell>
          <cell r="E5887">
            <v>22022</v>
          </cell>
          <cell r="F5887">
            <v>0</v>
          </cell>
        </row>
        <row r="5888">
          <cell r="A5888" t="str">
            <v>6c</v>
          </cell>
          <cell r="C5888">
            <v>1</v>
          </cell>
          <cell r="D5888">
            <v>403227</v>
          </cell>
          <cell r="E5888">
            <v>22022</v>
          </cell>
          <cell r="F5888">
            <v>0</v>
          </cell>
        </row>
        <row r="5889">
          <cell r="A5889" t="str">
            <v>6c</v>
          </cell>
          <cell r="C5889">
            <v>3</v>
          </cell>
          <cell r="D5889">
            <v>407085</v>
          </cell>
          <cell r="E5889">
            <v>22022</v>
          </cell>
          <cell r="F5889">
            <v>0</v>
          </cell>
        </row>
        <row r="5890">
          <cell r="A5890" t="str">
            <v>6c</v>
          </cell>
          <cell r="C5890">
            <v>1</v>
          </cell>
          <cell r="D5890">
            <v>410597</v>
          </cell>
          <cell r="E5890">
            <v>22022</v>
          </cell>
          <cell r="F5890">
            <v>0</v>
          </cell>
        </row>
        <row r="5891">
          <cell r="A5891" t="str">
            <v>6c</v>
          </cell>
          <cell r="C5891">
            <v>3</v>
          </cell>
          <cell r="D5891">
            <v>411899</v>
          </cell>
          <cell r="E5891">
            <v>22022</v>
          </cell>
          <cell r="F5891">
            <v>0</v>
          </cell>
        </row>
        <row r="5892">
          <cell r="A5892" t="str">
            <v>6c</v>
          </cell>
          <cell r="C5892">
            <v>1</v>
          </cell>
          <cell r="D5892">
            <v>413083</v>
          </cell>
          <cell r="E5892">
            <v>22022</v>
          </cell>
          <cell r="F5892">
            <v>0</v>
          </cell>
        </row>
        <row r="5893">
          <cell r="A5893" t="str">
            <v>6c</v>
          </cell>
          <cell r="C5893">
            <v>5</v>
          </cell>
          <cell r="D5893">
            <v>416158</v>
          </cell>
          <cell r="E5893">
            <v>22022</v>
          </cell>
          <cell r="F5893">
            <v>0</v>
          </cell>
        </row>
        <row r="5894">
          <cell r="A5894" t="str">
            <v>6c</v>
          </cell>
          <cell r="C5894">
            <v>1</v>
          </cell>
          <cell r="D5894">
            <v>423177</v>
          </cell>
          <cell r="E5894">
            <v>22022</v>
          </cell>
          <cell r="F5894">
            <v>0</v>
          </cell>
        </row>
        <row r="5895">
          <cell r="A5895" t="str">
            <v>6c</v>
          </cell>
          <cell r="C5895">
            <v>1</v>
          </cell>
          <cell r="D5895">
            <v>425544</v>
          </cell>
          <cell r="E5895">
            <v>22022</v>
          </cell>
          <cell r="F5895">
            <v>0</v>
          </cell>
        </row>
        <row r="5896">
          <cell r="A5896" t="str">
            <v>7a</v>
          </cell>
          <cell r="C5896">
            <v>1</v>
          </cell>
          <cell r="D5896">
            <v>423176</v>
          </cell>
          <cell r="E5896">
            <v>22022</v>
          </cell>
          <cell r="F5896">
            <v>0</v>
          </cell>
        </row>
        <row r="5897">
          <cell r="A5897" t="str">
            <v>9a</v>
          </cell>
          <cell r="C5897">
            <v>15</v>
          </cell>
          <cell r="D5897">
            <v>418836</v>
          </cell>
          <cell r="E5897">
            <v>22022</v>
          </cell>
          <cell r="F5897">
            <v>0</v>
          </cell>
        </row>
        <row r="5898">
          <cell r="A5898" t="str">
            <v>9c</v>
          </cell>
          <cell r="C5898">
            <v>2</v>
          </cell>
          <cell r="D5898">
            <v>418836</v>
          </cell>
          <cell r="E5898">
            <v>22022</v>
          </cell>
          <cell r="F5898">
            <v>0</v>
          </cell>
        </row>
        <row r="5899">
          <cell r="A5899" t="str">
            <v>9c</v>
          </cell>
          <cell r="C5899">
            <v>4</v>
          </cell>
          <cell r="D5899">
            <v>427421</v>
          </cell>
          <cell r="E5899">
            <v>22022</v>
          </cell>
          <cell r="F5899">
            <v>0</v>
          </cell>
        </row>
        <row r="5900">
          <cell r="A5900" t="str">
            <v>10a</v>
          </cell>
          <cell r="C5900">
            <v>1</v>
          </cell>
          <cell r="D5900">
            <v>421150</v>
          </cell>
          <cell r="E5900">
            <v>22024</v>
          </cell>
          <cell r="F5900">
            <v>0</v>
          </cell>
        </row>
        <row r="5901">
          <cell r="A5901" t="str">
            <v>1a</v>
          </cell>
          <cell r="C5901">
            <v>2</v>
          </cell>
          <cell r="D5901">
            <v>401161</v>
          </cell>
          <cell r="E5901">
            <v>22024</v>
          </cell>
          <cell r="F5901">
            <v>0</v>
          </cell>
        </row>
        <row r="5902">
          <cell r="A5902" t="str">
            <v>1a</v>
          </cell>
          <cell r="C5902">
            <v>2</v>
          </cell>
          <cell r="D5902">
            <v>404997</v>
          </cell>
          <cell r="E5902">
            <v>22024</v>
          </cell>
          <cell r="F5902">
            <v>0</v>
          </cell>
        </row>
        <row r="5903">
          <cell r="A5903" t="str">
            <v>1a</v>
          </cell>
          <cell r="C5903">
            <v>3</v>
          </cell>
          <cell r="D5903">
            <v>425545</v>
          </cell>
          <cell r="E5903">
            <v>22024</v>
          </cell>
          <cell r="F5903">
            <v>0</v>
          </cell>
        </row>
        <row r="5904">
          <cell r="A5904" t="str">
            <v>2a</v>
          </cell>
          <cell r="C5904">
            <v>3</v>
          </cell>
          <cell r="D5904">
            <v>398761</v>
          </cell>
          <cell r="E5904">
            <v>22024</v>
          </cell>
          <cell r="F5904">
            <v>0</v>
          </cell>
        </row>
        <row r="5905">
          <cell r="A5905" t="str">
            <v>2a</v>
          </cell>
          <cell r="C5905">
            <v>1</v>
          </cell>
          <cell r="D5905">
            <v>408509</v>
          </cell>
          <cell r="E5905">
            <v>22024</v>
          </cell>
          <cell r="F5905">
            <v>0</v>
          </cell>
        </row>
        <row r="5906">
          <cell r="A5906" t="str">
            <v>2a</v>
          </cell>
          <cell r="C5906">
            <v>1</v>
          </cell>
          <cell r="D5906">
            <v>421150</v>
          </cell>
          <cell r="E5906">
            <v>22024</v>
          </cell>
          <cell r="F5906">
            <v>0</v>
          </cell>
        </row>
        <row r="5907">
          <cell r="A5907" t="str">
            <v>2c</v>
          </cell>
          <cell r="C5907">
            <v>2</v>
          </cell>
          <cell r="D5907">
            <v>403228</v>
          </cell>
          <cell r="E5907">
            <v>22024</v>
          </cell>
          <cell r="F5907">
            <v>0</v>
          </cell>
        </row>
        <row r="5908">
          <cell r="A5908" t="str">
            <v>2c</v>
          </cell>
          <cell r="C5908">
            <v>1</v>
          </cell>
          <cell r="D5908">
            <v>404997</v>
          </cell>
          <cell r="E5908">
            <v>22024</v>
          </cell>
          <cell r="F5908">
            <v>0</v>
          </cell>
        </row>
        <row r="5909">
          <cell r="A5909" t="str">
            <v>2c</v>
          </cell>
          <cell r="C5909">
            <v>1</v>
          </cell>
          <cell r="D5909">
            <v>413661</v>
          </cell>
          <cell r="E5909">
            <v>22024</v>
          </cell>
          <cell r="F5909">
            <v>0</v>
          </cell>
        </row>
        <row r="5910">
          <cell r="A5910" t="str">
            <v>3a</v>
          </cell>
          <cell r="C5910">
            <v>20</v>
          </cell>
          <cell r="D5910">
            <v>416753</v>
          </cell>
          <cell r="E5910">
            <v>22024</v>
          </cell>
          <cell r="F5910">
            <v>0</v>
          </cell>
        </row>
        <row r="5911">
          <cell r="A5911" t="str">
            <v>4a</v>
          </cell>
          <cell r="C5911">
            <v>1</v>
          </cell>
          <cell r="D5911">
            <v>394004</v>
          </cell>
          <cell r="E5911">
            <v>22024</v>
          </cell>
          <cell r="F5911">
            <v>0</v>
          </cell>
        </row>
        <row r="5912">
          <cell r="A5912" t="str">
            <v>4a</v>
          </cell>
          <cell r="C5912">
            <v>4</v>
          </cell>
          <cell r="D5912">
            <v>395042</v>
          </cell>
          <cell r="E5912">
            <v>22024</v>
          </cell>
          <cell r="F5912">
            <v>0</v>
          </cell>
        </row>
        <row r="5913">
          <cell r="A5913" t="str">
            <v>4a</v>
          </cell>
          <cell r="C5913">
            <v>2</v>
          </cell>
          <cell r="D5913">
            <v>397007</v>
          </cell>
          <cell r="E5913">
            <v>22024</v>
          </cell>
          <cell r="F5913">
            <v>0</v>
          </cell>
        </row>
        <row r="5914">
          <cell r="A5914" t="str">
            <v>4a</v>
          </cell>
          <cell r="C5914">
            <v>24</v>
          </cell>
          <cell r="D5914">
            <v>405745</v>
          </cell>
          <cell r="E5914">
            <v>22024</v>
          </cell>
          <cell r="F5914">
            <v>0</v>
          </cell>
        </row>
        <row r="5915">
          <cell r="A5915" t="str">
            <v>4a</v>
          </cell>
          <cell r="C5915">
            <v>11</v>
          </cell>
          <cell r="D5915">
            <v>416753</v>
          </cell>
          <cell r="E5915">
            <v>22024</v>
          </cell>
          <cell r="F5915">
            <v>0</v>
          </cell>
        </row>
        <row r="5916">
          <cell r="A5916" t="str">
            <v>4a</v>
          </cell>
          <cell r="C5916">
            <v>6</v>
          </cell>
          <cell r="D5916">
            <v>421849</v>
          </cell>
          <cell r="E5916">
            <v>22024</v>
          </cell>
          <cell r="F5916">
            <v>0</v>
          </cell>
        </row>
        <row r="5917">
          <cell r="A5917" t="str">
            <v>4c</v>
          </cell>
          <cell r="C5917">
            <v>5</v>
          </cell>
          <cell r="D5917">
            <v>394004</v>
          </cell>
          <cell r="E5917">
            <v>22024</v>
          </cell>
          <cell r="F5917">
            <v>0</v>
          </cell>
        </row>
        <row r="5918">
          <cell r="A5918" t="str">
            <v>4c</v>
          </cell>
          <cell r="C5918">
            <v>6</v>
          </cell>
          <cell r="D5918">
            <v>405745</v>
          </cell>
          <cell r="E5918">
            <v>22024</v>
          </cell>
          <cell r="F5918">
            <v>0</v>
          </cell>
        </row>
        <row r="5919">
          <cell r="A5919" t="str">
            <v>4c</v>
          </cell>
          <cell r="C5919">
            <v>1</v>
          </cell>
          <cell r="D5919">
            <v>407810</v>
          </cell>
          <cell r="E5919">
            <v>22024</v>
          </cell>
          <cell r="F5919">
            <v>0</v>
          </cell>
        </row>
        <row r="5920">
          <cell r="A5920" t="str">
            <v>4c</v>
          </cell>
          <cell r="C5920">
            <v>1</v>
          </cell>
          <cell r="D5920">
            <v>410026</v>
          </cell>
          <cell r="E5920">
            <v>22024</v>
          </cell>
          <cell r="F5920">
            <v>0</v>
          </cell>
        </row>
        <row r="5921">
          <cell r="A5921" t="str">
            <v>4c</v>
          </cell>
          <cell r="C5921">
            <v>2</v>
          </cell>
          <cell r="D5921">
            <v>411900</v>
          </cell>
          <cell r="E5921">
            <v>22024</v>
          </cell>
          <cell r="F5921">
            <v>0</v>
          </cell>
        </row>
        <row r="5922">
          <cell r="A5922" t="str">
            <v>4c</v>
          </cell>
          <cell r="C5922">
            <v>7</v>
          </cell>
          <cell r="D5922">
            <v>416753</v>
          </cell>
          <cell r="E5922">
            <v>22024</v>
          </cell>
          <cell r="F5922">
            <v>0</v>
          </cell>
        </row>
        <row r="5923">
          <cell r="A5923" t="str">
            <v>4c</v>
          </cell>
          <cell r="C5923">
            <v>4</v>
          </cell>
          <cell r="D5923">
            <v>421849</v>
          </cell>
          <cell r="E5923">
            <v>22024</v>
          </cell>
          <cell r="F5923">
            <v>0</v>
          </cell>
        </row>
        <row r="5924">
          <cell r="A5924" t="str">
            <v>4c</v>
          </cell>
          <cell r="C5924">
            <v>5</v>
          </cell>
          <cell r="D5924">
            <v>426829</v>
          </cell>
          <cell r="E5924">
            <v>22024</v>
          </cell>
          <cell r="F5924">
            <v>0</v>
          </cell>
        </row>
        <row r="5925">
          <cell r="A5925" t="str">
            <v>5a</v>
          </cell>
          <cell r="C5925">
            <v>10</v>
          </cell>
          <cell r="D5925">
            <v>421150</v>
          </cell>
          <cell r="E5925">
            <v>22024</v>
          </cell>
          <cell r="F5925">
            <v>0</v>
          </cell>
        </row>
        <row r="5926">
          <cell r="A5926" t="str">
            <v>6a</v>
          </cell>
          <cell r="C5926">
            <v>2</v>
          </cell>
          <cell r="D5926">
            <v>392198</v>
          </cell>
          <cell r="E5926">
            <v>22024</v>
          </cell>
          <cell r="F5926">
            <v>0</v>
          </cell>
        </row>
        <row r="5927">
          <cell r="A5927" t="str">
            <v>6a</v>
          </cell>
          <cell r="C5927">
            <v>1</v>
          </cell>
          <cell r="D5927">
            <v>397007</v>
          </cell>
          <cell r="E5927">
            <v>22024</v>
          </cell>
          <cell r="F5927">
            <v>0</v>
          </cell>
        </row>
        <row r="5928">
          <cell r="A5928" t="str">
            <v>6a</v>
          </cell>
          <cell r="C5928">
            <v>1</v>
          </cell>
          <cell r="D5928">
            <v>405745</v>
          </cell>
          <cell r="E5928">
            <v>22024</v>
          </cell>
          <cell r="F5928">
            <v>0</v>
          </cell>
        </row>
        <row r="5929">
          <cell r="A5929" t="str">
            <v>6c</v>
          </cell>
          <cell r="C5929">
            <v>2</v>
          </cell>
          <cell r="D5929">
            <v>389234</v>
          </cell>
          <cell r="E5929">
            <v>22024</v>
          </cell>
          <cell r="F5929">
            <v>0</v>
          </cell>
        </row>
        <row r="5930">
          <cell r="A5930" t="str">
            <v>6c</v>
          </cell>
          <cell r="C5930">
            <v>1</v>
          </cell>
          <cell r="D5930">
            <v>398761</v>
          </cell>
          <cell r="E5930">
            <v>22024</v>
          </cell>
          <cell r="F5930">
            <v>0</v>
          </cell>
        </row>
        <row r="5931">
          <cell r="A5931" t="str">
            <v>6c</v>
          </cell>
          <cell r="C5931">
            <v>1</v>
          </cell>
          <cell r="D5931">
            <v>408509</v>
          </cell>
          <cell r="E5931">
            <v>22024</v>
          </cell>
          <cell r="F5931">
            <v>0</v>
          </cell>
        </row>
        <row r="5932">
          <cell r="A5932" t="str">
            <v>6c</v>
          </cell>
          <cell r="C5932">
            <v>1</v>
          </cell>
          <cell r="D5932">
            <v>421849</v>
          </cell>
          <cell r="E5932">
            <v>22024</v>
          </cell>
          <cell r="F5932">
            <v>0</v>
          </cell>
        </row>
        <row r="5933">
          <cell r="A5933" t="str">
            <v>7c</v>
          </cell>
          <cell r="C5933">
            <v>1</v>
          </cell>
          <cell r="D5933">
            <v>418478</v>
          </cell>
          <cell r="E5933">
            <v>22024</v>
          </cell>
          <cell r="F5933">
            <v>0</v>
          </cell>
        </row>
        <row r="5934">
          <cell r="A5934" t="str">
            <v>8a</v>
          </cell>
          <cell r="C5934">
            <v>1</v>
          </cell>
          <cell r="D5934">
            <v>397007</v>
          </cell>
          <cell r="E5934">
            <v>22024</v>
          </cell>
          <cell r="F5934">
            <v>0</v>
          </cell>
        </row>
        <row r="5935">
          <cell r="A5935" t="str">
            <v>8a</v>
          </cell>
          <cell r="C5935">
            <v>1</v>
          </cell>
          <cell r="D5935">
            <v>421849</v>
          </cell>
          <cell r="E5935">
            <v>22024</v>
          </cell>
          <cell r="F5935">
            <v>0</v>
          </cell>
        </row>
        <row r="5936">
          <cell r="A5936" t="str">
            <v>1a</v>
          </cell>
          <cell r="C5936">
            <v>1</v>
          </cell>
          <cell r="D5936">
            <v>399896</v>
          </cell>
          <cell r="E5936">
            <v>22034</v>
          </cell>
          <cell r="F5936">
            <v>0</v>
          </cell>
        </row>
        <row r="5937">
          <cell r="A5937" t="str">
            <v>1a</v>
          </cell>
          <cell r="C5937">
            <v>1</v>
          </cell>
          <cell r="D5937">
            <v>404999</v>
          </cell>
          <cell r="E5937">
            <v>22034</v>
          </cell>
          <cell r="F5937">
            <v>0</v>
          </cell>
        </row>
        <row r="5938">
          <cell r="A5938" t="str">
            <v>1a</v>
          </cell>
          <cell r="C5938">
            <v>2</v>
          </cell>
          <cell r="D5938">
            <v>405746</v>
          </cell>
          <cell r="E5938">
            <v>22034</v>
          </cell>
          <cell r="F5938">
            <v>0</v>
          </cell>
        </row>
        <row r="5939">
          <cell r="A5939" t="str">
            <v>1a</v>
          </cell>
          <cell r="C5939">
            <v>2</v>
          </cell>
          <cell r="D5939">
            <v>416754</v>
          </cell>
          <cell r="E5939">
            <v>22034</v>
          </cell>
          <cell r="F5939">
            <v>0</v>
          </cell>
        </row>
        <row r="5940">
          <cell r="A5940" t="str">
            <v>1a</v>
          </cell>
          <cell r="C5940">
            <v>3</v>
          </cell>
          <cell r="D5940">
            <v>422451</v>
          </cell>
          <cell r="E5940">
            <v>22034</v>
          </cell>
          <cell r="F5940">
            <v>0</v>
          </cell>
        </row>
        <row r="5941">
          <cell r="A5941" t="str">
            <v>1a</v>
          </cell>
          <cell r="C5941">
            <v>4</v>
          </cell>
          <cell r="D5941">
            <v>426205</v>
          </cell>
          <cell r="E5941">
            <v>22034</v>
          </cell>
          <cell r="F5941">
            <v>0</v>
          </cell>
        </row>
        <row r="5942">
          <cell r="A5942" t="str">
            <v>1c</v>
          </cell>
          <cell r="C5942">
            <v>2</v>
          </cell>
          <cell r="D5942">
            <v>393983</v>
          </cell>
          <cell r="E5942">
            <v>22034</v>
          </cell>
          <cell r="F5942">
            <v>0</v>
          </cell>
        </row>
        <row r="5943">
          <cell r="A5943" t="str">
            <v>1c</v>
          </cell>
          <cell r="C5943">
            <v>2</v>
          </cell>
          <cell r="D5943">
            <v>404999</v>
          </cell>
          <cell r="E5943">
            <v>22034</v>
          </cell>
          <cell r="F5943">
            <v>0</v>
          </cell>
        </row>
        <row r="5944">
          <cell r="A5944" t="str">
            <v>1c</v>
          </cell>
          <cell r="C5944">
            <v>2</v>
          </cell>
          <cell r="D5944">
            <v>422451</v>
          </cell>
          <cell r="E5944">
            <v>22034</v>
          </cell>
          <cell r="F5944">
            <v>0</v>
          </cell>
        </row>
        <row r="5945">
          <cell r="A5945" t="str">
            <v>2a</v>
          </cell>
          <cell r="C5945">
            <v>3</v>
          </cell>
          <cell r="D5945">
            <v>390416</v>
          </cell>
          <cell r="E5945">
            <v>22034</v>
          </cell>
          <cell r="F5945">
            <v>0</v>
          </cell>
        </row>
        <row r="5946">
          <cell r="A5946" t="str">
            <v>2a</v>
          </cell>
          <cell r="C5946">
            <v>2</v>
          </cell>
          <cell r="D5946">
            <v>397008</v>
          </cell>
          <cell r="E5946">
            <v>22034</v>
          </cell>
          <cell r="F5946">
            <v>0</v>
          </cell>
        </row>
        <row r="5947">
          <cell r="A5947" t="str">
            <v>2a</v>
          </cell>
          <cell r="C5947">
            <v>1</v>
          </cell>
          <cell r="D5947">
            <v>405746</v>
          </cell>
          <cell r="E5947">
            <v>22034</v>
          </cell>
          <cell r="F5947">
            <v>0</v>
          </cell>
        </row>
        <row r="5948">
          <cell r="A5948" t="str">
            <v>2a</v>
          </cell>
          <cell r="C5948">
            <v>2</v>
          </cell>
          <cell r="D5948">
            <v>410598</v>
          </cell>
          <cell r="E5948">
            <v>22034</v>
          </cell>
          <cell r="F5948">
            <v>0</v>
          </cell>
        </row>
        <row r="5949">
          <cell r="A5949" t="str">
            <v>2a</v>
          </cell>
          <cell r="C5949">
            <v>2</v>
          </cell>
          <cell r="D5949">
            <v>422451</v>
          </cell>
          <cell r="E5949">
            <v>22034</v>
          </cell>
          <cell r="F5949">
            <v>0</v>
          </cell>
        </row>
        <row r="5950">
          <cell r="A5950" t="str">
            <v>2c</v>
          </cell>
          <cell r="C5950">
            <v>1</v>
          </cell>
          <cell r="D5950">
            <v>393983</v>
          </cell>
          <cell r="E5950">
            <v>22034</v>
          </cell>
          <cell r="F5950">
            <v>0</v>
          </cell>
        </row>
        <row r="5951">
          <cell r="A5951" t="str">
            <v>2c</v>
          </cell>
          <cell r="C5951">
            <v>4</v>
          </cell>
          <cell r="D5951">
            <v>399896</v>
          </cell>
          <cell r="E5951">
            <v>22034</v>
          </cell>
          <cell r="F5951">
            <v>0</v>
          </cell>
        </row>
        <row r="5952">
          <cell r="A5952" t="str">
            <v>2c</v>
          </cell>
          <cell r="C5952">
            <v>3</v>
          </cell>
          <cell r="D5952">
            <v>405746</v>
          </cell>
          <cell r="E5952">
            <v>22034</v>
          </cell>
          <cell r="F5952">
            <v>0</v>
          </cell>
        </row>
        <row r="5953">
          <cell r="A5953" t="str">
            <v>2c</v>
          </cell>
          <cell r="C5953">
            <v>3</v>
          </cell>
          <cell r="D5953">
            <v>406651</v>
          </cell>
          <cell r="E5953">
            <v>22034</v>
          </cell>
          <cell r="F5953">
            <v>0</v>
          </cell>
        </row>
        <row r="5954">
          <cell r="A5954" t="str">
            <v>2c</v>
          </cell>
          <cell r="C5954">
            <v>1</v>
          </cell>
          <cell r="D5954">
            <v>418446</v>
          </cell>
          <cell r="E5954">
            <v>22034</v>
          </cell>
          <cell r="F5954">
            <v>0</v>
          </cell>
        </row>
        <row r="5955">
          <cell r="A5955" t="str">
            <v>2c</v>
          </cell>
          <cell r="C5955">
            <v>1</v>
          </cell>
          <cell r="D5955">
            <v>422451</v>
          </cell>
          <cell r="E5955">
            <v>22034</v>
          </cell>
          <cell r="F5955">
            <v>0</v>
          </cell>
        </row>
        <row r="5956">
          <cell r="A5956" t="str">
            <v>2c</v>
          </cell>
          <cell r="C5956">
            <v>3</v>
          </cell>
          <cell r="D5956">
            <v>426205</v>
          </cell>
          <cell r="E5956">
            <v>22034</v>
          </cell>
          <cell r="F5956">
            <v>0</v>
          </cell>
        </row>
        <row r="5957">
          <cell r="A5957" t="str">
            <v>4a</v>
          </cell>
          <cell r="C5957">
            <v>32</v>
          </cell>
          <cell r="D5957">
            <v>386135</v>
          </cell>
          <cell r="E5957">
            <v>22034</v>
          </cell>
          <cell r="F5957">
            <v>0</v>
          </cell>
        </row>
        <row r="5958">
          <cell r="A5958" t="str">
            <v>4a</v>
          </cell>
          <cell r="C5958">
            <v>1</v>
          </cell>
          <cell r="D5958">
            <v>392686</v>
          </cell>
          <cell r="E5958">
            <v>22034</v>
          </cell>
          <cell r="F5958">
            <v>0</v>
          </cell>
        </row>
        <row r="5959">
          <cell r="A5959" t="str">
            <v>4a</v>
          </cell>
          <cell r="C5959">
            <v>30</v>
          </cell>
          <cell r="D5959">
            <v>392738</v>
          </cell>
          <cell r="E5959">
            <v>22034</v>
          </cell>
          <cell r="F5959">
            <v>0</v>
          </cell>
        </row>
        <row r="5960">
          <cell r="A5960" t="str">
            <v>4a</v>
          </cell>
          <cell r="C5960">
            <v>1</v>
          </cell>
          <cell r="D5960">
            <v>397008</v>
          </cell>
          <cell r="E5960">
            <v>22034</v>
          </cell>
          <cell r="F5960">
            <v>0</v>
          </cell>
        </row>
        <row r="5961">
          <cell r="A5961" t="str">
            <v>4a</v>
          </cell>
          <cell r="C5961">
            <v>23</v>
          </cell>
          <cell r="D5961">
            <v>399896</v>
          </cell>
          <cell r="E5961">
            <v>22034</v>
          </cell>
          <cell r="F5961">
            <v>0</v>
          </cell>
        </row>
        <row r="5962">
          <cell r="A5962" t="str">
            <v>4a</v>
          </cell>
          <cell r="C5962">
            <v>32</v>
          </cell>
          <cell r="D5962">
            <v>404999</v>
          </cell>
          <cell r="E5962">
            <v>22034</v>
          </cell>
          <cell r="F5962">
            <v>0</v>
          </cell>
        </row>
        <row r="5963">
          <cell r="A5963" t="str">
            <v>4a</v>
          </cell>
          <cell r="C5963">
            <v>37</v>
          </cell>
          <cell r="D5963">
            <v>405746</v>
          </cell>
          <cell r="E5963">
            <v>22034</v>
          </cell>
          <cell r="F5963">
            <v>0</v>
          </cell>
        </row>
        <row r="5964">
          <cell r="A5964" t="str">
            <v>4a</v>
          </cell>
          <cell r="C5964">
            <v>30</v>
          </cell>
          <cell r="D5964">
            <v>406651</v>
          </cell>
          <cell r="E5964">
            <v>22034</v>
          </cell>
          <cell r="F5964">
            <v>0</v>
          </cell>
        </row>
        <row r="5965">
          <cell r="A5965" t="str">
            <v>4a</v>
          </cell>
          <cell r="C5965">
            <v>24</v>
          </cell>
          <cell r="D5965">
            <v>416754</v>
          </cell>
          <cell r="E5965">
            <v>22034</v>
          </cell>
          <cell r="F5965">
            <v>0</v>
          </cell>
        </row>
        <row r="5966">
          <cell r="A5966" t="str">
            <v>4a</v>
          </cell>
          <cell r="C5966">
            <v>23</v>
          </cell>
          <cell r="D5966">
            <v>418446</v>
          </cell>
          <cell r="E5966">
            <v>22034</v>
          </cell>
          <cell r="F5966">
            <v>0</v>
          </cell>
        </row>
        <row r="5967">
          <cell r="A5967" t="str">
            <v>4a</v>
          </cell>
          <cell r="C5967">
            <v>50</v>
          </cell>
          <cell r="D5967">
            <v>422451</v>
          </cell>
          <cell r="E5967">
            <v>22034</v>
          </cell>
          <cell r="F5967">
            <v>0</v>
          </cell>
        </row>
        <row r="5968">
          <cell r="A5968" t="str">
            <v>4a</v>
          </cell>
          <cell r="C5968">
            <v>29</v>
          </cell>
          <cell r="D5968">
            <v>426205</v>
          </cell>
          <cell r="E5968">
            <v>22034</v>
          </cell>
          <cell r="F5968">
            <v>0</v>
          </cell>
        </row>
        <row r="5969">
          <cell r="A5969" t="str">
            <v>4c</v>
          </cell>
          <cell r="C5969">
            <v>10</v>
          </cell>
          <cell r="D5969">
            <v>386135</v>
          </cell>
          <cell r="E5969">
            <v>22034</v>
          </cell>
          <cell r="F5969">
            <v>0</v>
          </cell>
        </row>
        <row r="5970">
          <cell r="A5970" t="str">
            <v>4c</v>
          </cell>
          <cell r="C5970">
            <v>20</v>
          </cell>
          <cell r="D5970">
            <v>393983</v>
          </cell>
          <cell r="E5970">
            <v>22034</v>
          </cell>
          <cell r="F5970">
            <v>0</v>
          </cell>
        </row>
        <row r="5971">
          <cell r="A5971" t="str">
            <v>4c</v>
          </cell>
          <cell r="C5971">
            <v>20</v>
          </cell>
          <cell r="D5971">
            <v>405746</v>
          </cell>
          <cell r="E5971">
            <v>22034</v>
          </cell>
          <cell r="F5971">
            <v>0</v>
          </cell>
        </row>
        <row r="5972">
          <cell r="A5972" t="str">
            <v>4c</v>
          </cell>
          <cell r="C5972">
            <v>1</v>
          </cell>
          <cell r="D5972">
            <v>406651</v>
          </cell>
          <cell r="E5972">
            <v>22034</v>
          </cell>
          <cell r="F5972">
            <v>0</v>
          </cell>
        </row>
        <row r="5973">
          <cell r="A5973" t="str">
            <v>4c</v>
          </cell>
          <cell r="C5973">
            <v>10</v>
          </cell>
          <cell r="D5973">
            <v>410598</v>
          </cell>
          <cell r="E5973">
            <v>22034</v>
          </cell>
          <cell r="F5973">
            <v>0</v>
          </cell>
        </row>
        <row r="5974">
          <cell r="A5974" t="str">
            <v>4c</v>
          </cell>
          <cell r="C5974">
            <v>3</v>
          </cell>
          <cell r="D5974">
            <v>414239</v>
          </cell>
          <cell r="E5974">
            <v>22034</v>
          </cell>
          <cell r="F5974">
            <v>0</v>
          </cell>
        </row>
        <row r="5975">
          <cell r="A5975" t="str">
            <v>4c</v>
          </cell>
          <cell r="C5975">
            <v>20</v>
          </cell>
          <cell r="D5975">
            <v>416754</v>
          </cell>
          <cell r="E5975">
            <v>22034</v>
          </cell>
          <cell r="F5975">
            <v>0</v>
          </cell>
        </row>
        <row r="5976">
          <cell r="A5976" t="str">
            <v>4c</v>
          </cell>
          <cell r="C5976">
            <v>20</v>
          </cell>
          <cell r="D5976">
            <v>418446</v>
          </cell>
          <cell r="E5976">
            <v>22034</v>
          </cell>
          <cell r="F5976">
            <v>0</v>
          </cell>
        </row>
        <row r="5977">
          <cell r="A5977" t="str">
            <v>4c</v>
          </cell>
          <cell r="C5977">
            <v>3</v>
          </cell>
          <cell r="D5977">
            <v>422451</v>
          </cell>
          <cell r="E5977">
            <v>22034</v>
          </cell>
          <cell r="F5977">
            <v>0</v>
          </cell>
        </row>
        <row r="5978">
          <cell r="A5978" t="str">
            <v>5a</v>
          </cell>
          <cell r="C5978">
            <v>2</v>
          </cell>
          <cell r="D5978">
            <v>397008</v>
          </cell>
          <cell r="E5978">
            <v>22034</v>
          </cell>
          <cell r="F5978">
            <v>0</v>
          </cell>
        </row>
        <row r="5979">
          <cell r="A5979" t="str">
            <v>5a</v>
          </cell>
          <cell r="C5979">
            <v>10</v>
          </cell>
          <cell r="D5979">
            <v>399896</v>
          </cell>
          <cell r="E5979">
            <v>22034</v>
          </cell>
          <cell r="F5979">
            <v>0</v>
          </cell>
        </row>
        <row r="5980">
          <cell r="A5980" t="str">
            <v>5a</v>
          </cell>
          <cell r="C5980">
            <v>2</v>
          </cell>
          <cell r="D5980">
            <v>405746</v>
          </cell>
          <cell r="E5980">
            <v>22034</v>
          </cell>
          <cell r="F5980">
            <v>0</v>
          </cell>
        </row>
        <row r="5981">
          <cell r="A5981" t="str">
            <v>5a</v>
          </cell>
          <cell r="C5981">
            <v>2</v>
          </cell>
          <cell r="D5981">
            <v>418446</v>
          </cell>
          <cell r="E5981">
            <v>22034</v>
          </cell>
          <cell r="F5981">
            <v>0</v>
          </cell>
        </row>
        <row r="5982">
          <cell r="A5982" t="str">
            <v>5a</v>
          </cell>
          <cell r="C5982">
            <v>10</v>
          </cell>
          <cell r="D5982">
            <v>422451</v>
          </cell>
          <cell r="E5982">
            <v>22034</v>
          </cell>
          <cell r="F5982">
            <v>0</v>
          </cell>
        </row>
        <row r="5983">
          <cell r="A5983" t="str">
            <v>5a</v>
          </cell>
          <cell r="C5983">
            <v>4</v>
          </cell>
          <cell r="D5983">
            <v>426205</v>
          </cell>
          <cell r="E5983">
            <v>22034</v>
          </cell>
          <cell r="F5983">
            <v>0</v>
          </cell>
        </row>
        <row r="5984">
          <cell r="A5984" t="str">
            <v>6a</v>
          </cell>
          <cell r="C5984">
            <v>3</v>
          </cell>
          <cell r="D5984">
            <v>386135</v>
          </cell>
          <cell r="E5984">
            <v>22034</v>
          </cell>
          <cell r="F5984">
            <v>0</v>
          </cell>
        </row>
        <row r="5985">
          <cell r="A5985" t="str">
            <v>6a</v>
          </cell>
          <cell r="C5985">
            <v>2</v>
          </cell>
          <cell r="D5985">
            <v>390416</v>
          </cell>
          <cell r="E5985">
            <v>22034</v>
          </cell>
          <cell r="F5985">
            <v>0</v>
          </cell>
        </row>
        <row r="5986">
          <cell r="A5986" t="str">
            <v>6a</v>
          </cell>
          <cell r="C5986">
            <v>6</v>
          </cell>
          <cell r="D5986">
            <v>399896</v>
          </cell>
          <cell r="E5986">
            <v>22034</v>
          </cell>
          <cell r="F5986">
            <v>0</v>
          </cell>
        </row>
        <row r="5987">
          <cell r="A5987" t="str">
            <v>6a</v>
          </cell>
          <cell r="C5987">
            <v>2</v>
          </cell>
          <cell r="D5987">
            <v>414239</v>
          </cell>
          <cell r="E5987">
            <v>22034</v>
          </cell>
          <cell r="F5987">
            <v>0</v>
          </cell>
        </row>
        <row r="5988">
          <cell r="A5988" t="str">
            <v>6a</v>
          </cell>
          <cell r="C5988">
            <v>4</v>
          </cell>
          <cell r="D5988">
            <v>418446</v>
          </cell>
          <cell r="E5988">
            <v>22034</v>
          </cell>
          <cell r="F5988">
            <v>0</v>
          </cell>
        </row>
        <row r="5989">
          <cell r="A5989" t="str">
            <v>6a</v>
          </cell>
          <cell r="C5989">
            <v>3</v>
          </cell>
          <cell r="D5989">
            <v>423881</v>
          </cell>
          <cell r="E5989">
            <v>22034</v>
          </cell>
          <cell r="F5989">
            <v>0</v>
          </cell>
        </row>
        <row r="5990">
          <cell r="A5990" t="str">
            <v>6a</v>
          </cell>
          <cell r="C5990">
            <v>2</v>
          </cell>
          <cell r="D5990">
            <v>426205</v>
          </cell>
          <cell r="E5990">
            <v>22034</v>
          </cell>
          <cell r="F5990">
            <v>0</v>
          </cell>
        </row>
        <row r="5991">
          <cell r="A5991" t="str">
            <v>6c</v>
          </cell>
          <cell r="C5991">
            <v>5</v>
          </cell>
          <cell r="D5991">
            <v>390416</v>
          </cell>
          <cell r="E5991">
            <v>22034</v>
          </cell>
          <cell r="F5991">
            <v>0</v>
          </cell>
        </row>
        <row r="5992">
          <cell r="A5992" t="str">
            <v>6c</v>
          </cell>
          <cell r="C5992">
            <v>3</v>
          </cell>
          <cell r="D5992">
            <v>404999</v>
          </cell>
          <cell r="E5992">
            <v>22034</v>
          </cell>
          <cell r="F5992">
            <v>0</v>
          </cell>
        </row>
        <row r="5993">
          <cell r="A5993" t="str">
            <v>6c</v>
          </cell>
          <cell r="C5993">
            <v>4</v>
          </cell>
          <cell r="D5993">
            <v>405746</v>
          </cell>
          <cell r="E5993">
            <v>22034</v>
          </cell>
          <cell r="F5993">
            <v>0</v>
          </cell>
        </row>
        <row r="5994">
          <cell r="A5994" t="str">
            <v>6c</v>
          </cell>
          <cell r="C5994">
            <v>3</v>
          </cell>
          <cell r="D5994">
            <v>426205</v>
          </cell>
          <cell r="E5994">
            <v>22034</v>
          </cell>
          <cell r="F5994">
            <v>0</v>
          </cell>
        </row>
        <row r="5995">
          <cell r="A5995" t="str">
            <v>8a</v>
          </cell>
          <cell r="C5995">
            <v>1</v>
          </cell>
          <cell r="D5995">
            <v>378992</v>
          </cell>
          <cell r="E5995">
            <v>22034</v>
          </cell>
          <cell r="F5995">
            <v>0</v>
          </cell>
        </row>
        <row r="5996">
          <cell r="A5996" t="str">
            <v>8a</v>
          </cell>
          <cell r="C5996">
            <v>3</v>
          </cell>
          <cell r="D5996">
            <v>386135</v>
          </cell>
          <cell r="E5996">
            <v>22034</v>
          </cell>
          <cell r="F5996">
            <v>0</v>
          </cell>
        </row>
        <row r="5997">
          <cell r="A5997" t="str">
            <v>8a</v>
          </cell>
          <cell r="C5997">
            <v>2</v>
          </cell>
          <cell r="D5997">
            <v>410598</v>
          </cell>
          <cell r="E5997">
            <v>22034</v>
          </cell>
          <cell r="F5997">
            <v>0</v>
          </cell>
        </row>
        <row r="5998">
          <cell r="A5998" t="str">
            <v>8a</v>
          </cell>
          <cell r="C5998">
            <v>2</v>
          </cell>
          <cell r="D5998">
            <v>416754</v>
          </cell>
          <cell r="E5998">
            <v>22034</v>
          </cell>
          <cell r="F5998">
            <v>0</v>
          </cell>
        </row>
        <row r="5999">
          <cell r="A5999" t="str">
            <v>9a</v>
          </cell>
          <cell r="C5999">
            <v>10</v>
          </cell>
          <cell r="D5999">
            <v>418446</v>
          </cell>
          <cell r="E5999">
            <v>22034</v>
          </cell>
          <cell r="F5999">
            <v>0</v>
          </cell>
        </row>
        <row r="6000">
          <cell r="A6000" t="str">
            <v>1a</v>
          </cell>
          <cell r="C6000">
            <v>2</v>
          </cell>
          <cell r="D6000">
            <v>388418</v>
          </cell>
          <cell r="E6000">
            <v>22039</v>
          </cell>
          <cell r="F6000">
            <v>0</v>
          </cell>
        </row>
        <row r="6001">
          <cell r="A6001" t="str">
            <v>1a</v>
          </cell>
          <cell r="C6001">
            <v>5</v>
          </cell>
          <cell r="D6001">
            <v>389235</v>
          </cell>
          <cell r="E6001">
            <v>22039</v>
          </cell>
          <cell r="F6001">
            <v>0</v>
          </cell>
        </row>
        <row r="6002">
          <cell r="A6002" t="str">
            <v>1a</v>
          </cell>
          <cell r="C6002">
            <v>3</v>
          </cell>
          <cell r="D6002">
            <v>404473</v>
          </cell>
          <cell r="E6002">
            <v>22039</v>
          </cell>
          <cell r="F6002">
            <v>0</v>
          </cell>
        </row>
        <row r="6003">
          <cell r="A6003" t="str">
            <v>1a</v>
          </cell>
          <cell r="C6003">
            <v>2</v>
          </cell>
          <cell r="D6003">
            <v>413084</v>
          </cell>
          <cell r="E6003">
            <v>22039</v>
          </cell>
          <cell r="F6003">
            <v>0</v>
          </cell>
        </row>
        <row r="6004">
          <cell r="A6004" t="str">
            <v>1a</v>
          </cell>
          <cell r="C6004">
            <v>2</v>
          </cell>
          <cell r="D6004">
            <v>415440</v>
          </cell>
          <cell r="E6004">
            <v>22039</v>
          </cell>
          <cell r="F6004">
            <v>0</v>
          </cell>
        </row>
        <row r="6005">
          <cell r="A6005" t="str">
            <v>1a</v>
          </cell>
          <cell r="C6005">
            <v>1</v>
          </cell>
          <cell r="D6005">
            <v>426206</v>
          </cell>
          <cell r="E6005">
            <v>22039</v>
          </cell>
          <cell r="F6005">
            <v>0</v>
          </cell>
        </row>
        <row r="6006">
          <cell r="A6006" t="str">
            <v>1c</v>
          </cell>
          <cell r="C6006">
            <v>4</v>
          </cell>
          <cell r="D6006">
            <v>383640</v>
          </cell>
          <cell r="E6006">
            <v>22039</v>
          </cell>
          <cell r="F6006">
            <v>0</v>
          </cell>
        </row>
        <row r="6007">
          <cell r="A6007" t="str">
            <v>1c</v>
          </cell>
          <cell r="C6007">
            <v>4</v>
          </cell>
          <cell r="D6007">
            <v>416159</v>
          </cell>
          <cell r="E6007">
            <v>22039</v>
          </cell>
          <cell r="F6007">
            <v>0</v>
          </cell>
        </row>
        <row r="6008">
          <cell r="A6008" t="str">
            <v>1c</v>
          </cell>
          <cell r="C6008">
            <v>4</v>
          </cell>
          <cell r="D6008">
            <v>426830</v>
          </cell>
          <cell r="E6008">
            <v>22039</v>
          </cell>
          <cell r="F6008">
            <v>0</v>
          </cell>
        </row>
        <row r="6009">
          <cell r="A6009" t="str">
            <v>2a</v>
          </cell>
          <cell r="C6009">
            <v>3</v>
          </cell>
          <cell r="D6009">
            <v>384979</v>
          </cell>
          <cell r="E6009">
            <v>22039</v>
          </cell>
          <cell r="F6009">
            <v>0</v>
          </cell>
        </row>
        <row r="6010">
          <cell r="A6010" t="str">
            <v>2a</v>
          </cell>
          <cell r="C6010">
            <v>4</v>
          </cell>
          <cell r="D6010">
            <v>389235</v>
          </cell>
          <cell r="E6010">
            <v>22039</v>
          </cell>
          <cell r="F6010">
            <v>0</v>
          </cell>
        </row>
        <row r="6011">
          <cell r="A6011" t="str">
            <v>2a</v>
          </cell>
          <cell r="C6011">
            <v>1</v>
          </cell>
          <cell r="D6011">
            <v>391108</v>
          </cell>
          <cell r="E6011">
            <v>22039</v>
          </cell>
          <cell r="F6011">
            <v>0</v>
          </cell>
        </row>
        <row r="6012">
          <cell r="A6012" t="str">
            <v>2a</v>
          </cell>
          <cell r="C6012">
            <v>2</v>
          </cell>
          <cell r="D6012">
            <v>397009</v>
          </cell>
          <cell r="E6012">
            <v>22039</v>
          </cell>
          <cell r="F6012">
            <v>0</v>
          </cell>
        </row>
        <row r="6013">
          <cell r="A6013" t="str">
            <v>2a</v>
          </cell>
          <cell r="C6013">
            <v>1</v>
          </cell>
          <cell r="D6013">
            <v>404473</v>
          </cell>
          <cell r="E6013">
            <v>22039</v>
          </cell>
          <cell r="F6013">
            <v>0</v>
          </cell>
        </row>
        <row r="6014">
          <cell r="A6014" t="str">
            <v>2a</v>
          </cell>
          <cell r="C6014">
            <v>2</v>
          </cell>
          <cell r="D6014">
            <v>418522</v>
          </cell>
          <cell r="E6014">
            <v>22039</v>
          </cell>
          <cell r="F6014">
            <v>0</v>
          </cell>
        </row>
        <row r="6015">
          <cell r="A6015" t="str">
            <v>2a</v>
          </cell>
          <cell r="C6015">
            <v>4</v>
          </cell>
          <cell r="D6015">
            <v>423882</v>
          </cell>
          <cell r="E6015">
            <v>22039</v>
          </cell>
          <cell r="F6015">
            <v>0</v>
          </cell>
        </row>
        <row r="6016">
          <cell r="A6016" t="str">
            <v>2a</v>
          </cell>
          <cell r="C6016">
            <v>2</v>
          </cell>
          <cell r="D6016">
            <v>424369</v>
          </cell>
          <cell r="E6016">
            <v>22039</v>
          </cell>
          <cell r="F6016">
            <v>0</v>
          </cell>
        </row>
        <row r="6017">
          <cell r="A6017" t="str">
            <v>2a</v>
          </cell>
          <cell r="C6017">
            <v>2</v>
          </cell>
          <cell r="D6017">
            <v>426830</v>
          </cell>
          <cell r="E6017">
            <v>22039</v>
          </cell>
          <cell r="F6017">
            <v>0</v>
          </cell>
        </row>
        <row r="6018">
          <cell r="A6018" t="str">
            <v>2c</v>
          </cell>
          <cell r="C6018">
            <v>4</v>
          </cell>
          <cell r="D6018">
            <v>411901</v>
          </cell>
          <cell r="E6018">
            <v>22039</v>
          </cell>
          <cell r="F6018">
            <v>0</v>
          </cell>
        </row>
        <row r="6019">
          <cell r="A6019" t="str">
            <v>2c</v>
          </cell>
          <cell r="C6019">
            <v>1</v>
          </cell>
          <cell r="D6019">
            <v>416159</v>
          </cell>
          <cell r="E6019">
            <v>22039</v>
          </cell>
          <cell r="F6019">
            <v>0</v>
          </cell>
        </row>
        <row r="6020">
          <cell r="A6020" t="str">
            <v>2c</v>
          </cell>
          <cell r="C6020">
            <v>4</v>
          </cell>
          <cell r="D6020">
            <v>417309</v>
          </cell>
          <cell r="E6020">
            <v>22039</v>
          </cell>
          <cell r="F6020">
            <v>0</v>
          </cell>
        </row>
        <row r="6021">
          <cell r="A6021" t="str">
            <v>2c</v>
          </cell>
          <cell r="C6021">
            <v>2</v>
          </cell>
          <cell r="D6021">
            <v>426830</v>
          </cell>
          <cell r="E6021">
            <v>22039</v>
          </cell>
          <cell r="F6021">
            <v>0</v>
          </cell>
        </row>
        <row r="6022">
          <cell r="A6022" t="str">
            <v>3a</v>
          </cell>
          <cell r="C6022">
            <v>8</v>
          </cell>
          <cell r="D6022">
            <v>383640</v>
          </cell>
          <cell r="E6022">
            <v>22039</v>
          </cell>
          <cell r="F6022">
            <v>0</v>
          </cell>
        </row>
        <row r="6023">
          <cell r="A6023" t="str">
            <v>3a</v>
          </cell>
          <cell r="C6023">
            <v>4</v>
          </cell>
          <cell r="D6023">
            <v>391108</v>
          </cell>
          <cell r="E6023">
            <v>22039</v>
          </cell>
          <cell r="F6023">
            <v>0</v>
          </cell>
        </row>
        <row r="6024">
          <cell r="A6024" t="str">
            <v>3a</v>
          </cell>
          <cell r="C6024">
            <v>8</v>
          </cell>
          <cell r="D6024">
            <v>415440</v>
          </cell>
          <cell r="E6024">
            <v>22039</v>
          </cell>
          <cell r="F6024">
            <v>0</v>
          </cell>
        </row>
        <row r="6025">
          <cell r="A6025" t="str">
            <v>3a</v>
          </cell>
          <cell r="C6025">
            <v>20</v>
          </cell>
          <cell r="D6025">
            <v>416159</v>
          </cell>
          <cell r="E6025">
            <v>22039</v>
          </cell>
          <cell r="F6025">
            <v>0</v>
          </cell>
        </row>
        <row r="6026">
          <cell r="A6026" t="str">
            <v>3a</v>
          </cell>
          <cell r="C6026">
            <v>36</v>
          </cell>
          <cell r="D6026">
            <v>417309</v>
          </cell>
          <cell r="E6026">
            <v>22039</v>
          </cell>
          <cell r="F6026">
            <v>0</v>
          </cell>
        </row>
        <row r="6027">
          <cell r="A6027" t="str">
            <v>3a</v>
          </cell>
          <cell r="C6027">
            <v>8</v>
          </cell>
          <cell r="D6027">
            <v>418522</v>
          </cell>
          <cell r="E6027">
            <v>22039</v>
          </cell>
          <cell r="F6027">
            <v>0</v>
          </cell>
        </row>
        <row r="6028">
          <cell r="A6028" t="str">
            <v>3c</v>
          </cell>
          <cell r="C6028">
            <v>4</v>
          </cell>
          <cell r="D6028">
            <v>386746</v>
          </cell>
          <cell r="E6028">
            <v>22039</v>
          </cell>
          <cell r="F6028">
            <v>0</v>
          </cell>
        </row>
        <row r="6029">
          <cell r="A6029" t="str">
            <v>4a</v>
          </cell>
          <cell r="C6029">
            <v>27</v>
          </cell>
          <cell r="D6029">
            <v>389235</v>
          </cell>
          <cell r="E6029">
            <v>22039</v>
          </cell>
          <cell r="F6029">
            <v>0</v>
          </cell>
        </row>
        <row r="6030">
          <cell r="A6030" t="str">
            <v>4a</v>
          </cell>
          <cell r="C6030">
            <v>2</v>
          </cell>
          <cell r="D6030">
            <v>400514</v>
          </cell>
          <cell r="E6030">
            <v>22039</v>
          </cell>
          <cell r="F6030">
            <v>0</v>
          </cell>
        </row>
        <row r="6031">
          <cell r="A6031" t="str">
            <v>4a</v>
          </cell>
          <cell r="C6031">
            <v>14</v>
          </cell>
          <cell r="D6031">
            <v>404473</v>
          </cell>
          <cell r="E6031">
            <v>22039</v>
          </cell>
          <cell r="F6031">
            <v>0</v>
          </cell>
        </row>
        <row r="6032">
          <cell r="A6032" t="str">
            <v>4a</v>
          </cell>
          <cell r="C6032">
            <v>1</v>
          </cell>
          <cell r="D6032">
            <v>410027</v>
          </cell>
          <cell r="E6032">
            <v>22039</v>
          </cell>
          <cell r="F6032">
            <v>0</v>
          </cell>
        </row>
        <row r="6033">
          <cell r="A6033" t="str">
            <v>4a</v>
          </cell>
          <cell r="C6033">
            <v>3</v>
          </cell>
          <cell r="D6033">
            <v>411901</v>
          </cell>
          <cell r="E6033">
            <v>22039</v>
          </cell>
          <cell r="F6033">
            <v>0</v>
          </cell>
        </row>
        <row r="6034">
          <cell r="A6034" t="str">
            <v>4a</v>
          </cell>
          <cell r="C6034">
            <v>1</v>
          </cell>
          <cell r="D6034">
            <v>415440</v>
          </cell>
          <cell r="E6034">
            <v>22039</v>
          </cell>
          <cell r="F6034">
            <v>0</v>
          </cell>
        </row>
        <row r="6035">
          <cell r="A6035" t="str">
            <v>4a</v>
          </cell>
          <cell r="C6035">
            <v>8</v>
          </cell>
          <cell r="D6035">
            <v>416159</v>
          </cell>
          <cell r="E6035">
            <v>22039</v>
          </cell>
          <cell r="F6035">
            <v>0</v>
          </cell>
        </row>
        <row r="6036">
          <cell r="A6036" t="str">
            <v>4a</v>
          </cell>
          <cell r="C6036">
            <v>9</v>
          </cell>
          <cell r="D6036">
            <v>417309</v>
          </cell>
          <cell r="E6036">
            <v>22039</v>
          </cell>
          <cell r="F6036">
            <v>0</v>
          </cell>
        </row>
        <row r="6037">
          <cell r="A6037" t="str">
            <v>4c</v>
          </cell>
          <cell r="C6037">
            <v>2</v>
          </cell>
          <cell r="D6037">
            <v>389235</v>
          </cell>
          <cell r="E6037">
            <v>22039</v>
          </cell>
          <cell r="F6037">
            <v>0</v>
          </cell>
        </row>
        <row r="6038">
          <cell r="A6038" t="str">
            <v>4c</v>
          </cell>
          <cell r="C6038">
            <v>1</v>
          </cell>
          <cell r="D6038">
            <v>397009</v>
          </cell>
          <cell r="E6038">
            <v>22039</v>
          </cell>
          <cell r="F6038">
            <v>0</v>
          </cell>
        </row>
        <row r="6039">
          <cell r="A6039" t="str">
            <v>4c</v>
          </cell>
          <cell r="C6039">
            <v>4</v>
          </cell>
          <cell r="D6039">
            <v>397539</v>
          </cell>
          <cell r="E6039">
            <v>22039</v>
          </cell>
          <cell r="F6039">
            <v>0</v>
          </cell>
        </row>
        <row r="6040">
          <cell r="A6040" t="str">
            <v>4c</v>
          </cell>
          <cell r="C6040">
            <v>2</v>
          </cell>
          <cell r="D6040">
            <v>400514</v>
          </cell>
          <cell r="E6040">
            <v>22039</v>
          </cell>
          <cell r="F6040">
            <v>0</v>
          </cell>
        </row>
        <row r="6041">
          <cell r="A6041" t="str">
            <v>4c</v>
          </cell>
          <cell r="C6041">
            <v>1</v>
          </cell>
          <cell r="D6041">
            <v>401775</v>
          </cell>
          <cell r="E6041">
            <v>22039</v>
          </cell>
          <cell r="F6041">
            <v>0</v>
          </cell>
        </row>
        <row r="6042">
          <cell r="A6042" t="str">
            <v>4c</v>
          </cell>
          <cell r="C6042">
            <v>1</v>
          </cell>
          <cell r="D6042">
            <v>403009</v>
          </cell>
          <cell r="E6042">
            <v>22039</v>
          </cell>
          <cell r="F6042">
            <v>0</v>
          </cell>
        </row>
        <row r="6043">
          <cell r="A6043" t="str">
            <v>4c</v>
          </cell>
          <cell r="C6043">
            <v>1</v>
          </cell>
          <cell r="D6043">
            <v>404473</v>
          </cell>
          <cell r="E6043">
            <v>22039</v>
          </cell>
          <cell r="F6043">
            <v>0</v>
          </cell>
        </row>
        <row r="6044">
          <cell r="A6044" t="str">
            <v>4c</v>
          </cell>
          <cell r="C6044">
            <v>2</v>
          </cell>
          <cell r="D6044">
            <v>415440</v>
          </cell>
          <cell r="E6044">
            <v>22039</v>
          </cell>
          <cell r="F6044">
            <v>0</v>
          </cell>
        </row>
        <row r="6045">
          <cell r="A6045" t="str">
            <v>4c</v>
          </cell>
          <cell r="C6045">
            <v>3</v>
          </cell>
          <cell r="D6045">
            <v>416159</v>
          </cell>
          <cell r="E6045">
            <v>22039</v>
          </cell>
          <cell r="F6045">
            <v>0</v>
          </cell>
        </row>
        <row r="6046">
          <cell r="A6046" t="str">
            <v>4c</v>
          </cell>
          <cell r="C6046">
            <v>6</v>
          </cell>
          <cell r="D6046">
            <v>417309</v>
          </cell>
          <cell r="E6046">
            <v>22039</v>
          </cell>
          <cell r="F6046">
            <v>0</v>
          </cell>
        </row>
        <row r="6047">
          <cell r="A6047" t="str">
            <v>4c</v>
          </cell>
          <cell r="C6047">
            <v>2</v>
          </cell>
          <cell r="D6047">
            <v>426830</v>
          </cell>
          <cell r="E6047">
            <v>22039</v>
          </cell>
          <cell r="F6047">
            <v>0</v>
          </cell>
        </row>
        <row r="6048">
          <cell r="A6048" t="str">
            <v>5a</v>
          </cell>
          <cell r="C6048">
            <v>2</v>
          </cell>
          <cell r="D6048">
            <v>389235</v>
          </cell>
          <cell r="E6048">
            <v>22039</v>
          </cell>
          <cell r="F6048">
            <v>0</v>
          </cell>
        </row>
        <row r="6049">
          <cell r="A6049" t="str">
            <v>5a</v>
          </cell>
          <cell r="C6049">
            <v>10</v>
          </cell>
          <cell r="D6049">
            <v>404473</v>
          </cell>
          <cell r="E6049">
            <v>22039</v>
          </cell>
          <cell r="F6049">
            <v>0</v>
          </cell>
        </row>
        <row r="6050">
          <cell r="A6050" t="str">
            <v>5a</v>
          </cell>
          <cell r="C6050">
            <v>2</v>
          </cell>
          <cell r="D6050">
            <v>413084</v>
          </cell>
          <cell r="E6050">
            <v>22039</v>
          </cell>
          <cell r="F6050">
            <v>0</v>
          </cell>
        </row>
        <row r="6051">
          <cell r="A6051" t="str">
            <v>5a</v>
          </cell>
          <cell r="C6051">
            <v>15</v>
          </cell>
          <cell r="D6051">
            <v>415440</v>
          </cell>
          <cell r="E6051">
            <v>22039</v>
          </cell>
          <cell r="F6051">
            <v>0</v>
          </cell>
        </row>
        <row r="6052">
          <cell r="A6052" t="str">
            <v>5a</v>
          </cell>
          <cell r="C6052">
            <v>10</v>
          </cell>
          <cell r="D6052">
            <v>416159</v>
          </cell>
          <cell r="E6052">
            <v>22039</v>
          </cell>
          <cell r="F6052">
            <v>0</v>
          </cell>
        </row>
        <row r="6053">
          <cell r="A6053" t="str">
            <v>5c</v>
          </cell>
          <cell r="C6053">
            <v>1</v>
          </cell>
          <cell r="D6053">
            <v>389235</v>
          </cell>
          <cell r="E6053">
            <v>22039</v>
          </cell>
          <cell r="F6053">
            <v>0</v>
          </cell>
        </row>
        <row r="6054">
          <cell r="A6054" t="str">
            <v>5c</v>
          </cell>
          <cell r="C6054">
            <v>4</v>
          </cell>
          <cell r="D6054">
            <v>391108</v>
          </cell>
          <cell r="E6054">
            <v>22039</v>
          </cell>
          <cell r="F6054">
            <v>0</v>
          </cell>
        </row>
        <row r="6055">
          <cell r="A6055" t="str">
            <v>5c</v>
          </cell>
          <cell r="C6055">
            <v>4</v>
          </cell>
          <cell r="D6055">
            <v>405747</v>
          </cell>
          <cell r="E6055">
            <v>22039</v>
          </cell>
          <cell r="F6055">
            <v>0</v>
          </cell>
        </row>
        <row r="6056">
          <cell r="A6056" t="str">
            <v>5c</v>
          </cell>
          <cell r="C6056">
            <v>13</v>
          </cell>
          <cell r="D6056">
            <v>416159</v>
          </cell>
          <cell r="E6056">
            <v>22039</v>
          </cell>
          <cell r="F6056">
            <v>0</v>
          </cell>
        </row>
        <row r="6057">
          <cell r="A6057" t="str">
            <v>5c</v>
          </cell>
          <cell r="C6057">
            <v>9</v>
          </cell>
          <cell r="D6057">
            <v>418522</v>
          </cell>
          <cell r="E6057">
            <v>22039</v>
          </cell>
          <cell r="F6057">
            <v>0</v>
          </cell>
        </row>
        <row r="6058">
          <cell r="A6058" t="str">
            <v>5c</v>
          </cell>
          <cell r="C6058">
            <v>2</v>
          </cell>
          <cell r="D6058">
            <v>422452</v>
          </cell>
          <cell r="E6058">
            <v>22039</v>
          </cell>
          <cell r="F6058">
            <v>0</v>
          </cell>
        </row>
        <row r="6059">
          <cell r="A6059" t="str">
            <v>6a</v>
          </cell>
          <cell r="C6059">
            <v>2</v>
          </cell>
          <cell r="D6059">
            <v>388018</v>
          </cell>
          <cell r="E6059">
            <v>22039</v>
          </cell>
          <cell r="F6059">
            <v>0</v>
          </cell>
        </row>
        <row r="6060">
          <cell r="A6060" t="str">
            <v>6a</v>
          </cell>
          <cell r="C6060">
            <v>6</v>
          </cell>
          <cell r="D6060">
            <v>389235</v>
          </cell>
          <cell r="E6060">
            <v>22039</v>
          </cell>
          <cell r="F6060">
            <v>0</v>
          </cell>
        </row>
        <row r="6061">
          <cell r="A6061" t="str">
            <v>6a</v>
          </cell>
          <cell r="C6061">
            <v>1</v>
          </cell>
          <cell r="D6061">
            <v>391108</v>
          </cell>
          <cell r="E6061">
            <v>22039</v>
          </cell>
          <cell r="F6061">
            <v>0</v>
          </cell>
        </row>
        <row r="6062">
          <cell r="A6062" t="str">
            <v>6a</v>
          </cell>
          <cell r="C6062">
            <v>1</v>
          </cell>
          <cell r="D6062">
            <v>392876</v>
          </cell>
          <cell r="E6062">
            <v>22039</v>
          </cell>
          <cell r="F6062">
            <v>0</v>
          </cell>
        </row>
        <row r="6063">
          <cell r="A6063" t="str">
            <v>6a</v>
          </cell>
          <cell r="C6063">
            <v>8</v>
          </cell>
          <cell r="D6063">
            <v>393988</v>
          </cell>
          <cell r="E6063">
            <v>22039</v>
          </cell>
          <cell r="F6063">
            <v>0</v>
          </cell>
        </row>
        <row r="6064">
          <cell r="A6064" t="str">
            <v>6a</v>
          </cell>
          <cell r="C6064">
            <v>4</v>
          </cell>
          <cell r="D6064">
            <v>397009</v>
          </cell>
          <cell r="E6064">
            <v>22039</v>
          </cell>
          <cell r="F6064">
            <v>0</v>
          </cell>
        </row>
        <row r="6065">
          <cell r="A6065" t="str">
            <v>6a</v>
          </cell>
          <cell r="C6065">
            <v>1</v>
          </cell>
          <cell r="D6065">
            <v>398762</v>
          </cell>
          <cell r="E6065">
            <v>22039</v>
          </cell>
          <cell r="F6065">
            <v>0</v>
          </cell>
        </row>
        <row r="6066">
          <cell r="A6066" t="str">
            <v>6a</v>
          </cell>
          <cell r="C6066">
            <v>2</v>
          </cell>
          <cell r="D6066">
            <v>399897</v>
          </cell>
          <cell r="E6066">
            <v>22039</v>
          </cell>
          <cell r="F6066">
            <v>0</v>
          </cell>
        </row>
        <row r="6067">
          <cell r="A6067" t="str">
            <v>6a</v>
          </cell>
          <cell r="C6067">
            <v>1</v>
          </cell>
          <cell r="D6067">
            <v>400514</v>
          </cell>
          <cell r="E6067">
            <v>22039</v>
          </cell>
          <cell r="F6067">
            <v>0</v>
          </cell>
        </row>
        <row r="6068">
          <cell r="A6068" t="str">
            <v>6a</v>
          </cell>
          <cell r="C6068">
            <v>1</v>
          </cell>
          <cell r="D6068">
            <v>404473</v>
          </cell>
          <cell r="E6068">
            <v>22039</v>
          </cell>
          <cell r="F6068">
            <v>0</v>
          </cell>
        </row>
        <row r="6069">
          <cell r="A6069" t="str">
            <v>6a</v>
          </cell>
          <cell r="C6069">
            <v>4</v>
          </cell>
          <cell r="D6069">
            <v>405000</v>
          </cell>
          <cell r="E6069">
            <v>22039</v>
          </cell>
          <cell r="F6069">
            <v>0</v>
          </cell>
        </row>
        <row r="6070">
          <cell r="A6070" t="str">
            <v>6a</v>
          </cell>
          <cell r="C6070">
            <v>1</v>
          </cell>
          <cell r="D6070">
            <v>411901</v>
          </cell>
          <cell r="E6070">
            <v>22039</v>
          </cell>
          <cell r="F6070">
            <v>0</v>
          </cell>
        </row>
        <row r="6071">
          <cell r="A6071" t="str">
            <v>6a</v>
          </cell>
          <cell r="C6071">
            <v>1</v>
          </cell>
          <cell r="D6071">
            <v>412501</v>
          </cell>
          <cell r="E6071">
            <v>22039</v>
          </cell>
          <cell r="F6071">
            <v>0</v>
          </cell>
        </row>
        <row r="6072">
          <cell r="A6072" t="str">
            <v>6a</v>
          </cell>
          <cell r="C6072">
            <v>4</v>
          </cell>
          <cell r="D6072">
            <v>415440</v>
          </cell>
          <cell r="E6072">
            <v>22039</v>
          </cell>
          <cell r="F6072">
            <v>0</v>
          </cell>
        </row>
        <row r="6073">
          <cell r="A6073" t="str">
            <v>6a</v>
          </cell>
          <cell r="C6073">
            <v>2</v>
          </cell>
          <cell r="D6073">
            <v>417309</v>
          </cell>
          <cell r="E6073">
            <v>22039</v>
          </cell>
          <cell r="F6073">
            <v>0</v>
          </cell>
        </row>
        <row r="6074">
          <cell r="A6074" t="str">
            <v>6a</v>
          </cell>
          <cell r="C6074">
            <v>2</v>
          </cell>
          <cell r="D6074">
            <v>418522</v>
          </cell>
          <cell r="E6074">
            <v>22039</v>
          </cell>
          <cell r="F6074">
            <v>0</v>
          </cell>
        </row>
        <row r="6075">
          <cell r="A6075" t="str">
            <v>6a</v>
          </cell>
          <cell r="C6075">
            <v>1</v>
          </cell>
          <cell r="D6075">
            <v>422452</v>
          </cell>
          <cell r="E6075">
            <v>22039</v>
          </cell>
          <cell r="F6075">
            <v>0</v>
          </cell>
        </row>
        <row r="6076">
          <cell r="A6076" t="str">
            <v>6a</v>
          </cell>
          <cell r="C6076">
            <v>2</v>
          </cell>
          <cell r="D6076">
            <v>424369</v>
          </cell>
          <cell r="E6076">
            <v>22039</v>
          </cell>
          <cell r="F6076">
            <v>0</v>
          </cell>
        </row>
        <row r="6077">
          <cell r="A6077" t="str">
            <v>6c</v>
          </cell>
          <cell r="C6077">
            <v>2</v>
          </cell>
          <cell r="D6077">
            <v>389235</v>
          </cell>
          <cell r="E6077">
            <v>22039</v>
          </cell>
          <cell r="F6077">
            <v>0</v>
          </cell>
        </row>
        <row r="6078">
          <cell r="A6078" t="str">
            <v>6c</v>
          </cell>
          <cell r="C6078">
            <v>10</v>
          </cell>
          <cell r="D6078">
            <v>393988</v>
          </cell>
          <cell r="E6078">
            <v>22039</v>
          </cell>
          <cell r="F6078">
            <v>0</v>
          </cell>
        </row>
        <row r="6079">
          <cell r="A6079" t="str">
            <v>6c</v>
          </cell>
          <cell r="C6079">
            <v>5</v>
          </cell>
          <cell r="D6079">
            <v>397009</v>
          </cell>
          <cell r="E6079">
            <v>22039</v>
          </cell>
          <cell r="F6079">
            <v>0</v>
          </cell>
        </row>
        <row r="6080">
          <cell r="A6080" t="str">
            <v>6c</v>
          </cell>
          <cell r="C6080">
            <v>1</v>
          </cell>
          <cell r="D6080">
            <v>398762</v>
          </cell>
          <cell r="E6080">
            <v>22039</v>
          </cell>
          <cell r="F6080">
            <v>0</v>
          </cell>
        </row>
        <row r="6081">
          <cell r="A6081" t="str">
            <v>6c</v>
          </cell>
          <cell r="C6081">
            <v>1</v>
          </cell>
          <cell r="D6081">
            <v>404473</v>
          </cell>
          <cell r="E6081">
            <v>22039</v>
          </cell>
          <cell r="F6081">
            <v>0</v>
          </cell>
        </row>
        <row r="6082">
          <cell r="A6082" t="str">
            <v>6c</v>
          </cell>
          <cell r="C6082">
            <v>2</v>
          </cell>
          <cell r="D6082">
            <v>415440</v>
          </cell>
          <cell r="E6082">
            <v>22039</v>
          </cell>
          <cell r="F6082">
            <v>0</v>
          </cell>
        </row>
        <row r="6083">
          <cell r="A6083" t="str">
            <v>6c</v>
          </cell>
          <cell r="C6083">
            <v>2</v>
          </cell>
          <cell r="D6083">
            <v>416159</v>
          </cell>
          <cell r="E6083">
            <v>22039</v>
          </cell>
          <cell r="F6083">
            <v>0</v>
          </cell>
        </row>
        <row r="6084">
          <cell r="A6084" t="str">
            <v>6c</v>
          </cell>
          <cell r="C6084">
            <v>4</v>
          </cell>
          <cell r="D6084">
            <v>417309</v>
          </cell>
          <cell r="E6084">
            <v>22039</v>
          </cell>
          <cell r="F6084">
            <v>0</v>
          </cell>
        </row>
        <row r="6085">
          <cell r="A6085" t="str">
            <v>6c</v>
          </cell>
          <cell r="C6085">
            <v>2</v>
          </cell>
          <cell r="D6085">
            <v>418522</v>
          </cell>
          <cell r="E6085">
            <v>22039</v>
          </cell>
          <cell r="F6085">
            <v>0</v>
          </cell>
        </row>
        <row r="6086">
          <cell r="A6086" t="str">
            <v>6c</v>
          </cell>
          <cell r="C6086">
            <v>1</v>
          </cell>
          <cell r="D6086">
            <v>426206</v>
          </cell>
          <cell r="E6086">
            <v>22039</v>
          </cell>
          <cell r="F6086">
            <v>0</v>
          </cell>
        </row>
        <row r="6087">
          <cell r="A6087" t="str">
            <v>7a</v>
          </cell>
          <cell r="C6087">
            <v>1</v>
          </cell>
          <cell r="D6087">
            <v>397009</v>
          </cell>
          <cell r="E6087">
            <v>22039</v>
          </cell>
          <cell r="F6087">
            <v>0</v>
          </cell>
        </row>
        <row r="6088">
          <cell r="A6088" t="str">
            <v>8a</v>
          </cell>
          <cell r="C6088">
            <v>4</v>
          </cell>
          <cell r="D6088">
            <v>416159</v>
          </cell>
          <cell r="E6088">
            <v>22039</v>
          </cell>
          <cell r="F6088">
            <v>0</v>
          </cell>
        </row>
        <row r="6089">
          <cell r="A6089" t="str">
            <v>8a</v>
          </cell>
          <cell r="C6089">
            <v>2</v>
          </cell>
          <cell r="D6089">
            <v>418522</v>
          </cell>
          <cell r="E6089">
            <v>22039</v>
          </cell>
          <cell r="F6089">
            <v>0</v>
          </cell>
        </row>
        <row r="6090">
          <cell r="A6090" t="str">
            <v>9a</v>
          </cell>
          <cell r="C6090">
            <v>10</v>
          </cell>
          <cell r="D6090">
            <v>415440</v>
          </cell>
          <cell r="E6090">
            <v>22039</v>
          </cell>
          <cell r="F6090">
            <v>0</v>
          </cell>
        </row>
        <row r="6091">
          <cell r="A6091" t="str">
            <v>9c</v>
          </cell>
          <cell r="C6091">
            <v>4</v>
          </cell>
          <cell r="D6091">
            <v>377181</v>
          </cell>
          <cell r="E6091">
            <v>22039</v>
          </cell>
          <cell r="F6091">
            <v>0</v>
          </cell>
        </row>
        <row r="6092">
          <cell r="A6092" t="str">
            <v>9c</v>
          </cell>
          <cell r="C6092">
            <v>5</v>
          </cell>
          <cell r="D6092">
            <v>377716</v>
          </cell>
          <cell r="E6092">
            <v>22039</v>
          </cell>
          <cell r="F6092">
            <v>0</v>
          </cell>
        </row>
        <row r="6093">
          <cell r="A6093" t="str">
            <v>9c</v>
          </cell>
          <cell r="C6093">
            <v>2</v>
          </cell>
          <cell r="D6093">
            <v>389235</v>
          </cell>
          <cell r="E6093">
            <v>22039</v>
          </cell>
          <cell r="F6093">
            <v>0</v>
          </cell>
        </row>
        <row r="6094">
          <cell r="A6094" t="str">
            <v>9c</v>
          </cell>
          <cell r="C6094">
            <v>8</v>
          </cell>
          <cell r="D6094">
            <v>393988</v>
          </cell>
          <cell r="E6094">
            <v>22039</v>
          </cell>
          <cell r="F6094">
            <v>0</v>
          </cell>
        </row>
        <row r="6095">
          <cell r="A6095" t="str">
            <v>9c</v>
          </cell>
          <cell r="C6095">
            <v>1</v>
          </cell>
          <cell r="D6095">
            <v>413084</v>
          </cell>
          <cell r="E6095">
            <v>22039</v>
          </cell>
          <cell r="F6095">
            <v>0</v>
          </cell>
        </row>
        <row r="6096">
          <cell r="A6096" t="str">
            <v>9c</v>
          </cell>
          <cell r="C6096">
            <v>9</v>
          </cell>
          <cell r="D6096">
            <v>415440</v>
          </cell>
          <cell r="E6096">
            <v>22039</v>
          </cell>
          <cell r="F6096">
            <v>0</v>
          </cell>
        </row>
        <row r="6097">
          <cell r="A6097" t="str">
            <v>9c</v>
          </cell>
          <cell r="C6097">
            <v>4</v>
          </cell>
          <cell r="D6097">
            <v>416159</v>
          </cell>
          <cell r="E6097">
            <v>22039</v>
          </cell>
          <cell r="F6097">
            <v>0</v>
          </cell>
        </row>
        <row r="6098">
          <cell r="A6098" t="str">
            <v>9c</v>
          </cell>
          <cell r="C6098">
            <v>3</v>
          </cell>
          <cell r="D6098">
            <v>417309</v>
          </cell>
          <cell r="E6098">
            <v>22039</v>
          </cell>
          <cell r="F6098">
            <v>0</v>
          </cell>
        </row>
        <row r="6099">
          <cell r="A6099" t="str">
            <v>1a</v>
          </cell>
          <cell r="C6099">
            <v>1</v>
          </cell>
          <cell r="D6099">
            <v>391626</v>
          </cell>
          <cell r="E6099">
            <v>22058</v>
          </cell>
          <cell r="F6099">
            <v>0</v>
          </cell>
        </row>
        <row r="6100">
          <cell r="A6100" t="str">
            <v>1a</v>
          </cell>
          <cell r="C6100">
            <v>2</v>
          </cell>
          <cell r="D6100">
            <v>405748</v>
          </cell>
          <cell r="E6100">
            <v>22058</v>
          </cell>
          <cell r="F6100">
            <v>0</v>
          </cell>
        </row>
        <row r="6101">
          <cell r="A6101" t="str">
            <v>1a</v>
          </cell>
          <cell r="C6101">
            <v>4</v>
          </cell>
          <cell r="D6101">
            <v>416160</v>
          </cell>
          <cell r="E6101">
            <v>22058</v>
          </cell>
          <cell r="F6101">
            <v>0</v>
          </cell>
        </row>
        <row r="6102">
          <cell r="A6102" t="str">
            <v>1a</v>
          </cell>
          <cell r="C6102">
            <v>2</v>
          </cell>
          <cell r="D6102">
            <v>417310</v>
          </cell>
          <cell r="E6102">
            <v>22058</v>
          </cell>
          <cell r="F6102">
            <v>0</v>
          </cell>
        </row>
        <row r="6103">
          <cell r="A6103" t="str">
            <v>1a</v>
          </cell>
          <cell r="C6103">
            <v>2</v>
          </cell>
          <cell r="D6103">
            <v>425547</v>
          </cell>
          <cell r="E6103">
            <v>22058</v>
          </cell>
          <cell r="F6103">
            <v>0</v>
          </cell>
        </row>
        <row r="6104">
          <cell r="A6104" t="str">
            <v>1c</v>
          </cell>
          <cell r="C6104">
            <v>2</v>
          </cell>
          <cell r="D6104">
            <v>391626</v>
          </cell>
          <cell r="E6104">
            <v>22058</v>
          </cell>
          <cell r="F6104">
            <v>0</v>
          </cell>
        </row>
        <row r="6105">
          <cell r="A6105" t="str">
            <v>1c</v>
          </cell>
          <cell r="C6105">
            <v>4</v>
          </cell>
          <cell r="D6105">
            <v>393060</v>
          </cell>
          <cell r="E6105">
            <v>22058</v>
          </cell>
          <cell r="F6105">
            <v>0</v>
          </cell>
        </row>
        <row r="6106">
          <cell r="A6106" t="str">
            <v>1c</v>
          </cell>
          <cell r="C6106">
            <v>2</v>
          </cell>
          <cell r="D6106">
            <v>405748</v>
          </cell>
          <cell r="E6106">
            <v>22058</v>
          </cell>
          <cell r="F6106">
            <v>0</v>
          </cell>
        </row>
        <row r="6107">
          <cell r="A6107" t="str">
            <v>1c</v>
          </cell>
          <cell r="C6107">
            <v>4</v>
          </cell>
          <cell r="D6107">
            <v>406667</v>
          </cell>
          <cell r="E6107">
            <v>22058</v>
          </cell>
          <cell r="F6107">
            <v>0</v>
          </cell>
        </row>
        <row r="6108">
          <cell r="A6108" t="str">
            <v>1c</v>
          </cell>
          <cell r="C6108">
            <v>2</v>
          </cell>
          <cell r="D6108">
            <v>420653</v>
          </cell>
          <cell r="E6108">
            <v>22058</v>
          </cell>
          <cell r="F6108">
            <v>0</v>
          </cell>
        </row>
        <row r="6109">
          <cell r="A6109" t="str">
            <v>2a</v>
          </cell>
          <cell r="C6109">
            <v>3</v>
          </cell>
          <cell r="D6109">
            <v>391626</v>
          </cell>
          <cell r="E6109">
            <v>22058</v>
          </cell>
          <cell r="F6109">
            <v>0</v>
          </cell>
        </row>
        <row r="6110">
          <cell r="A6110" t="str">
            <v>2a</v>
          </cell>
          <cell r="C6110">
            <v>1</v>
          </cell>
          <cell r="D6110">
            <v>416160</v>
          </cell>
          <cell r="E6110">
            <v>22058</v>
          </cell>
          <cell r="F6110">
            <v>0</v>
          </cell>
        </row>
        <row r="6111">
          <cell r="A6111" t="str">
            <v>2c</v>
          </cell>
          <cell r="C6111">
            <v>3</v>
          </cell>
          <cell r="D6111">
            <v>383641</v>
          </cell>
          <cell r="E6111">
            <v>22058</v>
          </cell>
          <cell r="F6111">
            <v>0</v>
          </cell>
        </row>
        <row r="6112">
          <cell r="A6112" t="str">
            <v>2c</v>
          </cell>
          <cell r="C6112">
            <v>2</v>
          </cell>
          <cell r="D6112">
            <v>391626</v>
          </cell>
          <cell r="E6112">
            <v>22058</v>
          </cell>
          <cell r="F6112">
            <v>0</v>
          </cell>
        </row>
        <row r="6113">
          <cell r="A6113" t="str">
            <v>2c</v>
          </cell>
          <cell r="C6113">
            <v>2</v>
          </cell>
          <cell r="D6113">
            <v>394014</v>
          </cell>
          <cell r="E6113">
            <v>22058</v>
          </cell>
          <cell r="F6113">
            <v>0</v>
          </cell>
        </row>
        <row r="6114">
          <cell r="A6114" t="str">
            <v>2c</v>
          </cell>
          <cell r="C6114">
            <v>1</v>
          </cell>
          <cell r="D6114">
            <v>398134</v>
          </cell>
          <cell r="E6114">
            <v>22058</v>
          </cell>
          <cell r="F6114">
            <v>0</v>
          </cell>
        </row>
        <row r="6115">
          <cell r="A6115" t="str">
            <v>2c</v>
          </cell>
          <cell r="C6115">
            <v>1</v>
          </cell>
          <cell r="D6115">
            <v>401162</v>
          </cell>
          <cell r="E6115">
            <v>22058</v>
          </cell>
          <cell r="F6115">
            <v>0</v>
          </cell>
        </row>
        <row r="6116">
          <cell r="A6116" t="str">
            <v>2c</v>
          </cell>
          <cell r="C6116">
            <v>4</v>
          </cell>
          <cell r="D6116">
            <v>414240</v>
          </cell>
          <cell r="E6116">
            <v>22058</v>
          </cell>
          <cell r="F6116">
            <v>0</v>
          </cell>
        </row>
        <row r="6117">
          <cell r="A6117" t="str">
            <v>2c</v>
          </cell>
          <cell r="C6117">
            <v>2</v>
          </cell>
          <cell r="D6117">
            <v>418411</v>
          </cell>
          <cell r="E6117">
            <v>22058</v>
          </cell>
          <cell r="F6117">
            <v>0</v>
          </cell>
        </row>
        <row r="6118">
          <cell r="A6118" t="str">
            <v>2c</v>
          </cell>
          <cell r="C6118">
            <v>2</v>
          </cell>
          <cell r="D6118">
            <v>422453</v>
          </cell>
          <cell r="E6118">
            <v>22058</v>
          </cell>
          <cell r="F6118">
            <v>0</v>
          </cell>
        </row>
        <row r="6119">
          <cell r="A6119" t="str">
            <v>3a</v>
          </cell>
          <cell r="C6119">
            <v>76</v>
          </cell>
          <cell r="D6119">
            <v>416160</v>
          </cell>
          <cell r="E6119">
            <v>22058</v>
          </cell>
          <cell r="F6119">
            <v>0</v>
          </cell>
        </row>
        <row r="6120">
          <cell r="A6120" t="str">
            <v>4a</v>
          </cell>
          <cell r="C6120">
            <v>10</v>
          </cell>
          <cell r="D6120">
            <v>383641</v>
          </cell>
          <cell r="E6120">
            <v>22058</v>
          </cell>
          <cell r="F6120">
            <v>0</v>
          </cell>
        </row>
        <row r="6121">
          <cell r="A6121" t="str">
            <v>4a</v>
          </cell>
          <cell r="C6121">
            <v>20</v>
          </cell>
          <cell r="D6121">
            <v>394014</v>
          </cell>
          <cell r="E6121">
            <v>22058</v>
          </cell>
          <cell r="F6121">
            <v>0</v>
          </cell>
        </row>
        <row r="6122">
          <cell r="A6122" t="str">
            <v>4a</v>
          </cell>
          <cell r="C6122">
            <v>13</v>
          </cell>
          <cell r="D6122">
            <v>406667</v>
          </cell>
          <cell r="E6122">
            <v>22058</v>
          </cell>
          <cell r="F6122">
            <v>0</v>
          </cell>
        </row>
        <row r="6123">
          <cell r="A6123" t="str">
            <v>4a</v>
          </cell>
          <cell r="C6123">
            <v>10</v>
          </cell>
          <cell r="D6123">
            <v>411213</v>
          </cell>
          <cell r="E6123">
            <v>22058</v>
          </cell>
          <cell r="F6123">
            <v>0</v>
          </cell>
        </row>
        <row r="6124">
          <cell r="A6124" t="str">
            <v>4a</v>
          </cell>
          <cell r="C6124">
            <v>8</v>
          </cell>
          <cell r="D6124">
            <v>422453</v>
          </cell>
          <cell r="E6124">
            <v>22058</v>
          </cell>
          <cell r="F6124">
            <v>0</v>
          </cell>
        </row>
        <row r="6125">
          <cell r="A6125" t="str">
            <v>4c</v>
          </cell>
          <cell r="C6125">
            <v>2</v>
          </cell>
          <cell r="D6125">
            <v>383641</v>
          </cell>
          <cell r="E6125">
            <v>22058</v>
          </cell>
          <cell r="F6125">
            <v>0</v>
          </cell>
        </row>
        <row r="6126">
          <cell r="A6126" t="str">
            <v>4c</v>
          </cell>
          <cell r="C6126">
            <v>2</v>
          </cell>
          <cell r="D6126">
            <v>403230</v>
          </cell>
          <cell r="E6126">
            <v>22058</v>
          </cell>
          <cell r="F6126">
            <v>0</v>
          </cell>
        </row>
        <row r="6127">
          <cell r="A6127" t="str">
            <v>4c</v>
          </cell>
          <cell r="C6127">
            <v>5</v>
          </cell>
          <cell r="D6127">
            <v>405748</v>
          </cell>
          <cell r="E6127">
            <v>22058</v>
          </cell>
          <cell r="F6127">
            <v>0</v>
          </cell>
        </row>
        <row r="6128">
          <cell r="A6128" t="str">
            <v>4c</v>
          </cell>
          <cell r="C6128">
            <v>12</v>
          </cell>
          <cell r="D6128">
            <v>406667</v>
          </cell>
          <cell r="E6128">
            <v>22058</v>
          </cell>
          <cell r="F6128">
            <v>0</v>
          </cell>
        </row>
        <row r="6129">
          <cell r="A6129" t="str">
            <v>4c</v>
          </cell>
          <cell r="C6129">
            <v>5</v>
          </cell>
          <cell r="D6129">
            <v>409486</v>
          </cell>
          <cell r="E6129">
            <v>22058</v>
          </cell>
          <cell r="F6129">
            <v>0</v>
          </cell>
        </row>
        <row r="6130">
          <cell r="A6130" t="str">
            <v>4c</v>
          </cell>
          <cell r="C6130">
            <v>2</v>
          </cell>
          <cell r="D6130">
            <v>416160</v>
          </cell>
          <cell r="E6130">
            <v>22058</v>
          </cell>
          <cell r="F6130">
            <v>0</v>
          </cell>
        </row>
        <row r="6131">
          <cell r="A6131" t="str">
            <v>4c</v>
          </cell>
          <cell r="C6131">
            <v>10</v>
          </cell>
          <cell r="D6131">
            <v>418411</v>
          </cell>
          <cell r="E6131">
            <v>22058</v>
          </cell>
          <cell r="F6131">
            <v>0</v>
          </cell>
        </row>
        <row r="6132">
          <cell r="A6132" t="str">
            <v>4c</v>
          </cell>
          <cell r="C6132">
            <v>2</v>
          </cell>
          <cell r="D6132">
            <v>422453</v>
          </cell>
          <cell r="E6132">
            <v>22058</v>
          </cell>
          <cell r="F6132">
            <v>0</v>
          </cell>
        </row>
        <row r="6133">
          <cell r="A6133" t="str">
            <v>4c</v>
          </cell>
          <cell r="C6133">
            <v>2</v>
          </cell>
          <cell r="D6133">
            <v>425547</v>
          </cell>
          <cell r="E6133">
            <v>22058</v>
          </cell>
          <cell r="F6133">
            <v>0</v>
          </cell>
        </row>
        <row r="6134">
          <cell r="A6134" t="str">
            <v>5a</v>
          </cell>
          <cell r="C6134">
            <v>19</v>
          </cell>
          <cell r="D6134">
            <v>405748</v>
          </cell>
          <cell r="E6134">
            <v>22058</v>
          </cell>
          <cell r="F6134">
            <v>0</v>
          </cell>
        </row>
        <row r="6135">
          <cell r="A6135" t="str">
            <v>5a</v>
          </cell>
          <cell r="C6135">
            <v>10</v>
          </cell>
          <cell r="D6135">
            <v>406667</v>
          </cell>
          <cell r="E6135">
            <v>22058</v>
          </cell>
          <cell r="F6135">
            <v>0</v>
          </cell>
        </row>
        <row r="6136">
          <cell r="A6136" t="str">
            <v>5a</v>
          </cell>
          <cell r="C6136">
            <v>5</v>
          </cell>
          <cell r="D6136">
            <v>407811</v>
          </cell>
          <cell r="E6136">
            <v>22058</v>
          </cell>
          <cell r="F6136">
            <v>0</v>
          </cell>
        </row>
        <row r="6137">
          <cell r="A6137" t="str">
            <v>5c</v>
          </cell>
          <cell r="C6137">
            <v>6</v>
          </cell>
          <cell r="D6137">
            <v>409486</v>
          </cell>
          <cell r="E6137">
            <v>22058</v>
          </cell>
          <cell r="F6137">
            <v>0</v>
          </cell>
        </row>
        <row r="6138">
          <cell r="A6138" t="str">
            <v>5c</v>
          </cell>
          <cell r="C6138">
            <v>10</v>
          </cell>
          <cell r="D6138">
            <v>422453</v>
          </cell>
          <cell r="E6138">
            <v>22058</v>
          </cell>
          <cell r="F6138">
            <v>0</v>
          </cell>
        </row>
        <row r="6139">
          <cell r="A6139" t="str">
            <v>6a</v>
          </cell>
          <cell r="C6139">
            <v>1</v>
          </cell>
          <cell r="D6139">
            <v>383641</v>
          </cell>
          <cell r="E6139">
            <v>22058</v>
          </cell>
          <cell r="F6139">
            <v>0</v>
          </cell>
        </row>
        <row r="6140">
          <cell r="A6140" t="str">
            <v>6a</v>
          </cell>
          <cell r="C6140">
            <v>2</v>
          </cell>
          <cell r="D6140">
            <v>405748</v>
          </cell>
          <cell r="E6140">
            <v>22058</v>
          </cell>
          <cell r="F6140">
            <v>0</v>
          </cell>
        </row>
        <row r="6141">
          <cell r="A6141" t="str">
            <v>6a</v>
          </cell>
          <cell r="C6141">
            <v>2</v>
          </cell>
          <cell r="D6141">
            <v>416160</v>
          </cell>
          <cell r="E6141">
            <v>22058</v>
          </cell>
          <cell r="F6141">
            <v>0</v>
          </cell>
        </row>
        <row r="6142">
          <cell r="A6142" t="str">
            <v>6c</v>
          </cell>
          <cell r="C6142">
            <v>2</v>
          </cell>
          <cell r="D6142">
            <v>383641</v>
          </cell>
          <cell r="E6142">
            <v>22058</v>
          </cell>
          <cell r="F6142">
            <v>0</v>
          </cell>
        </row>
        <row r="6143">
          <cell r="A6143" t="str">
            <v>6c</v>
          </cell>
          <cell r="C6143">
            <v>11</v>
          </cell>
          <cell r="D6143">
            <v>401162</v>
          </cell>
          <cell r="E6143">
            <v>22058</v>
          </cell>
          <cell r="F6143">
            <v>0</v>
          </cell>
        </row>
        <row r="6144">
          <cell r="A6144" t="str">
            <v>6c</v>
          </cell>
          <cell r="C6144">
            <v>2</v>
          </cell>
          <cell r="D6144">
            <v>403230</v>
          </cell>
          <cell r="E6144">
            <v>22058</v>
          </cell>
          <cell r="F6144">
            <v>0</v>
          </cell>
        </row>
        <row r="6145">
          <cell r="A6145" t="str">
            <v>6c</v>
          </cell>
          <cell r="C6145">
            <v>2</v>
          </cell>
          <cell r="D6145">
            <v>407811</v>
          </cell>
          <cell r="E6145">
            <v>22058</v>
          </cell>
          <cell r="F6145">
            <v>0</v>
          </cell>
        </row>
        <row r="6146">
          <cell r="A6146" t="str">
            <v>6c</v>
          </cell>
          <cell r="C6146">
            <v>2</v>
          </cell>
          <cell r="D6146">
            <v>414240</v>
          </cell>
          <cell r="E6146">
            <v>22058</v>
          </cell>
          <cell r="F6146">
            <v>0</v>
          </cell>
        </row>
        <row r="6147">
          <cell r="A6147" t="str">
            <v>6c</v>
          </cell>
          <cell r="C6147">
            <v>1</v>
          </cell>
          <cell r="D6147">
            <v>418411</v>
          </cell>
          <cell r="E6147">
            <v>22058</v>
          </cell>
          <cell r="F6147">
            <v>0</v>
          </cell>
        </row>
        <row r="6148">
          <cell r="A6148" t="str">
            <v>6c</v>
          </cell>
          <cell r="C6148">
            <v>5</v>
          </cell>
          <cell r="D6148">
            <v>420653</v>
          </cell>
          <cell r="E6148">
            <v>22058</v>
          </cell>
          <cell r="F6148">
            <v>0</v>
          </cell>
        </row>
        <row r="6149">
          <cell r="A6149" t="str">
            <v>6c</v>
          </cell>
          <cell r="C6149">
            <v>2</v>
          </cell>
          <cell r="D6149">
            <v>425547</v>
          </cell>
          <cell r="E6149">
            <v>22058</v>
          </cell>
          <cell r="F6149">
            <v>0</v>
          </cell>
        </row>
        <row r="6150">
          <cell r="A6150" t="str">
            <v>7a</v>
          </cell>
          <cell r="C6150">
            <v>1</v>
          </cell>
          <cell r="D6150">
            <v>403230</v>
          </cell>
          <cell r="E6150">
            <v>22058</v>
          </cell>
          <cell r="F6150">
            <v>0</v>
          </cell>
        </row>
        <row r="6151">
          <cell r="A6151" t="str">
            <v>8a</v>
          </cell>
          <cell r="C6151">
            <v>1</v>
          </cell>
          <cell r="D6151">
            <v>398134</v>
          </cell>
          <cell r="E6151">
            <v>22058</v>
          </cell>
          <cell r="F6151">
            <v>0</v>
          </cell>
        </row>
        <row r="6152">
          <cell r="A6152" t="str">
            <v>8a</v>
          </cell>
          <cell r="C6152">
            <v>1</v>
          </cell>
          <cell r="D6152">
            <v>406667</v>
          </cell>
          <cell r="E6152">
            <v>22058</v>
          </cell>
          <cell r="F6152">
            <v>0</v>
          </cell>
        </row>
        <row r="6153">
          <cell r="A6153" t="str">
            <v>9a</v>
          </cell>
          <cell r="C6153">
            <v>10</v>
          </cell>
          <cell r="D6153">
            <v>383641</v>
          </cell>
          <cell r="E6153">
            <v>22058</v>
          </cell>
          <cell r="F6153">
            <v>0</v>
          </cell>
        </row>
        <row r="6154">
          <cell r="A6154" t="str">
            <v>9a</v>
          </cell>
          <cell r="C6154">
            <v>10</v>
          </cell>
          <cell r="D6154">
            <v>418411</v>
          </cell>
          <cell r="E6154">
            <v>22058</v>
          </cell>
          <cell r="F6154">
            <v>0</v>
          </cell>
        </row>
        <row r="6155">
          <cell r="A6155" t="str">
            <v>1a</v>
          </cell>
          <cell r="C6155">
            <v>2</v>
          </cell>
          <cell r="D6155">
            <v>384325</v>
          </cell>
          <cell r="E6155">
            <v>22071</v>
          </cell>
          <cell r="F6155">
            <v>0</v>
          </cell>
        </row>
        <row r="6156">
          <cell r="A6156" t="str">
            <v>1a</v>
          </cell>
          <cell r="C6156">
            <v>1</v>
          </cell>
          <cell r="D6156">
            <v>384980</v>
          </cell>
          <cell r="E6156">
            <v>22071</v>
          </cell>
          <cell r="F6156">
            <v>0</v>
          </cell>
        </row>
        <row r="6157">
          <cell r="A6157" t="str">
            <v>1a</v>
          </cell>
          <cell r="C6157">
            <v>10</v>
          </cell>
          <cell r="D6157">
            <v>395804</v>
          </cell>
          <cell r="E6157">
            <v>22071</v>
          </cell>
          <cell r="F6157">
            <v>0</v>
          </cell>
        </row>
        <row r="6158">
          <cell r="A6158" t="str">
            <v>1a</v>
          </cell>
          <cell r="C6158">
            <v>2</v>
          </cell>
          <cell r="D6158">
            <v>408975</v>
          </cell>
          <cell r="E6158">
            <v>22071</v>
          </cell>
          <cell r="F6158">
            <v>0</v>
          </cell>
        </row>
        <row r="6159">
          <cell r="A6159" t="str">
            <v>1a</v>
          </cell>
          <cell r="C6159">
            <v>1</v>
          </cell>
          <cell r="D6159">
            <v>416161</v>
          </cell>
          <cell r="E6159">
            <v>22071</v>
          </cell>
          <cell r="F6159">
            <v>0</v>
          </cell>
        </row>
        <row r="6160">
          <cell r="A6160" t="str">
            <v>1a</v>
          </cell>
          <cell r="C6160">
            <v>1</v>
          </cell>
          <cell r="D6160">
            <v>423182</v>
          </cell>
          <cell r="E6160">
            <v>22071</v>
          </cell>
          <cell r="F6160">
            <v>0</v>
          </cell>
        </row>
        <row r="6161">
          <cell r="A6161" t="str">
            <v>1a</v>
          </cell>
          <cell r="C6161">
            <v>1</v>
          </cell>
          <cell r="D6161">
            <v>427422</v>
          </cell>
          <cell r="E6161">
            <v>22071</v>
          </cell>
          <cell r="F6161">
            <v>0</v>
          </cell>
        </row>
        <row r="6162">
          <cell r="A6162" t="str">
            <v>1c</v>
          </cell>
          <cell r="C6162">
            <v>2</v>
          </cell>
          <cell r="D6162">
            <v>387679</v>
          </cell>
          <cell r="E6162">
            <v>22071</v>
          </cell>
          <cell r="F6162">
            <v>0</v>
          </cell>
        </row>
        <row r="6163">
          <cell r="A6163" t="str">
            <v>1c</v>
          </cell>
          <cell r="C6163">
            <v>1</v>
          </cell>
          <cell r="D6163">
            <v>390417</v>
          </cell>
          <cell r="E6163">
            <v>22071</v>
          </cell>
          <cell r="F6163">
            <v>0</v>
          </cell>
        </row>
        <row r="6164">
          <cell r="A6164" t="str">
            <v>1c</v>
          </cell>
          <cell r="C6164">
            <v>2</v>
          </cell>
          <cell r="D6164">
            <v>407087</v>
          </cell>
          <cell r="E6164">
            <v>22071</v>
          </cell>
          <cell r="F6164">
            <v>0</v>
          </cell>
        </row>
        <row r="6165">
          <cell r="A6165" t="str">
            <v>1c</v>
          </cell>
          <cell r="C6165">
            <v>2</v>
          </cell>
          <cell r="D6165">
            <v>407088</v>
          </cell>
          <cell r="E6165">
            <v>22071</v>
          </cell>
          <cell r="F6165">
            <v>0</v>
          </cell>
        </row>
        <row r="6166">
          <cell r="A6166" t="str">
            <v>1c</v>
          </cell>
          <cell r="C6166">
            <v>2</v>
          </cell>
          <cell r="D6166">
            <v>411214</v>
          </cell>
          <cell r="E6166">
            <v>22071</v>
          </cell>
          <cell r="F6166">
            <v>0</v>
          </cell>
        </row>
        <row r="6167">
          <cell r="A6167" t="str">
            <v>1c</v>
          </cell>
          <cell r="C6167">
            <v>2</v>
          </cell>
          <cell r="D6167">
            <v>419567</v>
          </cell>
          <cell r="E6167">
            <v>22071</v>
          </cell>
          <cell r="F6167">
            <v>0</v>
          </cell>
        </row>
        <row r="6168">
          <cell r="A6168" t="str">
            <v>2a</v>
          </cell>
          <cell r="C6168">
            <v>1</v>
          </cell>
          <cell r="D6168">
            <v>380740</v>
          </cell>
          <cell r="E6168">
            <v>22071</v>
          </cell>
          <cell r="F6168">
            <v>0</v>
          </cell>
        </row>
        <row r="6169">
          <cell r="A6169" t="str">
            <v>2a</v>
          </cell>
          <cell r="C6169">
            <v>4</v>
          </cell>
          <cell r="D6169">
            <v>381928</v>
          </cell>
          <cell r="E6169">
            <v>22071</v>
          </cell>
          <cell r="F6169">
            <v>0</v>
          </cell>
        </row>
        <row r="6170">
          <cell r="A6170" t="str">
            <v>2a</v>
          </cell>
          <cell r="C6170">
            <v>6</v>
          </cell>
          <cell r="D6170">
            <v>395804</v>
          </cell>
          <cell r="E6170">
            <v>22071</v>
          </cell>
          <cell r="F6170">
            <v>0</v>
          </cell>
        </row>
        <row r="6171">
          <cell r="A6171" t="str">
            <v>2a</v>
          </cell>
          <cell r="C6171">
            <v>1</v>
          </cell>
          <cell r="D6171">
            <v>398698</v>
          </cell>
          <cell r="E6171">
            <v>22071</v>
          </cell>
          <cell r="F6171">
            <v>0</v>
          </cell>
        </row>
        <row r="6172">
          <cell r="A6172" t="str">
            <v>2a</v>
          </cell>
          <cell r="C6172">
            <v>1</v>
          </cell>
          <cell r="D6172">
            <v>408975</v>
          </cell>
          <cell r="E6172">
            <v>22071</v>
          </cell>
          <cell r="F6172">
            <v>0</v>
          </cell>
        </row>
        <row r="6173">
          <cell r="A6173" t="str">
            <v>2a</v>
          </cell>
          <cell r="C6173">
            <v>1</v>
          </cell>
          <cell r="D6173">
            <v>411214</v>
          </cell>
          <cell r="E6173">
            <v>22071</v>
          </cell>
          <cell r="F6173">
            <v>0</v>
          </cell>
        </row>
        <row r="6174">
          <cell r="A6174" t="str">
            <v>2a</v>
          </cell>
          <cell r="C6174">
            <v>2</v>
          </cell>
          <cell r="D6174">
            <v>416161</v>
          </cell>
          <cell r="E6174">
            <v>22071</v>
          </cell>
          <cell r="F6174">
            <v>0</v>
          </cell>
        </row>
        <row r="6175">
          <cell r="A6175" t="str">
            <v>2c</v>
          </cell>
          <cell r="C6175">
            <v>2</v>
          </cell>
          <cell r="D6175">
            <v>395804</v>
          </cell>
          <cell r="E6175">
            <v>22071</v>
          </cell>
          <cell r="F6175">
            <v>0</v>
          </cell>
        </row>
        <row r="6176">
          <cell r="A6176" t="str">
            <v>2c</v>
          </cell>
          <cell r="C6176">
            <v>2</v>
          </cell>
          <cell r="D6176">
            <v>397540</v>
          </cell>
          <cell r="E6176">
            <v>22071</v>
          </cell>
          <cell r="F6176">
            <v>0</v>
          </cell>
        </row>
        <row r="6177">
          <cell r="A6177" t="str">
            <v>2c</v>
          </cell>
          <cell r="C6177">
            <v>1</v>
          </cell>
          <cell r="D6177">
            <v>410029</v>
          </cell>
          <cell r="E6177">
            <v>22071</v>
          </cell>
          <cell r="F6177">
            <v>0</v>
          </cell>
        </row>
        <row r="6178">
          <cell r="A6178" t="str">
            <v>2c</v>
          </cell>
          <cell r="C6178">
            <v>2</v>
          </cell>
          <cell r="D6178">
            <v>411214</v>
          </cell>
          <cell r="E6178">
            <v>22071</v>
          </cell>
          <cell r="F6178">
            <v>0</v>
          </cell>
        </row>
        <row r="6179">
          <cell r="A6179" t="str">
            <v>2c</v>
          </cell>
          <cell r="C6179">
            <v>1</v>
          </cell>
          <cell r="D6179">
            <v>413664</v>
          </cell>
          <cell r="E6179">
            <v>22071</v>
          </cell>
          <cell r="F6179">
            <v>0</v>
          </cell>
        </row>
        <row r="6180">
          <cell r="A6180" t="str">
            <v>2c</v>
          </cell>
          <cell r="C6180">
            <v>3</v>
          </cell>
          <cell r="D6180">
            <v>415657</v>
          </cell>
          <cell r="E6180">
            <v>22071</v>
          </cell>
          <cell r="F6180">
            <v>0</v>
          </cell>
        </row>
        <row r="6181">
          <cell r="A6181" t="str">
            <v>2c</v>
          </cell>
          <cell r="C6181">
            <v>1</v>
          </cell>
          <cell r="D6181">
            <v>423366</v>
          </cell>
          <cell r="E6181">
            <v>22071</v>
          </cell>
          <cell r="F6181">
            <v>0</v>
          </cell>
        </row>
        <row r="6182">
          <cell r="A6182" t="str">
            <v>2c</v>
          </cell>
          <cell r="C6182">
            <v>2</v>
          </cell>
          <cell r="D6182">
            <v>423884</v>
          </cell>
          <cell r="E6182">
            <v>22071</v>
          </cell>
          <cell r="F6182">
            <v>0</v>
          </cell>
        </row>
        <row r="6183">
          <cell r="A6183" t="str">
            <v>3a</v>
          </cell>
          <cell r="C6183">
            <v>8</v>
          </cell>
          <cell r="D6183">
            <v>372193</v>
          </cell>
          <cell r="E6183">
            <v>22071</v>
          </cell>
          <cell r="F6183">
            <v>0</v>
          </cell>
        </row>
        <row r="6184">
          <cell r="A6184" t="str">
            <v>3a</v>
          </cell>
          <cell r="C6184">
            <v>16</v>
          </cell>
          <cell r="D6184">
            <v>390417</v>
          </cell>
          <cell r="E6184">
            <v>22071</v>
          </cell>
          <cell r="F6184">
            <v>0</v>
          </cell>
        </row>
        <row r="6185">
          <cell r="A6185" t="str">
            <v>3a</v>
          </cell>
          <cell r="C6185">
            <v>48</v>
          </cell>
          <cell r="D6185">
            <v>395804</v>
          </cell>
          <cell r="E6185">
            <v>22071</v>
          </cell>
          <cell r="F6185">
            <v>0</v>
          </cell>
        </row>
        <row r="6186">
          <cell r="A6186" t="str">
            <v>3a</v>
          </cell>
          <cell r="C6186">
            <v>12</v>
          </cell>
          <cell r="D6186">
            <v>411214</v>
          </cell>
          <cell r="E6186">
            <v>22071</v>
          </cell>
          <cell r="F6186">
            <v>0</v>
          </cell>
        </row>
        <row r="6187">
          <cell r="A6187" t="str">
            <v>3a</v>
          </cell>
          <cell r="C6187">
            <v>4</v>
          </cell>
          <cell r="D6187">
            <v>416756</v>
          </cell>
          <cell r="E6187">
            <v>22071</v>
          </cell>
          <cell r="F6187">
            <v>0</v>
          </cell>
        </row>
        <row r="6188">
          <cell r="A6188" t="str">
            <v>3a</v>
          </cell>
          <cell r="C6188">
            <v>8</v>
          </cell>
          <cell r="D6188">
            <v>419567</v>
          </cell>
          <cell r="E6188">
            <v>22071</v>
          </cell>
          <cell r="F6188">
            <v>0</v>
          </cell>
        </row>
        <row r="6189">
          <cell r="A6189" t="str">
            <v>3a</v>
          </cell>
          <cell r="C6189">
            <v>20</v>
          </cell>
          <cell r="D6189">
            <v>427422</v>
          </cell>
          <cell r="E6189">
            <v>22071</v>
          </cell>
          <cell r="F6189">
            <v>0</v>
          </cell>
        </row>
        <row r="6190">
          <cell r="A6190" t="str">
            <v>3c</v>
          </cell>
          <cell r="C6190">
            <v>4</v>
          </cell>
          <cell r="D6190">
            <v>411214</v>
          </cell>
          <cell r="E6190">
            <v>22071</v>
          </cell>
          <cell r="F6190">
            <v>0</v>
          </cell>
        </row>
        <row r="6191">
          <cell r="A6191" t="str">
            <v>4a</v>
          </cell>
          <cell r="C6191">
            <v>2</v>
          </cell>
          <cell r="D6191">
            <v>380740</v>
          </cell>
          <cell r="E6191">
            <v>22071</v>
          </cell>
          <cell r="F6191">
            <v>0</v>
          </cell>
        </row>
        <row r="6192">
          <cell r="A6192" t="str">
            <v>4a</v>
          </cell>
          <cell r="C6192">
            <v>80</v>
          </cell>
          <cell r="D6192">
            <v>381287</v>
          </cell>
          <cell r="E6192">
            <v>22071</v>
          </cell>
          <cell r="F6192">
            <v>0</v>
          </cell>
        </row>
        <row r="6193">
          <cell r="A6193" t="str">
            <v>4a</v>
          </cell>
          <cell r="C6193">
            <v>1</v>
          </cell>
          <cell r="D6193">
            <v>384224</v>
          </cell>
          <cell r="E6193">
            <v>22071</v>
          </cell>
          <cell r="F6193">
            <v>0</v>
          </cell>
        </row>
        <row r="6194">
          <cell r="A6194" t="str">
            <v>4a</v>
          </cell>
          <cell r="C6194">
            <v>1</v>
          </cell>
          <cell r="D6194">
            <v>384230</v>
          </cell>
          <cell r="E6194">
            <v>22071</v>
          </cell>
          <cell r="F6194">
            <v>0</v>
          </cell>
        </row>
        <row r="6195">
          <cell r="A6195" t="str">
            <v>4a</v>
          </cell>
          <cell r="C6195">
            <v>1</v>
          </cell>
          <cell r="D6195">
            <v>388747</v>
          </cell>
          <cell r="E6195">
            <v>22071</v>
          </cell>
          <cell r="F6195">
            <v>0</v>
          </cell>
        </row>
        <row r="6196">
          <cell r="A6196" t="str">
            <v>4a</v>
          </cell>
          <cell r="C6196">
            <v>75</v>
          </cell>
          <cell r="D6196">
            <v>395804</v>
          </cell>
          <cell r="E6196">
            <v>22071</v>
          </cell>
          <cell r="F6196">
            <v>0</v>
          </cell>
        </row>
        <row r="6197">
          <cell r="A6197" t="str">
            <v>4a</v>
          </cell>
          <cell r="C6197">
            <v>1</v>
          </cell>
          <cell r="D6197">
            <v>397540</v>
          </cell>
          <cell r="E6197">
            <v>22071</v>
          </cell>
          <cell r="F6197">
            <v>0</v>
          </cell>
        </row>
        <row r="6198">
          <cell r="A6198" t="str">
            <v>4a</v>
          </cell>
          <cell r="C6198">
            <v>15</v>
          </cell>
          <cell r="D6198">
            <v>407087</v>
          </cell>
          <cell r="E6198">
            <v>22071</v>
          </cell>
          <cell r="F6198">
            <v>0</v>
          </cell>
        </row>
        <row r="6199">
          <cell r="A6199" t="str">
            <v>4a</v>
          </cell>
          <cell r="C6199">
            <v>2</v>
          </cell>
          <cell r="D6199">
            <v>408345</v>
          </cell>
          <cell r="E6199">
            <v>22071</v>
          </cell>
          <cell r="F6199">
            <v>0</v>
          </cell>
        </row>
        <row r="6200">
          <cell r="A6200" t="str">
            <v>4a</v>
          </cell>
          <cell r="C6200">
            <v>1</v>
          </cell>
          <cell r="D6200">
            <v>410029</v>
          </cell>
          <cell r="E6200">
            <v>22071</v>
          </cell>
          <cell r="F6200">
            <v>0</v>
          </cell>
        </row>
        <row r="6201">
          <cell r="A6201" t="str">
            <v>4a</v>
          </cell>
          <cell r="C6201">
            <v>27</v>
          </cell>
          <cell r="D6201">
            <v>411214</v>
          </cell>
          <cell r="E6201">
            <v>22071</v>
          </cell>
          <cell r="F6201">
            <v>0</v>
          </cell>
        </row>
        <row r="6202">
          <cell r="A6202" t="str">
            <v>4a</v>
          </cell>
          <cell r="C6202">
            <v>7</v>
          </cell>
          <cell r="D6202">
            <v>413664</v>
          </cell>
          <cell r="E6202">
            <v>22071</v>
          </cell>
          <cell r="F6202">
            <v>0</v>
          </cell>
        </row>
        <row r="6203">
          <cell r="A6203" t="str">
            <v>4a</v>
          </cell>
          <cell r="C6203">
            <v>55</v>
          </cell>
          <cell r="D6203">
            <v>414241</v>
          </cell>
          <cell r="E6203">
            <v>22071</v>
          </cell>
          <cell r="F6203">
            <v>0</v>
          </cell>
        </row>
        <row r="6204">
          <cell r="A6204" t="str">
            <v>4a</v>
          </cell>
          <cell r="C6204">
            <v>17</v>
          </cell>
          <cell r="D6204">
            <v>416161</v>
          </cell>
          <cell r="E6204">
            <v>22071</v>
          </cell>
          <cell r="F6204">
            <v>0</v>
          </cell>
        </row>
        <row r="6205">
          <cell r="A6205" t="str">
            <v>4a</v>
          </cell>
          <cell r="C6205">
            <v>30</v>
          </cell>
          <cell r="D6205">
            <v>416756</v>
          </cell>
          <cell r="E6205">
            <v>22071</v>
          </cell>
          <cell r="F6205">
            <v>0</v>
          </cell>
        </row>
        <row r="6206">
          <cell r="A6206" t="str">
            <v>4a</v>
          </cell>
          <cell r="C6206">
            <v>16</v>
          </cell>
          <cell r="D6206">
            <v>419567</v>
          </cell>
          <cell r="E6206">
            <v>22071</v>
          </cell>
          <cell r="F6206">
            <v>0</v>
          </cell>
        </row>
        <row r="6207">
          <cell r="A6207" t="str">
            <v>4c</v>
          </cell>
          <cell r="C6207">
            <v>1</v>
          </cell>
          <cell r="D6207">
            <v>380740</v>
          </cell>
          <cell r="E6207">
            <v>22071</v>
          </cell>
          <cell r="F6207">
            <v>0</v>
          </cell>
        </row>
        <row r="6208">
          <cell r="A6208" t="str">
            <v>4c</v>
          </cell>
          <cell r="C6208">
            <v>9</v>
          </cell>
          <cell r="D6208">
            <v>381928</v>
          </cell>
          <cell r="E6208">
            <v>22071</v>
          </cell>
          <cell r="F6208">
            <v>0</v>
          </cell>
        </row>
        <row r="6209">
          <cell r="A6209" t="str">
            <v>4c</v>
          </cell>
          <cell r="C6209">
            <v>1</v>
          </cell>
          <cell r="D6209">
            <v>387123</v>
          </cell>
          <cell r="E6209">
            <v>22071</v>
          </cell>
          <cell r="F6209">
            <v>0</v>
          </cell>
        </row>
        <row r="6210">
          <cell r="A6210" t="str">
            <v>4c</v>
          </cell>
          <cell r="C6210">
            <v>5</v>
          </cell>
          <cell r="D6210">
            <v>387679</v>
          </cell>
          <cell r="E6210">
            <v>22071</v>
          </cell>
          <cell r="F6210">
            <v>0</v>
          </cell>
        </row>
        <row r="6211">
          <cell r="A6211" t="str">
            <v>4c</v>
          </cell>
          <cell r="C6211">
            <v>6</v>
          </cell>
          <cell r="D6211">
            <v>394051</v>
          </cell>
          <cell r="E6211">
            <v>22071</v>
          </cell>
          <cell r="F6211">
            <v>0</v>
          </cell>
        </row>
        <row r="6212">
          <cell r="A6212" t="str">
            <v>4c</v>
          </cell>
          <cell r="C6212">
            <v>2</v>
          </cell>
          <cell r="D6212">
            <v>397540</v>
          </cell>
          <cell r="E6212">
            <v>22071</v>
          </cell>
          <cell r="F6212">
            <v>0</v>
          </cell>
        </row>
        <row r="6213">
          <cell r="A6213" t="str">
            <v>4c</v>
          </cell>
          <cell r="C6213">
            <v>1</v>
          </cell>
          <cell r="D6213">
            <v>407087</v>
          </cell>
          <cell r="E6213">
            <v>22071</v>
          </cell>
          <cell r="F6213">
            <v>0</v>
          </cell>
        </row>
        <row r="6214">
          <cell r="A6214" t="str">
            <v>4c</v>
          </cell>
          <cell r="C6214">
            <v>7</v>
          </cell>
          <cell r="D6214">
            <v>410029</v>
          </cell>
          <cell r="E6214">
            <v>22071</v>
          </cell>
          <cell r="F6214">
            <v>0</v>
          </cell>
        </row>
        <row r="6215">
          <cell r="A6215" t="str">
            <v>4c</v>
          </cell>
          <cell r="C6215">
            <v>17</v>
          </cell>
          <cell r="D6215">
            <v>411214</v>
          </cell>
          <cell r="E6215">
            <v>22071</v>
          </cell>
          <cell r="F6215">
            <v>0</v>
          </cell>
        </row>
        <row r="6216">
          <cell r="A6216" t="str">
            <v>4c</v>
          </cell>
          <cell r="C6216">
            <v>2</v>
          </cell>
          <cell r="D6216">
            <v>413664</v>
          </cell>
          <cell r="E6216">
            <v>22071</v>
          </cell>
          <cell r="F6216">
            <v>0</v>
          </cell>
        </row>
        <row r="6217">
          <cell r="A6217" t="str">
            <v>4c</v>
          </cell>
          <cell r="C6217">
            <v>3</v>
          </cell>
          <cell r="D6217">
            <v>416161</v>
          </cell>
          <cell r="E6217">
            <v>22071</v>
          </cell>
          <cell r="F6217">
            <v>0</v>
          </cell>
        </row>
        <row r="6218">
          <cell r="A6218" t="str">
            <v>4c</v>
          </cell>
          <cell r="C6218">
            <v>23</v>
          </cell>
          <cell r="D6218">
            <v>416756</v>
          </cell>
          <cell r="E6218">
            <v>22071</v>
          </cell>
          <cell r="F6218">
            <v>0</v>
          </cell>
        </row>
        <row r="6219">
          <cell r="A6219" t="str">
            <v>4c</v>
          </cell>
          <cell r="C6219">
            <v>2</v>
          </cell>
          <cell r="D6219">
            <v>418838</v>
          </cell>
          <cell r="E6219">
            <v>22071</v>
          </cell>
          <cell r="F6219">
            <v>0</v>
          </cell>
        </row>
        <row r="6220">
          <cell r="A6220" t="str">
            <v>4c</v>
          </cell>
          <cell r="C6220">
            <v>1</v>
          </cell>
          <cell r="D6220">
            <v>419567</v>
          </cell>
          <cell r="E6220">
            <v>22071</v>
          </cell>
          <cell r="F6220">
            <v>0</v>
          </cell>
        </row>
        <row r="6221">
          <cell r="A6221" t="str">
            <v>4c</v>
          </cell>
          <cell r="C6221">
            <v>2</v>
          </cell>
          <cell r="D6221">
            <v>423182</v>
          </cell>
          <cell r="E6221">
            <v>22071</v>
          </cell>
          <cell r="F6221">
            <v>0</v>
          </cell>
        </row>
        <row r="6222">
          <cell r="A6222" t="str">
            <v>4c</v>
          </cell>
          <cell r="C6222">
            <v>1</v>
          </cell>
          <cell r="D6222">
            <v>423366</v>
          </cell>
          <cell r="E6222">
            <v>22071</v>
          </cell>
          <cell r="F6222">
            <v>0</v>
          </cell>
        </row>
        <row r="6223">
          <cell r="A6223" t="str">
            <v>4c</v>
          </cell>
          <cell r="C6223">
            <v>1</v>
          </cell>
          <cell r="D6223">
            <v>423885</v>
          </cell>
          <cell r="E6223">
            <v>22071</v>
          </cell>
          <cell r="F6223">
            <v>0</v>
          </cell>
        </row>
        <row r="6224">
          <cell r="A6224" t="str">
            <v>5a</v>
          </cell>
          <cell r="C6224">
            <v>4</v>
          </cell>
          <cell r="D6224">
            <v>373884</v>
          </cell>
          <cell r="E6224">
            <v>22071</v>
          </cell>
          <cell r="F6224">
            <v>0</v>
          </cell>
        </row>
        <row r="6225">
          <cell r="A6225" t="str">
            <v>5a</v>
          </cell>
          <cell r="C6225">
            <v>14</v>
          </cell>
          <cell r="D6225">
            <v>384980</v>
          </cell>
          <cell r="E6225">
            <v>22071</v>
          </cell>
          <cell r="F6225">
            <v>0</v>
          </cell>
        </row>
        <row r="6226">
          <cell r="A6226" t="str">
            <v>5a</v>
          </cell>
          <cell r="C6226">
            <v>19</v>
          </cell>
          <cell r="D6226">
            <v>394051</v>
          </cell>
          <cell r="E6226">
            <v>22071</v>
          </cell>
          <cell r="F6226">
            <v>0</v>
          </cell>
        </row>
        <row r="6227">
          <cell r="A6227" t="str">
            <v>5a</v>
          </cell>
          <cell r="C6227">
            <v>15</v>
          </cell>
          <cell r="D6227">
            <v>395804</v>
          </cell>
          <cell r="E6227">
            <v>22071</v>
          </cell>
          <cell r="F6227">
            <v>0</v>
          </cell>
        </row>
        <row r="6228">
          <cell r="A6228" t="str">
            <v>5a</v>
          </cell>
          <cell r="C6228">
            <v>2</v>
          </cell>
          <cell r="D6228">
            <v>401164</v>
          </cell>
          <cell r="E6228">
            <v>22071</v>
          </cell>
          <cell r="F6228">
            <v>0</v>
          </cell>
        </row>
        <row r="6229">
          <cell r="A6229" t="str">
            <v>5a</v>
          </cell>
          <cell r="C6229">
            <v>10</v>
          </cell>
          <cell r="D6229">
            <v>408975</v>
          </cell>
          <cell r="E6229">
            <v>22071</v>
          </cell>
          <cell r="F6229">
            <v>0</v>
          </cell>
        </row>
        <row r="6230">
          <cell r="A6230" t="str">
            <v>5a</v>
          </cell>
          <cell r="C6230">
            <v>5</v>
          </cell>
          <cell r="D6230">
            <v>410029</v>
          </cell>
          <cell r="E6230">
            <v>22071</v>
          </cell>
          <cell r="F6230">
            <v>0</v>
          </cell>
        </row>
        <row r="6231">
          <cell r="A6231" t="str">
            <v>5a</v>
          </cell>
          <cell r="C6231">
            <v>10</v>
          </cell>
          <cell r="D6231">
            <v>423366</v>
          </cell>
          <cell r="E6231">
            <v>22071</v>
          </cell>
          <cell r="F6231">
            <v>0</v>
          </cell>
        </row>
        <row r="6232">
          <cell r="A6232" t="str">
            <v>5a</v>
          </cell>
          <cell r="C6232">
            <v>5</v>
          </cell>
          <cell r="D6232">
            <v>423884</v>
          </cell>
          <cell r="E6232">
            <v>22071</v>
          </cell>
          <cell r="F6232">
            <v>0</v>
          </cell>
        </row>
        <row r="6233">
          <cell r="A6233" t="str">
            <v>5a</v>
          </cell>
          <cell r="C6233">
            <v>1</v>
          </cell>
          <cell r="D6233">
            <v>427422</v>
          </cell>
          <cell r="E6233">
            <v>22071</v>
          </cell>
          <cell r="F6233">
            <v>0</v>
          </cell>
        </row>
        <row r="6234">
          <cell r="A6234" t="str">
            <v>5c</v>
          </cell>
          <cell r="C6234">
            <v>2</v>
          </cell>
          <cell r="D6234">
            <v>380740</v>
          </cell>
          <cell r="E6234">
            <v>22071</v>
          </cell>
          <cell r="F6234">
            <v>0</v>
          </cell>
        </row>
        <row r="6235">
          <cell r="A6235" t="str">
            <v>5c</v>
          </cell>
          <cell r="C6235">
            <v>10</v>
          </cell>
          <cell r="D6235">
            <v>394051</v>
          </cell>
          <cell r="E6235">
            <v>22071</v>
          </cell>
          <cell r="F6235">
            <v>0</v>
          </cell>
        </row>
        <row r="6236">
          <cell r="A6236" t="str">
            <v>5c</v>
          </cell>
          <cell r="C6236">
            <v>4</v>
          </cell>
          <cell r="D6236">
            <v>410029</v>
          </cell>
          <cell r="E6236">
            <v>22071</v>
          </cell>
          <cell r="F6236">
            <v>0</v>
          </cell>
        </row>
        <row r="6237">
          <cell r="A6237" t="str">
            <v>5c</v>
          </cell>
          <cell r="C6237">
            <v>4</v>
          </cell>
          <cell r="D6237">
            <v>418838</v>
          </cell>
          <cell r="E6237">
            <v>22071</v>
          </cell>
          <cell r="F6237">
            <v>0</v>
          </cell>
        </row>
        <row r="6238">
          <cell r="A6238" t="str">
            <v>5c</v>
          </cell>
          <cell r="C6238">
            <v>2</v>
          </cell>
          <cell r="D6238">
            <v>420845</v>
          </cell>
          <cell r="E6238">
            <v>22071</v>
          </cell>
          <cell r="F6238">
            <v>0</v>
          </cell>
        </row>
        <row r="6239">
          <cell r="A6239" t="str">
            <v>5c</v>
          </cell>
          <cell r="C6239">
            <v>2</v>
          </cell>
          <cell r="D6239">
            <v>423884</v>
          </cell>
          <cell r="E6239">
            <v>22071</v>
          </cell>
          <cell r="F6239">
            <v>0</v>
          </cell>
        </row>
        <row r="6240">
          <cell r="A6240" t="str">
            <v>6a</v>
          </cell>
          <cell r="C6240">
            <v>3</v>
          </cell>
          <cell r="D6240">
            <v>381287</v>
          </cell>
          <cell r="E6240">
            <v>22071</v>
          </cell>
          <cell r="F6240">
            <v>0</v>
          </cell>
        </row>
        <row r="6241">
          <cell r="A6241" t="str">
            <v>6a</v>
          </cell>
          <cell r="C6241">
            <v>2</v>
          </cell>
          <cell r="D6241">
            <v>394051</v>
          </cell>
          <cell r="E6241">
            <v>22071</v>
          </cell>
          <cell r="F6241">
            <v>0</v>
          </cell>
        </row>
        <row r="6242">
          <cell r="A6242" t="str">
            <v>6a</v>
          </cell>
          <cell r="C6242">
            <v>1</v>
          </cell>
          <cell r="D6242">
            <v>401164</v>
          </cell>
          <cell r="E6242">
            <v>22071</v>
          </cell>
          <cell r="F6242">
            <v>0</v>
          </cell>
        </row>
        <row r="6243">
          <cell r="A6243" t="str">
            <v>6a</v>
          </cell>
          <cell r="C6243">
            <v>1</v>
          </cell>
          <cell r="D6243">
            <v>403231</v>
          </cell>
          <cell r="E6243">
            <v>22071</v>
          </cell>
          <cell r="F6243">
            <v>0</v>
          </cell>
        </row>
        <row r="6244">
          <cell r="A6244" t="str">
            <v>6a</v>
          </cell>
          <cell r="C6244">
            <v>3</v>
          </cell>
          <cell r="D6244">
            <v>410029</v>
          </cell>
          <cell r="E6244">
            <v>22071</v>
          </cell>
          <cell r="F6244">
            <v>0</v>
          </cell>
        </row>
        <row r="6245">
          <cell r="A6245" t="str">
            <v>6a</v>
          </cell>
          <cell r="C6245">
            <v>2</v>
          </cell>
          <cell r="D6245">
            <v>411214</v>
          </cell>
          <cell r="E6245">
            <v>22071</v>
          </cell>
          <cell r="F6245">
            <v>0</v>
          </cell>
        </row>
        <row r="6246">
          <cell r="A6246" t="str">
            <v>6a</v>
          </cell>
          <cell r="C6246">
            <v>1</v>
          </cell>
          <cell r="D6246">
            <v>413664</v>
          </cell>
          <cell r="E6246">
            <v>22071</v>
          </cell>
          <cell r="F6246">
            <v>0</v>
          </cell>
        </row>
        <row r="6247">
          <cell r="A6247" t="str">
            <v>6a</v>
          </cell>
          <cell r="C6247">
            <v>1</v>
          </cell>
          <cell r="D6247">
            <v>414241</v>
          </cell>
          <cell r="E6247">
            <v>22071</v>
          </cell>
          <cell r="F6247">
            <v>0</v>
          </cell>
        </row>
        <row r="6248">
          <cell r="A6248" t="str">
            <v>6a</v>
          </cell>
          <cell r="C6248">
            <v>1</v>
          </cell>
          <cell r="D6248">
            <v>416756</v>
          </cell>
          <cell r="E6248">
            <v>22071</v>
          </cell>
          <cell r="F6248">
            <v>0</v>
          </cell>
        </row>
        <row r="6249">
          <cell r="A6249" t="str">
            <v>6a</v>
          </cell>
          <cell r="C6249">
            <v>2</v>
          </cell>
          <cell r="D6249">
            <v>423884</v>
          </cell>
          <cell r="E6249">
            <v>22071</v>
          </cell>
          <cell r="F6249">
            <v>0</v>
          </cell>
        </row>
        <row r="6250">
          <cell r="A6250" t="str">
            <v>6c</v>
          </cell>
          <cell r="C6250">
            <v>2</v>
          </cell>
          <cell r="D6250">
            <v>372193</v>
          </cell>
          <cell r="E6250">
            <v>22071</v>
          </cell>
          <cell r="F6250">
            <v>0</v>
          </cell>
        </row>
        <row r="6251">
          <cell r="A6251" t="str">
            <v>6c</v>
          </cell>
          <cell r="C6251">
            <v>1</v>
          </cell>
          <cell r="D6251">
            <v>378262</v>
          </cell>
          <cell r="E6251">
            <v>22071</v>
          </cell>
          <cell r="F6251">
            <v>0</v>
          </cell>
        </row>
        <row r="6252">
          <cell r="A6252" t="str">
            <v>6c</v>
          </cell>
          <cell r="C6252">
            <v>5</v>
          </cell>
          <cell r="D6252">
            <v>380740</v>
          </cell>
          <cell r="E6252">
            <v>22071</v>
          </cell>
          <cell r="F6252">
            <v>0</v>
          </cell>
        </row>
        <row r="6253">
          <cell r="A6253" t="str">
            <v>6c</v>
          </cell>
          <cell r="C6253">
            <v>4</v>
          </cell>
          <cell r="D6253">
            <v>395804</v>
          </cell>
          <cell r="E6253">
            <v>22071</v>
          </cell>
          <cell r="F6253">
            <v>0</v>
          </cell>
        </row>
        <row r="6254">
          <cell r="A6254" t="str">
            <v>6c</v>
          </cell>
          <cell r="C6254">
            <v>5</v>
          </cell>
          <cell r="D6254">
            <v>396225</v>
          </cell>
          <cell r="E6254">
            <v>22071</v>
          </cell>
          <cell r="F6254">
            <v>0</v>
          </cell>
        </row>
        <row r="6255">
          <cell r="A6255" t="str">
            <v>6c</v>
          </cell>
          <cell r="C6255">
            <v>1</v>
          </cell>
          <cell r="D6255">
            <v>400110</v>
          </cell>
          <cell r="E6255">
            <v>22071</v>
          </cell>
          <cell r="F6255">
            <v>0</v>
          </cell>
        </row>
        <row r="6256">
          <cell r="A6256" t="str">
            <v>6c</v>
          </cell>
          <cell r="C6256">
            <v>3</v>
          </cell>
          <cell r="D6256">
            <v>401164</v>
          </cell>
          <cell r="E6256">
            <v>22071</v>
          </cell>
          <cell r="F6256">
            <v>0</v>
          </cell>
        </row>
        <row r="6257">
          <cell r="A6257" t="str">
            <v>6c</v>
          </cell>
          <cell r="C6257">
            <v>1</v>
          </cell>
          <cell r="D6257">
            <v>401778</v>
          </cell>
          <cell r="E6257">
            <v>22071</v>
          </cell>
          <cell r="F6257">
            <v>0</v>
          </cell>
        </row>
        <row r="6258">
          <cell r="A6258" t="str">
            <v>6c</v>
          </cell>
          <cell r="C6258">
            <v>6</v>
          </cell>
          <cell r="D6258">
            <v>407087</v>
          </cell>
          <cell r="E6258">
            <v>22071</v>
          </cell>
          <cell r="F6258">
            <v>0</v>
          </cell>
        </row>
        <row r="6259">
          <cell r="A6259" t="str">
            <v>6c</v>
          </cell>
          <cell r="C6259">
            <v>2</v>
          </cell>
          <cell r="D6259">
            <v>411214</v>
          </cell>
          <cell r="E6259">
            <v>22071</v>
          </cell>
          <cell r="F6259">
            <v>0</v>
          </cell>
        </row>
        <row r="6260">
          <cell r="A6260" t="str">
            <v>6c</v>
          </cell>
          <cell r="C6260">
            <v>10</v>
          </cell>
          <cell r="D6260">
            <v>416161</v>
          </cell>
          <cell r="E6260">
            <v>22071</v>
          </cell>
          <cell r="F6260">
            <v>0</v>
          </cell>
        </row>
        <row r="6261">
          <cell r="A6261" t="str">
            <v>6c</v>
          </cell>
          <cell r="C6261">
            <v>2</v>
          </cell>
          <cell r="D6261">
            <v>416756</v>
          </cell>
          <cell r="E6261">
            <v>22071</v>
          </cell>
          <cell r="F6261">
            <v>0</v>
          </cell>
        </row>
        <row r="6262">
          <cell r="A6262" t="str">
            <v>6c</v>
          </cell>
          <cell r="C6262">
            <v>1</v>
          </cell>
          <cell r="D6262">
            <v>420845</v>
          </cell>
          <cell r="E6262">
            <v>22071</v>
          </cell>
          <cell r="F6262">
            <v>0</v>
          </cell>
        </row>
        <row r="6263">
          <cell r="A6263" t="str">
            <v>6c</v>
          </cell>
          <cell r="C6263">
            <v>2</v>
          </cell>
          <cell r="D6263">
            <v>427422</v>
          </cell>
          <cell r="E6263">
            <v>22071</v>
          </cell>
          <cell r="F6263">
            <v>0</v>
          </cell>
        </row>
        <row r="6264">
          <cell r="A6264" t="str">
            <v>7a</v>
          </cell>
          <cell r="C6264">
            <v>2</v>
          </cell>
          <cell r="D6264">
            <v>385761</v>
          </cell>
          <cell r="E6264">
            <v>22071</v>
          </cell>
          <cell r="F6264">
            <v>0</v>
          </cell>
        </row>
        <row r="6265">
          <cell r="A6265" t="str">
            <v>7a</v>
          </cell>
          <cell r="C6265">
            <v>1</v>
          </cell>
          <cell r="D6265">
            <v>423182</v>
          </cell>
          <cell r="E6265">
            <v>22071</v>
          </cell>
          <cell r="F6265">
            <v>0</v>
          </cell>
        </row>
        <row r="6266">
          <cell r="A6266" t="str">
            <v>7a</v>
          </cell>
          <cell r="C6266">
            <v>1</v>
          </cell>
          <cell r="D6266">
            <v>423366</v>
          </cell>
          <cell r="E6266">
            <v>22071</v>
          </cell>
          <cell r="F6266">
            <v>0</v>
          </cell>
        </row>
        <row r="6267">
          <cell r="A6267" t="str">
            <v>7c</v>
          </cell>
          <cell r="C6267">
            <v>1</v>
          </cell>
          <cell r="D6267">
            <v>410029</v>
          </cell>
          <cell r="E6267">
            <v>22071</v>
          </cell>
          <cell r="F6267">
            <v>0</v>
          </cell>
        </row>
        <row r="6268">
          <cell r="A6268" t="str">
            <v>7c</v>
          </cell>
          <cell r="C6268">
            <v>2</v>
          </cell>
          <cell r="D6268">
            <v>416161</v>
          </cell>
          <cell r="E6268">
            <v>22071</v>
          </cell>
          <cell r="F6268">
            <v>0</v>
          </cell>
        </row>
        <row r="6269">
          <cell r="A6269" t="str">
            <v>8a</v>
          </cell>
          <cell r="C6269">
            <v>2</v>
          </cell>
          <cell r="D6269">
            <v>402563</v>
          </cell>
          <cell r="E6269">
            <v>22071</v>
          </cell>
          <cell r="F6269">
            <v>0</v>
          </cell>
        </row>
        <row r="6270">
          <cell r="A6270" t="str">
            <v>8a</v>
          </cell>
          <cell r="C6270">
            <v>1</v>
          </cell>
          <cell r="D6270">
            <v>414241</v>
          </cell>
          <cell r="E6270">
            <v>22071</v>
          </cell>
          <cell r="F6270">
            <v>0</v>
          </cell>
        </row>
        <row r="6271">
          <cell r="A6271" t="str">
            <v>8a</v>
          </cell>
          <cell r="C6271">
            <v>1</v>
          </cell>
          <cell r="D6271">
            <v>418838</v>
          </cell>
          <cell r="E6271">
            <v>22071</v>
          </cell>
          <cell r="F6271">
            <v>0</v>
          </cell>
        </row>
        <row r="6272">
          <cell r="A6272" t="str">
            <v>9a</v>
          </cell>
          <cell r="C6272">
            <v>10</v>
          </cell>
          <cell r="D6272">
            <v>394051</v>
          </cell>
          <cell r="E6272">
            <v>22071</v>
          </cell>
          <cell r="F6272">
            <v>0</v>
          </cell>
        </row>
        <row r="6273">
          <cell r="A6273" t="str">
            <v>9a</v>
          </cell>
          <cell r="C6273">
            <v>10</v>
          </cell>
          <cell r="D6273">
            <v>423884</v>
          </cell>
          <cell r="E6273">
            <v>22071</v>
          </cell>
          <cell r="F6273">
            <v>0</v>
          </cell>
        </row>
        <row r="6274">
          <cell r="A6274" t="str">
            <v>1a</v>
          </cell>
          <cell r="C6274">
            <v>1</v>
          </cell>
          <cell r="D6274">
            <v>399358</v>
          </cell>
          <cell r="E6274">
            <v>22080</v>
          </cell>
          <cell r="F6274">
            <v>0</v>
          </cell>
        </row>
        <row r="6275">
          <cell r="A6275" t="str">
            <v>1a</v>
          </cell>
          <cell r="C6275">
            <v>1</v>
          </cell>
          <cell r="D6275">
            <v>405002</v>
          </cell>
          <cell r="E6275">
            <v>22080</v>
          </cell>
          <cell r="F6275">
            <v>0</v>
          </cell>
        </row>
        <row r="6276">
          <cell r="A6276" t="str">
            <v>1a</v>
          </cell>
          <cell r="C6276">
            <v>1</v>
          </cell>
          <cell r="D6276">
            <v>410599</v>
          </cell>
          <cell r="E6276">
            <v>22080</v>
          </cell>
          <cell r="F6276">
            <v>0</v>
          </cell>
        </row>
        <row r="6277">
          <cell r="A6277" t="str">
            <v>1a</v>
          </cell>
          <cell r="C6277">
            <v>2</v>
          </cell>
          <cell r="D6277">
            <v>427423</v>
          </cell>
          <cell r="E6277">
            <v>22080</v>
          </cell>
          <cell r="F6277">
            <v>0</v>
          </cell>
        </row>
        <row r="6278">
          <cell r="A6278" t="str">
            <v>2a</v>
          </cell>
          <cell r="C6278">
            <v>2</v>
          </cell>
          <cell r="D6278">
            <v>381288</v>
          </cell>
          <cell r="E6278">
            <v>22080</v>
          </cell>
          <cell r="F6278">
            <v>0</v>
          </cell>
        </row>
        <row r="6279">
          <cell r="A6279" t="str">
            <v>2a</v>
          </cell>
          <cell r="C6279">
            <v>3</v>
          </cell>
          <cell r="D6279">
            <v>385552</v>
          </cell>
          <cell r="E6279">
            <v>22080</v>
          </cell>
          <cell r="F6279">
            <v>0</v>
          </cell>
        </row>
        <row r="6280">
          <cell r="A6280" t="str">
            <v>2a</v>
          </cell>
          <cell r="C6280">
            <v>2</v>
          </cell>
          <cell r="D6280">
            <v>387282</v>
          </cell>
          <cell r="E6280">
            <v>22080</v>
          </cell>
          <cell r="F6280">
            <v>0</v>
          </cell>
        </row>
        <row r="6281">
          <cell r="A6281" t="str">
            <v>2a</v>
          </cell>
          <cell r="C6281">
            <v>1</v>
          </cell>
          <cell r="D6281">
            <v>395045</v>
          </cell>
          <cell r="E6281">
            <v>22080</v>
          </cell>
          <cell r="F6281">
            <v>0</v>
          </cell>
        </row>
        <row r="6282">
          <cell r="A6282" t="str">
            <v>2a</v>
          </cell>
          <cell r="C6282">
            <v>1</v>
          </cell>
          <cell r="D6282">
            <v>399485</v>
          </cell>
          <cell r="E6282">
            <v>22080</v>
          </cell>
          <cell r="F6282">
            <v>0</v>
          </cell>
        </row>
        <row r="6283">
          <cell r="A6283" t="str">
            <v>2c</v>
          </cell>
          <cell r="C6283">
            <v>1</v>
          </cell>
          <cell r="D6283">
            <v>401165</v>
          </cell>
          <cell r="E6283">
            <v>22080</v>
          </cell>
          <cell r="F6283">
            <v>0</v>
          </cell>
        </row>
        <row r="6284">
          <cell r="A6284" t="str">
            <v>3a</v>
          </cell>
          <cell r="C6284">
            <v>16</v>
          </cell>
          <cell r="D6284">
            <v>419568</v>
          </cell>
          <cell r="E6284">
            <v>22080</v>
          </cell>
          <cell r="F6284">
            <v>0</v>
          </cell>
        </row>
        <row r="6285">
          <cell r="A6285" t="str">
            <v>4a</v>
          </cell>
          <cell r="C6285">
            <v>10</v>
          </cell>
          <cell r="D6285">
            <v>381288</v>
          </cell>
          <cell r="E6285">
            <v>22080</v>
          </cell>
          <cell r="F6285">
            <v>0</v>
          </cell>
        </row>
        <row r="6286">
          <cell r="A6286" t="str">
            <v>4a</v>
          </cell>
          <cell r="C6286">
            <v>1</v>
          </cell>
          <cell r="D6286">
            <v>382504</v>
          </cell>
          <cell r="E6286">
            <v>22080</v>
          </cell>
          <cell r="F6286">
            <v>0</v>
          </cell>
        </row>
        <row r="6287">
          <cell r="A6287" t="str">
            <v>4a</v>
          </cell>
          <cell r="C6287">
            <v>10</v>
          </cell>
          <cell r="D6287">
            <v>385552</v>
          </cell>
          <cell r="E6287">
            <v>22080</v>
          </cell>
          <cell r="F6287">
            <v>0</v>
          </cell>
        </row>
        <row r="6288">
          <cell r="A6288" t="str">
            <v>4a</v>
          </cell>
          <cell r="C6288">
            <v>12</v>
          </cell>
          <cell r="D6288">
            <v>386748</v>
          </cell>
          <cell r="E6288">
            <v>22080</v>
          </cell>
          <cell r="F6288">
            <v>0</v>
          </cell>
        </row>
        <row r="6289">
          <cell r="A6289" t="str">
            <v>4a</v>
          </cell>
          <cell r="C6289">
            <v>7</v>
          </cell>
          <cell r="D6289">
            <v>387282</v>
          </cell>
          <cell r="E6289">
            <v>22080</v>
          </cell>
          <cell r="F6289">
            <v>0</v>
          </cell>
        </row>
        <row r="6290">
          <cell r="A6290" t="str">
            <v>4a</v>
          </cell>
          <cell r="C6290">
            <v>15</v>
          </cell>
          <cell r="D6290">
            <v>392200</v>
          </cell>
          <cell r="E6290">
            <v>22080</v>
          </cell>
          <cell r="F6290">
            <v>0</v>
          </cell>
        </row>
        <row r="6291">
          <cell r="A6291" t="str">
            <v>4a</v>
          </cell>
          <cell r="C6291">
            <v>3</v>
          </cell>
          <cell r="D6291">
            <v>395045</v>
          </cell>
          <cell r="E6291">
            <v>22080</v>
          </cell>
          <cell r="F6291">
            <v>0</v>
          </cell>
        </row>
        <row r="6292">
          <cell r="A6292" t="str">
            <v>4a</v>
          </cell>
          <cell r="C6292">
            <v>10</v>
          </cell>
          <cell r="D6292">
            <v>397010</v>
          </cell>
          <cell r="E6292">
            <v>22080</v>
          </cell>
          <cell r="F6292">
            <v>0</v>
          </cell>
        </row>
        <row r="6293">
          <cell r="A6293" t="str">
            <v>4a</v>
          </cell>
          <cell r="C6293">
            <v>25</v>
          </cell>
          <cell r="D6293">
            <v>410599</v>
          </cell>
          <cell r="E6293">
            <v>22080</v>
          </cell>
          <cell r="F6293">
            <v>0</v>
          </cell>
        </row>
        <row r="6294">
          <cell r="A6294" t="str">
            <v>4a</v>
          </cell>
          <cell r="C6294">
            <v>12</v>
          </cell>
          <cell r="D6294">
            <v>413086</v>
          </cell>
          <cell r="E6294">
            <v>22080</v>
          </cell>
          <cell r="F6294">
            <v>0</v>
          </cell>
        </row>
        <row r="6295">
          <cell r="A6295" t="str">
            <v>4a</v>
          </cell>
          <cell r="C6295">
            <v>2</v>
          </cell>
          <cell r="D6295">
            <v>422454</v>
          </cell>
          <cell r="E6295">
            <v>22080</v>
          </cell>
          <cell r="F6295">
            <v>0</v>
          </cell>
        </row>
        <row r="6296">
          <cell r="A6296" t="str">
            <v>4a</v>
          </cell>
          <cell r="C6296">
            <v>8</v>
          </cell>
          <cell r="D6296">
            <v>427423</v>
          </cell>
          <cell r="E6296">
            <v>22080</v>
          </cell>
          <cell r="F6296">
            <v>0</v>
          </cell>
        </row>
        <row r="6297">
          <cell r="A6297" t="str">
            <v>4c</v>
          </cell>
          <cell r="C6297">
            <v>1</v>
          </cell>
          <cell r="D6297">
            <v>390418</v>
          </cell>
          <cell r="E6297">
            <v>22080</v>
          </cell>
          <cell r="F6297">
            <v>0</v>
          </cell>
        </row>
        <row r="6298">
          <cell r="A6298" t="str">
            <v>4c</v>
          </cell>
          <cell r="C6298">
            <v>10</v>
          </cell>
          <cell r="D6298">
            <v>405002</v>
          </cell>
          <cell r="E6298">
            <v>22080</v>
          </cell>
          <cell r="F6298">
            <v>0</v>
          </cell>
        </row>
        <row r="6299">
          <cell r="A6299" t="str">
            <v>4c</v>
          </cell>
          <cell r="C6299">
            <v>5</v>
          </cell>
          <cell r="D6299">
            <v>427423</v>
          </cell>
          <cell r="E6299">
            <v>22080</v>
          </cell>
          <cell r="F6299">
            <v>0</v>
          </cell>
        </row>
        <row r="6300">
          <cell r="A6300" t="str">
            <v>5a</v>
          </cell>
          <cell r="C6300">
            <v>10</v>
          </cell>
          <cell r="D6300">
            <v>385552</v>
          </cell>
          <cell r="E6300">
            <v>22080</v>
          </cell>
          <cell r="F6300">
            <v>0</v>
          </cell>
        </row>
        <row r="6301">
          <cell r="A6301" t="str">
            <v>5a</v>
          </cell>
          <cell r="C6301">
            <v>10</v>
          </cell>
          <cell r="D6301">
            <v>388535</v>
          </cell>
          <cell r="E6301">
            <v>22080</v>
          </cell>
          <cell r="F6301">
            <v>0</v>
          </cell>
        </row>
        <row r="6302">
          <cell r="A6302" t="str">
            <v>5a</v>
          </cell>
          <cell r="C6302">
            <v>20</v>
          </cell>
          <cell r="D6302">
            <v>397010</v>
          </cell>
          <cell r="E6302">
            <v>22080</v>
          </cell>
          <cell r="F6302">
            <v>0</v>
          </cell>
        </row>
        <row r="6303">
          <cell r="A6303" t="str">
            <v>5c</v>
          </cell>
          <cell r="C6303">
            <v>8</v>
          </cell>
          <cell r="D6303">
            <v>388535</v>
          </cell>
          <cell r="E6303">
            <v>22080</v>
          </cell>
          <cell r="F6303">
            <v>0</v>
          </cell>
        </row>
        <row r="6304">
          <cell r="A6304" t="str">
            <v>6a</v>
          </cell>
          <cell r="C6304">
            <v>4</v>
          </cell>
          <cell r="D6304">
            <v>391109</v>
          </cell>
          <cell r="E6304">
            <v>22080</v>
          </cell>
          <cell r="F6304">
            <v>0</v>
          </cell>
        </row>
        <row r="6305">
          <cell r="A6305" t="str">
            <v>6a</v>
          </cell>
          <cell r="C6305">
            <v>3</v>
          </cell>
          <cell r="D6305">
            <v>397010</v>
          </cell>
          <cell r="E6305">
            <v>22080</v>
          </cell>
          <cell r="F6305">
            <v>0</v>
          </cell>
        </row>
        <row r="6306">
          <cell r="A6306" t="str">
            <v>6a</v>
          </cell>
          <cell r="C6306">
            <v>1</v>
          </cell>
          <cell r="D6306">
            <v>399485</v>
          </cell>
          <cell r="E6306">
            <v>22080</v>
          </cell>
          <cell r="F6306">
            <v>0</v>
          </cell>
        </row>
        <row r="6307">
          <cell r="A6307" t="str">
            <v>6c</v>
          </cell>
          <cell r="C6307">
            <v>5</v>
          </cell>
          <cell r="D6307">
            <v>397010</v>
          </cell>
          <cell r="E6307">
            <v>22080</v>
          </cell>
          <cell r="F6307">
            <v>0</v>
          </cell>
        </row>
        <row r="6308">
          <cell r="A6308" t="str">
            <v>8a</v>
          </cell>
          <cell r="C6308">
            <v>1</v>
          </cell>
          <cell r="D6308">
            <v>386748</v>
          </cell>
          <cell r="E6308">
            <v>22080</v>
          </cell>
          <cell r="F6308">
            <v>0</v>
          </cell>
        </row>
        <row r="6309">
          <cell r="A6309" t="str">
            <v>1a</v>
          </cell>
          <cell r="C6309">
            <v>1</v>
          </cell>
          <cell r="D6309">
            <v>408346</v>
          </cell>
          <cell r="E6309">
            <v>22083</v>
          </cell>
          <cell r="F6309">
            <v>0</v>
          </cell>
        </row>
        <row r="6310">
          <cell r="A6310" t="str">
            <v>1a</v>
          </cell>
          <cell r="C6310">
            <v>2</v>
          </cell>
          <cell r="D6310">
            <v>415444</v>
          </cell>
          <cell r="E6310">
            <v>22083</v>
          </cell>
          <cell r="F6310">
            <v>0</v>
          </cell>
        </row>
        <row r="6311">
          <cell r="A6311" t="str">
            <v>1a</v>
          </cell>
          <cell r="C6311">
            <v>1</v>
          </cell>
          <cell r="D6311">
            <v>426832</v>
          </cell>
          <cell r="E6311">
            <v>22083</v>
          </cell>
          <cell r="F6311">
            <v>0</v>
          </cell>
        </row>
        <row r="6312">
          <cell r="A6312" t="str">
            <v>1c</v>
          </cell>
          <cell r="C6312">
            <v>2</v>
          </cell>
          <cell r="D6312">
            <v>388536</v>
          </cell>
          <cell r="E6312">
            <v>22083</v>
          </cell>
          <cell r="F6312">
            <v>0</v>
          </cell>
        </row>
        <row r="6313">
          <cell r="A6313" t="str">
            <v>1c</v>
          </cell>
          <cell r="C6313">
            <v>4</v>
          </cell>
          <cell r="D6313">
            <v>393985</v>
          </cell>
          <cell r="E6313">
            <v>22083</v>
          </cell>
          <cell r="F6313">
            <v>0</v>
          </cell>
        </row>
        <row r="6314">
          <cell r="A6314" t="str">
            <v>1c</v>
          </cell>
          <cell r="C6314">
            <v>4</v>
          </cell>
          <cell r="D6314">
            <v>395046</v>
          </cell>
          <cell r="E6314">
            <v>22083</v>
          </cell>
          <cell r="F6314">
            <v>0</v>
          </cell>
        </row>
        <row r="6315">
          <cell r="A6315" t="str">
            <v>1c</v>
          </cell>
          <cell r="C6315">
            <v>2</v>
          </cell>
          <cell r="D6315">
            <v>403233</v>
          </cell>
          <cell r="E6315">
            <v>22083</v>
          </cell>
          <cell r="F6315">
            <v>0</v>
          </cell>
        </row>
        <row r="6316">
          <cell r="A6316" t="str">
            <v>2a</v>
          </cell>
          <cell r="C6316">
            <v>1</v>
          </cell>
          <cell r="D6316">
            <v>386749</v>
          </cell>
          <cell r="E6316">
            <v>22083</v>
          </cell>
          <cell r="F6316">
            <v>0</v>
          </cell>
        </row>
        <row r="6317">
          <cell r="A6317" t="str">
            <v>2a</v>
          </cell>
          <cell r="C6317">
            <v>1</v>
          </cell>
          <cell r="D6317">
            <v>395046</v>
          </cell>
          <cell r="E6317">
            <v>22083</v>
          </cell>
          <cell r="F6317">
            <v>0</v>
          </cell>
        </row>
        <row r="6318">
          <cell r="A6318" t="str">
            <v>2c</v>
          </cell>
          <cell r="C6318">
            <v>2</v>
          </cell>
          <cell r="D6318">
            <v>391627</v>
          </cell>
          <cell r="E6318">
            <v>22083</v>
          </cell>
          <cell r="F6318">
            <v>0</v>
          </cell>
        </row>
        <row r="6319">
          <cell r="A6319" t="str">
            <v>2c</v>
          </cell>
          <cell r="C6319">
            <v>3</v>
          </cell>
          <cell r="D6319">
            <v>396325</v>
          </cell>
          <cell r="E6319">
            <v>22083</v>
          </cell>
          <cell r="F6319">
            <v>0</v>
          </cell>
        </row>
        <row r="6320">
          <cell r="A6320" t="str">
            <v>2c</v>
          </cell>
          <cell r="C6320">
            <v>3</v>
          </cell>
          <cell r="D6320">
            <v>414242</v>
          </cell>
          <cell r="E6320">
            <v>22083</v>
          </cell>
          <cell r="F6320">
            <v>0</v>
          </cell>
        </row>
        <row r="6321">
          <cell r="A6321" t="str">
            <v>2c</v>
          </cell>
          <cell r="C6321">
            <v>1</v>
          </cell>
          <cell r="D6321">
            <v>417312</v>
          </cell>
          <cell r="E6321">
            <v>22083</v>
          </cell>
          <cell r="F6321">
            <v>0</v>
          </cell>
        </row>
        <row r="6322">
          <cell r="A6322" t="str">
            <v>3a</v>
          </cell>
          <cell r="C6322">
            <v>20</v>
          </cell>
          <cell r="D6322">
            <v>383034</v>
          </cell>
          <cell r="E6322">
            <v>22083</v>
          </cell>
          <cell r="F6322">
            <v>0</v>
          </cell>
        </row>
        <row r="6323">
          <cell r="A6323" t="str">
            <v>3a</v>
          </cell>
          <cell r="C6323">
            <v>20</v>
          </cell>
          <cell r="D6323">
            <v>391627</v>
          </cell>
          <cell r="E6323">
            <v>22083</v>
          </cell>
          <cell r="F6323">
            <v>0</v>
          </cell>
        </row>
        <row r="6324">
          <cell r="A6324" t="str">
            <v>3a</v>
          </cell>
          <cell r="C6324">
            <v>40</v>
          </cell>
          <cell r="D6324">
            <v>403233</v>
          </cell>
          <cell r="E6324">
            <v>22083</v>
          </cell>
          <cell r="F6324">
            <v>0</v>
          </cell>
        </row>
        <row r="6325">
          <cell r="A6325" t="str">
            <v>3a</v>
          </cell>
          <cell r="C6325">
            <v>20</v>
          </cell>
          <cell r="D6325">
            <v>420106</v>
          </cell>
          <cell r="E6325">
            <v>22083</v>
          </cell>
          <cell r="F6325">
            <v>0</v>
          </cell>
        </row>
        <row r="6326">
          <cell r="A6326" t="str">
            <v>3a</v>
          </cell>
          <cell r="C6326">
            <v>32</v>
          </cell>
          <cell r="D6326">
            <v>426832</v>
          </cell>
          <cell r="E6326">
            <v>22083</v>
          </cell>
          <cell r="F6326">
            <v>0</v>
          </cell>
        </row>
        <row r="6327">
          <cell r="A6327" t="str">
            <v>4a</v>
          </cell>
          <cell r="C6327">
            <v>12</v>
          </cell>
          <cell r="D6327">
            <v>381929</v>
          </cell>
          <cell r="E6327">
            <v>22083</v>
          </cell>
          <cell r="F6327">
            <v>0</v>
          </cell>
        </row>
        <row r="6328">
          <cell r="A6328" t="str">
            <v>4a</v>
          </cell>
          <cell r="C6328">
            <v>12</v>
          </cell>
          <cell r="D6328">
            <v>382505</v>
          </cell>
          <cell r="E6328">
            <v>22083</v>
          </cell>
          <cell r="F6328">
            <v>0</v>
          </cell>
        </row>
        <row r="6329">
          <cell r="A6329" t="str">
            <v>4a</v>
          </cell>
          <cell r="C6329">
            <v>12</v>
          </cell>
          <cell r="D6329">
            <v>387283</v>
          </cell>
          <cell r="E6329">
            <v>22083</v>
          </cell>
          <cell r="F6329">
            <v>0</v>
          </cell>
        </row>
        <row r="6330">
          <cell r="A6330" t="str">
            <v>4a</v>
          </cell>
          <cell r="C6330">
            <v>2</v>
          </cell>
          <cell r="D6330">
            <v>393985</v>
          </cell>
          <cell r="E6330">
            <v>22083</v>
          </cell>
          <cell r="F6330">
            <v>0</v>
          </cell>
        </row>
        <row r="6331">
          <cell r="A6331" t="str">
            <v>4a</v>
          </cell>
          <cell r="C6331">
            <v>22</v>
          </cell>
          <cell r="D6331">
            <v>403233</v>
          </cell>
          <cell r="E6331">
            <v>22083</v>
          </cell>
          <cell r="F6331">
            <v>0</v>
          </cell>
        </row>
        <row r="6332">
          <cell r="A6332" t="str">
            <v>4a</v>
          </cell>
          <cell r="C6332">
            <v>55</v>
          </cell>
          <cell r="D6332">
            <v>404474</v>
          </cell>
          <cell r="E6332">
            <v>22083</v>
          </cell>
          <cell r="F6332">
            <v>0</v>
          </cell>
        </row>
        <row r="6333">
          <cell r="A6333" t="str">
            <v>4a</v>
          </cell>
          <cell r="C6333">
            <v>6</v>
          </cell>
          <cell r="D6333">
            <v>407089</v>
          </cell>
          <cell r="E6333">
            <v>22083</v>
          </cell>
          <cell r="F6333">
            <v>0</v>
          </cell>
        </row>
        <row r="6334">
          <cell r="A6334" t="str">
            <v>4a</v>
          </cell>
          <cell r="C6334">
            <v>40</v>
          </cell>
          <cell r="D6334">
            <v>410030</v>
          </cell>
          <cell r="E6334">
            <v>22083</v>
          </cell>
          <cell r="F6334">
            <v>0</v>
          </cell>
        </row>
        <row r="6335">
          <cell r="A6335" t="str">
            <v>4a</v>
          </cell>
          <cell r="C6335">
            <v>3</v>
          </cell>
          <cell r="D6335">
            <v>414242</v>
          </cell>
          <cell r="E6335">
            <v>22083</v>
          </cell>
          <cell r="F6335">
            <v>0</v>
          </cell>
        </row>
        <row r="6336">
          <cell r="A6336" t="str">
            <v>4a</v>
          </cell>
          <cell r="C6336">
            <v>1</v>
          </cell>
          <cell r="D6336">
            <v>424371</v>
          </cell>
          <cell r="E6336">
            <v>22083</v>
          </cell>
          <cell r="F6336">
            <v>0</v>
          </cell>
        </row>
        <row r="6337">
          <cell r="A6337" t="str">
            <v>4a</v>
          </cell>
          <cell r="C6337">
            <v>10</v>
          </cell>
          <cell r="D6337">
            <v>425549</v>
          </cell>
          <cell r="E6337">
            <v>22083</v>
          </cell>
          <cell r="F6337">
            <v>0</v>
          </cell>
        </row>
        <row r="6338">
          <cell r="A6338" t="str">
            <v>4c</v>
          </cell>
          <cell r="C6338">
            <v>6</v>
          </cell>
          <cell r="D6338">
            <v>383643</v>
          </cell>
          <cell r="E6338">
            <v>22083</v>
          </cell>
          <cell r="F6338">
            <v>0</v>
          </cell>
        </row>
        <row r="6339">
          <cell r="A6339" t="str">
            <v>4c</v>
          </cell>
          <cell r="C6339">
            <v>5</v>
          </cell>
          <cell r="D6339">
            <v>384981</v>
          </cell>
          <cell r="E6339">
            <v>22083</v>
          </cell>
          <cell r="F6339">
            <v>0</v>
          </cell>
        </row>
        <row r="6340">
          <cell r="A6340" t="str">
            <v>4c</v>
          </cell>
          <cell r="C6340">
            <v>4</v>
          </cell>
          <cell r="D6340">
            <v>386137</v>
          </cell>
          <cell r="E6340">
            <v>22083</v>
          </cell>
          <cell r="F6340">
            <v>0</v>
          </cell>
        </row>
        <row r="6341">
          <cell r="A6341" t="str">
            <v>4c</v>
          </cell>
          <cell r="C6341">
            <v>16</v>
          </cell>
          <cell r="D6341">
            <v>387283</v>
          </cell>
          <cell r="E6341">
            <v>22083</v>
          </cell>
          <cell r="F6341">
            <v>0</v>
          </cell>
        </row>
        <row r="6342">
          <cell r="A6342" t="str">
            <v>4c</v>
          </cell>
          <cell r="C6342">
            <v>10</v>
          </cell>
          <cell r="D6342">
            <v>388536</v>
          </cell>
          <cell r="E6342">
            <v>22083</v>
          </cell>
          <cell r="F6342">
            <v>0</v>
          </cell>
        </row>
        <row r="6343">
          <cell r="A6343" t="str">
            <v>4c</v>
          </cell>
          <cell r="C6343">
            <v>12</v>
          </cell>
          <cell r="D6343">
            <v>393985</v>
          </cell>
          <cell r="E6343">
            <v>22083</v>
          </cell>
          <cell r="F6343">
            <v>0</v>
          </cell>
        </row>
        <row r="6344">
          <cell r="A6344" t="str">
            <v>4c</v>
          </cell>
          <cell r="C6344">
            <v>20</v>
          </cell>
          <cell r="D6344">
            <v>396325</v>
          </cell>
          <cell r="E6344">
            <v>22083</v>
          </cell>
          <cell r="F6344">
            <v>0</v>
          </cell>
        </row>
        <row r="6345">
          <cell r="A6345" t="str">
            <v>4c</v>
          </cell>
          <cell r="C6345">
            <v>5</v>
          </cell>
          <cell r="D6345">
            <v>401166</v>
          </cell>
          <cell r="E6345">
            <v>22083</v>
          </cell>
          <cell r="F6345">
            <v>0</v>
          </cell>
        </row>
        <row r="6346">
          <cell r="A6346" t="str">
            <v>4c</v>
          </cell>
          <cell r="C6346">
            <v>10</v>
          </cell>
          <cell r="D6346">
            <v>412502</v>
          </cell>
          <cell r="E6346">
            <v>22083</v>
          </cell>
          <cell r="F6346">
            <v>0</v>
          </cell>
        </row>
        <row r="6347">
          <cell r="A6347" t="str">
            <v>4c</v>
          </cell>
          <cell r="C6347">
            <v>15</v>
          </cell>
          <cell r="D6347">
            <v>415443</v>
          </cell>
          <cell r="E6347">
            <v>22083</v>
          </cell>
          <cell r="F6347">
            <v>0</v>
          </cell>
        </row>
        <row r="6348">
          <cell r="A6348" t="str">
            <v>4c</v>
          </cell>
          <cell r="C6348">
            <v>10</v>
          </cell>
          <cell r="D6348">
            <v>417312</v>
          </cell>
          <cell r="E6348">
            <v>22083</v>
          </cell>
          <cell r="F6348">
            <v>0</v>
          </cell>
        </row>
        <row r="6349">
          <cell r="A6349" t="str">
            <v>4c</v>
          </cell>
          <cell r="C6349">
            <v>5</v>
          </cell>
          <cell r="D6349">
            <v>419569</v>
          </cell>
          <cell r="E6349">
            <v>22083</v>
          </cell>
          <cell r="F6349">
            <v>0</v>
          </cell>
        </row>
        <row r="6350">
          <cell r="A6350" t="str">
            <v>4c</v>
          </cell>
          <cell r="C6350">
            <v>10</v>
          </cell>
          <cell r="D6350">
            <v>421852</v>
          </cell>
          <cell r="E6350">
            <v>22083</v>
          </cell>
          <cell r="F6350">
            <v>0</v>
          </cell>
        </row>
        <row r="6351">
          <cell r="A6351" t="str">
            <v>4c</v>
          </cell>
          <cell r="C6351">
            <v>10</v>
          </cell>
          <cell r="D6351">
            <v>423183</v>
          </cell>
          <cell r="E6351">
            <v>22083</v>
          </cell>
          <cell r="F6351">
            <v>0</v>
          </cell>
        </row>
        <row r="6352">
          <cell r="A6352" t="str">
            <v>4c</v>
          </cell>
          <cell r="C6352">
            <v>20</v>
          </cell>
          <cell r="D6352">
            <v>424371</v>
          </cell>
          <cell r="E6352">
            <v>22083</v>
          </cell>
          <cell r="F6352">
            <v>0</v>
          </cell>
        </row>
        <row r="6353">
          <cell r="A6353" t="str">
            <v>5a</v>
          </cell>
          <cell r="C6353">
            <v>30</v>
          </cell>
          <cell r="D6353">
            <v>393985</v>
          </cell>
          <cell r="E6353">
            <v>22083</v>
          </cell>
          <cell r="F6353">
            <v>0</v>
          </cell>
        </row>
        <row r="6354">
          <cell r="A6354" t="str">
            <v>5a</v>
          </cell>
          <cell r="C6354">
            <v>10</v>
          </cell>
          <cell r="D6354">
            <v>398764</v>
          </cell>
          <cell r="E6354">
            <v>22083</v>
          </cell>
          <cell r="F6354">
            <v>0</v>
          </cell>
        </row>
        <row r="6355">
          <cell r="A6355" t="str">
            <v>5c</v>
          </cell>
          <cell r="C6355">
            <v>2</v>
          </cell>
          <cell r="D6355">
            <v>391627</v>
          </cell>
          <cell r="E6355">
            <v>22083</v>
          </cell>
          <cell r="F6355">
            <v>0</v>
          </cell>
        </row>
        <row r="6356">
          <cell r="A6356" t="str">
            <v>5c</v>
          </cell>
          <cell r="C6356">
            <v>6</v>
          </cell>
          <cell r="D6356">
            <v>395046</v>
          </cell>
          <cell r="E6356">
            <v>22083</v>
          </cell>
          <cell r="F6356">
            <v>0</v>
          </cell>
        </row>
        <row r="6357">
          <cell r="A6357" t="str">
            <v>5c</v>
          </cell>
          <cell r="C6357">
            <v>10</v>
          </cell>
          <cell r="D6357">
            <v>397541</v>
          </cell>
          <cell r="E6357">
            <v>22083</v>
          </cell>
          <cell r="F6357">
            <v>0</v>
          </cell>
        </row>
        <row r="6358">
          <cell r="A6358" t="str">
            <v>5c</v>
          </cell>
          <cell r="C6358">
            <v>2</v>
          </cell>
          <cell r="D6358">
            <v>410030</v>
          </cell>
          <cell r="E6358">
            <v>22083</v>
          </cell>
          <cell r="F6358">
            <v>0</v>
          </cell>
        </row>
        <row r="6359">
          <cell r="A6359" t="str">
            <v>5c</v>
          </cell>
          <cell r="C6359">
            <v>2</v>
          </cell>
          <cell r="D6359">
            <v>411904</v>
          </cell>
          <cell r="E6359">
            <v>22083</v>
          </cell>
          <cell r="F6359">
            <v>0</v>
          </cell>
        </row>
        <row r="6360">
          <cell r="A6360" t="str">
            <v>5c</v>
          </cell>
          <cell r="C6360">
            <v>4</v>
          </cell>
          <cell r="D6360">
            <v>414242</v>
          </cell>
          <cell r="E6360">
            <v>22083</v>
          </cell>
          <cell r="F6360">
            <v>0</v>
          </cell>
        </row>
        <row r="6361">
          <cell r="A6361" t="str">
            <v>6a</v>
          </cell>
          <cell r="C6361">
            <v>1</v>
          </cell>
          <cell r="D6361">
            <v>387283</v>
          </cell>
          <cell r="E6361">
            <v>22083</v>
          </cell>
          <cell r="F6361">
            <v>0</v>
          </cell>
        </row>
        <row r="6362">
          <cell r="A6362" t="str">
            <v>6a</v>
          </cell>
          <cell r="C6362">
            <v>1</v>
          </cell>
          <cell r="D6362">
            <v>393985</v>
          </cell>
          <cell r="E6362">
            <v>22083</v>
          </cell>
          <cell r="F6362">
            <v>0</v>
          </cell>
        </row>
        <row r="6363">
          <cell r="A6363" t="str">
            <v>6a</v>
          </cell>
          <cell r="C6363">
            <v>1</v>
          </cell>
          <cell r="D6363">
            <v>424371</v>
          </cell>
          <cell r="E6363">
            <v>22083</v>
          </cell>
          <cell r="F6363">
            <v>0</v>
          </cell>
        </row>
        <row r="6364">
          <cell r="A6364" t="str">
            <v>6c</v>
          </cell>
          <cell r="C6364">
            <v>3</v>
          </cell>
          <cell r="D6364">
            <v>373886</v>
          </cell>
          <cell r="E6364">
            <v>22083</v>
          </cell>
          <cell r="F6364">
            <v>0</v>
          </cell>
        </row>
        <row r="6365">
          <cell r="A6365" t="str">
            <v>6c</v>
          </cell>
          <cell r="C6365">
            <v>3</v>
          </cell>
          <cell r="D6365">
            <v>375900</v>
          </cell>
          <cell r="E6365">
            <v>22083</v>
          </cell>
          <cell r="F6365">
            <v>0</v>
          </cell>
        </row>
        <row r="6366">
          <cell r="A6366" t="str">
            <v>6c</v>
          </cell>
          <cell r="C6366">
            <v>6</v>
          </cell>
          <cell r="D6366">
            <v>381929</v>
          </cell>
          <cell r="E6366">
            <v>22083</v>
          </cell>
          <cell r="F6366">
            <v>0</v>
          </cell>
        </row>
        <row r="6367">
          <cell r="A6367" t="str">
            <v>6c</v>
          </cell>
          <cell r="C6367">
            <v>2</v>
          </cell>
          <cell r="D6367">
            <v>382505</v>
          </cell>
          <cell r="E6367">
            <v>22083</v>
          </cell>
          <cell r="F6367">
            <v>0</v>
          </cell>
        </row>
        <row r="6368">
          <cell r="A6368" t="str">
            <v>6c</v>
          </cell>
          <cell r="C6368">
            <v>2</v>
          </cell>
          <cell r="D6368">
            <v>403233</v>
          </cell>
          <cell r="E6368">
            <v>22083</v>
          </cell>
          <cell r="F6368">
            <v>0</v>
          </cell>
        </row>
        <row r="6369">
          <cell r="A6369" t="str">
            <v>6c</v>
          </cell>
          <cell r="C6369">
            <v>1</v>
          </cell>
          <cell r="D6369">
            <v>414242</v>
          </cell>
          <cell r="E6369">
            <v>22083</v>
          </cell>
          <cell r="F6369">
            <v>0</v>
          </cell>
        </row>
        <row r="6370">
          <cell r="A6370" t="str">
            <v>6c</v>
          </cell>
          <cell r="C6370">
            <v>2</v>
          </cell>
          <cell r="D6370">
            <v>417312</v>
          </cell>
          <cell r="E6370">
            <v>22083</v>
          </cell>
          <cell r="F6370">
            <v>0</v>
          </cell>
        </row>
        <row r="6371">
          <cell r="A6371" t="str">
            <v>6c</v>
          </cell>
          <cell r="C6371">
            <v>4</v>
          </cell>
          <cell r="D6371">
            <v>421852</v>
          </cell>
          <cell r="E6371">
            <v>22083</v>
          </cell>
          <cell r="F6371">
            <v>0</v>
          </cell>
        </row>
        <row r="6372">
          <cell r="A6372" t="str">
            <v>6c</v>
          </cell>
          <cell r="C6372">
            <v>2</v>
          </cell>
          <cell r="D6372">
            <v>426832</v>
          </cell>
          <cell r="E6372">
            <v>22083</v>
          </cell>
          <cell r="F6372">
            <v>0</v>
          </cell>
        </row>
        <row r="6373">
          <cell r="A6373" t="str">
            <v>7a</v>
          </cell>
          <cell r="C6373">
            <v>1</v>
          </cell>
          <cell r="D6373">
            <v>408346</v>
          </cell>
          <cell r="E6373">
            <v>22083</v>
          </cell>
          <cell r="F6373">
            <v>0</v>
          </cell>
        </row>
        <row r="6374">
          <cell r="A6374" t="str">
            <v>7c</v>
          </cell>
          <cell r="C6374">
            <v>2</v>
          </cell>
          <cell r="D6374">
            <v>393985</v>
          </cell>
          <cell r="E6374">
            <v>22083</v>
          </cell>
          <cell r="F6374">
            <v>0</v>
          </cell>
        </row>
        <row r="6375">
          <cell r="A6375" t="str">
            <v>7c</v>
          </cell>
          <cell r="C6375">
            <v>2</v>
          </cell>
          <cell r="D6375">
            <v>410030</v>
          </cell>
          <cell r="E6375">
            <v>22083</v>
          </cell>
          <cell r="F6375">
            <v>0</v>
          </cell>
        </row>
        <row r="6376">
          <cell r="A6376" t="str">
            <v>7c</v>
          </cell>
          <cell r="C6376">
            <v>2</v>
          </cell>
          <cell r="D6376">
            <v>415444</v>
          </cell>
          <cell r="E6376">
            <v>22083</v>
          </cell>
          <cell r="F6376">
            <v>0</v>
          </cell>
        </row>
        <row r="6377">
          <cell r="A6377" t="str">
            <v>8a</v>
          </cell>
          <cell r="C6377">
            <v>1</v>
          </cell>
          <cell r="D6377">
            <v>383643</v>
          </cell>
          <cell r="E6377">
            <v>22083</v>
          </cell>
          <cell r="F6377">
            <v>0</v>
          </cell>
        </row>
        <row r="6378">
          <cell r="A6378" t="str">
            <v>8a</v>
          </cell>
          <cell r="C6378">
            <v>1</v>
          </cell>
          <cell r="D6378">
            <v>388019</v>
          </cell>
          <cell r="E6378">
            <v>22083</v>
          </cell>
          <cell r="F6378">
            <v>0</v>
          </cell>
        </row>
        <row r="6379">
          <cell r="A6379" t="str">
            <v>8a</v>
          </cell>
          <cell r="C6379">
            <v>2</v>
          </cell>
          <cell r="D6379">
            <v>397541</v>
          </cell>
          <cell r="E6379">
            <v>22083</v>
          </cell>
          <cell r="F6379">
            <v>0</v>
          </cell>
        </row>
        <row r="6380">
          <cell r="A6380" t="str">
            <v>8a</v>
          </cell>
          <cell r="C6380">
            <v>1</v>
          </cell>
          <cell r="D6380">
            <v>410030</v>
          </cell>
          <cell r="E6380">
            <v>22083</v>
          </cell>
          <cell r="F6380">
            <v>0</v>
          </cell>
        </row>
        <row r="6381">
          <cell r="A6381" t="str">
            <v>8a</v>
          </cell>
          <cell r="C6381">
            <v>1</v>
          </cell>
          <cell r="D6381">
            <v>412502</v>
          </cell>
          <cell r="E6381">
            <v>22083</v>
          </cell>
          <cell r="F6381">
            <v>0</v>
          </cell>
        </row>
        <row r="6382">
          <cell r="A6382" t="str">
            <v>8a</v>
          </cell>
          <cell r="C6382">
            <v>1</v>
          </cell>
          <cell r="D6382">
            <v>424371</v>
          </cell>
          <cell r="E6382">
            <v>22083</v>
          </cell>
          <cell r="F6382">
            <v>0</v>
          </cell>
        </row>
        <row r="6383">
          <cell r="A6383" t="str">
            <v>8c</v>
          </cell>
          <cell r="C6383">
            <v>1</v>
          </cell>
          <cell r="D6383">
            <v>395046</v>
          </cell>
          <cell r="E6383">
            <v>22083</v>
          </cell>
          <cell r="F6383">
            <v>0</v>
          </cell>
        </row>
        <row r="6384">
          <cell r="A6384" t="str">
            <v>9a</v>
          </cell>
          <cell r="C6384">
            <v>10</v>
          </cell>
          <cell r="D6384">
            <v>382505</v>
          </cell>
          <cell r="E6384">
            <v>22083</v>
          </cell>
          <cell r="F6384">
            <v>0</v>
          </cell>
        </row>
        <row r="6385">
          <cell r="A6385" t="str">
            <v>9a</v>
          </cell>
          <cell r="C6385">
            <v>10</v>
          </cell>
          <cell r="D6385">
            <v>424371</v>
          </cell>
          <cell r="E6385">
            <v>22083</v>
          </cell>
          <cell r="F6385">
            <v>0</v>
          </cell>
        </row>
        <row r="6386">
          <cell r="A6386" t="str">
            <v>9c</v>
          </cell>
          <cell r="C6386">
            <v>4</v>
          </cell>
          <cell r="D6386">
            <v>421852</v>
          </cell>
          <cell r="E6386">
            <v>22083</v>
          </cell>
          <cell r="F6386">
            <v>0</v>
          </cell>
        </row>
        <row r="6387">
          <cell r="A6387" t="str">
            <v>1a</v>
          </cell>
          <cell r="C6387">
            <v>4</v>
          </cell>
          <cell r="D6387">
            <v>383035</v>
          </cell>
          <cell r="E6387">
            <v>22085</v>
          </cell>
          <cell r="F6387">
            <v>0</v>
          </cell>
        </row>
        <row r="6388">
          <cell r="A6388" t="str">
            <v>1a</v>
          </cell>
          <cell r="C6388">
            <v>4</v>
          </cell>
          <cell r="D6388">
            <v>405003</v>
          </cell>
          <cell r="E6388">
            <v>22085</v>
          </cell>
          <cell r="F6388">
            <v>0</v>
          </cell>
        </row>
        <row r="6389">
          <cell r="A6389" t="str">
            <v>1c</v>
          </cell>
          <cell r="C6389">
            <v>2</v>
          </cell>
          <cell r="D6389">
            <v>394471</v>
          </cell>
          <cell r="E6389">
            <v>22085</v>
          </cell>
          <cell r="F6389">
            <v>0</v>
          </cell>
        </row>
        <row r="6390">
          <cell r="A6390" t="str">
            <v>1c</v>
          </cell>
          <cell r="C6390">
            <v>2</v>
          </cell>
          <cell r="D6390">
            <v>408511</v>
          </cell>
          <cell r="E6390">
            <v>22085</v>
          </cell>
          <cell r="F6390">
            <v>0</v>
          </cell>
        </row>
        <row r="6391">
          <cell r="A6391" t="str">
            <v>1c</v>
          </cell>
          <cell r="C6391">
            <v>2</v>
          </cell>
          <cell r="D6391">
            <v>408977</v>
          </cell>
          <cell r="E6391">
            <v>22085</v>
          </cell>
          <cell r="F6391">
            <v>0</v>
          </cell>
        </row>
        <row r="6392">
          <cell r="A6392" t="str">
            <v>1c</v>
          </cell>
          <cell r="C6392">
            <v>1</v>
          </cell>
          <cell r="D6392">
            <v>418423</v>
          </cell>
          <cell r="E6392">
            <v>22085</v>
          </cell>
          <cell r="F6392">
            <v>0</v>
          </cell>
        </row>
        <row r="6393">
          <cell r="A6393" t="str">
            <v>2a</v>
          </cell>
          <cell r="C6393">
            <v>3</v>
          </cell>
          <cell r="D6393">
            <v>388537</v>
          </cell>
          <cell r="E6393">
            <v>22085</v>
          </cell>
          <cell r="F6393">
            <v>0</v>
          </cell>
        </row>
        <row r="6394">
          <cell r="A6394" t="str">
            <v>2a</v>
          </cell>
          <cell r="C6394">
            <v>1</v>
          </cell>
          <cell r="D6394">
            <v>397542</v>
          </cell>
          <cell r="E6394">
            <v>22085</v>
          </cell>
          <cell r="F6394">
            <v>0</v>
          </cell>
        </row>
        <row r="6395">
          <cell r="A6395" t="str">
            <v>2a</v>
          </cell>
          <cell r="C6395">
            <v>5</v>
          </cell>
          <cell r="D6395">
            <v>403234</v>
          </cell>
          <cell r="E6395">
            <v>22085</v>
          </cell>
          <cell r="F6395">
            <v>0</v>
          </cell>
        </row>
        <row r="6396">
          <cell r="A6396" t="str">
            <v>2a</v>
          </cell>
          <cell r="C6396">
            <v>2</v>
          </cell>
          <cell r="D6396">
            <v>405003</v>
          </cell>
          <cell r="E6396">
            <v>22085</v>
          </cell>
          <cell r="F6396">
            <v>0</v>
          </cell>
        </row>
        <row r="6397">
          <cell r="A6397" t="str">
            <v>2a</v>
          </cell>
          <cell r="C6397">
            <v>2</v>
          </cell>
          <cell r="D6397">
            <v>410601</v>
          </cell>
          <cell r="E6397">
            <v>22085</v>
          </cell>
          <cell r="F6397">
            <v>0</v>
          </cell>
        </row>
        <row r="6398">
          <cell r="A6398" t="str">
            <v>2a</v>
          </cell>
          <cell r="C6398">
            <v>1</v>
          </cell>
          <cell r="D6398">
            <v>412503</v>
          </cell>
          <cell r="E6398">
            <v>22085</v>
          </cell>
          <cell r="F6398">
            <v>0</v>
          </cell>
        </row>
        <row r="6399">
          <cell r="A6399" t="str">
            <v>2a</v>
          </cell>
          <cell r="C6399">
            <v>3</v>
          </cell>
          <cell r="D6399">
            <v>420849</v>
          </cell>
          <cell r="E6399">
            <v>22085</v>
          </cell>
          <cell r="F6399">
            <v>0</v>
          </cell>
        </row>
        <row r="6400">
          <cell r="A6400" t="str">
            <v>2c</v>
          </cell>
          <cell r="C6400">
            <v>4</v>
          </cell>
          <cell r="D6400">
            <v>387284</v>
          </cell>
          <cell r="E6400">
            <v>22085</v>
          </cell>
          <cell r="F6400">
            <v>0</v>
          </cell>
        </row>
        <row r="6401">
          <cell r="A6401" t="str">
            <v>2c</v>
          </cell>
          <cell r="C6401">
            <v>1</v>
          </cell>
          <cell r="D6401">
            <v>408977</v>
          </cell>
          <cell r="E6401">
            <v>22085</v>
          </cell>
          <cell r="F6401">
            <v>0</v>
          </cell>
        </row>
        <row r="6402">
          <cell r="A6402" t="str">
            <v>3a</v>
          </cell>
          <cell r="C6402">
            <v>12</v>
          </cell>
          <cell r="D6402">
            <v>385553</v>
          </cell>
          <cell r="E6402">
            <v>22085</v>
          </cell>
          <cell r="F6402">
            <v>0</v>
          </cell>
        </row>
        <row r="6403">
          <cell r="A6403" t="str">
            <v>3a</v>
          </cell>
          <cell r="C6403">
            <v>20</v>
          </cell>
          <cell r="D6403">
            <v>392741</v>
          </cell>
          <cell r="E6403">
            <v>22085</v>
          </cell>
          <cell r="F6403">
            <v>0</v>
          </cell>
        </row>
        <row r="6404">
          <cell r="A6404" t="str">
            <v>3a</v>
          </cell>
          <cell r="C6404">
            <v>24</v>
          </cell>
          <cell r="D6404">
            <v>408977</v>
          </cell>
          <cell r="E6404">
            <v>22085</v>
          </cell>
          <cell r="F6404">
            <v>0</v>
          </cell>
        </row>
        <row r="6405">
          <cell r="A6405" t="str">
            <v>3a</v>
          </cell>
          <cell r="C6405">
            <v>40</v>
          </cell>
          <cell r="D6405">
            <v>414874</v>
          </cell>
          <cell r="E6405">
            <v>22085</v>
          </cell>
          <cell r="F6405">
            <v>0</v>
          </cell>
        </row>
        <row r="6406">
          <cell r="A6406" t="str">
            <v>3c</v>
          </cell>
          <cell r="C6406">
            <v>4</v>
          </cell>
          <cell r="D6406">
            <v>418423</v>
          </cell>
          <cell r="E6406">
            <v>22085</v>
          </cell>
          <cell r="F6406">
            <v>0</v>
          </cell>
        </row>
        <row r="6407">
          <cell r="A6407" t="str">
            <v>4a</v>
          </cell>
          <cell r="C6407">
            <v>18</v>
          </cell>
          <cell r="D6407">
            <v>387284</v>
          </cell>
          <cell r="E6407">
            <v>22085</v>
          </cell>
          <cell r="F6407">
            <v>0</v>
          </cell>
        </row>
        <row r="6408">
          <cell r="A6408" t="str">
            <v>4a</v>
          </cell>
          <cell r="C6408">
            <v>12</v>
          </cell>
          <cell r="D6408">
            <v>391628</v>
          </cell>
          <cell r="E6408">
            <v>22085</v>
          </cell>
          <cell r="F6408">
            <v>0</v>
          </cell>
        </row>
        <row r="6409">
          <cell r="A6409" t="str">
            <v>4a</v>
          </cell>
          <cell r="C6409">
            <v>70</v>
          </cell>
          <cell r="D6409">
            <v>402564</v>
          </cell>
          <cell r="E6409">
            <v>22085</v>
          </cell>
          <cell r="F6409">
            <v>0</v>
          </cell>
        </row>
        <row r="6410">
          <cell r="A6410" t="str">
            <v>4a</v>
          </cell>
          <cell r="C6410">
            <v>12</v>
          </cell>
          <cell r="D6410">
            <v>404475</v>
          </cell>
          <cell r="E6410">
            <v>22085</v>
          </cell>
          <cell r="F6410">
            <v>0</v>
          </cell>
        </row>
        <row r="6411">
          <cell r="A6411" t="str">
            <v>4a</v>
          </cell>
          <cell r="C6411">
            <v>12</v>
          </cell>
          <cell r="D6411">
            <v>412503</v>
          </cell>
          <cell r="E6411">
            <v>22085</v>
          </cell>
          <cell r="F6411">
            <v>0</v>
          </cell>
        </row>
        <row r="6412">
          <cell r="A6412" t="str">
            <v>4a</v>
          </cell>
          <cell r="C6412">
            <v>5</v>
          </cell>
          <cell r="D6412">
            <v>423184</v>
          </cell>
          <cell r="E6412">
            <v>22085</v>
          </cell>
          <cell r="F6412">
            <v>0</v>
          </cell>
        </row>
        <row r="6413">
          <cell r="A6413" t="str">
            <v>4c</v>
          </cell>
          <cell r="C6413">
            <v>1</v>
          </cell>
          <cell r="D6413">
            <v>385553</v>
          </cell>
          <cell r="E6413">
            <v>22085</v>
          </cell>
          <cell r="F6413">
            <v>0</v>
          </cell>
        </row>
        <row r="6414">
          <cell r="A6414" t="str">
            <v>4c</v>
          </cell>
          <cell r="C6414">
            <v>12</v>
          </cell>
          <cell r="D6414">
            <v>387284</v>
          </cell>
          <cell r="E6414">
            <v>22085</v>
          </cell>
          <cell r="F6414">
            <v>0</v>
          </cell>
        </row>
        <row r="6415">
          <cell r="A6415" t="str">
            <v>4c</v>
          </cell>
          <cell r="C6415">
            <v>6</v>
          </cell>
          <cell r="D6415">
            <v>392740</v>
          </cell>
          <cell r="E6415">
            <v>22085</v>
          </cell>
          <cell r="F6415">
            <v>0</v>
          </cell>
        </row>
        <row r="6416">
          <cell r="A6416" t="str">
            <v>4c</v>
          </cell>
          <cell r="C6416">
            <v>1</v>
          </cell>
          <cell r="D6416">
            <v>397542</v>
          </cell>
          <cell r="E6416">
            <v>22085</v>
          </cell>
          <cell r="F6416">
            <v>0</v>
          </cell>
        </row>
        <row r="6417">
          <cell r="A6417" t="str">
            <v>4c</v>
          </cell>
          <cell r="C6417">
            <v>1</v>
          </cell>
          <cell r="D6417">
            <v>398765</v>
          </cell>
          <cell r="E6417">
            <v>22085</v>
          </cell>
          <cell r="F6417">
            <v>0</v>
          </cell>
        </row>
        <row r="6418">
          <cell r="A6418" t="str">
            <v>4c</v>
          </cell>
          <cell r="C6418">
            <v>26</v>
          </cell>
          <cell r="D6418">
            <v>404475</v>
          </cell>
          <cell r="E6418">
            <v>22085</v>
          </cell>
          <cell r="F6418">
            <v>0</v>
          </cell>
        </row>
        <row r="6419">
          <cell r="A6419" t="str">
            <v>4c</v>
          </cell>
          <cell r="C6419">
            <v>12</v>
          </cell>
          <cell r="D6419">
            <v>406670</v>
          </cell>
          <cell r="E6419">
            <v>22085</v>
          </cell>
          <cell r="F6419">
            <v>0</v>
          </cell>
        </row>
        <row r="6420">
          <cell r="A6420" t="str">
            <v>4c</v>
          </cell>
          <cell r="C6420">
            <v>12</v>
          </cell>
          <cell r="D6420">
            <v>408978</v>
          </cell>
          <cell r="E6420">
            <v>22085</v>
          </cell>
          <cell r="F6420">
            <v>0</v>
          </cell>
        </row>
        <row r="6421">
          <cell r="A6421" t="str">
            <v>4c</v>
          </cell>
          <cell r="C6421">
            <v>2</v>
          </cell>
          <cell r="D6421">
            <v>410601</v>
          </cell>
          <cell r="E6421">
            <v>22085</v>
          </cell>
          <cell r="F6421">
            <v>0</v>
          </cell>
        </row>
        <row r="6422">
          <cell r="A6422" t="str">
            <v>5a</v>
          </cell>
          <cell r="C6422">
            <v>20</v>
          </cell>
          <cell r="D6422">
            <v>383035</v>
          </cell>
          <cell r="E6422">
            <v>22085</v>
          </cell>
          <cell r="F6422">
            <v>0</v>
          </cell>
        </row>
        <row r="6423">
          <cell r="A6423" t="str">
            <v>5a</v>
          </cell>
          <cell r="C6423">
            <v>30</v>
          </cell>
          <cell r="D6423">
            <v>397542</v>
          </cell>
          <cell r="E6423">
            <v>22085</v>
          </cell>
          <cell r="F6423">
            <v>0</v>
          </cell>
        </row>
        <row r="6424">
          <cell r="A6424" t="str">
            <v>5a</v>
          </cell>
          <cell r="C6424">
            <v>5</v>
          </cell>
          <cell r="D6424">
            <v>410601</v>
          </cell>
          <cell r="E6424">
            <v>22085</v>
          </cell>
          <cell r="F6424">
            <v>0</v>
          </cell>
        </row>
        <row r="6425">
          <cell r="A6425" t="str">
            <v>5a</v>
          </cell>
          <cell r="C6425">
            <v>5</v>
          </cell>
          <cell r="D6425">
            <v>423184</v>
          </cell>
          <cell r="E6425">
            <v>22085</v>
          </cell>
          <cell r="F6425">
            <v>0</v>
          </cell>
        </row>
        <row r="6426">
          <cell r="A6426" t="str">
            <v>5c</v>
          </cell>
          <cell r="C6426">
            <v>6</v>
          </cell>
          <cell r="D6426">
            <v>383035</v>
          </cell>
          <cell r="E6426">
            <v>22085</v>
          </cell>
          <cell r="F6426">
            <v>0</v>
          </cell>
        </row>
        <row r="6427">
          <cell r="A6427" t="str">
            <v>5c</v>
          </cell>
          <cell r="C6427">
            <v>4</v>
          </cell>
          <cell r="D6427">
            <v>388537</v>
          </cell>
          <cell r="E6427">
            <v>22085</v>
          </cell>
          <cell r="F6427">
            <v>0</v>
          </cell>
        </row>
        <row r="6428">
          <cell r="A6428" t="str">
            <v>5c</v>
          </cell>
          <cell r="C6428">
            <v>15</v>
          </cell>
          <cell r="D6428">
            <v>402564</v>
          </cell>
          <cell r="E6428">
            <v>22085</v>
          </cell>
          <cell r="F6428">
            <v>0</v>
          </cell>
        </row>
        <row r="6429">
          <cell r="A6429" t="str">
            <v>5c</v>
          </cell>
          <cell r="C6429">
            <v>4</v>
          </cell>
          <cell r="D6429">
            <v>421153</v>
          </cell>
          <cell r="E6429">
            <v>22085</v>
          </cell>
          <cell r="F6429">
            <v>0</v>
          </cell>
        </row>
        <row r="6430">
          <cell r="A6430" t="str">
            <v>6a</v>
          </cell>
          <cell r="C6430">
            <v>3</v>
          </cell>
          <cell r="D6430">
            <v>398765</v>
          </cell>
          <cell r="E6430">
            <v>22085</v>
          </cell>
          <cell r="F6430">
            <v>0</v>
          </cell>
        </row>
        <row r="6431">
          <cell r="A6431" t="str">
            <v>6a</v>
          </cell>
          <cell r="C6431">
            <v>2</v>
          </cell>
          <cell r="D6431">
            <v>424373</v>
          </cell>
          <cell r="E6431">
            <v>22085</v>
          </cell>
          <cell r="F6431">
            <v>0</v>
          </cell>
        </row>
        <row r="6432">
          <cell r="A6432" t="str">
            <v>6c</v>
          </cell>
          <cell r="C6432">
            <v>6</v>
          </cell>
          <cell r="D6432">
            <v>383035</v>
          </cell>
          <cell r="E6432">
            <v>22085</v>
          </cell>
          <cell r="F6432">
            <v>0</v>
          </cell>
        </row>
        <row r="6433">
          <cell r="A6433" t="str">
            <v>6c</v>
          </cell>
          <cell r="C6433">
            <v>2</v>
          </cell>
          <cell r="D6433">
            <v>385553</v>
          </cell>
          <cell r="E6433">
            <v>22085</v>
          </cell>
          <cell r="F6433">
            <v>0</v>
          </cell>
        </row>
        <row r="6434">
          <cell r="A6434" t="str">
            <v>6c</v>
          </cell>
          <cell r="C6434">
            <v>3</v>
          </cell>
          <cell r="D6434">
            <v>388537</v>
          </cell>
          <cell r="E6434">
            <v>22085</v>
          </cell>
          <cell r="F6434">
            <v>0</v>
          </cell>
        </row>
        <row r="6435">
          <cell r="A6435" t="str">
            <v>6c</v>
          </cell>
          <cell r="C6435">
            <v>4</v>
          </cell>
          <cell r="D6435">
            <v>392740</v>
          </cell>
          <cell r="E6435">
            <v>22085</v>
          </cell>
          <cell r="F6435">
            <v>0</v>
          </cell>
        </row>
        <row r="6436">
          <cell r="A6436" t="str">
            <v>6c</v>
          </cell>
          <cell r="C6436">
            <v>6</v>
          </cell>
          <cell r="D6436">
            <v>394471</v>
          </cell>
          <cell r="E6436">
            <v>22085</v>
          </cell>
          <cell r="F6436">
            <v>0</v>
          </cell>
        </row>
        <row r="6437">
          <cell r="A6437" t="str">
            <v>6c</v>
          </cell>
          <cell r="C6437">
            <v>1</v>
          </cell>
          <cell r="D6437">
            <v>408977</v>
          </cell>
          <cell r="E6437">
            <v>22085</v>
          </cell>
          <cell r="F6437">
            <v>0</v>
          </cell>
        </row>
        <row r="6438">
          <cell r="A6438" t="str">
            <v>6c</v>
          </cell>
          <cell r="C6438">
            <v>6</v>
          </cell>
          <cell r="D6438">
            <v>410601</v>
          </cell>
          <cell r="E6438">
            <v>22085</v>
          </cell>
          <cell r="F6438">
            <v>0</v>
          </cell>
        </row>
        <row r="6439">
          <cell r="A6439" t="str">
            <v>6c</v>
          </cell>
          <cell r="C6439">
            <v>1</v>
          </cell>
          <cell r="D6439">
            <v>420849</v>
          </cell>
          <cell r="E6439">
            <v>22085</v>
          </cell>
          <cell r="F6439">
            <v>0</v>
          </cell>
        </row>
        <row r="6440">
          <cell r="A6440" t="str">
            <v>6c</v>
          </cell>
          <cell r="C6440">
            <v>3</v>
          </cell>
          <cell r="D6440">
            <v>423185</v>
          </cell>
          <cell r="E6440">
            <v>22085</v>
          </cell>
          <cell r="F6440">
            <v>0</v>
          </cell>
        </row>
        <row r="6441">
          <cell r="A6441" t="str">
            <v>7a</v>
          </cell>
          <cell r="C6441">
            <v>4</v>
          </cell>
          <cell r="D6441">
            <v>404475</v>
          </cell>
          <cell r="E6441">
            <v>22085</v>
          </cell>
          <cell r="F6441">
            <v>0</v>
          </cell>
        </row>
        <row r="6442">
          <cell r="A6442" t="str">
            <v>7a</v>
          </cell>
          <cell r="C6442">
            <v>1</v>
          </cell>
          <cell r="D6442">
            <v>408977</v>
          </cell>
          <cell r="E6442">
            <v>22085</v>
          </cell>
          <cell r="F6442">
            <v>0</v>
          </cell>
        </row>
        <row r="6443">
          <cell r="A6443" t="str">
            <v>7a</v>
          </cell>
          <cell r="C6443">
            <v>1</v>
          </cell>
          <cell r="D6443">
            <v>424372</v>
          </cell>
          <cell r="E6443">
            <v>22085</v>
          </cell>
          <cell r="F6443">
            <v>0</v>
          </cell>
        </row>
        <row r="6444">
          <cell r="A6444" t="str">
            <v>7c</v>
          </cell>
          <cell r="C6444">
            <v>2</v>
          </cell>
          <cell r="D6444">
            <v>394471</v>
          </cell>
          <cell r="E6444">
            <v>22085</v>
          </cell>
          <cell r="F6444">
            <v>0</v>
          </cell>
        </row>
        <row r="6445">
          <cell r="A6445" t="str">
            <v>7c</v>
          </cell>
          <cell r="C6445">
            <v>1</v>
          </cell>
          <cell r="D6445">
            <v>395805</v>
          </cell>
          <cell r="E6445">
            <v>22085</v>
          </cell>
          <cell r="F6445">
            <v>0</v>
          </cell>
        </row>
        <row r="6446">
          <cell r="A6446" t="str">
            <v>8a</v>
          </cell>
          <cell r="C6446">
            <v>1</v>
          </cell>
          <cell r="D6446">
            <v>412503</v>
          </cell>
          <cell r="E6446">
            <v>22085</v>
          </cell>
          <cell r="F6446">
            <v>0</v>
          </cell>
        </row>
        <row r="6447">
          <cell r="A6447" t="str">
            <v>9c</v>
          </cell>
          <cell r="C6447">
            <v>4</v>
          </cell>
          <cell r="D6447">
            <v>421153</v>
          </cell>
          <cell r="E6447">
            <v>22085</v>
          </cell>
          <cell r="F6447">
            <v>0</v>
          </cell>
        </row>
        <row r="6448">
          <cell r="A6448" t="str">
            <v>1a</v>
          </cell>
          <cell r="C6448">
            <v>1</v>
          </cell>
          <cell r="D6448">
            <v>381931</v>
          </cell>
          <cell r="E6448">
            <v>22086</v>
          </cell>
          <cell r="F6448">
            <v>0</v>
          </cell>
        </row>
        <row r="6449">
          <cell r="A6449" t="str">
            <v>1a</v>
          </cell>
          <cell r="C6449">
            <v>2</v>
          </cell>
          <cell r="D6449">
            <v>388538</v>
          </cell>
          <cell r="E6449">
            <v>22086</v>
          </cell>
          <cell r="F6449">
            <v>0</v>
          </cell>
        </row>
        <row r="6450">
          <cell r="A6450" t="str">
            <v>1a</v>
          </cell>
          <cell r="C6450">
            <v>3</v>
          </cell>
          <cell r="D6450">
            <v>392201</v>
          </cell>
          <cell r="E6450">
            <v>22086</v>
          </cell>
          <cell r="F6450">
            <v>0</v>
          </cell>
        </row>
        <row r="6451">
          <cell r="A6451" t="str">
            <v>1a</v>
          </cell>
          <cell r="C6451">
            <v>3</v>
          </cell>
          <cell r="D6451">
            <v>392742</v>
          </cell>
          <cell r="E6451">
            <v>22086</v>
          </cell>
          <cell r="F6451">
            <v>0</v>
          </cell>
        </row>
        <row r="6452">
          <cell r="A6452" t="str">
            <v>1a</v>
          </cell>
          <cell r="C6452">
            <v>2</v>
          </cell>
          <cell r="D6452">
            <v>395806</v>
          </cell>
          <cell r="E6452">
            <v>22086</v>
          </cell>
          <cell r="F6452">
            <v>0</v>
          </cell>
        </row>
        <row r="6453">
          <cell r="A6453" t="str">
            <v>1a</v>
          </cell>
          <cell r="C6453">
            <v>4</v>
          </cell>
          <cell r="D6453">
            <v>399359</v>
          </cell>
          <cell r="E6453">
            <v>22086</v>
          </cell>
          <cell r="F6453">
            <v>0</v>
          </cell>
        </row>
        <row r="6454">
          <cell r="A6454" t="str">
            <v>1a</v>
          </cell>
          <cell r="C6454">
            <v>6</v>
          </cell>
          <cell r="D6454">
            <v>401168</v>
          </cell>
          <cell r="E6454">
            <v>22086</v>
          </cell>
          <cell r="F6454">
            <v>0</v>
          </cell>
        </row>
        <row r="6455">
          <cell r="A6455" t="str">
            <v>1a</v>
          </cell>
          <cell r="C6455">
            <v>4</v>
          </cell>
          <cell r="D6455">
            <v>405004</v>
          </cell>
          <cell r="E6455">
            <v>22086</v>
          </cell>
          <cell r="F6455">
            <v>0</v>
          </cell>
        </row>
        <row r="6456">
          <cell r="A6456" t="str">
            <v>1a</v>
          </cell>
          <cell r="C6456">
            <v>2</v>
          </cell>
          <cell r="D6456">
            <v>409489</v>
          </cell>
          <cell r="E6456">
            <v>22086</v>
          </cell>
          <cell r="F6456">
            <v>0</v>
          </cell>
        </row>
        <row r="6457">
          <cell r="A6457" t="str">
            <v>1a</v>
          </cell>
          <cell r="C6457">
            <v>2</v>
          </cell>
          <cell r="D6457">
            <v>413666</v>
          </cell>
          <cell r="E6457">
            <v>22086</v>
          </cell>
          <cell r="F6457">
            <v>0</v>
          </cell>
        </row>
        <row r="6458">
          <cell r="A6458" t="str">
            <v>1a</v>
          </cell>
          <cell r="C6458">
            <v>4</v>
          </cell>
          <cell r="D6458">
            <v>418449</v>
          </cell>
          <cell r="E6458">
            <v>22086</v>
          </cell>
          <cell r="F6458">
            <v>0</v>
          </cell>
        </row>
        <row r="6459">
          <cell r="A6459" t="str">
            <v>1a</v>
          </cell>
          <cell r="C6459">
            <v>7</v>
          </cell>
          <cell r="D6459">
            <v>420654</v>
          </cell>
          <cell r="E6459">
            <v>22086</v>
          </cell>
          <cell r="F6459">
            <v>0</v>
          </cell>
        </row>
        <row r="6460">
          <cell r="A6460" t="str">
            <v>1a</v>
          </cell>
          <cell r="C6460">
            <v>8</v>
          </cell>
          <cell r="D6460">
            <v>422455</v>
          </cell>
          <cell r="E6460">
            <v>22086</v>
          </cell>
          <cell r="F6460">
            <v>0</v>
          </cell>
        </row>
        <row r="6461">
          <cell r="A6461" t="str">
            <v>1a</v>
          </cell>
          <cell r="C6461">
            <v>2</v>
          </cell>
          <cell r="D6461">
            <v>426207</v>
          </cell>
          <cell r="E6461">
            <v>22086</v>
          </cell>
          <cell r="F6461">
            <v>0</v>
          </cell>
        </row>
        <row r="6462">
          <cell r="A6462" t="str">
            <v>1a</v>
          </cell>
          <cell r="C6462">
            <v>2</v>
          </cell>
          <cell r="D6462">
            <v>427425</v>
          </cell>
          <cell r="E6462">
            <v>22086</v>
          </cell>
          <cell r="F6462">
            <v>0</v>
          </cell>
        </row>
        <row r="6463">
          <cell r="A6463" t="str">
            <v>1c</v>
          </cell>
          <cell r="C6463">
            <v>2</v>
          </cell>
          <cell r="D6463">
            <v>399359</v>
          </cell>
          <cell r="E6463">
            <v>22086</v>
          </cell>
          <cell r="F6463">
            <v>0</v>
          </cell>
        </row>
        <row r="6464">
          <cell r="A6464" t="str">
            <v>1c</v>
          </cell>
          <cell r="C6464">
            <v>2</v>
          </cell>
          <cell r="D6464">
            <v>405004</v>
          </cell>
          <cell r="E6464">
            <v>22086</v>
          </cell>
          <cell r="F6464">
            <v>0</v>
          </cell>
        </row>
        <row r="6465">
          <cell r="A6465" t="str">
            <v>1c</v>
          </cell>
          <cell r="C6465">
            <v>4</v>
          </cell>
          <cell r="D6465">
            <v>415445</v>
          </cell>
          <cell r="E6465">
            <v>22086</v>
          </cell>
          <cell r="F6465">
            <v>0</v>
          </cell>
        </row>
        <row r="6466">
          <cell r="A6466" t="str">
            <v>1c</v>
          </cell>
          <cell r="C6466">
            <v>2</v>
          </cell>
          <cell r="D6466">
            <v>418449</v>
          </cell>
          <cell r="E6466">
            <v>22086</v>
          </cell>
          <cell r="F6466">
            <v>0</v>
          </cell>
        </row>
        <row r="6467">
          <cell r="A6467" t="str">
            <v>1c</v>
          </cell>
          <cell r="C6467">
            <v>4</v>
          </cell>
          <cell r="D6467">
            <v>420654</v>
          </cell>
          <cell r="E6467">
            <v>22086</v>
          </cell>
          <cell r="F6467">
            <v>0</v>
          </cell>
        </row>
        <row r="6468">
          <cell r="A6468" t="str">
            <v>1c</v>
          </cell>
          <cell r="C6468">
            <v>2</v>
          </cell>
          <cell r="D6468">
            <v>426207</v>
          </cell>
          <cell r="E6468">
            <v>22086</v>
          </cell>
          <cell r="F6468">
            <v>0</v>
          </cell>
        </row>
        <row r="6469">
          <cell r="A6469" t="str">
            <v>2a</v>
          </cell>
          <cell r="C6469">
            <v>1</v>
          </cell>
          <cell r="D6469">
            <v>388538</v>
          </cell>
          <cell r="E6469">
            <v>22086</v>
          </cell>
          <cell r="F6469">
            <v>0</v>
          </cell>
        </row>
        <row r="6470">
          <cell r="A6470" t="str">
            <v>2a</v>
          </cell>
          <cell r="C6470">
            <v>1</v>
          </cell>
          <cell r="D6470">
            <v>389899</v>
          </cell>
          <cell r="E6470">
            <v>22086</v>
          </cell>
          <cell r="F6470">
            <v>0</v>
          </cell>
        </row>
        <row r="6471">
          <cell r="A6471" t="str">
            <v>2a</v>
          </cell>
          <cell r="C6471">
            <v>1</v>
          </cell>
          <cell r="D6471">
            <v>415446</v>
          </cell>
          <cell r="E6471">
            <v>22086</v>
          </cell>
          <cell r="F6471">
            <v>0</v>
          </cell>
        </row>
        <row r="6472">
          <cell r="A6472" t="str">
            <v>2a</v>
          </cell>
          <cell r="C6472">
            <v>1</v>
          </cell>
          <cell r="D6472">
            <v>416759</v>
          </cell>
          <cell r="E6472">
            <v>22086</v>
          </cell>
          <cell r="F6472">
            <v>0</v>
          </cell>
        </row>
        <row r="6473">
          <cell r="A6473" t="str">
            <v>2c</v>
          </cell>
          <cell r="C6473">
            <v>3</v>
          </cell>
          <cell r="D6473">
            <v>388538</v>
          </cell>
          <cell r="E6473">
            <v>22086</v>
          </cell>
          <cell r="F6473">
            <v>0</v>
          </cell>
        </row>
        <row r="6474">
          <cell r="A6474" t="str">
            <v>2c</v>
          </cell>
          <cell r="C6474">
            <v>2</v>
          </cell>
          <cell r="D6474">
            <v>395806</v>
          </cell>
          <cell r="E6474">
            <v>22086</v>
          </cell>
          <cell r="F6474">
            <v>0</v>
          </cell>
        </row>
        <row r="6475">
          <cell r="A6475" t="str">
            <v>2c</v>
          </cell>
          <cell r="C6475">
            <v>2</v>
          </cell>
          <cell r="D6475">
            <v>397011</v>
          </cell>
          <cell r="E6475">
            <v>22086</v>
          </cell>
          <cell r="F6475">
            <v>0</v>
          </cell>
        </row>
        <row r="6476">
          <cell r="A6476" t="str">
            <v>2c</v>
          </cell>
          <cell r="C6476">
            <v>1</v>
          </cell>
          <cell r="D6476">
            <v>399359</v>
          </cell>
          <cell r="E6476">
            <v>22086</v>
          </cell>
          <cell r="F6476">
            <v>0</v>
          </cell>
        </row>
        <row r="6477">
          <cell r="A6477" t="str">
            <v>2c</v>
          </cell>
          <cell r="C6477">
            <v>3</v>
          </cell>
          <cell r="D6477">
            <v>401168</v>
          </cell>
          <cell r="E6477">
            <v>22086</v>
          </cell>
          <cell r="F6477">
            <v>0</v>
          </cell>
        </row>
        <row r="6478">
          <cell r="A6478" t="str">
            <v>2c</v>
          </cell>
          <cell r="C6478">
            <v>2</v>
          </cell>
          <cell r="D6478">
            <v>405750</v>
          </cell>
          <cell r="E6478">
            <v>22086</v>
          </cell>
          <cell r="F6478">
            <v>0</v>
          </cell>
        </row>
        <row r="6479">
          <cell r="A6479" t="str">
            <v>2c</v>
          </cell>
          <cell r="C6479">
            <v>2</v>
          </cell>
          <cell r="D6479">
            <v>415446</v>
          </cell>
          <cell r="E6479">
            <v>22086</v>
          </cell>
          <cell r="F6479">
            <v>0</v>
          </cell>
        </row>
        <row r="6480">
          <cell r="A6480" t="str">
            <v>2c</v>
          </cell>
          <cell r="C6480">
            <v>1</v>
          </cell>
          <cell r="D6480">
            <v>426207</v>
          </cell>
          <cell r="E6480">
            <v>22086</v>
          </cell>
          <cell r="F6480">
            <v>0</v>
          </cell>
        </row>
        <row r="6481">
          <cell r="A6481" t="str">
            <v>3a</v>
          </cell>
          <cell r="C6481">
            <v>4</v>
          </cell>
          <cell r="D6481">
            <v>384326</v>
          </cell>
          <cell r="E6481">
            <v>22086</v>
          </cell>
          <cell r="F6481">
            <v>0</v>
          </cell>
        </row>
        <row r="6482">
          <cell r="A6482" t="str">
            <v>3a</v>
          </cell>
          <cell r="C6482">
            <v>20</v>
          </cell>
          <cell r="D6482">
            <v>397011</v>
          </cell>
          <cell r="E6482">
            <v>22086</v>
          </cell>
          <cell r="F6482">
            <v>0</v>
          </cell>
        </row>
        <row r="6483">
          <cell r="A6483" t="str">
            <v>3a</v>
          </cell>
          <cell r="C6483">
            <v>16</v>
          </cell>
          <cell r="D6483">
            <v>401168</v>
          </cell>
          <cell r="E6483">
            <v>22086</v>
          </cell>
          <cell r="F6483">
            <v>0</v>
          </cell>
        </row>
        <row r="6484">
          <cell r="A6484" t="str">
            <v>3a</v>
          </cell>
          <cell r="C6484">
            <v>20</v>
          </cell>
          <cell r="D6484">
            <v>409489</v>
          </cell>
          <cell r="E6484">
            <v>22086</v>
          </cell>
          <cell r="F6484">
            <v>0</v>
          </cell>
        </row>
        <row r="6485">
          <cell r="A6485" t="str">
            <v>3a</v>
          </cell>
          <cell r="C6485">
            <v>24</v>
          </cell>
          <cell r="D6485">
            <v>420654</v>
          </cell>
          <cell r="E6485">
            <v>22086</v>
          </cell>
          <cell r="F6485">
            <v>0</v>
          </cell>
        </row>
        <row r="6486">
          <cell r="A6486" t="str">
            <v>4a</v>
          </cell>
          <cell r="C6486">
            <v>70</v>
          </cell>
          <cell r="D6486">
            <v>384326</v>
          </cell>
          <cell r="E6486">
            <v>22086</v>
          </cell>
          <cell r="F6486">
            <v>0</v>
          </cell>
        </row>
        <row r="6487">
          <cell r="A6487" t="str">
            <v>4a</v>
          </cell>
          <cell r="C6487">
            <v>5</v>
          </cell>
          <cell r="D6487">
            <v>387285</v>
          </cell>
          <cell r="E6487">
            <v>22086</v>
          </cell>
          <cell r="F6487">
            <v>0</v>
          </cell>
        </row>
        <row r="6488">
          <cell r="A6488" t="str">
            <v>4a</v>
          </cell>
          <cell r="C6488">
            <v>2</v>
          </cell>
          <cell r="D6488">
            <v>389899</v>
          </cell>
          <cell r="E6488">
            <v>22086</v>
          </cell>
          <cell r="F6488">
            <v>0</v>
          </cell>
        </row>
        <row r="6489">
          <cell r="A6489" t="str">
            <v>4a</v>
          </cell>
          <cell r="C6489">
            <v>5</v>
          </cell>
          <cell r="D6489">
            <v>392742</v>
          </cell>
          <cell r="E6489">
            <v>22086</v>
          </cell>
          <cell r="F6489">
            <v>0</v>
          </cell>
        </row>
        <row r="6490">
          <cell r="A6490" t="str">
            <v>4a</v>
          </cell>
          <cell r="C6490">
            <v>15</v>
          </cell>
          <cell r="D6490">
            <v>395806</v>
          </cell>
          <cell r="E6490">
            <v>22086</v>
          </cell>
          <cell r="F6490">
            <v>0</v>
          </cell>
        </row>
        <row r="6491">
          <cell r="A6491" t="str">
            <v>4a</v>
          </cell>
          <cell r="C6491">
            <v>15</v>
          </cell>
          <cell r="D6491">
            <v>401168</v>
          </cell>
          <cell r="E6491">
            <v>22086</v>
          </cell>
          <cell r="F6491">
            <v>0</v>
          </cell>
        </row>
        <row r="6492">
          <cell r="A6492" t="str">
            <v>4a</v>
          </cell>
          <cell r="C6492">
            <v>20</v>
          </cell>
          <cell r="D6492">
            <v>418449</v>
          </cell>
          <cell r="E6492">
            <v>22086</v>
          </cell>
          <cell r="F6492">
            <v>0</v>
          </cell>
        </row>
        <row r="6493">
          <cell r="A6493" t="str">
            <v>4a</v>
          </cell>
          <cell r="C6493">
            <v>19</v>
          </cell>
          <cell r="D6493">
            <v>420654</v>
          </cell>
          <cell r="E6493">
            <v>22086</v>
          </cell>
          <cell r="F6493">
            <v>0</v>
          </cell>
        </row>
        <row r="6494">
          <cell r="A6494" t="str">
            <v>4a</v>
          </cell>
          <cell r="C6494">
            <v>1</v>
          </cell>
          <cell r="D6494">
            <v>422455</v>
          </cell>
          <cell r="E6494">
            <v>22086</v>
          </cell>
          <cell r="F6494">
            <v>0</v>
          </cell>
        </row>
        <row r="6495">
          <cell r="A6495" t="str">
            <v>4a</v>
          </cell>
          <cell r="C6495">
            <v>10</v>
          </cell>
          <cell r="D6495">
            <v>426207</v>
          </cell>
          <cell r="E6495">
            <v>22086</v>
          </cell>
          <cell r="F6495">
            <v>0</v>
          </cell>
        </row>
        <row r="6496">
          <cell r="A6496" t="str">
            <v>4c</v>
          </cell>
          <cell r="C6496">
            <v>1</v>
          </cell>
          <cell r="D6496">
            <v>384326</v>
          </cell>
          <cell r="E6496">
            <v>22086</v>
          </cell>
          <cell r="F6496">
            <v>0</v>
          </cell>
        </row>
        <row r="6497">
          <cell r="A6497" t="str">
            <v>4c</v>
          </cell>
          <cell r="C6497">
            <v>1</v>
          </cell>
          <cell r="D6497">
            <v>385554</v>
          </cell>
          <cell r="E6497">
            <v>22086</v>
          </cell>
          <cell r="F6497">
            <v>0</v>
          </cell>
        </row>
        <row r="6498">
          <cell r="A6498" t="str">
            <v>4c</v>
          </cell>
          <cell r="C6498">
            <v>10</v>
          </cell>
          <cell r="D6498">
            <v>388538</v>
          </cell>
          <cell r="E6498">
            <v>22086</v>
          </cell>
          <cell r="F6498">
            <v>0</v>
          </cell>
        </row>
        <row r="6499">
          <cell r="A6499" t="str">
            <v>4c</v>
          </cell>
          <cell r="C6499">
            <v>7</v>
          </cell>
          <cell r="D6499">
            <v>389899</v>
          </cell>
          <cell r="E6499">
            <v>22086</v>
          </cell>
          <cell r="F6499">
            <v>0</v>
          </cell>
        </row>
        <row r="6500">
          <cell r="A6500" t="str">
            <v>4c</v>
          </cell>
          <cell r="C6500">
            <v>11</v>
          </cell>
          <cell r="D6500">
            <v>392742</v>
          </cell>
          <cell r="E6500">
            <v>22086</v>
          </cell>
          <cell r="F6500">
            <v>0</v>
          </cell>
        </row>
        <row r="6501">
          <cell r="A6501" t="str">
            <v>4c</v>
          </cell>
          <cell r="C6501">
            <v>10</v>
          </cell>
          <cell r="D6501">
            <v>395806</v>
          </cell>
          <cell r="E6501">
            <v>22086</v>
          </cell>
          <cell r="F6501">
            <v>0</v>
          </cell>
        </row>
        <row r="6502">
          <cell r="A6502" t="str">
            <v>4c</v>
          </cell>
          <cell r="C6502">
            <v>8</v>
          </cell>
          <cell r="D6502">
            <v>399359</v>
          </cell>
          <cell r="E6502">
            <v>22086</v>
          </cell>
          <cell r="F6502">
            <v>0</v>
          </cell>
        </row>
        <row r="6503">
          <cell r="A6503" t="str">
            <v>4c</v>
          </cell>
          <cell r="C6503">
            <v>28</v>
          </cell>
          <cell r="D6503">
            <v>405004</v>
          </cell>
          <cell r="E6503">
            <v>22086</v>
          </cell>
          <cell r="F6503">
            <v>0</v>
          </cell>
        </row>
        <row r="6504">
          <cell r="A6504" t="str">
            <v>4c</v>
          </cell>
          <cell r="C6504">
            <v>2</v>
          </cell>
          <cell r="D6504">
            <v>408347</v>
          </cell>
          <cell r="E6504">
            <v>22086</v>
          </cell>
          <cell r="F6504">
            <v>0</v>
          </cell>
        </row>
        <row r="6505">
          <cell r="A6505" t="str">
            <v>4c</v>
          </cell>
          <cell r="C6505">
            <v>15</v>
          </cell>
          <cell r="D6505">
            <v>412504</v>
          </cell>
          <cell r="E6505">
            <v>22086</v>
          </cell>
          <cell r="F6505">
            <v>0</v>
          </cell>
        </row>
        <row r="6506">
          <cell r="A6506" t="str">
            <v>4c</v>
          </cell>
          <cell r="C6506">
            <v>8</v>
          </cell>
          <cell r="D6506">
            <v>426207</v>
          </cell>
          <cell r="E6506">
            <v>22086</v>
          </cell>
          <cell r="F6506">
            <v>0</v>
          </cell>
        </row>
        <row r="6507">
          <cell r="A6507" t="str">
            <v>4c</v>
          </cell>
          <cell r="C6507">
            <v>20</v>
          </cell>
          <cell r="D6507">
            <v>427425</v>
          </cell>
          <cell r="E6507">
            <v>22086</v>
          </cell>
          <cell r="F6507">
            <v>0</v>
          </cell>
        </row>
        <row r="6508">
          <cell r="A6508" t="str">
            <v>5a</v>
          </cell>
          <cell r="C6508">
            <v>5</v>
          </cell>
          <cell r="D6508">
            <v>381931</v>
          </cell>
          <cell r="E6508">
            <v>22086</v>
          </cell>
          <cell r="F6508">
            <v>0</v>
          </cell>
        </row>
        <row r="6509">
          <cell r="A6509" t="str">
            <v>5a</v>
          </cell>
          <cell r="C6509">
            <v>5</v>
          </cell>
          <cell r="D6509">
            <v>384326</v>
          </cell>
          <cell r="E6509">
            <v>22086</v>
          </cell>
          <cell r="F6509">
            <v>0</v>
          </cell>
        </row>
        <row r="6510">
          <cell r="A6510" t="str">
            <v>5a</v>
          </cell>
          <cell r="C6510">
            <v>8</v>
          </cell>
          <cell r="D6510">
            <v>391629</v>
          </cell>
          <cell r="E6510">
            <v>22086</v>
          </cell>
          <cell r="F6510">
            <v>0</v>
          </cell>
        </row>
        <row r="6511">
          <cell r="A6511" t="str">
            <v>5a</v>
          </cell>
          <cell r="C6511">
            <v>10</v>
          </cell>
          <cell r="D6511">
            <v>397011</v>
          </cell>
          <cell r="E6511">
            <v>22086</v>
          </cell>
          <cell r="F6511">
            <v>0</v>
          </cell>
        </row>
        <row r="6512">
          <cell r="A6512" t="str">
            <v>5a</v>
          </cell>
          <cell r="C6512">
            <v>10</v>
          </cell>
          <cell r="D6512">
            <v>405004</v>
          </cell>
          <cell r="E6512">
            <v>22086</v>
          </cell>
          <cell r="F6512">
            <v>0</v>
          </cell>
        </row>
        <row r="6513">
          <cell r="A6513" t="str">
            <v>5a</v>
          </cell>
          <cell r="C6513">
            <v>20</v>
          </cell>
          <cell r="D6513">
            <v>412504</v>
          </cell>
          <cell r="E6513">
            <v>22086</v>
          </cell>
          <cell r="F6513">
            <v>0</v>
          </cell>
        </row>
        <row r="6514">
          <cell r="A6514" t="str">
            <v>5a</v>
          </cell>
          <cell r="C6514">
            <v>4</v>
          </cell>
          <cell r="D6514">
            <v>414243</v>
          </cell>
          <cell r="E6514">
            <v>22086</v>
          </cell>
          <cell r="F6514">
            <v>0</v>
          </cell>
        </row>
        <row r="6515">
          <cell r="A6515" t="str">
            <v>5a</v>
          </cell>
          <cell r="C6515">
            <v>9</v>
          </cell>
          <cell r="D6515">
            <v>426207</v>
          </cell>
          <cell r="E6515">
            <v>22086</v>
          </cell>
          <cell r="F6515">
            <v>0</v>
          </cell>
        </row>
        <row r="6516">
          <cell r="A6516" t="str">
            <v>5c</v>
          </cell>
          <cell r="C6516">
            <v>1</v>
          </cell>
          <cell r="D6516">
            <v>381931</v>
          </cell>
          <cell r="E6516">
            <v>22086</v>
          </cell>
          <cell r="F6516">
            <v>0</v>
          </cell>
        </row>
        <row r="6517">
          <cell r="A6517" t="str">
            <v>5c</v>
          </cell>
          <cell r="C6517">
            <v>2</v>
          </cell>
          <cell r="D6517">
            <v>391629</v>
          </cell>
          <cell r="E6517">
            <v>22086</v>
          </cell>
          <cell r="F6517">
            <v>0</v>
          </cell>
        </row>
        <row r="6518">
          <cell r="A6518" t="str">
            <v>5c</v>
          </cell>
          <cell r="C6518">
            <v>4</v>
          </cell>
          <cell r="D6518">
            <v>422455</v>
          </cell>
          <cell r="E6518">
            <v>22086</v>
          </cell>
          <cell r="F6518">
            <v>0</v>
          </cell>
        </row>
        <row r="6519">
          <cell r="A6519" t="str">
            <v>6a</v>
          </cell>
          <cell r="C6519">
            <v>2</v>
          </cell>
          <cell r="D6519">
            <v>381931</v>
          </cell>
          <cell r="E6519">
            <v>22086</v>
          </cell>
          <cell r="F6519">
            <v>0</v>
          </cell>
        </row>
        <row r="6520">
          <cell r="A6520" t="str">
            <v>6a</v>
          </cell>
          <cell r="C6520">
            <v>3</v>
          </cell>
          <cell r="D6520">
            <v>384326</v>
          </cell>
          <cell r="E6520">
            <v>22086</v>
          </cell>
          <cell r="F6520">
            <v>0</v>
          </cell>
        </row>
        <row r="6521">
          <cell r="A6521" t="str">
            <v>6a</v>
          </cell>
          <cell r="C6521">
            <v>5</v>
          </cell>
          <cell r="D6521">
            <v>391629</v>
          </cell>
          <cell r="E6521">
            <v>22086</v>
          </cell>
          <cell r="F6521">
            <v>0</v>
          </cell>
        </row>
        <row r="6522">
          <cell r="A6522" t="str">
            <v>6a</v>
          </cell>
          <cell r="C6522">
            <v>2</v>
          </cell>
          <cell r="D6522">
            <v>399359</v>
          </cell>
          <cell r="E6522">
            <v>22086</v>
          </cell>
          <cell r="F6522">
            <v>0</v>
          </cell>
        </row>
        <row r="6523">
          <cell r="A6523" t="str">
            <v>6a</v>
          </cell>
          <cell r="C6523">
            <v>3</v>
          </cell>
          <cell r="D6523">
            <v>405004</v>
          </cell>
          <cell r="E6523">
            <v>22086</v>
          </cell>
          <cell r="F6523">
            <v>0</v>
          </cell>
        </row>
        <row r="6524">
          <cell r="A6524" t="str">
            <v>6a</v>
          </cell>
          <cell r="C6524">
            <v>1</v>
          </cell>
          <cell r="D6524">
            <v>412504</v>
          </cell>
          <cell r="E6524">
            <v>22086</v>
          </cell>
          <cell r="F6524">
            <v>0</v>
          </cell>
        </row>
        <row r="6525">
          <cell r="A6525" t="str">
            <v>6a</v>
          </cell>
          <cell r="C6525">
            <v>1</v>
          </cell>
          <cell r="D6525">
            <v>418449</v>
          </cell>
          <cell r="E6525">
            <v>22086</v>
          </cell>
          <cell r="F6525">
            <v>0</v>
          </cell>
        </row>
        <row r="6526">
          <cell r="A6526" t="str">
            <v>6a</v>
          </cell>
          <cell r="C6526">
            <v>2</v>
          </cell>
          <cell r="D6526">
            <v>422455</v>
          </cell>
          <cell r="E6526">
            <v>22086</v>
          </cell>
          <cell r="F6526">
            <v>0</v>
          </cell>
        </row>
        <row r="6527">
          <cell r="A6527" t="str">
            <v>6a</v>
          </cell>
          <cell r="C6527">
            <v>1</v>
          </cell>
          <cell r="D6527">
            <v>427425</v>
          </cell>
          <cell r="E6527">
            <v>22086</v>
          </cell>
          <cell r="F6527">
            <v>0</v>
          </cell>
        </row>
        <row r="6528">
          <cell r="A6528" t="str">
            <v>6c</v>
          </cell>
          <cell r="C6528">
            <v>5</v>
          </cell>
          <cell r="D6528">
            <v>381931</v>
          </cell>
          <cell r="E6528">
            <v>22086</v>
          </cell>
          <cell r="F6528">
            <v>0</v>
          </cell>
        </row>
        <row r="6529">
          <cell r="A6529" t="str">
            <v>6c</v>
          </cell>
          <cell r="C6529">
            <v>1</v>
          </cell>
          <cell r="D6529">
            <v>385554</v>
          </cell>
          <cell r="E6529">
            <v>22086</v>
          </cell>
          <cell r="F6529">
            <v>0</v>
          </cell>
        </row>
        <row r="6530">
          <cell r="A6530" t="str">
            <v>6c</v>
          </cell>
          <cell r="C6530">
            <v>2</v>
          </cell>
          <cell r="D6530">
            <v>391629</v>
          </cell>
          <cell r="E6530">
            <v>22086</v>
          </cell>
          <cell r="F6530">
            <v>0</v>
          </cell>
        </row>
        <row r="6531">
          <cell r="A6531" t="str">
            <v>6c</v>
          </cell>
          <cell r="C6531">
            <v>2</v>
          </cell>
          <cell r="D6531">
            <v>395806</v>
          </cell>
          <cell r="E6531">
            <v>22086</v>
          </cell>
          <cell r="F6531">
            <v>0</v>
          </cell>
        </row>
        <row r="6532">
          <cell r="A6532" t="str">
            <v>6c</v>
          </cell>
          <cell r="C6532">
            <v>1</v>
          </cell>
          <cell r="D6532">
            <v>397011</v>
          </cell>
          <cell r="E6532">
            <v>22086</v>
          </cell>
          <cell r="F6532">
            <v>0</v>
          </cell>
        </row>
        <row r="6533">
          <cell r="A6533" t="str">
            <v>6c</v>
          </cell>
          <cell r="C6533">
            <v>2</v>
          </cell>
          <cell r="D6533">
            <v>408347</v>
          </cell>
          <cell r="E6533">
            <v>22086</v>
          </cell>
          <cell r="F6533">
            <v>0</v>
          </cell>
        </row>
        <row r="6534">
          <cell r="A6534" t="str">
            <v>6c</v>
          </cell>
          <cell r="C6534">
            <v>1</v>
          </cell>
          <cell r="D6534">
            <v>414243</v>
          </cell>
          <cell r="E6534">
            <v>22086</v>
          </cell>
          <cell r="F6534">
            <v>0</v>
          </cell>
        </row>
        <row r="6535">
          <cell r="A6535" t="str">
            <v>6c</v>
          </cell>
          <cell r="C6535">
            <v>11</v>
          </cell>
          <cell r="D6535">
            <v>427425</v>
          </cell>
          <cell r="E6535">
            <v>22086</v>
          </cell>
          <cell r="F6535">
            <v>0</v>
          </cell>
        </row>
        <row r="6536">
          <cell r="A6536" t="str">
            <v>7a</v>
          </cell>
          <cell r="C6536">
            <v>1</v>
          </cell>
          <cell r="D6536">
            <v>409489</v>
          </cell>
          <cell r="E6536">
            <v>22086</v>
          </cell>
          <cell r="F6536">
            <v>0</v>
          </cell>
        </row>
        <row r="6537">
          <cell r="A6537" t="str">
            <v>7c</v>
          </cell>
          <cell r="C6537">
            <v>1</v>
          </cell>
          <cell r="D6537">
            <v>415446</v>
          </cell>
          <cell r="E6537">
            <v>22086</v>
          </cell>
          <cell r="F6537">
            <v>0</v>
          </cell>
        </row>
        <row r="6538">
          <cell r="A6538" t="str">
            <v>8a</v>
          </cell>
          <cell r="C6538">
            <v>1</v>
          </cell>
          <cell r="D6538">
            <v>381931</v>
          </cell>
          <cell r="E6538">
            <v>22086</v>
          </cell>
          <cell r="F6538">
            <v>0</v>
          </cell>
        </row>
        <row r="6539">
          <cell r="A6539" t="str">
            <v>8a</v>
          </cell>
          <cell r="C6539">
            <v>1</v>
          </cell>
          <cell r="D6539">
            <v>391629</v>
          </cell>
          <cell r="E6539">
            <v>22086</v>
          </cell>
          <cell r="F6539">
            <v>0</v>
          </cell>
        </row>
        <row r="6540">
          <cell r="A6540" t="str">
            <v>8a</v>
          </cell>
          <cell r="C6540">
            <v>1</v>
          </cell>
          <cell r="D6540">
            <v>405004</v>
          </cell>
          <cell r="E6540">
            <v>22086</v>
          </cell>
          <cell r="F6540">
            <v>0</v>
          </cell>
        </row>
        <row r="6541">
          <cell r="A6541" t="str">
            <v>9a</v>
          </cell>
          <cell r="C6541">
            <v>10</v>
          </cell>
          <cell r="D6541">
            <v>397011</v>
          </cell>
          <cell r="E6541">
            <v>22086</v>
          </cell>
          <cell r="F6541">
            <v>0</v>
          </cell>
        </row>
        <row r="6542">
          <cell r="A6542" t="str">
            <v>9a</v>
          </cell>
          <cell r="C6542">
            <v>10</v>
          </cell>
          <cell r="D6542">
            <v>424374</v>
          </cell>
          <cell r="E6542">
            <v>22086</v>
          </cell>
          <cell r="F6542">
            <v>0</v>
          </cell>
        </row>
        <row r="6543">
          <cell r="A6543" t="str">
            <v>1a</v>
          </cell>
          <cell r="C6543">
            <v>6</v>
          </cell>
          <cell r="D6543">
            <v>383647</v>
          </cell>
          <cell r="E6543">
            <v>22100</v>
          </cell>
          <cell r="F6543">
            <v>0</v>
          </cell>
        </row>
        <row r="6544">
          <cell r="A6544" t="str">
            <v>2a</v>
          </cell>
          <cell r="C6544">
            <v>1</v>
          </cell>
          <cell r="D6544">
            <v>381933</v>
          </cell>
          <cell r="E6544">
            <v>22100</v>
          </cell>
          <cell r="F6544">
            <v>0</v>
          </cell>
        </row>
        <row r="6545">
          <cell r="A6545" t="str">
            <v>2a</v>
          </cell>
          <cell r="C6545">
            <v>1</v>
          </cell>
          <cell r="D6545">
            <v>392747</v>
          </cell>
          <cell r="E6545">
            <v>22100</v>
          </cell>
          <cell r="F6545">
            <v>0</v>
          </cell>
        </row>
        <row r="6546">
          <cell r="A6546" t="str">
            <v>2a</v>
          </cell>
          <cell r="C6546">
            <v>2</v>
          </cell>
          <cell r="D6546">
            <v>399901</v>
          </cell>
          <cell r="E6546">
            <v>22100</v>
          </cell>
          <cell r="F6546">
            <v>0</v>
          </cell>
        </row>
        <row r="6547">
          <cell r="A6547" t="str">
            <v>2a</v>
          </cell>
          <cell r="C6547">
            <v>2</v>
          </cell>
          <cell r="D6547">
            <v>408980</v>
          </cell>
          <cell r="E6547">
            <v>22100</v>
          </cell>
          <cell r="F6547">
            <v>0</v>
          </cell>
        </row>
        <row r="6548">
          <cell r="A6548" t="str">
            <v>2c</v>
          </cell>
          <cell r="C6548">
            <v>2</v>
          </cell>
          <cell r="D6548">
            <v>386141</v>
          </cell>
          <cell r="E6548">
            <v>22100</v>
          </cell>
          <cell r="F6548">
            <v>0</v>
          </cell>
        </row>
        <row r="6549">
          <cell r="A6549" t="str">
            <v>2c</v>
          </cell>
          <cell r="C6549">
            <v>1</v>
          </cell>
          <cell r="D6549">
            <v>391112</v>
          </cell>
          <cell r="E6549">
            <v>22100</v>
          </cell>
          <cell r="F6549">
            <v>0</v>
          </cell>
        </row>
        <row r="6550">
          <cell r="A6550" t="str">
            <v>2c</v>
          </cell>
          <cell r="C6550">
            <v>1</v>
          </cell>
          <cell r="D6550">
            <v>412505</v>
          </cell>
          <cell r="E6550">
            <v>22100</v>
          </cell>
          <cell r="F6550">
            <v>0</v>
          </cell>
        </row>
        <row r="6551">
          <cell r="A6551" t="str">
            <v>3a</v>
          </cell>
          <cell r="C6551">
            <v>20</v>
          </cell>
          <cell r="D6551">
            <v>422949</v>
          </cell>
          <cell r="E6551">
            <v>22100</v>
          </cell>
          <cell r="F6551">
            <v>0</v>
          </cell>
        </row>
        <row r="6552">
          <cell r="A6552" t="str">
            <v>4a</v>
          </cell>
          <cell r="C6552">
            <v>1</v>
          </cell>
          <cell r="D6552">
            <v>381933</v>
          </cell>
          <cell r="E6552">
            <v>22100</v>
          </cell>
          <cell r="F6552">
            <v>0</v>
          </cell>
        </row>
        <row r="6553">
          <cell r="A6553" t="str">
            <v>4a</v>
          </cell>
          <cell r="C6553">
            <v>48</v>
          </cell>
          <cell r="D6553">
            <v>383647</v>
          </cell>
          <cell r="E6553">
            <v>22100</v>
          </cell>
          <cell r="F6553">
            <v>0</v>
          </cell>
        </row>
        <row r="6554">
          <cell r="A6554" t="str">
            <v>4a</v>
          </cell>
          <cell r="C6554">
            <v>6</v>
          </cell>
          <cell r="D6554">
            <v>386141</v>
          </cell>
          <cell r="E6554">
            <v>22100</v>
          </cell>
          <cell r="F6554">
            <v>0</v>
          </cell>
        </row>
        <row r="6555">
          <cell r="A6555" t="str">
            <v>4a</v>
          </cell>
          <cell r="C6555">
            <v>68</v>
          </cell>
          <cell r="D6555">
            <v>422949</v>
          </cell>
          <cell r="E6555">
            <v>22100</v>
          </cell>
          <cell r="F6555">
            <v>0</v>
          </cell>
        </row>
        <row r="6556">
          <cell r="A6556" t="str">
            <v>4a</v>
          </cell>
          <cell r="C6556">
            <v>1</v>
          </cell>
          <cell r="D6556">
            <v>427212</v>
          </cell>
          <cell r="E6556">
            <v>22100</v>
          </cell>
          <cell r="F6556">
            <v>0</v>
          </cell>
        </row>
        <row r="6557">
          <cell r="A6557" t="str">
            <v>4c</v>
          </cell>
          <cell r="C6557">
            <v>10</v>
          </cell>
          <cell r="D6557">
            <v>383647</v>
          </cell>
          <cell r="E6557">
            <v>22100</v>
          </cell>
          <cell r="F6557">
            <v>0</v>
          </cell>
        </row>
        <row r="6558">
          <cell r="A6558" t="str">
            <v>4c</v>
          </cell>
          <cell r="C6558">
            <v>4</v>
          </cell>
          <cell r="D6558">
            <v>386141</v>
          </cell>
          <cell r="E6558">
            <v>22100</v>
          </cell>
          <cell r="F6558">
            <v>0</v>
          </cell>
        </row>
        <row r="6559">
          <cell r="A6559" t="str">
            <v>4c</v>
          </cell>
          <cell r="C6559">
            <v>20</v>
          </cell>
          <cell r="D6559">
            <v>393109</v>
          </cell>
          <cell r="E6559">
            <v>22100</v>
          </cell>
          <cell r="F6559">
            <v>0</v>
          </cell>
        </row>
        <row r="6560">
          <cell r="A6560" t="str">
            <v>4c</v>
          </cell>
          <cell r="C6560">
            <v>1</v>
          </cell>
          <cell r="D6560">
            <v>399901</v>
          </cell>
          <cell r="E6560">
            <v>22100</v>
          </cell>
          <cell r="F6560">
            <v>0</v>
          </cell>
        </row>
        <row r="6561">
          <cell r="A6561" t="str">
            <v>5a</v>
          </cell>
          <cell r="C6561">
            <v>10</v>
          </cell>
          <cell r="D6561">
            <v>392747</v>
          </cell>
          <cell r="E6561">
            <v>22100</v>
          </cell>
          <cell r="F6561">
            <v>0</v>
          </cell>
        </row>
        <row r="6562">
          <cell r="A6562" t="str">
            <v>5a</v>
          </cell>
          <cell r="C6562">
            <v>2</v>
          </cell>
          <cell r="D6562">
            <v>395808</v>
          </cell>
          <cell r="E6562">
            <v>22100</v>
          </cell>
          <cell r="F6562">
            <v>0</v>
          </cell>
        </row>
        <row r="6563">
          <cell r="A6563" t="str">
            <v>5a</v>
          </cell>
          <cell r="C6563">
            <v>2</v>
          </cell>
          <cell r="D6563">
            <v>407092</v>
          </cell>
          <cell r="E6563">
            <v>22100</v>
          </cell>
          <cell r="F6563">
            <v>0</v>
          </cell>
        </row>
        <row r="6564">
          <cell r="A6564" t="str">
            <v>5a</v>
          </cell>
          <cell r="C6564">
            <v>4</v>
          </cell>
          <cell r="D6564">
            <v>408980</v>
          </cell>
          <cell r="E6564">
            <v>22100</v>
          </cell>
          <cell r="F6564">
            <v>0</v>
          </cell>
        </row>
        <row r="6565">
          <cell r="A6565" t="str">
            <v>5c</v>
          </cell>
          <cell r="C6565">
            <v>4</v>
          </cell>
          <cell r="D6565">
            <v>383647</v>
          </cell>
          <cell r="E6565">
            <v>22100</v>
          </cell>
          <cell r="F6565">
            <v>0</v>
          </cell>
        </row>
        <row r="6566">
          <cell r="A6566" t="str">
            <v>6a</v>
          </cell>
          <cell r="C6566">
            <v>2</v>
          </cell>
          <cell r="D6566">
            <v>399901</v>
          </cell>
          <cell r="E6566">
            <v>22100</v>
          </cell>
          <cell r="F6566">
            <v>0</v>
          </cell>
        </row>
        <row r="6567">
          <cell r="A6567" t="str">
            <v>6a</v>
          </cell>
          <cell r="C6567">
            <v>1</v>
          </cell>
          <cell r="D6567">
            <v>422949</v>
          </cell>
          <cell r="E6567">
            <v>22100</v>
          </cell>
          <cell r="F6567">
            <v>0</v>
          </cell>
        </row>
        <row r="6568">
          <cell r="A6568" t="str">
            <v>6c</v>
          </cell>
          <cell r="C6568">
            <v>10</v>
          </cell>
          <cell r="D6568">
            <v>392747</v>
          </cell>
          <cell r="E6568">
            <v>22100</v>
          </cell>
          <cell r="F6568">
            <v>0</v>
          </cell>
        </row>
        <row r="6569">
          <cell r="A6569" t="str">
            <v>6c</v>
          </cell>
          <cell r="C6569">
            <v>5</v>
          </cell>
          <cell r="D6569">
            <v>395808</v>
          </cell>
          <cell r="E6569">
            <v>22100</v>
          </cell>
          <cell r="F6569">
            <v>0</v>
          </cell>
        </row>
        <row r="6570">
          <cell r="A6570" t="str">
            <v>6c</v>
          </cell>
          <cell r="C6570">
            <v>2</v>
          </cell>
          <cell r="D6570">
            <v>397544</v>
          </cell>
          <cell r="E6570">
            <v>22100</v>
          </cell>
          <cell r="F6570">
            <v>0</v>
          </cell>
        </row>
        <row r="6571">
          <cell r="A6571" t="str">
            <v>8a</v>
          </cell>
          <cell r="C6571">
            <v>1</v>
          </cell>
          <cell r="D6571">
            <v>386141</v>
          </cell>
          <cell r="E6571">
            <v>22100</v>
          </cell>
          <cell r="F6571">
            <v>0</v>
          </cell>
        </row>
        <row r="6572">
          <cell r="A6572" t="str">
            <v>9a</v>
          </cell>
          <cell r="C6572">
            <v>10</v>
          </cell>
          <cell r="D6572">
            <v>410033</v>
          </cell>
          <cell r="E6572">
            <v>22100</v>
          </cell>
          <cell r="F6572">
            <v>0</v>
          </cell>
        </row>
        <row r="6573">
          <cell r="A6573" t="str">
            <v>1a</v>
          </cell>
          <cell r="C6573">
            <v>3</v>
          </cell>
          <cell r="D6573">
            <v>377031</v>
          </cell>
          <cell r="E6573">
            <v>22105</v>
          </cell>
          <cell r="F6573">
            <v>0</v>
          </cell>
        </row>
        <row r="6574">
          <cell r="A6574" t="str">
            <v>1a</v>
          </cell>
          <cell r="C6574">
            <v>2</v>
          </cell>
          <cell r="D6574">
            <v>379577</v>
          </cell>
          <cell r="E6574">
            <v>22105</v>
          </cell>
          <cell r="F6574">
            <v>0</v>
          </cell>
        </row>
        <row r="6575">
          <cell r="A6575" t="str">
            <v>1a</v>
          </cell>
          <cell r="C6575">
            <v>2</v>
          </cell>
          <cell r="D6575">
            <v>383341</v>
          </cell>
          <cell r="E6575">
            <v>22105</v>
          </cell>
          <cell r="F6575">
            <v>0</v>
          </cell>
        </row>
        <row r="6576">
          <cell r="A6576" t="str">
            <v>1a</v>
          </cell>
          <cell r="C6576">
            <v>3</v>
          </cell>
          <cell r="D6576">
            <v>385945</v>
          </cell>
          <cell r="E6576">
            <v>22105</v>
          </cell>
          <cell r="F6576">
            <v>0</v>
          </cell>
        </row>
        <row r="6577">
          <cell r="A6577" t="str">
            <v>1a</v>
          </cell>
          <cell r="C6577">
            <v>3</v>
          </cell>
          <cell r="D6577">
            <v>388893</v>
          </cell>
          <cell r="E6577">
            <v>22105</v>
          </cell>
          <cell r="F6577">
            <v>0</v>
          </cell>
        </row>
        <row r="6578">
          <cell r="A6578" t="str">
            <v>1a</v>
          </cell>
          <cell r="C6578">
            <v>2</v>
          </cell>
          <cell r="D6578">
            <v>395810</v>
          </cell>
          <cell r="E6578">
            <v>22105</v>
          </cell>
          <cell r="F6578">
            <v>0</v>
          </cell>
        </row>
        <row r="6579">
          <cell r="A6579" t="str">
            <v>1a</v>
          </cell>
          <cell r="C6579">
            <v>3</v>
          </cell>
          <cell r="D6579">
            <v>403887</v>
          </cell>
          <cell r="E6579">
            <v>22105</v>
          </cell>
          <cell r="F6579">
            <v>0</v>
          </cell>
        </row>
        <row r="6580">
          <cell r="A6580" t="str">
            <v>1a</v>
          </cell>
          <cell r="C6580">
            <v>4</v>
          </cell>
          <cell r="D6580">
            <v>411907</v>
          </cell>
          <cell r="E6580">
            <v>22105</v>
          </cell>
          <cell r="F6580">
            <v>0</v>
          </cell>
        </row>
        <row r="6581">
          <cell r="A6581" t="str">
            <v>1a</v>
          </cell>
          <cell r="C6581">
            <v>3</v>
          </cell>
          <cell r="D6581">
            <v>413089</v>
          </cell>
          <cell r="E6581">
            <v>22105</v>
          </cell>
          <cell r="F6581">
            <v>0</v>
          </cell>
        </row>
        <row r="6582">
          <cell r="A6582" t="str">
            <v>1a</v>
          </cell>
          <cell r="C6582">
            <v>1</v>
          </cell>
          <cell r="D6582">
            <v>414245</v>
          </cell>
          <cell r="E6582">
            <v>22105</v>
          </cell>
          <cell r="F6582">
            <v>0</v>
          </cell>
        </row>
        <row r="6583">
          <cell r="A6583" t="str">
            <v>1a</v>
          </cell>
          <cell r="C6583">
            <v>4</v>
          </cell>
          <cell r="D6583">
            <v>420108</v>
          </cell>
          <cell r="E6583">
            <v>22105</v>
          </cell>
          <cell r="F6583">
            <v>0</v>
          </cell>
        </row>
        <row r="6584">
          <cell r="A6584" t="str">
            <v>1a</v>
          </cell>
          <cell r="C6584">
            <v>2</v>
          </cell>
          <cell r="D6584">
            <v>421154</v>
          </cell>
          <cell r="E6584">
            <v>22105</v>
          </cell>
          <cell r="F6584">
            <v>0</v>
          </cell>
        </row>
        <row r="6585">
          <cell r="A6585" t="str">
            <v>1c</v>
          </cell>
          <cell r="C6585">
            <v>4</v>
          </cell>
          <cell r="D6585">
            <v>373446</v>
          </cell>
          <cell r="E6585">
            <v>22105</v>
          </cell>
          <cell r="F6585">
            <v>0</v>
          </cell>
        </row>
        <row r="6586">
          <cell r="A6586" t="str">
            <v>2a</v>
          </cell>
          <cell r="C6586">
            <v>1</v>
          </cell>
          <cell r="D6586">
            <v>379577</v>
          </cell>
          <cell r="E6586">
            <v>22105</v>
          </cell>
          <cell r="F6586">
            <v>0</v>
          </cell>
        </row>
        <row r="6587">
          <cell r="A6587" t="str">
            <v>2a</v>
          </cell>
          <cell r="C6587">
            <v>1</v>
          </cell>
          <cell r="D6587">
            <v>385945</v>
          </cell>
          <cell r="E6587">
            <v>22105</v>
          </cell>
          <cell r="F6587">
            <v>0</v>
          </cell>
        </row>
        <row r="6588">
          <cell r="A6588" t="str">
            <v>2a</v>
          </cell>
          <cell r="C6588">
            <v>1</v>
          </cell>
          <cell r="D6588">
            <v>395810</v>
          </cell>
          <cell r="E6588">
            <v>22105</v>
          </cell>
          <cell r="F6588">
            <v>0</v>
          </cell>
        </row>
        <row r="6589">
          <cell r="A6589" t="str">
            <v>2a</v>
          </cell>
          <cell r="C6589">
            <v>2</v>
          </cell>
          <cell r="D6589">
            <v>403887</v>
          </cell>
          <cell r="E6589">
            <v>22105</v>
          </cell>
          <cell r="F6589">
            <v>0</v>
          </cell>
        </row>
        <row r="6590">
          <cell r="A6590" t="str">
            <v>2a</v>
          </cell>
          <cell r="C6590">
            <v>1</v>
          </cell>
          <cell r="D6590">
            <v>412304</v>
          </cell>
          <cell r="E6590">
            <v>22105</v>
          </cell>
          <cell r="F6590">
            <v>0</v>
          </cell>
        </row>
        <row r="6591">
          <cell r="A6591" t="str">
            <v>2a</v>
          </cell>
          <cell r="C6591">
            <v>1</v>
          </cell>
          <cell r="D6591">
            <v>414245</v>
          </cell>
          <cell r="E6591">
            <v>22105</v>
          </cell>
          <cell r="F6591">
            <v>0</v>
          </cell>
        </row>
        <row r="6592">
          <cell r="A6592" t="str">
            <v>2c</v>
          </cell>
          <cell r="C6592">
            <v>1</v>
          </cell>
          <cell r="D6592">
            <v>391631</v>
          </cell>
          <cell r="E6592">
            <v>22105</v>
          </cell>
          <cell r="F6592">
            <v>0</v>
          </cell>
        </row>
        <row r="6593">
          <cell r="A6593" t="str">
            <v>2c</v>
          </cell>
          <cell r="C6593">
            <v>1</v>
          </cell>
          <cell r="D6593">
            <v>403772</v>
          </cell>
          <cell r="E6593">
            <v>22105</v>
          </cell>
          <cell r="F6593">
            <v>0</v>
          </cell>
        </row>
        <row r="6594">
          <cell r="A6594" t="str">
            <v>2c</v>
          </cell>
          <cell r="C6594">
            <v>1</v>
          </cell>
          <cell r="D6594">
            <v>409493</v>
          </cell>
          <cell r="E6594">
            <v>22105</v>
          </cell>
          <cell r="F6594">
            <v>0</v>
          </cell>
        </row>
        <row r="6595">
          <cell r="A6595" t="str">
            <v>2c</v>
          </cell>
          <cell r="C6595">
            <v>1</v>
          </cell>
          <cell r="D6595">
            <v>415450</v>
          </cell>
          <cell r="E6595">
            <v>22105</v>
          </cell>
          <cell r="F6595">
            <v>0</v>
          </cell>
        </row>
        <row r="6596">
          <cell r="A6596" t="str">
            <v>2c</v>
          </cell>
          <cell r="C6596">
            <v>1</v>
          </cell>
          <cell r="D6596">
            <v>425020</v>
          </cell>
          <cell r="E6596">
            <v>22105</v>
          </cell>
          <cell r="F6596">
            <v>0</v>
          </cell>
        </row>
        <row r="6597">
          <cell r="A6597" t="str">
            <v>3a</v>
          </cell>
          <cell r="C6597">
            <v>48</v>
          </cell>
          <cell r="D6597">
            <v>409493</v>
          </cell>
          <cell r="E6597">
            <v>22105</v>
          </cell>
          <cell r="F6597">
            <v>0</v>
          </cell>
        </row>
        <row r="6598">
          <cell r="A6598" t="str">
            <v>3a</v>
          </cell>
          <cell r="C6598">
            <v>28</v>
          </cell>
          <cell r="D6598">
            <v>411907</v>
          </cell>
          <cell r="E6598">
            <v>22105</v>
          </cell>
          <cell r="F6598">
            <v>0</v>
          </cell>
        </row>
        <row r="6599">
          <cell r="A6599" t="str">
            <v>3a</v>
          </cell>
          <cell r="C6599">
            <v>8</v>
          </cell>
          <cell r="D6599">
            <v>421322</v>
          </cell>
          <cell r="E6599">
            <v>22105</v>
          </cell>
          <cell r="F6599">
            <v>0</v>
          </cell>
        </row>
        <row r="6600">
          <cell r="A6600" t="str">
            <v>3a</v>
          </cell>
          <cell r="C6600">
            <v>16</v>
          </cell>
          <cell r="D6600">
            <v>425020</v>
          </cell>
          <cell r="E6600">
            <v>22105</v>
          </cell>
          <cell r="F6600">
            <v>0</v>
          </cell>
        </row>
        <row r="6601">
          <cell r="A6601" t="str">
            <v>3a</v>
          </cell>
          <cell r="C6601">
            <v>8</v>
          </cell>
          <cell r="D6601">
            <v>426208</v>
          </cell>
          <cell r="E6601">
            <v>22105</v>
          </cell>
          <cell r="F6601">
            <v>0</v>
          </cell>
        </row>
        <row r="6602">
          <cell r="A6602" t="str">
            <v>4a</v>
          </cell>
          <cell r="C6602">
            <v>2</v>
          </cell>
          <cell r="D6602">
            <v>373446</v>
          </cell>
          <cell r="E6602">
            <v>22105</v>
          </cell>
          <cell r="F6602">
            <v>0</v>
          </cell>
        </row>
        <row r="6603">
          <cell r="A6603" t="str">
            <v>4a</v>
          </cell>
          <cell r="C6603">
            <v>1</v>
          </cell>
          <cell r="D6603">
            <v>379577</v>
          </cell>
          <cell r="E6603">
            <v>22105</v>
          </cell>
          <cell r="F6603">
            <v>0</v>
          </cell>
        </row>
        <row r="6604">
          <cell r="A6604" t="str">
            <v>4a</v>
          </cell>
          <cell r="C6604">
            <v>6</v>
          </cell>
          <cell r="D6604">
            <v>382930</v>
          </cell>
          <cell r="E6604">
            <v>22105</v>
          </cell>
          <cell r="F6604">
            <v>0</v>
          </cell>
        </row>
        <row r="6605">
          <cell r="A6605" t="str">
            <v>4a</v>
          </cell>
          <cell r="C6605">
            <v>13</v>
          </cell>
          <cell r="D6605">
            <v>383341</v>
          </cell>
          <cell r="E6605">
            <v>22105</v>
          </cell>
          <cell r="F6605">
            <v>0</v>
          </cell>
        </row>
        <row r="6606">
          <cell r="A6606" t="str">
            <v>4a</v>
          </cell>
          <cell r="C6606">
            <v>24</v>
          </cell>
          <cell r="D6606">
            <v>385945</v>
          </cell>
          <cell r="E6606">
            <v>22105</v>
          </cell>
          <cell r="F6606">
            <v>0</v>
          </cell>
        </row>
        <row r="6607">
          <cell r="A6607" t="str">
            <v>4a</v>
          </cell>
          <cell r="C6607">
            <v>13</v>
          </cell>
          <cell r="D6607">
            <v>388897</v>
          </cell>
          <cell r="E6607">
            <v>22105</v>
          </cell>
          <cell r="F6607">
            <v>0</v>
          </cell>
        </row>
        <row r="6608">
          <cell r="A6608" t="str">
            <v>4a</v>
          </cell>
          <cell r="C6608">
            <v>2</v>
          </cell>
          <cell r="D6608">
            <v>395810</v>
          </cell>
          <cell r="E6608">
            <v>22105</v>
          </cell>
          <cell r="F6608">
            <v>0</v>
          </cell>
        </row>
        <row r="6609">
          <cell r="A6609" t="str">
            <v>4a</v>
          </cell>
          <cell r="C6609">
            <v>8</v>
          </cell>
          <cell r="D6609">
            <v>403887</v>
          </cell>
          <cell r="E6609">
            <v>22105</v>
          </cell>
          <cell r="F6609">
            <v>0</v>
          </cell>
        </row>
        <row r="6610">
          <cell r="A6610" t="str">
            <v>4a</v>
          </cell>
          <cell r="C6610">
            <v>64</v>
          </cell>
          <cell r="D6610">
            <v>409493</v>
          </cell>
          <cell r="E6610">
            <v>22105</v>
          </cell>
          <cell r="F6610">
            <v>0</v>
          </cell>
        </row>
        <row r="6611">
          <cell r="A6611" t="str">
            <v>4a</v>
          </cell>
          <cell r="C6611">
            <v>10</v>
          </cell>
          <cell r="D6611">
            <v>410602</v>
          </cell>
          <cell r="E6611">
            <v>22105</v>
          </cell>
          <cell r="F6611">
            <v>0</v>
          </cell>
        </row>
        <row r="6612">
          <cell r="A6612" t="str">
            <v>4a</v>
          </cell>
          <cell r="C6612">
            <v>18</v>
          </cell>
          <cell r="D6612">
            <v>411907</v>
          </cell>
          <cell r="E6612">
            <v>22105</v>
          </cell>
          <cell r="F6612">
            <v>0</v>
          </cell>
        </row>
        <row r="6613">
          <cell r="A6613" t="str">
            <v>4a</v>
          </cell>
          <cell r="C6613">
            <v>6</v>
          </cell>
          <cell r="D6613">
            <v>414245</v>
          </cell>
          <cell r="E6613">
            <v>22105</v>
          </cell>
          <cell r="F6613">
            <v>0</v>
          </cell>
        </row>
        <row r="6614">
          <cell r="A6614" t="str">
            <v>4a</v>
          </cell>
          <cell r="C6614">
            <v>11</v>
          </cell>
          <cell r="D6614">
            <v>415450</v>
          </cell>
          <cell r="E6614">
            <v>22105</v>
          </cell>
          <cell r="F6614">
            <v>0</v>
          </cell>
        </row>
        <row r="6615">
          <cell r="A6615" t="str">
            <v>4a</v>
          </cell>
          <cell r="C6615">
            <v>55</v>
          </cell>
          <cell r="D6615">
            <v>426208</v>
          </cell>
          <cell r="E6615">
            <v>22105</v>
          </cell>
          <cell r="F6615">
            <v>0</v>
          </cell>
        </row>
        <row r="6616">
          <cell r="A6616" t="str">
            <v>4c</v>
          </cell>
          <cell r="C6616">
            <v>1</v>
          </cell>
          <cell r="D6616">
            <v>373446</v>
          </cell>
          <cell r="E6616">
            <v>22105</v>
          </cell>
          <cell r="F6616">
            <v>0</v>
          </cell>
        </row>
        <row r="6617">
          <cell r="A6617" t="str">
            <v>4c</v>
          </cell>
          <cell r="C6617">
            <v>3</v>
          </cell>
          <cell r="D6617">
            <v>385945</v>
          </cell>
          <cell r="E6617">
            <v>22105</v>
          </cell>
          <cell r="F6617">
            <v>0</v>
          </cell>
        </row>
        <row r="6618">
          <cell r="A6618" t="str">
            <v>4c</v>
          </cell>
          <cell r="C6618">
            <v>2</v>
          </cell>
          <cell r="D6618">
            <v>388897</v>
          </cell>
          <cell r="E6618">
            <v>22105</v>
          </cell>
          <cell r="F6618">
            <v>0</v>
          </cell>
        </row>
        <row r="6619">
          <cell r="A6619" t="str">
            <v>4c</v>
          </cell>
          <cell r="C6619">
            <v>3</v>
          </cell>
          <cell r="D6619">
            <v>392618</v>
          </cell>
          <cell r="E6619">
            <v>22105</v>
          </cell>
          <cell r="F6619">
            <v>0</v>
          </cell>
        </row>
        <row r="6620">
          <cell r="A6620" t="str">
            <v>4c</v>
          </cell>
          <cell r="C6620">
            <v>4</v>
          </cell>
          <cell r="D6620">
            <v>395810</v>
          </cell>
          <cell r="E6620">
            <v>22105</v>
          </cell>
          <cell r="F6620">
            <v>0</v>
          </cell>
        </row>
        <row r="6621">
          <cell r="A6621" t="str">
            <v>4c</v>
          </cell>
          <cell r="C6621">
            <v>2</v>
          </cell>
          <cell r="D6621">
            <v>399235</v>
          </cell>
          <cell r="E6621">
            <v>22105</v>
          </cell>
          <cell r="F6621">
            <v>0</v>
          </cell>
        </row>
        <row r="6622">
          <cell r="A6622" t="str">
            <v>4c</v>
          </cell>
          <cell r="C6622">
            <v>5</v>
          </cell>
          <cell r="D6622">
            <v>409493</v>
          </cell>
          <cell r="E6622">
            <v>22105</v>
          </cell>
          <cell r="F6622">
            <v>0</v>
          </cell>
        </row>
        <row r="6623">
          <cell r="A6623" t="str">
            <v>4c</v>
          </cell>
          <cell r="C6623">
            <v>5</v>
          </cell>
          <cell r="D6623">
            <v>410602</v>
          </cell>
          <cell r="E6623">
            <v>22105</v>
          </cell>
          <cell r="F6623">
            <v>0</v>
          </cell>
        </row>
        <row r="6624">
          <cell r="A6624" t="str">
            <v>4c</v>
          </cell>
          <cell r="C6624">
            <v>2</v>
          </cell>
          <cell r="D6624">
            <v>411907</v>
          </cell>
          <cell r="E6624">
            <v>22105</v>
          </cell>
          <cell r="F6624">
            <v>0</v>
          </cell>
        </row>
        <row r="6625">
          <cell r="A6625" t="str">
            <v>4c</v>
          </cell>
          <cell r="C6625">
            <v>1</v>
          </cell>
          <cell r="D6625">
            <v>413089</v>
          </cell>
          <cell r="E6625">
            <v>22105</v>
          </cell>
          <cell r="F6625">
            <v>0</v>
          </cell>
        </row>
        <row r="6626">
          <cell r="A6626" t="str">
            <v>4c</v>
          </cell>
          <cell r="C6626">
            <v>3</v>
          </cell>
          <cell r="D6626">
            <v>426208</v>
          </cell>
          <cell r="E6626">
            <v>22105</v>
          </cell>
          <cell r="F6626">
            <v>0</v>
          </cell>
        </row>
        <row r="6627">
          <cell r="A6627" t="str">
            <v>5a</v>
          </cell>
          <cell r="C6627">
            <v>5</v>
          </cell>
          <cell r="D6627">
            <v>382930</v>
          </cell>
          <cell r="E6627">
            <v>22105</v>
          </cell>
          <cell r="F6627">
            <v>0</v>
          </cell>
        </row>
        <row r="6628">
          <cell r="A6628" t="str">
            <v>5a</v>
          </cell>
          <cell r="C6628">
            <v>6</v>
          </cell>
          <cell r="D6628">
            <v>383341</v>
          </cell>
          <cell r="E6628">
            <v>22105</v>
          </cell>
          <cell r="F6628">
            <v>0</v>
          </cell>
        </row>
        <row r="6629">
          <cell r="A6629" t="str">
            <v>5a</v>
          </cell>
          <cell r="C6629">
            <v>10</v>
          </cell>
          <cell r="D6629">
            <v>388897</v>
          </cell>
          <cell r="E6629">
            <v>22105</v>
          </cell>
          <cell r="F6629">
            <v>0</v>
          </cell>
        </row>
        <row r="6630">
          <cell r="A6630" t="str">
            <v>5a</v>
          </cell>
          <cell r="C6630">
            <v>6</v>
          </cell>
          <cell r="D6630">
            <v>395810</v>
          </cell>
          <cell r="E6630">
            <v>22105</v>
          </cell>
          <cell r="F6630">
            <v>0</v>
          </cell>
        </row>
        <row r="6631">
          <cell r="A6631" t="str">
            <v>5a</v>
          </cell>
          <cell r="C6631">
            <v>32</v>
          </cell>
          <cell r="D6631">
            <v>403887</v>
          </cell>
          <cell r="E6631">
            <v>22105</v>
          </cell>
          <cell r="F6631">
            <v>0</v>
          </cell>
        </row>
        <row r="6632">
          <cell r="A6632" t="str">
            <v>5a</v>
          </cell>
          <cell r="C6632">
            <v>6</v>
          </cell>
          <cell r="D6632">
            <v>409493</v>
          </cell>
          <cell r="E6632">
            <v>22105</v>
          </cell>
          <cell r="F6632">
            <v>0</v>
          </cell>
        </row>
        <row r="6633">
          <cell r="A6633" t="str">
            <v>5a</v>
          </cell>
          <cell r="C6633">
            <v>14</v>
          </cell>
          <cell r="D6633">
            <v>411907</v>
          </cell>
          <cell r="E6633">
            <v>22105</v>
          </cell>
          <cell r="F6633">
            <v>0</v>
          </cell>
        </row>
        <row r="6634">
          <cell r="A6634" t="str">
            <v>5a</v>
          </cell>
          <cell r="C6634">
            <v>7</v>
          </cell>
          <cell r="D6634">
            <v>414245</v>
          </cell>
          <cell r="E6634">
            <v>22105</v>
          </cell>
          <cell r="F6634">
            <v>0</v>
          </cell>
        </row>
        <row r="6635">
          <cell r="A6635" t="str">
            <v>5a</v>
          </cell>
          <cell r="C6635">
            <v>5</v>
          </cell>
          <cell r="D6635">
            <v>421154</v>
          </cell>
          <cell r="E6635">
            <v>22105</v>
          </cell>
          <cell r="F6635">
            <v>0</v>
          </cell>
        </row>
        <row r="6636">
          <cell r="A6636" t="str">
            <v>5a</v>
          </cell>
          <cell r="C6636">
            <v>2</v>
          </cell>
          <cell r="D6636">
            <v>421322</v>
          </cell>
          <cell r="E6636">
            <v>22105</v>
          </cell>
          <cell r="F6636">
            <v>0</v>
          </cell>
        </row>
        <row r="6637">
          <cell r="A6637" t="str">
            <v>5a</v>
          </cell>
          <cell r="C6637">
            <v>10</v>
          </cell>
          <cell r="D6637">
            <v>424376</v>
          </cell>
          <cell r="E6637">
            <v>22105</v>
          </cell>
          <cell r="F6637">
            <v>0</v>
          </cell>
        </row>
        <row r="6638">
          <cell r="A6638" t="str">
            <v>5a</v>
          </cell>
          <cell r="C6638">
            <v>6</v>
          </cell>
          <cell r="D6638">
            <v>425024</v>
          </cell>
          <cell r="E6638">
            <v>22105</v>
          </cell>
          <cell r="F6638">
            <v>0</v>
          </cell>
        </row>
        <row r="6639">
          <cell r="A6639" t="str">
            <v>5a</v>
          </cell>
          <cell r="C6639">
            <v>9</v>
          </cell>
          <cell r="D6639">
            <v>428095</v>
          </cell>
          <cell r="E6639">
            <v>22105</v>
          </cell>
          <cell r="F6639">
            <v>0</v>
          </cell>
        </row>
        <row r="6640">
          <cell r="A6640" t="str">
            <v>5c</v>
          </cell>
          <cell r="C6640">
            <v>2</v>
          </cell>
          <cell r="D6640">
            <v>373446</v>
          </cell>
          <cell r="E6640">
            <v>22105</v>
          </cell>
          <cell r="F6640">
            <v>0</v>
          </cell>
        </row>
        <row r="6641">
          <cell r="A6641" t="str">
            <v>5c</v>
          </cell>
          <cell r="C6641">
            <v>5</v>
          </cell>
          <cell r="D6641">
            <v>383341</v>
          </cell>
          <cell r="E6641">
            <v>22105</v>
          </cell>
          <cell r="F6641">
            <v>0</v>
          </cell>
        </row>
        <row r="6642">
          <cell r="A6642" t="str">
            <v>5c</v>
          </cell>
          <cell r="C6642">
            <v>6</v>
          </cell>
          <cell r="D6642">
            <v>388897</v>
          </cell>
          <cell r="E6642">
            <v>22105</v>
          </cell>
          <cell r="F6642">
            <v>0</v>
          </cell>
        </row>
        <row r="6643">
          <cell r="A6643" t="str">
            <v>5c</v>
          </cell>
          <cell r="C6643">
            <v>6</v>
          </cell>
          <cell r="D6643">
            <v>403887</v>
          </cell>
          <cell r="E6643">
            <v>22105</v>
          </cell>
          <cell r="F6643">
            <v>0</v>
          </cell>
        </row>
        <row r="6644">
          <cell r="A6644" t="str">
            <v>5c</v>
          </cell>
          <cell r="C6644">
            <v>2</v>
          </cell>
          <cell r="D6644">
            <v>418342</v>
          </cell>
          <cell r="E6644">
            <v>22105</v>
          </cell>
          <cell r="F6644">
            <v>0</v>
          </cell>
        </row>
        <row r="6645">
          <cell r="A6645" t="str">
            <v>6a</v>
          </cell>
          <cell r="C6645">
            <v>1</v>
          </cell>
          <cell r="D6645">
            <v>379577</v>
          </cell>
          <cell r="E6645">
            <v>22105</v>
          </cell>
          <cell r="F6645">
            <v>0</v>
          </cell>
        </row>
        <row r="6646">
          <cell r="A6646" t="str">
            <v>6a</v>
          </cell>
          <cell r="C6646">
            <v>2</v>
          </cell>
          <cell r="D6646">
            <v>383341</v>
          </cell>
          <cell r="E6646">
            <v>22105</v>
          </cell>
          <cell r="F6646">
            <v>0</v>
          </cell>
        </row>
        <row r="6647">
          <cell r="A6647" t="str">
            <v>6a</v>
          </cell>
          <cell r="C6647">
            <v>3</v>
          </cell>
          <cell r="D6647">
            <v>388897</v>
          </cell>
          <cell r="E6647">
            <v>22105</v>
          </cell>
          <cell r="F6647">
            <v>0</v>
          </cell>
        </row>
        <row r="6648">
          <cell r="A6648" t="str">
            <v>6a</v>
          </cell>
          <cell r="C6648">
            <v>2</v>
          </cell>
          <cell r="D6648">
            <v>390574</v>
          </cell>
          <cell r="E6648">
            <v>22105</v>
          </cell>
          <cell r="F6648">
            <v>0</v>
          </cell>
        </row>
        <row r="6649">
          <cell r="A6649" t="str">
            <v>6a</v>
          </cell>
          <cell r="C6649">
            <v>1</v>
          </cell>
          <cell r="D6649">
            <v>399235</v>
          </cell>
          <cell r="E6649">
            <v>22105</v>
          </cell>
          <cell r="F6649">
            <v>0</v>
          </cell>
        </row>
        <row r="6650">
          <cell r="A6650" t="str">
            <v>6a</v>
          </cell>
          <cell r="C6650">
            <v>1</v>
          </cell>
          <cell r="D6650">
            <v>403887</v>
          </cell>
          <cell r="E6650">
            <v>22105</v>
          </cell>
          <cell r="F6650">
            <v>0</v>
          </cell>
        </row>
        <row r="6651">
          <cell r="A6651" t="str">
            <v>6a</v>
          </cell>
          <cell r="C6651">
            <v>1</v>
          </cell>
          <cell r="D6651">
            <v>409493</v>
          </cell>
          <cell r="E6651">
            <v>22105</v>
          </cell>
          <cell r="F6651">
            <v>0</v>
          </cell>
        </row>
        <row r="6652">
          <cell r="A6652" t="str">
            <v>6a</v>
          </cell>
          <cell r="C6652">
            <v>1</v>
          </cell>
          <cell r="D6652">
            <v>417316</v>
          </cell>
          <cell r="E6652">
            <v>22105</v>
          </cell>
          <cell r="F6652">
            <v>0</v>
          </cell>
        </row>
        <row r="6653">
          <cell r="A6653" t="str">
            <v>6a</v>
          </cell>
          <cell r="C6653">
            <v>1</v>
          </cell>
          <cell r="D6653">
            <v>421154</v>
          </cell>
          <cell r="E6653">
            <v>22105</v>
          </cell>
          <cell r="F6653">
            <v>0</v>
          </cell>
        </row>
        <row r="6654">
          <cell r="A6654" t="str">
            <v>6a</v>
          </cell>
          <cell r="C6654">
            <v>1</v>
          </cell>
          <cell r="D6654">
            <v>421322</v>
          </cell>
          <cell r="E6654">
            <v>22105</v>
          </cell>
          <cell r="F6654">
            <v>0</v>
          </cell>
        </row>
        <row r="6655">
          <cell r="A6655" t="str">
            <v>6a</v>
          </cell>
          <cell r="C6655">
            <v>5</v>
          </cell>
          <cell r="D6655">
            <v>425020</v>
          </cell>
          <cell r="E6655">
            <v>22105</v>
          </cell>
          <cell r="F6655">
            <v>0</v>
          </cell>
        </row>
        <row r="6656">
          <cell r="A6656" t="str">
            <v>6c</v>
          </cell>
          <cell r="C6656">
            <v>2</v>
          </cell>
          <cell r="D6656">
            <v>383341</v>
          </cell>
          <cell r="E6656">
            <v>22105</v>
          </cell>
          <cell r="F6656">
            <v>0</v>
          </cell>
        </row>
        <row r="6657">
          <cell r="A6657" t="str">
            <v>6c</v>
          </cell>
          <cell r="C6657">
            <v>1</v>
          </cell>
          <cell r="D6657">
            <v>392618</v>
          </cell>
          <cell r="E6657">
            <v>22105</v>
          </cell>
          <cell r="F6657">
            <v>0</v>
          </cell>
        </row>
        <row r="6658">
          <cell r="A6658" t="str">
            <v>6c</v>
          </cell>
          <cell r="C6658">
            <v>2</v>
          </cell>
          <cell r="D6658">
            <v>428095</v>
          </cell>
          <cell r="E6658">
            <v>22105</v>
          </cell>
          <cell r="F6658">
            <v>0</v>
          </cell>
        </row>
        <row r="6659">
          <cell r="A6659" t="str">
            <v>7a</v>
          </cell>
          <cell r="C6659">
            <v>2</v>
          </cell>
          <cell r="D6659">
            <v>391283</v>
          </cell>
          <cell r="E6659">
            <v>22105</v>
          </cell>
          <cell r="F6659">
            <v>0</v>
          </cell>
        </row>
        <row r="6660">
          <cell r="A6660" t="str">
            <v>7a</v>
          </cell>
          <cell r="C6660">
            <v>1</v>
          </cell>
          <cell r="D6660">
            <v>410602</v>
          </cell>
          <cell r="E6660">
            <v>22105</v>
          </cell>
          <cell r="F6660">
            <v>0</v>
          </cell>
        </row>
        <row r="6661">
          <cell r="A6661" t="str">
            <v>9a</v>
          </cell>
          <cell r="C6661">
            <v>5</v>
          </cell>
          <cell r="D6661">
            <v>383341</v>
          </cell>
          <cell r="E6661">
            <v>22105</v>
          </cell>
          <cell r="F6661">
            <v>0</v>
          </cell>
        </row>
        <row r="6662">
          <cell r="A6662" t="str">
            <v>9a</v>
          </cell>
          <cell r="C6662">
            <v>15</v>
          </cell>
          <cell r="D6662">
            <v>409493</v>
          </cell>
          <cell r="E6662">
            <v>22105</v>
          </cell>
          <cell r="F6662">
            <v>0</v>
          </cell>
        </row>
        <row r="6663">
          <cell r="A6663" t="str">
            <v>1a</v>
          </cell>
          <cell r="C6663">
            <v>4</v>
          </cell>
          <cell r="D6663">
            <v>411908</v>
          </cell>
          <cell r="E6663">
            <v>22108</v>
          </cell>
          <cell r="F6663">
            <v>0</v>
          </cell>
        </row>
        <row r="6664">
          <cell r="A6664" t="str">
            <v>1a</v>
          </cell>
          <cell r="C6664">
            <v>4</v>
          </cell>
          <cell r="D6664">
            <v>414876</v>
          </cell>
          <cell r="E6664">
            <v>22108</v>
          </cell>
          <cell r="F6664">
            <v>0</v>
          </cell>
        </row>
        <row r="6665">
          <cell r="A6665" t="str">
            <v>1c</v>
          </cell>
          <cell r="C6665">
            <v>2</v>
          </cell>
          <cell r="D6665">
            <v>396327</v>
          </cell>
          <cell r="E6665">
            <v>22108</v>
          </cell>
          <cell r="F6665">
            <v>0</v>
          </cell>
        </row>
        <row r="6666">
          <cell r="A6666" t="str">
            <v>1c</v>
          </cell>
          <cell r="C6666">
            <v>2</v>
          </cell>
          <cell r="D6666">
            <v>425551</v>
          </cell>
          <cell r="E6666">
            <v>22108</v>
          </cell>
          <cell r="F6666">
            <v>0</v>
          </cell>
        </row>
        <row r="6667">
          <cell r="A6667" t="str">
            <v>3a</v>
          </cell>
          <cell r="C6667">
            <v>32</v>
          </cell>
          <cell r="D6667">
            <v>383041</v>
          </cell>
          <cell r="E6667">
            <v>22108</v>
          </cell>
          <cell r="F6667">
            <v>0</v>
          </cell>
        </row>
        <row r="6668">
          <cell r="A6668" t="str">
            <v>3a</v>
          </cell>
          <cell r="C6668">
            <v>48</v>
          </cell>
          <cell r="D6668">
            <v>395047</v>
          </cell>
          <cell r="E6668">
            <v>22108</v>
          </cell>
          <cell r="F6668">
            <v>0</v>
          </cell>
        </row>
        <row r="6669">
          <cell r="A6669" t="str">
            <v>3a</v>
          </cell>
          <cell r="C6669">
            <v>40</v>
          </cell>
          <cell r="D6669">
            <v>396327</v>
          </cell>
          <cell r="E6669">
            <v>22108</v>
          </cell>
          <cell r="F6669">
            <v>0</v>
          </cell>
        </row>
        <row r="6670">
          <cell r="A6670" t="str">
            <v>4a</v>
          </cell>
          <cell r="C6670">
            <v>8</v>
          </cell>
          <cell r="D6670">
            <v>386751</v>
          </cell>
          <cell r="E6670">
            <v>22108</v>
          </cell>
          <cell r="F6670">
            <v>0</v>
          </cell>
        </row>
        <row r="6671">
          <cell r="A6671" t="str">
            <v>4a</v>
          </cell>
          <cell r="C6671">
            <v>10</v>
          </cell>
          <cell r="D6671">
            <v>390422</v>
          </cell>
          <cell r="E6671">
            <v>22108</v>
          </cell>
          <cell r="F6671">
            <v>0</v>
          </cell>
        </row>
        <row r="6672">
          <cell r="A6672" t="str">
            <v>4a</v>
          </cell>
          <cell r="C6672">
            <v>12</v>
          </cell>
          <cell r="D6672">
            <v>401782</v>
          </cell>
          <cell r="E6672">
            <v>22108</v>
          </cell>
          <cell r="F6672">
            <v>0</v>
          </cell>
        </row>
        <row r="6673">
          <cell r="A6673" t="str">
            <v>4a</v>
          </cell>
          <cell r="C6673">
            <v>20</v>
          </cell>
          <cell r="D6673">
            <v>417542</v>
          </cell>
          <cell r="E6673">
            <v>22108</v>
          </cell>
          <cell r="F6673">
            <v>0</v>
          </cell>
        </row>
        <row r="6674">
          <cell r="A6674" t="str">
            <v>4a</v>
          </cell>
          <cell r="C6674">
            <v>8</v>
          </cell>
          <cell r="D6674">
            <v>421323</v>
          </cell>
          <cell r="E6674">
            <v>22108</v>
          </cell>
          <cell r="F6674">
            <v>0</v>
          </cell>
        </row>
        <row r="6675">
          <cell r="A6675" t="str">
            <v>4a</v>
          </cell>
          <cell r="C6675">
            <v>10</v>
          </cell>
          <cell r="D6675">
            <v>425551</v>
          </cell>
          <cell r="E6675">
            <v>22108</v>
          </cell>
          <cell r="F6675">
            <v>0</v>
          </cell>
        </row>
        <row r="6676">
          <cell r="A6676" t="str">
            <v>4c</v>
          </cell>
          <cell r="C6676">
            <v>8</v>
          </cell>
          <cell r="D6676">
            <v>386751</v>
          </cell>
          <cell r="E6676">
            <v>22108</v>
          </cell>
          <cell r="F6676">
            <v>0</v>
          </cell>
        </row>
        <row r="6677">
          <cell r="A6677" t="str">
            <v>4c</v>
          </cell>
          <cell r="C6677">
            <v>12</v>
          </cell>
          <cell r="D6677">
            <v>401782</v>
          </cell>
          <cell r="E6677">
            <v>22108</v>
          </cell>
          <cell r="F6677">
            <v>0</v>
          </cell>
        </row>
        <row r="6678">
          <cell r="A6678" t="str">
            <v>5a</v>
          </cell>
          <cell r="C6678">
            <v>20</v>
          </cell>
          <cell r="D6678">
            <v>395047</v>
          </cell>
          <cell r="E6678">
            <v>22108</v>
          </cell>
          <cell r="F6678">
            <v>0</v>
          </cell>
        </row>
        <row r="6679">
          <cell r="A6679" t="str">
            <v>5a</v>
          </cell>
          <cell r="C6679">
            <v>24</v>
          </cell>
          <cell r="D6679">
            <v>404477</v>
          </cell>
          <cell r="E6679">
            <v>22108</v>
          </cell>
          <cell r="F6679">
            <v>0</v>
          </cell>
        </row>
        <row r="6680">
          <cell r="A6680" t="str">
            <v>5a</v>
          </cell>
          <cell r="C6680">
            <v>12</v>
          </cell>
          <cell r="D6680">
            <v>408981</v>
          </cell>
          <cell r="E6680">
            <v>22108</v>
          </cell>
          <cell r="F6680">
            <v>0</v>
          </cell>
        </row>
        <row r="6681">
          <cell r="A6681" t="str">
            <v>5a</v>
          </cell>
          <cell r="C6681">
            <v>20</v>
          </cell>
          <cell r="D6681">
            <v>425551</v>
          </cell>
          <cell r="E6681">
            <v>22108</v>
          </cell>
          <cell r="F6681">
            <v>0</v>
          </cell>
        </row>
        <row r="6682">
          <cell r="A6682" t="str">
            <v>6c</v>
          </cell>
          <cell r="C6682">
            <v>5</v>
          </cell>
          <cell r="D6682">
            <v>386751</v>
          </cell>
          <cell r="E6682">
            <v>22108</v>
          </cell>
          <cell r="F6682">
            <v>0</v>
          </cell>
        </row>
        <row r="6683">
          <cell r="A6683" t="str">
            <v>6c</v>
          </cell>
          <cell r="C6683">
            <v>2</v>
          </cell>
          <cell r="D6683">
            <v>404477</v>
          </cell>
          <cell r="E6683">
            <v>22108</v>
          </cell>
          <cell r="F6683">
            <v>0</v>
          </cell>
        </row>
        <row r="6684">
          <cell r="A6684" t="str">
            <v>6c</v>
          </cell>
          <cell r="C6684">
            <v>2</v>
          </cell>
          <cell r="D6684">
            <v>408981</v>
          </cell>
          <cell r="E6684">
            <v>22108</v>
          </cell>
          <cell r="F6684">
            <v>0</v>
          </cell>
        </row>
        <row r="6685">
          <cell r="A6685" t="str">
            <v>6c</v>
          </cell>
          <cell r="C6685">
            <v>1</v>
          </cell>
          <cell r="D6685">
            <v>411908</v>
          </cell>
          <cell r="E6685">
            <v>22108</v>
          </cell>
          <cell r="F6685">
            <v>0</v>
          </cell>
        </row>
        <row r="6686">
          <cell r="A6686" t="str">
            <v>6c</v>
          </cell>
          <cell r="C6686">
            <v>1</v>
          </cell>
          <cell r="D6686">
            <v>421323</v>
          </cell>
          <cell r="E6686">
            <v>22108</v>
          </cell>
          <cell r="F6686">
            <v>0</v>
          </cell>
        </row>
        <row r="6687">
          <cell r="A6687" t="str">
            <v>6c</v>
          </cell>
          <cell r="C6687">
            <v>3</v>
          </cell>
          <cell r="D6687">
            <v>425551</v>
          </cell>
          <cell r="E6687">
            <v>22108</v>
          </cell>
          <cell r="F6687">
            <v>0</v>
          </cell>
        </row>
        <row r="6688">
          <cell r="A6688" t="str">
            <v>7c</v>
          </cell>
          <cell r="C6688">
            <v>2</v>
          </cell>
          <cell r="D6688">
            <v>390422</v>
          </cell>
          <cell r="E6688">
            <v>22108</v>
          </cell>
          <cell r="F6688">
            <v>0</v>
          </cell>
        </row>
        <row r="6689">
          <cell r="A6689" t="str">
            <v>7c</v>
          </cell>
          <cell r="C6689">
            <v>3</v>
          </cell>
          <cell r="D6689">
            <v>411908</v>
          </cell>
          <cell r="E6689">
            <v>22108</v>
          </cell>
          <cell r="F6689">
            <v>0</v>
          </cell>
        </row>
        <row r="6690">
          <cell r="A6690" t="str">
            <v>7c</v>
          </cell>
          <cell r="C6690">
            <v>1</v>
          </cell>
          <cell r="D6690">
            <v>417541</v>
          </cell>
          <cell r="E6690">
            <v>22108</v>
          </cell>
          <cell r="F6690">
            <v>0</v>
          </cell>
        </row>
        <row r="6691">
          <cell r="A6691" t="str">
            <v>1a</v>
          </cell>
          <cell r="C6691">
            <v>2</v>
          </cell>
          <cell r="D6691">
            <v>418532</v>
          </cell>
          <cell r="E6691">
            <v>22112</v>
          </cell>
          <cell r="F6691">
            <v>0</v>
          </cell>
        </row>
        <row r="6692">
          <cell r="A6692" t="str">
            <v>1a</v>
          </cell>
          <cell r="C6692">
            <v>5</v>
          </cell>
          <cell r="D6692">
            <v>420656</v>
          </cell>
          <cell r="E6692">
            <v>22112</v>
          </cell>
          <cell r="F6692">
            <v>0</v>
          </cell>
        </row>
        <row r="6693">
          <cell r="A6693" t="str">
            <v>1a</v>
          </cell>
          <cell r="C6693">
            <v>2</v>
          </cell>
          <cell r="D6693">
            <v>422460</v>
          </cell>
          <cell r="E6693">
            <v>22112</v>
          </cell>
          <cell r="F6693">
            <v>0</v>
          </cell>
        </row>
        <row r="6694">
          <cell r="A6694" t="str">
            <v>1a</v>
          </cell>
          <cell r="C6694">
            <v>2</v>
          </cell>
          <cell r="D6694">
            <v>426838</v>
          </cell>
          <cell r="E6694">
            <v>22112</v>
          </cell>
          <cell r="F6694">
            <v>0</v>
          </cell>
        </row>
        <row r="6695">
          <cell r="A6695" t="str">
            <v>1c</v>
          </cell>
          <cell r="C6695">
            <v>4</v>
          </cell>
          <cell r="D6695">
            <v>416760</v>
          </cell>
          <cell r="E6695">
            <v>22112</v>
          </cell>
          <cell r="F6695">
            <v>0</v>
          </cell>
        </row>
        <row r="6696">
          <cell r="A6696" t="str">
            <v>1c</v>
          </cell>
          <cell r="C6696">
            <v>2</v>
          </cell>
          <cell r="D6696">
            <v>420112</v>
          </cell>
          <cell r="E6696">
            <v>22112</v>
          </cell>
          <cell r="F6696">
            <v>0</v>
          </cell>
        </row>
        <row r="6697">
          <cell r="A6697" t="str">
            <v>2a</v>
          </cell>
          <cell r="C6697">
            <v>2</v>
          </cell>
          <cell r="D6697">
            <v>392203</v>
          </cell>
          <cell r="E6697">
            <v>22112</v>
          </cell>
          <cell r="F6697">
            <v>0</v>
          </cell>
        </row>
        <row r="6698">
          <cell r="A6698" t="str">
            <v>2a</v>
          </cell>
          <cell r="C6698">
            <v>3</v>
          </cell>
          <cell r="D6698">
            <v>418841</v>
          </cell>
          <cell r="E6698">
            <v>22112</v>
          </cell>
          <cell r="F6698">
            <v>0</v>
          </cell>
        </row>
        <row r="6699">
          <cell r="A6699" t="str">
            <v>2c</v>
          </cell>
          <cell r="C6699">
            <v>3</v>
          </cell>
          <cell r="D6699">
            <v>381934</v>
          </cell>
          <cell r="E6699">
            <v>22112</v>
          </cell>
          <cell r="F6699">
            <v>0</v>
          </cell>
        </row>
        <row r="6700">
          <cell r="A6700" t="str">
            <v>2c</v>
          </cell>
          <cell r="C6700">
            <v>1</v>
          </cell>
          <cell r="D6700">
            <v>398140</v>
          </cell>
          <cell r="E6700">
            <v>22112</v>
          </cell>
          <cell r="F6700">
            <v>0</v>
          </cell>
        </row>
        <row r="6701">
          <cell r="A6701" t="str">
            <v>2c</v>
          </cell>
          <cell r="C6701">
            <v>1</v>
          </cell>
          <cell r="D6701">
            <v>409453</v>
          </cell>
          <cell r="E6701">
            <v>22112</v>
          </cell>
          <cell r="F6701">
            <v>0</v>
          </cell>
        </row>
        <row r="6702">
          <cell r="A6702" t="str">
            <v>2c</v>
          </cell>
          <cell r="C6702">
            <v>2</v>
          </cell>
          <cell r="D6702">
            <v>411217</v>
          </cell>
          <cell r="E6702">
            <v>22112</v>
          </cell>
          <cell r="F6702">
            <v>0</v>
          </cell>
        </row>
        <row r="6703">
          <cell r="A6703" t="str">
            <v>2c</v>
          </cell>
          <cell r="C6703">
            <v>2</v>
          </cell>
          <cell r="D6703">
            <v>416760</v>
          </cell>
          <cell r="E6703">
            <v>22112</v>
          </cell>
          <cell r="F6703">
            <v>0</v>
          </cell>
        </row>
        <row r="6704">
          <cell r="A6704" t="str">
            <v>2c</v>
          </cell>
          <cell r="C6704">
            <v>3</v>
          </cell>
          <cell r="D6704">
            <v>418532</v>
          </cell>
          <cell r="E6704">
            <v>22112</v>
          </cell>
          <cell r="F6704">
            <v>0</v>
          </cell>
        </row>
        <row r="6705">
          <cell r="A6705" t="str">
            <v>3a</v>
          </cell>
          <cell r="C6705">
            <v>40</v>
          </cell>
          <cell r="D6705">
            <v>384328</v>
          </cell>
          <cell r="E6705">
            <v>22112</v>
          </cell>
          <cell r="F6705">
            <v>0</v>
          </cell>
        </row>
        <row r="6706">
          <cell r="A6706" t="str">
            <v>3a</v>
          </cell>
          <cell r="C6706">
            <v>40</v>
          </cell>
          <cell r="D6706">
            <v>392751</v>
          </cell>
          <cell r="E6706">
            <v>22112</v>
          </cell>
          <cell r="F6706">
            <v>0</v>
          </cell>
        </row>
        <row r="6707">
          <cell r="A6707" t="str">
            <v>3a</v>
          </cell>
          <cell r="C6707">
            <v>40</v>
          </cell>
          <cell r="D6707">
            <v>397546</v>
          </cell>
          <cell r="E6707">
            <v>22112</v>
          </cell>
          <cell r="F6707">
            <v>0</v>
          </cell>
        </row>
        <row r="6708">
          <cell r="A6708" t="str">
            <v>3a</v>
          </cell>
          <cell r="C6708">
            <v>40</v>
          </cell>
          <cell r="D6708">
            <v>414248</v>
          </cell>
          <cell r="E6708">
            <v>22112</v>
          </cell>
          <cell r="F6708">
            <v>0</v>
          </cell>
        </row>
        <row r="6709">
          <cell r="A6709" t="str">
            <v>3a</v>
          </cell>
          <cell r="C6709">
            <v>32</v>
          </cell>
          <cell r="D6709">
            <v>421155</v>
          </cell>
          <cell r="E6709">
            <v>22112</v>
          </cell>
          <cell r="F6709">
            <v>0</v>
          </cell>
        </row>
        <row r="6710">
          <cell r="A6710" t="str">
            <v>4a</v>
          </cell>
          <cell r="C6710">
            <v>34</v>
          </cell>
          <cell r="D6710">
            <v>384328</v>
          </cell>
          <cell r="E6710">
            <v>22112</v>
          </cell>
          <cell r="F6710">
            <v>0</v>
          </cell>
        </row>
        <row r="6711">
          <cell r="A6711" t="str">
            <v>4a</v>
          </cell>
          <cell r="C6711">
            <v>25</v>
          </cell>
          <cell r="D6711">
            <v>392751</v>
          </cell>
          <cell r="E6711">
            <v>22112</v>
          </cell>
          <cell r="F6711">
            <v>0</v>
          </cell>
        </row>
        <row r="6712">
          <cell r="A6712" t="str">
            <v>4a</v>
          </cell>
          <cell r="C6712">
            <v>70</v>
          </cell>
          <cell r="D6712">
            <v>405006</v>
          </cell>
          <cell r="E6712">
            <v>22112</v>
          </cell>
          <cell r="F6712">
            <v>0</v>
          </cell>
        </row>
        <row r="6713">
          <cell r="A6713" t="str">
            <v>4a</v>
          </cell>
          <cell r="C6713">
            <v>12</v>
          </cell>
          <cell r="D6713">
            <v>420111</v>
          </cell>
          <cell r="E6713">
            <v>22112</v>
          </cell>
          <cell r="F6713">
            <v>0</v>
          </cell>
        </row>
        <row r="6714">
          <cell r="A6714" t="str">
            <v>4a</v>
          </cell>
          <cell r="C6714">
            <v>1</v>
          </cell>
          <cell r="D6714">
            <v>420655</v>
          </cell>
          <cell r="E6714">
            <v>22112</v>
          </cell>
          <cell r="F6714">
            <v>0</v>
          </cell>
        </row>
        <row r="6715">
          <cell r="A6715" t="str">
            <v>4a</v>
          </cell>
          <cell r="C6715">
            <v>2</v>
          </cell>
          <cell r="D6715">
            <v>422460</v>
          </cell>
          <cell r="E6715">
            <v>22112</v>
          </cell>
          <cell r="F6715">
            <v>0</v>
          </cell>
        </row>
        <row r="6716">
          <cell r="A6716" t="str">
            <v>4a</v>
          </cell>
          <cell r="C6716">
            <v>10</v>
          </cell>
          <cell r="D6716">
            <v>425025</v>
          </cell>
          <cell r="E6716">
            <v>22112</v>
          </cell>
          <cell r="F6716">
            <v>0</v>
          </cell>
        </row>
        <row r="6717">
          <cell r="A6717" t="str">
            <v>4c</v>
          </cell>
          <cell r="C6717">
            <v>30</v>
          </cell>
          <cell r="D6717">
            <v>384328</v>
          </cell>
          <cell r="E6717">
            <v>22112</v>
          </cell>
          <cell r="F6717">
            <v>0</v>
          </cell>
        </row>
        <row r="6718">
          <cell r="A6718" t="str">
            <v>4c</v>
          </cell>
          <cell r="C6718">
            <v>20</v>
          </cell>
          <cell r="D6718">
            <v>406783</v>
          </cell>
          <cell r="E6718">
            <v>22112</v>
          </cell>
          <cell r="F6718">
            <v>0</v>
          </cell>
        </row>
        <row r="6719">
          <cell r="A6719" t="str">
            <v>4c</v>
          </cell>
          <cell r="C6719">
            <v>20</v>
          </cell>
          <cell r="D6719">
            <v>411217</v>
          </cell>
          <cell r="E6719">
            <v>22112</v>
          </cell>
          <cell r="F6719">
            <v>0</v>
          </cell>
        </row>
        <row r="6720">
          <cell r="A6720" t="str">
            <v>4c</v>
          </cell>
          <cell r="C6720">
            <v>20</v>
          </cell>
          <cell r="D6720">
            <v>415451</v>
          </cell>
          <cell r="E6720">
            <v>22112</v>
          </cell>
          <cell r="F6720">
            <v>0</v>
          </cell>
        </row>
        <row r="6721">
          <cell r="A6721" t="str">
            <v>4c</v>
          </cell>
          <cell r="C6721">
            <v>10</v>
          </cell>
          <cell r="D6721">
            <v>420112</v>
          </cell>
          <cell r="E6721">
            <v>22112</v>
          </cell>
          <cell r="F6721">
            <v>0</v>
          </cell>
        </row>
        <row r="6722">
          <cell r="A6722" t="str">
            <v>4c</v>
          </cell>
          <cell r="C6722">
            <v>10</v>
          </cell>
          <cell r="D6722">
            <v>421155</v>
          </cell>
          <cell r="E6722">
            <v>22112</v>
          </cell>
          <cell r="F6722">
            <v>0</v>
          </cell>
        </row>
        <row r="6723">
          <cell r="A6723" t="str">
            <v>5a</v>
          </cell>
          <cell r="C6723">
            <v>21</v>
          </cell>
          <cell r="D6723">
            <v>381934</v>
          </cell>
          <cell r="E6723">
            <v>22112</v>
          </cell>
          <cell r="F6723">
            <v>0</v>
          </cell>
        </row>
        <row r="6724">
          <cell r="A6724" t="str">
            <v>5c</v>
          </cell>
          <cell r="C6724">
            <v>2</v>
          </cell>
          <cell r="D6724">
            <v>387288</v>
          </cell>
          <cell r="E6724">
            <v>22112</v>
          </cell>
          <cell r="F6724">
            <v>0</v>
          </cell>
        </row>
        <row r="6725">
          <cell r="A6725" t="str">
            <v>6a</v>
          </cell>
          <cell r="C6725">
            <v>1</v>
          </cell>
          <cell r="D6725">
            <v>414248</v>
          </cell>
          <cell r="E6725">
            <v>22112</v>
          </cell>
          <cell r="F6725">
            <v>0</v>
          </cell>
        </row>
        <row r="6726">
          <cell r="A6726" t="str">
            <v>6a</v>
          </cell>
          <cell r="C6726">
            <v>1</v>
          </cell>
          <cell r="D6726">
            <v>415451</v>
          </cell>
          <cell r="E6726">
            <v>22112</v>
          </cell>
          <cell r="F6726">
            <v>0</v>
          </cell>
        </row>
        <row r="6727">
          <cell r="A6727" t="str">
            <v>6c</v>
          </cell>
          <cell r="C6727">
            <v>1</v>
          </cell>
          <cell r="D6727">
            <v>407095</v>
          </cell>
          <cell r="E6727">
            <v>22112</v>
          </cell>
          <cell r="F6727">
            <v>0</v>
          </cell>
        </row>
        <row r="6728">
          <cell r="A6728" t="str">
            <v>7a</v>
          </cell>
          <cell r="C6728">
            <v>4</v>
          </cell>
          <cell r="D6728">
            <v>385559</v>
          </cell>
          <cell r="E6728">
            <v>22112</v>
          </cell>
          <cell r="F6728">
            <v>0</v>
          </cell>
        </row>
        <row r="6729">
          <cell r="A6729" t="str">
            <v>7a</v>
          </cell>
          <cell r="C6729">
            <v>2</v>
          </cell>
          <cell r="D6729">
            <v>388543</v>
          </cell>
          <cell r="E6729">
            <v>22112</v>
          </cell>
          <cell r="F6729">
            <v>0</v>
          </cell>
        </row>
        <row r="6730">
          <cell r="A6730" t="str">
            <v>8a</v>
          </cell>
          <cell r="C6730">
            <v>1</v>
          </cell>
          <cell r="D6730">
            <v>388310</v>
          </cell>
          <cell r="E6730">
            <v>22112</v>
          </cell>
          <cell r="F6730">
            <v>0</v>
          </cell>
        </row>
        <row r="6731">
          <cell r="A6731" t="str">
            <v>8a</v>
          </cell>
          <cell r="C6731">
            <v>1</v>
          </cell>
          <cell r="D6731">
            <v>392203</v>
          </cell>
          <cell r="E6731">
            <v>22112</v>
          </cell>
          <cell r="F6731">
            <v>0</v>
          </cell>
        </row>
        <row r="6732">
          <cell r="A6732" t="str">
            <v>8a</v>
          </cell>
          <cell r="C6732">
            <v>1</v>
          </cell>
          <cell r="D6732">
            <v>409494</v>
          </cell>
          <cell r="E6732">
            <v>22112</v>
          </cell>
          <cell r="F6732">
            <v>0</v>
          </cell>
        </row>
        <row r="6733">
          <cell r="A6733" t="str">
            <v>8a</v>
          </cell>
          <cell r="C6733">
            <v>2</v>
          </cell>
          <cell r="D6733">
            <v>415452</v>
          </cell>
          <cell r="E6733">
            <v>22112</v>
          </cell>
          <cell r="F6733">
            <v>0</v>
          </cell>
        </row>
        <row r="6734">
          <cell r="A6734" t="str">
            <v>8a</v>
          </cell>
          <cell r="C6734">
            <v>2</v>
          </cell>
          <cell r="D6734">
            <v>420112</v>
          </cell>
          <cell r="E6734">
            <v>22112</v>
          </cell>
          <cell r="F6734">
            <v>0</v>
          </cell>
        </row>
        <row r="6735">
          <cell r="A6735" t="str">
            <v>8a</v>
          </cell>
          <cell r="C6735">
            <v>1</v>
          </cell>
          <cell r="D6735">
            <v>420656</v>
          </cell>
          <cell r="E6735">
            <v>22112</v>
          </cell>
          <cell r="F6735">
            <v>0</v>
          </cell>
        </row>
        <row r="6736">
          <cell r="A6736" t="str">
            <v>9a</v>
          </cell>
          <cell r="C6736">
            <v>10</v>
          </cell>
          <cell r="D6736">
            <v>387288</v>
          </cell>
          <cell r="E6736">
            <v>22112</v>
          </cell>
          <cell r="F6736">
            <v>0</v>
          </cell>
        </row>
        <row r="6737">
          <cell r="A6737" t="str">
            <v>1a</v>
          </cell>
          <cell r="C6737">
            <v>4</v>
          </cell>
          <cell r="D6737">
            <v>389239</v>
          </cell>
          <cell r="E6737">
            <v>22113</v>
          </cell>
          <cell r="F6737">
            <v>0</v>
          </cell>
        </row>
        <row r="6738">
          <cell r="A6738" t="str">
            <v>1a</v>
          </cell>
          <cell r="C6738">
            <v>2</v>
          </cell>
          <cell r="D6738">
            <v>396328</v>
          </cell>
          <cell r="E6738">
            <v>22113</v>
          </cell>
          <cell r="F6738">
            <v>0</v>
          </cell>
        </row>
        <row r="6739">
          <cell r="A6739" t="str">
            <v>1a</v>
          </cell>
          <cell r="C6739">
            <v>4</v>
          </cell>
          <cell r="D6739">
            <v>403238</v>
          </cell>
          <cell r="E6739">
            <v>22113</v>
          </cell>
          <cell r="F6739">
            <v>0</v>
          </cell>
        </row>
        <row r="6740">
          <cell r="A6740" t="str">
            <v>1c</v>
          </cell>
          <cell r="C6740">
            <v>2</v>
          </cell>
          <cell r="D6740">
            <v>396328</v>
          </cell>
          <cell r="E6740">
            <v>22113</v>
          </cell>
          <cell r="F6740">
            <v>0</v>
          </cell>
        </row>
        <row r="6741">
          <cell r="A6741" t="str">
            <v>1c</v>
          </cell>
          <cell r="C6741">
            <v>4</v>
          </cell>
          <cell r="D6741">
            <v>398141</v>
          </cell>
          <cell r="E6741">
            <v>22113</v>
          </cell>
          <cell r="F6741">
            <v>0</v>
          </cell>
        </row>
        <row r="6742">
          <cell r="A6742" t="str">
            <v>1c</v>
          </cell>
          <cell r="C6742">
            <v>2</v>
          </cell>
          <cell r="D6742">
            <v>403238</v>
          </cell>
          <cell r="E6742">
            <v>22113</v>
          </cell>
          <cell r="F6742">
            <v>0</v>
          </cell>
        </row>
        <row r="6743">
          <cell r="A6743" t="str">
            <v>1c</v>
          </cell>
          <cell r="C6743">
            <v>4</v>
          </cell>
          <cell r="D6743">
            <v>410035</v>
          </cell>
          <cell r="E6743">
            <v>22113</v>
          </cell>
          <cell r="F6743">
            <v>0</v>
          </cell>
        </row>
        <row r="6744">
          <cell r="A6744" t="str">
            <v>1c</v>
          </cell>
          <cell r="C6744">
            <v>4</v>
          </cell>
          <cell r="D6744">
            <v>427429</v>
          </cell>
          <cell r="E6744">
            <v>22113</v>
          </cell>
          <cell r="F6744">
            <v>0</v>
          </cell>
        </row>
        <row r="6745">
          <cell r="A6745" t="str">
            <v>2a</v>
          </cell>
          <cell r="C6745">
            <v>1</v>
          </cell>
          <cell r="D6745">
            <v>387289</v>
          </cell>
          <cell r="E6745">
            <v>22113</v>
          </cell>
          <cell r="F6745">
            <v>0</v>
          </cell>
        </row>
        <row r="6746">
          <cell r="A6746" t="str">
            <v>2a</v>
          </cell>
          <cell r="C6746">
            <v>4</v>
          </cell>
          <cell r="D6746">
            <v>399903</v>
          </cell>
          <cell r="E6746">
            <v>22113</v>
          </cell>
          <cell r="F6746">
            <v>0</v>
          </cell>
        </row>
        <row r="6747">
          <cell r="A6747" t="str">
            <v>2a</v>
          </cell>
          <cell r="C6747">
            <v>2</v>
          </cell>
          <cell r="D6747">
            <v>403238</v>
          </cell>
          <cell r="E6747">
            <v>22113</v>
          </cell>
          <cell r="F6747">
            <v>0</v>
          </cell>
        </row>
        <row r="6748">
          <cell r="A6748" t="str">
            <v>2a</v>
          </cell>
          <cell r="C6748">
            <v>1</v>
          </cell>
          <cell r="D6748">
            <v>416761</v>
          </cell>
          <cell r="E6748">
            <v>22113</v>
          </cell>
          <cell r="F6748">
            <v>0</v>
          </cell>
        </row>
        <row r="6749">
          <cell r="A6749" t="str">
            <v>2a</v>
          </cell>
          <cell r="C6749">
            <v>1</v>
          </cell>
          <cell r="D6749">
            <v>424378</v>
          </cell>
          <cell r="E6749">
            <v>22113</v>
          </cell>
          <cell r="F6749">
            <v>0</v>
          </cell>
        </row>
        <row r="6750">
          <cell r="A6750" t="str">
            <v>2c</v>
          </cell>
          <cell r="C6750">
            <v>1</v>
          </cell>
          <cell r="D6750">
            <v>381289</v>
          </cell>
          <cell r="E6750">
            <v>22113</v>
          </cell>
          <cell r="F6750">
            <v>0</v>
          </cell>
        </row>
        <row r="6751">
          <cell r="A6751" t="str">
            <v>2c</v>
          </cell>
          <cell r="C6751">
            <v>2</v>
          </cell>
          <cell r="D6751">
            <v>389239</v>
          </cell>
          <cell r="E6751">
            <v>22113</v>
          </cell>
          <cell r="F6751">
            <v>0</v>
          </cell>
        </row>
        <row r="6752">
          <cell r="A6752" t="str">
            <v>2c</v>
          </cell>
          <cell r="C6752">
            <v>4</v>
          </cell>
          <cell r="D6752">
            <v>427429</v>
          </cell>
          <cell r="E6752">
            <v>22113</v>
          </cell>
          <cell r="F6752">
            <v>0</v>
          </cell>
        </row>
        <row r="6753">
          <cell r="A6753" t="str">
            <v>3a</v>
          </cell>
          <cell r="C6753">
            <v>8</v>
          </cell>
          <cell r="D6753">
            <v>410035</v>
          </cell>
          <cell r="E6753">
            <v>22113</v>
          </cell>
          <cell r="F6753">
            <v>0</v>
          </cell>
        </row>
        <row r="6754">
          <cell r="A6754" t="str">
            <v>3a</v>
          </cell>
          <cell r="C6754">
            <v>16</v>
          </cell>
          <cell r="D6754">
            <v>411831</v>
          </cell>
          <cell r="E6754">
            <v>22113</v>
          </cell>
          <cell r="F6754">
            <v>0</v>
          </cell>
        </row>
        <row r="6755">
          <cell r="A6755" t="str">
            <v>3a</v>
          </cell>
          <cell r="C6755">
            <v>16</v>
          </cell>
          <cell r="D6755">
            <v>416761</v>
          </cell>
          <cell r="E6755">
            <v>22113</v>
          </cell>
          <cell r="F6755">
            <v>0</v>
          </cell>
        </row>
        <row r="6756">
          <cell r="A6756" t="str">
            <v>3a</v>
          </cell>
          <cell r="C6756">
            <v>16</v>
          </cell>
          <cell r="D6756">
            <v>424378</v>
          </cell>
          <cell r="E6756">
            <v>22113</v>
          </cell>
          <cell r="F6756">
            <v>0</v>
          </cell>
        </row>
        <row r="6757">
          <cell r="A6757" t="str">
            <v>4a</v>
          </cell>
          <cell r="C6757">
            <v>3</v>
          </cell>
          <cell r="D6757">
            <v>381289</v>
          </cell>
          <cell r="E6757">
            <v>22113</v>
          </cell>
          <cell r="F6757">
            <v>0</v>
          </cell>
        </row>
        <row r="6758">
          <cell r="A6758" t="str">
            <v>4a</v>
          </cell>
          <cell r="C6758">
            <v>10</v>
          </cell>
          <cell r="D6758">
            <v>387289</v>
          </cell>
          <cell r="E6758">
            <v>22113</v>
          </cell>
          <cell r="F6758">
            <v>0</v>
          </cell>
        </row>
        <row r="6759">
          <cell r="A6759" t="str">
            <v>4a</v>
          </cell>
          <cell r="C6759">
            <v>1</v>
          </cell>
          <cell r="D6759">
            <v>389239</v>
          </cell>
          <cell r="E6759">
            <v>22113</v>
          </cell>
          <cell r="F6759">
            <v>0</v>
          </cell>
        </row>
        <row r="6760">
          <cell r="A6760" t="str">
            <v>4a</v>
          </cell>
          <cell r="C6760">
            <v>20</v>
          </cell>
          <cell r="D6760">
            <v>393998</v>
          </cell>
          <cell r="E6760">
            <v>22113</v>
          </cell>
          <cell r="F6760">
            <v>0</v>
          </cell>
        </row>
        <row r="6761">
          <cell r="A6761" t="str">
            <v>4a</v>
          </cell>
          <cell r="C6761">
            <v>10</v>
          </cell>
          <cell r="D6761">
            <v>399903</v>
          </cell>
          <cell r="E6761">
            <v>22113</v>
          </cell>
          <cell r="F6761">
            <v>0</v>
          </cell>
        </row>
        <row r="6762">
          <cell r="A6762" t="str">
            <v>4a</v>
          </cell>
          <cell r="C6762">
            <v>20</v>
          </cell>
          <cell r="D6762">
            <v>424378</v>
          </cell>
          <cell r="E6762">
            <v>22113</v>
          </cell>
          <cell r="F6762">
            <v>0</v>
          </cell>
        </row>
        <row r="6763">
          <cell r="A6763" t="str">
            <v>4a</v>
          </cell>
          <cell r="C6763">
            <v>49</v>
          </cell>
          <cell r="D6763">
            <v>427429</v>
          </cell>
          <cell r="E6763">
            <v>22113</v>
          </cell>
          <cell r="F6763">
            <v>0</v>
          </cell>
        </row>
        <row r="6764">
          <cell r="A6764" t="str">
            <v>4c</v>
          </cell>
          <cell r="C6764">
            <v>8</v>
          </cell>
          <cell r="D6764">
            <v>387289</v>
          </cell>
          <cell r="E6764">
            <v>22113</v>
          </cell>
          <cell r="F6764">
            <v>0</v>
          </cell>
        </row>
        <row r="6765">
          <cell r="A6765" t="str">
            <v>4c</v>
          </cell>
          <cell r="C6765">
            <v>1</v>
          </cell>
          <cell r="D6765">
            <v>389239</v>
          </cell>
          <cell r="E6765">
            <v>22113</v>
          </cell>
          <cell r="F6765">
            <v>0</v>
          </cell>
        </row>
        <row r="6766">
          <cell r="A6766" t="str">
            <v>4c</v>
          </cell>
          <cell r="C6766">
            <v>7</v>
          </cell>
          <cell r="D6766">
            <v>398141</v>
          </cell>
          <cell r="E6766">
            <v>22113</v>
          </cell>
          <cell r="F6766">
            <v>0</v>
          </cell>
        </row>
        <row r="6767">
          <cell r="A6767" t="str">
            <v>4c</v>
          </cell>
          <cell r="C6767">
            <v>12</v>
          </cell>
          <cell r="D6767">
            <v>399903</v>
          </cell>
          <cell r="E6767">
            <v>22113</v>
          </cell>
          <cell r="F6767">
            <v>0</v>
          </cell>
        </row>
        <row r="6768">
          <cell r="A6768" t="str">
            <v>4c</v>
          </cell>
          <cell r="C6768">
            <v>10</v>
          </cell>
          <cell r="D6768">
            <v>416761</v>
          </cell>
          <cell r="E6768">
            <v>22113</v>
          </cell>
          <cell r="F6768">
            <v>0</v>
          </cell>
        </row>
        <row r="6769">
          <cell r="A6769" t="str">
            <v>5a</v>
          </cell>
          <cell r="C6769">
            <v>20</v>
          </cell>
          <cell r="D6769">
            <v>381289</v>
          </cell>
          <cell r="E6769">
            <v>22113</v>
          </cell>
          <cell r="F6769">
            <v>0</v>
          </cell>
        </row>
        <row r="6770">
          <cell r="A6770" t="str">
            <v>5a</v>
          </cell>
          <cell r="C6770">
            <v>2</v>
          </cell>
          <cell r="D6770">
            <v>389239</v>
          </cell>
          <cell r="E6770">
            <v>22113</v>
          </cell>
          <cell r="F6770">
            <v>0</v>
          </cell>
        </row>
        <row r="6771">
          <cell r="A6771" t="str">
            <v>5a</v>
          </cell>
          <cell r="C6771">
            <v>2</v>
          </cell>
          <cell r="D6771">
            <v>396328</v>
          </cell>
          <cell r="E6771">
            <v>22113</v>
          </cell>
          <cell r="F6771">
            <v>0</v>
          </cell>
        </row>
        <row r="6772">
          <cell r="A6772" t="str">
            <v>5a</v>
          </cell>
          <cell r="C6772">
            <v>5</v>
          </cell>
          <cell r="D6772">
            <v>403238</v>
          </cell>
          <cell r="E6772">
            <v>22113</v>
          </cell>
          <cell r="F6772">
            <v>0</v>
          </cell>
        </row>
        <row r="6773">
          <cell r="A6773" t="str">
            <v>5a</v>
          </cell>
          <cell r="C6773">
            <v>10</v>
          </cell>
          <cell r="D6773">
            <v>416761</v>
          </cell>
          <cell r="E6773">
            <v>22113</v>
          </cell>
          <cell r="F6773">
            <v>0</v>
          </cell>
        </row>
        <row r="6774">
          <cell r="A6774" t="str">
            <v>5c</v>
          </cell>
          <cell r="C6774">
            <v>10</v>
          </cell>
          <cell r="D6774">
            <v>383045</v>
          </cell>
          <cell r="E6774">
            <v>22113</v>
          </cell>
          <cell r="F6774">
            <v>0</v>
          </cell>
        </row>
        <row r="6775">
          <cell r="A6775" t="str">
            <v>6a</v>
          </cell>
          <cell r="C6775">
            <v>2</v>
          </cell>
          <cell r="D6775">
            <v>412507</v>
          </cell>
          <cell r="E6775">
            <v>22113</v>
          </cell>
          <cell r="F6775">
            <v>0</v>
          </cell>
        </row>
        <row r="6776">
          <cell r="A6776" t="str">
            <v>6c</v>
          </cell>
          <cell r="C6776">
            <v>3</v>
          </cell>
          <cell r="D6776">
            <v>383045</v>
          </cell>
          <cell r="E6776">
            <v>22113</v>
          </cell>
          <cell r="F6776">
            <v>0</v>
          </cell>
        </row>
        <row r="6777">
          <cell r="A6777" t="str">
            <v>6c</v>
          </cell>
          <cell r="C6777">
            <v>2</v>
          </cell>
          <cell r="D6777">
            <v>384984</v>
          </cell>
          <cell r="E6777">
            <v>22113</v>
          </cell>
          <cell r="F6777">
            <v>0</v>
          </cell>
        </row>
        <row r="6778">
          <cell r="A6778" t="str">
            <v>6c</v>
          </cell>
          <cell r="C6778">
            <v>1</v>
          </cell>
          <cell r="D6778">
            <v>396328</v>
          </cell>
          <cell r="E6778">
            <v>22113</v>
          </cell>
          <cell r="F6778">
            <v>0</v>
          </cell>
        </row>
        <row r="6779">
          <cell r="A6779" t="str">
            <v>6c</v>
          </cell>
          <cell r="C6779">
            <v>1</v>
          </cell>
          <cell r="D6779">
            <v>410035</v>
          </cell>
          <cell r="E6779">
            <v>22113</v>
          </cell>
          <cell r="F6779">
            <v>0</v>
          </cell>
        </row>
        <row r="6780">
          <cell r="A6780" t="str">
            <v>6c</v>
          </cell>
          <cell r="C6780">
            <v>2</v>
          </cell>
          <cell r="D6780">
            <v>412507</v>
          </cell>
          <cell r="E6780">
            <v>22113</v>
          </cell>
          <cell r="F6780">
            <v>0</v>
          </cell>
        </row>
        <row r="6781">
          <cell r="A6781" t="str">
            <v>8a</v>
          </cell>
          <cell r="C6781">
            <v>1</v>
          </cell>
          <cell r="D6781">
            <v>399903</v>
          </cell>
          <cell r="E6781">
            <v>22113</v>
          </cell>
          <cell r="F6781">
            <v>0</v>
          </cell>
        </row>
        <row r="6782">
          <cell r="A6782" t="str">
            <v>8a</v>
          </cell>
          <cell r="C6782">
            <v>1</v>
          </cell>
          <cell r="D6782">
            <v>418480</v>
          </cell>
          <cell r="E6782">
            <v>22113</v>
          </cell>
          <cell r="F6782">
            <v>0</v>
          </cell>
        </row>
        <row r="6783">
          <cell r="A6783" t="str">
            <v>8a</v>
          </cell>
          <cell r="C6783">
            <v>1</v>
          </cell>
          <cell r="D6783">
            <v>424378</v>
          </cell>
          <cell r="E6783">
            <v>22113</v>
          </cell>
          <cell r="F6783">
            <v>0</v>
          </cell>
        </row>
        <row r="6784">
          <cell r="A6784" t="str">
            <v>8a</v>
          </cell>
          <cell r="C6784">
            <v>1</v>
          </cell>
          <cell r="D6784">
            <v>427429</v>
          </cell>
          <cell r="E6784">
            <v>22113</v>
          </cell>
          <cell r="F6784">
            <v>0</v>
          </cell>
        </row>
        <row r="6785">
          <cell r="A6785" t="str">
            <v>8c</v>
          </cell>
          <cell r="C6785">
            <v>1</v>
          </cell>
          <cell r="D6785">
            <v>421156</v>
          </cell>
          <cell r="E6785">
            <v>22113</v>
          </cell>
          <cell r="F6785">
            <v>0</v>
          </cell>
        </row>
        <row r="6786">
          <cell r="A6786" t="str">
            <v>1a</v>
          </cell>
          <cell r="C6786">
            <v>6</v>
          </cell>
          <cell r="D6786">
            <v>379584</v>
          </cell>
          <cell r="E6786">
            <v>22114</v>
          </cell>
          <cell r="F6786">
            <v>0</v>
          </cell>
        </row>
        <row r="6787">
          <cell r="A6787" t="str">
            <v>1a</v>
          </cell>
          <cell r="C6787">
            <v>2</v>
          </cell>
          <cell r="D6787">
            <v>394023</v>
          </cell>
          <cell r="E6787">
            <v>22114</v>
          </cell>
          <cell r="F6787">
            <v>0</v>
          </cell>
        </row>
        <row r="6788">
          <cell r="A6788" t="str">
            <v>1a</v>
          </cell>
          <cell r="C6788">
            <v>2</v>
          </cell>
          <cell r="D6788">
            <v>412508</v>
          </cell>
          <cell r="E6788">
            <v>22114</v>
          </cell>
          <cell r="F6788">
            <v>0</v>
          </cell>
        </row>
        <row r="6789">
          <cell r="A6789" t="str">
            <v>1c</v>
          </cell>
          <cell r="C6789">
            <v>2</v>
          </cell>
          <cell r="D6789">
            <v>401785</v>
          </cell>
          <cell r="E6789">
            <v>22114</v>
          </cell>
          <cell r="F6789">
            <v>0</v>
          </cell>
        </row>
        <row r="6790">
          <cell r="A6790" t="str">
            <v>1c</v>
          </cell>
          <cell r="C6790">
            <v>4</v>
          </cell>
          <cell r="D6790">
            <v>410605</v>
          </cell>
          <cell r="E6790">
            <v>22114</v>
          </cell>
          <cell r="F6790">
            <v>0</v>
          </cell>
        </row>
        <row r="6791">
          <cell r="A6791" t="str">
            <v>2a</v>
          </cell>
          <cell r="C6791">
            <v>2</v>
          </cell>
          <cell r="D6791">
            <v>379584</v>
          </cell>
          <cell r="E6791">
            <v>22114</v>
          </cell>
          <cell r="F6791">
            <v>0</v>
          </cell>
        </row>
        <row r="6792">
          <cell r="A6792" t="str">
            <v>2a</v>
          </cell>
          <cell r="C6792">
            <v>3</v>
          </cell>
          <cell r="D6792">
            <v>388544</v>
          </cell>
          <cell r="E6792">
            <v>22114</v>
          </cell>
          <cell r="F6792">
            <v>0</v>
          </cell>
        </row>
        <row r="6793">
          <cell r="A6793" t="str">
            <v>2a</v>
          </cell>
          <cell r="C6793">
            <v>2</v>
          </cell>
          <cell r="D6793">
            <v>394023</v>
          </cell>
          <cell r="E6793">
            <v>22114</v>
          </cell>
          <cell r="F6793">
            <v>0</v>
          </cell>
        </row>
        <row r="6794">
          <cell r="A6794" t="str">
            <v>2a</v>
          </cell>
          <cell r="C6794">
            <v>1</v>
          </cell>
          <cell r="D6794">
            <v>422461</v>
          </cell>
          <cell r="E6794">
            <v>22114</v>
          </cell>
          <cell r="F6794">
            <v>0</v>
          </cell>
        </row>
        <row r="6795">
          <cell r="A6795" t="str">
            <v>2a</v>
          </cell>
          <cell r="C6795">
            <v>2</v>
          </cell>
          <cell r="D6795">
            <v>424379</v>
          </cell>
          <cell r="E6795">
            <v>22114</v>
          </cell>
          <cell r="F6795">
            <v>0</v>
          </cell>
        </row>
        <row r="6796">
          <cell r="A6796" t="str">
            <v>2a</v>
          </cell>
          <cell r="C6796">
            <v>1</v>
          </cell>
          <cell r="D6796">
            <v>428097</v>
          </cell>
          <cell r="E6796">
            <v>22114</v>
          </cell>
          <cell r="F6796">
            <v>0</v>
          </cell>
        </row>
        <row r="6797">
          <cell r="A6797" t="str">
            <v>2c</v>
          </cell>
          <cell r="C6797">
            <v>2</v>
          </cell>
          <cell r="D6797">
            <v>388544</v>
          </cell>
          <cell r="E6797">
            <v>22114</v>
          </cell>
          <cell r="F6797">
            <v>0</v>
          </cell>
        </row>
        <row r="6798">
          <cell r="A6798" t="str">
            <v>2c</v>
          </cell>
          <cell r="C6798">
            <v>1</v>
          </cell>
          <cell r="D6798">
            <v>389901</v>
          </cell>
          <cell r="E6798">
            <v>22114</v>
          </cell>
          <cell r="F6798">
            <v>0</v>
          </cell>
        </row>
        <row r="6799">
          <cell r="A6799" t="str">
            <v>2c</v>
          </cell>
          <cell r="C6799">
            <v>1</v>
          </cell>
          <cell r="D6799">
            <v>398768</v>
          </cell>
          <cell r="E6799">
            <v>22114</v>
          </cell>
          <cell r="F6799">
            <v>0</v>
          </cell>
        </row>
        <row r="6800">
          <cell r="A6800" t="str">
            <v>2c</v>
          </cell>
          <cell r="C6800">
            <v>4</v>
          </cell>
          <cell r="D6800">
            <v>428097</v>
          </cell>
          <cell r="E6800">
            <v>22114</v>
          </cell>
          <cell r="F6800">
            <v>0</v>
          </cell>
        </row>
        <row r="6801">
          <cell r="A6801" t="str">
            <v>3a</v>
          </cell>
          <cell r="C6801">
            <v>40</v>
          </cell>
          <cell r="D6801">
            <v>388544</v>
          </cell>
          <cell r="E6801">
            <v>22114</v>
          </cell>
          <cell r="F6801">
            <v>0</v>
          </cell>
        </row>
        <row r="6802">
          <cell r="A6802" t="str">
            <v>3a</v>
          </cell>
          <cell r="C6802">
            <v>20</v>
          </cell>
          <cell r="D6802">
            <v>399904</v>
          </cell>
          <cell r="E6802">
            <v>22114</v>
          </cell>
          <cell r="F6802">
            <v>0</v>
          </cell>
        </row>
        <row r="6803">
          <cell r="A6803" t="str">
            <v>3a</v>
          </cell>
          <cell r="C6803">
            <v>52</v>
          </cell>
          <cell r="D6803">
            <v>410605</v>
          </cell>
          <cell r="E6803">
            <v>22114</v>
          </cell>
          <cell r="F6803">
            <v>0</v>
          </cell>
        </row>
        <row r="6804">
          <cell r="A6804" t="str">
            <v>3a</v>
          </cell>
          <cell r="C6804">
            <v>16</v>
          </cell>
          <cell r="D6804">
            <v>416763</v>
          </cell>
          <cell r="E6804">
            <v>22114</v>
          </cell>
          <cell r="F6804">
            <v>0</v>
          </cell>
        </row>
        <row r="6805">
          <cell r="A6805" t="str">
            <v>3a</v>
          </cell>
          <cell r="C6805">
            <v>24</v>
          </cell>
          <cell r="D6805">
            <v>421324</v>
          </cell>
          <cell r="E6805">
            <v>22114</v>
          </cell>
          <cell r="F6805">
            <v>0</v>
          </cell>
        </row>
        <row r="6806">
          <cell r="A6806" t="str">
            <v>3a</v>
          </cell>
          <cell r="C6806">
            <v>32</v>
          </cell>
          <cell r="D6806">
            <v>426210</v>
          </cell>
          <cell r="E6806">
            <v>22114</v>
          </cell>
          <cell r="F6806">
            <v>0</v>
          </cell>
        </row>
        <row r="6807">
          <cell r="A6807" t="str">
            <v>4a</v>
          </cell>
          <cell r="C6807">
            <v>10</v>
          </cell>
          <cell r="D6807">
            <v>388544</v>
          </cell>
          <cell r="E6807">
            <v>22114</v>
          </cell>
          <cell r="F6807">
            <v>0</v>
          </cell>
        </row>
        <row r="6808">
          <cell r="A6808" t="str">
            <v>4a</v>
          </cell>
          <cell r="C6808">
            <v>48</v>
          </cell>
          <cell r="D6808">
            <v>389901</v>
          </cell>
          <cell r="E6808">
            <v>22114</v>
          </cell>
          <cell r="F6808">
            <v>0</v>
          </cell>
        </row>
        <row r="6809">
          <cell r="A6809" t="str">
            <v>4a</v>
          </cell>
          <cell r="C6809">
            <v>110</v>
          </cell>
          <cell r="D6809">
            <v>394023</v>
          </cell>
          <cell r="E6809">
            <v>22114</v>
          </cell>
          <cell r="F6809">
            <v>0</v>
          </cell>
        </row>
        <row r="6810">
          <cell r="A6810" t="str">
            <v>4a</v>
          </cell>
          <cell r="C6810">
            <v>7</v>
          </cell>
          <cell r="D6810">
            <v>397548</v>
          </cell>
          <cell r="E6810">
            <v>22114</v>
          </cell>
          <cell r="F6810">
            <v>0</v>
          </cell>
        </row>
        <row r="6811">
          <cell r="A6811" t="str">
            <v>4a</v>
          </cell>
          <cell r="C6811">
            <v>10</v>
          </cell>
          <cell r="D6811">
            <v>399904</v>
          </cell>
          <cell r="E6811">
            <v>22114</v>
          </cell>
          <cell r="F6811">
            <v>0</v>
          </cell>
        </row>
        <row r="6812">
          <cell r="A6812" t="str">
            <v>4a</v>
          </cell>
          <cell r="C6812">
            <v>15</v>
          </cell>
          <cell r="D6812">
            <v>408350</v>
          </cell>
          <cell r="E6812">
            <v>22114</v>
          </cell>
          <cell r="F6812">
            <v>0</v>
          </cell>
        </row>
        <row r="6813">
          <cell r="A6813" t="str">
            <v>4a</v>
          </cell>
          <cell r="C6813">
            <v>10</v>
          </cell>
          <cell r="D6813">
            <v>410605</v>
          </cell>
          <cell r="E6813">
            <v>22114</v>
          </cell>
          <cell r="F6813">
            <v>0</v>
          </cell>
        </row>
        <row r="6814">
          <cell r="A6814" t="str">
            <v>4a</v>
          </cell>
          <cell r="C6814">
            <v>8</v>
          </cell>
          <cell r="D6814">
            <v>412509</v>
          </cell>
          <cell r="E6814">
            <v>22114</v>
          </cell>
          <cell r="F6814">
            <v>0</v>
          </cell>
        </row>
        <row r="6815">
          <cell r="A6815" t="str">
            <v>4a</v>
          </cell>
          <cell r="C6815">
            <v>10</v>
          </cell>
          <cell r="D6815">
            <v>416762</v>
          </cell>
          <cell r="E6815">
            <v>22114</v>
          </cell>
          <cell r="F6815">
            <v>0</v>
          </cell>
        </row>
        <row r="6816">
          <cell r="A6816" t="str">
            <v>4a</v>
          </cell>
          <cell r="C6816">
            <v>48</v>
          </cell>
          <cell r="D6816">
            <v>416763</v>
          </cell>
          <cell r="E6816">
            <v>22114</v>
          </cell>
          <cell r="F6816">
            <v>0</v>
          </cell>
        </row>
        <row r="6817">
          <cell r="A6817" t="str">
            <v>4a</v>
          </cell>
          <cell r="C6817">
            <v>10</v>
          </cell>
          <cell r="D6817">
            <v>421324</v>
          </cell>
          <cell r="E6817">
            <v>22114</v>
          </cell>
          <cell r="F6817">
            <v>0</v>
          </cell>
        </row>
        <row r="6818">
          <cell r="A6818" t="str">
            <v>4a</v>
          </cell>
          <cell r="C6818">
            <v>10</v>
          </cell>
          <cell r="D6818">
            <v>426210</v>
          </cell>
          <cell r="E6818">
            <v>22114</v>
          </cell>
          <cell r="F6818">
            <v>0</v>
          </cell>
        </row>
        <row r="6819">
          <cell r="A6819" t="str">
            <v>4a</v>
          </cell>
          <cell r="C6819">
            <v>60</v>
          </cell>
          <cell r="D6819">
            <v>428097</v>
          </cell>
          <cell r="E6819">
            <v>22114</v>
          </cell>
          <cell r="F6819">
            <v>0</v>
          </cell>
        </row>
        <row r="6820">
          <cell r="A6820" t="str">
            <v>4c</v>
          </cell>
          <cell r="C6820">
            <v>2</v>
          </cell>
          <cell r="D6820">
            <v>388544</v>
          </cell>
          <cell r="E6820">
            <v>22114</v>
          </cell>
          <cell r="F6820">
            <v>0</v>
          </cell>
        </row>
        <row r="6821">
          <cell r="A6821" t="str">
            <v>4c</v>
          </cell>
          <cell r="C6821">
            <v>3</v>
          </cell>
          <cell r="D6821">
            <v>389901</v>
          </cell>
          <cell r="E6821">
            <v>22114</v>
          </cell>
          <cell r="F6821">
            <v>0</v>
          </cell>
        </row>
        <row r="6822">
          <cell r="A6822" t="str">
            <v>4c</v>
          </cell>
          <cell r="C6822">
            <v>32</v>
          </cell>
          <cell r="D6822">
            <v>394023</v>
          </cell>
          <cell r="E6822">
            <v>22114</v>
          </cell>
          <cell r="F6822">
            <v>0</v>
          </cell>
        </row>
        <row r="6823">
          <cell r="A6823" t="str">
            <v>4c</v>
          </cell>
          <cell r="C6823">
            <v>6</v>
          </cell>
          <cell r="D6823">
            <v>397548</v>
          </cell>
          <cell r="E6823">
            <v>22114</v>
          </cell>
          <cell r="F6823">
            <v>0</v>
          </cell>
        </row>
        <row r="6824">
          <cell r="A6824" t="str">
            <v>4c</v>
          </cell>
          <cell r="C6824">
            <v>32</v>
          </cell>
          <cell r="D6824">
            <v>408350</v>
          </cell>
          <cell r="E6824">
            <v>22114</v>
          </cell>
          <cell r="F6824">
            <v>0</v>
          </cell>
        </row>
        <row r="6825">
          <cell r="A6825" t="str">
            <v>4c</v>
          </cell>
          <cell r="C6825">
            <v>5</v>
          </cell>
          <cell r="D6825">
            <v>412508</v>
          </cell>
          <cell r="E6825">
            <v>22114</v>
          </cell>
          <cell r="F6825">
            <v>0</v>
          </cell>
        </row>
        <row r="6826">
          <cell r="A6826" t="str">
            <v>4c</v>
          </cell>
          <cell r="C6826">
            <v>36</v>
          </cell>
          <cell r="D6826">
            <v>416763</v>
          </cell>
          <cell r="E6826">
            <v>22114</v>
          </cell>
          <cell r="F6826">
            <v>0</v>
          </cell>
        </row>
        <row r="6827">
          <cell r="A6827" t="str">
            <v>4c</v>
          </cell>
          <cell r="C6827">
            <v>35</v>
          </cell>
          <cell r="D6827">
            <v>421324</v>
          </cell>
          <cell r="E6827">
            <v>22114</v>
          </cell>
          <cell r="F6827">
            <v>0</v>
          </cell>
        </row>
        <row r="6828">
          <cell r="A6828" t="str">
            <v>4c</v>
          </cell>
          <cell r="C6828">
            <v>1</v>
          </cell>
          <cell r="D6828">
            <v>422461</v>
          </cell>
          <cell r="E6828">
            <v>22114</v>
          </cell>
          <cell r="F6828">
            <v>0</v>
          </cell>
        </row>
        <row r="6829">
          <cell r="A6829" t="str">
            <v>5a</v>
          </cell>
          <cell r="C6829">
            <v>20</v>
          </cell>
          <cell r="D6829">
            <v>379584</v>
          </cell>
          <cell r="E6829">
            <v>22114</v>
          </cell>
          <cell r="F6829">
            <v>0</v>
          </cell>
        </row>
        <row r="6830">
          <cell r="A6830" t="str">
            <v>5a</v>
          </cell>
          <cell r="C6830">
            <v>2</v>
          </cell>
          <cell r="D6830">
            <v>388544</v>
          </cell>
          <cell r="E6830">
            <v>22114</v>
          </cell>
          <cell r="F6830">
            <v>0</v>
          </cell>
        </row>
        <row r="6831">
          <cell r="A6831" t="str">
            <v>5a</v>
          </cell>
          <cell r="C6831">
            <v>10</v>
          </cell>
          <cell r="D6831">
            <v>394023</v>
          </cell>
          <cell r="E6831">
            <v>22114</v>
          </cell>
          <cell r="F6831">
            <v>0</v>
          </cell>
        </row>
        <row r="6832">
          <cell r="A6832" t="str">
            <v>5a</v>
          </cell>
          <cell r="C6832">
            <v>2</v>
          </cell>
          <cell r="D6832">
            <v>401785</v>
          </cell>
          <cell r="E6832">
            <v>22114</v>
          </cell>
          <cell r="F6832">
            <v>0</v>
          </cell>
        </row>
        <row r="6833">
          <cell r="A6833" t="str">
            <v>5a</v>
          </cell>
          <cell r="C6833">
            <v>9</v>
          </cell>
          <cell r="D6833">
            <v>410605</v>
          </cell>
          <cell r="E6833">
            <v>22114</v>
          </cell>
          <cell r="F6833">
            <v>0</v>
          </cell>
        </row>
        <row r="6834">
          <cell r="A6834" t="str">
            <v>5a</v>
          </cell>
          <cell r="C6834">
            <v>10</v>
          </cell>
          <cell r="D6834">
            <v>421324</v>
          </cell>
          <cell r="E6834">
            <v>22114</v>
          </cell>
          <cell r="F6834">
            <v>0</v>
          </cell>
        </row>
        <row r="6835">
          <cell r="A6835" t="str">
            <v>5c</v>
          </cell>
          <cell r="C6835">
            <v>2</v>
          </cell>
          <cell r="D6835">
            <v>416762</v>
          </cell>
          <cell r="E6835">
            <v>22114</v>
          </cell>
          <cell r="F6835">
            <v>0</v>
          </cell>
        </row>
        <row r="6836">
          <cell r="A6836" t="str">
            <v>5c</v>
          </cell>
          <cell r="C6836">
            <v>4</v>
          </cell>
          <cell r="D6836">
            <v>420113</v>
          </cell>
          <cell r="E6836">
            <v>22114</v>
          </cell>
          <cell r="F6836">
            <v>0</v>
          </cell>
        </row>
        <row r="6837">
          <cell r="A6837" t="str">
            <v>5c</v>
          </cell>
          <cell r="C6837">
            <v>1</v>
          </cell>
          <cell r="D6837">
            <v>428097</v>
          </cell>
          <cell r="E6837">
            <v>22114</v>
          </cell>
          <cell r="F6837">
            <v>0</v>
          </cell>
        </row>
        <row r="6838">
          <cell r="A6838" t="str">
            <v>6a</v>
          </cell>
          <cell r="C6838">
            <v>1</v>
          </cell>
          <cell r="D6838">
            <v>394023</v>
          </cell>
          <cell r="E6838">
            <v>22114</v>
          </cell>
          <cell r="F6838">
            <v>0</v>
          </cell>
        </row>
        <row r="6839">
          <cell r="A6839" t="str">
            <v>6a</v>
          </cell>
          <cell r="C6839">
            <v>2</v>
          </cell>
          <cell r="D6839">
            <v>405007</v>
          </cell>
          <cell r="E6839">
            <v>22114</v>
          </cell>
          <cell r="F6839">
            <v>0</v>
          </cell>
        </row>
        <row r="6840">
          <cell r="A6840" t="str">
            <v>6a</v>
          </cell>
          <cell r="C6840">
            <v>1</v>
          </cell>
          <cell r="D6840">
            <v>421324</v>
          </cell>
          <cell r="E6840">
            <v>22114</v>
          </cell>
          <cell r="F6840">
            <v>0</v>
          </cell>
        </row>
        <row r="6841">
          <cell r="A6841" t="str">
            <v>6c</v>
          </cell>
          <cell r="C6841">
            <v>1</v>
          </cell>
          <cell r="D6841">
            <v>388544</v>
          </cell>
          <cell r="E6841">
            <v>22114</v>
          </cell>
          <cell r="F6841">
            <v>0</v>
          </cell>
        </row>
        <row r="6842">
          <cell r="A6842" t="str">
            <v>6c</v>
          </cell>
          <cell r="C6842">
            <v>2</v>
          </cell>
          <cell r="D6842">
            <v>389901</v>
          </cell>
          <cell r="E6842">
            <v>22114</v>
          </cell>
          <cell r="F6842">
            <v>0</v>
          </cell>
        </row>
        <row r="6843">
          <cell r="A6843" t="str">
            <v>6c</v>
          </cell>
          <cell r="C6843">
            <v>5</v>
          </cell>
          <cell r="D6843">
            <v>410605</v>
          </cell>
          <cell r="E6843">
            <v>22114</v>
          </cell>
          <cell r="F6843">
            <v>0</v>
          </cell>
        </row>
        <row r="6844">
          <cell r="A6844" t="str">
            <v>6c</v>
          </cell>
          <cell r="C6844">
            <v>1</v>
          </cell>
          <cell r="D6844">
            <v>421324</v>
          </cell>
          <cell r="E6844">
            <v>22114</v>
          </cell>
          <cell r="F6844">
            <v>0</v>
          </cell>
        </row>
        <row r="6845">
          <cell r="A6845" t="str">
            <v>6c</v>
          </cell>
          <cell r="C6845">
            <v>11</v>
          </cell>
          <cell r="D6845">
            <v>428097</v>
          </cell>
          <cell r="E6845">
            <v>22114</v>
          </cell>
          <cell r="F6845">
            <v>0</v>
          </cell>
        </row>
        <row r="6846">
          <cell r="A6846" t="str">
            <v>7a</v>
          </cell>
          <cell r="C6846">
            <v>1</v>
          </cell>
          <cell r="D6846">
            <v>394023</v>
          </cell>
          <cell r="E6846">
            <v>22114</v>
          </cell>
          <cell r="F6846">
            <v>0</v>
          </cell>
        </row>
        <row r="6847">
          <cell r="A6847" t="str">
            <v>7a</v>
          </cell>
          <cell r="C6847">
            <v>1</v>
          </cell>
          <cell r="D6847">
            <v>401785</v>
          </cell>
          <cell r="E6847">
            <v>22114</v>
          </cell>
          <cell r="F6847">
            <v>0</v>
          </cell>
        </row>
        <row r="6848">
          <cell r="A6848" t="str">
            <v>7a</v>
          </cell>
          <cell r="C6848">
            <v>1</v>
          </cell>
          <cell r="D6848">
            <v>416763</v>
          </cell>
          <cell r="E6848">
            <v>22114</v>
          </cell>
          <cell r="F6848">
            <v>0</v>
          </cell>
        </row>
        <row r="6849">
          <cell r="A6849" t="str">
            <v>8a</v>
          </cell>
          <cell r="C6849">
            <v>3</v>
          </cell>
          <cell r="D6849">
            <v>394023</v>
          </cell>
          <cell r="E6849">
            <v>22114</v>
          </cell>
          <cell r="F6849">
            <v>0</v>
          </cell>
        </row>
        <row r="6850">
          <cell r="A6850" t="str">
            <v>8a</v>
          </cell>
          <cell r="C6850">
            <v>1</v>
          </cell>
          <cell r="D6850">
            <v>410605</v>
          </cell>
          <cell r="E6850">
            <v>22114</v>
          </cell>
          <cell r="F6850">
            <v>0</v>
          </cell>
        </row>
        <row r="6851">
          <cell r="A6851" t="str">
            <v>8a</v>
          </cell>
          <cell r="C6851">
            <v>2</v>
          </cell>
          <cell r="D6851">
            <v>428097</v>
          </cell>
          <cell r="E6851">
            <v>22114</v>
          </cell>
          <cell r="F6851">
            <v>0</v>
          </cell>
        </row>
        <row r="6852">
          <cell r="A6852" t="str">
            <v>9a</v>
          </cell>
          <cell r="C6852">
            <v>10</v>
          </cell>
          <cell r="D6852">
            <v>410605</v>
          </cell>
          <cell r="E6852">
            <v>22114</v>
          </cell>
          <cell r="F6852">
            <v>0</v>
          </cell>
        </row>
        <row r="6853">
          <cell r="A6853" t="str">
            <v>9c</v>
          </cell>
          <cell r="C6853">
            <v>2</v>
          </cell>
          <cell r="D6853">
            <v>379584</v>
          </cell>
          <cell r="E6853">
            <v>22114</v>
          </cell>
          <cell r="F6853">
            <v>0</v>
          </cell>
        </row>
        <row r="6854">
          <cell r="A6854" t="str">
            <v>9c</v>
          </cell>
          <cell r="C6854">
            <v>2</v>
          </cell>
          <cell r="D6854">
            <v>410605</v>
          </cell>
          <cell r="E6854">
            <v>22114</v>
          </cell>
          <cell r="F6854">
            <v>0</v>
          </cell>
        </row>
        <row r="6855">
          <cell r="A6855" t="str">
            <v>1a</v>
          </cell>
          <cell r="C6855">
            <v>2</v>
          </cell>
          <cell r="D6855">
            <v>381935</v>
          </cell>
          <cell r="E6855">
            <v>22117</v>
          </cell>
          <cell r="F6855">
            <v>0</v>
          </cell>
        </row>
        <row r="6856">
          <cell r="A6856" t="str">
            <v>1a</v>
          </cell>
          <cell r="C6856">
            <v>2</v>
          </cell>
          <cell r="D6856">
            <v>385560</v>
          </cell>
          <cell r="E6856">
            <v>22117</v>
          </cell>
          <cell r="F6856">
            <v>0</v>
          </cell>
        </row>
        <row r="6857">
          <cell r="A6857" t="str">
            <v>1a</v>
          </cell>
          <cell r="C6857">
            <v>6</v>
          </cell>
          <cell r="D6857">
            <v>386752</v>
          </cell>
          <cell r="E6857">
            <v>22117</v>
          </cell>
          <cell r="F6857">
            <v>0</v>
          </cell>
        </row>
        <row r="6858">
          <cell r="A6858" t="str">
            <v>1a</v>
          </cell>
          <cell r="C6858">
            <v>2</v>
          </cell>
          <cell r="D6858">
            <v>388545</v>
          </cell>
          <cell r="E6858">
            <v>22117</v>
          </cell>
          <cell r="F6858">
            <v>0</v>
          </cell>
        </row>
        <row r="6859">
          <cell r="A6859" t="str">
            <v>1a</v>
          </cell>
          <cell r="C6859">
            <v>2</v>
          </cell>
          <cell r="D6859">
            <v>396329</v>
          </cell>
          <cell r="E6859">
            <v>22117</v>
          </cell>
          <cell r="F6859">
            <v>0</v>
          </cell>
        </row>
        <row r="6860">
          <cell r="A6860" t="str">
            <v>1a</v>
          </cell>
          <cell r="C6860">
            <v>2</v>
          </cell>
          <cell r="D6860">
            <v>399905</v>
          </cell>
          <cell r="E6860">
            <v>22117</v>
          </cell>
          <cell r="F6860">
            <v>0</v>
          </cell>
        </row>
        <row r="6861">
          <cell r="A6861" t="str">
            <v>1a</v>
          </cell>
          <cell r="C6861">
            <v>2</v>
          </cell>
          <cell r="D6861">
            <v>401174</v>
          </cell>
          <cell r="E6861">
            <v>22117</v>
          </cell>
          <cell r="F6861">
            <v>0</v>
          </cell>
        </row>
        <row r="6862">
          <cell r="A6862" t="str">
            <v>1a</v>
          </cell>
          <cell r="C6862">
            <v>12</v>
          </cell>
          <cell r="D6862">
            <v>405009</v>
          </cell>
          <cell r="E6862">
            <v>22117</v>
          </cell>
          <cell r="F6862">
            <v>0</v>
          </cell>
        </row>
        <row r="6863">
          <cell r="A6863" t="str">
            <v>1a</v>
          </cell>
          <cell r="C6863">
            <v>2</v>
          </cell>
          <cell r="D6863">
            <v>410036</v>
          </cell>
          <cell r="E6863">
            <v>22117</v>
          </cell>
          <cell r="F6863">
            <v>0</v>
          </cell>
        </row>
        <row r="6864">
          <cell r="A6864" t="str">
            <v>1a</v>
          </cell>
          <cell r="C6864">
            <v>2</v>
          </cell>
          <cell r="D6864">
            <v>412510</v>
          </cell>
          <cell r="E6864">
            <v>22117</v>
          </cell>
          <cell r="F6864">
            <v>0</v>
          </cell>
        </row>
        <row r="6865">
          <cell r="A6865" t="str">
            <v>1a</v>
          </cell>
          <cell r="C6865">
            <v>2</v>
          </cell>
          <cell r="D6865">
            <v>413094</v>
          </cell>
          <cell r="E6865">
            <v>22117</v>
          </cell>
          <cell r="F6865">
            <v>0</v>
          </cell>
        </row>
        <row r="6866">
          <cell r="A6866" t="str">
            <v>1a</v>
          </cell>
          <cell r="C6866">
            <v>4</v>
          </cell>
          <cell r="D6866">
            <v>416764</v>
          </cell>
          <cell r="E6866">
            <v>22117</v>
          </cell>
          <cell r="F6866">
            <v>0</v>
          </cell>
        </row>
        <row r="6867">
          <cell r="A6867" t="str">
            <v>1a</v>
          </cell>
          <cell r="C6867">
            <v>3</v>
          </cell>
          <cell r="D6867">
            <v>421157</v>
          </cell>
          <cell r="E6867">
            <v>22117</v>
          </cell>
          <cell r="F6867">
            <v>0</v>
          </cell>
        </row>
        <row r="6868">
          <cell r="A6868" t="str">
            <v>1a</v>
          </cell>
          <cell r="C6868">
            <v>3</v>
          </cell>
          <cell r="D6868">
            <v>425553</v>
          </cell>
          <cell r="E6868">
            <v>22117</v>
          </cell>
          <cell r="F6868">
            <v>0</v>
          </cell>
        </row>
        <row r="6869">
          <cell r="A6869" t="str">
            <v>1c</v>
          </cell>
          <cell r="C6869">
            <v>4</v>
          </cell>
          <cell r="D6869">
            <v>389240</v>
          </cell>
          <cell r="E6869">
            <v>22117</v>
          </cell>
          <cell r="F6869">
            <v>0</v>
          </cell>
        </row>
        <row r="6870">
          <cell r="A6870" t="str">
            <v>1c</v>
          </cell>
          <cell r="C6870">
            <v>2</v>
          </cell>
          <cell r="D6870">
            <v>399361</v>
          </cell>
          <cell r="E6870">
            <v>22117</v>
          </cell>
          <cell r="F6870">
            <v>0</v>
          </cell>
        </row>
        <row r="6871">
          <cell r="A6871" t="str">
            <v>1c</v>
          </cell>
          <cell r="C6871">
            <v>2</v>
          </cell>
          <cell r="D6871">
            <v>414249</v>
          </cell>
          <cell r="E6871">
            <v>22117</v>
          </cell>
          <cell r="F6871">
            <v>0</v>
          </cell>
        </row>
        <row r="6872">
          <cell r="A6872" t="str">
            <v>1c</v>
          </cell>
          <cell r="C6872">
            <v>2</v>
          </cell>
          <cell r="D6872">
            <v>416764</v>
          </cell>
          <cell r="E6872">
            <v>22117</v>
          </cell>
          <cell r="F6872">
            <v>0</v>
          </cell>
        </row>
        <row r="6873">
          <cell r="A6873" t="str">
            <v>1c</v>
          </cell>
          <cell r="C6873">
            <v>2</v>
          </cell>
          <cell r="D6873">
            <v>423890</v>
          </cell>
          <cell r="E6873">
            <v>22117</v>
          </cell>
          <cell r="F6873">
            <v>0</v>
          </cell>
        </row>
        <row r="6874">
          <cell r="A6874" t="str">
            <v>2a</v>
          </cell>
          <cell r="C6874">
            <v>1</v>
          </cell>
          <cell r="D6874">
            <v>396329</v>
          </cell>
          <cell r="E6874">
            <v>22117</v>
          </cell>
          <cell r="F6874">
            <v>0</v>
          </cell>
        </row>
        <row r="6875">
          <cell r="A6875" t="str">
            <v>2a</v>
          </cell>
          <cell r="C6875">
            <v>3</v>
          </cell>
          <cell r="D6875">
            <v>405009</v>
          </cell>
          <cell r="E6875">
            <v>22117</v>
          </cell>
          <cell r="F6875">
            <v>0</v>
          </cell>
        </row>
        <row r="6876">
          <cell r="A6876" t="str">
            <v>2c</v>
          </cell>
          <cell r="C6876">
            <v>2</v>
          </cell>
          <cell r="D6876">
            <v>384985</v>
          </cell>
          <cell r="E6876">
            <v>22117</v>
          </cell>
          <cell r="F6876">
            <v>0</v>
          </cell>
        </row>
        <row r="6877">
          <cell r="A6877" t="str">
            <v>2c</v>
          </cell>
          <cell r="C6877">
            <v>1</v>
          </cell>
          <cell r="D6877">
            <v>401786</v>
          </cell>
          <cell r="E6877">
            <v>22117</v>
          </cell>
          <cell r="F6877">
            <v>0</v>
          </cell>
        </row>
        <row r="6878">
          <cell r="A6878" t="str">
            <v>2c</v>
          </cell>
          <cell r="C6878">
            <v>1</v>
          </cell>
          <cell r="D6878">
            <v>405752</v>
          </cell>
          <cell r="E6878">
            <v>22117</v>
          </cell>
          <cell r="F6878">
            <v>0</v>
          </cell>
        </row>
        <row r="6879">
          <cell r="A6879" t="str">
            <v>2c</v>
          </cell>
          <cell r="C6879">
            <v>1</v>
          </cell>
          <cell r="D6879">
            <v>408512</v>
          </cell>
          <cell r="E6879">
            <v>22117</v>
          </cell>
          <cell r="F6879">
            <v>0</v>
          </cell>
        </row>
        <row r="6880">
          <cell r="A6880" t="str">
            <v>2c</v>
          </cell>
          <cell r="C6880">
            <v>3</v>
          </cell>
          <cell r="D6880">
            <v>408982</v>
          </cell>
          <cell r="E6880">
            <v>22117</v>
          </cell>
          <cell r="F6880">
            <v>0</v>
          </cell>
        </row>
        <row r="6881">
          <cell r="A6881" t="str">
            <v>2c</v>
          </cell>
          <cell r="C6881">
            <v>3</v>
          </cell>
          <cell r="D6881">
            <v>415454</v>
          </cell>
          <cell r="E6881">
            <v>22117</v>
          </cell>
          <cell r="F6881">
            <v>0</v>
          </cell>
        </row>
        <row r="6882">
          <cell r="A6882" t="str">
            <v>2c</v>
          </cell>
          <cell r="C6882">
            <v>3</v>
          </cell>
          <cell r="D6882">
            <v>422462</v>
          </cell>
          <cell r="E6882">
            <v>22117</v>
          </cell>
          <cell r="F6882">
            <v>0</v>
          </cell>
        </row>
        <row r="6883">
          <cell r="A6883" t="str">
            <v>3a</v>
          </cell>
          <cell r="C6883">
            <v>52</v>
          </cell>
          <cell r="D6883">
            <v>383650</v>
          </cell>
          <cell r="E6883">
            <v>22117</v>
          </cell>
          <cell r="F6883">
            <v>0</v>
          </cell>
        </row>
        <row r="6884">
          <cell r="A6884" t="str">
            <v>3a</v>
          </cell>
          <cell r="C6884">
            <v>56</v>
          </cell>
          <cell r="D6884">
            <v>405009</v>
          </cell>
          <cell r="E6884">
            <v>22117</v>
          </cell>
          <cell r="F6884">
            <v>0</v>
          </cell>
        </row>
        <row r="6885">
          <cell r="A6885" t="str">
            <v>3a</v>
          </cell>
          <cell r="C6885">
            <v>40</v>
          </cell>
          <cell r="D6885">
            <v>408512</v>
          </cell>
          <cell r="E6885">
            <v>22117</v>
          </cell>
          <cell r="F6885">
            <v>0</v>
          </cell>
        </row>
        <row r="6886">
          <cell r="A6886" t="str">
            <v>4a</v>
          </cell>
          <cell r="C6886">
            <v>12</v>
          </cell>
          <cell r="D6886">
            <v>381290</v>
          </cell>
          <cell r="E6886">
            <v>22117</v>
          </cell>
          <cell r="F6886">
            <v>0</v>
          </cell>
        </row>
        <row r="6887">
          <cell r="A6887" t="str">
            <v>4a</v>
          </cell>
          <cell r="C6887">
            <v>1</v>
          </cell>
          <cell r="D6887">
            <v>382831</v>
          </cell>
          <cell r="E6887">
            <v>22117</v>
          </cell>
          <cell r="F6887">
            <v>0</v>
          </cell>
        </row>
        <row r="6888">
          <cell r="A6888" t="str">
            <v>4a</v>
          </cell>
          <cell r="C6888">
            <v>21</v>
          </cell>
          <cell r="D6888">
            <v>383650</v>
          </cell>
          <cell r="E6888">
            <v>22117</v>
          </cell>
          <cell r="F6888">
            <v>0</v>
          </cell>
        </row>
        <row r="6889">
          <cell r="A6889" t="str">
            <v>4a</v>
          </cell>
          <cell r="C6889">
            <v>1</v>
          </cell>
          <cell r="D6889">
            <v>384330</v>
          </cell>
          <cell r="E6889">
            <v>22117</v>
          </cell>
          <cell r="F6889">
            <v>0</v>
          </cell>
        </row>
        <row r="6890">
          <cell r="A6890" t="str">
            <v>4a</v>
          </cell>
          <cell r="C6890">
            <v>4</v>
          </cell>
          <cell r="D6890">
            <v>396329</v>
          </cell>
          <cell r="E6890">
            <v>22117</v>
          </cell>
          <cell r="F6890">
            <v>0</v>
          </cell>
        </row>
        <row r="6891">
          <cell r="A6891" t="str">
            <v>4a</v>
          </cell>
          <cell r="C6891">
            <v>1</v>
          </cell>
          <cell r="D6891">
            <v>403239</v>
          </cell>
          <cell r="E6891">
            <v>22117</v>
          </cell>
          <cell r="F6891">
            <v>0</v>
          </cell>
        </row>
        <row r="6892">
          <cell r="A6892" t="str">
            <v>4a</v>
          </cell>
          <cell r="C6892">
            <v>32</v>
          </cell>
          <cell r="D6892">
            <v>405009</v>
          </cell>
          <cell r="E6892">
            <v>22117</v>
          </cell>
          <cell r="F6892">
            <v>0</v>
          </cell>
        </row>
        <row r="6893">
          <cell r="A6893" t="str">
            <v>4a</v>
          </cell>
          <cell r="C6893">
            <v>100</v>
          </cell>
          <cell r="D6893">
            <v>411219</v>
          </cell>
          <cell r="E6893">
            <v>22117</v>
          </cell>
          <cell r="F6893">
            <v>0</v>
          </cell>
        </row>
        <row r="6894">
          <cell r="A6894" t="str">
            <v>4a</v>
          </cell>
          <cell r="C6894">
            <v>1</v>
          </cell>
          <cell r="D6894">
            <v>414190</v>
          </cell>
          <cell r="E6894">
            <v>22117</v>
          </cell>
          <cell r="F6894">
            <v>0</v>
          </cell>
        </row>
        <row r="6895">
          <cell r="A6895" t="str">
            <v>4a</v>
          </cell>
          <cell r="C6895">
            <v>2</v>
          </cell>
          <cell r="D6895">
            <v>414249</v>
          </cell>
          <cell r="E6895">
            <v>22117</v>
          </cell>
          <cell r="F6895">
            <v>0</v>
          </cell>
        </row>
        <row r="6896">
          <cell r="A6896" t="str">
            <v>4a</v>
          </cell>
          <cell r="C6896">
            <v>10</v>
          </cell>
          <cell r="D6896">
            <v>425553</v>
          </cell>
          <cell r="E6896">
            <v>22117</v>
          </cell>
          <cell r="F6896">
            <v>0</v>
          </cell>
        </row>
        <row r="6897">
          <cell r="A6897" t="str">
            <v>4a</v>
          </cell>
          <cell r="C6897">
            <v>1</v>
          </cell>
          <cell r="D6897">
            <v>427994</v>
          </cell>
          <cell r="E6897">
            <v>22117</v>
          </cell>
          <cell r="F6897">
            <v>0</v>
          </cell>
        </row>
        <row r="6898">
          <cell r="A6898" t="str">
            <v>4c</v>
          </cell>
          <cell r="C6898">
            <v>11</v>
          </cell>
          <cell r="D6898">
            <v>382509</v>
          </cell>
          <cell r="E6898">
            <v>22117</v>
          </cell>
          <cell r="F6898">
            <v>0</v>
          </cell>
        </row>
        <row r="6899">
          <cell r="A6899" t="str">
            <v>4c</v>
          </cell>
          <cell r="C6899">
            <v>13</v>
          </cell>
          <cell r="D6899">
            <v>383650</v>
          </cell>
          <cell r="E6899">
            <v>22117</v>
          </cell>
          <cell r="F6899">
            <v>0</v>
          </cell>
        </row>
        <row r="6900">
          <cell r="A6900" t="str">
            <v>4c</v>
          </cell>
          <cell r="C6900">
            <v>1</v>
          </cell>
          <cell r="D6900">
            <v>389902</v>
          </cell>
          <cell r="E6900">
            <v>22117</v>
          </cell>
          <cell r="F6900">
            <v>0</v>
          </cell>
        </row>
        <row r="6901">
          <cell r="A6901" t="str">
            <v>4c</v>
          </cell>
          <cell r="C6901">
            <v>10</v>
          </cell>
          <cell r="D6901">
            <v>400517</v>
          </cell>
          <cell r="E6901">
            <v>22117</v>
          </cell>
          <cell r="F6901">
            <v>0</v>
          </cell>
        </row>
        <row r="6902">
          <cell r="A6902" t="str">
            <v>4c</v>
          </cell>
          <cell r="C6902">
            <v>29</v>
          </cell>
          <cell r="D6902">
            <v>405009</v>
          </cell>
          <cell r="E6902">
            <v>22117</v>
          </cell>
          <cell r="F6902">
            <v>0</v>
          </cell>
        </row>
        <row r="6903">
          <cell r="A6903" t="str">
            <v>4c</v>
          </cell>
          <cell r="C6903">
            <v>1</v>
          </cell>
          <cell r="D6903">
            <v>408982</v>
          </cell>
          <cell r="E6903">
            <v>22117</v>
          </cell>
          <cell r="F6903">
            <v>0</v>
          </cell>
        </row>
        <row r="6904">
          <cell r="A6904" t="str">
            <v>4c</v>
          </cell>
          <cell r="C6904">
            <v>4</v>
          </cell>
          <cell r="D6904">
            <v>411219</v>
          </cell>
          <cell r="E6904">
            <v>22117</v>
          </cell>
          <cell r="F6904">
            <v>0</v>
          </cell>
        </row>
        <row r="6905">
          <cell r="A6905" t="str">
            <v>4c</v>
          </cell>
          <cell r="C6905">
            <v>5</v>
          </cell>
          <cell r="D6905">
            <v>416163</v>
          </cell>
          <cell r="E6905">
            <v>22117</v>
          </cell>
          <cell r="F6905">
            <v>0</v>
          </cell>
        </row>
        <row r="6906">
          <cell r="A6906" t="str">
            <v>4c</v>
          </cell>
          <cell r="C6906">
            <v>1</v>
          </cell>
          <cell r="D6906">
            <v>420850</v>
          </cell>
          <cell r="E6906">
            <v>22117</v>
          </cell>
          <cell r="F6906">
            <v>0</v>
          </cell>
        </row>
        <row r="6907">
          <cell r="A6907" t="str">
            <v>4c</v>
          </cell>
          <cell r="C6907">
            <v>2</v>
          </cell>
          <cell r="D6907">
            <v>421157</v>
          </cell>
          <cell r="E6907">
            <v>22117</v>
          </cell>
          <cell r="F6907">
            <v>0</v>
          </cell>
        </row>
        <row r="6908">
          <cell r="A6908" t="str">
            <v>4c</v>
          </cell>
          <cell r="C6908">
            <v>30</v>
          </cell>
          <cell r="D6908">
            <v>423890</v>
          </cell>
          <cell r="E6908">
            <v>22117</v>
          </cell>
          <cell r="F6908">
            <v>0</v>
          </cell>
        </row>
        <row r="6909">
          <cell r="A6909" t="str">
            <v>4c</v>
          </cell>
          <cell r="C6909">
            <v>4</v>
          </cell>
          <cell r="D6909">
            <v>428098</v>
          </cell>
          <cell r="E6909">
            <v>22117</v>
          </cell>
          <cell r="F6909">
            <v>0</v>
          </cell>
        </row>
        <row r="6910">
          <cell r="A6910" t="str">
            <v>5a</v>
          </cell>
          <cell r="C6910">
            <v>10</v>
          </cell>
          <cell r="D6910">
            <v>381290</v>
          </cell>
          <cell r="E6910">
            <v>22117</v>
          </cell>
          <cell r="F6910">
            <v>0</v>
          </cell>
        </row>
        <row r="6911">
          <cell r="A6911" t="str">
            <v>5a</v>
          </cell>
          <cell r="C6911">
            <v>20</v>
          </cell>
          <cell r="D6911">
            <v>383650</v>
          </cell>
          <cell r="E6911">
            <v>22117</v>
          </cell>
          <cell r="F6911">
            <v>0</v>
          </cell>
        </row>
        <row r="6912">
          <cell r="A6912" t="str">
            <v>5a</v>
          </cell>
          <cell r="C6912">
            <v>20</v>
          </cell>
          <cell r="D6912">
            <v>391116</v>
          </cell>
          <cell r="E6912">
            <v>22117</v>
          </cell>
          <cell r="F6912">
            <v>0</v>
          </cell>
        </row>
        <row r="6913">
          <cell r="A6913" t="str">
            <v>5a</v>
          </cell>
          <cell r="C6913">
            <v>6</v>
          </cell>
          <cell r="D6913">
            <v>392204</v>
          </cell>
          <cell r="E6913">
            <v>22117</v>
          </cell>
          <cell r="F6913">
            <v>0</v>
          </cell>
        </row>
        <row r="6914">
          <cell r="A6914" t="str">
            <v>5a</v>
          </cell>
          <cell r="C6914">
            <v>12</v>
          </cell>
          <cell r="D6914">
            <v>395049</v>
          </cell>
          <cell r="E6914">
            <v>22117</v>
          </cell>
          <cell r="F6914">
            <v>0</v>
          </cell>
        </row>
        <row r="6915">
          <cell r="A6915" t="str">
            <v>5a</v>
          </cell>
          <cell r="C6915">
            <v>15</v>
          </cell>
          <cell r="D6915">
            <v>403018</v>
          </cell>
          <cell r="E6915">
            <v>22117</v>
          </cell>
          <cell r="F6915">
            <v>0</v>
          </cell>
        </row>
        <row r="6916">
          <cell r="A6916" t="str">
            <v>5a</v>
          </cell>
          <cell r="C6916">
            <v>5</v>
          </cell>
          <cell r="D6916">
            <v>403890</v>
          </cell>
          <cell r="E6916">
            <v>22117</v>
          </cell>
          <cell r="F6916">
            <v>0</v>
          </cell>
        </row>
        <row r="6917">
          <cell r="A6917" t="str">
            <v>5a</v>
          </cell>
          <cell r="C6917">
            <v>31</v>
          </cell>
          <cell r="D6917">
            <v>405009</v>
          </cell>
          <cell r="E6917">
            <v>22117</v>
          </cell>
          <cell r="F6917">
            <v>0</v>
          </cell>
        </row>
        <row r="6918">
          <cell r="A6918" t="str">
            <v>5a</v>
          </cell>
          <cell r="C6918">
            <v>22</v>
          </cell>
          <cell r="D6918">
            <v>405752</v>
          </cell>
          <cell r="E6918">
            <v>22117</v>
          </cell>
          <cell r="F6918">
            <v>0</v>
          </cell>
        </row>
        <row r="6919">
          <cell r="A6919" t="str">
            <v>5a</v>
          </cell>
          <cell r="C6919">
            <v>22</v>
          </cell>
          <cell r="D6919">
            <v>412510</v>
          </cell>
          <cell r="E6919">
            <v>22117</v>
          </cell>
          <cell r="F6919">
            <v>0</v>
          </cell>
        </row>
        <row r="6920">
          <cell r="A6920" t="str">
            <v>5a</v>
          </cell>
          <cell r="C6920">
            <v>6</v>
          </cell>
          <cell r="D6920">
            <v>415454</v>
          </cell>
          <cell r="E6920">
            <v>22117</v>
          </cell>
          <cell r="F6920">
            <v>0</v>
          </cell>
        </row>
        <row r="6921">
          <cell r="A6921" t="str">
            <v>5a</v>
          </cell>
          <cell r="C6921">
            <v>20</v>
          </cell>
          <cell r="D6921">
            <v>417317</v>
          </cell>
          <cell r="E6921">
            <v>22117</v>
          </cell>
          <cell r="F6921">
            <v>0</v>
          </cell>
        </row>
        <row r="6922">
          <cell r="A6922" t="str">
            <v>5a</v>
          </cell>
          <cell r="C6922">
            <v>1</v>
          </cell>
          <cell r="D6922">
            <v>417318</v>
          </cell>
          <cell r="E6922">
            <v>22117</v>
          </cell>
          <cell r="F6922">
            <v>0</v>
          </cell>
        </row>
        <row r="6923">
          <cell r="A6923" t="str">
            <v>5a</v>
          </cell>
          <cell r="C6923">
            <v>20</v>
          </cell>
          <cell r="D6923">
            <v>418452</v>
          </cell>
          <cell r="E6923">
            <v>22117</v>
          </cell>
          <cell r="F6923">
            <v>0</v>
          </cell>
        </row>
        <row r="6924">
          <cell r="A6924" t="str">
            <v>5a</v>
          </cell>
          <cell r="C6924">
            <v>2</v>
          </cell>
          <cell r="D6924">
            <v>422462</v>
          </cell>
          <cell r="E6924">
            <v>22117</v>
          </cell>
          <cell r="F6924">
            <v>0</v>
          </cell>
        </row>
        <row r="6925">
          <cell r="A6925" t="str">
            <v>5a</v>
          </cell>
          <cell r="C6925">
            <v>4</v>
          </cell>
          <cell r="D6925">
            <v>425553</v>
          </cell>
          <cell r="E6925">
            <v>22117</v>
          </cell>
          <cell r="F6925">
            <v>0</v>
          </cell>
        </row>
        <row r="6926">
          <cell r="A6926" t="str">
            <v>5c</v>
          </cell>
          <cell r="C6926">
            <v>6</v>
          </cell>
          <cell r="D6926">
            <v>388545</v>
          </cell>
          <cell r="E6926">
            <v>22117</v>
          </cell>
          <cell r="F6926">
            <v>0</v>
          </cell>
        </row>
        <row r="6927">
          <cell r="A6927" t="str">
            <v>5c</v>
          </cell>
          <cell r="C6927">
            <v>14</v>
          </cell>
          <cell r="D6927">
            <v>390424</v>
          </cell>
          <cell r="E6927">
            <v>22117</v>
          </cell>
          <cell r="F6927">
            <v>0</v>
          </cell>
        </row>
        <row r="6928">
          <cell r="A6928" t="str">
            <v>5c</v>
          </cell>
          <cell r="C6928">
            <v>11</v>
          </cell>
          <cell r="D6928">
            <v>399361</v>
          </cell>
          <cell r="E6928">
            <v>22117</v>
          </cell>
          <cell r="F6928">
            <v>0</v>
          </cell>
        </row>
        <row r="6929">
          <cell r="A6929" t="str">
            <v>5c</v>
          </cell>
          <cell r="C6929">
            <v>1</v>
          </cell>
          <cell r="D6929">
            <v>403890</v>
          </cell>
          <cell r="E6929">
            <v>22117</v>
          </cell>
          <cell r="F6929">
            <v>0</v>
          </cell>
        </row>
        <row r="6930">
          <cell r="A6930" t="str">
            <v>5c</v>
          </cell>
          <cell r="C6930">
            <v>9</v>
          </cell>
          <cell r="D6930">
            <v>405009</v>
          </cell>
          <cell r="E6930">
            <v>22117</v>
          </cell>
          <cell r="F6930">
            <v>0</v>
          </cell>
        </row>
        <row r="6931">
          <cell r="A6931" t="str">
            <v>5c</v>
          </cell>
          <cell r="C6931">
            <v>4</v>
          </cell>
          <cell r="D6931">
            <v>410036</v>
          </cell>
          <cell r="E6931">
            <v>22117</v>
          </cell>
          <cell r="F6931">
            <v>0</v>
          </cell>
        </row>
        <row r="6932">
          <cell r="A6932" t="str">
            <v>5c</v>
          </cell>
          <cell r="C6932">
            <v>4</v>
          </cell>
          <cell r="D6932">
            <v>413094</v>
          </cell>
          <cell r="E6932">
            <v>22117</v>
          </cell>
          <cell r="F6932">
            <v>0</v>
          </cell>
        </row>
        <row r="6933">
          <cell r="A6933" t="str">
            <v>5c</v>
          </cell>
          <cell r="C6933">
            <v>4</v>
          </cell>
          <cell r="D6933">
            <v>421092</v>
          </cell>
          <cell r="E6933">
            <v>22117</v>
          </cell>
          <cell r="F6933">
            <v>0</v>
          </cell>
        </row>
        <row r="6934">
          <cell r="A6934" t="str">
            <v>5c</v>
          </cell>
          <cell r="C6934">
            <v>4</v>
          </cell>
          <cell r="D6934">
            <v>421157</v>
          </cell>
          <cell r="E6934">
            <v>22117</v>
          </cell>
          <cell r="F6934">
            <v>0</v>
          </cell>
        </row>
        <row r="6935">
          <cell r="A6935" t="str">
            <v>5c</v>
          </cell>
          <cell r="C6935">
            <v>4</v>
          </cell>
          <cell r="D6935">
            <v>425553</v>
          </cell>
          <cell r="E6935">
            <v>22117</v>
          </cell>
          <cell r="F6935">
            <v>0</v>
          </cell>
        </row>
        <row r="6936">
          <cell r="A6936" t="str">
            <v>5c</v>
          </cell>
          <cell r="C6936">
            <v>6</v>
          </cell>
          <cell r="D6936">
            <v>426211</v>
          </cell>
          <cell r="E6936">
            <v>22117</v>
          </cell>
          <cell r="F6936">
            <v>0</v>
          </cell>
        </row>
        <row r="6937">
          <cell r="A6937" t="str">
            <v>6a</v>
          </cell>
          <cell r="C6937">
            <v>1</v>
          </cell>
          <cell r="D6937">
            <v>381290</v>
          </cell>
          <cell r="E6937">
            <v>22117</v>
          </cell>
          <cell r="F6937">
            <v>0</v>
          </cell>
        </row>
        <row r="6938">
          <cell r="A6938" t="str">
            <v>6a</v>
          </cell>
          <cell r="C6938">
            <v>4</v>
          </cell>
          <cell r="D6938">
            <v>382509</v>
          </cell>
          <cell r="E6938">
            <v>22117</v>
          </cell>
          <cell r="F6938">
            <v>0</v>
          </cell>
        </row>
        <row r="6939">
          <cell r="A6939" t="str">
            <v>6a</v>
          </cell>
          <cell r="C6939">
            <v>4</v>
          </cell>
          <cell r="D6939">
            <v>388545</v>
          </cell>
          <cell r="E6939">
            <v>22117</v>
          </cell>
          <cell r="F6939">
            <v>0</v>
          </cell>
        </row>
        <row r="6940">
          <cell r="A6940" t="str">
            <v>6a</v>
          </cell>
          <cell r="C6940">
            <v>1</v>
          </cell>
          <cell r="D6940">
            <v>391633</v>
          </cell>
          <cell r="E6940">
            <v>22117</v>
          </cell>
          <cell r="F6940">
            <v>0</v>
          </cell>
        </row>
        <row r="6941">
          <cell r="A6941" t="str">
            <v>6a</v>
          </cell>
          <cell r="C6941">
            <v>4</v>
          </cell>
          <cell r="D6941">
            <v>392204</v>
          </cell>
          <cell r="E6941">
            <v>22117</v>
          </cell>
          <cell r="F6941">
            <v>0</v>
          </cell>
        </row>
        <row r="6942">
          <cell r="A6942" t="str">
            <v>6a</v>
          </cell>
          <cell r="C6942">
            <v>2</v>
          </cell>
          <cell r="D6942">
            <v>397549</v>
          </cell>
          <cell r="E6942">
            <v>22117</v>
          </cell>
          <cell r="F6942">
            <v>0</v>
          </cell>
        </row>
        <row r="6943">
          <cell r="A6943" t="str">
            <v>6a</v>
          </cell>
          <cell r="C6943">
            <v>2</v>
          </cell>
          <cell r="D6943">
            <v>403890</v>
          </cell>
          <cell r="E6943">
            <v>22117</v>
          </cell>
          <cell r="F6943">
            <v>0</v>
          </cell>
        </row>
        <row r="6944">
          <cell r="A6944" t="str">
            <v>6a</v>
          </cell>
          <cell r="C6944">
            <v>3</v>
          </cell>
          <cell r="D6944">
            <v>405009</v>
          </cell>
          <cell r="E6944">
            <v>22117</v>
          </cell>
          <cell r="F6944">
            <v>0</v>
          </cell>
        </row>
        <row r="6945">
          <cell r="A6945" t="str">
            <v>6a</v>
          </cell>
          <cell r="C6945">
            <v>1</v>
          </cell>
          <cell r="D6945">
            <v>408512</v>
          </cell>
          <cell r="E6945">
            <v>22117</v>
          </cell>
          <cell r="F6945">
            <v>0</v>
          </cell>
        </row>
        <row r="6946">
          <cell r="A6946" t="str">
            <v>6a</v>
          </cell>
          <cell r="C6946">
            <v>1</v>
          </cell>
          <cell r="D6946">
            <v>410036</v>
          </cell>
          <cell r="E6946">
            <v>22117</v>
          </cell>
          <cell r="F6946">
            <v>0</v>
          </cell>
        </row>
        <row r="6947">
          <cell r="A6947" t="str">
            <v>6a</v>
          </cell>
          <cell r="C6947">
            <v>2</v>
          </cell>
          <cell r="D6947">
            <v>413094</v>
          </cell>
          <cell r="E6947">
            <v>22117</v>
          </cell>
          <cell r="F6947">
            <v>0</v>
          </cell>
        </row>
        <row r="6948">
          <cell r="A6948" t="str">
            <v>6a</v>
          </cell>
          <cell r="C6948">
            <v>3</v>
          </cell>
          <cell r="D6948">
            <v>414249</v>
          </cell>
          <cell r="E6948">
            <v>22117</v>
          </cell>
          <cell r="F6948">
            <v>0</v>
          </cell>
        </row>
        <row r="6949">
          <cell r="A6949" t="str">
            <v>6a</v>
          </cell>
          <cell r="C6949">
            <v>3</v>
          </cell>
          <cell r="D6949">
            <v>417317</v>
          </cell>
          <cell r="E6949">
            <v>22117</v>
          </cell>
          <cell r="F6949">
            <v>0</v>
          </cell>
        </row>
        <row r="6950">
          <cell r="A6950" t="str">
            <v>6a</v>
          </cell>
          <cell r="C6950">
            <v>3</v>
          </cell>
          <cell r="D6950">
            <v>418452</v>
          </cell>
          <cell r="E6950">
            <v>22117</v>
          </cell>
          <cell r="F6950">
            <v>0</v>
          </cell>
        </row>
        <row r="6951">
          <cell r="A6951" t="str">
            <v>6a</v>
          </cell>
          <cell r="C6951">
            <v>3</v>
          </cell>
          <cell r="D6951">
            <v>418842</v>
          </cell>
          <cell r="E6951">
            <v>22117</v>
          </cell>
          <cell r="F6951">
            <v>0</v>
          </cell>
        </row>
        <row r="6952">
          <cell r="A6952" t="str">
            <v>6a</v>
          </cell>
          <cell r="C6952">
            <v>2</v>
          </cell>
          <cell r="D6952">
            <v>424556</v>
          </cell>
          <cell r="E6952">
            <v>22117</v>
          </cell>
          <cell r="F6952">
            <v>0</v>
          </cell>
        </row>
        <row r="6953">
          <cell r="A6953" t="str">
            <v>6a</v>
          </cell>
          <cell r="C6953">
            <v>2</v>
          </cell>
          <cell r="D6953">
            <v>426839</v>
          </cell>
          <cell r="E6953">
            <v>22117</v>
          </cell>
          <cell r="F6953">
            <v>0</v>
          </cell>
        </row>
        <row r="6954">
          <cell r="A6954" t="str">
            <v>6c</v>
          </cell>
          <cell r="C6954">
            <v>5</v>
          </cell>
          <cell r="D6954">
            <v>383650</v>
          </cell>
          <cell r="E6954">
            <v>22117</v>
          </cell>
          <cell r="F6954">
            <v>0</v>
          </cell>
        </row>
        <row r="6955">
          <cell r="A6955" t="str">
            <v>6c</v>
          </cell>
          <cell r="C6955">
            <v>1</v>
          </cell>
          <cell r="D6955">
            <v>385560</v>
          </cell>
          <cell r="E6955">
            <v>22117</v>
          </cell>
          <cell r="F6955">
            <v>0</v>
          </cell>
        </row>
        <row r="6956">
          <cell r="A6956" t="str">
            <v>6c</v>
          </cell>
          <cell r="C6956">
            <v>2</v>
          </cell>
          <cell r="D6956">
            <v>388545</v>
          </cell>
          <cell r="E6956">
            <v>22117</v>
          </cell>
          <cell r="F6956">
            <v>0</v>
          </cell>
        </row>
        <row r="6957">
          <cell r="A6957" t="str">
            <v>6c</v>
          </cell>
          <cell r="C6957">
            <v>3</v>
          </cell>
          <cell r="D6957">
            <v>391116</v>
          </cell>
          <cell r="E6957">
            <v>22117</v>
          </cell>
          <cell r="F6957">
            <v>0</v>
          </cell>
        </row>
        <row r="6958">
          <cell r="A6958" t="str">
            <v>6c</v>
          </cell>
          <cell r="C6958">
            <v>5</v>
          </cell>
          <cell r="D6958">
            <v>391633</v>
          </cell>
          <cell r="E6958">
            <v>22117</v>
          </cell>
          <cell r="F6958">
            <v>0</v>
          </cell>
        </row>
        <row r="6959">
          <cell r="A6959" t="str">
            <v>6c</v>
          </cell>
          <cell r="C6959">
            <v>4</v>
          </cell>
          <cell r="D6959">
            <v>392204</v>
          </cell>
          <cell r="E6959">
            <v>22117</v>
          </cell>
          <cell r="F6959">
            <v>0</v>
          </cell>
        </row>
        <row r="6960">
          <cell r="A6960" t="str">
            <v>6c</v>
          </cell>
          <cell r="C6960">
            <v>1</v>
          </cell>
          <cell r="D6960">
            <v>392752</v>
          </cell>
          <cell r="E6960">
            <v>22117</v>
          </cell>
          <cell r="F6960">
            <v>0</v>
          </cell>
        </row>
        <row r="6961">
          <cell r="A6961" t="str">
            <v>6c</v>
          </cell>
          <cell r="C6961">
            <v>8</v>
          </cell>
          <cell r="D6961">
            <v>393993</v>
          </cell>
          <cell r="E6961">
            <v>22117</v>
          </cell>
          <cell r="F6961">
            <v>0</v>
          </cell>
        </row>
        <row r="6962">
          <cell r="A6962" t="str">
            <v>6c</v>
          </cell>
          <cell r="C6962">
            <v>1</v>
          </cell>
          <cell r="D6962">
            <v>396329</v>
          </cell>
          <cell r="E6962">
            <v>22117</v>
          </cell>
          <cell r="F6962">
            <v>0</v>
          </cell>
        </row>
        <row r="6963">
          <cell r="A6963" t="str">
            <v>6c</v>
          </cell>
          <cell r="C6963">
            <v>1</v>
          </cell>
          <cell r="D6963">
            <v>397549</v>
          </cell>
          <cell r="E6963">
            <v>22117</v>
          </cell>
          <cell r="F6963">
            <v>0</v>
          </cell>
        </row>
        <row r="6964">
          <cell r="A6964" t="str">
            <v>6c</v>
          </cell>
          <cell r="C6964">
            <v>11</v>
          </cell>
          <cell r="D6964">
            <v>403890</v>
          </cell>
          <cell r="E6964">
            <v>22117</v>
          </cell>
          <cell r="F6964">
            <v>0</v>
          </cell>
        </row>
        <row r="6965">
          <cell r="A6965" t="str">
            <v>6c</v>
          </cell>
          <cell r="C6965">
            <v>8</v>
          </cell>
          <cell r="D6965">
            <v>405009</v>
          </cell>
          <cell r="E6965">
            <v>22117</v>
          </cell>
          <cell r="F6965">
            <v>0</v>
          </cell>
        </row>
        <row r="6966">
          <cell r="A6966" t="str">
            <v>6c</v>
          </cell>
          <cell r="C6966">
            <v>1</v>
          </cell>
          <cell r="D6966">
            <v>405752</v>
          </cell>
          <cell r="E6966">
            <v>22117</v>
          </cell>
          <cell r="F6966">
            <v>0</v>
          </cell>
        </row>
        <row r="6967">
          <cell r="A6967" t="str">
            <v>6c</v>
          </cell>
          <cell r="C6967">
            <v>1</v>
          </cell>
          <cell r="D6967">
            <v>407096</v>
          </cell>
          <cell r="E6967">
            <v>22117</v>
          </cell>
          <cell r="F6967">
            <v>0</v>
          </cell>
        </row>
        <row r="6968">
          <cell r="A6968" t="str">
            <v>6c</v>
          </cell>
          <cell r="C6968">
            <v>1</v>
          </cell>
          <cell r="D6968">
            <v>411219</v>
          </cell>
          <cell r="E6968">
            <v>22117</v>
          </cell>
          <cell r="F6968">
            <v>0</v>
          </cell>
        </row>
        <row r="6969">
          <cell r="A6969" t="str">
            <v>6c</v>
          </cell>
          <cell r="C6969">
            <v>2</v>
          </cell>
          <cell r="D6969">
            <v>413094</v>
          </cell>
          <cell r="E6969">
            <v>22117</v>
          </cell>
          <cell r="F6969">
            <v>0</v>
          </cell>
        </row>
        <row r="6970">
          <cell r="A6970" t="str">
            <v>6c</v>
          </cell>
          <cell r="C6970">
            <v>10</v>
          </cell>
          <cell r="D6970">
            <v>414249</v>
          </cell>
          <cell r="E6970">
            <v>22117</v>
          </cell>
          <cell r="F6970">
            <v>0</v>
          </cell>
        </row>
        <row r="6971">
          <cell r="A6971" t="str">
            <v>6c</v>
          </cell>
          <cell r="C6971">
            <v>1</v>
          </cell>
          <cell r="D6971">
            <v>416764</v>
          </cell>
          <cell r="E6971">
            <v>22117</v>
          </cell>
          <cell r="F6971">
            <v>0</v>
          </cell>
        </row>
        <row r="6972">
          <cell r="A6972" t="str">
            <v>6c</v>
          </cell>
          <cell r="C6972">
            <v>1</v>
          </cell>
          <cell r="D6972">
            <v>421157</v>
          </cell>
          <cell r="E6972">
            <v>22117</v>
          </cell>
          <cell r="F6972">
            <v>0</v>
          </cell>
        </row>
        <row r="6973">
          <cell r="A6973" t="str">
            <v>6c</v>
          </cell>
          <cell r="C6973">
            <v>1</v>
          </cell>
          <cell r="D6973">
            <v>422462</v>
          </cell>
          <cell r="E6973">
            <v>22117</v>
          </cell>
          <cell r="F6973">
            <v>0</v>
          </cell>
        </row>
        <row r="6974">
          <cell r="A6974" t="str">
            <v>6c</v>
          </cell>
          <cell r="C6974">
            <v>4</v>
          </cell>
          <cell r="D6974">
            <v>423890</v>
          </cell>
          <cell r="E6974">
            <v>22117</v>
          </cell>
          <cell r="F6974">
            <v>0</v>
          </cell>
        </row>
        <row r="6975">
          <cell r="A6975" t="str">
            <v>6c</v>
          </cell>
          <cell r="C6975">
            <v>1</v>
          </cell>
          <cell r="D6975">
            <v>426211</v>
          </cell>
          <cell r="E6975">
            <v>22117</v>
          </cell>
          <cell r="F6975">
            <v>0</v>
          </cell>
        </row>
        <row r="6976">
          <cell r="A6976" t="str">
            <v>6c</v>
          </cell>
          <cell r="C6976">
            <v>1</v>
          </cell>
          <cell r="D6976">
            <v>428098</v>
          </cell>
          <cell r="E6976">
            <v>22117</v>
          </cell>
          <cell r="F6976">
            <v>0</v>
          </cell>
        </row>
        <row r="6977">
          <cell r="A6977" t="str">
            <v>8a</v>
          </cell>
          <cell r="C6977">
            <v>1</v>
          </cell>
          <cell r="D6977">
            <v>425857</v>
          </cell>
          <cell r="E6977">
            <v>22117</v>
          </cell>
          <cell r="F6977">
            <v>0</v>
          </cell>
        </row>
        <row r="6978">
          <cell r="A6978" t="str">
            <v>9a</v>
          </cell>
          <cell r="C6978">
            <v>5</v>
          </cell>
          <cell r="D6978">
            <v>416764</v>
          </cell>
          <cell r="E6978">
            <v>22117</v>
          </cell>
          <cell r="F6978">
            <v>0</v>
          </cell>
        </row>
        <row r="6979">
          <cell r="A6979" t="str">
            <v>9a</v>
          </cell>
          <cell r="C6979">
            <v>15</v>
          </cell>
          <cell r="D6979">
            <v>428098</v>
          </cell>
          <cell r="E6979">
            <v>22117</v>
          </cell>
          <cell r="F6979">
            <v>0</v>
          </cell>
        </row>
        <row r="6980">
          <cell r="A6980" t="str">
            <v>9c</v>
          </cell>
          <cell r="C6980">
            <v>2</v>
          </cell>
          <cell r="D6980">
            <v>383650</v>
          </cell>
          <cell r="E6980">
            <v>22117</v>
          </cell>
          <cell r="F6980">
            <v>0</v>
          </cell>
        </row>
        <row r="6981">
          <cell r="A6981" t="str">
            <v>9c</v>
          </cell>
          <cell r="C6981">
            <v>8</v>
          </cell>
          <cell r="D6981">
            <v>424906</v>
          </cell>
          <cell r="E6981">
            <v>22117</v>
          </cell>
          <cell r="F6981">
            <v>0</v>
          </cell>
        </row>
        <row r="6982">
          <cell r="A6982" t="str">
            <v>1c</v>
          </cell>
          <cell r="C6982">
            <v>2</v>
          </cell>
          <cell r="D6982">
            <v>406081</v>
          </cell>
          <cell r="E6982">
            <v>22119</v>
          </cell>
          <cell r="F6982">
            <v>0</v>
          </cell>
        </row>
        <row r="6983">
          <cell r="A6983" t="str">
            <v>1c</v>
          </cell>
          <cell r="C6983">
            <v>2</v>
          </cell>
          <cell r="D6983">
            <v>424381</v>
          </cell>
          <cell r="E6983">
            <v>22119</v>
          </cell>
          <cell r="F6983">
            <v>0</v>
          </cell>
        </row>
        <row r="6984">
          <cell r="A6984" t="str">
            <v>2c</v>
          </cell>
          <cell r="C6984">
            <v>1</v>
          </cell>
          <cell r="D6984">
            <v>421159</v>
          </cell>
          <cell r="E6984">
            <v>22119</v>
          </cell>
          <cell r="F6984">
            <v>0</v>
          </cell>
        </row>
        <row r="6985">
          <cell r="A6985" t="str">
            <v>2c</v>
          </cell>
          <cell r="C6985">
            <v>4</v>
          </cell>
          <cell r="D6985">
            <v>424381</v>
          </cell>
          <cell r="E6985">
            <v>22119</v>
          </cell>
          <cell r="F6985">
            <v>0</v>
          </cell>
        </row>
        <row r="6986">
          <cell r="A6986" t="str">
            <v>3a</v>
          </cell>
          <cell r="C6986">
            <v>40</v>
          </cell>
          <cell r="D6986">
            <v>410037</v>
          </cell>
          <cell r="E6986">
            <v>22119</v>
          </cell>
          <cell r="F6986">
            <v>0</v>
          </cell>
        </row>
        <row r="6987">
          <cell r="A6987" t="str">
            <v>4a</v>
          </cell>
          <cell r="C6987">
            <v>10</v>
          </cell>
          <cell r="D6987">
            <v>394012</v>
          </cell>
          <cell r="E6987">
            <v>22119</v>
          </cell>
          <cell r="F6987">
            <v>0</v>
          </cell>
        </row>
        <row r="6988">
          <cell r="A6988" t="str">
            <v>4a</v>
          </cell>
          <cell r="C6988">
            <v>10</v>
          </cell>
          <cell r="D6988">
            <v>398770</v>
          </cell>
          <cell r="E6988">
            <v>22119</v>
          </cell>
          <cell r="F6988">
            <v>0</v>
          </cell>
        </row>
        <row r="6989">
          <cell r="A6989" t="str">
            <v>4a</v>
          </cell>
          <cell r="C6989">
            <v>32</v>
          </cell>
          <cell r="D6989">
            <v>406081</v>
          </cell>
          <cell r="E6989">
            <v>22119</v>
          </cell>
          <cell r="F6989">
            <v>0</v>
          </cell>
        </row>
        <row r="6990">
          <cell r="A6990" t="str">
            <v>4a</v>
          </cell>
          <cell r="C6990">
            <v>40</v>
          </cell>
          <cell r="D6990">
            <v>421159</v>
          </cell>
          <cell r="E6990">
            <v>22119</v>
          </cell>
          <cell r="F6990">
            <v>0</v>
          </cell>
        </row>
        <row r="6991">
          <cell r="A6991" t="str">
            <v>4c</v>
          </cell>
          <cell r="C6991">
            <v>15</v>
          </cell>
          <cell r="D6991">
            <v>389903</v>
          </cell>
          <cell r="E6991">
            <v>22119</v>
          </cell>
          <cell r="F6991">
            <v>0</v>
          </cell>
        </row>
        <row r="6992">
          <cell r="A6992" t="str">
            <v>4c</v>
          </cell>
          <cell r="C6992">
            <v>10</v>
          </cell>
          <cell r="D6992">
            <v>394012</v>
          </cell>
          <cell r="E6992">
            <v>22119</v>
          </cell>
          <cell r="F6992">
            <v>0</v>
          </cell>
        </row>
        <row r="6993">
          <cell r="A6993" t="str">
            <v>4c</v>
          </cell>
          <cell r="C6993">
            <v>10</v>
          </cell>
          <cell r="D6993">
            <v>395813</v>
          </cell>
          <cell r="E6993">
            <v>22119</v>
          </cell>
          <cell r="F6993">
            <v>0</v>
          </cell>
        </row>
        <row r="6994">
          <cell r="A6994" t="str">
            <v>4c</v>
          </cell>
          <cell r="C6994">
            <v>4</v>
          </cell>
          <cell r="D6994">
            <v>410037</v>
          </cell>
          <cell r="E6994">
            <v>22119</v>
          </cell>
          <cell r="F6994">
            <v>0</v>
          </cell>
        </row>
        <row r="6995">
          <cell r="A6995" t="str">
            <v>4c</v>
          </cell>
          <cell r="C6995">
            <v>3</v>
          </cell>
          <cell r="D6995">
            <v>418325</v>
          </cell>
          <cell r="E6995">
            <v>22119</v>
          </cell>
          <cell r="F6995">
            <v>0</v>
          </cell>
        </row>
        <row r="6996">
          <cell r="A6996" t="str">
            <v>4c</v>
          </cell>
          <cell r="C6996">
            <v>15</v>
          </cell>
          <cell r="D6996">
            <v>421159</v>
          </cell>
          <cell r="E6996">
            <v>22119</v>
          </cell>
          <cell r="F6996">
            <v>0</v>
          </cell>
        </row>
        <row r="6997">
          <cell r="A6997" t="str">
            <v>4c</v>
          </cell>
          <cell r="C6997">
            <v>1</v>
          </cell>
          <cell r="D6997">
            <v>424381</v>
          </cell>
          <cell r="E6997">
            <v>22119</v>
          </cell>
          <cell r="F6997">
            <v>0</v>
          </cell>
        </row>
        <row r="6998">
          <cell r="A6998" t="str">
            <v>5a</v>
          </cell>
          <cell r="C6998">
            <v>5</v>
          </cell>
          <cell r="D6998">
            <v>389903</v>
          </cell>
          <cell r="E6998">
            <v>22119</v>
          </cell>
          <cell r="F6998">
            <v>0</v>
          </cell>
        </row>
        <row r="6999">
          <cell r="A6999" t="str">
            <v>5a</v>
          </cell>
          <cell r="C6999">
            <v>5</v>
          </cell>
          <cell r="D6999">
            <v>410037</v>
          </cell>
          <cell r="E6999">
            <v>22119</v>
          </cell>
          <cell r="F6999">
            <v>0</v>
          </cell>
        </row>
        <row r="7000">
          <cell r="A7000" t="str">
            <v>5c</v>
          </cell>
          <cell r="C7000">
            <v>6</v>
          </cell>
          <cell r="D7000">
            <v>406081</v>
          </cell>
          <cell r="E7000">
            <v>22119</v>
          </cell>
          <cell r="F7000">
            <v>0</v>
          </cell>
        </row>
        <row r="7001">
          <cell r="A7001" t="str">
            <v>6a</v>
          </cell>
          <cell r="C7001">
            <v>2</v>
          </cell>
          <cell r="D7001">
            <v>386753</v>
          </cell>
          <cell r="E7001">
            <v>22119</v>
          </cell>
          <cell r="F7001">
            <v>0</v>
          </cell>
        </row>
        <row r="7002">
          <cell r="A7002" t="str">
            <v>6a</v>
          </cell>
          <cell r="C7002">
            <v>1</v>
          </cell>
          <cell r="D7002">
            <v>398770</v>
          </cell>
          <cell r="E7002">
            <v>22119</v>
          </cell>
          <cell r="F7002">
            <v>0</v>
          </cell>
        </row>
        <row r="7003">
          <cell r="A7003" t="str">
            <v>6c</v>
          </cell>
          <cell r="C7003">
            <v>3</v>
          </cell>
          <cell r="D7003">
            <v>387102</v>
          </cell>
          <cell r="E7003">
            <v>22119</v>
          </cell>
          <cell r="F7003">
            <v>0</v>
          </cell>
        </row>
        <row r="7004">
          <cell r="A7004" t="str">
            <v>6c</v>
          </cell>
          <cell r="C7004">
            <v>2</v>
          </cell>
          <cell r="D7004">
            <v>410037</v>
          </cell>
          <cell r="E7004">
            <v>22119</v>
          </cell>
          <cell r="F7004">
            <v>0</v>
          </cell>
        </row>
        <row r="7005">
          <cell r="A7005" t="str">
            <v>9a</v>
          </cell>
          <cell r="C7005">
            <v>10</v>
          </cell>
          <cell r="D7005">
            <v>398770</v>
          </cell>
          <cell r="E7005">
            <v>22119</v>
          </cell>
          <cell r="F7005">
            <v>0</v>
          </cell>
        </row>
        <row r="7006">
          <cell r="A7006" t="str">
            <v>9a</v>
          </cell>
          <cell r="C7006">
            <v>10</v>
          </cell>
          <cell r="D7006">
            <v>428280</v>
          </cell>
          <cell r="E7006">
            <v>22119</v>
          </cell>
          <cell r="F7006">
            <v>0</v>
          </cell>
        </row>
        <row r="7007">
          <cell r="A7007" t="str">
            <v>9c</v>
          </cell>
          <cell r="C7007">
            <v>8</v>
          </cell>
          <cell r="D7007">
            <v>389903</v>
          </cell>
          <cell r="E7007">
            <v>22119</v>
          </cell>
          <cell r="F7007">
            <v>0</v>
          </cell>
        </row>
        <row r="7008">
          <cell r="A7008" t="str">
            <v>9c</v>
          </cell>
          <cell r="C7008">
            <v>6</v>
          </cell>
          <cell r="D7008">
            <v>424381</v>
          </cell>
          <cell r="E7008">
            <v>22119</v>
          </cell>
          <cell r="F7008">
            <v>0</v>
          </cell>
        </row>
        <row r="7009">
          <cell r="A7009" t="str">
            <v>1a</v>
          </cell>
          <cell r="C7009">
            <v>4</v>
          </cell>
          <cell r="D7009">
            <v>383651</v>
          </cell>
          <cell r="E7009">
            <v>22120</v>
          </cell>
          <cell r="F7009">
            <v>0</v>
          </cell>
        </row>
        <row r="7010">
          <cell r="A7010" t="str">
            <v>1a</v>
          </cell>
          <cell r="C7010">
            <v>6</v>
          </cell>
          <cell r="D7010">
            <v>384986</v>
          </cell>
          <cell r="E7010">
            <v>22120</v>
          </cell>
          <cell r="F7010">
            <v>0</v>
          </cell>
        </row>
        <row r="7011">
          <cell r="A7011" t="str">
            <v>1c</v>
          </cell>
          <cell r="C7011">
            <v>4</v>
          </cell>
          <cell r="D7011">
            <v>396331</v>
          </cell>
          <cell r="E7011">
            <v>22120</v>
          </cell>
          <cell r="F7011">
            <v>0</v>
          </cell>
        </row>
        <row r="7012">
          <cell r="A7012" t="str">
            <v>1c</v>
          </cell>
          <cell r="C7012">
            <v>4</v>
          </cell>
          <cell r="D7012">
            <v>407097</v>
          </cell>
          <cell r="E7012">
            <v>22120</v>
          </cell>
          <cell r="F7012">
            <v>0</v>
          </cell>
        </row>
        <row r="7013">
          <cell r="A7013" t="str">
            <v>1c</v>
          </cell>
          <cell r="C7013">
            <v>2</v>
          </cell>
          <cell r="D7013">
            <v>410607</v>
          </cell>
          <cell r="E7013">
            <v>22120</v>
          </cell>
          <cell r="F7013">
            <v>0</v>
          </cell>
        </row>
        <row r="7014">
          <cell r="A7014" t="str">
            <v>1c</v>
          </cell>
          <cell r="C7014">
            <v>4</v>
          </cell>
          <cell r="D7014">
            <v>426804</v>
          </cell>
          <cell r="E7014">
            <v>22120</v>
          </cell>
          <cell r="F7014">
            <v>0</v>
          </cell>
        </row>
        <row r="7015">
          <cell r="A7015" t="str">
            <v>2a</v>
          </cell>
          <cell r="C7015">
            <v>1</v>
          </cell>
          <cell r="D7015">
            <v>389241</v>
          </cell>
          <cell r="E7015">
            <v>22120</v>
          </cell>
          <cell r="F7015">
            <v>0</v>
          </cell>
        </row>
        <row r="7016">
          <cell r="A7016" t="str">
            <v>2a</v>
          </cell>
          <cell r="C7016">
            <v>1</v>
          </cell>
          <cell r="D7016">
            <v>420114</v>
          </cell>
          <cell r="E7016">
            <v>22120</v>
          </cell>
          <cell r="F7016">
            <v>0</v>
          </cell>
        </row>
        <row r="7017">
          <cell r="A7017" t="str">
            <v>2c</v>
          </cell>
          <cell r="C7017">
            <v>1</v>
          </cell>
          <cell r="D7017">
            <v>414394</v>
          </cell>
          <cell r="E7017">
            <v>22120</v>
          </cell>
          <cell r="F7017">
            <v>0</v>
          </cell>
        </row>
        <row r="7018">
          <cell r="A7018" t="str">
            <v>3a</v>
          </cell>
          <cell r="C7018">
            <v>40</v>
          </cell>
          <cell r="D7018">
            <v>388022</v>
          </cell>
          <cell r="E7018">
            <v>22120</v>
          </cell>
          <cell r="F7018">
            <v>0</v>
          </cell>
        </row>
        <row r="7019">
          <cell r="A7019" t="str">
            <v>3a</v>
          </cell>
          <cell r="C7019">
            <v>40</v>
          </cell>
          <cell r="D7019">
            <v>414394</v>
          </cell>
          <cell r="E7019">
            <v>22120</v>
          </cell>
          <cell r="F7019">
            <v>0</v>
          </cell>
        </row>
        <row r="7020">
          <cell r="A7020" t="str">
            <v>3a</v>
          </cell>
          <cell r="C7020">
            <v>40</v>
          </cell>
          <cell r="D7020">
            <v>426804</v>
          </cell>
          <cell r="E7020">
            <v>22120</v>
          </cell>
          <cell r="F7020">
            <v>0</v>
          </cell>
        </row>
        <row r="7021">
          <cell r="A7021" t="str">
            <v>4a</v>
          </cell>
          <cell r="C7021">
            <v>12</v>
          </cell>
          <cell r="D7021">
            <v>389241</v>
          </cell>
          <cell r="E7021">
            <v>22120</v>
          </cell>
          <cell r="F7021">
            <v>0</v>
          </cell>
        </row>
        <row r="7022">
          <cell r="A7022" t="str">
            <v>4a</v>
          </cell>
          <cell r="C7022">
            <v>36</v>
          </cell>
          <cell r="D7022">
            <v>407097</v>
          </cell>
          <cell r="E7022">
            <v>22120</v>
          </cell>
          <cell r="F7022">
            <v>0</v>
          </cell>
        </row>
        <row r="7023">
          <cell r="A7023" t="str">
            <v>4a</v>
          </cell>
          <cell r="C7023">
            <v>12</v>
          </cell>
          <cell r="D7023">
            <v>421325</v>
          </cell>
          <cell r="E7023">
            <v>22120</v>
          </cell>
          <cell r="F7023">
            <v>0</v>
          </cell>
        </row>
        <row r="7024">
          <cell r="A7024" t="str">
            <v>4c</v>
          </cell>
          <cell r="C7024">
            <v>2</v>
          </cell>
          <cell r="D7024">
            <v>384986</v>
          </cell>
          <cell r="E7024">
            <v>22120</v>
          </cell>
          <cell r="F7024">
            <v>0</v>
          </cell>
        </row>
        <row r="7025">
          <cell r="A7025" t="str">
            <v>5a</v>
          </cell>
          <cell r="C7025">
            <v>20</v>
          </cell>
          <cell r="D7025">
            <v>401787</v>
          </cell>
          <cell r="E7025">
            <v>22120</v>
          </cell>
          <cell r="F7025">
            <v>0</v>
          </cell>
        </row>
        <row r="7026">
          <cell r="A7026" t="str">
            <v>5a</v>
          </cell>
          <cell r="C7026">
            <v>10</v>
          </cell>
          <cell r="D7026">
            <v>410607</v>
          </cell>
          <cell r="E7026">
            <v>22120</v>
          </cell>
          <cell r="F7026">
            <v>0</v>
          </cell>
        </row>
        <row r="7027">
          <cell r="A7027" t="str">
            <v>5a</v>
          </cell>
          <cell r="C7027">
            <v>12</v>
          </cell>
          <cell r="D7027">
            <v>414394</v>
          </cell>
          <cell r="E7027">
            <v>22120</v>
          </cell>
          <cell r="F7027">
            <v>0</v>
          </cell>
        </row>
        <row r="7028">
          <cell r="A7028" t="str">
            <v>5a</v>
          </cell>
          <cell r="C7028">
            <v>10</v>
          </cell>
          <cell r="D7028">
            <v>415456</v>
          </cell>
          <cell r="E7028">
            <v>22120</v>
          </cell>
          <cell r="F7028">
            <v>0</v>
          </cell>
        </row>
        <row r="7029">
          <cell r="A7029" t="str">
            <v>5a</v>
          </cell>
          <cell r="C7029">
            <v>20</v>
          </cell>
          <cell r="D7029">
            <v>419572</v>
          </cell>
          <cell r="E7029">
            <v>22120</v>
          </cell>
          <cell r="F7029">
            <v>0</v>
          </cell>
        </row>
        <row r="7030">
          <cell r="A7030" t="str">
            <v>5a</v>
          </cell>
          <cell r="C7030">
            <v>30</v>
          </cell>
          <cell r="D7030">
            <v>426804</v>
          </cell>
          <cell r="E7030">
            <v>22120</v>
          </cell>
          <cell r="F7030">
            <v>0</v>
          </cell>
        </row>
        <row r="7031">
          <cell r="A7031" t="str">
            <v>5c</v>
          </cell>
          <cell r="C7031">
            <v>4</v>
          </cell>
          <cell r="D7031">
            <v>407097</v>
          </cell>
          <cell r="E7031">
            <v>22120</v>
          </cell>
          <cell r="F7031">
            <v>0</v>
          </cell>
        </row>
        <row r="7032">
          <cell r="A7032" t="str">
            <v>5c</v>
          </cell>
          <cell r="C7032">
            <v>6</v>
          </cell>
          <cell r="D7032">
            <v>414394</v>
          </cell>
          <cell r="E7032">
            <v>22120</v>
          </cell>
          <cell r="F7032">
            <v>0</v>
          </cell>
        </row>
        <row r="7033">
          <cell r="A7033" t="str">
            <v>6a</v>
          </cell>
          <cell r="C7033">
            <v>2</v>
          </cell>
          <cell r="D7033">
            <v>384986</v>
          </cell>
          <cell r="E7033">
            <v>22120</v>
          </cell>
          <cell r="F7033">
            <v>0</v>
          </cell>
        </row>
        <row r="7034">
          <cell r="A7034" t="str">
            <v>6a</v>
          </cell>
          <cell r="C7034">
            <v>5</v>
          </cell>
          <cell r="D7034">
            <v>399906</v>
          </cell>
          <cell r="E7034">
            <v>22120</v>
          </cell>
          <cell r="F7034">
            <v>0</v>
          </cell>
        </row>
        <row r="7035">
          <cell r="A7035" t="str">
            <v>6a</v>
          </cell>
          <cell r="C7035">
            <v>2</v>
          </cell>
          <cell r="D7035">
            <v>421325</v>
          </cell>
          <cell r="E7035">
            <v>22120</v>
          </cell>
          <cell r="F7035">
            <v>0</v>
          </cell>
        </row>
        <row r="7036">
          <cell r="A7036" t="str">
            <v>6c</v>
          </cell>
          <cell r="C7036">
            <v>1</v>
          </cell>
          <cell r="D7036">
            <v>383651</v>
          </cell>
          <cell r="E7036">
            <v>22120</v>
          </cell>
          <cell r="F7036">
            <v>0</v>
          </cell>
        </row>
        <row r="7037">
          <cell r="A7037" t="str">
            <v>6c</v>
          </cell>
          <cell r="C7037">
            <v>1</v>
          </cell>
          <cell r="D7037">
            <v>384986</v>
          </cell>
          <cell r="E7037">
            <v>22120</v>
          </cell>
          <cell r="F7037">
            <v>0</v>
          </cell>
        </row>
        <row r="7038">
          <cell r="A7038" t="str">
            <v>6c</v>
          </cell>
          <cell r="C7038">
            <v>1</v>
          </cell>
          <cell r="D7038">
            <v>410607</v>
          </cell>
          <cell r="E7038">
            <v>22120</v>
          </cell>
          <cell r="F7038">
            <v>0</v>
          </cell>
        </row>
        <row r="7039">
          <cell r="A7039" t="str">
            <v>6c</v>
          </cell>
          <cell r="C7039">
            <v>1</v>
          </cell>
          <cell r="D7039">
            <v>414394</v>
          </cell>
          <cell r="E7039">
            <v>22120</v>
          </cell>
          <cell r="F7039">
            <v>0</v>
          </cell>
        </row>
        <row r="7040">
          <cell r="A7040" t="str">
            <v>8a</v>
          </cell>
          <cell r="C7040">
            <v>2</v>
          </cell>
          <cell r="D7040">
            <v>397550</v>
          </cell>
          <cell r="E7040">
            <v>22120</v>
          </cell>
          <cell r="F7040">
            <v>0</v>
          </cell>
        </row>
        <row r="7041">
          <cell r="A7041" t="str">
            <v>9a</v>
          </cell>
          <cell r="C7041">
            <v>10</v>
          </cell>
          <cell r="D7041">
            <v>396331</v>
          </cell>
          <cell r="E7041">
            <v>22120</v>
          </cell>
          <cell r="F7041">
            <v>0</v>
          </cell>
        </row>
        <row r="7042">
          <cell r="A7042" t="str">
            <v>1c</v>
          </cell>
          <cell r="C7042">
            <v>2</v>
          </cell>
          <cell r="D7042">
            <v>416765</v>
          </cell>
          <cell r="E7042">
            <v>22202</v>
          </cell>
          <cell r="F7042">
            <v>0</v>
          </cell>
        </row>
        <row r="7043">
          <cell r="A7043" t="str">
            <v>2c</v>
          </cell>
          <cell r="C7043">
            <v>2</v>
          </cell>
          <cell r="D7043">
            <v>423189</v>
          </cell>
          <cell r="E7043">
            <v>22202</v>
          </cell>
          <cell r="F7043">
            <v>0</v>
          </cell>
        </row>
        <row r="7044">
          <cell r="A7044" t="str">
            <v>4a</v>
          </cell>
          <cell r="C7044">
            <v>10</v>
          </cell>
          <cell r="D7044">
            <v>424382</v>
          </cell>
          <cell r="E7044">
            <v>22202</v>
          </cell>
          <cell r="F7044">
            <v>0</v>
          </cell>
        </row>
        <row r="7045">
          <cell r="A7045" t="str">
            <v>4c</v>
          </cell>
          <cell r="C7045">
            <v>10</v>
          </cell>
          <cell r="D7045">
            <v>423189</v>
          </cell>
          <cell r="E7045">
            <v>22202</v>
          </cell>
          <cell r="F7045">
            <v>0</v>
          </cell>
        </row>
        <row r="7046">
          <cell r="A7046" t="str">
            <v>4c</v>
          </cell>
          <cell r="C7046">
            <v>10</v>
          </cell>
          <cell r="D7046">
            <v>424382</v>
          </cell>
          <cell r="E7046">
            <v>22202</v>
          </cell>
          <cell r="F7046">
            <v>0</v>
          </cell>
        </row>
        <row r="7047">
          <cell r="A7047" t="str">
            <v>5a</v>
          </cell>
          <cell r="C7047">
            <v>2</v>
          </cell>
          <cell r="D7047">
            <v>416765</v>
          </cell>
          <cell r="E7047">
            <v>22202</v>
          </cell>
          <cell r="F7047">
            <v>0</v>
          </cell>
        </row>
        <row r="7048">
          <cell r="A7048" t="str">
            <v>9a</v>
          </cell>
          <cell r="C7048">
            <v>10</v>
          </cell>
          <cell r="D7048">
            <v>416765</v>
          </cell>
          <cell r="E7048">
            <v>22202</v>
          </cell>
          <cell r="F7048">
            <v>0</v>
          </cell>
        </row>
        <row r="7049">
          <cell r="A7049" t="str">
            <v>2c</v>
          </cell>
          <cell r="C7049">
            <v>1</v>
          </cell>
          <cell r="D7049">
            <v>385561</v>
          </cell>
          <cell r="E7049">
            <v>22227</v>
          </cell>
          <cell r="F7049">
            <v>0</v>
          </cell>
        </row>
        <row r="7050">
          <cell r="A7050" t="str">
            <v>2c</v>
          </cell>
          <cell r="C7050">
            <v>1</v>
          </cell>
          <cell r="D7050">
            <v>420115</v>
          </cell>
          <cell r="E7050">
            <v>22227</v>
          </cell>
          <cell r="F7050">
            <v>0</v>
          </cell>
        </row>
        <row r="7051">
          <cell r="A7051" t="str">
            <v>5c</v>
          </cell>
          <cell r="C7051">
            <v>2</v>
          </cell>
          <cell r="D7051">
            <v>398144</v>
          </cell>
          <cell r="E7051">
            <v>22227</v>
          </cell>
          <cell r="F7051">
            <v>0</v>
          </cell>
        </row>
        <row r="7052">
          <cell r="A7052" t="str">
            <v>6a</v>
          </cell>
          <cell r="C7052">
            <v>2</v>
          </cell>
          <cell r="D7052">
            <v>385561</v>
          </cell>
          <cell r="E7052">
            <v>22227</v>
          </cell>
          <cell r="F7052">
            <v>0</v>
          </cell>
        </row>
        <row r="7053">
          <cell r="A7053" t="str">
            <v>6a</v>
          </cell>
          <cell r="C7053">
            <v>1</v>
          </cell>
          <cell r="D7053">
            <v>398144</v>
          </cell>
          <cell r="E7053">
            <v>22227</v>
          </cell>
          <cell r="F7053">
            <v>0</v>
          </cell>
        </row>
        <row r="7054">
          <cell r="A7054" t="str">
            <v>6c</v>
          </cell>
          <cell r="C7054">
            <v>12</v>
          </cell>
          <cell r="D7054">
            <v>398144</v>
          </cell>
          <cell r="E7054">
            <v>22227</v>
          </cell>
          <cell r="F7054">
            <v>0</v>
          </cell>
        </row>
        <row r="7055">
          <cell r="A7055" t="str">
            <v>8c</v>
          </cell>
          <cell r="C7055">
            <v>2</v>
          </cell>
          <cell r="D7055">
            <v>420115</v>
          </cell>
          <cell r="E7055">
            <v>22227</v>
          </cell>
          <cell r="F7055">
            <v>0</v>
          </cell>
        </row>
        <row r="7056">
          <cell r="A7056" t="str">
            <v>1c</v>
          </cell>
          <cell r="C7056">
            <v>2</v>
          </cell>
          <cell r="D7056">
            <v>382511</v>
          </cell>
          <cell r="E7056">
            <v>22238</v>
          </cell>
          <cell r="F7056">
            <v>0</v>
          </cell>
        </row>
        <row r="7057">
          <cell r="A7057" t="str">
            <v>1c</v>
          </cell>
          <cell r="C7057">
            <v>2</v>
          </cell>
          <cell r="D7057">
            <v>424383</v>
          </cell>
          <cell r="E7057">
            <v>22238</v>
          </cell>
          <cell r="F7057">
            <v>0</v>
          </cell>
        </row>
        <row r="7058">
          <cell r="A7058" t="str">
            <v>1c</v>
          </cell>
          <cell r="C7058">
            <v>3</v>
          </cell>
          <cell r="D7058">
            <v>426840</v>
          </cell>
          <cell r="E7058">
            <v>22238</v>
          </cell>
          <cell r="F7058">
            <v>0</v>
          </cell>
        </row>
        <row r="7059">
          <cell r="A7059" t="str">
            <v>2c</v>
          </cell>
          <cell r="C7059">
            <v>1</v>
          </cell>
          <cell r="D7059">
            <v>381291</v>
          </cell>
          <cell r="E7059">
            <v>22238</v>
          </cell>
          <cell r="F7059">
            <v>0</v>
          </cell>
        </row>
        <row r="7060">
          <cell r="A7060" t="str">
            <v>2c</v>
          </cell>
          <cell r="C7060">
            <v>1</v>
          </cell>
          <cell r="D7060">
            <v>389746</v>
          </cell>
          <cell r="E7060">
            <v>22238</v>
          </cell>
          <cell r="F7060">
            <v>0</v>
          </cell>
        </row>
        <row r="7061">
          <cell r="A7061" t="str">
            <v>2c</v>
          </cell>
          <cell r="C7061">
            <v>2</v>
          </cell>
          <cell r="D7061">
            <v>390590</v>
          </cell>
          <cell r="E7061">
            <v>22238</v>
          </cell>
          <cell r="F7061">
            <v>0</v>
          </cell>
        </row>
        <row r="7062">
          <cell r="A7062" t="str">
            <v>2c</v>
          </cell>
          <cell r="C7062">
            <v>1</v>
          </cell>
          <cell r="D7062">
            <v>391634</v>
          </cell>
          <cell r="E7062">
            <v>22238</v>
          </cell>
          <cell r="F7062">
            <v>0</v>
          </cell>
        </row>
        <row r="7063">
          <cell r="A7063" t="str">
            <v>2c</v>
          </cell>
          <cell r="C7063">
            <v>3</v>
          </cell>
          <cell r="D7063">
            <v>398145</v>
          </cell>
          <cell r="E7063">
            <v>22238</v>
          </cell>
          <cell r="F7063">
            <v>0</v>
          </cell>
        </row>
        <row r="7064">
          <cell r="A7064" t="str">
            <v>2c</v>
          </cell>
          <cell r="C7064">
            <v>1</v>
          </cell>
          <cell r="D7064">
            <v>406742</v>
          </cell>
          <cell r="E7064">
            <v>22238</v>
          </cell>
          <cell r="F7064">
            <v>0</v>
          </cell>
        </row>
        <row r="7065">
          <cell r="A7065" t="str">
            <v>2c</v>
          </cell>
          <cell r="C7065">
            <v>6</v>
          </cell>
          <cell r="D7065">
            <v>408513</v>
          </cell>
          <cell r="E7065">
            <v>22238</v>
          </cell>
          <cell r="F7065">
            <v>0</v>
          </cell>
        </row>
        <row r="7066">
          <cell r="A7066" t="str">
            <v>2c</v>
          </cell>
          <cell r="C7066">
            <v>1</v>
          </cell>
          <cell r="D7066">
            <v>422464</v>
          </cell>
          <cell r="E7066">
            <v>22238</v>
          </cell>
          <cell r="F7066">
            <v>0</v>
          </cell>
        </row>
        <row r="7067">
          <cell r="A7067" t="str">
            <v>4c</v>
          </cell>
          <cell r="C7067">
            <v>4</v>
          </cell>
          <cell r="D7067">
            <v>381291</v>
          </cell>
          <cell r="E7067">
            <v>22238</v>
          </cell>
          <cell r="F7067">
            <v>0</v>
          </cell>
        </row>
        <row r="7068">
          <cell r="A7068" t="str">
            <v>4c</v>
          </cell>
          <cell r="C7068">
            <v>5</v>
          </cell>
          <cell r="D7068">
            <v>382511</v>
          </cell>
          <cell r="E7068">
            <v>22238</v>
          </cell>
          <cell r="F7068">
            <v>0</v>
          </cell>
        </row>
        <row r="7069">
          <cell r="A7069" t="str">
            <v>4c</v>
          </cell>
          <cell r="C7069">
            <v>10</v>
          </cell>
          <cell r="D7069">
            <v>385562</v>
          </cell>
          <cell r="E7069">
            <v>22238</v>
          </cell>
          <cell r="F7069">
            <v>0</v>
          </cell>
        </row>
        <row r="7070">
          <cell r="A7070" t="str">
            <v>4c</v>
          </cell>
          <cell r="C7070">
            <v>12</v>
          </cell>
          <cell r="D7070">
            <v>388546</v>
          </cell>
          <cell r="E7070">
            <v>22238</v>
          </cell>
          <cell r="F7070">
            <v>0</v>
          </cell>
        </row>
        <row r="7071">
          <cell r="A7071" t="str">
            <v>4c</v>
          </cell>
          <cell r="C7071">
            <v>24</v>
          </cell>
          <cell r="D7071">
            <v>390590</v>
          </cell>
          <cell r="E7071">
            <v>22238</v>
          </cell>
          <cell r="F7071">
            <v>0</v>
          </cell>
        </row>
        <row r="7072">
          <cell r="A7072" t="str">
            <v>4c</v>
          </cell>
          <cell r="C7072">
            <v>11</v>
          </cell>
          <cell r="D7072">
            <v>395050</v>
          </cell>
          <cell r="E7072">
            <v>22238</v>
          </cell>
          <cell r="F7072">
            <v>0</v>
          </cell>
        </row>
        <row r="7073">
          <cell r="A7073" t="str">
            <v>4c</v>
          </cell>
          <cell r="C7073">
            <v>12</v>
          </cell>
          <cell r="D7073">
            <v>398145</v>
          </cell>
          <cell r="E7073">
            <v>22238</v>
          </cell>
          <cell r="F7073">
            <v>0</v>
          </cell>
        </row>
        <row r="7074">
          <cell r="A7074" t="str">
            <v>4c</v>
          </cell>
          <cell r="C7074">
            <v>4</v>
          </cell>
          <cell r="D7074">
            <v>401177</v>
          </cell>
          <cell r="E7074">
            <v>22238</v>
          </cell>
          <cell r="F7074">
            <v>0</v>
          </cell>
        </row>
        <row r="7075">
          <cell r="A7075" t="str">
            <v>4c</v>
          </cell>
          <cell r="C7075">
            <v>18</v>
          </cell>
          <cell r="D7075">
            <v>404480</v>
          </cell>
          <cell r="E7075">
            <v>22238</v>
          </cell>
          <cell r="F7075">
            <v>0</v>
          </cell>
        </row>
        <row r="7076">
          <cell r="A7076" t="str">
            <v>4c</v>
          </cell>
          <cell r="C7076">
            <v>14</v>
          </cell>
          <cell r="D7076">
            <v>410039</v>
          </cell>
          <cell r="E7076">
            <v>22238</v>
          </cell>
          <cell r="F7076">
            <v>0</v>
          </cell>
        </row>
        <row r="7077">
          <cell r="A7077" t="str">
            <v>4c</v>
          </cell>
          <cell r="C7077">
            <v>7</v>
          </cell>
          <cell r="D7077">
            <v>415457</v>
          </cell>
          <cell r="E7077">
            <v>22238</v>
          </cell>
          <cell r="F7077">
            <v>0</v>
          </cell>
        </row>
        <row r="7078">
          <cell r="A7078" t="str">
            <v>4c</v>
          </cell>
          <cell r="C7078">
            <v>1</v>
          </cell>
          <cell r="D7078">
            <v>417319</v>
          </cell>
          <cell r="E7078">
            <v>22238</v>
          </cell>
          <cell r="F7078">
            <v>0</v>
          </cell>
        </row>
        <row r="7079">
          <cell r="A7079" t="str">
            <v>4c</v>
          </cell>
          <cell r="C7079">
            <v>6</v>
          </cell>
          <cell r="D7079">
            <v>418843</v>
          </cell>
          <cell r="E7079">
            <v>22238</v>
          </cell>
          <cell r="F7079">
            <v>0</v>
          </cell>
        </row>
        <row r="7080">
          <cell r="A7080" t="str">
            <v>4c</v>
          </cell>
          <cell r="C7080">
            <v>2</v>
          </cell>
          <cell r="D7080">
            <v>420851</v>
          </cell>
          <cell r="E7080">
            <v>22238</v>
          </cell>
          <cell r="F7080">
            <v>0</v>
          </cell>
        </row>
        <row r="7081">
          <cell r="A7081" t="str">
            <v>4c</v>
          </cell>
          <cell r="C7081">
            <v>9</v>
          </cell>
          <cell r="D7081">
            <v>422464</v>
          </cell>
          <cell r="E7081">
            <v>22238</v>
          </cell>
          <cell r="F7081">
            <v>0</v>
          </cell>
        </row>
        <row r="7082">
          <cell r="A7082" t="str">
            <v>4c</v>
          </cell>
          <cell r="C7082">
            <v>10</v>
          </cell>
          <cell r="D7082">
            <v>424383</v>
          </cell>
          <cell r="E7082">
            <v>22238</v>
          </cell>
          <cell r="F7082">
            <v>0</v>
          </cell>
        </row>
        <row r="7083">
          <cell r="A7083" t="str">
            <v>4c</v>
          </cell>
          <cell r="C7083">
            <v>3</v>
          </cell>
          <cell r="D7083">
            <v>426840</v>
          </cell>
          <cell r="E7083">
            <v>22238</v>
          </cell>
          <cell r="F7083">
            <v>0</v>
          </cell>
        </row>
        <row r="7084">
          <cell r="A7084" t="str">
            <v>5a</v>
          </cell>
          <cell r="C7084">
            <v>20</v>
          </cell>
          <cell r="D7084">
            <v>408513</v>
          </cell>
          <cell r="E7084">
            <v>22238</v>
          </cell>
          <cell r="F7084">
            <v>0</v>
          </cell>
        </row>
        <row r="7085">
          <cell r="A7085" t="str">
            <v>5c</v>
          </cell>
          <cell r="C7085">
            <v>2</v>
          </cell>
          <cell r="D7085">
            <v>404480</v>
          </cell>
          <cell r="E7085">
            <v>22238</v>
          </cell>
          <cell r="F7085">
            <v>0</v>
          </cell>
        </row>
        <row r="7086">
          <cell r="A7086" t="str">
            <v>6c</v>
          </cell>
          <cell r="C7086">
            <v>5</v>
          </cell>
          <cell r="D7086">
            <v>375911</v>
          </cell>
          <cell r="E7086">
            <v>22238</v>
          </cell>
          <cell r="F7086">
            <v>0</v>
          </cell>
        </row>
        <row r="7087">
          <cell r="A7087" t="str">
            <v>6c</v>
          </cell>
          <cell r="C7087">
            <v>4</v>
          </cell>
          <cell r="D7087">
            <v>382511</v>
          </cell>
          <cell r="E7087">
            <v>22238</v>
          </cell>
          <cell r="F7087">
            <v>0</v>
          </cell>
        </row>
        <row r="7088">
          <cell r="A7088" t="str">
            <v>6c</v>
          </cell>
          <cell r="C7088">
            <v>8</v>
          </cell>
          <cell r="D7088">
            <v>385562</v>
          </cell>
          <cell r="E7088">
            <v>22238</v>
          </cell>
          <cell r="F7088">
            <v>0</v>
          </cell>
        </row>
        <row r="7089">
          <cell r="A7089" t="str">
            <v>6c</v>
          </cell>
          <cell r="C7089">
            <v>10</v>
          </cell>
          <cell r="D7089">
            <v>390590</v>
          </cell>
          <cell r="E7089">
            <v>22238</v>
          </cell>
          <cell r="F7089">
            <v>0</v>
          </cell>
        </row>
        <row r="7090">
          <cell r="A7090" t="str">
            <v>6c</v>
          </cell>
          <cell r="C7090">
            <v>2</v>
          </cell>
          <cell r="D7090">
            <v>392754</v>
          </cell>
          <cell r="E7090">
            <v>22238</v>
          </cell>
          <cell r="F7090">
            <v>0</v>
          </cell>
        </row>
        <row r="7091">
          <cell r="A7091" t="str">
            <v>6c</v>
          </cell>
          <cell r="C7091">
            <v>4</v>
          </cell>
          <cell r="D7091">
            <v>395050</v>
          </cell>
          <cell r="E7091">
            <v>22238</v>
          </cell>
          <cell r="F7091">
            <v>0</v>
          </cell>
        </row>
        <row r="7092">
          <cell r="A7092" t="str">
            <v>6c</v>
          </cell>
          <cell r="C7092">
            <v>2</v>
          </cell>
          <cell r="D7092">
            <v>401177</v>
          </cell>
          <cell r="E7092">
            <v>22238</v>
          </cell>
          <cell r="F7092">
            <v>0</v>
          </cell>
        </row>
        <row r="7093">
          <cell r="A7093" t="str">
            <v>6c</v>
          </cell>
          <cell r="C7093">
            <v>6</v>
          </cell>
          <cell r="D7093">
            <v>404480</v>
          </cell>
          <cell r="E7093">
            <v>22238</v>
          </cell>
          <cell r="F7093">
            <v>0</v>
          </cell>
        </row>
        <row r="7094">
          <cell r="A7094" t="str">
            <v>6c</v>
          </cell>
          <cell r="C7094">
            <v>1</v>
          </cell>
          <cell r="D7094">
            <v>406742</v>
          </cell>
          <cell r="E7094">
            <v>22238</v>
          </cell>
          <cell r="F7094">
            <v>0</v>
          </cell>
        </row>
        <row r="7095">
          <cell r="A7095" t="str">
            <v>6c</v>
          </cell>
          <cell r="C7095">
            <v>1</v>
          </cell>
          <cell r="D7095">
            <v>408513</v>
          </cell>
          <cell r="E7095">
            <v>22238</v>
          </cell>
          <cell r="F7095">
            <v>0</v>
          </cell>
        </row>
        <row r="7096">
          <cell r="A7096" t="str">
            <v>6c</v>
          </cell>
          <cell r="C7096">
            <v>2</v>
          </cell>
          <cell r="D7096">
            <v>410039</v>
          </cell>
          <cell r="E7096">
            <v>22238</v>
          </cell>
          <cell r="F7096">
            <v>0</v>
          </cell>
        </row>
        <row r="7097">
          <cell r="A7097" t="str">
            <v>6c</v>
          </cell>
          <cell r="C7097">
            <v>6</v>
          </cell>
          <cell r="D7097">
            <v>412513</v>
          </cell>
          <cell r="E7097">
            <v>22238</v>
          </cell>
          <cell r="F7097">
            <v>0</v>
          </cell>
        </row>
        <row r="7098">
          <cell r="A7098" t="str">
            <v>6c</v>
          </cell>
          <cell r="C7098">
            <v>10</v>
          </cell>
          <cell r="D7098">
            <v>415457</v>
          </cell>
          <cell r="E7098">
            <v>22238</v>
          </cell>
          <cell r="F7098">
            <v>0</v>
          </cell>
        </row>
        <row r="7099">
          <cell r="A7099" t="str">
            <v>6c</v>
          </cell>
          <cell r="C7099">
            <v>1</v>
          </cell>
          <cell r="D7099">
            <v>417319</v>
          </cell>
          <cell r="E7099">
            <v>22238</v>
          </cell>
          <cell r="F7099">
            <v>0</v>
          </cell>
        </row>
        <row r="7100">
          <cell r="A7100" t="str">
            <v>6c</v>
          </cell>
          <cell r="C7100">
            <v>6</v>
          </cell>
          <cell r="D7100">
            <v>418843</v>
          </cell>
          <cell r="E7100">
            <v>22238</v>
          </cell>
          <cell r="F7100">
            <v>0</v>
          </cell>
        </row>
        <row r="7101">
          <cell r="A7101" t="str">
            <v>6c</v>
          </cell>
          <cell r="C7101">
            <v>1</v>
          </cell>
          <cell r="D7101">
            <v>420851</v>
          </cell>
          <cell r="E7101">
            <v>22238</v>
          </cell>
          <cell r="F7101">
            <v>0</v>
          </cell>
        </row>
        <row r="7102">
          <cell r="A7102" t="str">
            <v>6c</v>
          </cell>
          <cell r="C7102">
            <v>2</v>
          </cell>
          <cell r="D7102">
            <v>422464</v>
          </cell>
          <cell r="E7102">
            <v>22238</v>
          </cell>
          <cell r="F7102">
            <v>0</v>
          </cell>
        </row>
        <row r="7103">
          <cell r="A7103" t="str">
            <v>6c</v>
          </cell>
          <cell r="C7103">
            <v>10</v>
          </cell>
          <cell r="D7103">
            <v>426840</v>
          </cell>
          <cell r="E7103">
            <v>22238</v>
          </cell>
          <cell r="F7103">
            <v>0</v>
          </cell>
        </row>
        <row r="7104">
          <cell r="A7104" t="str">
            <v>7c</v>
          </cell>
          <cell r="C7104">
            <v>2</v>
          </cell>
          <cell r="D7104">
            <v>390590</v>
          </cell>
          <cell r="E7104">
            <v>22238</v>
          </cell>
          <cell r="F7104">
            <v>0</v>
          </cell>
        </row>
        <row r="7105">
          <cell r="A7105" t="str">
            <v>7c</v>
          </cell>
          <cell r="C7105">
            <v>2</v>
          </cell>
          <cell r="D7105">
            <v>391634</v>
          </cell>
          <cell r="E7105">
            <v>22238</v>
          </cell>
          <cell r="F7105">
            <v>0</v>
          </cell>
        </row>
        <row r="7106">
          <cell r="A7106" t="str">
            <v>7c</v>
          </cell>
          <cell r="C7106">
            <v>2</v>
          </cell>
          <cell r="D7106">
            <v>410039</v>
          </cell>
          <cell r="E7106">
            <v>22238</v>
          </cell>
          <cell r="F7106">
            <v>0</v>
          </cell>
        </row>
        <row r="7107">
          <cell r="A7107" t="str">
            <v>7c</v>
          </cell>
          <cell r="C7107">
            <v>2</v>
          </cell>
          <cell r="D7107">
            <v>422464</v>
          </cell>
          <cell r="E7107">
            <v>22238</v>
          </cell>
          <cell r="F7107">
            <v>0</v>
          </cell>
        </row>
        <row r="7108">
          <cell r="A7108" t="str">
            <v>1c</v>
          </cell>
          <cell r="C7108">
            <v>2</v>
          </cell>
          <cell r="D7108">
            <v>383048</v>
          </cell>
          <cell r="E7108">
            <v>22239</v>
          </cell>
          <cell r="F7108">
            <v>0</v>
          </cell>
        </row>
        <row r="7109">
          <cell r="A7109" t="str">
            <v>1c</v>
          </cell>
          <cell r="C7109">
            <v>2</v>
          </cell>
          <cell r="D7109">
            <v>387292</v>
          </cell>
          <cell r="E7109">
            <v>22239</v>
          </cell>
          <cell r="F7109">
            <v>0</v>
          </cell>
        </row>
        <row r="7110">
          <cell r="A7110" t="str">
            <v>1c</v>
          </cell>
          <cell r="C7110">
            <v>1</v>
          </cell>
          <cell r="D7110">
            <v>394015</v>
          </cell>
          <cell r="E7110">
            <v>22239</v>
          </cell>
          <cell r="F7110">
            <v>0</v>
          </cell>
        </row>
        <row r="7111">
          <cell r="A7111" t="str">
            <v>1c</v>
          </cell>
          <cell r="C7111">
            <v>3</v>
          </cell>
          <cell r="D7111">
            <v>416766</v>
          </cell>
          <cell r="E7111">
            <v>22239</v>
          </cell>
          <cell r="F7111">
            <v>0</v>
          </cell>
        </row>
        <row r="7112">
          <cell r="A7112" t="str">
            <v>2c</v>
          </cell>
          <cell r="C7112">
            <v>1</v>
          </cell>
          <cell r="D7112">
            <v>416766</v>
          </cell>
          <cell r="E7112">
            <v>22239</v>
          </cell>
          <cell r="F7112">
            <v>0</v>
          </cell>
        </row>
        <row r="7113">
          <cell r="A7113" t="str">
            <v>2c</v>
          </cell>
          <cell r="C7113">
            <v>1</v>
          </cell>
          <cell r="D7113">
            <v>424386</v>
          </cell>
          <cell r="E7113">
            <v>22239</v>
          </cell>
          <cell r="F7113">
            <v>0</v>
          </cell>
        </row>
        <row r="7114">
          <cell r="A7114" t="str">
            <v>4c</v>
          </cell>
          <cell r="C7114">
            <v>25</v>
          </cell>
          <cell r="D7114">
            <v>381294</v>
          </cell>
          <cell r="E7114">
            <v>22239</v>
          </cell>
          <cell r="F7114">
            <v>0</v>
          </cell>
        </row>
        <row r="7115">
          <cell r="A7115" t="str">
            <v>4c</v>
          </cell>
          <cell r="C7115">
            <v>1</v>
          </cell>
          <cell r="D7115">
            <v>383048</v>
          </cell>
          <cell r="E7115">
            <v>22239</v>
          </cell>
          <cell r="F7115">
            <v>0</v>
          </cell>
        </row>
        <row r="7116">
          <cell r="A7116" t="str">
            <v>4c</v>
          </cell>
          <cell r="C7116">
            <v>11</v>
          </cell>
          <cell r="D7116">
            <v>394015</v>
          </cell>
          <cell r="E7116">
            <v>22239</v>
          </cell>
          <cell r="F7116">
            <v>0</v>
          </cell>
        </row>
        <row r="7117">
          <cell r="A7117" t="str">
            <v>4c</v>
          </cell>
          <cell r="C7117">
            <v>10</v>
          </cell>
          <cell r="D7117">
            <v>396332</v>
          </cell>
          <cell r="E7117">
            <v>22239</v>
          </cell>
          <cell r="F7117">
            <v>0</v>
          </cell>
        </row>
        <row r="7118">
          <cell r="A7118" t="str">
            <v>4c</v>
          </cell>
          <cell r="C7118">
            <v>3</v>
          </cell>
          <cell r="D7118">
            <v>416766</v>
          </cell>
          <cell r="E7118">
            <v>22239</v>
          </cell>
          <cell r="F7118">
            <v>0</v>
          </cell>
        </row>
        <row r="7119">
          <cell r="A7119" t="str">
            <v>4c</v>
          </cell>
          <cell r="C7119">
            <v>20</v>
          </cell>
          <cell r="D7119">
            <v>426212</v>
          </cell>
          <cell r="E7119">
            <v>22239</v>
          </cell>
          <cell r="F7119">
            <v>0</v>
          </cell>
        </row>
        <row r="7120">
          <cell r="A7120" t="str">
            <v>6c</v>
          </cell>
          <cell r="C7120">
            <v>2</v>
          </cell>
          <cell r="D7120">
            <v>396332</v>
          </cell>
          <cell r="E7120">
            <v>22239</v>
          </cell>
          <cell r="F7120">
            <v>0</v>
          </cell>
        </row>
        <row r="7121">
          <cell r="A7121" t="str">
            <v>6c</v>
          </cell>
          <cell r="C7121">
            <v>12</v>
          </cell>
          <cell r="D7121">
            <v>399908</v>
          </cell>
          <cell r="E7121">
            <v>22239</v>
          </cell>
          <cell r="F7121">
            <v>0</v>
          </cell>
        </row>
        <row r="7122">
          <cell r="A7122" t="str">
            <v>6c</v>
          </cell>
          <cell r="C7122">
            <v>10</v>
          </cell>
          <cell r="D7122">
            <v>403242</v>
          </cell>
          <cell r="E7122">
            <v>22239</v>
          </cell>
          <cell r="F7122">
            <v>0</v>
          </cell>
        </row>
        <row r="7123">
          <cell r="A7123" t="str">
            <v>6c</v>
          </cell>
          <cell r="C7123">
            <v>3</v>
          </cell>
          <cell r="D7123">
            <v>410042</v>
          </cell>
          <cell r="E7123">
            <v>22239</v>
          </cell>
          <cell r="F7123">
            <v>0</v>
          </cell>
        </row>
        <row r="7124">
          <cell r="A7124" t="str">
            <v>6c</v>
          </cell>
          <cell r="C7124">
            <v>4</v>
          </cell>
          <cell r="D7124">
            <v>412515</v>
          </cell>
          <cell r="E7124">
            <v>22239</v>
          </cell>
          <cell r="F7124">
            <v>0</v>
          </cell>
        </row>
        <row r="7125">
          <cell r="A7125" t="str">
            <v>6c</v>
          </cell>
          <cell r="C7125">
            <v>2</v>
          </cell>
          <cell r="D7125">
            <v>424386</v>
          </cell>
          <cell r="E7125">
            <v>22239</v>
          </cell>
          <cell r="F7125">
            <v>0</v>
          </cell>
        </row>
        <row r="7126">
          <cell r="A7126" t="str">
            <v>7c</v>
          </cell>
          <cell r="C7126">
            <v>2</v>
          </cell>
          <cell r="D7126">
            <v>384988</v>
          </cell>
          <cell r="E7126">
            <v>22239</v>
          </cell>
          <cell r="F7126">
            <v>0</v>
          </cell>
        </row>
        <row r="7127">
          <cell r="A7127" t="str">
            <v>7c</v>
          </cell>
          <cell r="C7127">
            <v>3</v>
          </cell>
          <cell r="D7127">
            <v>394015</v>
          </cell>
          <cell r="E7127">
            <v>22239</v>
          </cell>
          <cell r="F7127">
            <v>0</v>
          </cell>
        </row>
        <row r="7128">
          <cell r="A7128" t="str">
            <v>7c</v>
          </cell>
          <cell r="C7128">
            <v>1</v>
          </cell>
          <cell r="D7128">
            <v>395674</v>
          </cell>
          <cell r="E7128">
            <v>22239</v>
          </cell>
          <cell r="F7128">
            <v>0</v>
          </cell>
        </row>
        <row r="7129">
          <cell r="A7129" t="str">
            <v>7c</v>
          </cell>
          <cell r="C7129">
            <v>2</v>
          </cell>
          <cell r="D7129">
            <v>396332</v>
          </cell>
          <cell r="E7129">
            <v>22239</v>
          </cell>
          <cell r="F7129">
            <v>0</v>
          </cell>
        </row>
        <row r="7130">
          <cell r="A7130" t="str">
            <v>7c</v>
          </cell>
          <cell r="C7130">
            <v>2</v>
          </cell>
          <cell r="D7130">
            <v>410042</v>
          </cell>
          <cell r="E7130">
            <v>22239</v>
          </cell>
          <cell r="F7130">
            <v>0</v>
          </cell>
        </row>
        <row r="7131">
          <cell r="A7131" t="str">
            <v>7c</v>
          </cell>
          <cell r="C7131">
            <v>2</v>
          </cell>
          <cell r="D7131">
            <v>424386</v>
          </cell>
          <cell r="E7131">
            <v>22239</v>
          </cell>
          <cell r="F7131">
            <v>0</v>
          </cell>
        </row>
        <row r="7132">
          <cell r="A7132" t="str">
            <v>7c</v>
          </cell>
          <cell r="C7132">
            <v>2</v>
          </cell>
          <cell r="D7132">
            <v>426212</v>
          </cell>
          <cell r="E7132">
            <v>22239</v>
          </cell>
          <cell r="F7132">
            <v>0</v>
          </cell>
        </row>
        <row r="7133">
          <cell r="A7133" t="str">
            <v>8c</v>
          </cell>
          <cell r="C7133">
            <v>1</v>
          </cell>
          <cell r="D7133">
            <v>416766</v>
          </cell>
          <cell r="E7133">
            <v>22239</v>
          </cell>
          <cell r="F7133">
            <v>0</v>
          </cell>
        </row>
        <row r="7134">
          <cell r="A7134" t="str">
            <v>8c</v>
          </cell>
          <cell r="C7134">
            <v>1</v>
          </cell>
          <cell r="D7134">
            <v>420657</v>
          </cell>
          <cell r="E7134">
            <v>22239</v>
          </cell>
          <cell r="F7134">
            <v>0</v>
          </cell>
        </row>
        <row r="7135">
          <cell r="A7135" t="str">
            <v>1a</v>
          </cell>
          <cell r="C7135">
            <v>2</v>
          </cell>
          <cell r="D7135">
            <v>381936</v>
          </cell>
          <cell r="E7135">
            <v>22241</v>
          </cell>
          <cell r="F7135">
            <v>0</v>
          </cell>
        </row>
        <row r="7136">
          <cell r="A7136" t="str">
            <v>1a</v>
          </cell>
          <cell r="C7136">
            <v>3</v>
          </cell>
          <cell r="D7136">
            <v>384331</v>
          </cell>
          <cell r="E7136">
            <v>22241</v>
          </cell>
          <cell r="F7136">
            <v>0</v>
          </cell>
        </row>
        <row r="7137">
          <cell r="A7137" t="str">
            <v>1a</v>
          </cell>
          <cell r="C7137">
            <v>2</v>
          </cell>
          <cell r="D7137">
            <v>405010</v>
          </cell>
          <cell r="E7137">
            <v>22241</v>
          </cell>
          <cell r="F7137">
            <v>0</v>
          </cell>
        </row>
        <row r="7138">
          <cell r="A7138" t="str">
            <v>1a</v>
          </cell>
          <cell r="C7138">
            <v>1</v>
          </cell>
          <cell r="D7138">
            <v>416165</v>
          </cell>
          <cell r="E7138">
            <v>22241</v>
          </cell>
          <cell r="F7138">
            <v>0</v>
          </cell>
        </row>
        <row r="7139">
          <cell r="A7139" t="str">
            <v>1a</v>
          </cell>
          <cell r="C7139">
            <v>2</v>
          </cell>
          <cell r="D7139">
            <v>423192</v>
          </cell>
          <cell r="E7139">
            <v>22241</v>
          </cell>
          <cell r="F7139">
            <v>0</v>
          </cell>
        </row>
        <row r="7140">
          <cell r="A7140" t="str">
            <v>1a</v>
          </cell>
          <cell r="C7140">
            <v>2</v>
          </cell>
          <cell r="D7140">
            <v>426842</v>
          </cell>
          <cell r="E7140">
            <v>22241</v>
          </cell>
          <cell r="F7140">
            <v>0</v>
          </cell>
        </row>
        <row r="7141">
          <cell r="A7141" t="str">
            <v>1c</v>
          </cell>
          <cell r="C7141">
            <v>2</v>
          </cell>
          <cell r="D7141">
            <v>399362</v>
          </cell>
          <cell r="E7141">
            <v>22241</v>
          </cell>
          <cell r="F7141">
            <v>0</v>
          </cell>
        </row>
        <row r="7142">
          <cell r="A7142" t="str">
            <v>1c</v>
          </cell>
          <cell r="C7142">
            <v>2</v>
          </cell>
          <cell r="D7142">
            <v>423192</v>
          </cell>
          <cell r="E7142">
            <v>22241</v>
          </cell>
          <cell r="F7142">
            <v>0</v>
          </cell>
        </row>
        <row r="7143">
          <cell r="A7143" t="str">
            <v>1c</v>
          </cell>
          <cell r="C7143">
            <v>4</v>
          </cell>
          <cell r="D7143">
            <v>426842</v>
          </cell>
          <cell r="E7143">
            <v>22241</v>
          </cell>
          <cell r="F7143">
            <v>0</v>
          </cell>
        </row>
        <row r="7144">
          <cell r="A7144" t="str">
            <v>2a</v>
          </cell>
          <cell r="C7144">
            <v>1</v>
          </cell>
          <cell r="D7144">
            <v>386754</v>
          </cell>
          <cell r="E7144">
            <v>22241</v>
          </cell>
          <cell r="F7144">
            <v>0</v>
          </cell>
        </row>
        <row r="7145">
          <cell r="A7145" t="str">
            <v>2a</v>
          </cell>
          <cell r="C7145">
            <v>1</v>
          </cell>
          <cell r="D7145">
            <v>401179</v>
          </cell>
          <cell r="E7145">
            <v>22241</v>
          </cell>
          <cell r="F7145">
            <v>0</v>
          </cell>
        </row>
        <row r="7146">
          <cell r="A7146" t="str">
            <v>2a</v>
          </cell>
          <cell r="C7146">
            <v>1</v>
          </cell>
          <cell r="D7146">
            <v>411221</v>
          </cell>
          <cell r="E7146">
            <v>22241</v>
          </cell>
          <cell r="F7146">
            <v>0</v>
          </cell>
        </row>
        <row r="7147">
          <cell r="A7147" t="str">
            <v>2a</v>
          </cell>
          <cell r="C7147">
            <v>2</v>
          </cell>
          <cell r="D7147">
            <v>412516</v>
          </cell>
          <cell r="E7147">
            <v>22241</v>
          </cell>
          <cell r="F7147">
            <v>0</v>
          </cell>
        </row>
        <row r="7148">
          <cell r="A7148" t="str">
            <v>2a</v>
          </cell>
          <cell r="C7148">
            <v>2</v>
          </cell>
          <cell r="D7148">
            <v>425027</v>
          </cell>
          <cell r="E7148">
            <v>22241</v>
          </cell>
          <cell r="F7148">
            <v>0</v>
          </cell>
        </row>
        <row r="7149">
          <cell r="A7149" t="str">
            <v>2c</v>
          </cell>
          <cell r="C7149">
            <v>3</v>
          </cell>
          <cell r="D7149">
            <v>386754</v>
          </cell>
          <cell r="E7149">
            <v>22241</v>
          </cell>
          <cell r="F7149">
            <v>0</v>
          </cell>
        </row>
        <row r="7150">
          <cell r="A7150" t="str">
            <v>2c</v>
          </cell>
          <cell r="C7150">
            <v>2</v>
          </cell>
          <cell r="D7150">
            <v>399362</v>
          </cell>
          <cell r="E7150">
            <v>22241</v>
          </cell>
          <cell r="F7150">
            <v>0</v>
          </cell>
        </row>
        <row r="7151">
          <cell r="A7151" t="str">
            <v>2c</v>
          </cell>
          <cell r="C7151">
            <v>4</v>
          </cell>
          <cell r="D7151">
            <v>401179</v>
          </cell>
          <cell r="E7151">
            <v>22241</v>
          </cell>
          <cell r="F7151">
            <v>0</v>
          </cell>
        </row>
        <row r="7152">
          <cell r="A7152" t="str">
            <v>2c</v>
          </cell>
          <cell r="C7152">
            <v>3</v>
          </cell>
          <cell r="D7152">
            <v>416165</v>
          </cell>
          <cell r="E7152">
            <v>22241</v>
          </cell>
          <cell r="F7152">
            <v>0</v>
          </cell>
        </row>
        <row r="7153">
          <cell r="A7153" t="str">
            <v>2c</v>
          </cell>
          <cell r="C7153">
            <v>1</v>
          </cell>
          <cell r="D7153">
            <v>425027</v>
          </cell>
          <cell r="E7153">
            <v>22241</v>
          </cell>
          <cell r="F7153">
            <v>0</v>
          </cell>
        </row>
        <row r="7154">
          <cell r="A7154" t="str">
            <v>4a</v>
          </cell>
          <cell r="C7154">
            <v>26</v>
          </cell>
          <cell r="D7154">
            <v>381936</v>
          </cell>
          <cell r="E7154">
            <v>22241</v>
          </cell>
          <cell r="F7154">
            <v>0</v>
          </cell>
        </row>
        <row r="7155">
          <cell r="A7155" t="str">
            <v>4a</v>
          </cell>
          <cell r="C7155">
            <v>8</v>
          </cell>
          <cell r="D7155">
            <v>386754</v>
          </cell>
          <cell r="E7155">
            <v>22241</v>
          </cell>
          <cell r="F7155">
            <v>0</v>
          </cell>
        </row>
        <row r="7156">
          <cell r="A7156" t="str">
            <v>4a</v>
          </cell>
          <cell r="C7156">
            <v>1</v>
          </cell>
          <cell r="D7156">
            <v>389906</v>
          </cell>
          <cell r="E7156">
            <v>22241</v>
          </cell>
          <cell r="F7156">
            <v>0</v>
          </cell>
        </row>
        <row r="7157">
          <cell r="A7157" t="str">
            <v>4a</v>
          </cell>
          <cell r="C7157">
            <v>4</v>
          </cell>
          <cell r="D7157">
            <v>396333</v>
          </cell>
          <cell r="E7157">
            <v>22241</v>
          </cell>
          <cell r="F7157">
            <v>0</v>
          </cell>
        </row>
        <row r="7158">
          <cell r="A7158" t="str">
            <v>4a</v>
          </cell>
          <cell r="C7158">
            <v>1</v>
          </cell>
          <cell r="D7158">
            <v>399362</v>
          </cell>
          <cell r="E7158">
            <v>22241</v>
          </cell>
          <cell r="F7158">
            <v>0</v>
          </cell>
        </row>
        <row r="7159">
          <cell r="A7159" t="str">
            <v>4a</v>
          </cell>
          <cell r="C7159">
            <v>50</v>
          </cell>
          <cell r="D7159">
            <v>401179</v>
          </cell>
          <cell r="E7159">
            <v>22241</v>
          </cell>
          <cell r="F7159">
            <v>0</v>
          </cell>
        </row>
        <row r="7160">
          <cell r="A7160" t="str">
            <v>4a</v>
          </cell>
          <cell r="C7160">
            <v>2</v>
          </cell>
          <cell r="D7160">
            <v>402572</v>
          </cell>
          <cell r="E7160">
            <v>22241</v>
          </cell>
          <cell r="F7160">
            <v>0</v>
          </cell>
        </row>
        <row r="7161">
          <cell r="A7161" t="str">
            <v>4a</v>
          </cell>
          <cell r="C7161">
            <v>1</v>
          </cell>
          <cell r="D7161">
            <v>404481</v>
          </cell>
          <cell r="E7161">
            <v>22241</v>
          </cell>
          <cell r="F7161">
            <v>0</v>
          </cell>
        </row>
        <row r="7162">
          <cell r="A7162" t="str">
            <v>4a</v>
          </cell>
          <cell r="C7162">
            <v>3</v>
          </cell>
          <cell r="D7162">
            <v>408514</v>
          </cell>
          <cell r="E7162">
            <v>22241</v>
          </cell>
          <cell r="F7162">
            <v>0</v>
          </cell>
        </row>
        <row r="7163">
          <cell r="A7163" t="str">
            <v>4a</v>
          </cell>
          <cell r="C7163">
            <v>2</v>
          </cell>
          <cell r="D7163">
            <v>411221</v>
          </cell>
          <cell r="E7163">
            <v>22241</v>
          </cell>
          <cell r="F7163">
            <v>0</v>
          </cell>
        </row>
        <row r="7164">
          <cell r="A7164" t="str">
            <v>4a</v>
          </cell>
          <cell r="C7164">
            <v>50</v>
          </cell>
          <cell r="D7164">
            <v>416165</v>
          </cell>
          <cell r="E7164">
            <v>22241</v>
          </cell>
          <cell r="F7164">
            <v>0</v>
          </cell>
        </row>
        <row r="7165">
          <cell r="A7165" t="str">
            <v>4a</v>
          </cell>
          <cell r="C7165">
            <v>8</v>
          </cell>
          <cell r="D7165">
            <v>425027</v>
          </cell>
          <cell r="E7165">
            <v>22241</v>
          </cell>
          <cell r="F7165">
            <v>0</v>
          </cell>
        </row>
        <row r="7166">
          <cell r="A7166" t="str">
            <v>4c</v>
          </cell>
          <cell r="C7166">
            <v>2</v>
          </cell>
          <cell r="D7166">
            <v>384331</v>
          </cell>
          <cell r="E7166">
            <v>22241</v>
          </cell>
          <cell r="F7166">
            <v>0</v>
          </cell>
        </row>
        <row r="7167">
          <cell r="A7167" t="str">
            <v>4c</v>
          </cell>
          <cell r="C7167">
            <v>28</v>
          </cell>
          <cell r="D7167">
            <v>386754</v>
          </cell>
          <cell r="E7167">
            <v>22241</v>
          </cell>
          <cell r="F7167">
            <v>0</v>
          </cell>
        </row>
        <row r="7168">
          <cell r="A7168" t="str">
            <v>4c</v>
          </cell>
          <cell r="C7168">
            <v>12</v>
          </cell>
          <cell r="D7168">
            <v>389906</v>
          </cell>
          <cell r="E7168">
            <v>22241</v>
          </cell>
          <cell r="F7168">
            <v>0</v>
          </cell>
        </row>
        <row r="7169">
          <cell r="A7169" t="str">
            <v>4c</v>
          </cell>
          <cell r="C7169">
            <v>12</v>
          </cell>
          <cell r="D7169">
            <v>405996</v>
          </cell>
          <cell r="E7169">
            <v>22241</v>
          </cell>
          <cell r="F7169">
            <v>0</v>
          </cell>
        </row>
        <row r="7170">
          <cell r="A7170" t="str">
            <v>4c</v>
          </cell>
          <cell r="C7170">
            <v>4</v>
          </cell>
          <cell r="D7170">
            <v>408514</v>
          </cell>
          <cell r="E7170">
            <v>22241</v>
          </cell>
          <cell r="F7170">
            <v>0</v>
          </cell>
        </row>
        <row r="7171">
          <cell r="A7171" t="str">
            <v>4c</v>
          </cell>
          <cell r="C7171">
            <v>1</v>
          </cell>
          <cell r="D7171">
            <v>415459</v>
          </cell>
          <cell r="E7171">
            <v>22241</v>
          </cell>
          <cell r="F7171">
            <v>0</v>
          </cell>
        </row>
        <row r="7172">
          <cell r="A7172" t="str">
            <v>5a</v>
          </cell>
          <cell r="C7172">
            <v>2</v>
          </cell>
          <cell r="D7172">
            <v>386754</v>
          </cell>
          <cell r="E7172">
            <v>22241</v>
          </cell>
          <cell r="F7172">
            <v>0</v>
          </cell>
        </row>
        <row r="7173">
          <cell r="A7173" t="str">
            <v>5a</v>
          </cell>
          <cell r="C7173">
            <v>2</v>
          </cell>
          <cell r="D7173">
            <v>423192</v>
          </cell>
          <cell r="E7173">
            <v>22241</v>
          </cell>
          <cell r="F7173">
            <v>0</v>
          </cell>
        </row>
        <row r="7174">
          <cell r="A7174" t="str">
            <v>5a</v>
          </cell>
          <cell r="C7174">
            <v>1</v>
          </cell>
          <cell r="D7174">
            <v>426842</v>
          </cell>
          <cell r="E7174">
            <v>22241</v>
          </cell>
          <cell r="F7174">
            <v>0</v>
          </cell>
        </row>
        <row r="7175">
          <cell r="A7175" t="str">
            <v>5c</v>
          </cell>
          <cell r="C7175">
            <v>3</v>
          </cell>
          <cell r="D7175">
            <v>381936</v>
          </cell>
          <cell r="E7175">
            <v>22241</v>
          </cell>
          <cell r="F7175">
            <v>0</v>
          </cell>
        </row>
        <row r="7176">
          <cell r="A7176" t="str">
            <v>5c</v>
          </cell>
          <cell r="C7176">
            <v>2</v>
          </cell>
          <cell r="D7176">
            <v>401179</v>
          </cell>
          <cell r="E7176">
            <v>22241</v>
          </cell>
          <cell r="F7176">
            <v>0</v>
          </cell>
        </row>
        <row r="7177">
          <cell r="A7177" t="str">
            <v>5c</v>
          </cell>
          <cell r="C7177">
            <v>2</v>
          </cell>
          <cell r="D7177">
            <v>418515</v>
          </cell>
          <cell r="E7177">
            <v>22241</v>
          </cell>
          <cell r="F7177">
            <v>0</v>
          </cell>
        </row>
        <row r="7178">
          <cell r="A7178" t="str">
            <v>5c</v>
          </cell>
          <cell r="C7178">
            <v>5</v>
          </cell>
          <cell r="D7178">
            <v>423192</v>
          </cell>
          <cell r="E7178">
            <v>22241</v>
          </cell>
          <cell r="F7178">
            <v>0</v>
          </cell>
        </row>
        <row r="7179">
          <cell r="A7179" t="str">
            <v>6c</v>
          </cell>
          <cell r="C7179">
            <v>1</v>
          </cell>
          <cell r="D7179">
            <v>380088</v>
          </cell>
          <cell r="E7179">
            <v>22241</v>
          </cell>
          <cell r="F7179">
            <v>0</v>
          </cell>
        </row>
        <row r="7180">
          <cell r="A7180" t="str">
            <v>6c</v>
          </cell>
          <cell r="C7180">
            <v>4</v>
          </cell>
          <cell r="D7180">
            <v>386754</v>
          </cell>
          <cell r="E7180">
            <v>22241</v>
          </cell>
          <cell r="F7180">
            <v>0</v>
          </cell>
        </row>
        <row r="7181">
          <cell r="A7181" t="str">
            <v>6c</v>
          </cell>
          <cell r="C7181">
            <v>1</v>
          </cell>
          <cell r="D7181">
            <v>411221</v>
          </cell>
          <cell r="E7181">
            <v>22241</v>
          </cell>
          <cell r="F7181">
            <v>0</v>
          </cell>
        </row>
        <row r="7182">
          <cell r="A7182" t="str">
            <v>6c</v>
          </cell>
          <cell r="C7182">
            <v>6</v>
          </cell>
          <cell r="D7182">
            <v>412516</v>
          </cell>
          <cell r="E7182">
            <v>22241</v>
          </cell>
          <cell r="F7182">
            <v>0</v>
          </cell>
        </row>
        <row r="7183">
          <cell r="A7183" t="str">
            <v>6c</v>
          </cell>
          <cell r="C7183">
            <v>4</v>
          </cell>
          <cell r="D7183">
            <v>425027</v>
          </cell>
          <cell r="E7183">
            <v>22241</v>
          </cell>
          <cell r="F7183">
            <v>0</v>
          </cell>
        </row>
        <row r="7184">
          <cell r="A7184" t="str">
            <v>6c</v>
          </cell>
          <cell r="C7184">
            <v>1</v>
          </cell>
          <cell r="D7184">
            <v>426842</v>
          </cell>
          <cell r="E7184">
            <v>22241</v>
          </cell>
          <cell r="F7184">
            <v>0</v>
          </cell>
        </row>
        <row r="7185">
          <cell r="A7185" t="str">
            <v>7a</v>
          </cell>
          <cell r="C7185">
            <v>2</v>
          </cell>
          <cell r="D7185">
            <v>386754</v>
          </cell>
          <cell r="E7185">
            <v>22241</v>
          </cell>
          <cell r="F7185">
            <v>0</v>
          </cell>
        </row>
        <row r="7186">
          <cell r="A7186" t="str">
            <v>8a</v>
          </cell>
          <cell r="C7186">
            <v>2</v>
          </cell>
          <cell r="D7186">
            <v>396333</v>
          </cell>
          <cell r="E7186">
            <v>22241</v>
          </cell>
          <cell r="F7186">
            <v>0</v>
          </cell>
        </row>
        <row r="7187">
          <cell r="A7187" t="str">
            <v>8a</v>
          </cell>
          <cell r="C7187">
            <v>2</v>
          </cell>
          <cell r="D7187">
            <v>404481</v>
          </cell>
          <cell r="E7187">
            <v>22241</v>
          </cell>
          <cell r="F7187">
            <v>0</v>
          </cell>
        </row>
        <row r="7188">
          <cell r="A7188" t="str">
            <v>8a</v>
          </cell>
          <cell r="C7188">
            <v>2</v>
          </cell>
          <cell r="D7188">
            <v>405010</v>
          </cell>
          <cell r="E7188">
            <v>22241</v>
          </cell>
          <cell r="F7188">
            <v>0</v>
          </cell>
        </row>
        <row r="7189">
          <cell r="A7189" t="str">
            <v>8a</v>
          </cell>
          <cell r="C7189">
            <v>2</v>
          </cell>
          <cell r="D7189">
            <v>420854</v>
          </cell>
          <cell r="E7189">
            <v>22241</v>
          </cell>
          <cell r="F7189">
            <v>0</v>
          </cell>
        </row>
        <row r="7190">
          <cell r="A7190" t="str">
            <v>8a</v>
          </cell>
          <cell r="C7190">
            <v>1</v>
          </cell>
          <cell r="D7190">
            <v>426842</v>
          </cell>
          <cell r="E7190">
            <v>22241</v>
          </cell>
          <cell r="F7190">
            <v>0</v>
          </cell>
        </row>
        <row r="7191">
          <cell r="A7191" t="str">
            <v>9a</v>
          </cell>
          <cell r="C7191">
            <v>10</v>
          </cell>
          <cell r="D7191">
            <v>389906</v>
          </cell>
          <cell r="E7191">
            <v>22241</v>
          </cell>
          <cell r="F7191">
            <v>0</v>
          </cell>
        </row>
        <row r="7192">
          <cell r="A7192" t="str">
            <v>9a</v>
          </cell>
          <cell r="C7192">
            <v>10</v>
          </cell>
          <cell r="D7192">
            <v>396333</v>
          </cell>
          <cell r="E7192">
            <v>22241</v>
          </cell>
          <cell r="F7192">
            <v>0</v>
          </cell>
        </row>
        <row r="7193">
          <cell r="A7193" t="str">
            <v>9a</v>
          </cell>
          <cell r="C7193">
            <v>15</v>
          </cell>
          <cell r="D7193">
            <v>408514</v>
          </cell>
          <cell r="E7193">
            <v>22241</v>
          </cell>
          <cell r="F7193">
            <v>0</v>
          </cell>
        </row>
        <row r="7194">
          <cell r="A7194" t="str">
            <v>1a</v>
          </cell>
          <cell r="C7194">
            <v>2</v>
          </cell>
          <cell r="D7194">
            <v>381295</v>
          </cell>
          <cell r="E7194">
            <v>22242</v>
          </cell>
          <cell r="F7194">
            <v>0</v>
          </cell>
        </row>
        <row r="7195">
          <cell r="A7195" t="str">
            <v>1a</v>
          </cell>
          <cell r="C7195">
            <v>6</v>
          </cell>
          <cell r="D7195">
            <v>394475</v>
          </cell>
          <cell r="E7195">
            <v>22242</v>
          </cell>
          <cell r="F7195">
            <v>0</v>
          </cell>
        </row>
        <row r="7196">
          <cell r="A7196" t="str">
            <v>1a</v>
          </cell>
          <cell r="C7196">
            <v>2</v>
          </cell>
          <cell r="D7196">
            <v>404482</v>
          </cell>
          <cell r="E7196">
            <v>22242</v>
          </cell>
          <cell r="F7196">
            <v>0</v>
          </cell>
        </row>
        <row r="7197">
          <cell r="A7197" t="str">
            <v>1a</v>
          </cell>
          <cell r="C7197">
            <v>3</v>
          </cell>
          <cell r="D7197">
            <v>405754</v>
          </cell>
          <cell r="E7197">
            <v>22242</v>
          </cell>
          <cell r="F7197">
            <v>0</v>
          </cell>
        </row>
        <row r="7198">
          <cell r="A7198" t="str">
            <v>1c</v>
          </cell>
          <cell r="C7198">
            <v>4</v>
          </cell>
          <cell r="D7198">
            <v>381295</v>
          </cell>
          <cell r="E7198">
            <v>22242</v>
          </cell>
          <cell r="F7198">
            <v>0</v>
          </cell>
        </row>
        <row r="7199">
          <cell r="A7199" t="str">
            <v>1c</v>
          </cell>
          <cell r="C7199">
            <v>2</v>
          </cell>
          <cell r="D7199">
            <v>384989</v>
          </cell>
          <cell r="E7199">
            <v>22242</v>
          </cell>
          <cell r="F7199">
            <v>0</v>
          </cell>
        </row>
        <row r="7200">
          <cell r="A7200" t="str">
            <v>1c</v>
          </cell>
          <cell r="C7200">
            <v>1</v>
          </cell>
          <cell r="D7200">
            <v>404482</v>
          </cell>
          <cell r="E7200">
            <v>22242</v>
          </cell>
          <cell r="F7200">
            <v>0</v>
          </cell>
        </row>
        <row r="7201">
          <cell r="A7201" t="str">
            <v>1c</v>
          </cell>
          <cell r="C7201">
            <v>2</v>
          </cell>
          <cell r="D7201">
            <v>423893</v>
          </cell>
          <cell r="E7201">
            <v>22242</v>
          </cell>
          <cell r="F7201">
            <v>0</v>
          </cell>
        </row>
        <row r="7202">
          <cell r="A7202" t="str">
            <v>1c</v>
          </cell>
          <cell r="C7202">
            <v>4</v>
          </cell>
          <cell r="D7202">
            <v>427431</v>
          </cell>
          <cell r="E7202">
            <v>22242</v>
          </cell>
          <cell r="F7202">
            <v>0</v>
          </cell>
        </row>
        <row r="7203">
          <cell r="A7203" t="str">
            <v>2a</v>
          </cell>
          <cell r="C7203">
            <v>2</v>
          </cell>
          <cell r="D7203">
            <v>392207</v>
          </cell>
          <cell r="E7203">
            <v>22242</v>
          </cell>
          <cell r="F7203">
            <v>0</v>
          </cell>
        </row>
        <row r="7204">
          <cell r="A7204" t="str">
            <v>2a</v>
          </cell>
          <cell r="C7204">
            <v>2</v>
          </cell>
          <cell r="D7204">
            <v>404482</v>
          </cell>
          <cell r="E7204">
            <v>22242</v>
          </cell>
          <cell r="F7204">
            <v>0</v>
          </cell>
        </row>
        <row r="7205">
          <cell r="A7205" t="str">
            <v>2a</v>
          </cell>
          <cell r="C7205">
            <v>2</v>
          </cell>
          <cell r="D7205">
            <v>411222</v>
          </cell>
          <cell r="E7205">
            <v>22242</v>
          </cell>
          <cell r="F7205">
            <v>0</v>
          </cell>
        </row>
        <row r="7206">
          <cell r="A7206" t="str">
            <v>2a</v>
          </cell>
          <cell r="C7206">
            <v>2</v>
          </cell>
          <cell r="D7206">
            <v>420658</v>
          </cell>
          <cell r="E7206">
            <v>22242</v>
          </cell>
          <cell r="F7206">
            <v>0</v>
          </cell>
        </row>
        <row r="7207">
          <cell r="A7207" t="str">
            <v>2c</v>
          </cell>
          <cell r="C7207">
            <v>2</v>
          </cell>
          <cell r="D7207">
            <v>381295</v>
          </cell>
          <cell r="E7207">
            <v>22242</v>
          </cell>
          <cell r="F7207">
            <v>0</v>
          </cell>
        </row>
        <row r="7208">
          <cell r="A7208" t="str">
            <v>2c</v>
          </cell>
          <cell r="C7208">
            <v>4</v>
          </cell>
          <cell r="D7208">
            <v>401789</v>
          </cell>
          <cell r="E7208">
            <v>22242</v>
          </cell>
          <cell r="F7208">
            <v>0</v>
          </cell>
        </row>
        <row r="7209">
          <cell r="A7209" t="str">
            <v>2c</v>
          </cell>
          <cell r="C7209">
            <v>6</v>
          </cell>
          <cell r="D7209">
            <v>410043</v>
          </cell>
          <cell r="E7209">
            <v>22242</v>
          </cell>
          <cell r="F7209">
            <v>0</v>
          </cell>
        </row>
        <row r="7210">
          <cell r="A7210" t="str">
            <v>2c</v>
          </cell>
          <cell r="C7210">
            <v>1</v>
          </cell>
          <cell r="D7210">
            <v>418845</v>
          </cell>
          <cell r="E7210">
            <v>22242</v>
          </cell>
          <cell r="F7210">
            <v>0</v>
          </cell>
        </row>
        <row r="7211">
          <cell r="A7211" t="str">
            <v>2c</v>
          </cell>
          <cell r="C7211">
            <v>2</v>
          </cell>
          <cell r="D7211">
            <v>427431</v>
          </cell>
          <cell r="E7211">
            <v>22242</v>
          </cell>
          <cell r="F7211">
            <v>0</v>
          </cell>
        </row>
        <row r="7212">
          <cell r="A7212" t="str">
            <v>4a</v>
          </cell>
          <cell r="C7212">
            <v>12</v>
          </cell>
          <cell r="D7212">
            <v>384989</v>
          </cell>
          <cell r="E7212">
            <v>22242</v>
          </cell>
          <cell r="F7212">
            <v>0</v>
          </cell>
        </row>
        <row r="7213">
          <cell r="A7213" t="str">
            <v>4a</v>
          </cell>
          <cell r="C7213">
            <v>10</v>
          </cell>
          <cell r="D7213">
            <v>394475</v>
          </cell>
          <cell r="E7213">
            <v>22242</v>
          </cell>
          <cell r="F7213">
            <v>0</v>
          </cell>
        </row>
        <row r="7214">
          <cell r="A7214" t="str">
            <v>4a</v>
          </cell>
          <cell r="C7214">
            <v>10</v>
          </cell>
          <cell r="D7214">
            <v>398148</v>
          </cell>
          <cell r="E7214">
            <v>22242</v>
          </cell>
          <cell r="F7214">
            <v>0</v>
          </cell>
        </row>
        <row r="7215">
          <cell r="A7215" t="str">
            <v>4a</v>
          </cell>
          <cell r="C7215">
            <v>1</v>
          </cell>
          <cell r="D7215">
            <v>401789</v>
          </cell>
          <cell r="E7215">
            <v>22242</v>
          </cell>
          <cell r="F7215">
            <v>0</v>
          </cell>
        </row>
        <row r="7216">
          <cell r="A7216" t="str">
            <v>4a</v>
          </cell>
          <cell r="C7216">
            <v>10</v>
          </cell>
          <cell r="D7216">
            <v>404482</v>
          </cell>
          <cell r="E7216">
            <v>22242</v>
          </cell>
          <cell r="F7216">
            <v>0</v>
          </cell>
        </row>
        <row r="7217">
          <cell r="A7217" t="str">
            <v>4a</v>
          </cell>
          <cell r="C7217">
            <v>2</v>
          </cell>
          <cell r="D7217">
            <v>408352</v>
          </cell>
          <cell r="E7217">
            <v>22242</v>
          </cell>
          <cell r="F7217">
            <v>0</v>
          </cell>
        </row>
        <row r="7218">
          <cell r="A7218" t="str">
            <v>4a</v>
          </cell>
          <cell r="C7218">
            <v>12</v>
          </cell>
          <cell r="D7218">
            <v>417322</v>
          </cell>
          <cell r="E7218">
            <v>22242</v>
          </cell>
          <cell r="F7218">
            <v>0</v>
          </cell>
        </row>
        <row r="7219">
          <cell r="A7219" t="str">
            <v>4a</v>
          </cell>
          <cell r="C7219">
            <v>1</v>
          </cell>
          <cell r="D7219">
            <v>420658</v>
          </cell>
          <cell r="E7219">
            <v>22242</v>
          </cell>
          <cell r="F7219">
            <v>0</v>
          </cell>
        </row>
        <row r="7220">
          <cell r="A7220" t="str">
            <v>4a</v>
          </cell>
          <cell r="C7220">
            <v>10</v>
          </cell>
          <cell r="D7220">
            <v>426843</v>
          </cell>
          <cell r="E7220">
            <v>22242</v>
          </cell>
          <cell r="F7220">
            <v>0</v>
          </cell>
        </row>
        <row r="7221">
          <cell r="A7221" t="str">
            <v>4c</v>
          </cell>
          <cell r="C7221">
            <v>20</v>
          </cell>
          <cell r="D7221">
            <v>384989</v>
          </cell>
          <cell r="E7221">
            <v>22242</v>
          </cell>
          <cell r="F7221">
            <v>0</v>
          </cell>
        </row>
        <row r="7222">
          <cell r="A7222" t="str">
            <v>4c</v>
          </cell>
          <cell r="C7222">
            <v>27</v>
          </cell>
          <cell r="D7222">
            <v>394475</v>
          </cell>
          <cell r="E7222">
            <v>22242</v>
          </cell>
          <cell r="F7222">
            <v>0</v>
          </cell>
        </row>
        <row r="7223">
          <cell r="A7223" t="str">
            <v>4c</v>
          </cell>
          <cell r="C7223">
            <v>22</v>
          </cell>
          <cell r="D7223">
            <v>404482</v>
          </cell>
          <cell r="E7223">
            <v>22242</v>
          </cell>
          <cell r="F7223">
            <v>0</v>
          </cell>
        </row>
        <row r="7224">
          <cell r="A7224" t="str">
            <v>4c</v>
          </cell>
          <cell r="C7224">
            <v>10</v>
          </cell>
          <cell r="D7224">
            <v>405754</v>
          </cell>
          <cell r="E7224">
            <v>22242</v>
          </cell>
          <cell r="F7224">
            <v>0</v>
          </cell>
        </row>
        <row r="7225">
          <cell r="A7225" t="str">
            <v>4c</v>
          </cell>
          <cell r="C7225">
            <v>18</v>
          </cell>
          <cell r="D7225">
            <v>411222</v>
          </cell>
          <cell r="E7225">
            <v>22242</v>
          </cell>
          <cell r="F7225">
            <v>0</v>
          </cell>
        </row>
        <row r="7226">
          <cell r="A7226" t="str">
            <v>4c</v>
          </cell>
          <cell r="C7226">
            <v>20</v>
          </cell>
          <cell r="D7226">
            <v>420658</v>
          </cell>
          <cell r="E7226">
            <v>22242</v>
          </cell>
          <cell r="F7226">
            <v>0</v>
          </cell>
        </row>
        <row r="7227">
          <cell r="A7227" t="str">
            <v>4c</v>
          </cell>
          <cell r="C7227">
            <v>1</v>
          </cell>
          <cell r="D7227">
            <v>425028</v>
          </cell>
          <cell r="E7227">
            <v>22242</v>
          </cell>
          <cell r="F7227">
            <v>0</v>
          </cell>
        </row>
        <row r="7228">
          <cell r="A7228" t="str">
            <v>4c</v>
          </cell>
          <cell r="C7228">
            <v>12</v>
          </cell>
          <cell r="D7228">
            <v>426843</v>
          </cell>
          <cell r="E7228">
            <v>22242</v>
          </cell>
          <cell r="F7228">
            <v>0</v>
          </cell>
        </row>
        <row r="7229">
          <cell r="A7229" t="str">
            <v>5a</v>
          </cell>
          <cell r="C7229">
            <v>10</v>
          </cell>
          <cell r="D7229">
            <v>414250</v>
          </cell>
          <cell r="E7229">
            <v>22242</v>
          </cell>
          <cell r="F7229">
            <v>0</v>
          </cell>
        </row>
        <row r="7230">
          <cell r="A7230" t="str">
            <v>5a</v>
          </cell>
          <cell r="C7230">
            <v>10</v>
          </cell>
          <cell r="D7230">
            <v>423893</v>
          </cell>
          <cell r="E7230">
            <v>22242</v>
          </cell>
          <cell r="F7230">
            <v>0</v>
          </cell>
        </row>
        <row r="7231">
          <cell r="A7231" t="str">
            <v>5c</v>
          </cell>
          <cell r="C7231">
            <v>4</v>
          </cell>
          <cell r="D7231">
            <v>382512</v>
          </cell>
          <cell r="E7231">
            <v>22242</v>
          </cell>
          <cell r="F7231">
            <v>0</v>
          </cell>
        </row>
        <row r="7232">
          <cell r="A7232" t="str">
            <v>5c</v>
          </cell>
          <cell r="C7232">
            <v>3</v>
          </cell>
          <cell r="D7232">
            <v>398148</v>
          </cell>
          <cell r="E7232">
            <v>22242</v>
          </cell>
          <cell r="F7232">
            <v>0</v>
          </cell>
        </row>
        <row r="7233">
          <cell r="A7233" t="str">
            <v>5c</v>
          </cell>
          <cell r="C7233">
            <v>4</v>
          </cell>
          <cell r="D7233">
            <v>414250</v>
          </cell>
          <cell r="E7233">
            <v>22242</v>
          </cell>
          <cell r="F7233">
            <v>0</v>
          </cell>
        </row>
        <row r="7234">
          <cell r="A7234" t="str">
            <v>6a</v>
          </cell>
          <cell r="C7234">
            <v>3</v>
          </cell>
          <cell r="D7234">
            <v>381295</v>
          </cell>
          <cell r="E7234">
            <v>22242</v>
          </cell>
          <cell r="F7234">
            <v>0</v>
          </cell>
        </row>
        <row r="7235">
          <cell r="A7235" t="str">
            <v>6a</v>
          </cell>
          <cell r="C7235">
            <v>2</v>
          </cell>
          <cell r="D7235">
            <v>406626</v>
          </cell>
          <cell r="E7235">
            <v>22242</v>
          </cell>
          <cell r="F7235">
            <v>0</v>
          </cell>
        </row>
        <row r="7236">
          <cell r="A7236" t="str">
            <v>6c</v>
          </cell>
          <cell r="C7236">
            <v>2</v>
          </cell>
          <cell r="D7236">
            <v>389243</v>
          </cell>
          <cell r="E7236">
            <v>22242</v>
          </cell>
          <cell r="F7236">
            <v>0</v>
          </cell>
        </row>
        <row r="7237">
          <cell r="A7237" t="str">
            <v>6c</v>
          </cell>
          <cell r="C7237">
            <v>2</v>
          </cell>
          <cell r="D7237">
            <v>394475</v>
          </cell>
          <cell r="E7237">
            <v>22242</v>
          </cell>
          <cell r="F7237">
            <v>0</v>
          </cell>
        </row>
        <row r="7238">
          <cell r="A7238" t="str">
            <v>6c</v>
          </cell>
          <cell r="C7238">
            <v>2</v>
          </cell>
          <cell r="D7238">
            <v>404482</v>
          </cell>
          <cell r="E7238">
            <v>22242</v>
          </cell>
          <cell r="F7238">
            <v>0</v>
          </cell>
        </row>
        <row r="7239">
          <cell r="A7239" t="str">
            <v>6c</v>
          </cell>
          <cell r="C7239">
            <v>4</v>
          </cell>
          <cell r="D7239">
            <v>405754</v>
          </cell>
          <cell r="E7239">
            <v>22242</v>
          </cell>
          <cell r="F7239">
            <v>0</v>
          </cell>
        </row>
        <row r="7240">
          <cell r="A7240" t="str">
            <v>6c</v>
          </cell>
          <cell r="C7240">
            <v>6</v>
          </cell>
          <cell r="D7240">
            <v>406626</v>
          </cell>
          <cell r="E7240">
            <v>22242</v>
          </cell>
          <cell r="F7240">
            <v>0</v>
          </cell>
        </row>
        <row r="7241">
          <cell r="A7241" t="str">
            <v>6c</v>
          </cell>
          <cell r="C7241">
            <v>2</v>
          </cell>
          <cell r="D7241">
            <v>408352</v>
          </cell>
          <cell r="E7241">
            <v>22242</v>
          </cell>
          <cell r="F7241">
            <v>0</v>
          </cell>
        </row>
        <row r="7242">
          <cell r="A7242" t="str">
            <v>6c</v>
          </cell>
          <cell r="C7242">
            <v>1</v>
          </cell>
          <cell r="D7242">
            <v>417322</v>
          </cell>
          <cell r="E7242">
            <v>22242</v>
          </cell>
          <cell r="F7242">
            <v>0</v>
          </cell>
        </row>
        <row r="7243">
          <cell r="A7243" t="str">
            <v>6c</v>
          </cell>
          <cell r="C7243">
            <v>3</v>
          </cell>
          <cell r="D7243">
            <v>423893</v>
          </cell>
          <cell r="E7243">
            <v>22242</v>
          </cell>
          <cell r="F7243">
            <v>0</v>
          </cell>
        </row>
        <row r="7244">
          <cell r="A7244" t="str">
            <v>7a</v>
          </cell>
          <cell r="C7244">
            <v>2</v>
          </cell>
          <cell r="D7244">
            <v>413096</v>
          </cell>
          <cell r="E7244">
            <v>22242</v>
          </cell>
          <cell r="F7244">
            <v>0</v>
          </cell>
        </row>
        <row r="7245">
          <cell r="A7245" t="str">
            <v>7c</v>
          </cell>
          <cell r="C7245">
            <v>3</v>
          </cell>
          <cell r="D7245">
            <v>404482</v>
          </cell>
          <cell r="E7245">
            <v>22242</v>
          </cell>
          <cell r="F7245">
            <v>0</v>
          </cell>
        </row>
        <row r="7246">
          <cell r="A7246" t="str">
            <v>8a</v>
          </cell>
          <cell r="C7246">
            <v>1</v>
          </cell>
          <cell r="D7246">
            <v>408352</v>
          </cell>
          <cell r="E7246">
            <v>22242</v>
          </cell>
          <cell r="F7246">
            <v>0</v>
          </cell>
        </row>
        <row r="7247">
          <cell r="A7247" t="str">
            <v>8a</v>
          </cell>
          <cell r="C7247">
            <v>1</v>
          </cell>
          <cell r="D7247">
            <v>413096</v>
          </cell>
          <cell r="E7247">
            <v>22242</v>
          </cell>
          <cell r="F7247">
            <v>0</v>
          </cell>
        </row>
        <row r="7248">
          <cell r="A7248" t="str">
            <v>8a</v>
          </cell>
          <cell r="C7248">
            <v>1</v>
          </cell>
          <cell r="D7248">
            <v>423893</v>
          </cell>
          <cell r="E7248">
            <v>22242</v>
          </cell>
          <cell r="F7248">
            <v>0</v>
          </cell>
        </row>
        <row r="7249">
          <cell r="A7249" t="str">
            <v>9a</v>
          </cell>
          <cell r="C7249">
            <v>10</v>
          </cell>
          <cell r="D7249">
            <v>381295</v>
          </cell>
          <cell r="E7249">
            <v>22242</v>
          </cell>
          <cell r="F7249">
            <v>0</v>
          </cell>
        </row>
        <row r="7250">
          <cell r="A7250" t="str">
            <v>9a</v>
          </cell>
          <cell r="C7250">
            <v>10</v>
          </cell>
          <cell r="D7250">
            <v>408352</v>
          </cell>
          <cell r="E7250">
            <v>22242</v>
          </cell>
          <cell r="F7250">
            <v>0</v>
          </cell>
        </row>
        <row r="7251">
          <cell r="A7251" t="str">
            <v>1a</v>
          </cell>
          <cell r="C7251">
            <v>1</v>
          </cell>
          <cell r="D7251">
            <v>399364</v>
          </cell>
          <cell r="E7251">
            <v>22247</v>
          </cell>
          <cell r="F7251">
            <v>0</v>
          </cell>
        </row>
        <row r="7252">
          <cell r="A7252" t="str">
            <v>1a</v>
          </cell>
          <cell r="C7252">
            <v>2</v>
          </cell>
          <cell r="D7252">
            <v>407819</v>
          </cell>
          <cell r="E7252">
            <v>22247</v>
          </cell>
          <cell r="F7252">
            <v>0</v>
          </cell>
        </row>
        <row r="7253">
          <cell r="A7253" t="str">
            <v>1a</v>
          </cell>
          <cell r="C7253">
            <v>2</v>
          </cell>
          <cell r="D7253">
            <v>420855</v>
          </cell>
          <cell r="E7253">
            <v>22247</v>
          </cell>
          <cell r="F7253">
            <v>0</v>
          </cell>
        </row>
        <row r="7254">
          <cell r="A7254" t="str">
            <v>1a</v>
          </cell>
          <cell r="C7254">
            <v>2</v>
          </cell>
          <cell r="D7254">
            <v>423193</v>
          </cell>
          <cell r="E7254">
            <v>22247</v>
          </cell>
          <cell r="F7254">
            <v>0</v>
          </cell>
        </row>
        <row r="7255">
          <cell r="A7255" t="str">
            <v>1c</v>
          </cell>
          <cell r="C7255">
            <v>1</v>
          </cell>
          <cell r="D7255">
            <v>384332</v>
          </cell>
          <cell r="E7255">
            <v>22247</v>
          </cell>
          <cell r="F7255">
            <v>0</v>
          </cell>
        </row>
        <row r="7256">
          <cell r="A7256" t="str">
            <v>1c</v>
          </cell>
          <cell r="C7256">
            <v>4</v>
          </cell>
          <cell r="D7256">
            <v>390425</v>
          </cell>
          <cell r="E7256">
            <v>22247</v>
          </cell>
          <cell r="F7256">
            <v>0</v>
          </cell>
        </row>
        <row r="7257">
          <cell r="A7257" t="str">
            <v>1c</v>
          </cell>
          <cell r="C7257">
            <v>1</v>
          </cell>
          <cell r="D7257">
            <v>391118</v>
          </cell>
          <cell r="E7257">
            <v>22247</v>
          </cell>
          <cell r="F7257">
            <v>0</v>
          </cell>
        </row>
        <row r="7258">
          <cell r="A7258" t="str">
            <v>1c</v>
          </cell>
          <cell r="C7258">
            <v>2</v>
          </cell>
          <cell r="D7258">
            <v>404483</v>
          </cell>
          <cell r="E7258">
            <v>22247</v>
          </cell>
          <cell r="F7258">
            <v>0</v>
          </cell>
        </row>
        <row r="7259">
          <cell r="A7259" t="str">
            <v>1c</v>
          </cell>
          <cell r="C7259">
            <v>4</v>
          </cell>
          <cell r="D7259">
            <v>407818</v>
          </cell>
          <cell r="E7259">
            <v>22247</v>
          </cell>
          <cell r="F7259">
            <v>0</v>
          </cell>
        </row>
        <row r="7260">
          <cell r="A7260" t="str">
            <v>1c</v>
          </cell>
          <cell r="C7260">
            <v>4</v>
          </cell>
          <cell r="D7260">
            <v>407819</v>
          </cell>
          <cell r="E7260">
            <v>22247</v>
          </cell>
          <cell r="F7260">
            <v>0</v>
          </cell>
        </row>
        <row r="7261">
          <cell r="A7261" t="str">
            <v>2a</v>
          </cell>
          <cell r="C7261">
            <v>1</v>
          </cell>
          <cell r="D7261">
            <v>425556</v>
          </cell>
          <cell r="E7261">
            <v>22247</v>
          </cell>
          <cell r="F7261">
            <v>0</v>
          </cell>
        </row>
        <row r="7262">
          <cell r="A7262" t="str">
            <v>2a</v>
          </cell>
          <cell r="C7262">
            <v>1</v>
          </cell>
          <cell r="D7262">
            <v>426214</v>
          </cell>
          <cell r="E7262">
            <v>22247</v>
          </cell>
          <cell r="F7262">
            <v>0</v>
          </cell>
        </row>
        <row r="7263">
          <cell r="A7263" t="str">
            <v>2c</v>
          </cell>
          <cell r="C7263">
            <v>2</v>
          </cell>
          <cell r="D7263">
            <v>390425</v>
          </cell>
          <cell r="E7263">
            <v>22247</v>
          </cell>
          <cell r="F7263">
            <v>0</v>
          </cell>
        </row>
        <row r="7264">
          <cell r="A7264" t="str">
            <v>2c</v>
          </cell>
          <cell r="C7264">
            <v>2</v>
          </cell>
          <cell r="D7264">
            <v>391118</v>
          </cell>
          <cell r="E7264">
            <v>22247</v>
          </cell>
          <cell r="F7264">
            <v>0</v>
          </cell>
        </row>
        <row r="7265">
          <cell r="A7265" t="str">
            <v>2c</v>
          </cell>
          <cell r="C7265">
            <v>2</v>
          </cell>
          <cell r="D7265">
            <v>394476</v>
          </cell>
          <cell r="E7265">
            <v>22247</v>
          </cell>
          <cell r="F7265">
            <v>0</v>
          </cell>
        </row>
        <row r="7266">
          <cell r="A7266" t="str">
            <v>2c</v>
          </cell>
          <cell r="C7266">
            <v>1</v>
          </cell>
          <cell r="D7266">
            <v>404483</v>
          </cell>
          <cell r="E7266">
            <v>22247</v>
          </cell>
          <cell r="F7266">
            <v>0</v>
          </cell>
        </row>
        <row r="7267">
          <cell r="A7267" t="str">
            <v>2c</v>
          </cell>
          <cell r="C7267">
            <v>3</v>
          </cell>
          <cell r="D7267">
            <v>416767</v>
          </cell>
          <cell r="E7267">
            <v>22247</v>
          </cell>
          <cell r="F7267">
            <v>0</v>
          </cell>
        </row>
        <row r="7268">
          <cell r="A7268" t="str">
            <v>3a</v>
          </cell>
          <cell r="C7268">
            <v>4</v>
          </cell>
          <cell r="D7268">
            <v>391635</v>
          </cell>
          <cell r="E7268">
            <v>22247</v>
          </cell>
          <cell r="F7268">
            <v>0</v>
          </cell>
        </row>
        <row r="7269">
          <cell r="A7269" t="str">
            <v>3a</v>
          </cell>
          <cell r="C7269">
            <v>4</v>
          </cell>
          <cell r="D7269">
            <v>404483</v>
          </cell>
          <cell r="E7269">
            <v>22247</v>
          </cell>
          <cell r="F7269">
            <v>0</v>
          </cell>
        </row>
        <row r="7270">
          <cell r="A7270" t="str">
            <v>3a</v>
          </cell>
          <cell r="C7270">
            <v>4</v>
          </cell>
          <cell r="D7270">
            <v>405755</v>
          </cell>
          <cell r="E7270">
            <v>22247</v>
          </cell>
          <cell r="F7270">
            <v>0</v>
          </cell>
        </row>
        <row r="7271">
          <cell r="A7271" t="str">
            <v>3a</v>
          </cell>
          <cell r="C7271">
            <v>4</v>
          </cell>
          <cell r="D7271">
            <v>407818</v>
          </cell>
          <cell r="E7271">
            <v>22247</v>
          </cell>
          <cell r="F7271">
            <v>0</v>
          </cell>
        </row>
        <row r="7272">
          <cell r="A7272" t="str">
            <v>3a</v>
          </cell>
          <cell r="C7272">
            <v>8</v>
          </cell>
          <cell r="D7272">
            <v>420855</v>
          </cell>
          <cell r="E7272">
            <v>22247</v>
          </cell>
          <cell r="F7272">
            <v>0</v>
          </cell>
        </row>
        <row r="7273">
          <cell r="A7273" t="str">
            <v>3a</v>
          </cell>
          <cell r="C7273">
            <v>4</v>
          </cell>
          <cell r="D7273">
            <v>423894</v>
          </cell>
          <cell r="E7273">
            <v>22247</v>
          </cell>
          <cell r="F7273">
            <v>0</v>
          </cell>
        </row>
        <row r="7274">
          <cell r="A7274" t="str">
            <v>4a</v>
          </cell>
          <cell r="C7274">
            <v>2</v>
          </cell>
          <cell r="D7274">
            <v>391635</v>
          </cell>
          <cell r="E7274">
            <v>22247</v>
          </cell>
          <cell r="F7274">
            <v>0</v>
          </cell>
        </row>
        <row r="7275">
          <cell r="A7275" t="str">
            <v>4a</v>
          </cell>
          <cell r="C7275">
            <v>1</v>
          </cell>
          <cell r="D7275">
            <v>392757</v>
          </cell>
          <cell r="E7275">
            <v>22247</v>
          </cell>
          <cell r="F7275">
            <v>0</v>
          </cell>
        </row>
        <row r="7276">
          <cell r="A7276" t="str">
            <v>4a</v>
          </cell>
          <cell r="C7276">
            <v>1</v>
          </cell>
          <cell r="D7276">
            <v>399364</v>
          </cell>
          <cell r="E7276">
            <v>22247</v>
          </cell>
          <cell r="F7276">
            <v>0</v>
          </cell>
        </row>
        <row r="7277">
          <cell r="A7277" t="str">
            <v>4a</v>
          </cell>
          <cell r="C7277">
            <v>2</v>
          </cell>
          <cell r="D7277">
            <v>404483</v>
          </cell>
          <cell r="E7277">
            <v>22247</v>
          </cell>
          <cell r="F7277">
            <v>0</v>
          </cell>
        </row>
        <row r="7278">
          <cell r="A7278" t="str">
            <v>4a</v>
          </cell>
          <cell r="C7278">
            <v>2</v>
          </cell>
          <cell r="D7278">
            <v>405755</v>
          </cell>
          <cell r="E7278">
            <v>22247</v>
          </cell>
          <cell r="F7278">
            <v>0</v>
          </cell>
        </row>
        <row r="7279">
          <cell r="A7279" t="str">
            <v>4a</v>
          </cell>
          <cell r="C7279">
            <v>1</v>
          </cell>
          <cell r="D7279">
            <v>408983</v>
          </cell>
          <cell r="E7279">
            <v>22247</v>
          </cell>
          <cell r="F7279">
            <v>0</v>
          </cell>
        </row>
        <row r="7280">
          <cell r="A7280" t="str">
            <v>4a</v>
          </cell>
          <cell r="C7280">
            <v>1</v>
          </cell>
          <cell r="D7280">
            <v>421160</v>
          </cell>
          <cell r="E7280">
            <v>22247</v>
          </cell>
          <cell r="F7280">
            <v>0</v>
          </cell>
        </row>
        <row r="7281">
          <cell r="A7281" t="str">
            <v>4a</v>
          </cell>
          <cell r="C7281">
            <v>1</v>
          </cell>
          <cell r="D7281">
            <v>423894</v>
          </cell>
          <cell r="E7281">
            <v>22247</v>
          </cell>
          <cell r="F7281">
            <v>0</v>
          </cell>
        </row>
        <row r="7282">
          <cell r="A7282" t="str">
            <v>4a</v>
          </cell>
          <cell r="C7282">
            <v>5</v>
          </cell>
          <cell r="D7282">
            <v>425556</v>
          </cell>
          <cell r="E7282">
            <v>22247</v>
          </cell>
          <cell r="F7282">
            <v>0</v>
          </cell>
        </row>
        <row r="7283">
          <cell r="A7283" t="str">
            <v>4c</v>
          </cell>
          <cell r="C7283">
            <v>1</v>
          </cell>
          <cell r="D7283">
            <v>384332</v>
          </cell>
          <cell r="E7283">
            <v>22247</v>
          </cell>
          <cell r="F7283">
            <v>0</v>
          </cell>
        </row>
        <row r="7284">
          <cell r="A7284" t="str">
            <v>4c</v>
          </cell>
          <cell r="C7284">
            <v>1</v>
          </cell>
          <cell r="D7284">
            <v>385563</v>
          </cell>
          <cell r="E7284">
            <v>22247</v>
          </cell>
          <cell r="F7284">
            <v>0</v>
          </cell>
        </row>
        <row r="7285">
          <cell r="A7285" t="str">
            <v>4c</v>
          </cell>
          <cell r="C7285">
            <v>1</v>
          </cell>
          <cell r="D7285">
            <v>391118</v>
          </cell>
          <cell r="E7285">
            <v>22247</v>
          </cell>
          <cell r="F7285">
            <v>0</v>
          </cell>
        </row>
        <row r="7286">
          <cell r="A7286" t="str">
            <v>4c</v>
          </cell>
          <cell r="C7286">
            <v>3</v>
          </cell>
          <cell r="D7286">
            <v>400520</v>
          </cell>
          <cell r="E7286">
            <v>22247</v>
          </cell>
          <cell r="F7286">
            <v>0</v>
          </cell>
        </row>
        <row r="7287">
          <cell r="A7287" t="str">
            <v>4c</v>
          </cell>
          <cell r="C7287">
            <v>2</v>
          </cell>
          <cell r="D7287">
            <v>407818</v>
          </cell>
          <cell r="E7287">
            <v>22247</v>
          </cell>
          <cell r="F7287">
            <v>0</v>
          </cell>
        </row>
        <row r="7288">
          <cell r="A7288" t="str">
            <v>4c</v>
          </cell>
          <cell r="C7288">
            <v>2</v>
          </cell>
          <cell r="D7288">
            <v>407819</v>
          </cell>
          <cell r="E7288">
            <v>22247</v>
          </cell>
          <cell r="F7288">
            <v>0</v>
          </cell>
        </row>
        <row r="7289">
          <cell r="A7289" t="str">
            <v>4c</v>
          </cell>
          <cell r="C7289">
            <v>2</v>
          </cell>
          <cell r="D7289">
            <v>414251</v>
          </cell>
          <cell r="E7289">
            <v>22247</v>
          </cell>
          <cell r="F7289">
            <v>0</v>
          </cell>
        </row>
        <row r="7290">
          <cell r="A7290" t="str">
            <v>5a</v>
          </cell>
          <cell r="C7290">
            <v>10</v>
          </cell>
          <cell r="D7290">
            <v>407818</v>
          </cell>
          <cell r="E7290">
            <v>22247</v>
          </cell>
          <cell r="F7290">
            <v>0</v>
          </cell>
        </row>
        <row r="7291">
          <cell r="A7291" t="str">
            <v>5a</v>
          </cell>
          <cell r="C7291">
            <v>2</v>
          </cell>
          <cell r="D7291">
            <v>407819</v>
          </cell>
          <cell r="E7291">
            <v>22247</v>
          </cell>
          <cell r="F7291">
            <v>0</v>
          </cell>
        </row>
        <row r="7292">
          <cell r="A7292" t="str">
            <v>5a</v>
          </cell>
          <cell r="C7292">
            <v>2</v>
          </cell>
          <cell r="D7292">
            <v>420855</v>
          </cell>
          <cell r="E7292">
            <v>22247</v>
          </cell>
          <cell r="F7292">
            <v>0</v>
          </cell>
        </row>
        <row r="7293">
          <cell r="A7293" t="str">
            <v>5a</v>
          </cell>
          <cell r="C7293">
            <v>2</v>
          </cell>
          <cell r="D7293">
            <v>423193</v>
          </cell>
          <cell r="E7293">
            <v>22247</v>
          </cell>
          <cell r="F7293">
            <v>0</v>
          </cell>
        </row>
        <row r="7294">
          <cell r="A7294" t="str">
            <v>5c</v>
          </cell>
          <cell r="C7294">
            <v>2</v>
          </cell>
          <cell r="D7294">
            <v>388024</v>
          </cell>
          <cell r="E7294">
            <v>22247</v>
          </cell>
          <cell r="F7294">
            <v>0</v>
          </cell>
        </row>
        <row r="7295">
          <cell r="A7295" t="str">
            <v>5c</v>
          </cell>
          <cell r="C7295">
            <v>4</v>
          </cell>
          <cell r="D7295">
            <v>391635</v>
          </cell>
          <cell r="E7295">
            <v>22247</v>
          </cell>
          <cell r="F7295">
            <v>0</v>
          </cell>
        </row>
        <row r="7296">
          <cell r="A7296" t="str">
            <v>5c</v>
          </cell>
          <cell r="C7296">
            <v>2</v>
          </cell>
          <cell r="D7296">
            <v>402573</v>
          </cell>
          <cell r="E7296">
            <v>22247</v>
          </cell>
          <cell r="F7296">
            <v>0</v>
          </cell>
        </row>
        <row r="7297">
          <cell r="A7297" t="str">
            <v>5c</v>
          </cell>
          <cell r="C7297">
            <v>4</v>
          </cell>
          <cell r="D7297">
            <v>404483</v>
          </cell>
          <cell r="E7297">
            <v>22247</v>
          </cell>
          <cell r="F7297">
            <v>0</v>
          </cell>
        </row>
        <row r="7298">
          <cell r="A7298" t="str">
            <v>5c</v>
          </cell>
          <cell r="C7298">
            <v>2</v>
          </cell>
          <cell r="D7298">
            <v>408983</v>
          </cell>
          <cell r="E7298">
            <v>22247</v>
          </cell>
          <cell r="F7298">
            <v>0</v>
          </cell>
        </row>
        <row r="7299">
          <cell r="A7299" t="str">
            <v>5c</v>
          </cell>
          <cell r="C7299">
            <v>2</v>
          </cell>
          <cell r="D7299">
            <v>423894</v>
          </cell>
          <cell r="E7299">
            <v>22247</v>
          </cell>
          <cell r="F7299">
            <v>0</v>
          </cell>
        </row>
        <row r="7300">
          <cell r="A7300" t="str">
            <v>5c</v>
          </cell>
          <cell r="C7300">
            <v>3</v>
          </cell>
          <cell r="D7300">
            <v>428099</v>
          </cell>
          <cell r="E7300">
            <v>22247</v>
          </cell>
          <cell r="F7300">
            <v>0</v>
          </cell>
        </row>
        <row r="7301">
          <cell r="A7301" t="str">
            <v>6a</v>
          </cell>
          <cell r="C7301">
            <v>1</v>
          </cell>
          <cell r="D7301">
            <v>400520</v>
          </cell>
          <cell r="E7301">
            <v>22247</v>
          </cell>
          <cell r="F7301">
            <v>0</v>
          </cell>
        </row>
        <row r="7302">
          <cell r="A7302" t="str">
            <v>6a</v>
          </cell>
          <cell r="C7302">
            <v>1</v>
          </cell>
          <cell r="D7302">
            <v>405755</v>
          </cell>
          <cell r="E7302">
            <v>22247</v>
          </cell>
          <cell r="F7302">
            <v>0</v>
          </cell>
        </row>
        <row r="7303">
          <cell r="A7303" t="str">
            <v>6a</v>
          </cell>
          <cell r="C7303">
            <v>1</v>
          </cell>
          <cell r="D7303">
            <v>407819</v>
          </cell>
          <cell r="E7303">
            <v>22247</v>
          </cell>
          <cell r="F7303">
            <v>0</v>
          </cell>
        </row>
        <row r="7304">
          <cell r="A7304" t="str">
            <v>6a</v>
          </cell>
          <cell r="C7304">
            <v>1</v>
          </cell>
          <cell r="D7304">
            <v>411911</v>
          </cell>
          <cell r="E7304">
            <v>22247</v>
          </cell>
          <cell r="F7304">
            <v>0</v>
          </cell>
        </row>
        <row r="7305">
          <cell r="A7305" t="str">
            <v>6a</v>
          </cell>
          <cell r="C7305">
            <v>1</v>
          </cell>
          <cell r="D7305">
            <v>416767</v>
          </cell>
          <cell r="E7305">
            <v>22247</v>
          </cell>
          <cell r="F7305">
            <v>0</v>
          </cell>
        </row>
        <row r="7306">
          <cell r="A7306" t="str">
            <v>6a</v>
          </cell>
          <cell r="C7306">
            <v>1</v>
          </cell>
          <cell r="D7306">
            <v>417323</v>
          </cell>
          <cell r="E7306">
            <v>22247</v>
          </cell>
          <cell r="F7306">
            <v>0</v>
          </cell>
        </row>
        <row r="7307">
          <cell r="A7307" t="str">
            <v>6a</v>
          </cell>
          <cell r="C7307">
            <v>2</v>
          </cell>
          <cell r="D7307">
            <v>420855</v>
          </cell>
          <cell r="E7307">
            <v>22247</v>
          </cell>
          <cell r="F7307">
            <v>0</v>
          </cell>
        </row>
        <row r="7308">
          <cell r="A7308" t="str">
            <v>6c</v>
          </cell>
          <cell r="C7308">
            <v>3</v>
          </cell>
          <cell r="D7308">
            <v>404483</v>
          </cell>
          <cell r="E7308">
            <v>22247</v>
          </cell>
          <cell r="F7308">
            <v>0</v>
          </cell>
        </row>
        <row r="7309">
          <cell r="A7309" t="str">
            <v>6c</v>
          </cell>
          <cell r="C7309">
            <v>1</v>
          </cell>
          <cell r="D7309">
            <v>407818</v>
          </cell>
          <cell r="E7309">
            <v>22247</v>
          </cell>
          <cell r="F7309">
            <v>0</v>
          </cell>
        </row>
        <row r="7310">
          <cell r="A7310" t="str">
            <v>6c</v>
          </cell>
          <cell r="C7310">
            <v>1</v>
          </cell>
          <cell r="D7310">
            <v>408983</v>
          </cell>
          <cell r="E7310">
            <v>22247</v>
          </cell>
          <cell r="F7310">
            <v>0</v>
          </cell>
        </row>
        <row r="7311">
          <cell r="A7311" t="str">
            <v>6c</v>
          </cell>
          <cell r="C7311">
            <v>1</v>
          </cell>
          <cell r="D7311">
            <v>423193</v>
          </cell>
          <cell r="E7311">
            <v>22247</v>
          </cell>
          <cell r="F7311">
            <v>0</v>
          </cell>
        </row>
        <row r="7312">
          <cell r="A7312" t="str">
            <v>7a</v>
          </cell>
          <cell r="C7312">
            <v>1</v>
          </cell>
          <cell r="D7312">
            <v>388024</v>
          </cell>
          <cell r="E7312">
            <v>22247</v>
          </cell>
          <cell r="F7312">
            <v>0</v>
          </cell>
        </row>
        <row r="7313">
          <cell r="A7313" t="str">
            <v>7a</v>
          </cell>
          <cell r="C7313">
            <v>1</v>
          </cell>
          <cell r="D7313">
            <v>417323</v>
          </cell>
          <cell r="E7313">
            <v>22247</v>
          </cell>
          <cell r="F7313">
            <v>0</v>
          </cell>
        </row>
        <row r="7314">
          <cell r="A7314" t="str">
            <v>7c</v>
          </cell>
          <cell r="C7314">
            <v>1</v>
          </cell>
          <cell r="D7314">
            <v>387294</v>
          </cell>
          <cell r="E7314">
            <v>22247</v>
          </cell>
          <cell r="F7314">
            <v>0</v>
          </cell>
        </row>
        <row r="7315">
          <cell r="A7315" t="str">
            <v>7c</v>
          </cell>
          <cell r="C7315">
            <v>1</v>
          </cell>
          <cell r="D7315">
            <v>404483</v>
          </cell>
          <cell r="E7315">
            <v>22247</v>
          </cell>
          <cell r="F7315">
            <v>0</v>
          </cell>
        </row>
        <row r="7316">
          <cell r="A7316" t="str">
            <v>8a</v>
          </cell>
          <cell r="C7316">
            <v>1</v>
          </cell>
          <cell r="D7316">
            <v>399364</v>
          </cell>
          <cell r="E7316">
            <v>22247</v>
          </cell>
          <cell r="F7316">
            <v>0</v>
          </cell>
        </row>
        <row r="7317">
          <cell r="A7317" t="str">
            <v>8a</v>
          </cell>
          <cell r="C7317">
            <v>1</v>
          </cell>
          <cell r="D7317">
            <v>408983</v>
          </cell>
          <cell r="E7317">
            <v>22247</v>
          </cell>
          <cell r="F7317">
            <v>0</v>
          </cell>
        </row>
        <row r="7318">
          <cell r="A7318" t="str">
            <v>9a</v>
          </cell>
          <cell r="C7318">
            <v>5</v>
          </cell>
          <cell r="D7318">
            <v>397551</v>
          </cell>
          <cell r="E7318">
            <v>22247</v>
          </cell>
          <cell r="F7318">
            <v>0</v>
          </cell>
        </row>
        <row r="7319">
          <cell r="A7319" t="str">
            <v>9a</v>
          </cell>
          <cell r="C7319">
            <v>10</v>
          </cell>
          <cell r="D7319">
            <v>402573</v>
          </cell>
          <cell r="E7319">
            <v>22247</v>
          </cell>
          <cell r="F7319">
            <v>0</v>
          </cell>
        </row>
        <row r="7320">
          <cell r="A7320" t="str">
            <v>9a</v>
          </cell>
          <cell r="C7320">
            <v>10</v>
          </cell>
          <cell r="D7320">
            <v>421160</v>
          </cell>
          <cell r="E7320">
            <v>22247</v>
          </cell>
          <cell r="F7320">
            <v>0</v>
          </cell>
        </row>
        <row r="7321">
          <cell r="A7321" t="str">
            <v>9a</v>
          </cell>
          <cell r="C7321">
            <v>10</v>
          </cell>
          <cell r="D7321">
            <v>425556</v>
          </cell>
          <cell r="E7321">
            <v>22247</v>
          </cell>
          <cell r="F7321">
            <v>0</v>
          </cell>
        </row>
        <row r="7322">
          <cell r="A7322" t="str">
            <v>9c</v>
          </cell>
          <cell r="C7322">
            <v>2</v>
          </cell>
          <cell r="D7322">
            <v>383049</v>
          </cell>
          <cell r="E7322">
            <v>22247</v>
          </cell>
          <cell r="F7322">
            <v>0</v>
          </cell>
        </row>
        <row r="7323">
          <cell r="A7323" t="str">
            <v>1a</v>
          </cell>
          <cell r="C7323">
            <v>3</v>
          </cell>
          <cell r="D7323">
            <v>380744</v>
          </cell>
          <cell r="E7323">
            <v>22249</v>
          </cell>
          <cell r="F7323">
            <v>0</v>
          </cell>
        </row>
        <row r="7324">
          <cell r="A7324" t="str">
            <v>2a</v>
          </cell>
          <cell r="C7324">
            <v>3</v>
          </cell>
          <cell r="D7324">
            <v>380744</v>
          </cell>
          <cell r="E7324">
            <v>22249</v>
          </cell>
          <cell r="F7324">
            <v>0</v>
          </cell>
        </row>
        <row r="7325">
          <cell r="A7325" t="str">
            <v>4a</v>
          </cell>
          <cell r="C7325">
            <v>5</v>
          </cell>
          <cell r="D7325">
            <v>383050</v>
          </cell>
          <cell r="E7325">
            <v>22249</v>
          </cell>
          <cell r="F7325">
            <v>0</v>
          </cell>
        </row>
        <row r="7326">
          <cell r="A7326" t="str">
            <v>5a</v>
          </cell>
          <cell r="C7326">
            <v>4</v>
          </cell>
          <cell r="D7326">
            <v>380744</v>
          </cell>
          <cell r="E7326">
            <v>22249</v>
          </cell>
          <cell r="F7326">
            <v>0</v>
          </cell>
        </row>
        <row r="7327">
          <cell r="A7327" t="str">
            <v>5a</v>
          </cell>
          <cell r="C7327">
            <v>3</v>
          </cell>
          <cell r="D7327">
            <v>381297</v>
          </cell>
          <cell r="E7327">
            <v>22249</v>
          </cell>
          <cell r="F7327">
            <v>0</v>
          </cell>
        </row>
        <row r="7328">
          <cell r="A7328" t="str">
            <v>5a</v>
          </cell>
          <cell r="C7328">
            <v>2</v>
          </cell>
          <cell r="D7328">
            <v>381937</v>
          </cell>
          <cell r="E7328">
            <v>22249</v>
          </cell>
          <cell r="F7328">
            <v>0</v>
          </cell>
        </row>
        <row r="7329">
          <cell r="A7329" t="str">
            <v>6a</v>
          </cell>
          <cell r="C7329">
            <v>3</v>
          </cell>
          <cell r="D7329">
            <v>382513</v>
          </cell>
          <cell r="E7329">
            <v>22249</v>
          </cell>
          <cell r="F7329">
            <v>0</v>
          </cell>
        </row>
        <row r="7330">
          <cell r="A7330" t="str">
            <v>6a</v>
          </cell>
          <cell r="C7330">
            <v>1</v>
          </cell>
          <cell r="D7330">
            <v>383050</v>
          </cell>
          <cell r="E7330">
            <v>22249</v>
          </cell>
          <cell r="F7330">
            <v>0</v>
          </cell>
        </row>
        <row r="7331">
          <cell r="A7331" t="str">
            <v>6c</v>
          </cell>
          <cell r="C7331">
            <v>1</v>
          </cell>
          <cell r="D7331">
            <v>381297</v>
          </cell>
          <cell r="E7331">
            <v>22249</v>
          </cell>
          <cell r="F7331">
            <v>0</v>
          </cell>
        </row>
        <row r="7332">
          <cell r="A7332" t="str">
            <v>6c</v>
          </cell>
          <cell r="C7332">
            <v>2</v>
          </cell>
          <cell r="D7332">
            <v>381937</v>
          </cell>
          <cell r="E7332">
            <v>22249</v>
          </cell>
          <cell r="F7332">
            <v>0</v>
          </cell>
        </row>
        <row r="7333">
          <cell r="A7333" t="str">
            <v>6c</v>
          </cell>
          <cell r="C7333">
            <v>1</v>
          </cell>
          <cell r="D7333">
            <v>382513</v>
          </cell>
          <cell r="E7333">
            <v>22249</v>
          </cell>
          <cell r="F7333">
            <v>0</v>
          </cell>
        </row>
        <row r="7334">
          <cell r="A7334" t="str">
            <v>1a</v>
          </cell>
          <cell r="C7334">
            <v>2</v>
          </cell>
          <cell r="D7334">
            <v>391636</v>
          </cell>
          <cell r="E7334">
            <v>22250</v>
          </cell>
          <cell r="F7334">
            <v>0</v>
          </cell>
        </row>
        <row r="7335">
          <cell r="A7335" t="str">
            <v>1a</v>
          </cell>
          <cell r="C7335">
            <v>2</v>
          </cell>
          <cell r="D7335">
            <v>406883</v>
          </cell>
          <cell r="E7335">
            <v>22250</v>
          </cell>
          <cell r="F7335">
            <v>0</v>
          </cell>
        </row>
        <row r="7336">
          <cell r="A7336" t="str">
            <v>1c</v>
          </cell>
          <cell r="C7336">
            <v>2</v>
          </cell>
          <cell r="D7336">
            <v>396336</v>
          </cell>
          <cell r="E7336">
            <v>22250</v>
          </cell>
          <cell r="F7336">
            <v>0</v>
          </cell>
        </row>
        <row r="7337">
          <cell r="A7337" t="str">
            <v>1c</v>
          </cell>
          <cell r="C7337">
            <v>2</v>
          </cell>
          <cell r="D7337">
            <v>420116</v>
          </cell>
          <cell r="E7337">
            <v>22250</v>
          </cell>
          <cell r="F7337">
            <v>0</v>
          </cell>
        </row>
        <row r="7338">
          <cell r="A7338" t="str">
            <v>2a</v>
          </cell>
          <cell r="C7338">
            <v>2</v>
          </cell>
          <cell r="D7338">
            <v>396336</v>
          </cell>
          <cell r="E7338">
            <v>22250</v>
          </cell>
          <cell r="F7338">
            <v>0</v>
          </cell>
        </row>
        <row r="7339">
          <cell r="A7339" t="str">
            <v>2a</v>
          </cell>
          <cell r="C7339">
            <v>2</v>
          </cell>
          <cell r="D7339">
            <v>416768</v>
          </cell>
          <cell r="E7339">
            <v>22250</v>
          </cell>
          <cell r="F7339">
            <v>0</v>
          </cell>
        </row>
        <row r="7340">
          <cell r="A7340" t="str">
            <v>2a</v>
          </cell>
          <cell r="C7340">
            <v>1</v>
          </cell>
          <cell r="D7340">
            <v>428100</v>
          </cell>
          <cell r="E7340">
            <v>22250</v>
          </cell>
          <cell r="F7340">
            <v>0</v>
          </cell>
        </row>
        <row r="7341">
          <cell r="A7341" t="str">
            <v>2c</v>
          </cell>
          <cell r="C7341">
            <v>2</v>
          </cell>
          <cell r="D7341">
            <v>387296</v>
          </cell>
          <cell r="E7341">
            <v>22250</v>
          </cell>
          <cell r="F7341">
            <v>0</v>
          </cell>
        </row>
        <row r="7342">
          <cell r="A7342" t="str">
            <v>2c</v>
          </cell>
          <cell r="C7342">
            <v>2</v>
          </cell>
          <cell r="D7342">
            <v>396336</v>
          </cell>
          <cell r="E7342">
            <v>22250</v>
          </cell>
          <cell r="F7342">
            <v>0</v>
          </cell>
        </row>
        <row r="7343">
          <cell r="A7343" t="str">
            <v>2c</v>
          </cell>
          <cell r="C7343">
            <v>1</v>
          </cell>
          <cell r="D7343">
            <v>399797</v>
          </cell>
          <cell r="E7343">
            <v>22250</v>
          </cell>
          <cell r="F7343">
            <v>0</v>
          </cell>
        </row>
        <row r="7344">
          <cell r="A7344" t="str">
            <v>2c</v>
          </cell>
          <cell r="C7344">
            <v>5</v>
          </cell>
          <cell r="D7344">
            <v>408984</v>
          </cell>
          <cell r="E7344">
            <v>22250</v>
          </cell>
          <cell r="F7344">
            <v>0</v>
          </cell>
        </row>
        <row r="7345">
          <cell r="A7345" t="str">
            <v>2c</v>
          </cell>
          <cell r="C7345">
            <v>2</v>
          </cell>
          <cell r="D7345">
            <v>420116</v>
          </cell>
          <cell r="E7345">
            <v>22250</v>
          </cell>
          <cell r="F7345">
            <v>0</v>
          </cell>
        </row>
        <row r="7346">
          <cell r="A7346" t="str">
            <v>2c</v>
          </cell>
          <cell r="C7346">
            <v>1</v>
          </cell>
          <cell r="D7346">
            <v>420920</v>
          </cell>
          <cell r="E7346">
            <v>22250</v>
          </cell>
          <cell r="F7346">
            <v>0</v>
          </cell>
        </row>
        <row r="7347">
          <cell r="A7347" t="str">
            <v>2c</v>
          </cell>
          <cell r="C7347">
            <v>7</v>
          </cell>
          <cell r="D7347">
            <v>428100</v>
          </cell>
          <cell r="E7347">
            <v>22250</v>
          </cell>
          <cell r="F7347">
            <v>0</v>
          </cell>
        </row>
        <row r="7348">
          <cell r="A7348" t="str">
            <v>3a</v>
          </cell>
          <cell r="C7348">
            <v>20</v>
          </cell>
          <cell r="D7348">
            <v>387296</v>
          </cell>
          <cell r="E7348">
            <v>22250</v>
          </cell>
          <cell r="F7348">
            <v>0</v>
          </cell>
        </row>
        <row r="7349">
          <cell r="A7349" t="str">
            <v>3a</v>
          </cell>
          <cell r="C7349">
            <v>16</v>
          </cell>
          <cell r="D7349">
            <v>400521</v>
          </cell>
          <cell r="E7349">
            <v>22250</v>
          </cell>
          <cell r="F7349">
            <v>0</v>
          </cell>
        </row>
        <row r="7350">
          <cell r="A7350" t="str">
            <v>3a</v>
          </cell>
          <cell r="C7350">
            <v>48</v>
          </cell>
          <cell r="D7350">
            <v>421857</v>
          </cell>
          <cell r="E7350">
            <v>22250</v>
          </cell>
          <cell r="F7350">
            <v>0</v>
          </cell>
        </row>
        <row r="7351">
          <cell r="A7351" t="str">
            <v>4a</v>
          </cell>
          <cell r="C7351">
            <v>24</v>
          </cell>
          <cell r="D7351">
            <v>403893</v>
          </cell>
          <cell r="E7351">
            <v>22250</v>
          </cell>
          <cell r="F7351">
            <v>0</v>
          </cell>
        </row>
        <row r="7352">
          <cell r="A7352" t="str">
            <v>4a</v>
          </cell>
          <cell r="C7352">
            <v>3</v>
          </cell>
          <cell r="D7352">
            <v>416768</v>
          </cell>
          <cell r="E7352">
            <v>22250</v>
          </cell>
          <cell r="F7352">
            <v>0</v>
          </cell>
        </row>
        <row r="7353">
          <cell r="A7353" t="str">
            <v>4a</v>
          </cell>
          <cell r="C7353">
            <v>24</v>
          </cell>
          <cell r="D7353">
            <v>428100</v>
          </cell>
          <cell r="E7353">
            <v>22250</v>
          </cell>
          <cell r="F7353">
            <v>0</v>
          </cell>
        </row>
        <row r="7354">
          <cell r="A7354" t="str">
            <v>4c</v>
          </cell>
          <cell r="C7354">
            <v>21</v>
          </cell>
          <cell r="D7354">
            <v>396336</v>
          </cell>
          <cell r="E7354">
            <v>22250</v>
          </cell>
          <cell r="F7354">
            <v>0</v>
          </cell>
        </row>
        <row r="7355">
          <cell r="A7355" t="str">
            <v>4c</v>
          </cell>
          <cell r="C7355">
            <v>36</v>
          </cell>
          <cell r="D7355">
            <v>403893</v>
          </cell>
          <cell r="E7355">
            <v>22250</v>
          </cell>
          <cell r="F7355">
            <v>0</v>
          </cell>
        </row>
        <row r="7356">
          <cell r="A7356" t="str">
            <v>4c</v>
          </cell>
          <cell r="C7356">
            <v>30</v>
          </cell>
          <cell r="D7356">
            <v>416768</v>
          </cell>
          <cell r="E7356">
            <v>22250</v>
          </cell>
          <cell r="F7356">
            <v>0</v>
          </cell>
        </row>
        <row r="7357">
          <cell r="A7357" t="str">
            <v>4c</v>
          </cell>
          <cell r="C7357">
            <v>5</v>
          </cell>
          <cell r="D7357">
            <v>417848</v>
          </cell>
          <cell r="E7357">
            <v>22250</v>
          </cell>
          <cell r="F7357">
            <v>0</v>
          </cell>
        </row>
        <row r="7358">
          <cell r="A7358" t="str">
            <v>4c</v>
          </cell>
          <cell r="C7358">
            <v>12</v>
          </cell>
          <cell r="D7358">
            <v>421857</v>
          </cell>
          <cell r="E7358">
            <v>22250</v>
          </cell>
          <cell r="F7358">
            <v>0</v>
          </cell>
        </row>
        <row r="7359">
          <cell r="A7359" t="str">
            <v>4c</v>
          </cell>
          <cell r="C7359">
            <v>12</v>
          </cell>
          <cell r="D7359">
            <v>423895</v>
          </cell>
          <cell r="E7359">
            <v>22250</v>
          </cell>
          <cell r="F7359">
            <v>0</v>
          </cell>
        </row>
        <row r="7360">
          <cell r="A7360" t="str">
            <v>5a</v>
          </cell>
          <cell r="C7360">
            <v>5</v>
          </cell>
          <cell r="D7360">
            <v>387296</v>
          </cell>
          <cell r="E7360">
            <v>22250</v>
          </cell>
          <cell r="F7360">
            <v>0</v>
          </cell>
        </row>
        <row r="7361">
          <cell r="A7361" t="str">
            <v>5a</v>
          </cell>
          <cell r="C7361">
            <v>2</v>
          </cell>
          <cell r="D7361">
            <v>408353</v>
          </cell>
          <cell r="E7361">
            <v>22250</v>
          </cell>
          <cell r="F7361">
            <v>0</v>
          </cell>
        </row>
        <row r="7362">
          <cell r="A7362" t="str">
            <v>5a</v>
          </cell>
          <cell r="C7362">
            <v>10</v>
          </cell>
          <cell r="D7362">
            <v>423895</v>
          </cell>
          <cell r="E7362">
            <v>22250</v>
          </cell>
          <cell r="F7362">
            <v>0</v>
          </cell>
        </row>
        <row r="7363">
          <cell r="A7363" t="str">
            <v>5c</v>
          </cell>
          <cell r="C7363">
            <v>10</v>
          </cell>
          <cell r="D7363">
            <v>387296</v>
          </cell>
          <cell r="E7363">
            <v>22250</v>
          </cell>
          <cell r="F7363">
            <v>0</v>
          </cell>
        </row>
        <row r="7364">
          <cell r="A7364" t="str">
            <v>5c</v>
          </cell>
          <cell r="C7364">
            <v>6</v>
          </cell>
          <cell r="D7364">
            <v>399365</v>
          </cell>
          <cell r="E7364">
            <v>22250</v>
          </cell>
          <cell r="F7364">
            <v>0</v>
          </cell>
        </row>
        <row r="7365">
          <cell r="A7365" t="str">
            <v>5c</v>
          </cell>
          <cell r="C7365">
            <v>10</v>
          </cell>
          <cell r="D7365">
            <v>403893</v>
          </cell>
          <cell r="E7365">
            <v>22250</v>
          </cell>
          <cell r="F7365">
            <v>0</v>
          </cell>
        </row>
        <row r="7366">
          <cell r="A7366" t="str">
            <v>5c</v>
          </cell>
          <cell r="C7366">
            <v>15</v>
          </cell>
          <cell r="D7366">
            <v>418847</v>
          </cell>
          <cell r="E7366">
            <v>22250</v>
          </cell>
          <cell r="F7366">
            <v>0</v>
          </cell>
        </row>
        <row r="7367">
          <cell r="A7367" t="str">
            <v>5c</v>
          </cell>
          <cell r="C7367">
            <v>6</v>
          </cell>
          <cell r="D7367">
            <v>420116</v>
          </cell>
          <cell r="E7367">
            <v>22250</v>
          </cell>
          <cell r="F7367">
            <v>0</v>
          </cell>
        </row>
        <row r="7368">
          <cell r="A7368" t="str">
            <v>6a</v>
          </cell>
          <cell r="C7368">
            <v>2</v>
          </cell>
          <cell r="D7368">
            <v>380745</v>
          </cell>
          <cell r="E7368">
            <v>22250</v>
          </cell>
          <cell r="F7368">
            <v>0</v>
          </cell>
        </row>
        <row r="7369">
          <cell r="A7369" t="str">
            <v>6a</v>
          </cell>
          <cell r="C7369">
            <v>3</v>
          </cell>
          <cell r="D7369">
            <v>403893</v>
          </cell>
          <cell r="E7369">
            <v>22250</v>
          </cell>
          <cell r="F7369">
            <v>0</v>
          </cell>
        </row>
        <row r="7370">
          <cell r="A7370" t="str">
            <v>6a</v>
          </cell>
          <cell r="C7370">
            <v>2</v>
          </cell>
          <cell r="D7370">
            <v>408984</v>
          </cell>
          <cell r="E7370">
            <v>22250</v>
          </cell>
          <cell r="F7370">
            <v>0</v>
          </cell>
        </row>
        <row r="7371">
          <cell r="A7371" t="str">
            <v>6a</v>
          </cell>
          <cell r="C7371">
            <v>2</v>
          </cell>
          <cell r="D7371">
            <v>420116</v>
          </cell>
          <cell r="E7371">
            <v>22250</v>
          </cell>
          <cell r="F7371">
            <v>0</v>
          </cell>
        </row>
        <row r="7372">
          <cell r="A7372" t="str">
            <v>6a</v>
          </cell>
          <cell r="C7372">
            <v>1</v>
          </cell>
          <cell r="D7372">
            <v>421161</v>
          </cell>
          <cell r="E7372">
            <v>22250</v>
          </cell>
          <cell r="F7372">
            <v>0</v>
          </cell>
        </row>
        <row r="7373">
          <cell r="A7373" t="str">
            <v>6a</v>
          </cell>
          <cell r="C7373">
            <v>3</v>
          </cell>
          <cell r="D7373">
            <v>428100</v>
          </cell>
          <cell r="E7373">
            <v>22250</v>
          </cell>
          <cell r="F7373">
            <v>0</v>
          </cell>
        </row>
        <row r="7374">
          <cell r="A7374" t="str">
            <v>6c</v>
          </cell>
          <cell r="C7374">
            <v>2</v>
          </cell>
          <cell r="D7374">
            <v>379591</v>
          </cell>
          <cell r="E7374">
            <v>22250</v>
          </cell>
          <cell r="F7374">
            <v>0</v>
          </cell>
        </row>
        <row r="7375">
          <cell r="A7375" t="str">
            <v>6c</v>
          </cell>
          <cell r="C7375">
            <v>10</v>
          </cell>
          <cell r="D7375">
            <v>380745</v>
          </cell>
          <cell r="E7375">
            <v>22250</v>
          </cell>
          <cell r="F7375">
            <v>0</v>
          </cell>
        </row>
        <row r="7376">
          <cell r="A7376" t="str">
            <v>6c</v>
          </cell>
          <cell r="C7376">
            <v>9</v>
          </cell>
          <cell r="D7376">
            <v>387296</v>
          </cell>
          <cell r="E7376">
            <v>22250</v>
          </cell>
          <cell r="F7376">
            <v>0</v>
          </cell>
        </row>
        <row r="7377">
          <cell r="A7377" t="str">
            <v>6c</v>
          </cell>
          <cell r="C7377">
            <v>13</v>
          </cell>
          <cell r="D7377">
            <v>391636</v>
          </cell>
          <cell r="E7377">
            <v>22250</v>
          </cell>
          <cell r="F7377">
            <v>0</v>
          </cell>
        </row>
        <row r="7378">
          <cell r="A7378" t="str">
            <v>6c</v>
          </cell>
          <cell r="C7378">
            <v>2</v>
          </cell>
          <cell r="D7378">
            <v>396336</v>
          </cell>
          <cell r="E7378">
            <v>22250</v>
          </cell>
          <cell r="F7378">
            <v>0</v>
          </cell>
        </row>
        <row r="7379">
          <cell r="A7379" t="str">
            <v>6c</v>
          </cell>
          <cell r="C7379">
            <v>5</v>
          </cell>
          <cell r="D7379">
            <v>400521</v>
          </cell>
          <cell r="E7379">
            <v>22250</v>
          </cell>
          <cell r="F7379">
            <v>0</v>
          </cell>
        </row>
        <row r="7380">
          <cell r="A7380" t="str">
            <v>6c</v>
          </cell>
          <cell r="C7380">
            <v>7</v>
          </cell>
          <cell r="D7380">
            <v>403893</v>
          </cell>
          <cell r="E7380">
            <v>22250</v>
          </cell>
          <cell r="F7380">
            <v>0</v>
          </cell>
        </row>
        <row r="7381">
          <cell r="A7381" t="str">
            <v>6c</v>
          </cell>
          <cell r="C7381">
            <v>5</v>
          </cell>
          <cell r="D7381">
            <v>408353</v>
          </cell>
          <cell r="E7381">
            <v>22250</v>
          </cell>
          <cell r="F7381">
            <v>0</v>
          </cell>
        </row>
        <row r="7382">
          <cell r="A7382" t="str">
            <v>6c</v>
          </cell>
          <cell r="C7382">
            <v>2</v>
          </cell>
          <cell r="D7382">
            <v>415819</v>
          </cell>
          <cell r="E7382">
            <v>22250</v>
          </cell>
          <cell r="F7382">
            <v>0</v>
          </cell>
        </row>
        <row r="7383">
          <cell r="A7383" t="str">
            <v>6c</v>
          </cell>
          <cell r="C7383">
            <v>4</v>
          </cell>
          <cell r="D7383">
            <v>418847</v>
          </cell>
          <cell r="E7383">
            <v>22250</v>
          </cell>
          <cell r="F7383">
            <v>0</v>
          </cell>
        </row>
        <row r="7384">
          <cell r="A7384" t="str">
            <v>6c</v>
          </cell>
          <cell r="C7384">
            <v>2</v>
          </cell>
          <cell r="D7384">
            <v>420116</v>
          </cell>
          <cell r="E7384">
            <v>22250</v>
          </cell>
          <cell r="F7384">
            <v>0</v>
          </cell>
        </row>
        <row r="7385">
          <cell r="A7385" t="str">
            <v>6c</v>
          </cell>
          <cell r="C7385">
            <v>2</v>
          </cell>
          <cell r="D7385">
            <v>421857</v>
          </cell>
          <cell r="E7385">
            <v>22250</v>
          </cell>
          <cell r="F7385">
            <v>0</v>
          </cell>
        </row>
        <row r="7386">
          <cell r="A7386" t="str">
            <v>6c</v>
          </cell>
          <cell r="C7386">
            <v>2</v>
          </cell>
          <cell r="D7386">
            <v>423895</v>
          </cell>
          <cell r="E7386">
            <v>22250</v>
          </cell>
          <cell r="F7386">
            <v>0</v>
          </cell>
        </row>
        <row r="7387">
          <cell r="A7387" t="str">
            <v>6c</v>
          </cell>
          <cell r="C7387">
            <v>13</v>
          </cell>
          <cell r="D7387">
            <v>428100</v>
          </cell>
          <cell r="E7387">
            <v>22250</v>
          </cell>
          <cell r="F7387">
            <v>0</v>
          </cell>
        </row>
        <row r="7388">
          <cell r="A7388" t="str">
            <v>7a</v>
          </cell>
          <cell r="C7388">
            <v>3</v>
          </cell>
          <cell r="D7388">
            <v>400521</v>
          </cell>
          <cell r="E7388">
            <v>22250</v>
          </cell>
          <cell r="F7388">
            <v>0</v>
          </cell>
        </row>
        <row r="7389">
          <cell r="A7389" t="str">
            <v>7c</v>
          </cell>
          <cell r="C7389">
            <v>2</v>
          </cell>
          <cell r="D7389">
            <v>380745</v>
          </cell>
          <cell r="E7389">
            <v>22250</v>
          </cell>
          <cell r="F7389">
            <v>0</v>
          </cell>
        </row>
        <row r="7390">
          <cell r="A7390" t="str">
            <v>7c</v>
          </cell>
          <cell r="C7390">
            <v>4</v>
          </cell>
          <cell r="D7390">
            <v>416768</v>
          </cell>
          <cell r="E7390">
            <v>22250</v>
          </cell>
          <cell r="F7390">
            <v>0</v>
          </cell>
        </row>
        <row r="7391">
          <cell r="A7391" t="str">
            <v>8a</v>
          </cell>
          <cell r="C7391">
            <v>1</v>
          </cell>
          <cell r="D7391">
            <v>406810</v>
          </cell>
          <cell r="E7391">
            <v>22250</v>
          </cell>
          <cell r="F7391">
            <v>0</v>
          </cell>
        </row>
        <row r="7392">
          <cell r="A7392" t="str">
            <v>8a</v>
          </cell>
          <cell r="C7392">
            <v>1</v>
          </cell>
          <cell r="D7392">
            <v>408353</v>
          </cell>
          <cell r="E7392">
            <v>22250</v>
          </cell>
          <cell r="F7392">
            <v>0</v>
          </cell>
        </row>
        <row r="7393">
          <cell r="A7393" t="str">
            <v>8a</v>
          </cell>
          <cell r="C7393">
            <v>1</v>
          </cell>
          <cell r="D7393">
            <v>409171</v>
          </cell>
          <cell r="E7393">
            <v>22250</v>
          </cell>
          <cell r="F7393">
            <v>0</v>
          </cell>
        </row>
        <row r="7394">
          <cell r="A7394" t="str">
            <v>8a</v>
          </cell>
          <cell r="C7394">
            <v>2</v>
          </cell>
          <cell r="D7394">
            <v>423895</v>
          </cell>
          <cell r="E7394">
            <v>22250</v>
          </cell>
          <cell r="F7394">
            <v>0</v>
          </cell>
        </row>
        <row r="7395">
          <cell r="A7395" t="str">
            <v>9a</v>
          </cell>
          <cell r="C7395">
            <v>10</v>
          </cell>
          <cell r="D7395">
            <v>396336</v>
          </cell>
          <cell r="E7395">
            <v>22250</v>
          </cell>
          <cell r="F7395">
            <v>0</v>
          </cell>
        </row>
        <row r="7396">
          <cell r="A7396" t="str">
            <v>9c</v>
          </cell>
          <cell r="C7396">
            <v>5</v>
          </cell>
          <cell r="D7396">
            <v>400521</v>
          </cell>
          <cell r="E7396">
            <v>22250</v>
          </cell>
          <cell r="F7396">
            <v>0</v>
          </cell>
        </row>
        <row r="7397">
          <cell r="A7397" t="str">
            <v>1a</v>
          </cell>
          <cell r="C7397">
            <v>1</v>
          </cell>
          <cell r="D7397">
            <v>400522</v>
          </cell>
          <cell r="E7397">
            <v>22251</v>
          </cell>
          <cell r="F7397">
            <v>0</v>
          </cell>
        </row>
        <row r="7398">
          <cell r="A7398" t="str">
            <v>1a</v>
          </cell>
          <cell r="C7398">
            <v>2</v>
          </cell>
          <cell r="D7398">
            <v>408515</v>
          </cell>
          <cell r="E7398">
            <v>22251</v>
          </cell>
          <cell r="F7398">
            <v>0</v>
          </cell>
        </row>
        <row r="7399">
          <cell r="A7399" t="str">
            <v>1a</v>
          </cell>
          <cell r="C7399">
            <v>2</v>
          </cell>
          <cell r="D7399">
            <v>420856</v>
          </cell>
          <cell r="E7399">
            <v>22251</v>
          </cell>
          <cell r="F7399">
            <v>0</v>
          </cell>
        </row>
        <row r="7400">
          <cell r="A7400" t="str">
            <v>1c</v>
          </cell>
          <cell r="C7400">
            <v>4</v>
          </cell>
          <cell r="D7400">
            <v>381938</v>
          </cell>
          <cell r="E7400">
            <v>22251</v>
          </cell>
          <cell r="F7400">
            <v>0</v>
          </cell>
        </row>
        <row r="7401">
          <cell r="A7401" t="str">
            <v>1c</v>
          </cell>
          <cell r="C7401">
            <v>4</v>
          </cell>
          <cell r="D7401">
            <v>384333</v>
          </cell>
          <cell r="E7401">
            <v>22251</v>
          </cell>
          <cell r="F7401">
            <v>0</v>
          </cell>
        </row>
        <row r="7402">
          <cell r="A7402" t="str">
            <v>1c</v>
          </cell>
          <cell r="C7402">
            <v>2</v>
          </cell>
          <cell r="D7402">
            <v>387297</v>
          </cell>
          <cell r="E7402">
            <v>22251</v>
          </cell>
          <cell r="F7402">
            <v>0</v>
          </cell>
        </row>
        <row r="7403">
          <cell r="A7403" t="str">
            <v>1c</v>
          </cell>
          <cell r="C7403">
            <v>4</v>
          </cell>
          <cell r="D7403">
            <v>388549</v>
          </cell>
          <cell r="E7403">
            <v>22251</v>
          </cell>
          <cell r="F7403">
            <v>0</v>
          </cell>
        </row>
        <row r="7404">
          <cell r="A7404" t="str">
            <v>1c</v>
          </cell>
          <cell r="C7404">
            <v>4</v>
          </cell>
          <cell r="D7404">
            <v>396337</v>
          </cell>
          <cell r="E7404">
            <v>22251</v>
          </cell>
          <cell r="F7404">
            <v>0</v>
          </cell>
        </row>
        <row r="7405">
          <cell r="A7405" t="str">
            <v>1c</v>
          </cell>
          <cell r="C7405">
            <v>4</v>
          </cell>
          <cell r="D7405">
            <v>405756</v>
          </cell>
          <cell r="E7405">
            <v>22251</v>
          </cell>
          <cell r="F7405">
            <v>0</v>
          </cell>
        </row>
        <row r="7406">
          <cell r="A7406" t="str">
            <v>1c</v>
          </cell>
          <cell r="C7406">
            <v>4</v>
          </cell>
          <cell r="D7406">
            <v>406663</v>
          </cell>
          <cell r="E7406">
            <v>22251</v>
          </cell>
          <cell r="F7406">
            <v>0</v>
          </cell>
        </row>
        <row r="7407">
          <cell r="A7407" t="str">
            <v>1c</v>
          </cell>
          <cell r="C7407">
            <v>4</v>
          </cell>
          <cell r="D7407">
            <v>421162</v>
          </cell>
          <cell r="E7407">
            <v>22251</v>
          </cell>
          <cell r="F7407">
            <v>0</v>
          </cell>
        </row>
        <row r="7408">
          <cell r="A7408" t="str">
            <v>1c</v>
          </cell>
          <cell r="C7408">
            <v>4</v>
          </cell>
          <cell r="D7408">
            <v>424387</v>
          </cell>
          <cell r="E7408">
            <v>22251</v>
          </cell>
          <cell r="F7408">
            <v>0</v>
          </cell>
        </row>
        <row r="7409">
          <cell r="A7409" t="str">
            <v>2a</v>
          </cell>
          <cell r="C7409">
            <v>1</v>
          </cell>
          <cell r="D7409">
            <v>384333</v>
          </cell>
          <cell r="E7409">
            <v>22251</v>
          </cell>
          <cell r="F7409">
            <v>0</v>
          </cell>
        </row>
        <row r="7410">
          <cell r="A7410" t="str">
            <v>2a</v>
          </cell>
          <cell r="C7410">
            <v>2</v>
          </cell>
          <cell r="D7410">
            <v>408515</v>
          </cell>
          <cell r="E7410">
            <v>22251</v>
          </cell>
          <cell r="F7410">
            <v>0</v>
          </cell>
        </row>
        <row r="7411">
          <cell r="A7411" t="str">
            <v>2c</v>
          </cell>
          <cell r="C7411">
            <v>2</v>
          </cell>
          <cell r="D7411">
            <v>415461</v>
          </cell>
          <cell r="E7411">
            <v>22251</v>
          </cell>
          <cell r="F7411">
            <v>0</v>
          </cell>
        </row>
        <row r="7412">
          <cell r="A7412" t="str">
            <v>2c</v>
          </cell>
          <cell r="C7412">
            <v>2</v>
          </cell>
          <cell r="D7412">
            <v>424387</v>
          </cell>
          <cell r="E7412">
            <v>22251</v>
          </cell>
          <cell r="F7412">
            <v>0</v>
          </cell>
        </row>
        <row r="7413">
          <cell r="A7413" t="str">
            <v>3a</v>
          </cell>
          <cell r="C7413">
            <v>48</v>
          </cell>
          <cell r="D7413">
            <v>381938</v>
          </cell>
          <cell r="E7413">
            <v>22251</v>
          </cell>
          <cell r="F7413">
            <v>0</v>
          </cell>
        </row>
        <row r="7414">
          <cell r="A7414" t="str">
            <v>3a</v>
          </cell>
          <cell r="C7414">
            <v>24</v>
          </cell>
          <cell r="D7414">
            <v>392213</v>
          </cell>
          <cell r="E7414">
            <v>22251</v>
          </cell>
          <cell r="F7414">
            <v>0</v>
          </cell>
        </row>
        <row r="7415">
          <cell r="A7415" t="str">
            <v>3a</v>
          </cell>
          <cell r="C7415">
            <v>48</v>
          </cell>
          <cell r="D7415">
            <v>394000</v>
          </cell>
          <cell r="E7415">
            <v>22251</v>
          </cell>
          <cell r="F7415">
            <v>0</v>
          </cell>
        </row>
        <row r="7416">
          <cell r="A7416" t="str">
            <v>3a</v>
          </cell>
          <cell r="C7416">
            <v>24</v>
          </cell>
          <cell r="D7416">
            <v>400522</v>
          </cell>
          <cell r="E7416">
            <v>22251</v>
          </cell>
          <cell r="F7416">
            <v>0</v>
          </cell>
        </row>
        <row r="7417">
          <cell r="A7417" t="str">
            <v>3a</v>
          </cell>
          <cell r="C7417">
            <v>48</v>
          </cell>
          <cell r="D7417">
            <v>401791</v>
          </cell>
          <cell r="E7417">
            <v>22251</v>
          </cell>
          <cell r="F7417">
            <v>0</v>
          </cell>
        </row>
        <row r="7418">
          <cell r="A7418" t="str">
            <v>3a</v>
          </cell>
          <cell r="C7418">
            <v>48</v>
          </cell>
          <cell r="D7418">
            <v>405011</v>
          </cell>
          <cell r="E7418">
            <v>22251</v>
          </cell>
          <cell r="F7418">
            <v>0</v>
          </cell>
        </row>
        <row r="7419">
          <cell r="A7419" t="str">
            <v>3a</v>
          </cell>
          <cell r="C7419">
            <v>72</v>
          </cell>
          <cell r="D7419">
            <v>405756</v>
          </cell>
          <cell r="E7419">
            <v>22251</v>
          </cell>
          <cell r="F7419">
            <v>0</v>
          </cell>
        </row>
        <row r="7420">
          <cell r="A7420" t="str">
            <v>3a</v>
          </cell>
          <cell r="C7420">
            <v>16</v>
          </cell>
          <cell r="D7420">
            <v>419573</v>
          </cell>
          <cell r="E7420">
            <v>22251</v>
          </cell>
          <cell r="F7420">
            <v>0</v>
          </cell>
        </row>
        <row r="7421">
          <cell r="A7421" t="str">
            <v>3a</v>
          </cell>
          <cell r="C7421">
            <v>20</v>
          </cell>
          <cell r="D7421">
            <v>420856</v>
          </cell>
          <cell r="E7421">
            <v>22251</v>
          </cell>
          <cell r="F7421">
            <v>0</v>
          </cell>
        </row>
        <row r="7422">
          <cell r="A7422" t="str">
            <v>4a</v>
          </cell>
          <cell r="C7422">
            <v>12</v>
          </cell>
          <cell r="D7422">
            <v>381938</v>
          </cell>
          <cell r="E7422">
            <v>22251</v>
          </cell>
          <cell r="F7422">
            <v>0</v>
          </cell>
        </row>
        <row r="7423">
          <cell r="A7423" t="str">
            <v>4a</v>
          </cell>
          <cell r="C7423">
            <v>17</v>
          </cell>
          <cell r="D7423">
            <v>394000</v>
          </cell>
          <cell r="E7423">
            <v>22251</v>
          </cell>
          <cell r="F7423">
            <v>0</v>
          </cell>
        </row>
        <row r="7424">
          <cell r="A7424" t="str">
            <v>4a</v>
          </cell>
          <cell r="C7424">
            <v>12</v>
          </cell>
          <cell r="D7424">
            <v>400522</v>
          </cell>
          <cell r="E7424">
            <v>22251</v>
          </cell>
          <cell r="F7424">
            <v>0</v>
          </cell>
        </row>
        <row r="7425">
          <cell r="A7425" t="str">
            <v>4a</v>
          </cell>
          <cell r="C7425">
            <v>12</v>
          </cell>
          <cell r="D7425">
            <v>403243</v>
          </cell>
          <cell r="E7425">
            <v>22251</v>
          </cell>
          <cell r="F7425">
            <v>0</v>
          </cell>
        </row>
        <row r="7426">
          <cell r="A7426" t="str">
            <v>4a</v>
          </cell>
          <cell r="C7426">
            <v>24</v>
          </cell>
          <cell r="D7426">
            <v>405756</v>
          </cell>
          <cell r="E7426">
            <v>22251</v>
          </cell>
          <cell r="F7426">
            <v>0</v>
          </cell>
        </row>
        <row r="7427">
          <cell r="A7427" t="str">
            <v>4a</v>
          </cell>
          <cell r="C7427">
            <v>5</v>
          </cell>
          <cell r="D7427">
            <v>414252</v>
          </cell>
          <cell r="E7427">
            <v>22251</v>
          </cell>
          <cell r="F7427">
            <v>0</v>
          </cell>
        </row>
        <row r="7428">
          <cell r="A7428" t="str">
            <v>4a</v>
          </cell>
          <cell r="C7428">
            <v>5</v>
          </cell>
          <cell r="D7428">
            <v>417324</v>
          </cell>
          <cell r="E7428">
            <v>22251</v>
          </cell>
          <cell r="F7428">
            <v>0</v>
          </cell>
        </row>
        <row r="7429">
          <cell r="A7429" t="str">
            <v>4c</v>
          </cell>
          <cell r="C7429">
            <v>5</v>
          </cell>
          <cell r="D7429">
            <v>384333</v>
          </cell>
          <cell r="E7429">
            <v>22251</v>
          </cell>
          <cell r="F7429">
            <v>0</v>
          </cell>
        </row>
        <row r="7430">
          <cell r="A7430" t="str">
            <v>4c</v>
          </cell>
          <cell r="C7430">
            <v>7</v>
          </cell>
          <cell r="D7430">
            <v>387297</v>
          </cell>
          <cell r="E7430">
            <v>22251</v>
          </cell>
          <cell r="F7430">
            <v>0</v>
          </cell>
        </row>
        <row r="7431">
          <cell r="A7431" t="str">
            <v>4c</v>
          </cell>
          <cell r="C7431">
            <v>10</v>
          </cell>
          <cell r="D7431">
            <v>391637</v>
          </cell>
          <cell r="E7431">
            <v>22251</v>
          </cell>
          <cell r="F7431">
            <v>0</v>
          </cell>
        </row>
        <row r="7432">
          <cell r="A7432" t="str">
            <v>4c</v>
          </cell>
          <cell r="C7432">
            <v>5</v>
          </cell>
          <cell r="D7432">
            <v>394000</v>
          </cell>
          <cell r="E7432">
            <v>22251</v>
          </cell>
          <cell r="F7432">
            <v>0</v>
          </cell>
        </row>
        <row r="7433">
          <cell r="A7433" t="str">
            <v>4c</v>
          </cell>
          <cell r="C7433">
            <v>6</v>
          </cell>
          <cell r="D7433">
            <v>400522</v>
          </cell>
          <cell r="E7433">
            <v>22251</v>
          </cell>
          <cell r="F7433">
            <v>0</v>
          </cell>
        </row>
        <row r="7434">
          <cell r="A7434" t="str">
            <v>4c</v>
          </cell>
          <cell r="C7434">
            <v>10</v>
          </cell>
          <cell r="D7434">
            <v>403243</v>
          </cell>
          <cell r="E7434">
            <v>22251</v>
          </cell>
          <cell r="F7434">
            <v>0</v>
          </cell>
        </row>
        <row r="7435">
          <cell r="A7435" t="str">
            <v>4c</v>
          </cell>
          <cell r="C7435">
            <v>5</v>
          </cell>
          <cell r="D7435">
            <v>405011</v>
          </cell>
          <cell r="E7435">
            <v>22251</v>
          </cell>
          <cell r="F7435">
            <v>0</v>
          </cell>
        </row>
        <row r="7436">
          <cell r="A7436" t="str">
            <v>4c</v>
          </cell>
          <cell r="C7436">
            <v>9</v>
          </cell>
          <cell r="D7436">
            <v>406663</v>
          </cell>
          <cell r="E7436">
            <v>22251</v>
          </cell>
          <cell r="F7436">
            <v>0</v>
          </cell>
        </row>
        <row r="7437">
          <cell r="A7437" t="str">
            <v>4c</v>
          </cell>
          <cell r="C7437">
            <v>5</v>
          </cell>
          <cell r="D7437">
            <v>415461</v>
          </cell>
          <cell r="E7437">
            <v>22251</v>
          </cell>
          <cell r="F7437">
            <v>0</v>
          </cell>
        </row>
        <row r="7438">
          <cell r="A7438" t="str">
            <v>4c</v>
          </cell>
          <cell r="C7438">
            <v>28</v>
          </cell>
          <cell r="D7438">
            <v>417324</v>
          </cell>
          <cell r="E7438">
            <v>22251</v>
          </cell>
          <cell r="F7438">
            <v>0</v>
          </cell>
        </row>
        <row r="7439">
          <cell r="A7439" t="str">
            <v>5a</v>
          </cell>
          <cell r="C7439">
            <v>20</v>
          </cell>
          <cell r="D7439">
            <v>394000</v>
          </cell>
          <cell r="E7439">
            <v>22251</v>
          </cell>
          <cell r="F7439">
            <v>0</v>
          </cell>
        </row>
        <row r="7440">
          <cell r="A7440" t="str">
            <v>5a</v>
          </cell>
          <cell r="C7440">
            <v>6</v>
          </cell>
          <cell r="D7440">
            <v>415461</v>
          </cell>
          <cell r="E7440">
            <v>22251</v>
          </cell>
          <cell r="F7440">
            <v>0</v>
          </cell>
        </row>
        <row r="7441">
          <cell r="A7441" t="str">
            <v>5a</v>
          </cell>
          <cell r="C7441">
            <v>10</v>
          </cell>
          <cell r="D7441">
            <v>417324</v>
          </cell>
          <cell r="E7441">
            <v>22251</v>
          </cell>
          <cell r="F7441">
            <v>0</v>
          </cell>
        </row>
        <row r="7442">
          <cell r="A7442" t="str">
            <v>5a</v>
          </cell>
          <cell r="C7442">
            <v>5</v>
          </cell>
          <cell r="D7442">
            <v>417855</v>
          </cell>
          <cell r="E7442">
            <v>22251</v>
          </cell>
          <cell r="F7442">
            <v>0</v>
          </cell>
        </row>
        <row r="7443">
          <cell r="A7443" t="str">
            <v>5c</v>
          </cell>
          <cell r="C7443">
            <v>6</v>
          </cell>
          <cell r="D7443">
            <v>384333</v>
          </cell>
          <cell r="E7443">
            <v>22251</v>
          </cell>
          <cell r="F7443">
            <v>0</v>
          </cell>
        </row>
        <row r="7444">
          <cell r="A7444" t="str">
            <v>5c</v>
          </cell>
          <cell r="C7444">
            <v>2</v>
          </cell>
          <cell r="D7444">
            <v>405756</v>
          </cell>
          <cell r="E7444">
            <v>22251</v>
          </cell>
          <cell r="F7444">
            <v>0</v>
          </cell>
        </row>
        <row r="7445">
          <cell r="A7445" t="str">
            <v>5c</v>
          </cell>
          <cell r="C7445">
            <v>4</v>
          </cell>
          <cell r="D7445">
            <v>420856</v>
          </cell>
          <cell r="E7445">
            <v>22251</v>
          </cell>
          <cell r="F7445">
            <v>0</v>
          </cell>
        </row>
        <row r="7446">
          <cell r="A7446" t="str">
            <v>5c</v>
          </cell>
          <cell r="C7446">
            <v>8</v>
          </cell>
          <cell r="D7446">
            <v>421162</v>
          </cell>
          <cell r="E7446">
            <v>22251</v>
          </cell>
          <cell r="F7446">
            <v>0</v>
          </cell>
        </row>
        <row r="7447">
          <cell r="A7447" t="str">
            <v>6a</v>
          </cell>
          <cell r="C7447">
            <v>2</v>
          </cell>
          <cell r="D7447">
            <v>396337</v>
          </cell>
          <cell r="E7447">
            <v>22251</v>
          </cell>
          <cell r="F7447">
            <v>0</v>
          </cell>
        </row>
        <row r="7448">
          <cell r="A7448" t="str">
            <v>6a</v>
          </cell>
          <cell r="C7448">
            <v>1</v>
          </cell>
          <cell r="D7448">
            <v>405011</v>
          </cell>
          <cell r="E7448">
            <v>22251</v>
          </cell>
          <cell r="F7448">
            <v>0</v>
          </cell>
        </row>
        <row r="7449">
          <cell r="A7449" t="str">
            <v>6a</v>
          </cell>
          <cell r="C7449">
            <v>2</v>
          </cell>
          <cell r="D7449">
            <v>408515</v>
          </cell>
          <cell r="E7449">
            <v>22251</v>
          </cell>
          <cell r="F7449">
            <v>0</v>
          </cell>
        </row>
        <row r="7450">
          <cell r="A7450" t="str">
            <v>6a</v>
          </cell>
          <cell r="C7450">
            <v>3</v>
          </cell>
          <cell r="D7450">
            <v>415461</v>
          </cell>
          <cell r="E7450">
            <v>22251</v>
          </cell>
          <cell r="F7450">
            <v>0</v>
          </cell>
        </row>
        <row r="7451">
          <cell r="A7451" t="str">
            <v>6c</v>
          </cell>
          <cell r="C7451">
            <v>1</v>
          </cell>
          <cell r="D7451">
            <v>389909</v>
          </cell>
          <cell r="E7451">
            <v>22251</v>
          </cell>
          <cell r="F7451">
            <v>0</v>
          </cell>
        </row>
        <row r="7452">
          <cell r="A7452" t="str">
            <v>6c</v>
          </cell>
          <cell r="C7452">
            <v>2</v>
          </cell>
          <cell r="D7452">
            <v>406663</v>
          </cell>
          <cell r="E7452">
            <v>22251</v>
          </cell>
          <cell r="F7452">
            <v>0</v>
          </cell>
        </row>
        <row r="7453">
          <cell r="A7453" t="str">
            <v>6c</v>
          </cell>
          <cell r="C7453">
            <v>2</v>
          </cell>
          <cell r="D7453">
            <v>408515</v>
          </cell>
          <cell r="E7453">
            <v>22251</v>
          </cell>
          <cell r="F7453">
            <v>0</v>
          </cell>
        </row>
        <row r="7454">
          <cell r="A7454" t="str">
            <v>9a</v>
          </cell>
          <cell r="C7454">
            <v>10</v>
          </cell>
          <cell r="D7454">
            <v>391637</v>
          </cell>
          <cell r="E7454">
            <v>22251</v>
          </cell>
          <cell r="F7454">
            <v>0</v>
          </cell>
        </row>
        <row r="7455">
          <cell r="A7455" t="str">
            <v>9a</v>
          </cell>
          <cell r="C7455">
            <v>15</v>
          </cell>
          <cell r="D7455">
            <v>405011</v>
          </cell>
          <cell r="E7455">
            <v>22251</v>
          </cell>
          <cell r="F7455">
            <v>0</v>
          </cell>
        </row>
        <row r="7456">
          <cell r="A7456" t="str">
            <v>9a</v>
          </cell>
          <cell r="C7456">
            <v>10</v>
          </cell>
          <cell r="D7456">
            <v>417855</v>
          </cell>
          <cell r="E7456">
            <v>22251</v>
          </cell>
          <cell r="F7456">
            <v>0</v>
          </cell>
        </row>
        <row r="7457">
          <cell r="A7457" t="str">
            <v>9a</v>
          </cell>
          <cell r="C7457">
            <v>10</v>
          </cell>
          <cell r="D7457">
            <v>420856</v>
          </cell>
          <cell r="E7457">
            <v>22251</v>
          </cell>
          <cell r="F7457">
            <v>0</v>
          </cell>
        </row>
        <row r="7458">
          <cell r="A7458" t="str">
            <v>1c</v>
          </cell>
          <cell r="C7458">
            <v>4</v>
          </cell>
          <cell r="D7458">
            <v>382603</v>
          </cell>
          <cell r="E7458">
            <v>27107</v>
          </cell>
          <cell r="F7458">
            <v>0</v>
          </cell>
        </row>
        <row r="7459">
          <cell r="A7459" t="str">
            <v>1c</v>
          </cell>
          <cell r="C7459">
            <v>2</v>
          </cell>
          <cell r="D7459">
            <v>387408</v>
          </cell>
          <cell r="E7459">
            <v>27107</v>
          </cell>
          <cell r="F7459">
            <v>0</v>
          </cell>
        </row>
        <row r="7460">
          <cell r="A7460" t="str">
            <v>1c</v>
          </cell>
          <cell r="C7460">
            <v>4</v>
          </cell>
          <cell r="D7460">
            <v>390515</v>
          </cell>
          <cell r="E7460">
            <v>27107</v>
          </cell>
          <cell r="F7460">
            <v>0</v>
          </cell>
        </row>
        <row r="7461">
          <cell r="A7461" t="str">
            <v>1c</v>
          </cell>
          <cell r="C7461">
            <v>2</v>
          </cell>
          <cell r="D7461">
            <v>397084</v>
          </cell>
          <cell r="E7461">
            <v>27107</v>
          </cell>
          <cell r="F7461">
            <v>0</v>
          </cell>
        </row>
        <row r="7462">
          <cell r="A7462" t="str">
            <v>1c</v>
          </cell>
          <cell r="C7462">
            <v>4</v>
          </cell>
          <cell r="D7462">
            <v>403333</v>
          </cell>
          <cell r="E7462">
            <v>27107</v>
          </cell>
          <cell r="F7462">
            <v>0</v>
          </cell>
        </row>
        <row r="7463">
          <cell r="A7463" t="str">
            <v>1c</v>
          </cell>
          <cell r="C7463">
            <v>4</v>
          </cell>
          <cell r="D7463">
            <v>413193</v>
          </cell>
          <cell r="E7463">
            <v>27107</v>
          </cell>
          <cell r="F7463">
            <v>0</v>
          </cell>
        </row>
        <row r="7464">
          <cell r="A7464" t="str">
            <v>1c</v>
          </cell>
          <cell r="C7464">
            <v>2</v>
          </cell>
          <cell r="D7464">
            <v>415630</v>
          </cell>
          <cell r="E7464">
            <v>27107</v>
          </cell>
          <cell r="F7464">
            <v>0</v>
          </cell>
        </row>
        <row r="7465">
          <cell r="A7465" t="str">
            <v>2c</v>
          </cell>
          <cell r="C7465">
            <v>1</v>
          </cell>
          <cell r="D7465">
            <v>386844</v>
          </cell>
          <cell r="E7465">
            <v>27107</v>
          </cell>
          <cell r="F7465">
            <v>0</v>
          </cell>
        </row>
        <row r="7466">
          <cell r="A7466" t="str">
            <v>2c</v>
          </cell>
          <cell r="C7466">
            <v>2</v>
          </cell>
          <cell r="D7466">
            <v>390515</v>
          </cell>
          <cell r="E7466">
            <v>27107</v>
          </cell>
          <cell r="F7466">
            <v>0</v>
          </cell>
        </row>
        <row r="7467">
          <cell r="A7467" t="str">
            <v>2c</v>
          </cell>
          <cell r="C7467">
            <v>1</v>
          </cell>
          <cell r="D7467">
            <v>392297</v>
          </cell>
          <cell r="E7467">
            <v>27107</v>
          </cell>
          <cell r="F7467">
            <v>0</v>
          </cell>
        </row>
        <row r="7468">
          <cell r="A7468" t="str">
            <v>2c</v>
          </cell>
          <cell r="C7468">
            <v>1</v>
          </cell>
          <cell r="D7468">
            <v>401301</v>
          </cell>
          <cell r="E7468">
            <v>27107</v>
          </cell>
          <cell r="F7468">
            <v>0</v>
          </cell>
        </row>
        <row r="7469">
          <cell r="A7469" t="str">
            <v>2c</v>
          </cell>
          <cell r="C7469">
            <v>1</v>
          </cell>
          <cell r="D7469">
            <v>406726</v>
          </cell>
          <cell r="E7469">
            <v>27107</v>
          </cell>
          <cell r="F7469">
            <v>0</v>
          </cell>
        </row>
        <row r="7470">
          <cell r="A7470" t="str">
            <v>2c</v>
          </cell>
          <cell r="C7470">
            <v>1</v>
          </cell>
          <cell r="D7470">
            <v>410123</v>
          </cell>
          <cell r="E7470">
            <v>27107</v>
          </cell>
          <cell r="F7470">
            <v>0</v>
          </cell>
        </row>
        <row r="7471">
          <cell r="A7471" t="str">
            <v>2c</v>
          </cell>
          <cell r="C7471">
            <v>1</v>
          </cell>
          <cell r="D7471">
            <v>411319</v>
          </cell>
          <cell r="E7471">
            <v>27107</v>
          </cell>
          <cell r="F7471">
            <v>0</v>
          </cell>
        </row>
        <row r="7472">
          <cell r="A7472" t="str">
            <v>2c</v>
          </cell>
          <cell r="C7472">
            <v>1</v>
          </cell>
          <cell r="D7472">
            <v>415630</v>
          </cell>
          <cell r="E7472">
            <v>27107</v>
          </cell>
          <cell r="F7472">
            <v>0</v>
          </cell>
        </row>
        <row r="7473">
          <cell r="A7473" t="str">
            <v>2c</v>
          </cell>
          <cell r="C7473">
            <v>2</v>
          </cell>
          <cell r="D7473">
            <v>416270</v>
          </cell>
          <cell r="E7473">
            <v>27107</v>
          </cell>
          <cell r="F7473">
            <v>0</v>
          </cell>
        </row>
        <row r="7474">
          <cell r="A7474" t="str">
            <v>2c</v>
          </cell>
          <cell r="C7474">
            <v>6</v>
          </cell>
          <cell r="D7474">
            <v>419636</v>
          </cell>
          <cell r="E7474">
            <v>27107</v>
          </cell>
          <cell r="F7474">
            <v>0</v>
          </cell>
        </row>
        <row r="7475">
          <cell r="A7475" t="str">
            <v>2c</v>
          </cell>
          <cell r="C7475">
            <v>4</v>
          </cell>
          <cell r="D7475">
            <v>426318</v>
          </cell>
          <cell r="E7475">
            <v>27107</v>
          </cell>
          <cell r="F7475">
            <v>0</v>
          </cell>
        </row>
        <row r="7476">
          <cell r="A7476" t="str">
            <v>4c</v>
          </cell>
          <cell r="C7476">
            <v>1</v>
          </cell>
          <cell r="D7476">
            <v>381393</v>
          </cell>
          <cell r="E7476">
            <v>27107</v>
          </cell>
          <cell r="F7476">
            <v>0</v>
          </cell>
        </row>
        <row r="7477">
          <cell r="A7477" t="str">
            <v>4c</v>
          </cell>
          <cell r="C7477">
            <v>5</v>
          </cell>
          <cell r="D7477">
            <v>382603</v>
          </cell>
          <cell r="E7477">
            <v>27107</v>
          </cell>
          <cell r="F7477">
            <v>0</v>
          </cell>
        </row>
        <row r="7478">
          <cell r="A7478" t="str">
            <v>4c</v>
          </cell>
          <cell r="C7478">
            <v>1</v>
          </cell>
          <cell r="D7478">
            <v>383434</v>
          </cell>
          <cell r="E7478">
            <v>27107</v>
          </cell>
          <cell r="F7478">
            <v>0</v>
          </cell>
        </row>
        <row r="7479">
          <cell r="A7479" t="str">
            <v>4c</v>
          </cell>
          <cell r="C7479">
            <v>2</v>
          </cell>
          <cell r="D7479">
            <v>385674</v>
          </cell>
          <cell r="E7479">
            <v>27107</v>
          </cell>
          <cell r="F7479">
            <v>0</v>
          </cell>
        </row>
        <row r="7480">
          <cell r="A7480" t="str">
            <v>4c</v>
          </cell>
          <cell r="C7480">
            <v>12</v>
          </cell>
          <cell r="D7480">
            <v>386844</v>
          </cell>
          <cell r="E7480">
            <v>27107</v>
          </cell>
          <cell r="F7480">
            <v>0</v>
          </cell>
        </row>
        <row r="7481">
          <cell r="A7481" t="str">
            <v>4c</v>
          </cell>
          <cell r="C7481">
            <v>5</v>
          </cell>
          <cell r="D7481">
            <v>388651</v>
          </cell>
          <cell r="E7481">
            <v>27107</v>
          </cell>
          <cell r="F7481">
            <v>0</v>
          </cell>
        </row>
        <row r="7482">
          <cell r="A7482" t="str">
            <v>4c</v>
          </cell>
          <cell r="C7482">
            <v>1</v>
          </cell>
          <cell r="D7482">
            <v>394555</v>
          </cell>
          <cell r="E7482">
            <v>27107</v>
          </cell>
          <cell r="F7482">
            <v>0</v>
          </cell>
        </row>
        <row r="7483">
          <cell r="A7483" t="str">
            <v>4c</v>
          </cell>
          <cell r="C7483">
            <v>4</v>
          </cell>
          <cell r="D7483">
            <v>403991</v>
          </cell>
          <cell r="E7483">
            <v>27107</v>
          </cell>
          <cell r="F7483">
            <v>0</v>
          </cell>
        </row>
        <row r="7484">
          <cell r="A7484" t="str">
            <v>4c</v>
          </cell>
          <cell r="C7484">
            <v>5</v>
          </cell>
          <cell r="D7484">
            <v>406726</v>
          </cell>
          <cell r="E7484">
            <v>27107</v>
          </cell>
          <cell r="F7484">
            <v>0</v>
          </cell>
        </row>
        <row r="7485">
          <cell r="A7485" t="str">
            <v>4c</v>
          </cell>
          <cell r="C7485">
            <v>2</v>
          </cell>
          <cell r="D7485">
            <v>416270</v>
          </cell>
          <cell r="E7485">
            <v>27107</v>
          </cell>
          <cell r="F7485">
            <v>0</v>
          </cell>
        </row>
        <row r="7486">
          <cell r="A7486" t="str">
            <v>4c</v>
          </cell>
          <cell r="C7486">
            <v>3</v>
          </cell>
          <cell r="D7486">
            <v>424498</v>
          </cell>
          <cell r="E7486">
            <v>27107</v>
          </cell>
          <cell r="F7486">
            <v>0</v>
          </cell>
        </row>
        <row r="7487">
          <cell r="A7487" t="str">
            <v>4c</v>
          </cell>
          <cell r="C7487">
            <v>24</v>
          </cell>
          <cell r="D7487">
            <v>426948</v>
          </cell>
          <cell r="E7487">
            <v>27107</v>
          </cell>
          <cell r="F7487">
            <v>0</v>
          </cell>
        </row>
        <row r="7488">
          <cell r="A7488" t="str">
            <v>5a</v>
          </cell>
          <cell r="C7488">
            <v>30</v>
          </cell>
          <cell r="D7488">
            <v>392297</v>
          </cell>
          <cell r="E7488">
            <v>27107</v>
          </cell>
          <cell r="F7488">
            <v>0</v>
          </cell>
        </row>
        <row r="7489">
          <cell r="A7489" t="str">
            <v>5a</v>
          </cell>
          <cell r="C7489">
            <v>30</v>
          </cell>
          <cell r="D7489">
            <v>402677</v>
          </cell>
          <cell r="E7489">
            <v>27107</v>
          </cell>
          <cell r="F7489">
            <v>0</v>
          </cell>
        </row>
        <row r="7490">
          <cell r="A7490" t="str">
            <v>5a</v>
          </cell>
          <cell r="C7490">
            <v>20</v>
          </cell>
          <cell r="D7490">
            <v>411319</v>
          </cell>
          <cell r="E7490">
            <v>27107</v>
          </cell>
          <cell r="F7490">
            <v>0</v>
          </cell>
        </row>
        <row r="7491">
          <cell r="A7491" t="str">
            <v>5a</v>
          </cell>
          <cell r="C7491">
            <v>20</v>
          </cell>
          <cell r="D7491">
            <v>423304</v>
          </cell>
          <cell r="E7491">
            <v>27107</v>
          </cell>
          <cell r="F7491">
            <v>0</v>
          </cell>
        </row>
        <row r="7492">
          <cell r="A7492" t="str">
            <v>5c</v>
          </cell>
          <cell r="C7492">
            <v>12</v>
          </cell>
          <cell r="D7492">
            <v>386844</v>
          </cell>
          <cell r="E7492">
            <v>27107</v>
          </cell>
          <cell r="F7492">
            <v>0</v>
          </cell>
        </row>
        <row r="7493">
          <cell r="A7493" t="str">
            <v>5c</v>
          </cell>
          <cell r="C7493">
            <v>2</v>
          </cell>
          <cell r="D7493">
            <v>387408</v>
          </cell>
          <cell r="E7493">
            <v>27107</v>
          </cell>
          <cell r="F7493">
            <v>0</v>
          </cell>
        </row>
        <row r="7494">
          <cell r="A7494" t="str">
            <v>5c</v>
          </cell>
          <cell r="C7494">
            <v>4</v>
          </cell>
          <cell r="D7494">
            <v>402310</v>
          </cell>
          <cell r="E7494">
            <v>27107</v>
          </cell>
          <cell r="F7494">
            <v>0</v>
          </cell>
        </row>
        <row r="7495">
          <cell r="A7495" t="str">
            <v>5c</v>
          </cell>
          <cell r="C7495">
            <v>10</v>
          </cell>
          <cell r="D7495">
            <v>402677</v>
          </cell>
          <cell r="E7495">
            <v>27107</v>
          </cell>
          <cell r="F7495">
            <v>0</v>
          </cell>
        </row>
        <row r="7496">
          <cell r="A7496" t="str">
            <v>5c</v>
          </cell>
          <cell r="C7496">
            <v>2</v>
          </cell>
          <cell r="D7496">
            <v>410744</v>
          </cell>
          <cell r="E7496">
            <v>27107</v>
          </cell>
          <cell r="F7496">
            <v>0</v>
          </cell>
        </row>
        <row r="7497">
          <cell r="A7497" t="str">
            <v>5c</v>
          </cell>
          <cell r="C7497">
            <v>5</v>
          </cell>
          <cell r="D7497">
            <v>426948</v>
          </cell>
          <cell r="E7497">
            <v>27107</v>
          </cell>
          <cell r="F7497">
            <v>0</v>
          </cell>
        </row>
        <row r="7498">
          <cell r="A7498" t="str">
            <v>6c</v>
          </cell>
          <cell r="C7498">
            <v>10</v>
          </cell>
          <cell r="D7498">
            <v>367415</v>
          </cell>
          <cell r="E7498">
            <v>27107</v>
          </cell>
          <cell r="F7498">
            <v>0</v>
          </cell>
        </row>
        <row r="7499">
          <cell r="A7499" t="str">
            <v>6c</v>
          </cell>
          <cell r="C7499">
            <v>10</v>
          </cell>
          <cell r="D7499">
            <v>370455</v>
          </cell>
          <cell r="E7499">
            <v>27107</v>
          </cell>
          <cell r="F7499">
            <v>0</v>
          </cell>
        </row>
        <row r="7500">
          <cell r="A7500" t="str">
            <v>6c</v>
          </cell>
          <cell r="C7500">
            <v>10</v>
          </cell>
          <cell r="D7500">
            <v>382603</v>
          </cell>
          <cell r="E7500">
            <v>27107</v>
          </cell>
          <cell r="F7500">
            <v>0</v>
          </cell>
        </row>
        <row r="7501">
          <cell r="A7501" t="str">
            <v>6c</v>
          </cell>
          <cell r="C7501">
            <v>2</v>
          </cell>
          <cell r="D7501">
            <v>385674</v>
          </cell>
          <cell r="E7501">
            <v>27107</v>
          </cell>
          <cell r="F7501">
            <v>0</v>
          </cell>
        </row>
        <row r="7502">
          <cell r="A7502" t="str">
            <v>6c</v>
          </cell>
          <cell r="C7502">
            <v>7</v>
          </cell>
          <cell r="D7502">
            <v>386844</v>
          </cell>
          <cell r="E7502">
            <v>27107</v>
          </cell>
          <cell r="F7502">
            <v>0</v>
          </cell>
        </row>
        <row r="7503">
          <cell r="A7503" t="str">
            <v>6c</v>
          </cell>
          <cell r="C7503">
            <v>1</v>
          </cell>
          <cell r="D7503">
            <v>387020</v>
          </cell>
          <cell r="E7503">
            <v>27107</v>
          </cell>
          <cell r="F7503">
            <v>0</v>
          </cell>
        </row>
        <row r="7504">
          <cell r="A7504" t="str">
            <v>6c</v>
          </cell>
          <cell r="C7504">
            <v>3</v>
          </cell>
          <cell r="D7504">
            <v>387408</v>
          </cell>
          <cell r="E7504">
            <v>27107</v>
          </cell>
          <cell r="F7504">
            <v>0</v>
          </cell>
        </row>
        <row r="7505">
          <cell r="A7505" t="str">
            <v>6c</v>
          </cell>
          <cell r="C7505">
            <v>5</v>
          </cell>
          <cell r="D7505">
            <v>388651</v>
          </cell>
          <cell r="E7505">
            <v>27107</v>
          </cell>
          <cell r="F7505">
            <v>0</v>
          </cell>
        </row>
        <row r="7506">
          <cell r="A7506" t="str">
            <v>6c</v>
          </cell>
          <cell r="C7506">
            <v>1</v>
          </cell>
          <cell r="D7506">
            <v>390515</v>
          </cell>
          <cell r="E7506">
            <v>27107</v>
          </cell>
          <cell r="F7506">
            <v>0</v>
          </cell>
        </row>
        <row r="7507">
          <cell r="A7507" t="str">
            <v>6c</v>
          </cell>
          <cell r="C7507">
            <v>2</v>
          </cell>
          <cell r="D7507">
            <v>392297</v>
          </cell>
          <cell r="E7507">
            <v>27107</v>
          </cell>
          <cell r="F7507">
            <v>0</v>
          </cell>
        </row>
        <row r="7508">
          <cell r="A7508" t="str">
            <v>6c</v>
          </cell>
          <cell r="C7508">
            <v>7</v>
          </cell>
          <cell r="D7508">
            <v>394555</v>
          </cell>
          <cell r="E7508">
            <v>27107</v>
          </cell>
          <cell r="F7508">
            <v>0</v>
          </cell>
        </row>
        <row r="7509">
          <cell r="A7509" t="str">
            <v>6c</v>
          </cell>
          <cell r="C7509">
            <v>2</v>
          </cell>
          <cell r="D7509">
            <v>395903</v>
          </cell>
          <cell r="E7509">
            <v>27107</v>
          </cell>
          <cell r="F7509">
            <v>0</v>
          </cell>
        </row>
        <row r="7510">
          <cell r="A7510" t="str">
            <v>6c</v>
          </cell>
          <cell r="C7510">
            <v>2</v>
          </cell>
          <cell r="D7510">
            <v>398250</v>
          </cell>
          <cell r="E7510">
            <v>27107</v>
          </cell>
          <cell r="F7510">
            <v>0</v>
          </cell>
        </row>
        <row r="7511">
          <cell r="A7511" t="str">
            <v>6c</v>
          </cell>
          <cell r="C7511">
            <v>3</v>
          </cell>
          <cell r="D7511">
            <v>398861</v>
          </cell>
          <cell r="E7511">
            <v>27107</v>
          </cell>
          <cell r="F7511">
            <v>0</v>
          </cell>
        </row>
        <row r="7512">
          <cell r="A7512" t="str">
            <v>6c</v>
          </cell>
          <cell r="C7512">
            <v>3</v>
          </cell>
          <cell r="D7512">
            <v>400615</v>
          </cell>
          <cell r="E7512">
            <v>27107</v>
          </cell>
          <cell r="F7512">
            <v>0</v>
          </cell>
        </row>
        <row r="7513">
          <cell r="A7513" t="str">
            <v>6c</v>
          </cell>
          <cell r="C7513">
            <v>6</v>
          </cell>
          <cell r="D7513">
            <v>401301</v>
          </cell>
          <cell r="E7513">
            <v>27107</v>
          </cell>
          <cell r="F7513">
            <v>0</v>
          </cell>
        </row>
        <row r="7514">
          <cell r="A7514" t="str">
            <v>6c</v>
          </cell>
          <cell r="C7514">
            <v>6</v>
          </cell>
          <cell r="D7514">
            <v>402677</v>
          </cell>
          <cell r="E7514">
            <v>27107</v>
          </cell>
          <cell r="F7514">
            <v>0</v>
          </cell>
        </row>
        <row r="7515">
          <cell r="A7515" t="str">
            <v>6c</v>
          </cell>
          <cell r="C7515">
            <v>3</v>
          </cell>
          <cell r="D7515">
            <v>403333</v>
          </cell>
          <cell r="E7515">
            <v>27107</v>
          </cell>
          <cell r="F7515">
            <v>0</v>
          </cell>
        </row>
        <row r="7516">
          <cell r="A7516" t="str">
            <v>6c</v>
          </cell>
          <cell r="C7516">
            <v>2</v>
          </cell>
          <cell r="D7516">
            <v>403991</v>
          </cell>
          <cell r="E7516">
            <v>27107</v>
          </cell>
          <cell r="F7516">
            <v>0</v>
          </cell>
        </row>
        <row r="7517">
          <cell r="A7517" t="str">
            <v>6c</v>
          </cell>
          <cell r="C7517">
            <v>7</v>
          </cell>
          <cell r="D7517">
            <v>406726</v>
          </cell>
          <cell r="E7517">
            <v>27107</v>
          </cell>
          <cell r="F7517">
            <v>0</v>
          </cell>
        </row>
        <row r="7518">
          <cell r="A7518" t="str">
            <v>6c</v>
          </cell>
          <cell r="C7518">
            <v>1</v>
          </cell>
          <cell r="D7518">
            <v>407540</v>
          </cell>
          <cell r="E7518">
            <v>27107</v>
          </cell>
          <cell r="F7518">
            <v>0</v>
          </cell>
        </row>
        <row r="7519">
          <cell r="A7519" t="str">
            <v>6c</v>
          </cell>
          <cell r="C7519">
            <v>8</v>
          </cell>
          <cell r="D7519">
            <v>410123</v>
          </cell>
          <cell r="E7519">
            <v>27107</v>
          </cell>
          <cell r="F7519">
            <v>0</v>
          </cell>
        </row>
        <row r="7520">
          <cell r="A7520" t="str">
            <v>6c</v>
          </cell>
          <cell r="C7520">
            <v>2</v>
          </cell>
          <cell r="D7520">
            <v>410744</v>
          </cell>
          <cell r="E7520">
            <v>27107</v>
          </cell>
          <cell r="F7520">
            <v>0</v>
          </cell>
        </row>
        <row r="7521">
          <cell r="A7521" t="str">
            <v>6c</v>
          </cell>
          <cell r="C7521">
            <v>3</v>
          </cell>
          <cell r="D7521">
            <v>415630</v>
          </cell>
          <cell r="E7521">
            <v>27107</v>
          </cell>
          <cell r="F7521">
            <v>0</v>
          </cell>
        </row>
        <row r="7522">
          <cell r="A7522" t="str">
            <v>6c</v>
          </cell>
          <cell r="C7522">
            <v>12</v>
          </cell>
          <cell r="D7522">
            <v>416270</v>
          </cell>
          <cell r="E7522">
            <v>27107</v>
          </cell>
          <cell r="F7522">
            <v>0</v>
          </cell>
        </row>
        <row r="7523">
          <cell r="A7523" t="str">
            <v>6c</v>
          </cell>
          <cell r="C7523">
            <v>3</v>
          </cell>
          <cell r="D7523">
            <v>416873</v>
          </cell>
          <cell r="E7523">
            <v>27107</v>
          </cell>
          <cell r="F7523">
            <v>0</v>
          </cell>
        </row>
        <row r="7524">
          <cell r="A7524" t="str">
            <v>6c</v>
          </cell>
          <cell r="C7524">
            <v>10</v>
          </cell>
          <cell r="D7524">
            <v>419636</v>
          </cell>
          <cell r="E7524">
            <v>27107</v>
          </cell>
          <cell r="F7524">
            <v>0</v>
          </cell>
        </row>
        <row r="7525">
          <cell r="A7525" t="str">
            <v>6c</v>
          </cell>
          <cell r="C7525">
            <v>2</v>
          </cell>
          <cell r="D7525">
            <v>421402</v>
          </cell>
          <cell r="E7525">
            <v>27107</v>
          </cell>
          <cell r="F7525">
            <v>0</v>
          </cell>
        </row>
        <row r="7526">
          <cell r="A7526" t="str">
            <v>6c</v>
          </cell>
          <cell r="C7526">
            <v>7</v>
          </cell>
          <cell r="D7526">
            <v>423304</v>
          </cell>
          <cell r="E7526">
            <v>27107</v>
          </cell>
          <cell r="F7526">
            <v>0</v>
          </cell>
        </row>
        <row r="7527">
          <cell r="A7527" t="str">
            <v>6c</v>
          </cell>
          <cell r="C7527">
            <v>4</v>
          </cell>
          <cell r="D7527">
            <v>424498</v>
          </cell>
          <cell r="E7527">
            <v>27107</v>
          </cell>
          <cell r="F7527">
            <v>0</v>
          </cell>
        </row>
        <row r="7528">
          <cell r="A7528" t="str">
            <v>6c</v>
          </cell>
          <cell r="C7528">
            <v>6</v>
          </cell>
          <cell r="D7528">
            <v>426318</v>
          </cell>
          <cell r="E7528">
            <v>27107</v>
          </cell>
          <cell r="F7528">
            <v>0</v>
          </cell>
        </row>
        <row r="7529">
          <cell r="A7529" t="str">
            <v>6c</v>
          </cell>
          <cell r="C7529">
            <v>9</v>
          </cell>
          <cell r="D7529">
            <v>426948</v>
          </cell>
          <cell r="E7529">
            <v>27107</v>
          </cell>
          <cell r="F7529">
            <v>0</v>
          </cell>
        </row>
        <row r="7530">
          <cell r="A7530" t="str">
            <v>7c</v>
          </cell>
          <cell r="C7530">
            <v>2</v>
          </cell>
          <cell r="D7530">
            <v>382603</v>
          </cell>
          <cell r="E7530">
            <v>27107</v>
          </cell>
          <cell r="F7530">
            <v>0</v>
          </cell>
        </row>
        <row r="7531">
          <cell r="A7531" t="str">
            <v>7c</v>
          </cell>
          <cell r="C7531">
            <v>4</v>
          </cell>
          <cell r="D7531">
            <v>385674</v>
          </cell>
          <cell r="E7531">
            <v>27107</v>
          </cell>
          <cell r="F7531">
            <v>0</v>
          </cell>
        </row>
        <row r="7532">
          <cell r="A7532" t="str">
            <v>7c</v>
          </cell>
          <cell r="C7532">
            <v>4</v>
          </cell>
          <cell r="D7532">
            <v>386844</v>
          </cell>
          <cell r="E7532">
            <v>27107</v>
          </cell>
          <cell r="F7532">
            <v>0</v>
          </cell>
        </row>
        <row r="7533">
          <cell r="A7533" t="str">
            <v>7c</v>
          </cell>
          <cell r="C7533">
            <v>4</v>
          </cell>
          <cell r="D7533">
            <v>394555</v>
          </cell>
          <cell r="E7533">
            <v>27107</v>
          </cell>
          <cell r="F7533">
            <v>0</v>
          </cell>
        </row>
        <row r="7534">
          <cell r="A7534" t="str">
            <v>7c</v>
          </cell>
          <cell r="C7534">
            <v>2</v>
          </cell>
          <cell r="D7534">
            <v>409077</v>
          </cell>
          <cell r="E7534">
            <v>27107</v>
          </cell>
          <cell r="F7534">
            <v>0</v>
          </cell>
        </row>
        <row r="7535">
          <cell r="A7535" t="str">
            <v>7c</v>
          </cell>
          <cell r="C7535">
            <v>1</v>
          </cell>
          <cell r="D7535">
            <v>409563</v>
          </cell>
          <cell r="E7535">
            <v>27107</v>
          </cell>
          <cell r="F7535">
            <v>0</v>
          </cell>
        </row>
        <row r="7536">
          <cell r="A7536" t="str">
            <v>7c</v>
          </cell>
          <cell r="C7536">
            <v>3</v>
          </cell>
          <cell r="D7536">
            <v>419636</v>
          </cell>
          <cell r="E7536">
            <v>27107</v>
          </cell>
          <cell r="F7536">
            <v>0</v>
          </cell>
        </row>
        <row r="7537">
          <cell r="A7537" t="str">
            <v>7c</v>
          </cell>
          <cell r="C7537">
            <v>3</v>
          </cell>
          <cell r="D7537">
            <v>421402</v>
          </cell>
          <cell r="E7537">
            <v>27107</v>
          </cell>
          <cell r="F7537">
            <v>0</v>
          </cell>
        </row>
        <row r="7538">
          <cell r="A7538" t="str">
            <v>7c</v>
          </cell>
          <cell r="C7538">
            <v>2</v>
          </cell>
          <cell r="D7538">
            <v>423304</v>
          </cell>
          <cell r="E7538">
            <v>27107</v>
          </cell>
          <cell r="F7538">
            <v>0</v>
          </cell>
        </row>
        <row r="7539">
          <cell r="A7539" t="str">
            <v>8c</v>
          </cell>
          <cell r="C7539">
            <v>1</v>
          </cell>
          <cell r="D7539">
            <v>382603</v>
          </cell>
          <cell r="E7539">
            <v>27107</v>
          </cell>
          <cell r="F7539">
            <v>0</v>
          </cell>
        </row>
        <row r="7540">
          <cell r="A7540" t="str">
            <v>8c</v>
          </cell>
          <cell r="C7540">
            <v>2</v>
          </cell>
          <cell r="D7540">
            <v>385674</v>
          </cell>
          <cell r="E7540">
            <v>27107</v>
          </cell>
          <cell r="F7540">
            <v>0</v>
          </cell>
        </row>
        <row r="7541">
          <cell r="A7541" t="str">
            <v>8c</v>
          </cell>
          <cell r="C7541">
            <v>2</v>
          </cell>
          <cell r="D7541">
            <v>392297</v>
          </cell>
          <cell r="E7541">
            <v>27107</v>
          </cell>
          <cell r="F7541">
            <v>0</v>
          </cell>
        </row>
        <row r="7542">
          <cell r="A7542" t="str">
            <v>8c</v>
          </cell>
          <cell r="C7542">
            <v>2</v>
          </cell>
          <cell r="D7542">
            <v>397084</v>
          </cell>
          <cell r="E7542">
            <v>27107</v>
          </cell>
          <cell r="F7542">
            <v>0</v>
          </cell>
        </row>
        <row r="7543">
          <cell r="A7543" t="str">
            <v>8c</v>
          </cell>
          <cell r="C7543">
            <v>2</v>
          </cell>
          <cell r="D7543">
            <v>400615</v>
          </cell>
          <cell r="E7543">
            <v>27107</v>
          </cell>
          <cell r="F7543">
            <v>0</v>
          </cell>
        </row>
        <row r="7544">
          <cell r="A7544" t="str">
            <v>8c</v>
          </cell>
          <cell r="C7544">
            <v>1</v>
          </cell>
          <cell r="D7544">
            <v>411319</v>
          </cell>
          <cell r="E7544">
            <v>27107</v>
          </cell>
          <cell r="F7544">
            <v>0</v>
          </cell>
        </row>
        <row r="7545">
          <cell r="A7545" t="str">
            <v>8c</v>
          </cell>
          <cell r="C7545">
            <v>2</v>
          </cell>
          <cell r="D7545">
            <v>416270</v>
          </cell>
          <cell r="E7545">
            <v>27107</v>
          </cell>
          <cell r="F7545">
            <v>0</v>
          </cell>
        </row>
        <row r="7546">
          <cell r="A7546" t="str">
            <v>9c</v>
          </cell>
          <cell r="C7546">
            <v>4</v>
          </cell>
          <cell r="D7546">
            <v>420908</v>
          </cell>
          <cell r="E7546">
            <v>27107</v>
          </cell>
          <cell r="F7546">
            <v>0</v>
          </cell>
        </row>
        <row r="7547">
          <cell r="A7547" t="str">
            <v>1c</v>
          </cell>
          <cell r="C7547">
            <v>3</v>
          </cell>
          <cell r="D7547">
            <v>398254</v>
          </cell>
          <cell r="E7547">
            <v>27111</v>
          </cell>
          <cell r="F7547">
            <v>0</v>
          </cell>
        </row>
        <row r="7548">
          <cell r="A7548" t="str">
            <v>2c</v>
          </cell>
          <cell r="C7548">
            <v>2</v>
          </cell>
          <cell r="D7548">
            <v>383761</v>
          </cell>
          <cell r="E7548">
            <v>27111</v>
          </cell>
          <cell r="F7548">
            <v>0</v>
          </cell>
        </row>
        <row r="7549">
          <cell r="A7549" t="str">
            <v>2c</v>
          </cell>
          <cell r="C7549">
            <v>1</v>
          </cell>
          <cell r="D7549">
            <v>409081</v>
          </cell>
          <cell r="E7549">
            <v>27111</v>
          </cell>
          <cell r="F7549">
            <v>0</v>
          </cell>
        </row>
        <row r="7550">
          <cell r="A7550" t="str">
            <v>2c</v>
          </cell>
          <cell r="C7550">
            <v>2</v>
          </cell>
          <cell r="D7550">
            <v>413760</v>
          </cell>
          <cell r="E7550">
            <v>27111</v>
          </cell>
          <cell r="F7550">
            <v>0</v>
          </cell>
        </row>
        <row r="7551">
          <cell r="A7551" t="str">
            <v>5c</v>
          </cell>
          <cell r="C7551">
            <v>10</v>
          </cell>
          <cell r="D7551">
            <v>421403</v>
          </cell>
          <cell r="E7551">
            <v>27111</v>
          </cell>
          <cell r="F7551">
            <v>0</v>
          </cell>
        </row>
        <row r="7552">
          <cell r="A7552" t="str">
            <v>6c</v>
          </cell>
          <cell r="C7552">
            <v>1</v>
          </cell>
          <cell r="D7552">
            <v>398254</v>
          </cell>
          <cell r="E7552">
            <v>27111</v>
          </cell>
          <cell r="F7552">
            <v>0</v>
          </cell>
        </row>
        <row r="7553">
          <cell r="A7553" t="str">
            <v>6c</v>
          </cell>
          <cell r="C7553">
            <v>10</v>
          </cell>
          <cell r="D7553">
            <v>409081</v>
          </cell>
          <cell r="E7553">
            <v>27111</v>
          </cell>
          <cell r="F7553">
            <v>0</v>
          </cell>
        </row>
        <row r="7554">
          <cell r="A7554" t="str">
            <v>6c</v>
          </cell>
          <cell r="C7554">
            <v>4</v>
          </cell>
          <cell r="D7554">
            <v>421403</v>
          </cell>
          <cell r="E7554">
            <v>27111</v>
          </cell>
          <cell r="F7554">
            <v>0</v>
          </cell>
        </row>
        <row r="7555">
          <cell r="A7555" t="str">
            <v>1a</v>
          </cell>
          <cell r="C7555">
            <v>1</v>
          </cell>
          <cell r="D7555">
            <v>413051</v>
          </cell>
          <cell r="E7555">
            <v>27120</v>
          </cell>
          <cell r="F7555">
            <v>0</v>
          </cell>
        </row>
        <row r="7556">
          <cell r="A7556" t="str">
            <v>1c</v>
          </cell>
          <cell r="C7556">
            <v>3</v>
          </cell>
          <cell r="D7556">
            <v>391751</v>
          </cell>
          <cell r="E7556">
            <v>27120</v>
          </cell>
          <cell r="F7556">
            <v>0</v>
          </cell>
        </row>
        <row r="7557">
          <cell r="A7557" t="str">
            <v>1c</v>
          </cell>
          <cell r="C7557">
            <v>4</v>
          </cell>
          <cell r="D7557">
            <v>397087</v>
          </cell>
          <cell r="E7557">
            <v>27120</v>
          </cell>
          <cell r="F7557">
            <v>0</v>
          </cell>
        </row>
        <row r="7558">
          <cell r="A7558" t="str">
            <v>2c</v>
          </cell>
          <cell r="C7558">
            <v>1</v>
          </cell>
          <cell r="D7558">
            <v>385083</v>
          </cell>
          <cell r="E7558">
            <v>27120</v>
          </cell>
          <cell r="F7558">
            <v>0</v>
          </cell>
        </row>
        <row r="7559">
          <cell r="A7559" t="str">
            <v>2c</v>
          </cell>
          <cell r="C7559">
            <v>1</v>
          </cell>
          <cell r="D7559">
            <v>402682</v>
          </cell>
          <cell r="E7559">
            <v>27120</v>
          </cell>
          <cell r="F7559">
            <v>0</v>
          </cell>
        </row>
        <row r="7560">
          <cell r="A7560" t="str">
            <v>2c</v>
          </cell>
          <cell r="C7560">
            <v>1</v>
          </cell>
          <cell r="D7560">
            <v>411322</v>
          </cell>
          <cell r="E7560">
            <v>27120</v>
          </cell>
          <cell r="F7560">
            <v>0</v>
          </cell>
        </row>
        <row r="7561">
          <cell r="A7561" t="str">
            <v>2c</v>
          </cell>
          <cell r="C7561">
            <v>1</v>
          </cell>
          <cell r="D7561">
            <v>421256</v>
          </cell>
          <cell r="E7561">
            <v>27120</v>
          </cell>
          <cell r="F7561">
            <v>0</v>
          </cell>
        </row>
        <row r="7562">
          <cell r="A7562" t="str">
            <v>2c</v>
          </cell>
          <cell r="C7562">
            <v>1</v>
          </cell>
          <cell r="D7562">
            <v>421405</v>
          </cell>
          <cell r="E7562">
            <v>27120</v>
          </cell>
          <cell r="F7562">
            <v>0</v>
          </cell>
        </row>
        <row r="7563">
          <cell r="A7563" t="str">
            <v>4a</v>
          </cell>
          <cell r="C7563">
            <v>1</v>
          </cell>
          <cell r="D7563">
            <v>389339</v>
          </cell>
          <cell r="E7563">
            <v>27120</v>
          </cell>
          <cell r="F7563">
            <v>0</v>
          </cell>
        </row>
        <row r="7564">
          <cell r="A7564" t="str">
            <v>4a</v>
          </cell>
          <cell r="C7564">
            <v>10</v>
          </cell>
          <cell r="D7564">
            <v>400620</v>
          </cell>
          <cell r="E7564">
            <v>27120</v>
          </cell>
          <cell r="F7564">
            <v>0</v>
          </cell>
        </row>
        <row r="7565">
          <cell r="A7565" t="str">
            <v>4a</v>
          </cell>
          <cell r="C7565">
            <v>1</v>
          </cell>
          <cell r="D7565">
            <v>409552</v>
          </cell>
          <cell r="E7565">
            <v>27120</v>
          </cell>
          <cell r="F7565">
            <v>0</v>
          </cell>
        </row>
        <row r="7566">
          <cell r="A7566" t="str">
            <v>4c</v>
          </cell>
          <cell r="C7566">
            <v>10</v>
          </cell>
          <cell r="D7566">
            <v>385083</v>
          </cell>
          <cell r="E7566">
            <v>27120</v>
          </cell>
          <cell r="F7566">
            <v>0</v>
          </cell>
        </row>
        <row r="7567">
          <cell r="A7567" t="str">
            <v>4c</v>
          </cell>
          <cell r="C7567">
            <v>6</v>
          </cell>
          <cell r="D7567">
            <v>386240</v>
          </cell>
          <cell r="E7567">
            <v>27120</v>
          </cell>
          <cell r="F7567">
            <v>0</v>
          </cell>
        </row>
        <row r="7568">
          <cell r="A7568" t="str">
            <v>4c</v>
          </cell>
          <cell r="C7568">
            <v>22</v>
          </cell>
          <cell r="D7568">
            <v>388655</v>
          </cell>
          <cell r="E7568">
            <v>27120</v>
          </cell>
          <cell r="F7568">
            <v>0</v>
          </cell>
        </row>
        <row r="7569">
          <cell r="A7569" t="str">
            <v>4c</v>
          </cell>
          <cell r="C7569">
            <v>4</v>
          </cell>
          <cell r="D7569">
            <v>394044</v>
          </cell>
          <cell r="E7569">
            <v>27120</v>
          </cell>
          <cell r="F7569">
            <v>0</v>
          </cell>
        </row>
        <row r="7570">
          <cell r="A7570" t="str">
            <v>4c</v>
          </cell>
          <cell r="C7570">
            <v>7</v>
          </cell>
          <cell r="D7570">
            <v>400620</v>
          </cell>
          <cell r="E7570">
            <v>27120</v>
          </cell>
          <cell r="F7570">
            <v>0</v>
          </cell>
        </row>
        <row r="7571">
          <cell r="A7571" t="str">
            <v>4c</v>
          </cell>
          <cell r="C7571">
            <v>34</v>
          </cell>
          <cell r="D7571">
            <v>405840</v>
          </cell>
          <cell r="E7571">
            <v>27120</v>
          </cell>
          <cell r="F7571">
            <v>0</v>
          </cell>
        </row>
        <row r="7572">
          <cell r="A7572" t="str">
            <v>4c</v>
          </cell>
          <cell r="C7572">
            <v>20</v>
          </cell>
          <cell r="D7572">
            <v>411322</v>
          </cell>
          <cell r="E7572">
            <v>27120</v>
          </cell>
          <cell r="F7572">
            <v>0</v>
          </cell>
        </row>
        <row r="7573">
          <cell r="A7573" t="str">
            <v>4c</v>
          </cell>
          <cell r="C7573">
            <v>1</v>
          </cell>
          <cell r="D7573">
            <v>412629</v>
          </cell>
          <cell r="E7573">
            <v>27120</v>
          </cell>
          <cell r="F7573">
            <v>0</v>
          </cell>
        </row>
        <row r="7574">
          <cell r="A7574" t="str">
            <v>4c</v>
          </cell>
          <cell r="C7574">
            <v>10</v>
          </cell>
          <cell r="D7574">
            <v>413197</v>
          </cell>
          <cell r="E7574">
            <v>27120</v>
          </cell>
          <cell r="F7574">
            <v>0</v>
          </cell>
        </row>
        <row r="7575">
          <cell r="A7575" t="str">
            <v>4c</v>
          </cell>
          <cell r="C7575">
            <v>10</v>
          </cell>
          <cell r="D7575">
            <v>414923</v>
          </cell>
          <cell r="E7575">
            <v>27120</v>
          </cell>
          <cell r="F7575">
            <v>0</v>
          </cell>
        </row>
        <row r="7576">
          <cell r="A7576" t="str">
            <v>4c</v>
          </cell>
          <cell r="C7576">
            <v>3</v>
          </cell>
          <cell r="D7576">
            <v>421405</v>
          </cell>
          <cell r="E7576">
            <v>27120</v>
          </cell>
          <cell r="F7576">
            <v>0</v>
          </cell>
        </row>
        <row r="7577">
          <cell r="A7577" t="str">
            <v>4c</v>
          </cell>
          <cell r="C7577">
            <v>36</v>
          </cell>
          <cell r="D7577">
            <v>422589</v>
          </cell>
          <cell r="E7577">
            <v>27120</v>
          </cell>
          <cell r="F7577">
            <v>0</v>
          </cell>
        </row>
        <row r="7578">
          <cell r="A7578" t="str">
            <v>4c</v>
          </cell>
          <cell r="C7578">
            <v>31</v>
          </cell>
          <cell r="D7578">
            <v>426956</v>
          </cell>
          <cell r="E7578">
            <v>27120</v>
          </cell>
          <cell r="F7578">
            <v>0</v>
          </cell>
        </row>
        <row r="7579">
          <cell r="A7579" t="str">
            <v>5a</v>
          </cell>
          <cell r="C7579">
            <v>1</v>
          </cell>
          <cell r="D7579">
            <v>413051</v>
          </cell>
          <cell r="E7579">
            <v>27120</v>
          </cell>
          <cell r="F7579">
            <v>0</v>
          </cell>
        </row>
        <row r="7580">
          <cell r="A7580" t="str">
            <v>5c</v>
          </cell>
          <cell r="C7580">
            <v>3</v>
          </cell>
          <cell r="D7580">
            <v>402682</v>
          </cell>
          <cell r="E7580">
            <v>27120</v>
          </cell>
          <cell r="F7580">
            <v>0</v>
          </cell>
        </row>
        <row r="7581">
          <cell r="A7581" t="str">
            <v>5c</v>
          </cell>
          <cell r="C7581">
            <v>10</v>
          </cell>
          <cell r="D7581">
            <v>405840</v>
          </cell>
          <cell r="E7581">
            <v>27120</v>
          </cell>
          <cell r="F7581">
            <v>0</v>
          </cell>
        </row>
        <row r="7582">
          <cell r="A7582" t="str">
            <v>6c</v>
          </cell>
          <cell r="C7582">
            <v>5</v>
          </cell>
          <cell r="D7582">
            <v>376570</v>
          </cell>
          <cell r="E7582">
            <v>27120</v>
          </cell>
          <cell r="F7582">
            <v>0</v>
          </cell>
        </row>
        <row r="7583">
          <cell r="A7583" t="str">
            <v>6c</v>
          </cell>
          <cell r="C7583">
            <v>5</v>
          </cell>
          <cell r="D7583">
            <v>383167</v>
          </cell>
          <cell r="E7583">
            <v>27120</v>
          </cell>
          <cell r="F7583">
            <v>0</v>
          </cell>
        </row>
        <row r="7584">
          <cell r="A7584" t="str">
            <v>6c</v>
          </cell>
          <cell r="C7584">
            <v>5</v>
          </cell>
          <cell r="D7584">
            <v>385083</v>
          </cell>
          <cell r="E7584">
            <v>27120</v>
          </cell>
          <cell r="F7584">
            <v>0</v>
          </cell>
        </row>
        <row r="7585">
          <cell r="A7585" t="str">
            <v>6c</v>
          </cell>
          <cell r="C7585">
            <v>5</v>
          </cell>
          <cell r="D7585">
            <v>386240</v>
          </cell>
          <cell r="E7585">
            <v>27120</v>
          </cell>
          <cell r="F7585">
            <v>0</v>
          </cell>
        </row>
        <row r="7586">
          <cell r="A7586" t="str">
            <v>6c</v>
          </cell>
          <cell r="C7586">
            <v>10</v>
          </cell>
          <cell r="D7586">
            <v>391751</v>
          </cell>
          <cell r="E7586">
            <v>27120</v>
          </cell>
          <cell r="F7586">
            <v>0</v>
          </cell>
        </row>
        <row r="7587">
          <cell r="A7587" t="str">
            <v>6c</v>
          </cell>
          <cell r="C7587">
            <v>1</v>
          </cell>
          <cell r="D7587">
            <v>397087</v>
          </cell>
          <cell r="E7587">
            <v>27120</v>
          </cell>
          <cell r="F7587">
            <v>0</v>
          </cell>
        </row>
        <row r="7588">
          <cell r="A7588" t="str">
            <v>6c</v>
          </cell>
          <cell r="C7588">
            <v>2</v>
          </cell>
          <cell r="D7588">
            <v>400620</v>
          </cell>
          <cell r="E7588">
            <v>27120</v>
          </cell>
          <cell r="F7588">
            <v>0</v>
          </cell>
        </row>
        <row r="7589">
          <cell r="A7589" t="str">
            <v>6c</v>
          </cell>
          <cell r="C7589">
            <v>4</v>
          </cell>
          <cell r="D7589">
            <v>402682</v>
          </cell>
          <cell r="E7589">
            <v>27120</v>
          </cell>
          <cell r="F7589">
            <v>0</v>
          </cell>
        </row>
        <row r="7590">
          <cell r="A7590" t="str">
            <v>6c</v>
          </cell>
          <cell r="C7590">
            <v>6</v>
          </cell>
          <cell r="D7590">
            <v>411322</v>
          </cell>
          <cell r="E7590">
            <v>27120</v>
          </cell>
          <cell r="F7590">
            <v>0</v>
          </cell>
        </row>
        <row r="7591">
          <cell r="A7591" t="str">
            <v>6c</v>
          </cell>
          <cell r="C7591">
            <v>4</v>
          </cell>
          <cell r="D7591">
            <v>413197</v>
          </cell>
          <cell r="E7591">
            <v>27120</v>
          </cell>
          <cell r="F7591">
            <v>0</v>
          </cell>
        </row>
        <row r="7592">
          <cell r="A7592" t="str">
            <v>6c</v>
          </cell>
          <cell r="C7592">
            <v>4</v>
          </cell>
          <cell r="D7592">
            <v>416876</v>
          </cell>
          <cell r="E7592">
            <v>27120</v>
          </cell>
          <cell r="F7592">
            <v>0</v>
          </cell>
        </row>
        <row r="7593">
          <cell r="A7593" t="str">
            <v>6c</v>
          </cell>
          <cell r="C7593">
            <v>2</v>
          </cell>
          <cell r="D7593">
            <v>421405</v>
          </cell>
          <cell r="E7593">
            <v>27120</v>
          </cell>
          <cell r="F7593">
            <v>0</v>
          </cell>
        </row>
        <row r="7594">
          <cell r="A7594" t="str">
            <v>6c</v>
          </cell>
          <cell r="C7594">
            <v>2</v>
          </cell>
          <cell r="D7594">
            <v>421406</v>
          </cell>
          <cell r="E7594">
            <v>27120</v>
          </cell>
          <cell r="F7594">
            <v>0</v>
          </cell>
        </row>
        <row r="7595">
          <cell r="A7595" t="str">
            <v>6c</v>
          </cell>
          <cell r="C7595">
            <v>8</v>
          </cell>
          <cell r="D7595">
            <v>422589</v>
          </cell>
          <cell r="E7595">
            <v>27120</v>
          </cell>
          <cell r="F7595">
            <v>0</v>
          </cell>
        </row>
        <row r="7596">
          <cell r="A7596" t="str">
            <v>6c</v>
          </cell>
          <cell r="C7596">
            <v>2</v>
          </cell>
          <cell r="D7596">
            <v>425134</v>
          </cell>
          <cell r="E7596">
            <v>27120</v>
          </cell>
          <cell r="F7596">
            <v>0</v>
          </cell>
        </row>
        <row r="7597">
          <cell r="A7597" t="str">
            <v>6c</v>
          </cell>
          <cell r="C7597">
            <v>11</v>
          </cell>
          <cell r="D7597">
            <v>426956</v>
          </cell>
          <cell r="E7597">
            <v>27120</v>
          </cell>
          <cell r="F7597">
            <v>0</v>
          </cell>
        </row>
        <row r="7598">
          <cell r="A7598" t="str">
            <v>7c</v>
          </cell>
          <cell r="C7598">
            <v>2</v>
          </cell>
          <cell r="D7598">
            <v>409552</v>
          </cell>
          <cell r="E7598">
            <v>27120</v>
          </cell>
          <cell r="F7598">
            <v>0</v>
          </cell>
        </row>
        <row r="7599">
          <cell r="A7599" t="str">
            <v>7c</v>
          </cell>
          <cell r="C7599">
            <v>4</v>
          </cell>
          <cell r="D7599">
            <v>422589</v>
          </cell>
          <cell r="E7599">
            <v>27120</v>
          </cell>
          <cell r="F7599">
            <v>0</v>
          </cell>
        </row>
        <row r="7600">
          <cell r="A7600" t="str">
            <v>7c</v>
          </cell>
          <cell r="C7600">
            <v>4</v>
          </cell>
          <cell r="D7600">
            <v>426956</v>
          </cell>
          <cell r="E7600">
            <v>27120</v>
          </cell>
          <cell r="F7600">
            <v>0</v>
          </cell>
        </row>
        <row r="7601">
          <cell r="A7601" t="str">
            <v>1a</v>
          </cell>
          <cell r="C7601">
            <v>1</v>
          </cell>
          <cell r="D7601">
            <v>425892</v>
          </cell>
          <cell r="E7601">
            <v>27121</v>
          </cell>
          <cell r="F7601">
            <v>0</v>
          </cell>
        </row>
        <row r="7602">
          <cell r="A7602" t="str">
            <v>2a</v>
          </cell>
          <cell r="C7602">
            <v>2</v>
          </cell>
          <cell r="D7602">
            <v>385681</v>
          </cell>
          <cell r="E7602">
            <v>27121</v>
          </cell>
          <cell r="F7602">
            <v>0</v>
          </cell>
        </row>
        <row r="7603">
          <cell r="A7603" t="str">
            <v>2c</v>
          </cell>
          <cell r="C7603">
            <v>4</v>
          </cell>
          <cell r="D7603">
            <v>394045</v>
          </cell>
          <cell r="E7603">
            <v>27121</v>
          </cell>
          <cell r="F7603">
            <v>0</v>
          </cell>
        </row>
        <row r="7604">
          <cell r="A7604" t="str">
            <v>2c</v>
          </cell>
          <cell r="C7604">
            <v>6</v>
          </cell>
          <cell r="D7604">
            <v>410754</v>
          </cell>
          <cell r="E7604">
            <v>27121</v>
          </cell>
          <cell r="F7604">
            <v>0</v>
          </cell>
        </row>
        <row r="7605">
          <cell r="A7605" t="str">
            <v>4a</v>
          </cell>
          <cell r="C7605">
            <v>1</v>
          </cell>
          <cell r="D7605">
            <v>380220</v>
          </cell>
          <cell r="E7605">
            <v>27121</v>
          </cell>
          <cell r="F7605">
            <v>0</v>
          </cell>
        </row>
        <row r="7606">
          <cell r="A7606" t="str">
            <v>4a</v>
          </cell>
          <cell r="C7606">
            <v>5</v>
          </cell>
          <cell r="D7606">
            <v>410754</v>
          </cell>
          <cell r="E7606">
            <v>27121</v>
          </cell>
          <cell r="F7606">
            <v>0</v>
          </cell>
        </row>
        <row r="7607">
          <cell r="A7607" t="str">
            <v>4c</v>
          </cell>
          <cell r="C7607">
            <v>2</v>
          </cell>
          <cell r="D7607">
            <v>389340</v>
          </cell>
          <cell r="E7607">
            <v>27121</v>
          </cell>
          <cell r="F7607">
            <v>0</v>
          </cell>
        </row>
        <row r="7608">
          <cell r="A7608" t="str">
            <v>4c</v>
          </cell>
          <cell r="C7608">
            <v>8</v>
          </cell>
          <cell r="D7608">
            <v>394045</v>
          </cell>
          <cell r="E7608">
            <v>27121</v>
          </cell>
          <cell r="F7608">
            <v>0</v>
          </cell>
        </row>
        <row r="7609">
          <cell r="A7609" t="str">
            <v>4c</v>
          </cell>
          <cell r="C7609">
            <v>1</v>
          </cell>
          <cell r="D7609">
            <v>410754</v>
          </cell>
          <cell r="E7609">
            <v>27121</v>
          </cell>
          <cell r="F7609">
            <v>0</v>
          </cell>
        </row>
        <row r="7610">
          <cell r="A7610" t="str">
            <v>4c</v>
          </cell>
          <cell r="C7610">
            <v>1</v>
          </cell>
          <cell r="D7610">
            <v>412020</v>
          </cell>
          <cell r="E7610">
            <v>27121</v>
          </cell>
          <cell r="F7610">
            <v>0</v>
          </cell>
        </row>
        <row r="7611">
          <cell r="A7611" t="str">
            <v>4c</v>
          </cell>
          <cell r="C7611">
            <v>4</v>
          </cell>
          <cell r="D7611">
            <v>415634</v>
          </cell>
          <cell r="E7611">
            <v>27121</v>
          </cell>
          <cell r="F7611">
            <v>0</v>
          </cell>
        </row>
        <row r="7612">
          <cell r="A7612" t="str">
            <v>4c</v>
          </cell>
          <cell r="C7612">
            <v>10</v>
          </cell>
          <cell r="D7612">
            <v>420253</v>
          </cell>
          <cell r="E7612">
            <v>27121</v>
          </cell>
          <cell r="F7612">
            <v>0</v>
          </cell>
        </row>
        <row r="7613">
          <cell r="A7613" t="str">
            <v>4c</v>
          </cell>
          <cell r="C7613">
            <v>2</v>
          </cell>
          <cell r="D7613">
            <v>422261</v>
          </cell>
          <cell r="E7613">
            <v>27121</v>
          </cell>
          <cell r="F7613">
            <v>0</v>
          </cell>
        </row>
        <row r="7614">
          <cell r="A7614" t="str">
            <v>4c</v>
          </cell>
          <cell r="C7614">
            <v>2</v>
          </cell>
          <cell r="D7614">
            <v>425135</v>
          </cell>
          <cell r="E7614">
            <v>27121</v>
          </cell>
          <cell r="F7614">
            <v>0</v>
          </cell>
        </row>
        <row r="7615">
          <cell r="A7615" t="str">
            <v>5a</v>
          </cell>
          <cell r="C7615">
            <v>30</v>
          </cell>
          <cell r="D7615">
            <v>385681</v>
          </cell>
          <cell r="E7615">
            <v>27121</v>
          </cell>
          <cell r="F7615">
            <v>0</v>
          </cell>
        </row>
        <row r="7616">
          <cell r="A7616" t="str">
            <v>5a</v>
          </cell>
          <cell r="C7616">
            <v>2</v>
          </cell>
          <cell r="D7616">
            <v>389340</v>
          </cell>
          <cell r="E7616">
            <v>27121</v>
          </cell>
          <cell r="F7616">
            <v>0</v>
          </cell>
        </row>
        <row r="7617">
          <cell r="A7617" t="str">
            <v>5a</v>
          </cell>
          <cell r="C7617">
            <v>10</v>
          </cell>
          <cell r="D7617">
            <v>417445</v>
          </cell>
          <cell r="E7617">
            <v>27121</v>
          </cell>
          <cell r="F7617">
            <v>0</v>
          </cell>
        </row>
        <row r="7618">
          <cell r="A7618" t="str">
            <v>5a</v>
          </cell>
          <cell r="C7618">
            <v>10</v>
          </cell>
          <cell r="D7618">
            <v>427549</v>
          </cell>
          <cell r="E7618">
            <v>27121</v>
          </cell>
          <cell r="F7618">
            <v>0</v>
          </cell>
        </row>
        <row r="7619">
          <cell r="A7619" t="str">
            <v>5c</v>
          </cell>
          <cell r="C7619">
            <v>2</v>
          </cell>
          <cell r="D7619">
            <v>379706</v>
          </cell>
          <cell r="E7619">
            <v>27121</v>
          </cell>
          <cell r="F7619">
            <v>0</v>
          </cell>
        </row>
        <row r="7620">
          <cell r="A7620" t="str">
            <v>6a</v>
          </cell>
          <cell r="C7620">
            <v>2</v>
          </cell>
          <cell r="D7620">
            <v>379706</v>
          </cell>
          <cell r="E7620">
            <v>27121</v>
          </cell>
          <cell r="F7620">
            <v>0</v>
          </cell>
        </row>
        <row r="7621">
          <cell r="A7621" t="str">
            <v>6c</v>
          </cell>
          <cell r="C7621">
            <v>14</v>
          </cell>
          <cell r="D7621">
            <v>379706</v>
          </cell>
          <cell r="E7621">
            <v>27121</v>
          </cell>
          <cell r="F7621">
            <v>0</v>
          </cell>
        </row>
        <row r="7622">
          <cell r="A7622" t="str">
            <v>6c</v>
          </cell>
          <cell r="C7622">
            <v>6</v>
          </cell>
          <cell r="D7622">
            <v>380220</v>
          </cell>
          <cell r="E7622">
            <v>27121</v>
          </cell>
          <cell r="F7622">
            <v>0</v>
          </cell>
        </row>
        <row r="7623">
          <cell r="A7623" t="str">
            <v>6c</v>
          </cell>
          <cell r="C7623">
            <v>2</v>
          </cell>
          <cell r="D7623">
            <v>385681</v>
          </cell>
          <cell r="E7623">
            <v>27121</v>
          </cell>
          <cell r="F7623">
            <v>0</v>
          </cell>
        </row>
        <row r="7624">
          <cell r="A7624" t="str">
            <v>6c</v>
          </cell>
          <cell r="C7624">
            <v>4</v>
          </cell>
          <cell r="D7624">
            <v>391752</v>
          </cell>
          <cell r="E7624">
            <v>27121</v>
          </cell>
          <cell r="F7624">
            <v>0</v>
          </cell>
        </row>
        <row r="7625">
          <cell r="A7625" t="str">
            <v>6c</v>
          </cell>
          <cell r="C7625">
            <v>12</v>
          </cell>
          <cell r="D7625">
            <v>394045</v>
          </cell>
          <cell r="E7625">
            <v>27121</v>
          </cell>
          <cell r="F7625">
            <v>0</v>
          </cell>
        </row>
        <row r="7626">
          <cell r="A7626" t="str">
            <v>6c</v>
          </cell>
          <cell r="C7626">
            <v>2</v>
          </cell>
          <cell r="D7626">
            <v>410754</v>
          </cell>
          <cell r="E7626">
            <v>27121</v>
          </cell>
          <cell r="F7626">
            <v>0</v>
          </cell>
        </row>
        <row r="7627">
          <cell r="A7627" t="str">
            <v>6c</v>
          </cell>
          <cell r="C7627">
            <v>9</v>
          </cell>
          <cell r="D7627">
            <v>413198</v>
          </cell>
          <cell r="E7627">
            <v>27121</v>
          </cell>
          <cell r="F7627">
            <v>0</v>
          </cell>
        </row>
        <row r="7628">
          <cell r="A7628" t="str">
            <v>6c</v>
          </cell>
          <cell r="C7628">
            <v>4</v>
          </cell>
          <cell r="D7628">
            <v>420253</v>
          </cell>
          <cell r="E7628">
            <v>27121</v>
          </cell>
          <cell r="F7628">
            <v>0</v>
          </cell>
        </row>
        <row r="7629">
          <cell r="A7629" t="str">
            <v>6c</v>
          </cell>
          <cell r="C7629">
            <v>7</v>
          </cell>
          <cell r="D7629">
            <v>427549</v>
          </cell>
          <cell r="E7629">
            <v>27121</v>
          </cell>
          <cell r="F7629">
            <v>0</v>
          </cell>
        </row>
        <row r="7630">
          <cell r="A7630" t="str">
            <v>8a</v>
          </cell>
          <cell r="C7630">
            <v>2</v>
          </cell>
          <cell r="D7630">
            <v>379706</v>
          </cell>
          <cell r="E7630">
            <v>27121</v>
          </cell>
          <cell r="F7630">
            <v>0</v>
          </cell>
        </row>
        <row r="7631">
          <cell r="A7631" t="str">
            <v>9a</v>
          </cell>
          <cell r="C7631">
            <v>10</v>
          </cell>
          <cell r="D7631">
            <v>397661</v>
          </cell>
          <cell r="E7631">
            <v>27121</v>
          </cell>
          <cell r="F7631">
            <v>0</v>
          </cell>
        </row>
        <row r="7632">
          <cell r="A7632" t="str">
            <v>9c</v>
          </cell>
          <cell r="C7632">
            <v>4</v>
          </cell>
          <cell r="D7632">
            <v>391752</v>
          </cell>
          <cell r="E7632">
            <v>27121</v>
          </cell>
          <cell r="F7632">
            <v>0</v>
          </cell>
        </row>
        <row r="7633">
          <cell r="A7633" t="str">
            <v>1c</v>
          </cell>
          <cell r="C7633">
            <v>2</v>
          </cell>
          <cell r="D7633">
            <v>386853</v>
          </cell>
          <cell r="E7633">
            <v>27138</v>
          </cell>
          <cell r="F7633">
            <v>0</v>
          </cell>
        </row>
        <row r="7634">
          <cell r="A7634" t="str">
            <v>1c</v>
          </cell>
          <cell r="C7634">
            <v>2</v>
          </cell>
          <cell r="D7634">
            <v>392309</v>
          </cell>
          <cell r="E7634">
            <v>27138</v>
          </cell>
          <cell r="F7634">
            <v>0</v>
          </cell>
        </row>
        <row r="7635">
          <cell r="A7635" t="str">
            <v>1c</v>
          </cell>
          <cell r="C7635">
            <v>4</v>
          </cell>
          <cell r="D7635">
            <v>401314</v>
          </cell>
          <cell r="E7635">
            <v>27138</v>
          </cell>
          <cell r="F7635">
            <v>0</v>
          </cell>
        </row>
        <row r="7636">
          <cell r="A7636" t="str">
            <v>1c</v>
          </cell>
          <cell r="C7636">
            <v>2</v>
          </cell>
          <cell r="D7636">
            <v>403412</v>
          </cell>
          <cell r="E7636">
            <v>27138</v>
          </cell>
          <cell r="F7636">
            <v>0</v>
          </cell>
        </row>
        <row r="7637">
          <cell r="A7637" t="str">
            <v>1c</v>
          </cell>
          <cell r="C7637">
            <v>4</v>
          </cell>
          <cell r="D7637">
            <v>405113</v>
          </cell>
          <cell r="E7637">
            <v>27138</v>
          </cell>
          <cell r="F7637">
            <v>0</v>
          </cell>
        </row>
        <row r="7638">
          <cell r="A7638" t="str">
            <v>1c</v>
          </cell>
          <cell r="C7638">
            <v>4</v>
          </cell>
          <cell r="D7638">
            <v>410756</v>
          </cell>
          <cell r="E7638">
            <v>27138</v>
          </cell>
          <cell r="F7638">
            <v>0</v>
          </cell>
        </row>
        <row r="7639">
          <cell r="A7639" t="str">
            <v>1c</v>
          </cell>
          <cell r="C7639">
            <v>4</v>
          </cell>
          <cell r="D7639">
            <v>413201</v>
          </cell>
          <cell r="E7639">
            <v>27138</v>
          </cell>
          <cell r="F7639">
            <v>0</v>
          </cell>
        </row>
        <row r="7640">
          <cell r="A7640" t="str">
            <v>1c</v>
          </cell>
          <cell r="C7640">
            <v>2</v>
          </cell>
          <cell r="D7640">
            <v>415643</v>
          </cell>
          <cell r="E7640">
            <v>27138</v>
          </cell>
          <cell r="F7640">
            <v>0</v>
          </cell>
        </row>
        <row r="7641">
          <cell r="A7641" t="str">
            <v>1c</v>
          </cell>
          <cell r="C7641">
            <v>3</v>
          </cell>
          <cell r="D7641">
            <v>420911</v>
          </cell>
          <cell r="E7641">
            <v>27138</v>
          </cell>
          <cell r="F7641">
            <v>0</v>
          </cell>
        </row>
        <row r="7642">
          <cell r="A7642" t="str">
            <v>2c</v>
          </cell>
          <cell r="C7642">
            <v>2</v>
          </cell>
          <cell r="D7642">
            <v>395157</v>
          </cell>
          <cell r="E7642">
            <v>27138</v>
          </cell>
          <cell r="F7642">
            <v>0</v>
          </cell>
        </row>
        <row r="7643">
          <cell r="A7643" t="str">
            <v>2c</v>
          </cell>
          <cell r="C7643">
            <v>1</v>
          </cell>
          <cell r="D7643">
            <v>401314</v>
          </cell>
          <cell r="E7643">
            <v>27138</v>
          </cell>
          <cell r="F7643">
            <v>0</v>
          </cell>
        </row>
        <row r="7644">
          <cell r="A7644" t="str">
            <v>2c</v>
          </cell>
          <cell r="C7644">
            <v>1</v>
          </cell>
          <cell r="D7644">
            <v>403412</v>
          </cell>
          <cell r="E7644">
            <v>27138</v>
          </cell>
          <cell r="F7644">
            <v>0</v>
          </cell>
        </row>
        <row r="7645">
          <cell r="A7645" t="str">
            <v>2c</v>
          </cell>
          <cell r="C7645">
            <v>1</v>
          </cell>
          <cell r="D7645">
            <v>408415</v>
          </cell>
          <cell r="E7645">
            <v>27138</v>
          </cell>
          <cell r="F7645">
            <v>0</v>
          </cell>
        </row>
        <row r="7646">
          <cell r="A7646" t="str">
            <v>2c</v>
          </cell>
          <cell r="C7646">
            <v>2</v>
          </cell>
          <cell r="D7646">
            <v>412024</v>
          </cell>
          <cell r="E7646">
            <v>27138</v>
          </cell>
          <cell r="F7646">
            <v>0</v>
          </cell>
        </row>
        <row r="7647">
          <cell r="A7647" t="str">
            <v>4a</v>
          </cell>
          <cell r="C7647">
            <v>1</v>
          </cell>
          <cell r="D7647">
            <v>395912</v>
          </cell>
          <cell r="E7647">
            <v>27138</v>
          </cell>
          <cell r="F7647">
            <v>0</v>
          </cell>
        </row>
        <row r="7648">
          <cell r="A7648" t="str">
            <v>4a</v>
          </cell>
          <cell r="C7648">
            <v>1</v>
          </cell>
          <cell r="D7648">
            <v>412024</v>
          </cell>
          <cell r="E7648">
            <v>27138</v>
          </cell>
          <cell r="F7648">
            <v>0</v>
          </cell>
        </row>
        <row r="7649">
          <cell r="A7649" t="str">
            <v>4a</v>
          </cell>
          <cell r="C7649">
            <v>1</v>
          </cell>
          <cell r="D7649">
            <v>415643</v>
          </cell>
          <cell r="E7649">
            <v>27138</v>
          </cell>
          <cell r="F7649">
            <v>0</v>
          </cell>
        </row>
        <row r="7650">
          <cell r="A7650" t="str">
            <v>4c</v>
          </cell>
          <cell r="C7650">
            <v>1</v>
          </cell>
          <cell r="D7650">
            <v>384499</v>
          </cell>
          <cell r="E7650">
            <v>27138</v>
          </cell>
          <cell r="F7650">
            <v>0</v>
          </cell>
        </row>
        <row r="7651">
          <cell r="A7651" t="str">
            <v>4c</v>
          </cell>
          <cell r="C7651">
            <v>25</v>
          </cell>
          <cell r="D7651">
            <v>391205</v>
          </cell>
          <cell r="E7651">
            <v>27138</v>
          </cell>
          <cell r="F7651">
            <v>0</v>
          </cell>
        </row>
        <row r="7652">
          <cell r="A7652" t="str">
            <v>4c</v>
          </cell>
          <cell r="C7652">
            <v>25</v>
          </cell>
          <cell r="D7652">
            <v>392309</v>
          </cell>
          <cell r="E7652">
            <v>27138</v>
          </cell>
          <cell r="F7652">
            <v>0</v>
          </cell>
        </row>
        <row r="7653">
          <cell r="A7653" t="str">
            <v>4c</v>
          </cell>
          <cell r="C7653">
            <v>20</v>
          </cell>
          <cell r="D7653">
            <v>397664</v>
          </cell>
          <cell r="E7653">
            <v>27138</v>
          </cell>
          <cell r="F7653">
            <v>0</v>
          </cell>
        </row>
        <row r="7654">
          <cell r="A7654" t="str">
            <v>4c</v>
          </cell>
          <cell r="C7654">
            <v>20</v>
          </cell>
          <cell r="D7654">
            <v>401314</v>
          </cell>
          <cell r="E7654">
            <v>27138</v>
          </cell>
          <cell r="F7654">
            <v>0</v>
          </cell>
        </row>
        <row r="7655">
          <cell r="A7655" t="str">
            <v>4c</v>
          </cell>
          <cell r="C7655">
            <v>26</v>
          </cell>
          <cell r="D7655">
            <v>403412</v>
          </cell>
          <cell r="E7655">
            <v>27138</v>
          </cell>
          <cell r="F7655">
            <v>0</v>
          </cell>
        </row>
        <row r="7656">
          <cell r="A7656" t="str">
            <v>4c</v>
          </cell>
          <cell r="C7656">
            <v>10</v>
          </cell>
          <cell r="D7656">
            <v>405113</v>
          </cell>
          <cell r="E7656">
            <v>27138</v>
          </cell>
          <cell r="F7656">
            <v>0</v>
          </cell>
        </row>
        <row r="7657">
          <cell r="A7657" t="str">
            <v>4c</v>
          </cell>
          <cell r="C7657">
            <v>10</v>
          </cell>
          <cell r="D7657">
            <v>409555</v>
          </cell>
          <cell r="E7657">
            <v>27138</v>
          </cell>
          <cell r="F7657">
            <v>0</v>
          </cell>
        </row>
        <row r="7658">
          <cell r="A7658" t="str">
            <v>4c</v>
          </cell>
          <cell r="C7658">
            <v>7</v>
          </cell>
          <cell r="D7658">
            <v>411327</v>
          </cell>
          <cell r="E7658">
            <v>27138</v>
          </cell>
          <cell r="F7658">
            <v>0</v>
          </cell>
        </row>
        <row r="7659">
          <cell r="A7659" t="str">
            <v>4c</v>
          </cell>
          <cell r="C7659">
            <v>13</v>
          </cell>
          <cell r="D7659">
            <v>415643</v>
          </cell>
          <cell r="E7659">
            <v>27138</v>
          </cell>
          <cell r="F7659">
            <v>0</v>
          </cell>
        </row>
        <row r="7660">
          <cell r="A7660" t="str">
            <v>4c</v>
          </cell>
          <cell r="C7660">
            <v>20</v>
          </cell>
          <cell r="D7660">
            <v>416275</v>
          </cell>
          <cell r="E7660">
            <v>27138</v>
          </cell>
          <cell r="F7660">
            <v>0</v>
          </cell>
        </row>
        <row r="7661">
          <cell r="A7661" t="str">
            <v>4c</v>
          </cell>
          <cell r="C7661">
            <v>15</v>
          </cell>
          <cell r="D7661">
            <v>420911</v>
          </cell>
          <cell r="E7661">
            <v>27138</v>
          </cell>
          <cell r="F7661">
            <v>0</v>
          </cell>
        </row>
        <row r="7662">
          <cell r="A7662" t="str">
            <v>4c</v>
          </cell>
          <cell r="C7662">
            <v>5</v>
          </cell>
          <cell r="D7662">
            <v>421961</v>
          </cell>
          <cell r="E7662">
            <v>27138</v>
          </cell>
          <cell r="F7662">
            <v>0</v>
          </cell>
        </row>
        <row r="7663">
          <cell r="A7663" t="str">
            <v>4c</v>
          </cell>
          <cell r="C7663">
            <v>10</v>
          </cell>
          <cell r="D7663">
            <v>426324</v>
          </cell>
          <cell r="E7663">
            <v>27138</v>
          </cell>
          <cell r="F7663">
            <v>0</v>
          </cell>
        </row>
        <row r="7664">
          <cell r="A7664" t="str">
            <v>4c</v>
          </cell>
          <cell r="C7664">
            <v>10</v>
          </cell>
          <cell r="D7664">
            <v>428320</v>
          </cell>
          <cell r="E7664">
            <v>27138</v>
          </cell>
          <cell r="F7664">
            <v>0</v>
          </cell>
        </row>
        <row r="7665">
          <cell r="A7665" t="str">
            <v>5a</v>
          </cell>
          <cell r="C7665">
            <v>2</v>
          </cell>
          <cell r="D7665">
            <v>391759</v>
          </cell>
          <cell r="E7665">
            <v>27138</v>
          </cell>
          <cell r="F7665">
            <v>0</v>
          </cell>
        </row>
        <row r="7666">
          <cell r="A7666" t="str">
            <v>5a</v>
          </cell>
          <cell r="C7666">
            <v>10</v>
          </cell>
          <cell r="D7666">
            <v>395912</v>
          </cell>
          <cell r="E7666">
            <v>27138</v>
          </cell>
          <cell r="F7666">
            <v>0</v>
          </cell>
        </row>
        <row r="7667">
          <cell r="A7667" t="str">
            <v>6c</v>
          </cell>
          <cell r="C7667">
            <v>1</v>
          </cell>
          <cell r="D7667">
            <v>384499</v>
          </cell>
          <cell r="E7667">
            <v>27138</v>
          </cell>
          <cell r="F7667">
            <v>0</v>
          </cell>
        </row>
        <row r="7668">
          <cell r="A7668" t="str">
            <v>6c</v>
          </cell>
          <cell r="C7668">
            <v>2</v>
          </cell>
          <cell r="D7668">
            <v>392309</v>
          </cell>
          <cell r="E7668">
            <v>27138</v>
          </cell>
          <cell r="F7668">
            <v>0</v>
          </cell>
        </row>
        <row r="7669">
          <cell r="A7669" t="str">
            <v>6c</v>
          </cell>
          <cell r="C7669">
            <v>6</v>
          </cell>
          <cell r="D7669">
            <v>395157</v>
          </cell>
          <cell r="E7669">
            <v>27138</v>
          </cell>
          <cell r="F7669">
            <v>0</v>
          </cell>
        </row>
        <row r="7670">
          <cell r="A7670" t="str">
            <v>6c</v>
          </cell>
          <cell r="C7670">
            <v>1</v>
          </cell>
          <cell r="D7670">
            <v>397664</v>
          </cell>
          <cell r="E7670">
            <v>27138</v>
          </cell>
          <cell r="F7670">
            <v>0</v>
          </cell>
        </row>
        <row r="7671">
          <cell r="A7671" t="str">
            <v>6c</v>
          </cell>
          <cell r="C7671">
            <v>13</v>
          </cell>
          <cell r="D7671">
            <v>401314</v>
          </cell>
          <cell r="E7671">
            <v>27138</v>
          </cell>
          <cell r="F7671">
            <v>0</v>
          </cell>
        </row>
        <row r="7672">
          <cell r="A7672" t="str">
            <v>6c</v>
          </cell>
          <cell r="C7672">
            <v>1</v>
          </cell>
          <cell r="D7672">
            <v>403412</v>
          </cell>
          <cell r="E7672">
            <v>27138</v>
          </cell>
          <cell r="F7672">
            <v>0</v>
          </cell>
        </row>
        <row r="7673">
          <cell r="A7673" t="str">
            <v>6c</v>
          </cell>
          <cell r="C7673">
            <v>3</v>
          </cell>
          <cell r="D7673">
            <v>409555</v>
          </cell>
          <cell r="E7673">
            <v>27138</v>
          </cell>
          <cell r="F7673">
            <v>0</v>
          </cell>
        </row>
        <row r="7674">
          <cell r="A7674" t="str">
            <v>6c</v>
          </cell>
          <cell r="C7674">
            <v>6</v>
          </cell>
          <cell r="D7674">
            <v>413201</v>
          </cell>
          <cell r="E7674">
            <v>27138</v>
          </cell>
          <cell r="F7674">
            <v>0</v>
          </cell>
        </row>
        <row r="7675">
          <cell r="A7675" t="str">
            <v>6c</v>
          </cell>
          <cell r="C7675">
            <v>8</v>
          </cell>
          <cell r="D7675">
            <v>415643</v>
          </cell>
          <cell r="E7675">
            <v>27138</v>
          </cell>
          <cell r="F7675">
            <v>0</v>
          </cell>
        </row>
        <row r="7676">
          <cell r="A7676" t="str">
            <v>6c</v>
          </cell>
          <cell r="C7676">
            <v>3</v>
          </cell>
          <cell r="D7676">
            <v>416275</v>
          </cell>
          <cell r="E7676">
            <v>27138</v>
          </cell>
          <cell r="F7676">
            <v>0</v>
          </cell>
        </row>
        <row r="7677">
          <cell r="A7677" t="str">
            <v>6c</v>
          </cell>
          <cell r="C7677">
            <v>2</v>
          </cell>
          <cell r="D7677">
            <v>417451</v>
          </cell>
          <cell r="E7677">
            <v>27138</v>
          </cell>
          <cell r="F7677">
            <v>0</v>
          </cell>
        </row>
        <row r="7678">
          <cell r="A7678" t="str">
            <v>6c</v>
          </cell>
          <cell r="C7678">
            <v>1</v>
          </cell>
          <cell r="D7678">
            <v>420911</v>
          </cell>
          <cell r="E7678">
            <v>27138</v>
          </cell>
          <cell r="F7678">
            <v>0</v>
          </cell>
        </row>
        <row r="7679">
          <cell r="A7679" t="str">
            <v>6c</v>
          </cell>
          <cell r="C7679">
            <v>8</v>
          </cell>
          <cell r="D7679">
            <v>421409</v>
          </cell>
          <cell r="E7679">
            <v>27138</v>
          </cell>
          <cell r="F7679">
            <v>0</v>
          </cell>
        </row>
        <row r="7680">
          <cell r="A7680" t="str">
            <v>6c</v>
          </cell>
          <cell r="C7680">
            <v>2</v>
          </cell>
          <cell r="D7680">
            <v>421961</v>
          </cell>
          <cell r="E7680">
            <v>27138</v>
          </cell>
          <cell r="F7680">
            <v>0</v>
          </cell>
        </row>
        <row r="7681">
          <cell r="A7681" t="str">
            <v>7a</v>
          </cell>
          <cell r="C7681">
            <v>1</v>
          </cell>
          <cell r="D7681">
            <v>384499</v>
          </cell>
          <cell r="E7681">
            <v>27138</v>
          </cell>
          <cell r="F7681">
            <v>0</v>
          </cell>
        </row>
        <row r="7682">
          <cell r="A7682" t="str">
            <v>7a</v>
          </cell>
          <cell r="C7682">
            <v>1</v>
          </cell>
          <cell r="D7682">
            <v>390529</v>
          </cell>
          <cell r="E7682">
            <v>27138</v>
          </cell>
          <cell r="F7682">
            <v>0</v>
          </cell>
        </row>
        <row r="7683">
          <cell r="A7683" t="str">
            <v>7a</v>
          </cell>
          <cell r="C7683">
            <v>2</v>
          </cell>
          <cell r="D7683">
            <v>395157</v>
          </cell>
          <cell r="E7683">
            <v>27138</v>
          </cell>
          <cell r="F7683">
            <v>0</v>
          </cell>
        </row>
        <row r="7684">
          <cell r="A7684" t="str">
            <v>7a</v>
          </cell>
          <cell r="C7684">
            <v>2</v>
          </cell>
          <cell r="D7684">
            <v>395442</v>
          </cell>
          <cell r="E7684">
            <v>27138</v>
          </cell>
          <cell r="F7684">
            <v>0</v>
          </cell>
        </row>
        <row r="7685">
          <cell r="A7685" t="str">
            <v>7c</v>
          </cell>
          <cell r="C7685">
            <v>1</v>
          </cell>
          <cell r="D7685">
            <v>401314</v>
          </cell>
          <cell r="E7685">
            <v>27138</v>
          </cell>
          <cell r="F7685">
            <v>0</v>
          </cell>
        </row>
        <row r="7686">
          <cell r="A7686" t="str">
            <v>7c</v>
          </cell>
          <cell r="C7686">
            <v>1</v>
          </cell>
          <cell r="D7686">
            <v>403999</v>
          </cell>
          <cell r="E7686">
            <v>27138</v>
          </cell>
          <cell r="F7686">
            <v>0</v>
          </cell>
        </row>
        <row r="7687">
          <cell r="A7687" t="str">
            <v>7c</v>
          </cell>
          <cell r="C7687">
            <v>1</v>
          </cell>
          <cell r="D7687">
            <v>411327</v>
          </cell>
          <cell r="E7687">
            <v>27138</v>
          </cell>
          <cell r="F7687">
            <v>0</v>
          </cell>
        </row>
        <row r="7688">
          <cell r="A7688" t="str">
            <v>7c</v>
          </cell>
          <cell r="C7688">
            <v>1</v>
          </cell>
          <cell r="D7688">
            <v>416275</v>
          </cell>
          <cell r="E7688">
            <v>27138</v>
          </cell>
          <cell r="F7688">
            <v>0</v>
          </cell>
        </row>
        <row r="7689">
          <cell r="A7689" t="str">
            <v>7c</v>
          </cell>
          <cell r="C7689">
            <v>2</v>
          </cell>
          <cell r="D7689">
            <v>417452</v>
          </cell>
          <cell r="E7689">
            <v>27138</v>
          </cell>
          <cell r="F7689">
            <v>0</v>
          </cell>
        </row>
        <row r="7690">
          <cell r="A7690" t="str">
            <v>2c</v>
          </cell>
          <cell r="C7690">
            <v>5</v>
          </cell>
          <cell r="D7690">
            <v>416369</v>
          </cell>
          <cell r="E7690">
            <v>27147</v>
          </cell>
          <cell r="F7690">
            <v>0</v>
          </cell>
        </row>
        <row r="7691">
          <cell r="A7691" t="str">
            <v>6c</v>
          </cell>
          <cell r="C7691">
            <v>11</v>
          </cell>
          <cell r="D7691">
            <v>417048</v>
          </cell>
          <cell r="E7691">
            <v>27147</v>
          </cell>
          <cell r="F7691">
            <v>0</v>
          </cell>
        </row>
        <row r="7692">
          <cell r="A7692" t="str">
            <v>2c</v>
          </cell>
          <cell r="C7692">
            <v>2</v>
          </cell>
          <cell r="D7692">
            <v>416884</v>
          </cell>
          <cell r="E7692">
            <v>27151</v>
          </cell>
          <cell r="F7692">
            <v>0</v>
          </cell>
        </row>
        <row r="7693">
          <cell r="A7693" t="str">
            <v>4c</v>
          </cell>
          <cell r="C7693">
            <v>4</v>
          </cell>
          <cell r="D7693">
            <v>416884</v>
          </cell>
          <cell r="E7693">
            <v>27151</v>
          </cell>
          <cell r="F7693">
            <v>0</v>
          </cell>
        </row>
        <row r="7694">
          <cell r="A7694" t="str">
            <v>6a</v>
          </cell>
          <cell r="C7694">
            <v>1</v>
          </cell>
          <cell r="D7694">
            <v>410951</v>
          </cell>
          <cell r="E7694">
            <v>27151</v>
          </cell>
          <cell r="F7694">
            <v>0</v>
          </cell>
        </row>
        <row r="7695">
          <cell r="A7695" t="str">
            <v>6a</v>
          </cell>
          <cell r="C7695">
            <v>4</v>
          </cell>
          <cell r="D7695">
            <v>416884</v>
          </cell>
          <cell r="E7695">
            <v>27151</v>
          </cell>
          <cell r="F7695">
            <v>0</v>
          </cell>
        </row>
        <row r="7696">
          <cell r="A7696" t="str">
            <v>6c</v>
          </cell>
          <cell r="C7696">
            <v>1</v>
          </cell>
          <cell r="D7696">
            <v>410427</v>
          </cell>
          <cell r="E7696">
            <v>27151</v>
          </cell>
          <cell r="F7696">
            <v>0</v>
          </cell>
        </row>
        <row r="7697">
          <cell r="A7697" t="str">
            <v>6c</v>
          </cell>
          <cell r="C7697">
            <v>7</v>
          </cell>
          <cell r="D7697">
            <v>410951</v>
          </cell>
          <cell r="E7697">
            <v>27151</v>
          </cell>
          <cell r="F7697">
            <v>0</v>
          </cell>
        </row>
        <row r="7698">
          <cell r="A7698" t="str">
            <v>6c</v>
          </cell>
          <cell r="C7698">
            <v>4</v>
          </cell>
          <cell r="D7698">
            <v>416884</v>
          </cell>
          <cell r="E7698">
            <v>27151</v>
          </cell>
          <cell r="F7698">
            <v>0</v>
          </cell>
        </row>
        <row r="7699">
          <cell r="A7699" t="str">
            <v>6c</v>
          </cell>
          <cell r="C7699">
            <v>6</v>
          </cell>
          <cell r="D7699">
            <v>422597</v>
          </cell>
          <cell r="E7699">
            <v>27151</v>
          </cell>
          <cell r="F7699">
            <v>0</v>
          </cell>
        </row>
        <row r="7700">
          <cell r="A7700" t="str">
            <v>7c</v>
          </cell>
          <cell r="C7700">
            <v>4</v>
          </cell>
          <cell r="D7700">
            <v>422597</v>
          </cell>
          <cell r="E7700">
            <v>27151</v>
          </cell>
          <cell r="F7700">
            <v>0</v>
          </cell>
        </row>
        <row r="7701">
          <cell r="A7701" t="str">
            <v>4c</v>
          </cell>
          <cell r="C7701">
            <v>22</v>
          </cell>
          <cell r="D7701">
            <v>383346</v>
          </cell>
          <cell r="E7701">
            <v>21031</v>
          </cell>
          <cell r="F7701">
            <v>0</v>
          </cell>
        </row>
        <row r="7702">
          <cell r="A7702" t="str">
            <v>1a</v>
          </cell>
          <cell r="C7702">
            <v>1</v>
          </cell>
          <cell r="D7702">
            <v>394791</v>
          </cell>
          <cell r="E7702">
            <v>23019</v>
          </cell>
          <cell r="F7702">
            <v>0</v>
          </cell>
        </row>
        <row r="7703">
          <cell r="A7703" t="str">
            <v>1a</v>
          </cell>
          <cell r="C7703">
            <v>4</v>
          </cell>
          <cell r="D7703">
            <v>396858</v>
          </cell>
          <cell r="E7703">
            <v>23019</v>
          </cell>
          <cell r="F7703">
            <v>0</v>
          </cell>
        </row>
        <row r="7704">
          <cell r="A7704" t="str">
            <v>1a</v>
          </cell>
          <cell r="C7704">
            <v>3</v>
          </cell>
          <cell r="D7704">
            <v>417325</v>
          </cell>
          <cell r="E7704">
            <v>23019</v>
          </cell>
          <cell r="F7704">
            <v>0</v>
          </cell>
        </row>
        <row r="7705">
          <cell r="A7705" t="str">
            <v>1a</v>
          </cell>
          <cell r="C7705">
            <v>2</v>
          </cell>
          <cell r="D7705">
            <v>420857</v>
          </cell>
          <cell r="E7705">
            <v>23019</v>
          </cell>
          <cell r="F7705">
            <v>0</v>
          </cell>
        </row>
        <row r="7706">
          <cell r="A7706" t="str">
            <v>1a</v>
          </cell>
          <cell r="C7706">
            <v>2</v>
          </cell>
          <cell r="D7706">
            <v>425029</v>
          </cell>
          <cell r="E7706">
            <v>23019</v>
          </cell>
          <cell r="F7706">
            <v>0</v>
          </cell>
        </row>
        <row r="7707">
          <cell r="A7707" t="str">
            <v>1c</v>
          </cell>
          <cell r="C7707">
            <v>1</v>
          </cell>
          <cell r="D7707">
            <v>422465</v>
          </cell>
          <cell r="E7707">
            <v>23019</v>
          </cell>
          <cell r="F7707">
            <v>0</v>
          </cell>
        </row>
        <row r="7708">
          <cell r="A7708" t="str">
            <v>1c</v>
          </cell>
          <cell r="C7708">
            <v>2</v>
          </cell>
          <cell r="D7708">
            <v>425029</v>
          </cell>
          <cell r="E7708">
            <v>23019</v>
          </cell>
          <cell r="F7708">
            <v>0</v>
          </cell>
        </row>
        <row r="7709">
          <cell r="A7709" t="str">
            <v>2c</v>
          </cell>
          <cell r="C7709">
            <v>2</v>
          </cell>
          <cell r="D7709">
            <v>405012</v>
          </cell>
          <cell r="E7709">
            <v>23019</v>
          </cell>
          <cell r="F7709">
            <v>0</v>
          </cell>
        </row>
        <row r="7710">
          <cell r="A7710" t="str">
            <v>3a</v>
          </cell>
          <cell r="C7710">
            <v>4</v>
          </cell>
          <cell r="D7710">
            <v>413995</v>
          </cell>
          <cell r="E7710">
            <v>23019</v>
          </cell>
          <cell r="F7710">
            <v>0</v>
          </cell>
        </row>
        <row r="7711">
          <cell r="A7711" t="str">
            <v>3a</v>
          </cell>
          <cell r="C7711">
            <v>40</v>
          </cell>
          <cell r="D7711">
            <v>415462</v>
          </cell>
          <cell r="E7711">
            <v>23019</v>
          </cell>
          <cell r="F7711">
            <v>0</v>
          </cell>
        </row>
        <row r="7712">
          <cell r="A7712" t="str">
            <v>4a</v>
          </cell>
          <cell r="C7712">
            <v>100</v>
          </cell>
          <cell r="D7712">
            <v>383652</v>
          </cell>
          <cell r="E7712">
            <v>23019</v>
          </cell>
          <cell r="F7712">
            <v>0</v>
          </cell>
        </row>
        <row r="7713">
          <cell r="A7713" t="str">
            <v>4a</v>
          </cell>
          <cell r="C7713">
            <v>1</v>
          </cell>
          <cell r="D7713">
            <v>386865</v>
          </cell>
          <cell r="E7713">
            <v>23019</v>
          </cell>
          <cell r="F7713">
            <v>0</v>
          </cell>
        </row>
        <row r="7714">
          <cell r="A7714" t="str">
            <v>4a</v>
          </cell>
          <cell r="C7714">
            <v>1</v>
          </cell>
          <cell r="D7714">
            <v>392214</v>
          </cell>
          <cell r="E7714">
            <v>23019</v>
          </cell>
          <cell r="F7714">
            <v>0</v>
          </cell>
        </row>
        <row r="7715">
          <cell r="A7715" t="str">
            <v>4a</v>
          </cell>
          <cell r="C7715">
            <v>2</v>
          </cell>
          <cell r="D7715">
            <v>395051</v>
          </cell>
          <cell r="E7715">
            <v>23019</v>
          </cell>
          <cell r="F7715">
            <v>0</v>
          </cell>
        </row>
        <row r="7716">
          <cell r="A7716" t="str">
            <v>4a</v>
          </cell>
          <cell r="C7716">
            <v>1</v>
          </cell>
          <cell r="D7716">
            <v>402429</v>
          </cell>
          <cell r="E7716">
            <v>23019</v>
          </cell>
          <cell r="F7716">
            <v>0</v>
          </cell>
        </row>
        <row r="7717">
          <cell r="A7717" t="str">
            <v>4a</v>
          </cell>
          <cell r="C7717">
            <v>8</v>
          </cell>
          <cell r="D7717">
            <v>403244</v>
          </cell>
          <cell r="E7717">
            <v>23019</v>
          </cell>
          <cell r="F7717">
            <v>0</v>
          </cell>
        </row>
        <row r="7718">
          <cell r="A7718" t="str">
            <v>4a</v>
          </cell>
          <cell r="C7718">
            <v>1</v>
          </cell>
          <cell r="D7718">
            <v>403895</v>
          </cell>
          <cell r="E7718">
            <v>23019</v>
          </cell>
          <cell r="F7718">
            <v>0</v>
          </cell>
        </row>
        <row r="7719">
          <cell r="A7719" t="str">
            <v>4a</v>
          </cell>
          <cell r="C7719">
            <v>3</v>
          </cell>
          <cell r="D7719">
            <v>408517</v>
          </cell>
          <cell r="E7719">
            <v>23019</v>
          </cell>
          <cell r="F7719">
            <v>0</v>
          </cell>
        </row>
        <row r="7720">
          <cell r="A7720" t="str">
            <v>4a</v>
          </cell>
          <cell r="C7720">
            <v>2</v>
          </cell>
          <cell r="D7720">
            <v>411224</v>
          </cell>
          <cell r="E7720">
            <v>23019</v>
          </cell>
          <cell r="F7720">
            <v>0</v>
          </cell>
        </row>
        <row r="7721">
          <cell r="A7721" t="str">
            <v>4a</v>
          </cell>
          <cell r="C7721">
            <v>15</v>
          </cell>
          <cell r="D7721">
            <v>411912</v>
          </cell>
          <cell r="E7721">
            <v>23019</v>
          </cell>
          <cell r="F7721">
            <v>0</v>
          </cell>
        </row>
        <row r="7722">
          <cell r="A7722" t="str">
            <v>4a</v>
          </cell>
          <cell r="C7722">
            <v>12</v>
          </cell>
          <cell r="D7722">
            <v>420659</v>
          </cell>
          <cell r="E7722">
            <v>23019</v>
          </cell>
          <cell r="F7722">
            <v>0</v>
          </cell>
        </row>
        <row r="7723">
          <cell r="A7723" t="str">
            <v>4a</v>
          </cell>
          <cell r="C7723">
            <v>1</v>
          </cell>
          <cell r="D7723">
            <v>422465</v>
          </cell>
          <cell r="E7723">
            <v>23019</v>
          </cell>
          <cell r="F7723">
            <v>0</v>
          </cell>
        </row>
        <row r="7724">
          <cell r="A7724" t="str">
            <v>4a</v>
          </cell>
          <cell r="C7724">
            <v>50</v>
          </cell>
          <cell r="D7724">
            <v>424388</v>
          </cell>
          <cell r="E7724">
            <v>23019</v>
          </cell>
          <cell r="F7724">
            <v>0</v>
          </cell>
        </row>
        <row r="7725">
          <cell r="A7725" t="str">
            <v>4a</v>
          </cell>
          <cell r="C7725">
            <v>50</v>
          </cell>
          <cell r="D7725">
            <v>427433</v>
          </cell>
          <cell r="E7725">
            <v>23019</v>
          </cell>
          <cell r="F7725">
            <v>0</v>
          </cell>
        </row>
        <row r="7726">
          <cell r="A7726" t="str">
            <v>4c</v>
          </cell>
          <cell r="C7726">
            <v>1</v>
          </cell>
          <cell r="D7726">
            <v>395051</v>
          </cell>
          <cell r="E7726">
            <v>23019</v>
          </cell>
          <cell r="F7726">
            <v>0</v>
          </cell>
        </row>
        <row r="7727">
          <cell r="A7727" t="str">
            <v>4c</v>
          </cell>
          <cell r="C7727">
            <v>4</v>
          </cell>
          <cell r="D7727">
            <v>396338</v>
          </cell>
          <cell r="E7727">
            <v>23019</v>
          </cell>
          <cell r="F7727">
            <v>0</v>
          </cell>
        </row>
        <row r="7728">
          <cell r="A7728" t="str">
            <v>4c</v>
          </cell>
          <cell r="C7728">
            <v>6</v>
          </cell>
          <cell r="D7728">
            <v>398773</v>
          </cell>
          <cell r="E7728">
            <v>23019</v>
          </cell>
          <cell r="F7728">
            <v>0</v>
          </cell>
        </row>
        <row r="7729">
          <cell r="A7729" t="str">
            <v>4c</v>
          </cell>
          <cell r="C7729">
            <v>1</v>
          </cell>
          <cell r="D7729">
            <v>400523</v>
          </cell>
          <cell r="E7729">
            <v>23019</v>
          </cell>
          <cell r="F7729">
            <v>0</v>
          </cell>
        </row>
        <row r="7730">
          <cell r="A7730" t="str">
            <v>4c</v>
          </cell>
          <cell r="C7730">
            <v>5</v>
          </cell>
          <cell r="D7730">
            <v>410611</v>
          </cell>
          <cell r="E7730">
            <v>23019</v>
          </cell>
          <cell r="F7730">
            <v>0</v>
          </cell>
        </row>
        <row r="7731">
          <cell r="A7731" t="str">
            <v>4c</v>
          </cell>
          <cell r="C7731">
            <v>13</v>
          </cell>
          <cell r="D7731">
            <v>411912</v>
          </cell>
          <cell r="E7731">
            <v>23019</v>
          </cell>
          <cell r="F7731">
            <v>0</v>
          </cell>
        </row>
        <row r="7732">
          <cell r="A7732" t="str">
            <v>4c</v>
          </cell>
          <cell r="C7732">
            <v>2</v>
          </cell>
          <cell r="D7732">
            <v>415462</v>
          </cell>
          <cell r="E7732">
            <v>23019</v>
          </cell>
          <cell r="F7732">
            <v>0</v>
          </cell>
        </row>
        <row r="7733">
          <cell r="A7733" t="str">
            <v>4c</v>
          </cell>
          <cell r="C7733">
            <v>6</v>
          </cell>
          <cell r="D7733">
            <v>416166</v>
          </cell>
          <cell r="E7733">
            <v>23019</v>
          </cell>
          <cell r="F7733">
            <v>0</v>
          </cell>
        </row>
        <row r="7734">
          <cell r="A7734" t="str">
            <v>4c</v>
          </cell>
          <cell r="C7734">
            <v>5</v>
          </cell>
          <cell r="D7734">
            <v>416770</v>
          </cell>
          <cell r="E7734">
            <v>23019</v>
          </cell>
          <cell r="F7734">
            <v>0</v>
          </cell>
        </row>
        <row r="7735">
          <cell r="A7735" t="str">
            <v>4c</v>
          </cell>
          <cell r="C7735">
            <v>20</v>
          </cell>
          <cell r="D7735">
            <v>420117</v>
          </cell>
          <cell r="E7735">
            <v>23019</v>
          </cell>
          <cell r="F7735">
            <v>0</v>
          </cell>
        </row>
        <row r="7736">
          <cell r="A7736" t="str">
            <v>4c</v>
          </cell>
          <cell r="C7736">
            <v>2</v>
          </cell>
          <cell r="D7736">
            <v>422465</v>
          </cell>
          <cell r="E7736">
            <v>23019</v>
          </cell>
          <cell r="F7736">
            <v>0</v>
          </cell>
        </row>
        <row r="7737">
          <cell r="A7737" t="str">
            <v>4c</v>
          </cell>
          <cell r="C7737">
            <v>2</v>
          </cell>
          <cell r="D7737">
            <v>423194</v>
          </cell>
          <cell r="E7737">
            <v>23019</v>
          </cell>
          <cell r="F7737">
            <v>0</v>
          </cell>
        </row>
        <row r="7738">
          <cell r="A7738" t="str">
            <v>5a</v>
          </cell>
          <cell r="C7738">
            <v>4</v>
          </cell>
          <cell r="D7738">
            <v>388550</v>
          </cell>
          <cell r="E7738">
            <v>23019</v>
          </cell>
          <cell r="F7738">
            <v>0</v>
          </cell>
        </row>
        <row r="7739">
          <cell r="A7739" t="str">
            <v>5a</v>
          </cell>
          <cell r="C7739">
            <v>1</v>
          </cell>
          <cell r="D7739">
            <v>392760</v>
          </cell>
          <cell r="E7739">
            <v>23019</v>
          </cell>
          <cell r="F7739">
            <v>0</v>
          </cell>
        </row>
        <row r="7740">
          <cell r="A7740" t="str">
            <v>5a</v>
          </cell>
          <cell r="C7740">
            <v>20</v>
          </cell>
          <cell r="D7740">
            <v>394006</v>
          </cell>
          <cell r="E7740">
            <v>23019</v>
          </cell>
          <cell r="F7740">
            <v>0</v>
          </cell>
        </row>
        <row r="7741">
          <cell r="A7741" t="str">
            <v>5a</v>
          </cell>
          <cell r="C7741">
            <v>10</v>
          </cell>
          <cell r="D7741">
            <v>395051</v>
          </cell>
          <cell r="E7741">
            <v>23019</v>
          </cell>
          <cell r="F7741">
            <v>0</v>
          </cell>
        </row>
        <row r="7742">
          <cell r="A7742" t="str">
            <v>5a</v>
          </cell>
          <cell r="C7742">
            <v>4</v>
          </cell>
          <cell r="D7742">
            <v>398088</v>
          </cell>
          <cell r="E7742">
            <v>23019</v>
          </cell>
          <cell r="F7742">
            <v>0</v>
          </cell>
        </row>
        <row r="7743">
          <cell r="A7743" t="str">
            <v>5a</v>
          </cell>
          <cell r="C7743">
            <v>10</v>
          </cell>
          <cell r="D7743">
            <v>398773</v>
          </cell>
          <cell r="E7743">
            <v>23019</v>
          </cell>
          <cell r="F7743">
            <v>0</v>
          </cell>
        </row>
        <row r="7744">
          <cell r="A7744" t="str">
            <v>5a</v>
          </cell>
          <cell r="C7744">
            <v>6</v>
          </cell>
          <cell r="D7744">
            <v>403023</v>
          </cell>
          <cell r="E7744">
            <v>23019</v>
          </cell>
          <cell r="F7744">
            <v>0</v>
          </cell>
        </row>
        <row r="7745">
          <cell r="A7745" t="str">
            <v>5a</v>
          </cell>
          <cell r="C7745">
            <v>10</v>
          </cell>
          <cell r="D7745">
            <v>411912</v>
          </cell>
          <cell r="E7745">
            <v>23019</v>
          </cell>
          <cell r="F7745">
            <v>0</v>
          </cell>
        </row>
        <row r="7746">
          <cell r="A7746" t="str">
            <v>5a</v>
          </cell>
          <cell r="C7746">
            <v>30</v>
          </cell>
          <cell r="D7746">
            <v>427341</v>
          </cell>
          <cell r="E7746">
            <v>23019</v>
          </cell>
          <cell r="F7746">
            <v>0</v>
          </cell>
        </row>
        <row r="7747">
          <cell r="A7747" t="str">
            <v>5a</v>
          </cell>
          <cell r="C7747">
            <v>20</v>
          </cell>
          <cell r="D7747">
            <v>427432</v>
          </cell>
          <cell r="E7747">
            <v>23019</v>
          </cell>
          <cell r="F7747">
            <v>0</v>
          </cell>
        </row>
        <row r="7748">
          <cell r="A7748" t="str">
            <v>5c</v>
          </cell>
          <cell r="C7748">
            <v>4</v>
          </cell>
          <cell r="D7748">
            <v>385949</v>
          </cell>
          <cell r="E7748">
            <v>23019</v>
          </cell>
          <cell r="F7748">
            <v>0</v>
          </cell>
        </row>
        <row r="7749">
          <cell r="A7749" t="str">
            <v>5c</v>
          </cell>
          <cell r="C7749">
            <v>10</v>
          </cell>
          <cell r="D7749">
            <v>391638</v>
          </cell>
          <cell r="E7749">
            <v>23019</v>
          </cell>
          <cell r="F7749">
            <v>0</v>
          </cell>
        </row>
        <row r="7750">
          <cell r="A7750" t="str">
            <v>5c</v>
          </cell>
          <cell r="C7750">
            <v>2</v>
          </cell>
          <cell r="D7750">
            <v>392760</v>
          </cell>
          <cell r="E7750">
            <v>23019</v>
          </cell>
          <cell r="F7750">
            <v>0</v>
          </cell>
        </row>
        <row r="7751">
          <cell r="A7751" t="str">
            <v>5c</v>
          </cell>
          <cell r="C7751">
            <v>10</v>
          </cell>
          <cell r="D7751">
            <v>401180</v>
          </cell>
          <cell r="E7751">
            <v>23019</v>
          </cell>
          <cell r="F7751">
            <v>0</v>
          </cell>
        </row>
        <row r="7752">
          <cell r="A7752" t="str">
            <v>5c</v>
          </cell>
          <cell r="C7752">
            <v>6</v>
          </cell>
          <cell r="D7752">
            <v>405012</v>
          </cell>
          <cell r="E7752">
            <v>23019</v>
          </cell>
          <cell r="F7752">
            <v>0</v>
          </cell>
        </row>
        <row r="7753">
          <cell r="A7753" t="str">
            <v>5c</v>
          </cell>
          <cell r="C7753">
            <v>12</v>
          </cell>
          <cell r="D7753">
            <v>405757</v>
          </cell>
          <cell r="E7753">
            <v>23019</v>
          </cell>
          <cell r="F7753">
            <v>0</v>
          </cell>
        </row>
        <row r="7754">
          <cell r="A7754" t="str">
            <v>5c</v>
          </cell>
          <cell r="C7754">
            <v>6</v>
          </cell>
          <cell r="D7754">
            <v>408517</v>
          </cell>
          <cell r="E7754">
            <v>23019</v>
          </cell>
          <cell r="F7754">
            <v>0</v>
          </cell>
        </row>
        <row r="7755">
          <cell r="A7755" t="str">
            <v>5c</v>
          </cell>
          <cell r="C7755">
            <v>10</v>
          </cell>
          <cell r="D7755">
            <v>410611</v>
          </cell>
          <cell r="E7755">
            <v>23019</v>
          </cell>
          <cell r="F7755">
            <v>0</v>
          </cell>
        </row>
        <row r="7756">
          <cell r="A7756" t="str">
            <v>5c</v>
          </cell>
          <cell r="C7756">
            <v>12</v>
          </cell>
          <cell r="D7756">
            <v>415462</v>
          </cell>
          <cell r="E7756">
            <v>23019</v>
          </cell>
          <cell r="F7756">
            <v>0</v>
          </cell>
        </row>
        <row r="7757">
          <cell r="A7757" t="str">
            <v>5c</v>
          </cell>
          <cell r="C7757">
            <v>4</v>
          </cell>
          <cell r="D7757">
            <v>425558</v>
          </cell>
          <cell r="E7757">
            <v>23019</v>
          </cell>
          <cell r="F7757">
            <v>0</v>
          </cell>
        </row>
        <row r="7758">
          <cell r="A7758" t="str">
            <v>6a</v>
          </cell>
          <cell r="C7758">
            <v>2</v>
          </cell>
          <cell r="D7758">
            <v>392760</v>
          </cell>
          <cell r="E7758">
            <v>23019</v>
          </cell>
          <cell r="F7758">
            <v>0</v>
          </cell>
        </row>
        <row r="7759">
          <cell r="A7759" t="str">
            <v>6a</v>
          </cell>
          <cell r="C7759">
            <v>1</v>
          </cell>
          <cell r="D7759">
            <v>395051</v>
          </cell>
          <cell r="E7759">
            <v>23019</v>
          </cell>
          <cell r="F7759">
            <v>0</v>
          </cell>
        </row>
        <row r="7760">
          <cell r="A7760" t="str">
            <v>6a</v>
          </cell>
          <cell r="C7760">
            <v>1</v>
          </cell>
          <cell r="D7760">
            <v>396338</v>
          </cell>
          <cell r="E7760">
            <v>23019</v>
          </cell>
          <cell r="F7760">
            <v>0</v>
          </cell>
        </row>
        <row r="7761">
          <cell r="A7761" t="str">
            <v>6a</v>
          </cell>
          <cell r="C7761">
            <v>4</v>
          </cell>
          <cell r="D7761">
            <v>398773</v>
          </cell>
          <cell r="E7761">
            <v>23019</v>
          </cell>
          <cell r="F7761">
            <v>0</v>
          </cell>
        </row>
        <row r="7762">
          <cell r="A7762" t="str">
            <v>6a</v>
          </cell>
          <cell r="C7762">
            <v>3</v>
          </cell>
          <cell r="D7762">
            <v>399910</v>
          </cell>
          <cell r="E7762">
            <v>23019</v>
          </cell>
          <cell r="F7762">
            <v>0</v>
          </cell>
        </row>
        <row r="7763">
          <cell r="A7763" t="str">
            <v>6a</v>
          </cell>
          <cell r="C7763">
            <v>1</v>
          </cell>
          <cell r="D7763">
            <v>412518</v>
          </cell>
          <cell r="E7763">
            <v>23019</v>
          </cell>
          <cell r="F7763">
            <v>0</v>
          </cell>
        </row>
        <row r="7764">
          <cell r="A7764" t="str">
            <v>6a</v>
          </cell>
          <cell r="C7764">
            <v>2</v>
          </cell>
          <cell r="D7764">
            <v>415462</v>
          </cell>
          <cell r="E7764">
            <v>23019</v>
          </cell>
          <cell r="F7764">
            <v>0</v>
          </cell>
        </row>
        <row r="7765">
          <cell r="A7765" t="str">
            <v>6a</v>
          </cell>
          <cell r="C7765">
            <v>1</v>
          </cell>
          <cell r="D7765">
            <v>420659</v>
          </cell>
          <cell r="E7765">
            <v>23019</v>
          </cell>
          <cell r="F7765">
            <v>0</v>
          </cell>
        </row>
        <row r="7766">
          <cell r="A7766" t="str">
            <v>6a</v>
          </cell>
          <cell r="C7766">
            <v>3</v>
          </cell>
          <cell r="D7766">
            <v>427432</v>
          </cell>
          <cell r="E7766">
            <v>23019</v>
          </cell>
          <cell r="F7766">
            <v>0</v>
          </cell>
        </row>
        <row r="7767">
          <cell r="A7767" t="str">
            <v>6a</v>
          </cell>
          <cell r="C7767">
            <v>9</v>
          </cell>
          <cell r="D7767">
            <v>427433</v>
          </cell>
          <cell r="E7767">
            <v>23019</v>
          </cell>
          <cell r="F7767">
            <v>0</v>
          </cell>
        </row>
        <row r="7768">
          <cell r="A7768" t="str">
            <v>6c</v>
          </cell>
          <cell r="C7768">
            <v>8</v>
          </cell>
          <cell r="D7768">
            <v>377729</v>
          </cell>
          <cell r="E7768">
            <v>23019</v>
          </cell>
          <cell r="F7768">
            <v>0</v>
          </cell>
        </row>
        <row r="7769">
          <cell r="A7769" t="str">
            <v>6c</v>
          </cell>
          <cell r="C7769">
            <v>1</v>
          </cell>
          <cell r="D7769">
            <v>384940</v>
          </cell>
          <cell r="E7769">
            <v>23019</v>
          </cell>
          <cell r="F7769">
            <v>0</v>
          </cell>
        </row>
        <row r="7770">
          <cell r="A7770" t="str">
            <v>6c</v>
          </cell>
          <cell r="C7770">
            <v>5</v>
          </cell>
          <cell r="D7770">
            <v>384990</v>
          </cell>
          <cell r="E7770">
            <v>23019</v>
          </cell>
          <cell r="F7770">
            <v>0</v>
          </cell>
        </row>
        <row r="7771">
          <cell r="A7771" t="str">
            <v>6c</v>
          </cell>
          <cell r="C7771">
            <v>7</v>
          </cell>
          <cell r="D7771">
            <v>391120</v>
          </cell>
          <cell r="E7771">
            <v>23019</v>
          </cell>
          <cell r="F7771">
            <v>0</v>
          </cell>
        </row>
        <row r="7772">
          <cell r="A7772" t="str">
            <v>6c</v>
          </cell>
          <cell r="C7772">
            <v>2</v>
          </cell>
          <cell r="D7772">
            <v>392214</v>
          </cell>
          <cell r="E7772">
            <v>23019</v>
          </cell>
          <cell r="F7772">
            <v>0</v>
          </cell>
        </row>
        <row r="7773">
          <cell r="A7773" t="str">
            <v>6c</v>
          </cell>
          <cell r="C7773">
            <v>2</v>
          </cell>
          <cell r="D7773">
            <v>394006</v>
          </cell>
          <cell r="E7773">
            <v>23019</v>
          </cell>
          <cell r="F7773">
            <v>0</v>
          </cell>
        </row>
        <row r="7774">
          <cell r="A7774" t="str">
            <v>6c</v>
          </cell>
          <cell r="C7774">
            <v>6</v>
          </cell>
          <cell r="D7774">
            <v>396338</v>
          </cell>
          <cell r="E7774">
            <v>23019</v>
          </cell>
          <cell r="F7774">
            <v>0</v>
          </cell>
        </row>
        <row r="7775">
          <cell r="A7775" t="str">
            <v>6c</v>
          </cell>
          <cell r="C7775">
            <v>2</v>
          </cell>
          <cell r="D7775">
            <v>399367</v>
          </cell>
          <cell r="E7775">
            <v>23019</v>
          </cell>
          <cell r="F7775">
            <v>0</v>
          </cell>
        </row>
        <row r="7776">
          <cell r="A7776" t="str">
            <v>6c</v>
          </cell>
          <cell r="C7776">
            <v>10</v>
          </cell>
          <cell r="D7776">
            <v>401793</v>
          </cell>
          <cell r="E7776">
            <v>23019</v>
          </cell>
          <cell r="F7776">
            <v>0</v>
          </cell>
        </row>
        <row r="7777">
          <cell r="A7777" t="str">
            <v>6c</v>
          </cell>
          <cell r="C7777">
            <v>3</v>
          </cell>
          <cell r="D7777">
            <v>402575</v>
          </cell>
          <cell r="E7777">
            <v>23019</v>
          </cell>
          <cell r="F7777">
            <v>0</v>
          </cell>
        </row>
        <row r="7778">
          <cell r="A7778" t="str">
            <v>6c</v>
          </cell>
          <cell r="C7778">
            <v>10</v>
          </cell>
          <cell r="D7778">
            <v>404484</v>
          </cell>
          <cell r="E7778">
            <v>23019</v>
          </cell>
          <cell r="F7778">
            <v>0</v>
          </cell>
        </row>
        <row r="7779">
          <cell r="A7779" t="str">
            <v>6c</v>
          </cell>
          <cell r="C7779">
            <v>8</v>
          </cell>
          <cell r="D7779">
            <v>405012</v>
          </cell>
          <cell r="E7779">
            <v>23019</v>
          </cell>
          <cell r="F7779">
            <v>0</v>
          </cell>
        </row>
        <row r="7780">
          <cell r="A7780" t="str">
            <v>6c</v>
          </cell>
          <cell r="C7780">
            <v>2</v>
          </cell>
          <cell r="D7780">
            <v>410611</v>
          </cell>
          <cell r="E7780">
            <v>23019</v>
          </cell>
          <cell r="F7780">
            <v>0</v>
          </cell>
        </row>
        <row r="7781">
          <cell r="A7781" t="str">
            <v>6c</v>
          </cell>
          <cell r="C7781">
            <v>1</v>
          </cell>
          <cell r="D7781">
            <v>413334</v>
          </cell>
          <cell r="E7781">
            <v>23019</v>
          </cell>
          <cell r="F7781">
            <v>0</v>
          </cell>
        </row>
        <row r="7782">
          <cell r="A7782" t="str">
            <v>6c</v>
          </cell>
          <cell r="C7782">
            <v>5</v>
          </cell>
          <cell r="D7782">
            <v>413669</v>
          </cell>
          <cell r="E7782">
            <v>23019</v>
          </cell>
          <cell r="F7782">
            <v>0</v>
          </cell>
        </row>
        <row r="7783">
          <cell r="A7783" t="str">
            <v>6c</v>
          </cell>
          <cell r="C7783">
            <v>13</v>
          </cell>
          <cell r="D7783">
            <v>419574</v>
          </cell>
          <cell r="E7783">
            <v>23019</v>
          </cell>
          <cell r="F7783">
            <v>0</v>
          </cell>
        </row>
        <row r="7784">
          <cell r="A7784" t="str">
            <v>6c</v>
          </cell>
          <cell r="C7784">
            <v>8</v>
          </cell>
          <cell r="D7784">
            <v>420117</v>
          </cell>
          <cell r="E7784">
            <v>23019</v>
          </cell>
          <cell r="F7784">
            <v>0</v>
          </cell>
        </row>
        <row r="7785">
          <cell r="A7785" t="str">
            <v>6c</v>
          </cell>
          <cell r="C7785">
            <v>5</v>
          </cell>
          <cell r="D7785">
            <v>420659</v>
          </cell>
          <cell r="E7785">
            <v>23019</v>
          </cell>
          <cell r="F7785">
            <v>0</v>
          </cell>
        </row>
        <row r="7786">
          <cell r="A7786" t="str">
            <v>6c</v>
          </cell>
          <cell r="C7786">
            <v>2</v>
          </cell>
          <cell r="D7786">
            <v>422465</v>
          </cell>
          <cell r="E7786">
            <v>23019</v>
          </cell>
          <cell r="F7786">
            <v>0</v>
          </cell>
        </row>
        <row r="7787">
          <cell r="A7787" t="str">
            <v>6c</v>
          </cell>
          <cell r="C7787">
            <v>8</v>
          </cell>
          <cell r="D7787">
            <v>423194</v>
          </cell>
          <cell r="E7787">
            <v>23019</v>
          </cell>
          <cell r="F7787">
            <v>0</v>
          </cell>
        </row>
        <row r="7788">
          <cell r="A7788" t="str">
            <v>7a</v>
          </cell>
          <cell r="C7788">
            <v>1</v>
          </cell>
          <cell r="D7788">
            <v>386757</v>
          </cell>
          <cell r="E7788">
            <v>23019</v>
          </cell>
          <cell r="F7788">
            <v>0</v>
          </cell>
        </row>
        <row r="7789">
          <cell r="A7789" t="str">
            <v>7a</v>
          </cell>
          <cell r="C7789">
            <v>2</v>
          </cell>
          <cell r="D7789">
            <v>395051</v>
          </cell>
          <cell r="E7789">
            <v>23019</v>
          </cell>
          <cell r="F7789">
            <v>0</v>
          </cell>
        </row>
        <row r="7790">
          <cell r="A7790" t="str">
            <v>7c</v>
          </cell>
          <cell r="C7790">
            <v>1</v>
          </cell>
          <cell r="D7790">
            <v>410611</v>
          </cell>
          <cell r="E7790">
            <v>23019</v>
          </cell>
          <cell r="F7790">
            <v>0</v>
          </cell>
        </row>
        <row r="7791">
          <cell r="A7791" t="str">
            <v>7c</v>
          </cell>
          <cell r="C7791">
            <v>2</v>
          </cell>
          <cell r="D7791">
            <v>417325</v>
          </cell>
          <cell r="E7791">
            <v>23019</v>
          </cell>
          <cell r="F7791">
            <v>0</v>
          </cell>
        </row>
        <row r="7792">
          <cell r="A7792" t="str">
            <v>8a</v>
          </cell>
          <cell r="C7792">
            <v>1</v>
          </cell>
          <cell r="D7792">
            <v>408516</v>
          </cell>
          <cell r="E7792">
            <v>23019</v>
          </cell>
          <cell r="F7792">
            <v>0</v>
          </cell>
        </row>
        <row r="7793">
          <cell r="A7793" t="str">
            <v>8a</v>
          </cell>
          <cell r="C7793">
            <v>2</v>
          </cell>
          <cell r="D7793">
            <v>424388</v>
          </cell>
          <cell r="E7793">
            <v>23019</v>
          </cell>
          <cell r="F7793">
            <v>0</v>
          </cell>
        </row>
        <row r="7794">
          <cell r="A7794" t="str">
            <v>8a</v>
          </cell>
          <cell r="C7794">
            <v>1</v>
          </cell>
          <cell r="D7794">
            <v>427432</v>
          </cell>
          <cell r="E7794">
            <v>23019</v>
          </cell>
          <cell r="F7794">
            <v>0</v>
          </cell>
        </row>
        <row r="7795">
          <cell r="A7795" t="str">
            <v>9a</v>
          </cell>
          <cell r="C7795">
            <v>10</v>
          </cell>
          <cell r="D7795">
            <v>405012</v>
          </cell>
          <cell r="E7795">
            <v>23019</v>
          </cell>
          <cell r="F7795">
            <v>0</v>
          </cell>
        </row>
        <row r="7796">
          <cell r="A7796" t="str">
            <v>9a</v>
          </cell>
          <cell r="C7796">
            <v>10</v>
          </cell>
          <cell r="D7796">
            <v>417325</v>
          </cell>
          <cell r="E7796">
            <v>23019</v>
          </cell>
          <cell r="F7796">
            <v>0</v>
          </cell>
        </row>
        <row r="7797">
          <cell r="A7797" t="str">
            <v>9a</v>
          </cell>
          <cell r="C7797">
            <v>10</v>
          </cell>
          <cell r="D7797">
            <v>425855</v>
          </cell>
          <cell r="E7797">
            <v>23019</v>
          </cell>
          <cell r="F7797">
            <v>0</v>
          </cell>
        </row>
        <row r="7798">
          <cell r="A7798" t="str">
            <v>9c</v>
          </cell>
          <cell r="C7798">
            <v>6</v>
          </cell>
          <cell r="D7798">
            <v>405012</v>
          </cell>
          <cell r="E7798">
            <v>23019</v>
          </cell>
          <cell r="F7798">
            <v>0</v>
          </cell>
        </row>
        <row r="7799">
          <cell r="A7799" t="str">
            <v>9c</v>
          </cell>
          <cell r="C7799">
            <v>2</v>
          </cell>
          <cell r="D7799">
            <v>410611</v>
          </cell>
          <cell r="E7799">
            <v>23019</v>
          </cell>
          <cell r="F7799">
            <v>0</v>
          </cell>
        </row>
        <row r="7800">
          <cell r="A7800" t="str">
            <v>9c</v>
          </cell>
          <cell r="C7800">
            <v>5</v>
          </cell>
          <cell r="D7800">
            <v>416770</v>
          </cell>
          <cell r="E7800">
            <v>23019</v>
          </cell>
          <cell r="F7800">
            <v>0</v>
          </cell>
        </row>
        <row r="7801">
          <cell r="A7801" t="str">
            <v>1a</v>
          </cell>
          <cell r="C7801">
            <v>10</v>
          </cell>
          <cell r="D7801">
            <v>388551</v>
          </cell>
          <cell r="E7801">
            <v>23028</v>
          </cell>
          <cell r="F7801">
            <v>0</v>
          </cell>
        </row>
        <row r="7802">
          <cell r="A7802" t="str">
            <v>1a</v>
          </cell>
          <cell r="C7802">
            <v>2</v>
          </cell>
          <cell r="D7802">
            <v>390428</v>
          </cell>
          <cell r="E7802">
            <v>23028</v>
          </cell>
          <cell r="F7802">
            <v>0</v>
          </cell>
        </row>
        <row r="7803">
          <cell r="A7803" t="str">
            <v>1a</v>
          </cell>
          <cell r="C7803">
            <v>3</v>
          </cell>
          <cell r="D7803">
            <v>394478</v>
          </cell>
          <cell r="E7803">
            <v>23028</v>
          </cell>
          <cell r="F7803">
            <v>0</v>
          </cell>
        </row>
        <row r="7804">
          <cell r="A7804" t="str">
            <v>1a</v>
          </cell>
          <cell r="C7804">
            <v>2</v>
          </cell>
          <cell r="D7804">
            <v>407775</v>
          </cell>
          <cell r="E7804">
            <v>23028</v>
          </cell>
          <cell r="F7804">
            <v>0</v>
          </cell>
        </row>
        <row r="7805">
          <cell r="A7805" t="str">
            <v>1a</v>
          </cell>
          <cell r="C7805">
            <v>2</v>
          </cell>
          <cell r="D7805">
            <v>407820</v>
          </cell>
          <cell r="E7805">
            <v>23028</v>
          </cell>
          <cell r="F7805">
            <v>0</v>
          </cell>
        </row>
        <row r="7806">
          <cell r="A7806" t="str">
            <v>1a</v>
          </cell>
          <cell r="C7806">
            <v>2</v>
          </cell>
          <cell r="D7806">
            <v>410047</v>
          </cell>
          <cell r="E7806">
            <v>23028</v>
          </cell>
          <cell r="F7806">
            <v>0</v>
          </cell>
        </row>
        <row r="7807">
          <cell r="A7807" t="str">
            <v>1c</v>
          </cell>
          <cell r="C7807">
            <v>2</v>
          </cell>
          <cell r="D7807">
            <v>402577</v>
          </cell>
          <cell r="E7807">
            <v>23028</v>
          </cell>
          <cell r="F7807">
            <v>0</v>
          </cell>
        </row>
        <row r="7808">
          <cell r="A7808" t="str">
            <v>1c</v>
          </cell>
          <cell r="C7808">
            <v>2</v>
          </cell>
          <cell r="D7808">
            <v>426777</v>
          </cell>
          <cell r="E7808">
            <v>23028</v>
          </cell>
          <cell r="F7808">
            <v>0</v>
          </cell>
        </row>
        <row r="7809">
          <cell r="A7809" t="str">
            <v>1c</v>
          </cell>
          <cell r="C7809">
            <v>2</v>
          </cell>
          <cell r="D7809">
            <v>426844</v>
          </cell>
          <cell r="E7809">
            <v>23028</v>
          </cell>
          <cell r="F7809">
            <v>0</v>
          </cell>
        </row>
        <row r="7810">
          <cell r="A7810" t="str">
            <v>1c</v>
          </cell>
          <cell r="C7810">
            <v>1</v>
          </cell>
          <cell r="D7810">
            <v>428101</v>
          </cell>
          <cell r="E7810">
            <v>23028</v>
          </cell>
          <cell r="F7810">
            <v>0</v>
          </cell>
        </row>
        <row r="7811">
          <cell r="A7811" t="str">
            <v>2a</v>
          </cell>
          <cell r="C7811">
            <v>1</v>
          </cell>
          <cell r="D7811">
            <v>383051</v>
          </cell>
          <cell r="E7811">
            <v>23028</v>
          </cell>
          <cell r="F7811">
            <v>0</v>
          </cell>
        </row>
        <row r="7812">
          <cell r="A7812" t="str">
            <v>2a</v>
          </cell>
          <cell r="C7812">
            <v>1</v>
          </cell>
          <cell r="D7812">
            <v>384991</v>
          </cell>
          <cell r="E7812">
            <v>23028</v>
          </cell>
          <cell r="F7812">
            <v>0</v>
          </cell>
        </row>
        <row r="7813">
          <cell r="A7813" t="str">
            <v>2a</v>
          </cell>
          <cell r="C7813">
            <v>2</v>
          </cell>
          <cell r="D7813">
            <v>388552</v>
          </cell>
          <cell r="E7813">
            <v>23028</v>
          </cell>
          <cell r="F7813">
            <v>0</v>
          </cell>
        </row>
        <row r="7814">
          <cell r="A7814" t="str">
            <v>2a</v>
          </cell>
          <cell r="C7814">
            <v>1</v>
          </cell>
          <cell r="D7814">
            <v>389911</v>
          </cell>
          <cell r="E7814">
            <v>23028</v>
          </cell>
          <cell r="F7814">
            <v>0</v>
          </cell>
        </row>
        <row r="7815">
          <cell r="A7815" t="str">
            <v>2a</v>
          </cell>
          <cell r="C7815">
            <v>1</v>
          </cell>
          <cell r="D7815">
            <v>394001</v>
          </cell>
          <cell r="E7815">
            <v>23028</v>
          </cell>
          <cell r="F7815">
            <v>0</v>
          </cell>
        </row>
        <row r="7816">
          <cell r="A7816" t="str">
            <v>2a</v>
          </cell>
          <cell r="C7816">
            <v>2</v>
          </cell>
          <cell r="D7816">
            <v>394478</v>
          </cell>
          <cell r="E7816">
            <v>23028</v>
          </cell>
          <cell r="F7816">
            <v>0</v>
          </cell>
        </row>
        <row r="7817">
          <cell r="A7817" t="str">
            <v>2a</v>
          </cell>
          <cell r="C7817">
            <v>1</v>
          </cell>
          <cell r="D7817">
            <v>395052</v>
          </cell>
          <cell r="E7817">
            <v>23028</v>
          </cell>
          <cell r="F7817">
            <v>0</v>
          </cell>
        </row>
        <row r="7818">
          <cell r="A7818" t="str">
            <v>2a</v>
          </cell>
          <cell r="C7818">
            <v>1</v>
          </cell>
          <cell r="D7818">
            <v>397018</v>
          </cell>
          <cell r="E7818">
            <v>23028</v>
          </cell>
          <cell r="F7818">
            <v>0</v>
          </cell>
        </row>
        <row r="7819">
          <cell r="A7819" t="str">
            <v>2a</v>
          </cell>
          <cell r="C7819">
            <v>2</v>
          </cell>
          <cell r="D7819">
            <v>397554</v>
          </cell>
          <cell r="E7819">
            <v>23028</v>
          </cell>
          <cell r="F7819">
            <v>0</v>
          </cell>
        </row>
        <row r="7820">
          <cell r="A7820" t="str">
            <v>2a</v>
          </cell>
          <cell r="C7820">
            <v>2</v>
          </cell>
          <cell r="D7820">
            <v>400525</v>
          </cell>
          <cell r="E7820">
            <v>23028</v>
          </cell>
          <cell r="F7820">
            <v>0</v>
          </cell>
        </row>
        <row r="7821">
          <cell r="A7821" t="str">
            <v>2a</v>
          </cell>
          <cell r="C7821">
            <v>4</v>
          </cell>
          <cell r="D7821">
            <v>410047</v>
          </cell>
          <cell r="E7821">
            <v>23028</v>
          </cell>
          <cell r="F7821">
            <v>0</v>
          </cell>
        </row>
        <row r="7822">
          <cell r="A7822" t="str">
            <v>2c</v>
          </cell>
          <cell r="C7822">
            <v>1</v>
          </cell>
          <cell r="D7822">
            <v>381298</v>
          </cell>
          <cell r="E7822">
            <v>23028</v>
          </cell>
          <cell r="F7822">
            <v>0</v>
          </cell>
        </row>
        <row r="7823">
          <cell r="A7823" t="str">
            <v>2c</v>
          </cell>
          <cell r="C7823">
            <v>1</v>
          </cell>
          <cell r="D7823">
            <v>402803</v>
          </cell>
          <cell r="E7823">
            <v>23028</v>
          </cell>
          <cell r="F7823">
            <v>0</v>
          </cell>
        </row>
        <row r="7824">
          <cell r="A7824" t="str">
            <v>2c</v>
          </cell>
          <cell r="C7824">
            <v>1</v>
          </cell>
          <cell r="D7824">
            <v>403896</v>
          </cell>
          <cell r="E7824">
            <v>23028</v>
          </cell>
          <cell r="F7824">
            <v>0</v>
          </cell>
        </row>
        <row r="7825">
          <cell r="A7825" t="str">
            <v>2c</v>
          </cell>
          <cell r="C7825">
            <v>1</v>
          </cell>
          <cell r="D7825">
            <v>413670</v>
          </cell>
          <cell r="E7825">
            <v>23028</v>
          </cell>
          <cell r="F7825">
            <v>0</v>
          </cell>
        </row>
        <row r="7826">
          <cell r="A7826" t="str">
            <v>2c</v>
          </cell>
          <cell r="C7826">
            <v>1</v>
          </cell>
          <cell r="D7826">
            <v>415464</v>
          </cell>
          <cell r="E7826">
            <v>23028</v>
          </cell>
          <cell r="F7826">
            <v>0</v>
          </cell>
        </row>
        <row r="7827">
          <cell r="A7827" t="str">
            <v>3a</v>
          </cell>
          <cell r="C7827">
            <v>40</v>
          </cell>
          <cell r="D7827">
            <v>384334</v>
          </cell>
          <cell r="E7827">
            <v>23028</v>
          </cell>
          <cell r="F7827">
            <v>0</v>
          </cell>
        </row>
        <row r="7828">
          <cell r="A7828" t="str">
            <v>3a</v>
          </cell>
          <cell r="C7828">
            <v>40</v>
          </cell>
          <cell r="D7828">
            <v>387300</v>
          </cell>
          <cell r="E7828">
            <v>23028</v>
          </cell>
          <cell r="F7828">
            <v>0</v>
          </cell>
        </row>
        <row r="7829">
          <cell r="A7829" t="str">
            <v>3a</v>
          </cell>
          <cell r="C7829">
            <v>16</v>
          </cell>
          <cell r="D7829">
            <v>388551</v>
          </cell>
          <cell r="E7829">
            <v>23028</v>
          </cell>
          <cell r="F7829">
            <v>0</v>
          </cell>
        </row>
        <row r="7830">
          <cell r="A7830" t="str">
            <v>3a</v>
          </cell>
          <cell r="C7830">
            <v>20</v>
          </cell>
          <cell r="D7830">
            <v>388552</v>
          </cell>
          <cell r="E7830">
            <v>23028</v>
          </cell>
          <cell r="F7830">
            <v>0</v>
          </cell>
        </row>
        <row r="7831">
          <cell r="A7831" t="str">
            <v>3a</v>
          </cell>
          <cell r="C7831">
            <v>16</v>
          </cell>
          <cell r="D7831">
            <v>391121</v>
          </cell>
          <cell r="E7831">
            <v>23028</v>
          </cell>
          <cell r="F7831">
            <v>0</v>
          </cell>
        </row>
        <row r="7832">
          <cell r="A7832" t="str">
            <v>3a</v>
          </cell>
          <cell r="C7832">
            <v>16</v>
          </cell>
          <cell r="D7832">
            <v>396339</v>
          </cell>
          <cell r="E7832">
            <v>23028</v>
          </cell>
          <cell r="F7832">
            <v>0</v>
          </cell>
        </row>
        <row r="7833">
          <cell r="A7833" t="str">
            <v>3c</v>
          </cell>
          <cell r="C7833">
            <v>4</v>
          </cell>
          <cell r="D7833">
            <v>392761</v>
          </cell>
          <cell r="E7833">
            <v>23028</v>
          </cell>
          <cell r="F7833">
            <v>0</v>
          </cell>
        </row>
        <row r="7834">
          <cell r="A7834" t="str">
            <v>4a</v>
          </cell>
          <cell r="C7834">
            <v>1</v>
          </cell>
          <cell r="D7834">
            <v>387659</v>
          </cell>
          <cell r="E7834">
            <v>23028</v>
          </cell>
          <cell r="F7834">
            <v>0</v>
          </cell>
        </row>
        <row r="7835">
          <cell r="A7835" t="str">
            <v>4a</v>
          </cell>
          <cell r="C7835">
            <v>1</v>
          </cell>
          <cell r="D7835">
            <v>388551</v>
          </cell>
          <cell r="E7835">
            <v>23028</v>
          </cell>
          <cell r="F7835">
            <v>0</v>
          </cell>
        </row>
        <row r="7836">
          <cell r="A7836" t="str">
            <v>4a</v>
          </cell>
          <cell r="C7836">
            <v>2</v>
          </cell>
          <cell r="D7836">
            <v>389246</v>
          </cell>
          <cell r="E7836">
            <v>23028</v>
          </cell>
          <cell r="F7836">
            <v>0</v>
          </cell>
        </row>
        <row r="7837">
          <cell r="A7837" t="str">
            <v>4a</v>
          </cell>
          <cell r="C7837">
            <v>5</v>
          </cell>
          <cell r="D7837">
            <v>389911</v>
          </cell>
          <cell r="E7837">
            <v>23028</v>
          </cell>
          <cell r="F7837">
            <v>0</v>
          </cell>
        </row>
        <row r="7838">
          <cell r="A7838" t="str">
            <v>4a</v>
          </cell>
          <cell r="C7838">
            <v>74</v>
          </cell>
          <cell r="D7838">
            <v>390428</v>
          </cell>
          <cell r="E7838">
            <v>23028</v>
          </cell>
          <cell r="F7838">
            <v>0</v>
          </cell>
        </row>
        <row r="7839">
          <cell r="A7839" t="str">
            <v>4a</v>
          </cell>
          <cell r="C7839">
            <v>2</v>
          </cell>
          <cell r="D7839">
            <v>391121</v>
          </cell>
          <cell r="E7839">
            <v>23028</v>
          </cell>
          <cell r="F7839">
            <v>0</v>
          </cell>
        </row>
        <row r="7840">
          <cell r="A7840" t="str">
            <v>4a</v>
          </cell>
          <cell r="C7840">
            <v>2</v>
          </cell>
          <cell r="D7840">
            <v>391639</v>
          </cell>
          <cell r="E7840">
            <v>23028</v>
          </cell>
          <cell r="F7840">
            <v>0</v>
          </cell>
        </row>
        <row r="7841">
          <cell r="A7841" t="str">
            <v>4a</v>
          </cell>
          <cell r="C7841">
            <v>53</v>
          </cell>
          <cell r="D7841">
            <v>392215</v>
          </cell>
          <cell r="E7841">
            <v>23028</v>
          </cell>
          <cell r="F7841">
            <v>0</v>
          </cell>
        </row>
        <row r="7842">
          <cell r="A7842" t="str">
            <v>4a</v>
          </cell>
          <cell r="C7842">
            <v>1</v>
          </cell>
          <cell r="D7842">
            <v>394478</v>
          </cell>
          <cell r="E7842">
            <v>23028</v>
          </cell>
          <cell r="F7842">
            <v>0</v>
          </cell>
        </row>
        <row r="7843">
          <cell r="A7843" t="str">
            <v>4a</v>
          </cell>
          <cell r="C7843">
            <v>1</v>
          </cell>
          <cell r="D7843">
            <v>400525</v>
          </cell>
          <cell r="E7843">
            <v>23028</v>
          </cell>
          <cell r="F7843">
            <v>0</v>
          </cell>
        </row>
        <row r="7844">
          <cell r="A7844" t="str">
            <v>4a</v>
          </cell>
          <cell r="C7844">
            <v>2</v>
          </cell>
          <cell r="D7844">
            <v>403896</v>
          </cell>
          <cell r="E7844">
            <v>23028</v>
          </cell>
          <cell r="F7844">
            <v>0</v>
          </cell>
        </row>
        <row r="7845">
          <cell r="A7845" t="str">
            <v>4a</v>
          </cell>
          <cell r="C7845">
            <v>4</v>
          </cell>
          <cell r="D7845">
            <v>407100</v>
          </cell>
          <cell r="E7845">
            <v>23028</v>
          </cell>
          <cell r="F7845">
            <v>0</v>
          </cell>
        </row>
        <row r="7846">
          <cell r="A7846" t="str">
            <v>4a</v>
          </cell>
          <cell r="C7846">
            <v>2</v>
          </cell>
          <cell r="D7846">
            <v>408985</v>
          </cell>
          <cell r="E7846">
            <v>23028</v>
          </cell>
          <cell r="F7846">
            <v>0</v>
          </cell>
        </row>
        <row r="7847">
          <cell r="A7847" t="str">
            <v>4a</v>
          </cell>
          <cell r="C7847">
            <v>2</v>
          </cell>
          <cell r="D7847">
            <v>410047</v>
          </cell>
          <cell r="E7847">
            <v>23028</v>
          </cell>
          <cell r="F7847">
            <v>0</v>
          </cell>
        </row>
        <row r="7848">
          <cell r="A7848" t="str">
            <v>4a</v>
          </cell>
          <cell r="C7848">
            <v>8</v>
          </cell>
          <cell r="D7848">
            <v>413098</v>
          </cell>
          <cell r="E7848">
            <v>23028</v>
          </cell>
          <cell r="F7848">
            <v>0</v>
          </cell>
        </row>
        <row r="7849">
          <cell r="A7849" t="str">
            <v>4a</v>
          </cell>
          <cell r="C7849">
            <v>2</v>
          </cell>
          <cell r="D7849">
            <v>413670</v>
          </cell>
          <cell r="E7849">
            <v>23028</v>
          </cell>
          <cell r="F7849">
            <v>0</v>
          </cell>
        </row>
        <row r="7850">
          <cell r="A7850" t="str">
            <v>4a</v>
          </cell>
          <cell r="C7850">
            <v>10</v>
          </cell>
          <cell r="D7850">
            <v>415463</v>
          </cell>
          <cell r="E7850">
            <v>23028</v>
          </cell>
          <cell r="F7850">
            <v>0</v>
          </cell>
        </row>
        <row r="7851">
          <cell r="A7851" t="str">
            <v>4a</v>
          </cell>
          <cell r="C7851">
            <v>6</v>
          </cell>
          <cell r="D7851">
            <v>416167</v>
          </cell>
          <cell r="E7851">
            <v>23028</v>
          </cell>
          <cell r="F7851">
            <v>0</v>
          </cell>
        </row>
        <row r="7852">
          <cell r="A7852" t="str">
            <v>4a</v>
          </cell>
          <cell r="C7852">
            <v>40</v>
          </cell>
          <cell r="D7852">
            <v>421859</v>
          </cell>
          <cell r="E7852">
            <v>23028</v>
          </cell>
          <cell r="F7852">
            <v>0</v>
          </cell>
        </row>
        <row r="7853">
          <cell r="A7853" t="str">
            <v>4a</v>
          </cell>
          <cell r="C7853">
            <v>1</v>
          </cell>
          <cell r="D7853">
            <v>425560</v>
          </cell>
          <cell r="E7853">
            <v>23028</v>
          </cell>
          <cell r="F7853">
            <v>0</v>
          </cell>
        </row>
        <row r="7854">
          <cell r="A7854" t="str">
            <v>4c</v>
          </cell>
          <cell r="C7854">
            <v>5</v>
          </cell>
          <cell r="D7854">
            <v>380746</v>
          </cell>
          <cell r="E7854">
            <v>23028</v>
          </cell>
          <cell r="F7854">
            <v>0</v>
          </cell>
        </row>
        <row r="7855">
          <cell r="A7855" t="str">
            <v>4c</v>
          </cell>
          <cell r="C7855">
            <v>1</v>
          </cell>
          <cell r="D7855">
            <v>382514</v>
          </cell>
          <cell r="E7855">
            <v>23028</v>
          </cell>
          <cell r="F7855">
            <v>0</v>
          </cell>
        </row>
        <row r="7856">
          <cell r="A7856" t="str">
            <v>4c</v>
          </cell>
          <cell r="C7856">
            <v>8</v>
          </cell>
          <cell r="D7856">
            <v>383653</v>
          </cell>
          <cell r="E7856">
            <v>23028</v>
          </cell>
          <cell r="F7856">
            <v>0</v>
          </cell>
        </row>
        <row r="7857">
          <cell r="A7857" t="str">
            <v>4c</v>
          </cell>
          <cell r="C7857">
            <v>7</v>
          </cell>
          <cell r="D7857">
            <v>384334</v>
          </cell>
          <cell r="E7857">
            <v>23028</v>
          </cell>
          <cell r="F7857">
            <v>0</v>
          </cell>
        </row>
        <row r="7858">
          <cell r="A7858" t="str">
            <v>4c</v>
          </cell>
          <cell r="C7858">
            <v>2</v>
          </cell>
          <cell r="D7858">
            <v>385567</v>
          </cell>
          <cell r="E7858">
            <v>23028</v>
          </cell>
          <cell r="F7858">
            <v>0</v>
          </cell>
        </row>
        <row r="7859">
          <cell r="A7859" t="str">
            <v>4c</v>
          </cell>
          <cell r="C7859">
            <v>17</v>
          </cell>
          <cell r="D7859">
            <v>386146</v>
          </cell>
          <cell r="E7859">
            <v>23028</v>
          </cell>
          <cell r="F7859">
            <v>0</v>
          </cell>
        </row>
        <row r="7860">
          <cell r="A7860" t="str">
            <v>4c</v>
          </cell>
          <cell r="C7860">
            <v>18</v>
          </cell>
          <cell r="D7860">
            <v>386758</v>
          </cell>
          <cell r="E7860">
            <v>23028</v>
          </cell>
          <cell r="F7860">
            <v>0</v>
          </cell>
        </row>
        <row r="7861">
          <cell r="A7861" t="str">
            <v>4c</v>
          </cell>
          <cell r="C7861">
            <v>15</v>
          </cell>
          <cell r="D7861">
            <v>387300</v>
          </cell>
          <cell r="E7861">
            <v>23028</v>
          </cell>
          <cell r="F7861">
            <v>0</v>
          </cell>
        </row>
        <row r="7862">
          <cell r="A7862" t="str">
            <v>4c</v>
          </cell>
          <cell r="C7862">
            <v>3</v>
          </cell>
          <cell r="D7862">
            <v>389246</v>
          </cell>
          <cell r="E7862">
            <v>23028</v>
          </cell>
          <cell r="F7862">
            <v>0</v>
          </cell>
        </row>
        <row r="7863">
          <cell r="A7863" t="str">
            <v>4c</v>
          </cell>
          <cell r="C7863">
            <v>11</v>
          </cell>
          <cell r="D7863">
            <v>392761</v>
          </cell>
          <cell r="E7863">
            <v>23028</v>
          </cell>
          <cell r="F7863">
            <v>0</v>
          </cell>
        </row>
        <row r="7864">
          <cell r="A7864" t="str">
            <v>4c</v>
          </cell>
          <cell r="C7864">
            <v>7</v>
          </cell>
          <cell r="D7864">
            <v>394478</v>
          </cell>
          <cell r="E7864">
            <v>23028</v>
          </cell>
          <cell r="F7864">
            <v>0</v>
          </cell>
        </row>
        <row r="7865">
          <cell r="A7865" t="str">
            <v>4c</v>
          </cell>
          <cell r="C7865">
            <v>5</v>
          </cell>
          <cell r="D7865">
            <v>395052</v>
          </cell>
          <cell r="E7865">
            <v>23028</v>
          </cell>
          <cell r="F7865">
            <v>0</v>
          </cell>
        </row>
        <row r="7866">
          <cell r="A7866" t="str">
            <v>4c</v>
          </cell>
          <cell r="C7866">
            <v>15</v>
          </cell>
          <cell r="D7866">
            <v>396339</v>
          </cell>
          <cell r="E7866">
            <v>23028</v>
          </cell>
          <cell r="F7866">
            <v>0</v>
          </cell>
        </row>
        <row r="7867">
          <cell r="A7867" t="str">
            <v>4c</v>
          </cell>
          <cell r="C7867">
            <v>2</v>
          </cell>
          <cell r="D7867">
            <v>397018</v>
          </cell>
          <cell r="E7867">
            <v>23028</v>
          </cell>
          <cell r="F7867">
            <v>0</v>
          </cell>
        </row>
        <row r="7868">
          <cell r="A7868" t="str">
            <v>4c</v>
          </cell>
          <cell r="C7868">
            <v>8</v>
          </cell>
          <cell r="D7868">
            <v>399368</v>
          </cell>
          <cell r="E7868">
            <v>23028</v>
          </cell>
          <cell r="F7868">
            <v>0</v>
          </cell>
        </row>
        <row r="7869">
          <cell r="A7869" t="str">
            <v>4c</v>
          </cell>
          <cell r="C7869">
            <v>3</v>
          </cell>
          <cell r="D7869">
            <v>399911</v>
          </cell>
          <cell r="E7869">
            <v>23028</v>
          </cell>
          <cell r="F7869">
            <v>0</v>
          </cell>
        </row>
        <row r="7870">
          <cell r="A7870" t="str">
            <v>4c</v>
          </cell>
          <cell r="C7870">
            <v>4</v>
          </cell>
          <cell r="D7870">
            <v>403245</v>
          </cell>
          <cell r="E7870">
            <v>23028</v>
          </cell>
          <cell r="F7870">
            <v>0</v>
          </cell>
        </row>
        <row r="7871">
          <cell r="A7871" t="str">
            <v>4c</v>
          </cell>
          <cell r="C7871">
            <v>5</v>
          </cell>
          <cell r="D7871">
            <v>405758</v>
          </cell>
          <cell r="E7871">
            <v>23028</v>
          </cell>
          <cell r="F7871">
            <v>0</v>
          </cell>
        </row>
        <row r="7872">
          <cell r="A7872" t="str">
            <v>4c</v>
          </cell>
          <cell r="C7872">
            <v>6</v>
          </cell>
          <cell r="D7872">
            <v>410612</v>
          </cell>
          <cell r="E7872">
            <v>23028</v>
          </cell>
          <cell r="F7872">
            <v>0</v>
          </cell>
        </row>
        <row r="7873">
          <cell r="A7873" t="str">
            <v>4c</v>
          </cell>
          <cell r="C7873">
            <v>1</v>
          </cell>
          <cell r="D7873">
            <v>417326</v>
          </cell>
          <cell r="E7873">
            <v>23028</v>
          </cell>
          <cell r="F7873">
            <v>0</v>
          </cell>
        </row>
        <row r="7874">
          <cell r="A7874" t="str">
            <v>4c</v>
          </cell>
          <cell r="C7874">
            <v>16</v>
          </cell>
          <cell r="D7874">
            <v>425560</v>
          </cell>
          <cell r="E7874">
            <v>23028</v>
          </cell>
          <cell r="F7874">
            <v>0</v>
          </cell>
        </row>
        <row r="7875">
          <cell r="A7875" t="str">
            <v>4c</v>
          </cell>
          <cell r="C7875">
            <v>3</v>
          </cell>
          <cell r="D7875">
            <v>427434</v>
          </cell>
          <cell r="E7875">
            <v>23028</v>
          </cell>
          <cell r="F7875">
            <v>0</v>
          </cell>
        </row>
        <row r="7876">
          <cell r="A7876" t="str">
            <v>5a</v>
          </cell>
          <cell r="C7876">
            <v>10</v>
          </cell>
          <cell r="D7876">
            <v>381298</v>
          </cell>
          <cell r="E7876">
            <v>23028</v>
          </cell>
          <cell r="F7876">
            <v>0</v>
          </cell>
        </row>
        <row r="7877">
          <cell r="A7877" t="str">
            <v>5a</v>
          </cell>
          <cell r="C7877">
            <v>5</v>
          </cell>
          <cell r="D7877">
            <v>381939</v>
          </cell>
          <cell r="E7877">
            <v>23028</v>
          </cell>
          <cell r="F7877">
            <v>0</v>
          </cell>
        </row>
        <row r="7878">
          <cell r="A7878" t="str">
            <v>5a</v>
          </cell>
          <cell r="C7878">
            <v>26</v>
          </cell>
          <cell r="D7878">
            <v>383653</v>
          </cell>
          <cell r="E7878">
            <v>23028</v>
          </cell>
          <cell r="F7878">
            <v>0</v>
          </cell>
        </row>
        <row r="7879">
          <cell r="A7879" t="str">
            <v>5a</v>
          </cell>
          <cell r="C7879">
            <v>5</v>
          </cell>
          <cell r="D7879">
            <v>384334</v>
          </cell>
          <cell r="E7879">
            <v>23028</v>
          </cell>
          <cell r="F7879">
            <v>0</v>
          </cell>
        </row>
        <row r="7880">
          <cell r="A7880" t="str">
            <v>5a</v>
          </cell>
          <cell r="C7880">
            <v>4</v>
          </cell>
          <cell r="D7880">
            <v>386146</v>
          </cell>
          <cell r="E7880">
            <v>23028</v>
          </cell>
          <cell r="F7880">
            <v>0</v>
          </cell>
        </row>
        <row r="7881">
          <cell r="A7881" t="str">
            <v>5a</v>
          </cell>
          <cell r="C7881">
            <v>5</v>
          </cell>
          <cell r="D7881">
            <v>386758</v>
          </cell>
          <cell r="E7881">
            <v>23028</v>
          </cell>
          <cell r="F7881">
            <v>0</v>
          </cell>
        </row>
        <row r="7882">
          <cell r="A7882" t="str">
            <v>5a</v>
          </cell>
          <cell r="C7882">
            <v>2</v>
          </cell>
          <cell r="D7882">
            <v>388551</v>
          </cell>
          <cell r="E7882">
            <v>23028</v>
          </cell>
          <cell r="F7882">
            <v>0</v>
          </cell>
        </row>
        <row r="7883">
          <cell r="A7883" t="str">
            <v>5a</v>
          </cell>
          <cell r="C7883">
            <v>20</v>
          </cell>
          <cell r="D7883">
            <v>388552</v>
          </cell>
          <cell r="E7883">
            <v>23028</v>
          </cell>
          <cell r="F7883">
            <v>0</v>
          </cell>
        </row>
        <row r="7884">
          <cell r="A7884" t="str">
            <v>5a</v>
          </cell>
          <cell r="C7884">
            <v>4</v>
          </cell>
          <cell r="D7884">
            <v>390428</v>
          </cell>
          <cell r="E7884">
            <v>23028</v>
          </cell>
          <cell r="F7884">
            <v>0</v>
          </cell>
        </row>
        <row r="7885">
          <cell r="A7885" t="str">
            <v>5a</v>
          </cell>
          <cell r="C7885">
            <v>14</v>
          </cell>
          <cell r="D7885">
            <v>391121</v>
          </cell>
          <cell r="E7885">
            <v>23028</v>
          </cell>
          <cell r="F7885">
            <v>0</v>
          </cell>
        </row>
        <row r="7886">
          <cell r="A7886" t="str">
            <v>5a</v>
          </cell>
          <cell r="C7886">
            <v>2</v>
          </cell>
          <cell r="D7886">
            <v>391639</v>
          </cell>
          <cell r="E7886">
            <v>23028</v>
          </cell>
          <cell r="F7886">
            <v>0</v>
          </cell>
        </row>
        <row r="7887">
          <cell r="A7887" t="str">
            <v>5a</v>
          </cell>
          <cell r="C7887">
            <v>10</v>
          </cell>
          <cell r="D7887">
            <v>392761</v>
          </cell>
          <cell r="E7887">
            <v>23028</v>
          </cell>
          <cell r="F7887">
            <v>0</v>
          </cell>
        </row>
        <row r="7888">
          <cell r="A7888" t="str">
            <v>5a</v>
          </cell>
          <cell r="C7888">
            <v>10</v>
          </cell>
          <cell r="D7888">
            <v>395818</v>
          </cell>
          <cell r="E7888">
            <v>23028</v>
          </cell>
          <cell r="F7888">
            <v>0</v>
          </cell>
        </row>
        <row r="7889">
          <cell r="A7889" t="str">
            <v>5a</v>
          </cell>
          <cell r="C7889">
            <v>20</v>
          </cell>
          <cell r="D7889">
            <v>400525</v>
          </cell>
          <cell r="E7889">
            <v>23028</v>
          </cell>
          <cell r="F7889">
            <v>0</v>
          </cell>
        </row>
        <row r="7890">
          <cell r="A7890" t="str">
            <v>5a</v>
          </cell>
          <cell r="C7890">
            <v>33</v>
          </cell>
          <cell r="D7890">
            <v>402577</v>
          </cell>
          <cell r="E7890">
            <v>23028</v>
          </cell>
          <cell r="F7890">
            <v>0</v>
          </cell>
        </row>
        <row r="7891">
          <cell r="A7891" t="str">
            <v>5a</v>
          </cell>
          <cell r="C7891">
            <v>2</v>
          </cell>
          <cell r="D7891">
            <v>404485</v>
          </cell>
          <cell r="E7891">
            <v>23028</v>
          </cell>
          <cell r="F7891">
            <v>0</v>
          </cell>
        </row>
        <row r="7892">
          <cell r="A7892" t="str">
            <v>5a</v>
          </cell>
          <cell r="C7892">
            <v>5</v>
          </cell>
          <cell r="D7892">
            <v>405758</v>
          </cell>
          <cell r="E7892">
            <v>23028</v>
          </cell>
          <cell r="F7892">
            <v>0</v>
          </cell>
        </row>
        <row r="7893">
          <cell r="A7893" t="str">
            <v>5a</v>
          </cell>
          <cell r="C7893">
            <v>10</v>
          </cell>
          <cell r="D7893">
            <v>407100</v>
          </cell>
          <cell r="E7893">
            <v>23028</v>
          </cell>
          <cell r="F7893">
            <v>0</v>
          </cell>
        </row>
        <row r="7894">
          <cell r="A7894" t="str">
            <v>5a</v>
          </cell>
          <cell r="C7894">
            <v>7</v>
          </cell>
          <cell r="D7894">
            <v>413670</v>
          </cell>
          <cell r="E7894">
            <v>23028</v>
          </cell>
          <cell r="F7894">
            <v>0</v>
          </cell>
        </row>
        <row r="7895">
          <cell r="A7895" t="str">
            <v>5a</v>
          </cell>
          <cell r="C7895">
            <v>5</v>
          </cell>
          <cell r="D7895">
            <v>418328</v>
          </cell>
          <cell r="E7895">
            <v>23028</v>
          </cell>
          <cell r="F7895">
            <v>0</v>
          </cell>
        </row>
        <row r="7896">
          <cell r="A7896" t="str">
            <v>5a</v>
          </cell>
          <cell r="C7896">
            <v>20</v>
          </cell>
          <cell r="D7896">
            <v>421859</v>
          </cell>
          <cell r="E7896">
            <v>23028</v>
          </cell>
          <cell r="F7896">
            <v>0</v>
          </cell>
        </row>
        <row r="7897">
          <cell r="A7897" t="str">
            <v>5a</v>
          </cell>
          <cell r="C7897">
            <v>2</v>
          </cell>
          <cell r="D7897">
            <v>422466</v>
          </cell>
          <cell r="E7897">
            <v>23028</v>
          </cell>
          <cell r="F7897">
            <v>0</v>
          </cell>
        </row>
        <row r="7898">
          <cell r="A7898" t="str">
            <v>5c</v>
          </cell>
          <cell r="C7898">
            <v>2</v>
          </cell>
          <cell r="D7898">
            <v>381298</v>
          </cell>
          <cell r="E7898">
            <v>23028</v>
          </cell>
          <cell r="F7898">
            <v>0</v>
          </cell>
        </row>
        <row r="7899">
          <cell r="A7899" t="str">
            <v>5c</v>
          </cell>
          <cell r="C7899">
            <v>4</v>
          </cell>
          <cell r="D7899">
            <v>382514</v>
          </cell>
          <cell r="E7899">
            <v>23028</v>
          </cell>
          <cell r="F7899">
            <v>0</v>
          </cell>
        </row>
        <row r="7900">
          <cell r="A7900" t="str">
            <v>5c</v>
          </cell>
          <cell r="C7900">
            <v>2</v>
          </cell>
          <cell r="D7900">
            <v>384991</v>
          </cell>
          <cell r="E7900">
            <v>23028</v>
          </cell>
          <cell r="F7900">
            <v>0</v>
          </cell>
        </row>
        <row r="7901">
          <cell r="A7901" t="str">
            <v>5c</v>
          </cell>
          <cell r="C7901">
            <v>6</v>
          </cell>
          <cell r="D7901">
            <v>389246</v>
          </cell>
          <cell r="E7901">
            <v>23028</v>
          </cell>
          <cell r="F7901">
            <v>0</v>
          </cell>
        </row>
        <row r="7902">
          <cell r="A7902" t="str">
            <v>5c</v>
          </cell>
          <cell r="C7902">
            <v>2</v>
          </cell>
          <cell r="D7902">
            <v>392761</v>
          </cell>
          <cell r="E7902">
            <v>23028</v>
          </cell>
          <cell r="F7902">
            <v>0</v>
          </cell>
        </row>
        <row r="7903">
          <cell r="A7903" t="str">
            <v>5c</v>
          </cell>
          <cell r="C7903">
            <v>2</v>
          </cell>
          <cell r="D7903">
            <v>403896</v>
          </cell>
          <cell r="E7903">
            <v>23028</v>
          </cell>
          <cell r="F7903">
            <v>0</v>
          </cell>
        </row>
        <row r="7904">
          <cell r="A7904" t="str">
            <v>6a</v>
          </cell>
          <cell r="C7904">
            <v>1</v>
          </cell>
          <cell r="D7904">
            <v>381298</v>
          </cell>
          <cell r="E7904">
            <v>23028</v>
          </cell>
          <cell r="F7904">
            <v>0</v>
          </cell>
        </row>
        <row r="7905">
          <cell r="A7905" t="str">
            <v>6a</v>
          </cell>
          <cell r="C7905">
            <v>3</v>
          </cell>
          <cell r="D7905">
            <v>381939</v>
          </cell>
          <cell r="E7905">
            <v>23028</v>
          </cell>
          <cell r="F7905">
            <v>0</v>
          </cell>
        </row>
        <row r="7906">
          <cell r="A7906" t="str">
            <v>6a</v>
          </cell>
          <cell r="C7906">
            <v>3</v>
          </cell>
          <cell r="D7906">
            <v>382514</v>
          </cell>
          <cell r="E7906">
            <v>23028</v>
          </cell>
          <cell r="F7906">
            <v>0</v>
          </cell>
        </row>
        <row r="7907">
          <cell r="A7907" t="str">
            <v>6a</v>
          </cell>
          <cell r="C7907">
            <v>1</v>
          </cell>
          <cell r="D7907">
            <v>383653</v>
          </cell>
          <cell r="E7907">
            <v>23028</v>
          </cell>
          <cell r="F7907">
            <v>0</v>
          </cell>
        </row>
        <row r="7908">
          <cell r="A7908" t="str">
            <v>6a</v>
          </cell>
          <cell r="C7908">
            <v>4</v>
          </cell>
          <cell r="D7908">
            <v>386146</v>
          </cell>
          <cell r="E7908">
            <v>23028</v>
          </cell>
          <cell r="F7908">
            <v>0</v>
          </cell>
        </row>
        <row r="7909">
          <cell r="A7909" t="str">
            <v>6a</v>
          </cell>
          <cell r="C7909">
            <v>3</v>
          </cell>
          <cell r="D7909">
            <v>389911</v>
          </cell>
          <cell r="E7909">
            <v>23028</v>
          </cell>
          <cell r="F7909">
            <v>0</v>
          </cell>
        </row>
        <row r="7910">
          <cell r="A7910" t="str">
            <v>6a</v>
          </cell>
          <cell r="C7910">
            <v>1</v>
          </cell>
          <cell r="D7910">
            <v>391121</v>
          </cell>
          <cell r="E7910">
            <v>23028</v>
          </cell>
          <cell r="F7910">
            <v>0</v>
          </cell>
        </row>
        <row r="7911">
          <cell r="A7911" t="str">
            <v>6a</v>
          </cell>
          <cell r="C7911">
            <v>1</v>
          </cell>
          <cell r="D7911">
            <v>391639</v>
          </cell>
          <cell r="E7911">
            <v>23028</v>
          </cell>
          <cell r="F7911">
            <v>0</v>
          </cell>
        </row>
        <row r="7912">
          <cell r="A7912" t="str">
            <v>6a</v>
          </cell>
          <cell r="C7912">
            <v>3</v>
          </cell>
          <cell r="D7912">
            <v>392761</v>
          </cell>
          <cell r="E7912">
            <v>23028</v>
          </cell>
          <cell r="F7912">
            <v>0</v>
          </cell>
        </row>
        <row r="7913">
          <cell r="A7913" t="str">
            <v>6a</v>
          </cell>
          <cell r="C7913">
            <v>2</v>
          </cell>
          <cell r="D7913">
            <v>394478</v>
          </cell>
          <cell r="E7913">
            <v>23028</v>
          </cell>
          <cell r="F7913">
            <v>0</v>
          </cell>
        </row>
        <row r="7914">
          <cell r="A7914" t="str">
            <v>6a</v>
          </cell>
          <cell r="C7914">
            <v>4</v>
          </cell>
          <cell r="D7914">
            <v>395818</v>
          </cell>
          <cell r="E7914">
            <v>23028</v>
          </cell>
          <cell r="F7914">
            <v>0</v>
          </cell>
        </row>
        <row r="7915">
          <cell r="A7915" t="str">
            <v>6a</v>
          </cell>
          <cell r="C7915">
            <v>1</v>
          </cell>
          <cell r="D7915">
            <v>405758</v>
          </cell>
          <cell r="E7915">
            <v>23028</v>
          </cell>
          <cell r="F7915">
            <v>0</v>
          </cell>
        </row>
        <row r="7916">
          <cell r="A7916" t="str">
            <v>6a</v>
          </cell>
          <cell r="C7916">
            <v>4</v>
          </cell>
          <cell r="D7916">
            <v>407100</v>
          </cell>
          <cell r="E7916">
            <v>23028</v>
          </cell>
          <cell r="F7916">
            <v>0</v>
          </cell>
        </row>
        <row r="7917">
          <cell r="A7917" t="str">
            <v>6a</v>
          </cell>
          <cell r="C7917">
            <v>3</v>
          </cell>
          <cell r="D7917">
            <v>410047</v>
          </cell>
          <cell r="E7917">
            <v>23028</v>
          </cell>
          <cell r="F7917">
            <v>0</v>
          </cell>
        </row>
        <row r="7918">
          <cell r="A7918" t="str">
            <v>6a</v>
          </cell>
          <cell r="C7918">
            <v>2</v>
          </cell>
          <cell r="D7918">
            <v>411913</v>
          </cell>
          <cell r="E7918">
            <v>23028</v>
          </cell>
          <cell r="F7918">
            <v>0</v>
          </cell>
        </row>
        <row r="7919">
          <cell r="A7919" t="str">
            <v>6a</v>
          </cell>
          <cell r="C7919">
            <v>1</v>
          </cell>
          <cell r="D7919">
            <v>413670</v>
          </cell>
          <cell r="E7919">
            <v>23028</v>
          </cell>
          <cell r="F7919">
            <v>0</v>
          </cell>
        </row>
        <row r="7920">
          <cell r="A7920" t="str">
            <v>6a</v>
          </cell>
          <cell r="C7920">
            <v>4</v>
          </cell>
          <cell r="D7920">
            <v>417326</v>
          </cell>
          <cell r="E7920">
            <v>23028</v>
          </cell>
          <cell r="F7920">
            <v>0</v>
          </cell>
        </row>
        <row r="7921">
          <cell r="A7921" t="str">
            <v>6a</v>
          </cell>
          <cell r="C7921">
            <v>4</v>
          </cell>
          <cell r="D7921">
            <v>421859</v>
          </cell>
          <cell r="E7921">
            <v>23028</v>
          </cell>
          <cell r="F7921">
            <v>0</v>
          </cell>
        </row>
        <row r="7922">
          <cell r="A7922" t="str">
            <v>6a</v>
          </cell>
          <cell r="C7922">
            <v>1</v>
          </cell>
          <cell r="D7922">
            <v>425560</v>
          </cell>
          <cell r="E7922">
            <v>23028</v>
          </cell>
          <cell r="F7922">
            <v>0</v>
          </cell>
        </row>
        <row r="7923">
          <cell r="A7923" t="str">
            <v>6a</v>
          </cell>
          <cell r="C7923">
            <v>2</v>
          </cell>
          <cell r="D7923">
            <v>427434</v>
          </cell>
          <cell r="E7923">
            <v>23028</v>
          </cell>
          <cell r="F7923">
            <v>0</v>
          </cell>
        </row>
        <row r="7924">
          <cell r="A7924" t="str">
            <v>6c</v>
          </cell>
          <cell r="C7924">
            <v>1</v>
          </cell>
          <cell r="D7924">
            <v>383653</v>
          </cell>
          <cell r="E7924">
            <v>23028</v>
          </cell>
          <cell r="F7924">
            <v>0</v>
          </cell>
        </row>
        <row r="7925">
          <cell r="A7925" t="str">
            <v>6c</v>
          </cell>
          <cell r="C7925">
            <v>6</v>
          </cell>
          <cell r="D7925">
            <v>385567</v>
          </cell>
          <cell r="E7925">
            <v>23028</v>
          </cell>
          <cell r="F7925">
            <v>0</v>
          </cell>
        </row>
        <row r="7926">
          <cell r="A7926" t="str">
            <v>6c</v>
          </cell>
          <cell r="C7926">
            <v>2</v>
          </cell>
          <cell r="D7926">
            <v>386758</v>
          </cell>
          <cell r="E7926">
            <v>23028</v>
          </cell>
          <cell r="F7926">
            <v>0</v>
          </cell>
        </row>
        <row r="7927">
          <cell r="A7927" t="str">
            <v>6c</v>
          </cell>
          <cell r="C7927">
            <v>5</v>
          </cell>
          <cell r="D7927">
            <v>388551</v>
          </cell>
          <cell r="E7927">
            <v>23028</v>
          </cell>
          <cell r="F7927">
            <v>0</v>
          </cell>
        </row>
        <row r="7928">
          <cell r="A7928" t="str">
            <v>6c</v>
          </cell>
          <cell r="C7928">
            <v>1</v>
          </cell>
          <cell r="D7928">
            <v>390428</v>
          </cell>
          <cell r="E7928">
            <v>23028</v>
          </cell>
          <cell r="F7928">
            <v>0</v>
          </cell>
        </row>
        <row r="7929">
          <cell r="A7929" t="str">
            <v>6c</v>
          </cell>
          <cell r="C7929">
            <v>1</v>
          </cell>
          <cell r="D7929">
            <v>392215</v>
          </cell>
          <cell r="E7929">
            <v>23028</v>
          </cell>
          <cell r="F7929">
            <v>0</v>
          </cell>
        </row>
        <row r="7930">
          <cell r="A7930" t="str">
            <v>6c</v>
          </cell>
          <cell r="C7930">
            <v>1</v>
          </cell>
          <cell r="D7930">
            <v>394478</v>
          </cell>
          <cell r="E7930">
            <v>23028</v>
          </cell>
          <cell r="F7930">
            <v>0</v>
          </cell>
        </row>
        <row r="7931">
          <cell r="A7931" t="str">
            <v>6c</v>
          </cell>
          <cell r="C7931">
            <v>2</v>
          </cell>
          <cell r="D7931">
            <v>402577</v>
          </cell>
          <cell r="E7931">
            <v>23028</v>
          </cell>
          <cell r="F7931">
            <v>0</v>
          </cell>
        </row>
        <row r="7932">
          <cell r="A7932" t="str">
            <v>6c</v>
          </cell>
          <cell r="C7932">
            <v>2</v>
          </cell>
          <cell r="D7932">
            <v>407820</v>
          </cell>
          <cell r="E7932">
            <v>23028</v>
          </cell>
          <cell r="F7932">
            <v>0</v>
          </cell>
        </row>
        <row r="7933">
          <cell r="A7933" t="str">
            <v>6c</v>
          </cell>
          <cell r="C7933">
            <v>5</v>
          </cell>
          <cell r="D7933">
            <v>408518</v>
          </cell>
          <cell r="E7933">
            <v>23028</v>
          </cell>
          <cell r="F7933">
            <v>0</v>
          </cell>
        </row>
        <row r="7934">
          <cell r="A7934" t="str">
            <v>6c</v>
          </cell>
          <cell r="C7934">
            <v>1</v>
          </cell>
          <cell r="D7934">
            <v>410047</v>
          </cell>
          <cell r="E7934">
            <v>23028</v>
          </cell>
          <cell r="F7934">
            <v>0</v>
          </cell>
        </row>
        <row r="7935">
          <cell r="A7935" t="str">
            <v>7a</v>
          </cell>
          <cell r="C7935">
            <v>1</v>
          </cell>
          <cell r="D7935">
            <v>391639</v>
          </cell>
          <cell r="E7935">
            <v>23028</v>
          </cell>
          <cell r="F7935">
            <v>0</v>
          </cell>
        </row>
        <row r="7936">
          <cell r="A7936" t="str">
            <v>7c</v>
          </cell>
          <cell r="C7936">
            <v>1</v>
          </cell>
          <cell r="D7936">
            <v>396339</v>
          </cell>
          <cell r="E7936">
            <v>23028</v>
          </cell>
          <cell r="F7936">
            <v>0</v>
          </cell>
        </row>
        <row r="7937">
          <cell r="A7937" t="str">
            <v>7c</v>
          </cell>
          <cell r="C7937">
            <v>1</v>
          </cell>
          <cell r="D7937">
            <v>402247</v>
          </cell>
          <cell r="E7937">
            <v>23028</v>
          </cell>
          <cell r="F7937">
            <v>0</v>
          </cell>
        </row>
        <row r="7938">
          <cell r="A7938" t="str">
            <v>7c</v>
          </cell>
          <cell r="C7938">
            <v>2</v>
          </cell>
          <cell r="D7938">
            <v>428101</v>
          </cell>
          <cell r="E7938">
            <v>23028</v>
          </cell>
          <cell r="F7938">
            <v>0</v>
          </cell>
        </row>
        <row r="7939">
          <cell r="A7939" t="str">
            <v>8a</v>
          </cell>
          <cell r="C7939">
            <v>1</v>
          </cell>
          <cell r="D7939">
            <v>382514</v>
          </cell>
          <cell r="E7939">
            <v>23028</v>
          </cell>
          <cell r="F7939">
            <v>0</v>
          </cell>
        </row>
        <row r="7940">
          <cell r="A7940" t="str">
            <v>8a</v>
          </cell>
          <cell r="C7940">
            <v>1</v>
          </cell>
          <cell r="D7940">
            <v>384991</v>
          </cell>
          <cell r="E7940">
            <v>23028</v>
          </cell>
          <cell r="F7940">
            <v>0</v>
          </cell>
        </row>
        <row r="7941">
          <cell r="A7941" t="str">
            <v>8a</v>
          </cell>
          <cell r="C7941">
            <v>1</v>
          </cell>
          <cell r="D7941">
            <v>385567</v>
          </cell>
          <cell r="E7941">
            <v>23028</v>
          </cell>
          <cell r="F7941">
            <v>0</v>
          </cell>
        </row>
        <row r="7942">
          <cell r="A7942" t="str">
            <v>8a</v>
          </cell>
          <cell r="C7942">
            <v>1</v>
          </cell>
          <cell r="D7942">
            <v>389246</v>
          </cell>
          <cell r="E7942">
            <v>23028</v>
          </cell>
          <cell r="F7942">
            <v>0</v>
          </cell>
        </row>
        <row r="7943">
          <cell r="A7943" t="str">
            <v>8a</v>
          </cell>
          <cell r="C7943">
            <v>1</v>
          </cell>
          <cell r="D7943">
            <v>391639</v>
          </cell>
          <cell r="E7943">
            <v>23028</v>
          </cell>
          <cell r="F7943">
            <v>0</v>
          </cell>
        </row>
        <row r="7944">
          <cell r="A7944" t="str">
            <v>8a</v>
          </cell>
          <cell r="C7944">
            <v>1</v>
          </cell>
          <cell r="D7944">
            <v>394478</v>
          </cell>
          <cell r="E7944">
            <v>23028</v>
          </cell>
          <cell r="F7944">
            <v>0</v>
          </cell>
        </row>
        <row r="7945">
          <cell r="A7945" t="str">
            <v>9a</v>
          </cell>
          <cell r="C7945">
            <v>10</v>
          </cell>
          <cell r="D7945">
            <v>387300</v>
          </cell>
          <cell r="E7945">
            <v>23028</v>
          </cell>
          <cell r="F7945">
            <v>0</v>
          </cell>
        </row>
        <row r="7946">
          <cell r="A7946" t="str">
            <v>9a</v>
          </cell>
          <cell r="C7946">
            <v>10</v>
          </cell>
          <cell r="D7946">
            <v>395818</v>
          </cell>
          <cell r="E7946">
            <v>23028</v>
          </cell>
          <cell r="F7946">
            <v>0</v>
          </cell>
        </row>
        <row r="7947">
          <cell r="A7947" t="str">
            <v>1a</v>
          </cell>
          <cell r="C7947">
            <v>2</v>
          </cell>
          <cell r="D7947">
            <v>384004</v>
          </cell>
          <cell r="E7947">
            <v>23031</v>
          </cell>
          <cell r="F7947">
            <v>0</v>
          </cell>
        </row>
        <row r="7948">
          <cell r="A7948" t="str">
            <v>1a</v>
          </cell>
          <cell r="C7948">
            <v>10</v>
          </cell>
          <cell r="D7948">
            <v>386759</v>
          </cell>
          <cell r="E7948">
            <v>23031</v>
          </cell>
          <cell r="F7948">
            <v>0</v>
          </cell>
        </row>
        <row r="7949">
          <cell r="A7949" t="str">
            <v>1a</v>
          </cell>
          <cell r="C7949">
            <v>10</v>
          </cell>
          <cell r="D7949">
            <v>426845</v>
          </cell>
          <cell r="E7949">
            <v>23031</v>
          </cell>
          <cell r="F7949">
            <v>0</v>
          </cell>
        </row>
        <row r="7950">
          <cell r="A7950" t="str">
            <v>1a</v>
          </cell>
          <cell r="C7950">
            <v>2</v>
          </cell>
          <cell r="D7950">
            <v>427435</v>
          </cell>
          <cell r="E7950">
            <v>23031</v>
          </cell>
          <cell r="F7950">
            <v>0</v>
          </cell>
        </row>
        <row r="7951">
          <cell r="A7951" t="str">
            <v>1a</v>
          </cell>
          <cell r="C7951">
            <v>10</v>
          </cell>
          <cell r="D7951">
            <v>428102</v>
          </cell>
          <cell r="E7951">
            <v>23031</v>
          </cell>
          <cell r="F7951">
            <v>0</v>
          </cell>
        </row>
        <row r="7952">
          <cell r="A7952" t="str">
            <v>1c</v>
          </cell>
          <cell r="C7952">
            <v>1</v>
          </cell>
          <cell r="D7952">
            <v>399211</v>
          </cell>
          <cell r="E7952">
            <v>23031</v>
          </cell>
          <cell r="F7952">
            <v>0</v>
          </cell>
        </row>
        <row r="7953">
          <cell r="A7953" t="str">
            <v>2a</v>
          </cell>
          <cell r="C7953">
            <v>6</v>
          </cell>
          <cell r="D7953">
            <v>390429</v>
          </cell>
          <cell r="E7953">
            <v>23031</v>
          </cell>
          <cell r="F7953">
            <v>0</v>
          </cell>
        </row>
        <row r="7954">
          <cell r="A7954" t="str">
            <v>2a</v>
          </cell>
          <cell r="C7954">
            <v>2</v>
          </cell>
          <cell r="D7954">
            <v>417328</v>
          </cell>
          <cell r="E7954">
            <v>23031</v>
          </cell>
          <cell r="F7954">
            <v>0</v>
          </cell>
        </row>
        <row r="7955">
          <cell r="A7955" t="str">
            <v>2c</v>
          </cell>
          <cell r="C7955">
            <v>2</v>
          </cell>
          <cell r="D7955">
            <v>394479</v>
          </cell>
          <cell r="E7955">
            <v>23031</v>
          </cell>
          <cell r="F7955">
            <v>0</v>
          </cell>
        </row>
        <row r="7956">
          <cell r="A7956" t="str">
            <v>2c</v>
          </cell>
          <cell r="C7956">
            <v>3</v>
          </cell>
          <cell r="D7956">
            <v>405014</v>
          </cell>
          <cell r="E7956">
            <v>23031</v>
          </cell>
          <cell r="F7956">
            <v>0</v>
          </cell>
        </row>
        <row r="7957">
          <cell r="A7957" t="str">
            <v>2c</v>
          </cell>
          <cell r="C7957">
            <v>1</v>
          </cell>
          <cell r="D7957">
            <v>421860</v>
          </cell>
          <cell r="E7957">
            <v>23031</v>
          </cell>
          <cell r="F7957">
            <v>0</v>
          </cell>
        </row>
        <row r="7958">
          <cell r="A7958" t="str">
            <v>4a</v>
          </cell>
          <cell r="C7958">
            <v>3</v>
          </cell>
          <cell r="D7958">
            <v>383052</v>
          </cell>
          <cell r="E7958">
            <v>23031</v>
          </cell>
          <cell r="F7958">
            <v>0</v>
          </cell>
        </row>
        <row r="7959">
          <cell r="A7959" t="str">
            <v>4a</v>
          </cell>
          <cell r="C7959">
            <v>36</v>
          </cell>
          <cell r="D7959">
            <v>395819</v>
          </cell>
          <cell r="E7959">
            <v>23031</v>
          </cell>
          <cell r="F7959">
            <v>0</v>
          </cell>
        </row>
        <row r="7960">
          <cell r="A7960" t="str">
            <v>4a</v>
          </cell>
          <cell r="C7960">
            <v>3</v>
          </cell>
          <cell r="D7960">
            <v>397019</v>
          </cell>
          <cell r="E7960">
            <v>23031</v>
          </cell>
          <cell r="F7960">
            <v>0</v>
          </cell>
        </row>
        <row r="7961">
          <cell r="A7961" t="str">
            <v>4a</v>
          </cell>
          <cell r="C7961">
            <v>10</v>
          </cell>
          <cell r="D7961">
            <v>398774</v>
          </cell>
          <cell r="E7961">
            <v>23031</v>
          </cell>
          <cell r="F7961">
            <v>0</v>
          </cell>
        </row>
        <row r="7962">
          <cell r="A7962" t="str">
            <v>4a</v>
          </cell>
          <cell r="C7962">
            <v>60</v>
          </cell>
          <cell r="D7962">
            <v>401794</v>
          </cell>
          <cell r="E7962">
            <v>23031</v>
          </cell>
          <cell r="F7962">
            <v>0</v>
          </cell>
        </row>
        <row r="7963">
          <cell r="A7963" t="str">
            <v>4a</v>
          </cell>
          <cell r="C7963">
            <v>2</v>
          </cell>
          <cell r="D7963">
            <v>405014</v>
          </cell>
          <cell r="E7963">
            <v>23031</v>
          </cell>
          <cell r="F7963">
            <v>0</v>
          </cell>
        </row>
        <row r="7964">
          <cell r="A7964" t="str">
            <v>4a</v>
          </cell>
          <cell r="C7964">
            <v>3</v>
          </cell>
          <cell r="D7964">
            <v>426216</v>
          </cell>
          <cell r="E7964">
            <v>23031</v>
          </cell>
          <cell r="F7964">
            <v>0</v>
          </cell>
        </row>
        <row r="7965">
          <cell r="A7965" t="str">
            <v>4a</v>
          </cell>
          <cell r="C7965">
            <v>2</v>
          </cell>
          <cell r="D7965">
            <v>427435</v>
          </cell>
          <cell r="E7965">
            <v>23031</v>
          </cell>
          <cell r="F7965">
            <v>0</v>
          </cell>
        </row>
        <row r="7966">
          <cell r="A7966" t="str">
            <v>4c</v>
          </cell>
          <cell r="C7966">
            <v>2</v>
          </cell>
          <cell r="D7966">
            <v>386759</v>
          </cell>
          <cell r="E7966">
            <v>23031</v>
          </cell>
          <cell r="F7966">
            <v>0</v>
          </cell>
        </row>
        <row r="7967">
          <cell r="A7967" t="str">
            <v>4c</v>
          </cell>
          <cell r="C7967">
            <v>10</v>
          </cell>
          <cell r="D7967">
            <v>387301</v>
          </cell>
          <cell r="E7967">
            <v>23031</v>
          </cell>
          <cell r="F7967">
            <v>0</v>
          </cell>
        </row>
        <row r="7968">
          <cell r="A7968" t="str">
            <v>4c</v>
          </cell>
          <cell r="C7968">
            <v>2</v>
          </cell>
          <cell r="D7968">
            <v>413032</v>
          </cell>
          <cell r="E7968">
            <v>23031</v>
          </cell>
          <cell r="F7968">
            <v>0</v>
          </cell>
        </row>
        <row r="7969">
          <cell r="A7969" t="str">
            <v>5a</v>
          </cell>
          <cell r="C7969">
            <v>22</v>
          </cell>
          <cell r="D7969">
            <v>381940</v>
          </cell>
          <cell r="E7969">
            <v>23031</v>
          </cell>
          <cell r="F7969">
            <v>0</v>
          </cell>
        </row>
        <row r="7970">
          <cell r="A7970" t="str">
            <v>5a</v>
          </cell>
          <cell r="C7970">
            <v>3</v>
          </cell>
          <cell r="D7970">
            <v>403035</v>
          </cell>
          <cell r="E7970">
            <v>23031</v>
          </cell>
          <cell r="F7970">
            <v>0</v>
          </cell>
        </row>
        <row r="7971">
          <cell r="A7971" t="str">
            <v>5a</v>
          </cell>
          <cell r="C7971">
            <v>4</v>
          </cell>
          <cell r="D7971">
            <v>427435</v>
          </cell>
          <cell r="E7971">
            <v>23031</v>
          </cell>
          <cell r="F7971">
            <v>0</v>
          </cell>
        </row>
        <row r="7972">
          <cell r="A7972" t="str">
            <v>5a</v>
          </cell>
          <cell r="C7972">
            <v>6</v>
          </cell>
          <cell r="D7972">
            <v>428102</v>
          </cell>
          <cell r="E7972">
            <v>23031</v>
          </cell>
          <cell r="F7972">
            <v>0</v>
          </cell>
        </row>
        <row r="7973">
          <cell r="A7973" t="str">
            <v>5c</v>
          </cell>
          <cell r="C7973">
            <v>4</v>
          </cell>
          <cell r="D7973">
            <v>405759</v>
          </cell>
          <cell r="E7973">
            <v>23031</v>
          </cell>
          <cell r="F7973">
            <v>0</v>
          </cell>
        </row>
        <row r="7974">
          <cell r="A7974" t="str">
            <v>5c</v>
          </cell>
          <cell r="C7974">
            <v>4</v>
          </cell>
          <cell r="D7974">
            <v>421860</v>
          </cell>
          <cell r="E7974">
            <v>23031</v>
          </cell>
          <cell r="F7974">
            <v>0</v>
          </cell>
        </row>
        <row r="7975">
          <cell r="A7975" t="str">
            <v>6a</v>
          </cell>
          <cell r="C7975">
            <v>4</v>
          </cell>
          <cell r="D7975">
            <v>390429</v>
          </cell>
          <cell r="E7975">
            <v>23031</v>
          </cell>
          <cell r="F7975">
            <v>0</v>
          </cell>
        </row>
        <row r="7976">
          <cell r="A7976" t="str">
            <v>6a</v>
          </cell>
          <cell r="C7976">
            <v>1</v>
          </cell>
          <cell r="D7976">
            <v>415465</v>
          </cell>
          <cell r="E7976">
            <v>23031</v>
          </cell>
          <cell r="F7976">
            <v>0</v>
          </cell>
        </row>
        <row r="7977">
          <cell r="A7977" t="str">
            <v>6c</v>
          </cell>
          <cell r="C7977">
            <v>2</v>
          </cell>
          <cell r="D7977">
            <v>421860</v>
          </cell>
          <cell r="E7977">
            <v>23031</v>
          </cell>
          <cell r="F7977">
            <v>0</v>
          </cell>
        </row>
        <row r="7978">
          <cell r="A7978" t="str">
            <v>7a</v>
          </cell>
          <cell r="C7978">
            <v>2</v>
          </cell>
          <cell r="D7978">
            <v>381299</v>
          </cell>
          <cell r="E7978">
            <v>23031</v>
          </cell>
          <cell r="F7978">
            <v>0</v>
          </cell>
        </row>
        <row r="7979">
          <cell r="A7979" t="str">
            <v>9a</v>
          </cell>
          <cell r="C7979">
            <v>10</v>
          </cell>
          <cell r="D7979">
            <v>403897</v>
          </cell>
          <cell r="E7979">
            <v>23031</v>
          </cell>
          <cell r="F7979">
            <v>0</v>
          </cell>
        </row>
        <row r="7980">
          <cell r="A7980" t="str">
            <v>9a</v>
          </cell>
          <cell r="C7980">
            <v>10</v>
          </cell>
          <cell r="D7980">
            <v>426845</v>
          </cell>
          <cell r="E7980">
            <v>23031</v>
          </cell>
          <cell r="F7980">
            <v>0</v>
          </cell>
        </row>
        <row r="7981">
          <cell r="A7981" t="str">
            <v>9c</v>
          </cell>
          <cell r="C7981">
            <v>8</v>
          </cell>
          <cell r="D7981">
            <v>424389</v>
          </cell>
          <cell r="E7981">
            <v>23031</v>
          </cell>
          <cell r="F7981">
            <v>0</v>
          </cell>
        </row>
        <row r="7982">
          <cell r="A7982" t="str">
            <v>1a</v>
          </cell>
          <cell r="C7982">
            <v>2</v>
          </cell>
          <cell r="D7982">
            <v>382516</v>
          </cell>
          <cell r="E7982">
            <v>23033</v>
          </cell>
          <cell r="F7982">
            <v>0</v>
          </cell>
        </row>
        <row r="7983">
          <cell r="A7983" t="str">
            <v>1a</v>
          </cell>
          <cell r="C7983">
            <v>2</v>
          </cell>
          <cell r="D7983">
            <v>386760</v>
          </cell>
          <cell r="E7983">
            <v>23033</v>
          </cell>
          <cell r="F7983">
            <v>0</v>
          </cell>
        </row>
        <row r="7984">
          <cell r="A7984" t="str">
            <v>1a</v>
          </cell>
          <cell r="C7984">
            <v>2</v>
          </cell>
          <cell r="D7984">
            <v>388554</v>
          </cell>
          <cell r="E7984">
            <v>23033</v>
          </cell>
          <cell r="F7984">
            <v>0</v>
          </cell>
        </row>
        <row r="7985">
          <cell r="A7985" t="str">
            <v>1a</v>
          </cell>
          <cell r="C7985">
            <v>2</v>
          </cell>
          <cell r="D7985">
            <v>390430</v>
          </cell>
          <cell r="E7985">
            <v>23033</v>
          </cell>
          <cell r="F7985">
            <v>0</v>
          </cell>
        </row>
        <row r="7986">
          <cell r="A7986" t="str">
            <v>1a</v>
          </cell>
          <cell r="C7986">
            <v>3</v>
          </cell>
          <cell r="D7986">
            <v>391641</v>
          </cell>
          <cell r="E7986">
            <v>23033</v>
          </cell>
          <cell r="F7986">
            <v>0</v>
          </cell>
        </row>
        <row r="7987">
          <cell r="A7987" t="str">
            <v>1a</v>
          </cell>
          <cell r="C7987">
            <v>1</v>
          </cell>
          <cell r="D7987">
            <v>392762</v>
          </cell>
          <cell r="E7987">
            <v>23033</v>
          </cell>
          <cell r="F7987">
            <v>0</v>
          </cell>
        </row>
        <row r="7988">
          <cell r="A7988" t="str">
            <v>1a</v>
          </cell>
          <cell r="C7988">
            <v>2</v>
          </cell>
          <cell r="D7988">
            <v>394985</v>
          </cell>
          <cell r="E7988">
            <v>23033</v>
          </cell>
          <cell r="F7988">
            <v>0</v>
          </cell>
        </row>
        <row r="7989">
          <cell r="A7989" t="str">
            <v>1a</v>
          </cell>
          <cell r="C7989">
            <v>2</v>
          </cell>
          <cell r="D7989">
            <v>397020</v>
          </cell>
          <cell r="E7989">
            <v>23033</v>
          </cell>
          <cell r="F7989">
            <v>0</v>
          </cell>
        </row>
        <row r="7990">
          <cell r="A7990" t="str">
            <v>1a</v>
          </cell>
          <cell r="C7990">
            <v>2</v>
          </cell>
          <cell r="D7990">
            <v>398152</v>
          </cell>
          <cell r="E7990">
            <v>23033</v>
          </cell>
          <cell r="F7990">
            <v>0</v>
          </cell>
        </row>
        <row r="7991">
          <cell r="A7991" t="str">
            <v>1a</v>
          </cell>
          <cell r="C7991">
            <v>2</v>
          </cell>
          <cell r="D7991">
            <v>402580</v>
          </cell>
          <cell r="E7991">
            <v>23033</v>
          </cell>
          <cell r="F7991">
            <v>0</v>
          </cell>
        </row>
        <row r="7992">
          <cell r="A7992" t="str">
            <v>1a</v>
          </cell>
          <cell r="C7992">
            <v>2</v>
          </cell>
          <cell r="D7992">
            <v>403898</v>
          </cell>
          <cell r="E7992">
            <v>23033</v>
          </cell>
          <cell r="F7992">
            <v>0</v>
          </cell>
        </row>
        <row r="7993">
          <cell r="A7993" t="str">
            <v>1a</v>
          </cell>
          <cell r="C7993">
            <v>3</v>
          </cell>
          <cell r="D7993">
            <v>407821</v>
          </cell>
          <cell r="E7993">
            <v>23033</v>
          </cell>
          <cell r="F7993">
            <v>0</v>
          </cell>
        </row>
        <row r="7994">
          <cell r="A7994" t="str">
            <v>1a</v>
          </cell>
          <cell r="C7994">
            <v>4</v>
          </cell>
          <cell r="D7994">
            <v>408012</v>
          </cell>
          <cell r="E7994">
            <v>23033</v>
          </cell>
          <cell r="F7994">
            <v>0</v>
          </cell>
        </row>
        <row r="7995">
          <cell r="A7995" t="str">
            <v>1a</v>
          </cell>
          <cell r="C7995">
            <v>2</v>
          </cell>
          <cell r="D7995">
            <v>410616</v>
          </cell>
          <cell r="E7995">
            <v>23033</v>
          </cell>
          <cell r="F7995">
            <v>0</v>
          </cell>
        </row>
        <row r="7996">
          <cell r="A7996" t="str">
            <v>1a</v>
          </cell>
          <cell r="C7996">
            <v>2</v>
          </cell>
          <cell r="D7996">
            <v>413672</v>
          </cell>
          <cell r="E7996">
            <v>23033</v>
          </cell>
          <cell r="F7996">
            <v>0</v>
          </cell>
        </row>
        <row r="7997">
          <cell r="A7997" t="str">
            <v>1a</v>
          </cell>
          <cell r="C7997">
            <v>1</v>
          </cell>
          <cell r="D7997">
            <v>418484</v>
          </cell>
          <cell r="E7997">
            <v>23033</v>
          </cell>
          <cell r="F7997">
            <v>0</v>
          </cell>
        </row>
        <row r="7998">
          <cell r="A7998" t="str">
            <v>1a</v>
          </cell>
          <cell r="C7998">
            <v>2</v>
          </cell>
          <cell r="D7998">
            <v>423196</v>
          </cell>
          <cell r="E7998">
            <v>23033</v>
          </cell>
          <cell r="F7998">
            <v>0</v>
          </cell>
        </row>
        <row r="7999">
          <cell r="A7999" t="str">
            <v>1c</v>
          </cell>
          <cell r="C7999">
            <v>1</v>
          </cell>
          <cell r="D7999">
            <v>392217</v>
          </cell>
          <cell r="E7999">
            <v>23033</v>
          </cell>
          <cell r="F7999">
            <v>0</v>
          </cell>
        </row>
        <row r="8000">
          <cell r="A8000" t="str">
            <v>1c</v>
          </cell>
          <cell r="C8000">
            <v>1</v>
          </cell>
          <cell r="D8000">
            <v>395054</v>
          </cell>
          <cell r="E8000">
            <v>23033</v>
          </cell>
          <cell r="F8000">
            <v>0</v>
          </cell>
        </row>
        <row r="8001">
          <cell r="A8001" t="str">
            <v>1c</v>
          </cell>
          <cell r="C8001">
            <v>2</v>
          </cell>
          <cell r="D8001">
            <v>411396</v>
          </cell>
          <cell r="E8001">
            <v>23033</v>
          </cell>
          <cell r="F8001">
            <v>0</v>
          </cell>
        </row>
        <row r="8002">
          <cell r="A8002" t="str">
            <v>1c</v>
          </cell>
          <cell r="C8002">
            <v>2</v>
          </cell>
          <cell r="D8002">
            <v>421326</v>
          </cell>
          <cell r="E8002">
            <v>23033</v>
          </cell>
          <cell r="F8002">
            <v>0</v>
          </cell>
        </row>
        <row r="8003">
          <cell r="A8003" t="str">
            <v>1c</v>
          </cell>
          <cell r="C8003">
            <v>2</v>
          </cell>
          <cell r="D8003">
            <v>421861</v>
          </cell>
          <cell r="E8003">
            <v>23033</v>
          </cell>
          <cell r="F8003">
            <v>0</v>
          </cell>
        </row>
        <row r="8004">
          <cell r="A8004" t="str">
            <v>1c</v>
          </cell>
          <cell r="C8004">
            <v>2</v>
          </cell>
          <cell r="D8004">
            <v>425034</v>
          </cell>
          <cell r="E8004">
            <v>23033</v>
          </cell>
          <cell r="F8004">
            <v>0</v>
          </cell>
        </row>
        <row r="8005">
          <cell r="A8005" t="str">
            <v>1c</v>
          </cell>
          <cell r="C8005">
            <v>2</v>
          </cell>
          <cell r="D8005">
            <v>426217</v>
          </cell>
          <cell r="E8005">
            <v>23033</v>
          </cell>
          <cell r="F8005">
            <v>0</v>
          </cell>
        </row>
        <row r="8006">
          <cell r="A8006" t="str">
            <v>1c</v>
          </cell>
          <cell r="C8006">
            <v>2</v>
          </cell>
          <cell r="D8006">
            <v>426847</v>
          </cell>
          <cell r="E8006">
            <v>23033</v>
          </cell>
          <cell r="F8006">
            <v>0</v>
          </cell>
        </row>
        <row r="8007">
          <cell r="A8007" t="str">
            <v>2a</v>
          </cell>
          <cell r="C8007">
            <v>1</v>
          </cell>
          <cell r="D8007">
            <v>408520</v>
          </cell>
          <cell r="E8007">
            <v>23033</v>
          </cell>
          <cell r="F8007">
            <v>0</v>
          </cell>
        </row>
        <row r="8008">
          <cell r="A8008" t="str">
            <v>2a</v>
          </cell>
          <cell r="C8008">
            <v>2</v>
          </cell>
          <cell r="D8008">
            <v>409698</v>
          </cell>
          <cell r="E8008">
            <v>23033</v>
          </cell>
          <cell r="F8008">
            <v>0</v>
          </cell>
        </row>
        <row r="8009">
          <cell r="A8009" t="str">
            <v>2a</v>
          </cell>
          <cell r="C8009">
            <v>1</v>
          </cell>
          <cell r="D8009">
            <v>418484</v>
          </cell>
          <cell r="E8009">
            <v>23033</v>
          </cell>
          <cell r="F8009">
            <v>0</v>
          </cell>
        </row>
        <row r="8010">
          <cell r="A8010" t="str">
            <v>2c</v>
          </cell>
          <cell r="C8010">
            <v>1</v>
          </cell>
          <cell r="D8010">
            <v>388029</v>
          </cell>
          <cell r="E8010">
            <v>23033</v>
          </cell>
          <cell r="F8010">
            <v>0</v>
          </cell>
        </row>
        <row r="8011">
          <cell r="A8011" t="str">
            <v>2c</v>
          </cell>
          <cell r="C8011">
            <v>2</v>
          </cell>
          <cell r="D8011">
            <v>392762</v>
          </cell>
          <cell r="E8011">
            <v>23033</v>
          </cell>
          <cell r="F8011">
            <v>0</v>
          </cell>
        </row>
        <row r="8012">
          <cell r="A8012" t="str">
            <v>2c</v>
          </cell>
          <cell r="C8012">
            <v>2</v>
          </cell>
          <cell r="D8012">
            <v>397020</v>
          </cell>
          <cell r="E8012">
            <v>23033</v>
          </cell>
          <cell r="F8012">
            <v>0</v>
          </cell>
        </row>
        <row r="8013">
          <cell r="A8013" t="str">
            <v>2c</v>
          </cell>
          <cell r="C8013">
            <v>1</v>
          </cell>
          <cell r="D8013">
            <v>405015</v>
          </cell>
          <cell r="E8013">
            <v>23033</v>
          </cell>
          <cell r="F8013">
            <v>0</v>
          </cell>
        </row>
        <row r="8014">
          <cell r="A8014" t="str">
            <v>2c</v>
          </cell>
          <cell r="C8014">
            <v>4</v>
          </cell>
          <cell r="D8014">
            <v>406675</v>
          </cell>
          <cell r="E8014">
            <v>23033</v>
          </cell>
          <cell r="F8014">
            <v>0</v>
          </cell>
        </row>
        <row r="8015">
          <cell r="A8015" t="str">
            <v>3a</v>
          </cell>
          <cell r="C8015">
            <v>12</v>
          </cell>
          <cell r="D8015">
            <v>370935</v>
          </cell>
          <cell r="E8015">
            <v>23033</v>
          </cell>
          <cell r="F8015">
            <v>0</v>
          </cell>
        </row>
        <row r="8016">
          <cell r="A8016" t="str">
            <v>3a</v>
          </cell>
          <cell r="C8016">
            <v>20</v>
          </cell>
          <cell r="D8016">
            <v>401183</v>
          </cell>
          <cell r="E8016">
            <v>23033</v>
          </cell>
          <cell r="F8016">
            <v>0</v>
          </cell>
        </row>
        <row r="8017">
          <cell r="A8017" t="str">
            <v>3a</v>
          </cell>
          <cell r="C8017">
            <v>20</v>
          </cell>
          <cell r="D8017">
            <v>403247</v>
          </cell>
          <cell r="E8017">
            <v>23033</v>
          </cell>
          <cell r="F8017">
            <v>0</v>
          </cell>
        </row>
        <row r="8018">
          <cell r="A8018" t="str">
            <v>3a</v>
          </cell>
          <cell r="C8018">
            <v>40</v>
          </cell>
          <cell r="D8018">
            <v>406928</v>
          </cell>
          <cell r="E8018">
            <v>23033</v>
          </cell>
          <cell r="F8018">
            <v>0</v>
          </cell>
        </row>
        <row r="8019">
          <cell r="A8019" t="str">
            <v>4a</v>
          </cell>
          <cell r="C8019">
            <v>1</v>
          </cell>
          <cell r="D8019">
            <v>382516</v>
          </cell>
          <cell r="E8019">
            <v>23033</v>
          </cell>
          <cell r="F8019">
            <v>0</v>
          </cell>
        </row>
        <row r="8020">
          <cell r="A8020" t="str">
            <v>4a</v>
          </cell>
          <cell r="C8020">
            <v>2</v>
          </cell>
          <cell r="D8020">
            <v>386760</v>
          </cell>
          <cell r="E8020">
            <v>23033</v>
          </cell>
          <cell r="F8020">
            <v>0</v>
          </cell>
        </row>
        <row r="8021">
          <cell r="A8021" t="str">
            <v>4a</v>
          </cell>
          <cell r="C8021">
            <v>1</v>
          </cell>
          <cell r="D8021">
            <v>389913</v>
          </cell>
          <cell r="E8021">
            <v>23033</v>
          </cell>
          <cell r="F8021">
            <v>0</v>
          </cell>
        </row>
        <row r="8022">
          <cell r="A8022" t="str">
            <v>4a</v>
          </cell>
          <cell r="C8022">
            <v>10</v>
          </cell>
          <cell r="D8022">
            <v>390430</v>
          </cell>
          <cell r="E8022">
            <v>23033</v>
          </cell>
          <cell r="F8022">
            <v>0</v>
          </cell>
        </row>
        <row r="8023">
          <cell r="A8023" t="str">
            <v>4a</v>
          </cell>
          <cell r="C8023">
            <v>1</v>
          </cell>
          <cell r="D8023">
            <v>392217</v>
          </cell>
          <cell r="E8023">
            <v>23033</v>
          </cell>
          <cell r="F8023">
            <v>0</v>
          </cell>
        </row>
        <row r="8024">
          <cell r="A8024" t="str">
            <v>4a</v>
          </cell>
          <cell r="C8024">
            <v>11</v>
          </cell>
          <cell r="D8024">
            <v>394010</v>
          </cell>
          <cell r="E8024">
            <v>23033</v>
          </cell>
          <cell r="F8024">
            <v>0</v>
          </cell>
        </row>
        <row r="8025">
          <cell r="A8025" t="str">
            <v>4a</v>
          </cell>
          <cell r="C8025">
            <v>2</v>
          </cell>
          <cell r="D8025">
            <v>395054</v>
          </cell>
          <cell r="E8025">
            <v>23033</v>
          </cell>
          <cell r="F8025">
            <v>0</v>
          </cell>
        </row>
        <row r="8026">
          <cell r="A8026" t="str">
            <v>4a</v>
          </cell>
          <cell r="C8026">
            <v>10</v>
          </cell>
          <cell r="D8026">
            <v>405015</v>
          </cell>
          <cell r="E8026">
            <v>23033</v>
          </cell>
          <cell r="F8026">
            <v>0</v>
          </cell>
        </row>
        <row r="8027">
          <cell r="A8027" t="str">
            <v>4a</v>
          </cell>
          <cell r="C8027">
            <v>1</v>
          </cell>
          <cell r="D8027">
            <v>408986</v>
          </cell>
          <cell r="E8027">
            <v>23033</v>
          </cell>
          <cell r="F8027">
            <v>0</v>
          </cell>
        </row>
        <row r="8028">
          <cell r="A8028" t="str">
            <v>4a</v>
          </cell>
          <cell r="C8028">
            <v>1</v>
          </cell>
          <cell r="D8028">
            <v>411226</v>
          </cell>
          <cell r="E8028">
            <v>23033</v>
          </cell>
          <cell r="F8028">
            <v>0</v>
          </cell>
        </row>
        <row r="8029">
          <cell r="A8029" t="str">
            <v>4a</v>
          </cell>
          <cell r="C8029">
            <v>2</v>
          </cell>
          <cell r="D8029">
            <v>418484</v>
          </cell>
          <cell r="E8029">
            <v>23033</v>
          </cell>
          <cell r="F8029">
            <v>0</v>
          </cell>
        </row>
        <row r="8030">
          <cell r="A8030" t="str">
            <v>4c</v>
          </cell>
          <cell r="C8030">
            <v>9</v>
          </cell>
          <cell r="D8030">
            <v>386760</v>
          </cell>
          <cell r="E8030">
            <v>23033</v>
          </cell>
          <cell r="F8030">
            <v>0</v>
          </cell>
        </row>
        <row r="8031">
          <cell r="A8031" t="str">
            <v>4c</v>
          </cell>
          <cell r="C8031">
            <v>32</v>
          </cell>
          <cell r="D8031">
            <v>387302</v>
          </cell>
          <cell r="E8031">
            <v>23033</v>
          </cell>
          <cell r="F8031">
            <v>0</v>
          </cell>
        </row>
        <row r="8032">
          <cell r="A8032" t="str">
            <v>4c</v>
          </cell>
          <cell r="C8032">
            <v>1</v>
          </cell>
          <cell r="D8032">
            <v>389913</v>
          </cell>
          <cell r="E8032">
            <v>23033</v>
          </cell>
          <cell r="F8032">
            <v>0</v>
          </cell>
        </row>
        <row r="8033">
          <cell r="A8033" t="str">
            <v>4c</v>
          </cell>
          <cell r="C8033">
            <v>3</v>
          </cell>
          <cell r="D8033">
            <v>392217</v>
          </cell>
          <cell r="E8033">
            <v>23033</v>
          </cell>
          <cell r="F8033">
            <v>0</v>
          </cell>
        </row>
        <row r="8034">
          <cell r="A8034" t="str">
            <v>4c</v>
          </cell>
          <cell r="C8034">
            <v>1</v>
          </cell>
          <cell r="D8034">
            <v>395054</v>
          </cell>
          <cell r="E8034">
            <v>23033</v>
          </cell>
          <cell r="F8034">
            <v>0</v>
          </cell>
        </row>
        <row r="8035">
          <cell r="A8035" t="str">
            <v>4c</v>
          </cell>
          <cell r="C8035">
            <v>28</v>
          </cell>
          <cell r="D8035">
            <v>397020</v>
          </cell>
          <cell r="E8035">
            <v>23033</v>
          </cell>
          <cell r="F8035">
            <v>0</v>
          </cell>
        </row>
        <row r="8036">
          <cell r="A8036" t="str">
            <v>4c</v>
          </cell>
          <cell r="C8036">
            <v>1</v>
          </cell>
          <cell r="D8036">
            <v>406928</v>
          </cell>
          <cell r="E8036">
            <v>23033</v>
          </cell>
          <cell r="F8036">
            <v>0</v>
          </cell>
        </row>
        <row r="8037">
          <cell r="A8037" t="str">
            <v>4c</v>
          </cell>
          <cell r="C8037">
            <v>28</v>
          </cell>
          <cell r="D8037">
            <v>408520</v>
          </cell>
          <cell r="E8037">
            <v>23033</v>
          </cell>
          <cell r="F8037">
            <v>0</v>
          </cell>
        </row>
        <row r="8038">
          <cell r="A8038" t="str">
            <v>4c</v>
          </cell>
          <cell r="C8038">
            <v>1</v>
          </cell>
          <cell r="D8038">
            <v>412521</v>
          </cell>
          <cell r="E8038">
            <v>23033</v>
          </cell>
          <cell r="F8038">
            <v>0</v>
          </cell>
        </row>
        <row r="8039">
          <cell r="A8039" t="str">
            <v>4c</v>
          </cell>
          <cell r="C8039">
            <v>5</v>
          </cell>
          <cell r="D8039">
            <v>415467</v>
          </cell>
          <cell r="E8039">
            <v>23033</v>
          </cell>
          <cell r="F8039">
            <v>0</v>
          </cell>
        </row>
        <row r="8040">
          <cell r="A8040" t="str">
            <v>4c</v>
          </cell>
          <cell r="C8040">
            <v>6</v>
          </cell>
          <cell r="D8040">
            <v>427436</v>
          </cell>
          <cell r="E8040">
            <v>23033</v>
          </cell>
          <cell r="F8040">
            <v>0</v>
          </cell>
        </row>
        <row r="8041">
          <cell r="A8041" t="str">
            <v>4c</v>
          </cell>
          <cell r="C8041">
            <v>1</v>
          </cell>
          <cell r="D8041">
            <v>428103</v>
          </cell>
          <cell r="E8041">
            <v>23033</v>
          </cell>
          <cell r="F8041">
            <v>0</v>
          </cell>
        </row>
        <row r="8042">
          <cell r="A8042" t="str">
            <v>5a</v>
          </cell>
          <cell r="C8042">
            <v>10</v>
          </cell>
          <cell r="D8042">
            <v>387302</v>
          </cell>
          <cell r="E8042">
            <v>23033</v>
          </cell>
          <cell r="F8042">
            <v>0</v>
          </cell>
        </row>
        <row r="8043">
          <cell r="A8043" t="str">
            <v>5a</v>
          </cell>
          <cell r="C8043">
            <v>2</v>
          </cell>
          <cell r="D8043">
            <v>391642</v>
          </cell>
          <cell r="E8043">
            <v>23033</v>
          </cell>
          <cell r="F8043">
            <v>0</v>
          </cell>
        </row>
        <row r="8044">
          <cell r="A8044" t="str">
            <v>5a</v>
          </cell>
          <cell r="C8044">
            <v>4</v>
          </cell>
          <cell r="D8044">
            <v>404487</v>
          </cell>
          <cell r="E8044">
            <v>23033</v>
          </cell>
          <cell r="F8044">
            <v>0</v>
          </cell>
        </row>
        <row r="8045">
          <cell r="A8045" t="str">
            <v>5c</v>
          </cell>
          <cell r="C8045">
            <v>7</v>
          </cell>
          <cell r="D8045">
            <v>416772</v>
          </cell>
          <cell r="E8045">
            <v>23033</v>
          </cell>
          <cell r="F8045">
            <v>0</v>
          </cell>
        </row>
        <row r="8046">
          <cell r="A8046" t="str">
            <v>6a</v>
          </cell>
          <cell r="C8046">
            <v>3</v>
          </cell>
          <cell r="D8046">
            <v>381301</v>
          </cell>
          <cell r="E8046">
            <v>23033</v>
          </cell>
          <cell r="F8046">
            <v>0</v>
          </cell>
        </row>
        <row r="8047">
          <cell r="A8047" t="str">
            <v>6a</v>
          </cell>
          <cell r="C8047">
            <v>1</v>
          </cell>
          <cell r="D8047">
            <v>386147</v>
          </cell>
          <cell r="E8047">
            <v>23033</v>
          </cell>
          <cell r="F8047">
            <v>0</v>
          </cell>
        </row>
        <row r="8048">
          <cell r="A8048" t="str">
            <v>6a</v>
          </cell>
          <cell r="C8048">
            <v>2</v>
          </cell>
          <cell r="D8048">
            <v>395054</v>
          </cell>
          <cell r="E8048">
            <v>23033</v>
          </cell>
          <cell r="F8048">
            <v>0</v>
          </cell>
        </row>
        <row r="8049">
          <cell r="A8049" t="str">
            <v>6a</v>
          </cell>
          <cell r="C8049">
            <v>2</v>
          </cell>
          <cell r="D8049">
            <v>397557</v>
          </cell>
          <cell r="E8049">
            <v>23033</v>
          </cell>
          <cell r="F8049">
            <v>0</v>
          </cell>
        </row>
        <row r="8050">
          <cell r="A8050" t="str">
            <v>6a</v>
          </cell>
          <cell r="C8050">
            <v>3</v>
          </cell>
          <cell r="D8050">
            <v>398152</v>
          </cell>
          <cell r="E8050">
            <v>23033</v>
          </cell>
          <cell r="F8050">
            <v>0</v>
          </cell>
        </row>
        <row r="8051">
          <cell r="A8051" t="str">
            <v>6a</v>
          </cell>
          <cell r="C8051">
            <v>5</v>
          </cell>
          <cell r="D8051">
            <v>408986</v>
          </cell>
          <cell r="E8051">
            <v>23033</v>
          </cell>
          <cell r="F8051">
            <v>0</v>
          </cell>
        </row>
        <row r="8052">
          <cell r="A8052" t="str">
            <v>6a</v>
          </cell>
          <cell r="C8052">
            <v>1</v>
          </cell>
          <cell r="D8052">
            <v>421861</v>
          </cell>
          <cell r="E8052">
            <v>23033</v>
          </cell>
          <cell r="F8052">
            <v>0</v>
          </cell>
        </row>
        <row r="8053">
          <cell r="A8053" t="str">
            <v>6a</v>
          </cell>
          <cell r="C8053">
            <v>2</v>
          </cell>
          <cell r="D8053">
            <v>422468</v>
          </cell>
          <cell r="E8053">
            <v>23033</v>
          </cell>
          <cell r="F8053">
            <v>0</v>
          </cell>
        </row>
        <row r="8054">
          <cell r="A8054" t="str">
            <v>6c</v>
          </cell>
          <cell r="C8054">
            <v>4</v>
          </cell>
          <cell r="D8054">
            <v>377731</v>
          </cell>
          <cell r="E8054">
            <v>23033</v>
          </cell>
          <cell r="F8054">
            <v>0</v>
          </cell>
        </row>
        <row r="8055">
          <cell r="A8055" t="str">
            <v>6c</v>
          </cell>
          <cell r="C8055">
            <v>2</v>
          </cell>
          <cell r="D8055">
            <v>379947</v>
          </cell>
          <cell r="E8055">
            <v>23033</v>
          </cell>
          <cell r="F8055">
            <v>0</v>
          </cell>
        </row>
        <row r="8056">
          <cell r="A8056" t="str">
            <v>6c</v>
          </cell>
          <cell r="C8056">
            <v>2</v>
          </cell>
          <cell r="D8056">
            <v>381941</v>
          </cell>
          <cell r="E8056">
            <v>23033</v>
          </cell>
          <cell r="F8056">
            <v>0</v>
          </cell>
        </row>
        <row r="8057">
          <cell r="A8057" t="str">
            <v>6c</v>
          </cell>
          <cell r="C8057">
            <v>2</v>
          </cell>
          <cell r="D8057">
            <v>382516</v>
          </cell>
          <cell r="E8057">
            <v>23033</v>
          </cell>
          <cell r="F8057">
            <v>0</v>
          </cell>
        </row>
        <row r="8058">
          <cell r="A8058" t="str">
            <v>6c</v>
          </cell>
          <cell r="C8058">
            <v>1</v>
          </cell>
          <cell r="D8058">
            <v>383053</v>
          </cell>
          <cell r="E8058">
            <v>23033</v>
          </cell>
          <cell r="F8058">
            <v>0</v>
          </cell>
        </row>
        <row r="8059">
          <cell r="A8059" t="str">
            <v>6c</v>
          </cell>
          <cell r="C8059">
            <v>2</v>
          </cell>
          <cell r="D8059">
            <v>383655</v>
          </cell>
          <cell r="E8059">
            <v>23033</v>
          </cell>
          <cell r="F8059">
            <v>0</v>
          </cell>
        </row>
        <row r="8060">
          <cell r="A8060" t="str">
            <v>6c</v>
          </cell>
          <cell r="C8060">
            <v>3</v>
          </cell>
          <cell r="D8060">
            <v>384336</v>
          </cell>
          <cell r="E8060">
            <v>23033</v>
          </cell>
          <cell r="F8060">
            <v>0</v>
          </cell>
        </row>
        <row r="8061">
          <cell r="A8061" t="str">
            <v>6c</v>
          </cell>
          <cell r="C8061">
            <v>11</v>
          </cell>
          <cell r="D8061">
            <v>385568</v>
          </cell>
          <cell r="E8061">
            <v>23033</v>
          </cell>
          <cell r="F8061">
            <v>0</v>
          </cell>
        </row>
        <row r="8062">
          <cell r="A8062" t="str">
            <v>6c</v>
          </cell>
          <cell r="C8062">
            <v>1</v>
          </cell>
          <cell r="D8062">
            <v>386760</v>
          </cell>
          <cell r="E8062">
            <v>23033</v>
          </cell>
          <cell r="F8062">
            <v>0</v>
          </cell>
        </row>
        <row r="8063">
          <cell r="A8063" t="str">
            <v>6c</v>
          </cell>
          <cell r="C8063">
            <v>1</v>
          </cell>
          <cell r="D8063">
            <v>388554</v>
          </cell>
          <cell r="E8063">
            <v>23033</v>
          </cell>
          <cell r="F8063">
            <v>0</v>
          </cell>
        </row>
        <row r="8064">
          <cell r="A8064" t="str">
            <v>6c</v>
          </cell>
          <cell r="C8064">
            <v>1</v>
          </cell>
          <cell r="D8064">
            <v>389913</v>
          </cell>
          <cell r="E8064">
            <v>23033</v>
          </cell>
          <cell r="F8064">
            <v>0</v>
          </cell>
        </row>
        <row r="8065">
          <cell r="A8065" t="str">
            <v>6c</v>
          </cell>
          <cell r="C8065">
            <v>2</v>
          </cell>
          <cell r="D8065">
            <v>390430</v>
          </cell>
          <cell r="E8065">
            <v>23033</v>
          </cell>
          <cell r="F8065">
            <v>0</v>
          </cell>
        </row>
        <row r="8066">
          <cell r="A8066" t="str">
            <v>6c</v>
          </cell>
          <cell r="C8066">
            <v>2</v>
          </cell>
          <cell r="D8066">
            <v>392217</v>
          </cell>
          <cell r="E8066">
            <v>23033</v>
          </cell>
          <cell r="F8066">
            <v>0</v>
          </cell>
        </row>
        <row r="8067">
          <cell r="A8067" t="str">
            <v>6c</v>
          </cell>
          <cell r="C8067">
            <v>1</v>
          </cell>
          <cell r="D8067">
            <v>394010</v>
          </cell>
          <cell r="E8067">
            <v>23033</v>
          </cell>
          <cell r="F8067">
            <v>0</v>
          </cell>
        </row>
        <row r="8068">
          <cell r="A8068" t="str">
            <v>6c</v>
          </cell>
          <cell r="C8068">
            <v>1</v>
          </cell>
          <cell r="D8068">
            <v>395054</v>
          </cell>
          <cell r="E8068">
            <v>23033</v>
          </cell>
          <cell r="F8068">
            <v>0</v>
          </cell>
        </row>
        <row r="8069">
          <cell r="A8069" t="str">
            <v>6c</v>
          </cell>
          <cell r="C8069">
            <v>2</v>
          </cell>
          <cell r="D8069">
            <v>395820</v>
          </cell>
          <cell r="E8069">
            <v>23033</v>
          </cell>
          <cell r="F8069">
            <v>0</v>
          </cell>
        </row>
        <row r="8070">
          <cell r="A8070" t="str">
            <v>6c</v>
          </cell>
          <cell r="C8070">
            <v>1</v>
          </cell>
          <cell r="D8070">
            <v>399914</v>
          </cell>
          <cell r="E8070">
            <v>23033</v>
          </cell>
          <cell r="F8070">
            <v>0</v>
          </cell>
        </row>
        <row r="8071">
          <cell r="A8071" t="str">
            <v>6c</v>
          </cell>
          <cell r="C8071">
            <v>3</v>
          </cell>
          <cell r="D8071">
            <v>407822</v>
          </cell>
          <cell r="E8071">
            <v>23033</v>
          </cell>
          <cell r="F8071">
            <v>0</v>
          </cell>
        </row>
        <row r="8072">
          <cell r="A8072" t="str">
            <v>6c</v>
          </cell>
          <cell r="C8072">
            <v>1</v>
          </cell>
          <cell r="D8072">
            <v>411226</v>
          </cell>
          <cell r="E8072">
            <v>23033</v>
          </cell>
          <cell r="F8072">
            <v>0</v>
          </cell>
        </row>
        <row r="8073">
          <cell r="A8073" t="str">
            <v>6c</v>
          </cell>
          <cell r="C8073">
            <v>1</v>
          </cell>
          <cell r="D8073">
            <v>411915</v>
          </cell>
          <cell r="E8073">
            <v>23033</v>
          </cell>
          <cell r="F8073">
            <v>0</v>
          </cell>
        </row>
        <row r="8074">
          <cell r="A8074" t="str">
            <v>6c</v>
          </cell>
          <cell r="C8074">
            <v>3</v>
          </cell>
          <cell r="D8074">
            <v>413672</v>
          </cell>
          <cell r="E8074">
            <v>23033</v>
          </cell>
          <cell r="F8074">
            <v>0</v>
          </cell>
        </row>
        <row r="8075">
          <cell r="A8075" t="str">
            <v>6c</v>
          </cell>
          <cell r="C8075">
            <v>1</v>
          </cell>
          <cell r="D8075">
            <v>418484</v>
          </cell>
          <cell r="E8075">
            <v>23033</v>
          </cell>
          <cell r="F8075">
            <v>0</v>
          </cell>
        </row>
        <row r="8076">
          <cell r="A8076" t="str">
            <v>6c</v>
          </cell>
          <cell r="C8076">
            <v>2</v>
          </cell>
          <cell r="D8076">
            <v>419575</v>
          </cell>
          <cell r="E8076">
            <v>23033</v>
          </cell>
          <cell r="F8076">
            <v>0</v>
          </cell>
        </row>
        <row r="8077">
          <cell r="A8077" t="str">
            <v>6c</v>
          </cell>
          <cell r="C8077">
            <v>2</v>
          </cell>
          <cell r="D8077">
            <v>420660</v>
          </cell>
          <cell r="E8077">
            <v>23033</v>
          </cell>
          <cell r="F8077">
            <v>0</v>
          </cell>
        </row>
        <row r="8078">
          <cell r="A8078" t="str">
            <v>6c</v>
          </cell>
          <cell r="C8078">
            <v>1</v>
          </cell>
          <cell r="D8078">
            <v>421164</v>
          </cell>
          <cell r="E8078">
            <v>23033</v>
          </cell>
          <cell r="F8078">
            <v>0</v>
          </cell>
        </row>
        <row r="8079">
          <cell r="A8079" t="str">
            <v>6c</v>
          </cell>
          <cell r="C8079">
            <v>1</v>
          </cell>
          <cell r="D8079">
            <v>421861</v>
          </cell>
          <cell r="E8079">
            <v>23033</v>
          </cell>
          <cell r="F8079">
            <v>0</v>
          </cell>
        </row>
        <row r="8080">
          <cell r="A8080" t="str">
            <v>6c</v>
          </cell>
          <cell r="C8080">
            <v>1</v>
          </cell>
          <cell r="D8080">
            <v>425034</v>
          </cell>
          <cell r="E8080">
            <v>23033</v>
          </cell>
          <cell r="F8080">
            <v>0</v>
          </cell>
        </row>
        <row r="8081">
          <cell r="A8081" t="str">
            <v>6c</v>
          </cell>
          <cell r="C8081">
            <v>1</v>
          </cell>
          <cell r="D8081">
            <v>426847</v>
          </cell>
          <cell r="E8081">
            <v>23033</v>
          </cell>
          <cell r="F8081">
            <v>0</v>
          </cell>
        </row>
        <row r="8082">
          <cell r="A8082" t="str">
            <v>7a</v>
          </cell>
          <cell r="C8082">
            <v>1</v>
          </cell>
          <cell r="D8082">
            <v>392762</v>
          </cell>
          <cell r="E8082">
            <v>23033</v>
          </cell>
          <cell r="F8082">
            <v>0</v>
          </cell>
        </row>
        <row r="8083">
          <cell r="A8083" t="str">
            <v>7a</v>
          </cell>
          <cell r="C8083">
            <v>1</v>
          </cell>
          <cell r="D8083">
            <v>401795</v>
          </cell>
          <cell r="E8083">
            <v>23033</v>
          </cell>
          <cell r="F8083">
            <v>0</v>
          </cell>
        </row>
        <row r="8084">
          <cell r="A8084" t="str">
            <v>7a</v>
          </cell>
          <cell r="C8084">
            <v>1</v>
          </cell>
          <cell r="D8084">
            <v>415467</v>
          </cell>
          <cell r="E8084">
            <v>23033</v>
          </cell>
          <cell r="F8084">
            <v>0</v>
          </cell>
        </row>
        <row r="8085">
          <cell r="A8085" t="str">
            <v>7c</v>
          </cell>
          <cell r="C8085">
            <v>1</v>
          </cell>
          <cell r="D8085">
            <v>389913</v>
          </cell>
          <cell r="E8085">
            <v>23033</v>
          </cell>
          <cell r="F8085">
            <v>0</v>
          </cell>
        </row>
        <row r="8086">
          <cell r="A8086" t="str">
            <v>9a</v>
          </cell>
          <cell r="C8086">
            <v>15</v>
          </cell>
          <cell r="D8086">
            <v>426217</v>
          </cell>
          <cell r="E8086">
            <v>23033</v>
          </cell>
          <cell r="F8086">
            <v>0</v>
          </cell>
        </row>
        <row r="8087">
          <cell r="A8087" t="str">
            <v>9c</v>
          </cell>
          <cell r="C8087">
            <v>8</v>
          </cell>
          <cell r="D8087">
            <v>383655</v>
          </cell>
          <cell r="E8087">
            <v>23033</v>
          </cell>
          <cell r="F8087">
            <v>0</v>
          </cell>
        </row>
        <row r="8088">
          <cell r="A8088" t="str">
            <v>9c</v>
          </cell>
          <cell r="C8088">
            <v>8</v>
          </cell>
          <cell r="D8088">
            <v>391642</v>
          </cell>
          <cell r="E8088">
            <v>23033</v>
          </cell>
          <cell r="F8088">
            <v>0</v>
          </cell>
        </row>
        <row r="8089">
          <cell r="A8089" t="str">
            <v>9c</v>
          </cell>
          <cell r="C8089">
            <v>4</v>
          </cell>
          <cell r="D8089">
            <v>407821</v>
          </cell>
          <cell r="E8089">
            <v>23033</v>
          </cell>
          <cell r="F8089">
            <v>0</v>
          </cell>
        </row>
        <row r="8090">
          <cell r="A8090" t="str">
            <v>9c</v>
          </cell>
          <cell r="C8090">
            <v>2</v>
          </cell>
          <cell r="D8090">
            <v>414254</v>
          </cell>
          <cell r="E8090">
            <v>23033</v>
          </cell>
          <cell r="F8090">
            <v>0</v>
          </cell>
        </row>
        <row r="8091">
          <cell r="A8091" t="str">
            <v>9c</v>
          </cell>
          <cell r="C8091">
            <v>8</v>
          </cell>
          <cell r="D8091">
            <v>416168</v>
          </cell>
          <cell r="E8091">
            <v>23033</v>
          </cell>
          <cell r="F8091">
            <v>0</v>
          </cell>
        </row>
        <row r="8092">
          <cell r="A8092" t="str">
            <v>1a</v>
          </cell>
          <cell r="C8092">
            <v>6</v>
          </cell>
          <cell r="D8092">
            <v>381302</v>
          </cell>
          <cell r="E8092">
            <v>23042</v>
          </cell>
          <cell r="F8092">
            <v>0</v>
          </cell>
        </row>
        <row r="8093">
          <cell r="A8093" t="str">
            <v>1a</v>
          </cell>
          <cell r="C8093">
            <v>4</v>
          </cell>
          <cell r="D8093">
            <v>381942</v>
          </cell>
          <cell r="E8093">
            <v>23042</v>
          </cell>
          <cell r="F8093">
            <v>0</v>
          </cell>
        </row>
        <row r="8094">
          <cell r="A8094" t="str">
            <v>1a</v>
          </cell>
          <cell r="C8094">
            <v>2</v>
          </cell>
          <cell r="D8094">
            <v>389914</v>
          </cell>
          <cell r="E8094">
            <v>23042</v>
          </cell>
          <cell r="F8094">
            <v>0</v>
          </cell>
        </row>
        <row r="8095">
          <cell r="A8095" t="str">
            <v>1a</v>
          </cell>
          <cell r="C8095">
            <v>2</v>
          </cell>
          <cell r="D8095">
            <v>392218</v>
          </cell>
          <cell r="E8095">
            <v>23042</v>
          </cell>
          <cell r="F8095">
            <v>0</v>
          </cell>
        </row>
        <row r="8096">
          <cell r="A8096" t="str">
            <v>1a</v>
          </cell>
          <cell r="C8096">
            <v>2</v>
          </cell>
          <cell r="D8096">
            <v>394481</v>
          </cell>
          <cell r="E8096">
            <v>23042</v>
          </cell>
          <cell r="F8096">
            <v>0</v>
          </cell>
        </row>
        <row r="8097">
          <cell r="A8097" t="str">
            <v>1a</v>
          </cell>
          <cell r="C8097">
            <v>7</v>
          </cell>
          <cell r="D8097">
            <v>405016</v>
          </cell>
          <cell r="E8097">
            <v>23042</v>
          </cell>
          <cell r="F8097">
            <v>0</v>
          </cell>
        </row>
        <row r="8098">
          <cell r="A8098" t="str">
            <v>1a</v>
          </cell>
          <cell r="C8098">
            <v>4</v>
          </cell>
          <cell r="D8098">
            <v>413674</v>
          </cell>
          <cell r="E8098">
            <v>23042</v>
          </cell>
          <cell r="F8098">
            <v>0</v>
          </cell>
        </row>
        <row r="8099">
          <cell r="A8099" t="str">
            <v>1a</v>
          </cell>
          <cell r="C8099">
            <v>2</v>
          </cell>
          <cell r="D8099">
            <v>422469</v>
          </cell>
          <cell r="E8099">
            <v>23042</v>
          </cell>
          <cell r="F8099">
            <v>0</v>
          </cell>
        </row>
        <row r="8100">
          <cell r="A8100" t="str">
            <v>1c</v>
          </cell>
          <cell r="C8100">
            <v>1</v>
          </cell>
          <cell r="D8100">
            <v>411916</v>
          </cell>
          <cell r="E8100">
            <v>23042</v>
          </cell>
          <cell r="F8100">
            <v>0</v>
          </cell>
        </row>
        <row r="8101">
          <cell r="A8101" t="str">
            <v>1c</v>
          </cell>
          <cell r="C8101">
            <v>2</v>
          </cell>
          <cell r="D8101">
            <v>416773</v>
          </cell>
          <cell r="E8101">
            <v>23042</v>
          </cell>
          <cell r="F8101">
            <v>0</v>
          </cell>
        </row>
        <row r="8102">
          <cell r="A8102" t="str">
            <v>1c</v>
          </cell>
          <cell r="C8102">
            <v>2</v>
          </cell>
          <cell r="D8102">
            <v>426218</v>
          </cell>
          <cell r="E8102">
            <v>23042</v>
          </cell>
          <cell r="F8102">
            <v>0</v>
          </cell>
        </row>
        <row r="8103">
          <cell r="A8103" t="str">
            <v>2a</v>
          </cell>
          <cell r="C8103">
            <v>1</v>
          </cell>
          <cell r="D8103">
            <v>413674</v>
          </cell>
          <cell r="E8103">
            <v>23042</v>
          </cell>
          <cell r="F8103">
            <v>0</v>
          </cell>
        </row>
        <row r="8104">
          <cell r="A8104" t="str">
            <v>2a</v>
          </cell>
          <cell r="C8104">
            <v>1</v>
          </cell>
          <cell r="D8104">
            <v>416773</v>
          </cell>
          <cell r="E8104">
            <v>23042</v>
          </cell>
          <cell r="F8104">
            <v>0</v>
          </cell>
        </row>
        <row r="8105">
          <cell r="A8105" t="str">
            <v>2c</v>
          </cell>
          <cell r="C8105">
            <v>1</v>
          </cell>
          <cell r="D8105">
            <v>413674</v>
          </cell>
          <cell r="E8105">
            <v>23042</v>
          </cell>
          <cell r="F8105">
            <v>0</v>
          </cell>
        </row>
        <row r="8106">
          <cell r="A8106" t="str">
            <v>2c</v>
          </cell>
          <cell r="C8106">
            <v>1</v>
          </cell>
          <cell r="D8106">
            <v>426218</v>
          </cell>
          <cell r="E8106">
            <v>23042</v>
          </cell>
          <cell r="F8106">
            <v>0</v>
          </cell>
        </row>
        <row r="8107">
          <cell r="A8107" t="str">
            <v>3a</v>
          </cell>
          <cell r="C8107">
            <v>20</v>
          </cell>
          <cell r="D8107">
            <v>381942</v>
          </cell>
          <cell r="E8107">
            <v>23042</v>
          </cell>
          <cell r="F8107">
            <v>0</v>
          </cell>
        </row>
        <row r="8108">
          <cell r="A8108" t="str">
            <v>3a</v>
          </cell>
          <cell r="C8108">
            <v>20</v>
          </cell>
          <cell r="D8108">
            <v>388555</v>
          </cell>
          <cell r="E8108">
            <v>23042</v>
          </cell>
          <cell r="F8108">
            <v>0</v>
          </cell>
        </row>
        <row r="8109">
          <cell r="A8109" t="str">
            <v>3a</v>
          </cell>
          <cell r="C8109">
            <v>20</v>
          </cell>
          <cell r="D8109">
            <v>402581</v>
          </cell>
          <cell r="E8109">
            <v>23042</v>
          </cell>
          <cell r="F8109">
            <v>0</v>
          </cell>
        </row>
        <row r="8110">
          <cell r="A8110" t="str">
            <v>3a</v>
          </cell>
          <cell r="C8110">
            <v>20</v>
          </cell>
          <cell r="D8110">
            <v>420661</v>
          </cell>
          <cell r="E8110">
            <v>23042</v>
          </cell>
          <cell r="F8110">
            <v>0</v>
          </cell>
        </row>
        <row r="8111">
          <cell r="A8111" t="str">
            <v>3a</v>
          </cell>
          <cell r="C8111">
            <v>12</v>
          </cell>
          <cell r="D8111">
            <v>425036</v>
          </cell>
          <cell r="E8111">
            <v>23042</v>
          </cell>
          <cell r="F8111">
            <v>0</v>
          </cell>
        </row>
        <row r="8112">
          <cell r="A8112" t="str">
            <v>4a</v>
          </cell>
          <cell r="C8112">
            <v>2</v>
          </cell>
          <cell r="D8112">
            <v>381302</v>
          </cell>
          <cell r="E8112">
            <v>23042</v>
          </cell>
          <cell r="F8112">
            <v>0</v>
          </cell>
        </row>
        <row r="8113">
          <cell r="A8113" t="str">
            <v>4a</v>
          </cell>
          <cell r="C8113">
            <v>5</v>
          </cell>
          <cell r="D8113">
            <v>381942</v>
          </cell>
          <cell r="E8113">
            <v>23042</v>
          </cell>
          <cell r="F8113">
            <v>0</v>
          </cell>
        </row>
        <row r="8114">
          <cell r="A8114" t="str">
            <v>4a</v>
          </cell>
          <cell r="C8114">
            <v>88</v>
          </cell>
          <cell r="D8114">
            <v>384994</v>
          </cell>
          <cell r="E8114">
            <v>23042</v>
          </cell>
          <cell r="F8114">
            <v>0</v>
          </cell>
        </row>
        <row r="8115">
          <cell r="A8115" t="str">
            <v>4a</v>
          </cell>
          <cell r="C8115">
            <v>10</v>
          </cell>
          <cell r="D8115">
            <v>385569</v>
          </cell>
          <cell r="E8115">
            <v>23042</v>
          </cell>
          <cell r="F8115">
            <v>0</v>
          </cell>
        </row>
        <row r="8116">
          <cell r="A8116" t="str">
            <v>4a</v>
          </cell>
          <cell r="C8116">
            <v>10</v>
          </cell>
          <cell r="D8116">
            <v>388555</v>
          </cell>
          <cell r="E8116">
            <v>23042</v>
          </cell>
          <cell r="F8116">
            <v>0</v>
          </cell>
        </row>
        <row r="8117">
          <cell r="A8117" t="str">
            <v>4a</v>
          </cell>
          <cell r="C8117">
            <v>5</v>
          </cell>
          <cell r="D8117">
            <v>394481</v>
          </cell>
          <cell r="E8117">
            <v>23042</v>
          </cell>
          <cell r="F8117">
            <v>0</v>
          </cell>
        </row>
        <row r="8118">
          <cell r="A8118" t="str">
            <v>4a</v>
          </cell>
          <cell r="C8118">
            <v>5</v>
          </cell>
          <cell r="D8118">
            <v>396342</v>
          </cell>
          <cell r="E8118">
            <v>23042</v>
          </cell>
          <cell r="F8118">
            <v>0</v>
          </cell>
        </row>
        <row r="8119">
          <cell r="A8119" t="str">
            <v>4a</v>
          </cell>
          <cell r="C8119">
            <v>5</v>
          </cell>
          <cell r="D8119">
            <v>397558</v>
          </cell>
          <cell r="E8119">
            <v>23042</v>
          </cell>
          <cell r="F8119">
            <v>0</v>
          </cell>
        </row>
        <row r="8120">
          <cell r="A8120" t="str">
            <v>4a</v>
          </cell>
          <cell r="C8120">
            <v>13</v>
          </cell>
          <cell r="D8120">
            <v>400528</v>
          </cell>
          <cell r="E8120">
            <v>23042</v>
          </cell>
          <cell r="F8120">
            <v>0</v>
          </cell>
        </row>
        <row r="8121">
          <cell r="A8121" t="str">
            <v>4a</v>
          </cell>
          <cell r="C8121">
            <v>10</v>
          </cell>
          <cell r="D8121">
            <v>402581</v>
          </cell>
          <cell r="E8121">
            <v>23042</v>
          </cell>
          <cell r="F8121">
            <v>0</v>
          </cell>
        </row>
        <row r="8122">
          <cell r="A8122" t="str">
            <v>4a</v>
          </cell>
          <cell r="C8122">
            <v>10</v>
          </cell>
          <cell r="D8122">
            <v>408521</v>
          </cell>
          <cell r="E8122">
            <v>23042</v>
          </cell>
          <cell r="F8122">
            <v>0</v>
          </cell>
        </row>
        <row r="8123">
          <cell r="A8123" t="str">
            <v>4a</v>
          </cell>
          <cell r="C8123">
            <v>2</v>
          </cell>
          <cell r="D8123">
            <v>408987</v>
          </cell>
          <cell r="E8123">
            <v>23042</v>
          </cell>
          <cell r="F8123">
            <v>0</v>
          </cell>
        </row>
        <row r="8124">
          <cell r="A8124" t="str">
            <v>4a</v>
          </cell>
          <cell r="C8124">
            <v>80</v>
          </cell>
          <cell r="D8124">
            <v>410617</v>
          </cell>
          <cell r="E8124">
            <v>23042</v>
          </cell>
          <cell r="F8124">
            <v>0</v>
          </cell>
        </row>
        <row r="8125">
          <cell r="A8125" t="str">
            <v>4a</v>
          </cell>
          <cell r="C8125">
            <v>5</v>
          </cell>
          <cell r="D8125">
            <v>411227</v>
          </cell>
          <cell r="E8125">
            <v>23042</v>
          </cell>
          <cell r="F8125">
            <v>0</v>
          </cell>
        </row>
        <row r="8126">
          <cell r="A8126" t="str">
            <v>4a</v>
          </cell>
          <cell r="C8126">
            <v>5</v>
          </cell>
          <cell r="D8126">
            <v>411916</v>
          </cell>
          <cell r="E8126">
            <v>23042</v>
          </cell>
          <cell r="F8126">
            <v>0</v>
          </cell>
        </row>
        <row r="8127">
          <cell r="A8127" t="str">
            <v>4a</v>
          </cell>
          <cell r="C8127">
            <v>5</v>
          </cell>
          <cell r="D8127">
            <v>413673</v>
          </cell>
          <cell r="E8127">
            <v>23042</v>
          </cell>
          <cell r="F8127">
            <v>0</v>
          </cell>
        </row>
        <row r="8128">
          <cell r="A8128" t="str">
            <v>4a</v>
          </cell>
          <cell r="C8128">
            <v>10</v>
          </cell>
          <cell r="D8128">
            <v>415470</v>
          </cell>
          <cell r="E8128">
            <v>23042</v>
          </cell>
          <cell r="F8128">
            <v>0</v>
          </cell>
        </row>
        <row r="8129">
          <cell r="A8129" t="str">
            <v>4a</v>
          </cell>
          <cell r="C8129">
            <v>5</v>
          </cell>
          <cell r="D8129">
            <v>420661</v>
          </cell>
          <cell r="E8129">
            <v>23042</v>
          </cell>
          <cell r="F8129">
            <v>0</v>
          </cell>
        </row>
        <row r="8130">
          <cell r="A8130" t="str">
            <v>4a</v>
          </cell>
          <cell r="C8130">
            <v>5</v>
          </cell>
          <cell r="D8130">
            <v>421165</v>
          </cell>
          <cell r="E8130">
            <v>23042</v>
          </cell>
          <cell r="F8130">
            <v>0</v>
          </cell>
        </row>
        <row r="8131">
          <cell r="A8131" t="str">
            <v>4a</v>
          </cell>
          <cell r="C8131">
            <v>2</v>
          </cell>
          <cell r="D8131">
            <v>424391</v>
          </cell>
          <cell r="E8131">
            <v>23042</v>
          </cell>
          <cell r="F8131">
            <v>0</v>
          </cell>
        </row>
        <row r="8132">
          <cell r="A8132" t="str">
            <v>4a</v>
          </cell>
          <cell r="C8132">
            <v>1</v>
          </cell>
          <cell r="D8132">
            <v>426848</v>
          </cell>
          <cell r="E8132">
            <v>23042</v>
          </cell>
          <cell r="F8132">
            <v>0</v>
          </cell>
        </row>
        <row r="8133">
          <cell r="A8133" t="str">
            <v>4c</v>
          </cell>
          <cell r="C8133">
            <v>1</v>
          </cell>
          <cell r="D8133">
            <v>381302</v>
          </cell>
          <cell r="E8133">
            <v>23042</v>
          </cell>
          <cell r="F8133">
            <v>0</v>
          </cell>
        </row>
        <row r="8134">
          <cell r="A8134" t="str">
            <v>4c</v>
          </cell>
          <cell r="C8134">
            <v>2</v>
          </cell>
          <cell r="D8134">
            <v>381942</v>
          </cell>
          <cell r="E8134">
            <v>23042</v>
          </cell>
          <cell r="F8134">
            <v>0</v>
          </cell>
        </row>
        <row r="8135">
          <cell r="A8135" t="str">
            <v>4c</v>
          </cell>
          <cell r="C8135">
            <v>2</v>
          </cell>
          <cell r="D8135">
            <v>383656</v>
          </cell>
          <cell r="E8135">
            <v>23042</v>
          </cell>
          <cell r="F8135">
            <v>0</v>
          </cell>
        </row>
        <row r="8136">
          <cell r="A8136" t="str">
            <v>4c</v>
          </cell>
          <cell r="C8136">
            <v>2</v>
          </cell>
          <cell r="D8136">
            <v>385569</v>
          </cell>
          <cell r="E8136">
            <v>23042</v>
          </cell>
          <cell r="F8136">
            <v>0</v>
          </cell>
        </row>
        <row r="8137">
          <cell r="A8137" t="str">
            <v>4c</v>
          </cell>
          <cell r="C8137">
            <v>5</v>
          </cell>
          <cell r="D8137">
            <v>388030</v>
          </cell>
          <cell r="E8137">
            <v>23042</v>
          </cell>
          <cell r="F8137">
            <v>0</v>
          </cell>
        </row>
        <row r="8138">
          <cell r="A8138" t="str">
            <v>4c</v>
          </cell>
          <cell r="C8138">
            <v>4</v>
          </cell>
          <cell r="D8138">
            <v>394481</v>
          </cell>
          <cell r="E8138">
            <v>23042</v>
          </cell>
          <cell r="F8138">
            <v>0</v>
          </cell>
        </row>
        <row r="8139">
          <cell r="A8139" t="str">
            <v>4c</v>
          </cell>
          <cell r="C8139">
            <v>3</v>
          </cell>
          <cell r="D8139">
            <v>399915</v>
          </cell>
          <cell r="E8139">
            <v>23042</v>
          </cell>
          <cell r="F8139">
            <v>0</v>
          </cell>
        </row>
        <row r="8140">
          <cell r="A8140" t="str">
            <v>4c</v>
          </cell>
          <cell r="C8140">
            <v>3</v>
          </cell>
          <cell r="D8140">
            <v>400527</v>
          </cell>
          <cell r="E8140">
            <v>23042</v>
          </cell>
          <cell r="F8140">
            <v>0</v>
          </cell>
        </row>
        <row r="8141">
          <cell r="A8141" t="str">
            <v>4c</v>
          </cell>
          <cell r="C8141">
            <v>4</v>
          </cell>
          <cell r="D8141">
            <v>400528</v>
          </cell>
          <cell r="E8141">
            <v>23042</v>
          </cell>
          <cell r="F8141">
            <v>0</v>
          </cell>
        </row>
        <row r="8142">
          <cell r="A8142" t="str">
            <v>4c</v>
          </cell>
          <cell r="C8142">
            <v>1</v>
          </cell>
          <cell r="D8142">
            <v>406655</v>
          </cell>
          <cell r="E8142">
            <v>23042</v>
          </cell>
          <cell r="F8142">
            <v>0</v>
          </cell>
        </row>
        <row r="8143">
          <cell r="A8143" t="str">
            <v>4c</v>
          </cell>
          <cell r="C8143">
            <v>6</v>
          </cell>
          <cell r="D8143">
            <v>407823</v>
          </cell>
          <cell r="E8143">
            <v>23042</v>
          </cell>
          <cell r="F8143">
            <v>0</v>
          </cell>
        </row>
        <row r="8144">
          <cell r="A8144" t="str">
            <v>4c</v>
          </cell>
          <cell r="C8144">
            <v>4</v>
          </cell>
          <cell r="D8144">
            <v>408521</v>
          </cell>
          <cell r="E8144">
            <v>23042</v>
          </cell>
          <cell r="F8144">
            <v>0</v>
          </cell>
        </row>
        <row r="8145">
          <cell r="A8145" t="str">
            <v>4c</v>
          </cell>
          <cell r="C8145">
            <v>2</v>
          </cell>
          <cell r="D8145">
            <v>413674</v>
          </cell>
          <cell r="E8145">
            <v>23042</v>
          </cell>
          <cell r="F8145">
            <v>0</v>
          </cell>
        </row>
        <row r="8146">
          <cell r="A8146" t="str">
            <v>4c</v>
          </cell>
          <cell r="C8146">
            <v>8</v>
          </cell>
          <cell r="D8146">
            <v>415469</v>
          </cell>
          <cell r="E8146">
            <v>23042</v>
          </cell>
          <cell r="F8146">
            <v>0</v>
          </cell>
        </row>
        <row r="8147">
          <cell r="A8147" t="str">
            <v>4c</v>
          </cell>
          <cell r="C8147">
            <v>4</v>
          </cell>
          <cell r="D8147">
            <v>418350</v>
          </cell>
          <cell r="E8147">
            <v>23042</v>
          </cell>
          <cell r="F8147">
            <v>0</v>
          </cell>
        </row>
        <row r="8148">
          <cell r="A8148" t="str">
            <v>4c</v>
          </cell>
          <cell r="C8148">
            <v>5</v>
          </cell>
          <cell r="D8148">
            <v>419576</v>
          </cell>
          <cell r="E8148">
            <v>23042</v>
          </cell>
          <cell r="F8148">
            <v>0</v>
          </cell>
        </row>
        <row r="8149">
          <cell r="A8149" t="str">
            <v>4c</v>
          </cell>
          <cell r="C8149">
            <v>10</v>
          </cell>
          <cell r="D8149">
            <v>420119</v>
          </cell>
          <cell r="E8149">
            <v>23042</v>
          </cell>
          <cell r="F8149">
            <v>0</v>
          </cell>
        </row>
        <row r="8150">
          <cell r="A8150" t="str">
            <v>4c</v>
          </cell>
          <cell r="C8150">
            <v>3</v>
          </cell>
          <cell r="D8150">
            <v>426218</v>
          </cell>
          <cell r="E8150">
            <v>23042</v>
          </cell>
          <cell r="F8150">
            <v>0</v>
          </cell>
        </row>
        <row r="8151">
          <cell r="A8151" t="str">
            <v>5a</v>
          </cell>
          <cell r="C8151">
            <v>5</v>
          </cell>
          <cell r="D8151">
            <v>381302</v>
          </cell>
          <cell r="E8151">
            <v>23042</v>
          </cell>
          <cell r="F8151">
            <v>0</v>
          </cell>
        </row>
        <row r="8152">
          <cell r="A8152" t="str">
            <v>5a</v>
          </cell>
          <cell r="C8152">
            <v>6</v>
          </cell>
          <cell r="D8152">
            <v>381942</v>
          </cell>
          <cell r="E8152">
            <v>23042</v>
          </cell>
          <cell r="F8152">
            <v>0</v>
          </cell>
        </row>
        <row r="8153">
          <cell r="A8153" t="str">
            <v>5a</v>
          </cell>
          <cell r="C8153">
            <v>2</v>
          </cell>
          <cell r="D8153">
            <v>388030</v>
          </cell>
          <cell r="E8153">
            <v>23042</v>
          </cell>
          <cell r="F8153">
            <v>0</v>
          </cell>
        </row>
        <row r="8154">
          <cell r="A8154" t="str">
            <v>5a</v>
          </cell>
          <cell r="C8154">
            <v>10</v>
          </cell>
          <cell r="D8154">
            <v>400528</v>
          </cell>
          <cell r="E8154">
            <v>23042</v>
          </cell>
          <cell r="F8154">
            <v>0</v>
          </cell>
        </row>
        <row r="8155">
          <cell r="A8155" t="str">
            <v>5a</v>
          </cell>
          <cell r="C8155">
            <v>20</v>
          </cell>
          <cell r="D8155">
            <v>403899</v>
          </cell>
          <cell r="E8155">
            <v>23042</v>
          </cell>
          <cell r="F8155">
            <v>0</v>
          </cell>
        </row>
        <row r="8156">
          <cell r="A8156" t="str">
            <v>5a</v>
          </cell>
          <cell r="C8156">
            <v>2</v>
          </cell>
          <cell r="D8156">
            <v>407823</v>
          </cell>
          <cell r="E8156">
            <v>23042</v>
          </cell>
          <cell r="F8156">
            <v>0</v>
          </cell>
        </row>
        <row r="8157">
          <cell r="A8157" t="str">
            <v>5a</v>
          </cell>
          <cell r="C8157">
            <v>10</v>
          </cell>
          <cell r="D8157">
            <v>408521</v>
          </cell>
          <cell r="E8157">
            <v>23042</v>
          </cell>
          <cell r="F8157">
            <v>0</v>
          </cell>
        </row>
        <row r="8158">
          <cell r="A8158" t="str">
            <v>5a</v>
          </cell>
          <cell r="C8158">
            <v>10</v>
          </cell>
          <cell r="D8158">
            <v>410618</v>
          </cell>
          <cell r="E8158">
            <v>23042</v>
          </cell>
          <cell r="F8158">
            <v>0</v>
          </cell>
        </row>
        <row r="8159">
          <cell r="A8159" t="str">
            <v>5a</v>
          </cell>
          <cell r="C8159">
            <v>5</v>
          </cell>
          <cell r="D8159">
            <v>413673</v>
          </cell>
          <cell r="E8159">
            <v>23042</v>
          </cell>
          <cell r="F8159">
            <v>0</v>
          </cell>
        </row>
        <row r="8160">
          <cell r="A8160" t="str">
            <v>5a</v>
          </cell>
          <cell r="C8160">
            <v>2</v>
          </cell>
          <cell r="D8160">
            <v>414398</v>
          </cell>
          <cell r="E8160">
            <v>23042</v>
          </cell>
          <cell r="F8160">
            <v>0</v>
          </cell>
        </row>
        <row r="8161">
          <cell r="A8161" t="str">
            <v>5c</v>
          </cell>
          <cell r="C8161">
            <v>10</v>
          </cell>
          <cell r="D8161">
            <v>387499</v>
          </cell>
          <cell r="E8161">
            <v>23042</v>
          </cell>
          <cell r="F8161">
            <v>0</v>
          </cell>
        </row>
        <row r="8162">
          <cell r="A8162" t="str">
            <v>5c</v>
          </cell>
          <cell r="C8162">
            <v>6</v>
          </cell>
          <cell r="D8162">
            <v>414398</v>
          </cell>
          <cell r="E8162">
            <v>23042</v>
          </cell>
          <cell r="F8162">
            <v>0</v>
          </cell>
        </row>
        <row r="8163">
          <cell r="A8163" t="str">
            <v>6a</v>
          </cell>
          <cell r="C8163">
            <v>1</v>
          </cell>
          <cell r="D8163">
            <v>400528</v>
          </cell>
          <cell r="E8163">
            <v>23042</v>
          </cell>
          <cell r="F8163">
            <v>0</v>
          </cell>
        </row>
        <row r="8164">
          <cell r="A8164" t="str">
            <v>6a</v>
          </cell>
          <cell r="C8164">
            <v>1</v>
          </cell>
          <cell r="D8164">
            <v>413674</v>
          </cell>
          <cell r="E8164">
            <v>23042</v>
          </cell>
          <cell r="F8164">
            <v>0</v>
          </cell>
        </row>
        <row r="8165">
          <cell r="A8165" t="str">
            <v>6a</v>
          </cell>
          <cell r="C8165">
            <v>1</v>
          </cell>
          <cell r="D8165">
            <v>416169</v>
          </cell>
          <cell r="E8165">
            <v>23042</v>
          </cell>
          <cell r="F8165">
            <v>0</v>
          </cell>
        </row>
        <row r="8166">
          <cell r="A8166" t="str">
            <v>6a</v>
          </cell>
          <cell r="C8166">
            <v>1</v>
          </cell>
          <cell r="D8166">
            <v>421862</v>
          </cell>
          <cell r="E8166">
            <v>23042</v>
          </cell>
          <cell r="F8166">
            <v>0</v>
          </cell>
        </row>
        <row r="8167">
          <cell r="A8167" t="str">
            <v>6c</v>
          </cell>
          <cell r="C8167">
            <v>1</v>
          </cell>
          <cell r="D8167">
            <v>391123</v>
          </cell>
          <cell r="E8167">
            <v>23042</v>
          </cell>
          <cell r="F8167">
            <v>0</v>
          </cell>
        </row>
        <row r="8168">
          <cell r="A8168" t="str">
            <v>6c</v>
          </cell>
          <cell r="C8168">
            <v>10</v>
          </cell>
          <cell r="D8168">
            <v>400528</v>
          </cell>
          <cell r="E8168">
            <v>23042</v>
          </cell>
          <cell r="F8168">
            <v>0</v>
          </cell>
        </row>
        <row r="8169">
          <cell r="A8169" t="str">
            <v>6c</v>
          </cell>
          <cell r="C8169">
            <v>1</v>
          </cell>
          <cell r="D8169">
            <v>408521</v>
          </cell>
          <cell r="E8169">
            <v>23042</v>
          </cell>
          <cell r="F8169">
            <v>0</v>
          </cell>
        </row>
        <row r="8170">
          <cell r="A8170" t="str">
            <v>6c</v>
          </cell>
          <cell r="C8170">
            <v>7</v>
          </cell>
          <cell r="D8170">
            <v>408987</v>
          </cell>
          <cell r="E8170">
            <v>23042</v>
          </cell>
          <cell r="F8170">
            <v>0</v>
          </cell>
        </row>
        <row r="8171">
          <cell r="A8171" t="str">
            <v>7a</v>
          </cell>
          <cell r="C8171">
            <v>1</v>
          </cell>
          <cell r="D8171">
            <v>408521</v>
          </cell>
          <cell r="E8171">
            <v>23042</v>
          </cell>
          <cell r="F8171">
            <v>0</v>
          </cell>
        </row>
        <row r="8172">
          <cell r="A8172" t="str">
            <v>8a</v>
          </cell>
          <cell r="C8172">
            <v>1</v>
          </cell>
          <cell r="D8172">
            <v>381942</v>
          </cell>
          <cell r="E8172">
            <v>23042</v>
          </cell>
          <cell r="F8172">
            <v>0</v>
          </cell>
        </row>
        <row r="8173">
          <cell r="A8173" t="str">
            <v>8a</v>
          </cell>
          <cell r="C8173">
            <v>1</v>
          </cell>
          <cell r="D8173">
            <v>384994</v>
          </cell>
          <cell r="E8173">
            <v>23042</v>
          </cell>
          <cell r="F8173">
            <v>0</v>
          </cell>
        </row>
        <row r="8174">
          <cell r="A8174" t="str">
            <v>8a</v>
          </cell>
          <cell r="C8174">
            <v>1</v>
          </cell>
          <cell r="D8174">
            <v>396342</v>
          </cell>
          <cell r="E8174">
            <v>23042</v>
          </cell>
          <cell r="F8174">
            <v>0</v>
          </cell>
        </row>
        <row r="8175">
          <cell r="A8175" t="str">
            <v>8a</v>
          </cell>
          <cell r="C8175">
            <v>1</v>
          </cell>
          <cell r="D8175">
            <v>405016</v>
          </cell>
          <cell r="E8175">
            <v>23042</v>
          </cell>
          <cell r="F8175">
            <v>0</v>
          </cell>
        </row>
        <row r="8176">
          <cell r="A8176" t="str">
            <v>9a</v>
          </cell>
          <cell r="C8176">
            <v>10</v>
          </cell>
          <cell r="D8176">
            <v>383054</v>
          </cell>
          <cell r="E8176">
            <v>23042</v>
          </cell>
          <cell r="F8176">
            <v>0</v>
          </cell>
        </row>
        <row r="8177">
          <cell r="A8177" t="str">
            <v>9a</v>
          </cell>
          <cell r="C8177">
            <v>10</v>
          </cell>
          <cell r="D8177">
            <v>397558</v>
          </cell>
          <cell r="E8177">
            <v>23042</v>
          </cell>
          <cell r="F8177">
            <v>0</v>
          </cell>
        </row>
        <row r="8178">
          <cell r="A8178" t="str">
            <v>9a</v>
          </cell>
          <cell r="C8178">
            <v>10</v>
          </cell>
          <cell r="D8178">
            <v>401796</v>
          </cell>
          <cell r="E8178">
            <v>23042</v>
          </cell>
          <cell r="F8178">
            <v>0</v>
          </cell>
        </row>
        <row r="8179">
          <cell r="A8179" t="str">
            <v>9c</v>
          </cell>
          <cell r="C8179">
            <v>2</v>
          </cell>
          <cell r="D8179">
            <v>381302</v>
          </cell>
          <cell r="E8179">
            <v>23042</v>
          </cell>
          <cell r="F8179">
            <v>0</v>
          </cell>
        </row>
        <row r="8180">
          <cell r="A8180" t="str">
            <v>1a</v>
          </cell>
          <cell r="C8180">
            <v>2</v>
          </cell>
          <cell r="D8180">
            <v>378954</v>
          </cell>
          <cell r="E8180">
            <v>23060</v>
          </cell>
          <cell r="F8180">
            <v>0</v>
          </cell>
        </row>
        <row r="8181">
          <cell r="A8181" t="str">
            <v>1a</v>
          </cell>
          <cell r="C8181">
            <v>4</v>
          </cell>
          <cell r="D8181">
            <v>385570</v>
          </cell>
          <cell r="E8181">
            <v>23060</v>
          </cell>
          <cell r="F8181">
            <v>0</v>
          </cell>
        </row>
        <row r="8182">
          <cell r="A8182" t="str">
            <v>1a</v>
          </cell>
          <cell r="C8182">
            <v>4</v>
          </cell>
          <cell r="D8182">
            <v>388031</v>
          </cell>
          <cell r="E8182">
            <v>23060</v>
          </cell>
          <cell r="F8182">
            <v>0</v>
          </cell>
        </row>
        <row r="8183">
          <cell r="A8183" t="str">
            <v>1a</v>
          </cell>
          <cell r="C8183">
            <v>1</v>
          </cell>
          <cell r="D8183">
            <v>388111</v>
          </cell>
          <cell r="E8183">
            <v>23060</v>
          </cell>
          <cell r="F8183">
            <v>0</v>
          </cell>
        </row>
        <row r="8184">
          <cell r="A8184" t="str">
            <v>1a</v>
          </cell>
          <cell r="C8184">
            <v>2</v>
          </cell>
          <cell r="D8184">
            <v>388557</v>
          </cell>
          <cell r="E8184">
            <v>23060</v>
          </cell>
          <cell r="F8184">
            <v>0</v>
          </cell>
        </row>
        <row r="8185">
          <cell r="A8185" t="str">
            <v>1a</v>
          </cell>
          <cell r="C8185">
            <v>4</v>
          </cell>
          <cell r="D8185">
            <v>391644</v>
          </cell>
          <cell r="E8185">
            <v>23060</v>
          </cell>
          <cell r="F8185">
            <v>0</v>
          </cell>
        </row>
        <row r="8186">
          <cell r="A8186" t="str">
            <v>1a</v>
          </cell>
          <cell r="C8186">
            <v>10</v>
          </cell>
          <cell r="D8186">
            <v>394007</v>
          </cell>
          <cell r="E8186">
            <v>23060</v>
          </cell>
          <cell r="F8186">
            <v>0</v>
          </cell>
        </row>
        <row r="8187">
          <cell r="A8187" t="str">
            <v>1a</v>
          </cell>
          <cell r="C8187">
            <v>4</v>
          </cell>
          <cell r="D8187">
            <v>397560</v>
          </cell>
          <cell r="E8187">
            <v>23060</v>
          </cell>
          <cell r="F8187">
            <v>0</v>
          </cell>
        </row>
        <row r="8188">
          <cell r="A8188" t="str">
            <v>1a</v>
          </cell>
          <cell r="C8188">
            <v>1</v>
          </cell>
          <cell r="D8188">
            <v>401185</v>
          </cell>
          <cell r="E8188">
            <v>23060</v>
          </cell>
          <cell r="F8188">
            <v>0</v>
          </cell>
        </row>
        <row r="8189">
          <cell r="A8189" t="str">
            <v>1a</v>
          </cell>
          <cell r="C8189">
            <v>2</v>
          </cell>
          <cell r="D8189">
            <v>401647</v>
          </cell>
          <cell r="E8189">
            <v>23060</v>
          </cell>
          <cell r="F8189">
            <v>0</v>
          </cell>
        </row>
        <row r="8190">
          <cell r="A8190" t="str">
            <v>1a</v>
          </cell>
          <cell r="C8190">
            <v>8</v>
          </cell>
          <cell r="D8190">
            <v>409495</v>
          </cell>
          <cell r="E8190">
            <v>23060</v>
          </cell>
          <cell r="F8190">
            <v>0</v>
          </cell>
        </row>
        <row r="8191">
          <cell r="A8191" t="str">
            <v>1a</v>
          </cell>
          <cell r="C8191">
            <v>4</v>
          </cell>
          <cell r="D8191">
            <v>414223</v>
          </cell>
          <cell r="E8191">
            <v>23060</v>
          </cell>
          <cell r="F8191">
            <v>0</v>
          </cell>
        </row>
        <row r="8192">
          <cell r="A8192" t="str">
            <v>1a</v>
          </cell>
          <cell r="C8192">
            <v>4</v>
          </cell>
          <cell r="D8192">
            <v>414879</v>
          </cell>
          <cell r="E8192">
            <v>23060</v>
          </cell>
          <cell r="F8192">
            <v>0</v>
          </cell>
        </row>
        <row r="8193">
          <cell r="A8193" t="str">
            <v>1a</v>
          </cell>
          <cell r="C8193">
            <v>2</v>
          </cell>
          <cell r="D8193">
            <v>418849</v>
          </cell>
          <cell r="E8193">
            <v>23060</v>
          </cell>
          <cell r="F8193">
            <v>0</v>
          </cell>
        </row>
        <row r="8194">
          <cell r="A8194" t="str">
            <v>1a</v>
          </cell>
          <cell r="C8194">
            <v>7</v>
          </cell>
          <cell r="D8194">
            <v>420122</v>
          </cell>
          <cell r="E8194">
            <v>23060</v>
          </cell>
          <cell r="F8194">
            <v>0</v>
          </cell>
        </row>
        <row r="8195">
          <cell r="A8195" t="str">
            <v>1a</v>
          </cell>
          <cell r="C8195">
            <v>1</v>
          </cell>
          <cell r="D8195">
            <v>424392</v>
          </cell>
          <cell r="E8195">
            <v>23060</v>
          </cell>
          <cell r="F8195">
            <v>0</v>
          </cell>
        </row>
        <row r="8196">
          <cell r="A8196" t="str">
            <v>1a</v>
          </cell>
          <cell r="C8196">
            <v>6</v>
          </cell>
          <cell r="D8196">
            <v>425037</v>
          </cell>
          <cell r="E8196">
            <v>23060</v>
          </cell>
          <cell r="F8196">
            <v>0</v>
          </cell>
        </row>
        <row r="8197">
          <cell r="A8197" t="str">
            <v>1a</v>
          </cell>
          <cell r="C8197">
            <v>4</v>
          </cell>
          <cell r="D8197">
            <v>426849</v>
          </cell>
          <cell r="E8197">
            <v>23060</v>
          </cell>
          <cell r="F8197">
            <v>0</v>
          </cell>
        </row>
        <row r="8198">
          <cell r="A8198" t="str">
            <v>1c</v>
          </cell>
          <cell r="C8198">
            <v>2</v>
          </cell>
          <cell r="D8198">
            <v>378954</v>
          </cell>
          <cell r="E8198">
            <v>23060</v>
          </cell>
          <cell r="F8198">
            <v>0</v>
          </cell>
        </row>
        <row r="8199">
          <cell r="A8199" t="str">
            <v>1c</v>
          </cell>
          <cell r="C8199">
            <v>4</v>
          </cell>
          <cell r="D8199">
            <v>396708</v>
          </cell>
          <cell r="E8199">
            <v>23060</v>
          </cell>
          <cell r="F8199">
            <v>0</v>
          </cell>
        </row>
        <row r="8200">
          <cell r="A8200" t="str">
            <v>2a</v>
          </cell>
          <cell r="C8200">
            <v>6</v>
          </cell>
          <cell r="D8200">
            <v>385570</v>
          </cell>
          <cell r="E8200">
            <v>23060</v>
          </cell>
          <cell r="F8200">
            <v>0</v>
          </cell>
        </row>
        <row r="8201">
          <cell r="A8201" t="str">
            <v>2a</v>
          </cell>
          <cell r="C8201">
            <v>2</v>
          </cell>
          <cell r="D8201">
            <v>387304</v>
          </cell>
          <cell r="E8201">
            <v>23060</v>
          </cell>
          <cell r="F8201">
            <v>0</v>
          </cell>
        </row>
        <row r="8202">
          <cell r="A8202" t="str">
            <v>2a</v>
          </cell>
          <cell r="C8202">
            <v>3</v>
          </cell>
          <cell r="D8202">
            <v>388557</v>
          </cell>
          <cell r="E8202">
            <v>23060</v>
          </cell>
          <cell r="F8202">
            <v>0</v>
          </cell>
        </row>
        <row r="8203">
          <cell r="A8203" t="str">
            <v>2a</v>
          </cell>
          <cell r="C8203">
            <v>3</v>
          </cell>
          <cell r="D8203">
            <v>391644</v>
          </cell>
          <cell r="E8203">
            <v>23060</v>
          </cell>
          <cell r="F8203">
            <v>0</v>
          </cell>
        </row>
        <row r="8204">
          <cell r="A8204" t="str">
            <v>2a</v>
          </cell>
          <cell r="C8204">
            <v>1</v>
          </cell>
          <cell r="D8204">
            <v>394007</v>
          </cell>
          <cell r="E8204">
            <v>23060</v>
          </cell>
          <cell r="F8204">
            <v>0</v>
          </cell>
        </row>
        <row r="8205">
          <cell r="A8205" t="str">
            <v>2a</v>
          </cell>
          <cell r="C8205">
            <v>1</v>
          </cell>
          <cell r="D8205">
            <v>397559</v>
          </cell>
          <cell r="E8205">
            <v>23060</v>
          </cell>
          <cell r="F8205">
            <v>0</v>
          </cell>
        </row>
        <row r="8206">
          <cell r="A8206" t="str">
            <v>2a</v>
          </cell>
          <cell r="C8206">
            <v>2</v>
          </cell>
          <cell r="D8206">
            <v>397560</v>
          </cell>
          <cell r="E8206">
            <v>23060</v>
          </cell>
          <cell r="F8206">
            <v>0</v>
          </cell>
        </row>
        <row r="8207">
          <cell r="A8207" t="str">
            <v>2a</v>
          </cell>
          <cell r="C8207">
            <v>2</v>
          </cell>
          <cell r="D8207">
            <v>399372</v>
          </cell>
          <cell r="E8207">
            <v>23060</v>
          </cell>
          <cell r="F8207">
            <v>0</v>
          </cell>
        </row>
        <row r="8208">
          <cell r="A8208" t="str">
            <v>2a</v>
          </cell>
          <cell r="C8208">
            <v>2</v>
          </cell>
          <cell r="D8208">
            <v>402583</v>
          </cell>
          <cell r="E8208">
            <v>23060</v>
          </cell>
          <cell r="F8208">
            <v>0</v>
          </cell>
        </row>
        <row r="8209">
          <cell r="A8209" t="str">
            <v>2a</v>
          </cell>
          <cell r="C8209">
            <v>2</v>
          </cell>
          <cell r="D8209">
            <v>404489</v>
          </cell>
          <cell r="E8209">
            <v>23060</v>
          </cell>
          <cell r="F8209">
            <v>0</v>
          </cell>
        </row>
        <row r="8210">
          <cell r="A8210" t="str">
            <v>2a</v>
          </cell>
          <cell r="C8210">
            <v>1</v>
          </cell>
          <cell r="D8210">
            <v>412226</v>
          </cell>
          <cell r="E8210">
            <v>23060</v>
          </cell>
          <cell r="F8210">
            <v>0</v>
          </cell>
        </row>
        <row r="8211">
          <cell r="A8211" t="str">
            <v>2a</v>
          </cell>
          <cell r="C8211">
            <v>3</v>
          </cell>
          <cell r="D8211">
            <v>420122</v>
          </cell>
          <cell r="E8211">
            <v>23060</v>
          </cell>
          <cell r="F8211">
            <v>0</v>
          </cell>
        </row>
        <row r="8212">
          <cell r="A8212" t="str">
            <v>2a</v>
          </cell>
          <cell r="C8212">
            <v>3</v>
          </cell>
          <cell r="D8212">
            <v>422470</v>
          </cell>
          <cell r="E8212">
            <v>23060</v>
          </cell>
          <cell r="F8212">
            <v>0</v>
          </cell>
        </row>
        <row r="8213">
          <cell r="A8213" t="str">
            <v>2a</v>
          </cell>
          <cell r="C8213">
            <v>2</v>
          </cell>
          <cell r="D8213">
            <v>423199</v>
          </cell>
          <cell r="E8213">
            <v>23060</v>
          </cell>
          <cell r="F8213">
            <v>0</v>
          </cell>
        </row>
        <row r="8214">
          <cell r="A8214" t="str">
            <v>2a</v>
          </cell>
          <cell r="C8214">
            <v>2</v>
          </cell>
          <cell r="D8214">
            <v>426849</v>
          </cell>
          <cell r="E8214">
            <v>23060</v>
          </cell>
          <cell r="F8214">
            <v>0</v>
          </cell>
        </row>
        <row r="8215">
          <cell r="A8215" t="str">
            <v>2a</v>
          </cell>
          <cell r="C8215">
            <v>2</v>
          </cell>
          <cell r="D8215">
            <v>428104</v>
          </cell>
          <cell r="E8215">
            <v>23060</v>
          </cell>
          <cell r="F8215">
            <v>0</v>
          </cell>
        </row>
        <row r="8216">
          <cell r="A8216" t="str">
            <v>2c</v>
          </cell>
          <cell r="C8216">
            <v>2</v>
          </cell>
          <cell r="D8216">
            <v>386149</v>
          </cell>
          <cell r="E8216">
            <v>23060</v>
          </cell>
          <cell r="F8216">
            <v>0</v>
          </cell>
        </row>
        <row r="8217">
          <cell r="A8217" t="str">
            <v>2c</v>
          </cell>
          <cell r="C8217">
            <v>1</v>
          </cell>
          <cell r="D8217">
            <v>408989</v>
          </cell>
          <cell r="E8217">
            <v>23060</v>
          </cell>
          <cell r="F8217">
            <v>0</v>
          </cell>
        </row>
        <row r="8218">
          <cell r="A8218" t="str">
            <v>2c</v>
          </cell>
          <cell r="C8218">
            <v>3</v>
          </cell>
          <cell r="D8218">
            <v>411506</v>
          </cell>
          <cell r="E8218">
            <v>23060</v>
          </cell>
          <cell r="F8218">
            <v>0</v>
          </cell>
        </row>
        <row r="8219">
          <cell r="A8219" t="str">
            <v>2c</v>
          </cell>
          <cell r="C8219">
            <v>1</v>
          </cell>
          <cell r="D8219">
            <v>416774</v>
          </cell>
          <cell r="E8219">
            <v>23060</v>
          </cell>
          <cell r="F8219">
            <v>0</v>
          </cell>
        </row>
        <row r="8220">
          <cell r="A8220" t="str">
            <v>2c</v>
          </cell>
          <cell r="C8220">
            <v>1</v>
          </cell>
          <cell r="D8220">
            <v>423816</v>
          </cell>
          <cell r="E8220">
            <v>23060</v>
          </cell>
          <cell r="F8220">
            <v>0</v>
          </cell>
        </row>
        <row r="8221">
          <cell r="A8221" t="str">
            <v>2c</v>
          </cell>
          <cell r="C8221">
            <v>2</v>
          </cell>
          <cell r="D8221">
            <v>424392</v>
          </cell>
          <cell r="E8221">
            <v>23060</v>
          </cell>
          <cell r="F8221">
            <v>0</v>
          </cell>
        </row>
        <row r="8222">
          <cell r="A8222" t="str">
            <v>2c</v>
          </cell>
          <cell r="C8222">
            <v>2</v>
          </cell>
          <cell r="D8222">
            <v>426849</v>
          </cell>
          <cell r="E8222">
            <v>23060</v>
          </cell>
          <cell r="F8222">
            <v>0</v>
          </cell>
        </row>
        <row r="8223">
          <cell r="A8223" t="str">
            <v>3a</v>
          </cell>
          <cell r="C8223">
            <v>20</v>
          </cell>
          <cell r="D8223">
            <v>379597</v>
          </cell>
          <cell r="E8223">
            <v>23060</v>
          </cell>
          <cell r="F8223">
            <v>0</v>
          </cell>
        </row>
        <row r="8224">
          <cell r="A8224" t="str">
            <v>3a</v>
          </cell>
          <cell r="C8224">
            <v>40</v>
          </cell>
          <cell r="D8224">
            <v>385570</v>
          </cell>
          <cell r="E8224">
            <v>23060</v>
          </cell>
          <cell r="F8224">
            <v>0</v>
          </cell>
        </row>
        <row r="8225">
          <cell r="A8225" t="str">
            <v>3a</v>
          </cell>
          <cell r="C8225">
            <v>20</v>
          </cell>
          <cell r="D8225">
            <v>387304</v>
          </cell>
          <cell r="E8225">
            <v>23060</v>
          </cell>
          <cell r="F8225">
            <v>0</v>
          </cell>
        </row>
        <row r="8226">
          <cell r="A8226" t="str">
            <v>3a</v>
          </cell>
          <cell r="C8226">
            <v>20</v>
          </cell>
          <cell r="D8226">
            <v>388557</v>
          </cell>
          <cell r="E8226">
            <v>23060</v>
          </cell>
          <cell r="F8226">
            <v>0</v>
          </cell>
        </row>
        <row r="8227">
          <cell r="A8227" t="str">
            <v>3a</v>
          </cell>
          <cell r="C8227">
            <v>24</v>
          </cell>
          <cell r="D8227">
            <v>394007</v>
          </cell>
          <cell r="E8227">
            <v>23060</v>
          </cell>
          <cell r="F8227">
            <v>0</v>
          </cell>
        </row>
        <row r="8228">
          <cell r="A8228" t="str">
            <v>3a</v>
          </cell>
          <cell r="C8228">
            <v>12</v>
          </cell>
          <cell r="D8228">
            <v>397559</v>
          </cell>
          <cell r="E8228">
            <v>23060</v>
          </cell>
          <cell r="F8228">
            <v>0</v>
          </cell>
        </row>
        <row r="8229">
          <cell r="A8229" t="str">
            <v>3a</v>
          </cell>
          <cell r="C8229">
            <v>16</v>
          </cell>
          <cell r="D8229">
            <v>397560</v>
          </cell>
          <cell r="E8229">
            <v>23060</v>
          </cell>
          <cell r="F8229">
            <v>0</v>
          </cell>
        </row>
        <row r="8230">
          <cell r="A8230" t="str">
            <v>3a</v>
          </cell>
          <cell r="C8230">
            <v>20</v>
          </cell>
          <cell r="D8230">
            <v>401185</v>
          </cell>
          <cell r="E8230">
            <v>23060</v>
          </cell>
          <cell r="F8230">
            <v>0</v>
          </cell>
        </row>
        <row r="8231">
          <cell r="A8231" t="str">
            <v>3a</v>
          </cell>
          <cell r="C8231">
            <v>40</v>
          </cell>
          <cell r="D8231">
            <v>402583</v>
          </cell>
          <cell r="E8231">
            <v>23060</v>
          </cell>
          <cell r="F8231">
            <v>0</v>
          </cell>
        </row>
        <row r="8232">
          <cell r="A8232" t="str">
            <v>3a</v>
          </cell>
          <cell r="C8232">
            <v>12</v>
          </cell>
          <cell r="D8232">
            <v>405018</v>
          </cell>
          <cell r="E8232">
            <v>23060</v>
          </cell>
          <cell r="F8232">
            <v>0</v>
          </cell>
        </row>
        <row r="8233">
          <cell r="A8233" t="str">
            <v>3a</v>
          </cell>
          <cell r="C8233">
            <v>40</v>
          </cell>
          <cell r="D8233">
            <v>416774</v>
          </cell>
          <cell r="E8233">
            <v>23060</v>
          </cell>
          <cell r="F8233">
            <v>0</v>
          </cell>
        </row>
        <row r="8234">
          <cell r="A8234" t="str">
            <v>3a</v>
          </cell>
          <cell r="C8234">
            <v>12</v>
          </cell>
          <cell r="D8234">
            <v>428104</v>
          </cell>
          <cell r="E8234">
            <v>23060</v>
          </cell>
          <cell r="F8234">
            <v>0</v>
          </cell>
        </row>
        <row r="8235">
          <cell r="A8235" t="str">
            <v>4a</v>
          </cell>
          <cell r="C8235">
            <v>1</v>
          </cell>
          <cell r="D8235">
            <v>380248</v>
          </cell>
          <cell r="E8235">
            <v>23060</v>
          </cell>
          <cell r="F8235">
            <v>0</v>
          </cell>
        </row>
        <row r="8236">
          <cell r="A8236" t="str">
            <v>4a</v>
          </cell>
          <cell r="C8236">
            <v>36</v>
          </cell>
          <cell r="D8236">
            <v>384995</v>
          </cell>
          <cell r="E8236">
            <v>23060</v>
          </cell>
          <cell r="F8236">
            <v>0</v>
          </cell>
        </row>
        <row r="8237">
          <cell r="A8237" t="str">
            <v>4a</v>
          </cell>
          <cell r="C8237">
            <v>136</v>
          </cell>
          <cell r="D8237">
            <v>385570</v>
          </cell>
          <cell r="E8237">
            <v>23060</v>
          </cell>
          <cell r="F8237">
            <v>0</v>
          </cell>
        </row>
        <row r="8238">
          <cell r="A8238" t="str">
            <v>4a</v>
          </cell>
          <cell r="C8238">
            <v>2</v>
          </cell>
          <cell r="D8238">
            <v>386763</v>
          </cell>
          <cell r="E8238">
            <v>23060</v>
          </cell>
          <cell r="F8238">
            <v>0</v>
          </cell>
        </row>
        <row r="8239">
          <cell r="A8239" t="str">
            <v>4a</v>
          </cell>
          <cell r="C8239">
            <v>42</v>
          </cell>
          <cell r="D8239">
            <v>387304</v>
          </cell>
          <cell r="E8239">
            <v>23060</v>
          </cell>
          <cell r="F8239">
            <v>0</v>
          </cell>
        </row>
        <row r="8240">
          <cell r="A8240" t="str">
            <v>4a</v>
          </cell>
          <cell r="C8240">
            <v>34</v>
          </cell>
          <cell r="D8240">
            <v>388031</v>
          </cell>
          <cell r="E8240">
            <v>23060</v>
          </cell>
          <cell r="F8240">
            <v>0</v>
          </cell>
        </row>
        <row r="8241">
          <cell r="A8241" t="str">
            <v>4a</v>
          </cell>
          <cell r="C8241">
            <v>5</v>
          </cell>
          <cell r="D8241">
            <v>388557</v>
          </cell>
          <cell r="E8241">
            <v>23060</v>
          </cell>
          <cell r="F8241">
            <v>0</v>
          </cell>
        </row>
        <row r="8242">
          <cell r="A8242" t="str">
            <v>4a</v>
          </cell>
          <cell r="C8242">
            <v>22</v>
          </cell>
          <cell r="D8242">
            <v>391644</v>
          </cell>
          <cell r="E8242">
            <v>23060</v>
          </cell>
          <cell r="F8242">
            <v>0</v>
          </cell>
        </row>
        <row r="8243">
          <cell r="A8243" t="str">
            <v>4a</v>
          </cell>
          <cell r="C8243">
            <v>120</v>
          </cell>
          <cell r="D8243">
            <v>394007</v>
          </cell>
          <cell r="E8243">
            <v>23060</v>
          </cell>
          <cell r="F8243">
            <v>0</v>
          </cell>
        </row>
        <row r="8244">
          <cell r="A8244" t="str">
            <v>4a</v>
          </cell>
          <cell r="C8244">
            <v>3</v>
          </cell>
          <cell r="D8244">
            <v>397560</v>
          </cell>
          <cell r="E8244">
            <v>23060</v>
          </cell>
          <cell r="F8244">
            <v>0</v>
          </cell>
        </row>
        <row r="8245">
          <cell r="A8245" t="str">
            <v>4a</v>
          </cell>
          <cell r="C8245">
            <v>22</v>
          </cell>
          <cell r="D8245">
            <v>399373</v>
          </cell>
          <cell r="E8245">
            <v>23060</v>
          </cell>
          <cell r="F8245">
            <v>0</v>
          </cell>
        </row>
        <row r="8246">
          <cell r="A8246" t="str">
            <v>4a</v>
          </cell>
          <cell r="C8246">
            <v>23</v>
          </cell>
          <cell r="D8246">
            <v>400530</v>
          </cell>
          <cell r="E8246">
            <v>23060</v>
          </cell>
          <cell r="F8246">
            <v>0</v>
          </cell>
        </row>
        <row r="8247">
          <cell r="A8247" t="str">
            <v>4a</v>
          </cell>
          <cell r="C8247">
            <v>1</v>
          </cell>
          <cell r="D8247">
            <v>401185</v>
          </cell>
          <cell r="E8247">
            <v>23060</v>
          </cell>
          <cell r="F8247">
            <v>0</v>
          </cell>
        </row>
        <row r="8248">
          <cell r="A8248" t="str">
            <v>4a</v>
          </cell>
          <cell r="C8248">
            <v>40</v>
          </cell>
          <cell r="D8248">
            <v>402583</v>
          </cell>
          <cell r="E8248">
            <v>23060</v>
          </cell>
          <cell r="F8248">
            <v>0</v>
          </cell>
        </row>
        <row r="8249">
          <cell r="A8249" t="str">
            <v>4a</v>
          </cell>
          <cell r="C8249">
            <v>60</v>
          </cell>
          <cell r="D8249">
            <v>405018</v>
          </cell>
          <cell r="E8249">
            <v>23060</v>
          </cell>
          <cell r="F8249">
            <v>0</v>
          </cell>
        </row>
        <row r="8250">
          <cell r="A8250" t="str">
            <v>4a</v>
          </cell>
          <cell r="C8250">
            <v>46</v>
          </cell>
          <cell r="D8250">
            <v>408989</v>
          </cell>
          <cell r="E8250">
            <v>23060</v>
          </cell>
          <cell r="F8250">
            <v>0</v>
          </cell>
        </row>
        <row r="8251">
          <cell r="A8251" t="str">
            <v>4a</v>
          </cell>
          <cell r="C8251">
            <v>32</v>
          </cell>
          <cell r="D8251">
            <v>414255</v>
          </cell>
          <cell r="E8251">
            <v>23060</v>
          </cell>
          <cell r="F8251">
            <v>0</v>
          </cell>
        </row>
        <row r="8252">
          <cell r="A8252" t="str">
            <v>4a</v>
          </cell>
          <cell r="C8252">
            <v>10</v>
          </cell>
          <cell r="D8252">
            <v>414879</v>
          </cell>
          <cell r="E8252">
            <v>23060</v>
          </cell>
          <cell r="F8252">
            <v>0</v>
          </cell>
        </row>
        <row r="8253">
          <cell r="A8253" t="str">
            <v>4a</v>
          </cell>
          <cell r="C8253">
            <v>12</v>
          </cell>
          <cell r="D8253">
            <v>416774</v>
          </cell>
          <cell r="E8253">
            <v>23060</v>
          </cell>
          <cell r="F8253">
            <v>0</v>
          </cell>
        </row>
        <row r="8254">
          <cell r="A8254" t="str">
            <v>4a</v>
          </cell>
          <cell r="C8254">
            <v>100</v>
          </cell>
          <cell r="D8254">
            <v>418849</v>
          </cell>
          <cell r="E8254">
            <v>23060</v>
          </cell>
          <cell r="F8254">
            <v>0</v>
          </cell>
        </row>
        <row r="8255">
          <cell r="A8255" t="str">
            <v>4a</v>
          </cell>
          <cell r="C8255">
            <v>50</v>
          </cell>
          <cell r="D8255">
            <v>422470</v>
          </cell>
          <cell r="E8255">
            <v>23060</v>
          </cell>
          <cell r="F8255">
            <v>0</v>
          </cell>
        </row>
        <row r="8256">
          <cell r="A8256" t="str">
            <v>4a</v>
          </cell>
          <cell r="C8256">
            <v>32</v>
          </cell>
          <cell r="D8256">
            <v>423199</v>
          </cell>
          <cell r="E8256">
            <v>23060</v>
          </cell>
          <cell r="F8256">
            <v>0</v>
          </cell>
        </row>
        <row r="8257">
          <cell r="A8257" t="str">
            <v>4a</v>
          </cell>
          <cell r="C8257">
            <v>20</v>
          </cell>
          <cell r="D8257">
            <v>424392</v>
          </cell>
          <cell r="E8257">
            <v>23060</v>
          </cell>
          <cell r="F8257">
            <v>0</v>
          </cell>
        </row>
        <row r="8258">
          <cell r="A8258" t="str">
            <v>4a</v>
          </cell>
          <cell r="C8258">
            <v>24</v>
          </cell>
          <cell r="D8258">
            <v>425037</v>
          </cell>
          <cell r="E8258">
            <v>23060</v>
          </cell>
          <cell r="F8258">
            <v>0</v>
          </cell>
        </row>
        <row r="8259">
          <cell r="A8259" t="str">
            <v>5a</v>
          </cell>
          <cell r="C8259">
            <v>14</v>
          </cell>
          <cell r="D8259">
            <v>384995</v>
          </cell>
          <cell r="E8259">
            <v>23060</v>
          </cell>
          <cell r="F8259">
            <v>0</v>
          </cell>
        </row>
        <row r="8260">
          <cell r="A8260" t="str">
            <v>5a</v>
          </cell>
          <cell r="C8260">
            <v>24</v>
          </cell>
          <cell r="D8260">
            <v>385570</v>
          </cell>
          <cell r="E8260">
            <v>23060</v>
          </cell>
          <cell r="F8260">
            <v>0</v>
          </cell>
        </row>
        <row r="8261">
          <cell r="A8261" t="str">
            <v>5a</v>
          </cell>
          <cell r="C8261">
            <v>10</v>
          </cell>
          <cell r="D8261">
            <v>387304</v>
          </cell>
          <cell r="E8261">
            <v>23060</v>
          </cell>
          <cell r="F8261">
            <v>0</v>
          </cell>
        </row>
        <row r="8262">
          <cell r="A8262" t="str">
            <v>5a</v>
          </cell>
          <cell r="C8262">
            <v>20</v>
          </cell>
          <cell r="D8262">
            <v>388557</v>
          </cell>
          <cell r="E8262">
            <v>23060</v>
          </cell>
          <cell r="F8262">
            <v>0</v>
          </cell>
        </row>
        <row r="8263">
          <cell r="A8263" t="str">
            <v>5a</v>
          </cell>
          <cell r="C8263">
            <v>12</v>
          </cell>
          <cell r="D8263">
            <v>391644</v>
          </cell>
          <cell r="E8263">
            <v>23060</v>
          </cell>
          <cell r="F8263">
            <v>0</v>
          </cell>
        </row>
        <row r="8264">
          <cell r="A8264" t="str">
            <v>5a</v>
          </cell>
          <cell r="C8264">
            <v>12</v>
          </cell>
          <cell r="D8264">
            <v>394482</v>
          </cell>
          <cell r="E8264">
            <v>23060</v>
          </cell>
          <cell r="F8264">
            <v>0</v>
          </cell>
        </row>
        <row r="8265">
          <cell r="A8265" t="str">
            <v>5a</v>
          </cell>
          <cell r="C8265">
            <v>12</v>
          </cell>
          <cell r="D8265">
            <v>397559</v>
          </cell>
          <cell r="E8265">
            <v>23060</v>
          </cell>
          <cell r="F8265">
            <v>0</v>
          </cell>
        </row>
        <row r="8266">
          <cell r="A8266" t="str">
            <v>5a</v>
          </cell>
          <cell r="C8266">
            <v>12</v>
          </cell>
          <cell r="D8266">
            <v>397560</v>
          </cell>
          <cell r="E8266">
            <v>23060</v>
          </cell>
          <cell r="F8266">
            <v>0</v>
          </cell>
        </row>
        <row r="8267">
          <cell r="A8267" t="str">
            <v>5a</v>
          </cell>
          <cell r="C8267">
            <v>11</v>
          </cell>
          <cell r="D8267">
            <v>399373</v>
          </cell>
          <cell r="E8267">
            <v>23060</v>
          </cell>
          <cell r="F8267">
            <v>0</v>
          </cell>
        </row>
        <row r="8268">
          <cell r="A8268" t="str">
            <v>5a</v>
          </cell>
          <cell r="C8268">
            <v>16</v>
          </cell>
          <cell r="D8268">
            <v>402583</v>
          </cell>
          <cell r="E8268">
            <v>23060</v>
          </cell>
          <cell r="F8268">
            <v>0</v>
          </cell>
        </row>
        <row r="8269">
          <cell r="A8269" t="str">
            <v>5a</v>
          </cell>
          <cell r="C8269">
            <v>1</v>
          </cell>
          <cell r="D8269">
            <v>404857</v>
          </cell>
          <cell r="E8269">
            <v>23060</v>
          </cell>
          <cell r="F8269">
            <v>0</v>
          </cell>
        </row>
        <row r="8270">
          <cell r="A8270" t="str">
            <v>5a</v>
          </cell>
          <cell r="C8270">
            <v>10</v>
          </cell>
          <cell r="D8270">
            <v>405018</v>
          </cell>
          <cell r="E8270">
            <v>23060</v>
          </cell>
          <cell r="F8270">
            <v>0</v>
          </cell>
        </row>
        <row r="8271">
          <cell r="A8271" t="str">
            <v>5a</v>
          </cell>
          <cell r="C8271">
            <v>2</v>
          </cell>
          <cell r="D8271">
            <v>409495</v>
          </cell>
          <cell r="E8271">
            <v>23060</v>
          </cell>
          <cell r="F8271">
            <v>0</v>
          </cell>
        </row>
        <row r="8272">
          <cell r="A8272" t="str">
            <v>5a</v>
          </cell>
          <cell r="C8272">
            <v>20</v>
          </cell>
          <cell r="D8272">
            <v>414223</v>
          </cell>
          <cell r="E8272">
            <v>23060</v>
          </cell>
          <cell r="F8272">
            <v>0</v>
          </cell>
        </row>
        <row r="8273">
          <cell r="A8273" t="str">
            <v>5a</v>
          </cell>
          <cell r="C8273">
            <v>20</v>
          </cell>
          <cell r="D8273">
            <v>414255</v>
          </cell>
          <cell r="E8273">
            <v>23060</v>
          </cell>
          <cell r="F8273">
            <v>0</v>
          </cell>
        </row>
        <row r="8274">
          <cell r="A8274" t="str">
            <v>5a</v>
          </cell>
          <cell r="C8274">
            <v>6</v>
          </cell>
          <cell r="D8274">
            <v>414995</v>
          </cell>
          <cell r="E8274">
            <v>23060</v>
          </cell>
          <cell r="F8274">
            <v>0</v>
          </cell>
        </row>
        <row r="8275">
          <cell r="A8275" t="str">
            <v>5a</v>
          </cell>
          <cell r="C8275">
            <v>20</v>
          </cell>
          <cell r="D8275">
            <v>424392</v>
          </cell>
          <cell r="E8275">
            <v>23060</v>
          </cell>
          <cell r="F8275">
            <v>0</v>
          </cell>
        </row>
        <row r="8276">
          <cell r="A8276" t="str">
            <v>5a</v>
          </cell>
          <cell r="C8276">
            <v>24</v>
          </cell>
          <cell r="D8276">
            <v>426849</v>
          </cell>
          <cell r="E8276">
            <v>23060</v>
          </cell>
          <cell r="F8276">
            <v>0</v>
          </cell>
        </row>
        <row r="8277">
          <cell r="A8277" t="str">
            <v>5a</v>
          </cell>
          <cell r="C8277">
            <v>2</v>
          </cell>
          <cell r="D8277">
            <v>428032</v>
          </cell>
          <cell r="E8277">
            <v>23060</v>
          </cell>
          <cell r="F8277">
            <v>0</v>
          </cell>
        </row>
        <row r="8278">
          <cell r="A8278" t="str">
            <v>5a</v>
          </cell>
          <cell r="C8278">
            <v>4</v>
          </cell>
          <cell r="D8278">
            <v>428104</v>
          </cell>
          <cell r="E8278">
            <v>23060</v>
          </cell>
          <cell r="F8278">
            <v>0</v>
          </cell>
        </row>
        <row r="8279">
          <cell r="A8279" t="str">
            <v>5c</v>
          </cell>
          <cell r="C8279">
            <v>4</v>
          </cell>
          <cell r="D8279">
            <v>394482</v>
          </cell>
          <cell r="E8279">
            <v>23060</v>
          </cell>
          <cell r="F8279">
            <v>0</v>
          </cell>
        </row>
        <row r="8280">
          <cell r="A8280" t="str">
            <v>5c</v>
          </cell>
          <cell r="C8280">
            <v>12</v>
          </cell>
          <cell r="D8280">
            <v>418849</v>
          </cell>
          <cell r="E8280">
            <v>23060</v>
          </cell>
          <cell r="F8280">
            <v>0</v>
          </cell>
        </row>
        <row r="8281">
          <cell r="A8281" t="str">
            <v>5c</v>
          </cell>
          <cell r="C8281">
            <v>4</v>
          </cell>
          <cell r="D8281">
            <v>424392</v>
          </cell>
          <cell r="E8281">
            <v>23060</v>
          </cell>
          <cell r="F8281">
            <v>0</v>
          </cell>
        </row>
        <row r="8282">
          <cell r="A8282" t="str">
            <v>6a</v>
          </cell>
          <cell r="C8282">
            <v>2</v>
          </cell>
          <cell r="D8282">
            <v>385461</v>
          </cell>
          <cell r="E8282">
            <v>23060</v>
          </cell>
          <cell r="F8282">
            <v>0</v>
          </cell>
        </row>
        <row r="8283">
          <cell r="A8283" t="str">
            <v>6a</v>
          </cell>
          <cell r="C8283">
            <v>2</v>
          </cell>
          <cell r="D8283">
            <v>385570</v>
          </cell>
          <cell r="E8283">
            <v>23060</v>
          </cell>
          <cell r="F8283">
            <v>0</v>
          </cell>
        </row>
        <row r="8284">
          <cell r="A8284" t="str">
            <v>6a</v>
          </cell>
          <cell r="C8284">
            <v>4</v>
          </cell>
          <cell r="D8284">
            <v>386149</v>
          </cell>
          <cell r="E8284">
            <v>23060</v>
          </cell>
          <cell r="F8284">
            <v>0</v>
          </cell>
        </row>
        <row r="8285">
          <cell r="A8285" t="str">
            <v>6a</v>
          </cell>
          <cell r="C8285">
            <v>1</v>
          </cell>
          <cell r="D8285">
            <v>386763</v>
          </cell>
          <cell r="E8285">
            <v>23060</v>
          </cell>
          <cell r="F8285">
            <v>0</v>
          </cell>
        </row>
        <row r="8286">
          <cell r="A8286" t="str">
            <v>6a</v>
          </cell>
          <cell r="C8286">
            <v>4</v>
          </cell>
          <cell r="D8286">
            <v>388031</v>
          </cell>
          <cell r="E8286">
            <v>23060</v>
          </cell>
          <cell r="F8286">
            <v>0</v>
          </cell>
        </row>
        <row r="8287">
          <cell r="A8287" t="str">
            <v>6a</v>
          </cell>
          <cell r="C8287">
            <v>1</v>
          </cell>
          <cell r="D8287">
            <v>388557</v>
          </cell>
          <cell r="E8287">
            <v>23060</v>
          </cell>
          <cell r="F8287">
            <v>0</v>
          </cell>
        </row>
        <row r="8288">
          <cell r="A8288" t="str">
            <v>6a</v>
          </cell>
          <cell r="C8288">
            <v>2</v>
          </cell>
          <cell r="D8288">
            <v>391644</v>
          </cell>
          <cell r="E8288">
            <v>23060</v>
          </cell>
          <cell r="F8288">
            <v>0</v>
          </cell>
        </row>
        <row r="8289">
          <cell r="A8289" t="str">
            <v>6a</v>
          </cell>
          <cell r="C8289">
            <v>1</v>
          </cell>
          <cell r="D8289">
            <v>394007</v>
          </cell>
          <cell r="E8289">
            <v>23060</v>
          </cell>
          <cell r="F8289">
            <v>0</v>
          </cell>
        </row>
        <row r="8290">
          <cell r="A8290" t="str">
            <v>6a</v>
          </cell>
          <cell r="C8290">
            <v>1</v>
          </cell>
          <cell r="D8290">
            <v>397559</v>
          </cell>
          <cell r="E8290">
            <v>23060</v>
          </cell>
          <cell r="F8290">
            <v>0</v>
          </cell>
        </row>
        <row r="8291">
          <cell r="A8291" t="str">
            <v>6a</v>
          </cell>
          <cell r="C8291">
            <v>1</v>
          </cell>
          <cell r="D8291">
            <v>405018</v>
          </cell>
          <cell r="E8291">
            <v>23060</v>
          </cell>
          <cell r="F8291">
            <v>0</v>
          </cell>
        </row>
        <row r="8292">
          <cell r="A8292" t="str">
            <v>6a</v>
          </cell>
          <cell r="C8292">
            <v>4</v>
          </cell>
          <cell r="D8292">
            <v>414255</v>
          </cell>
          <cell r="E8292">
            <v>23060</v>
          </cell>
          <cell r="F8292">
            <v>0</v>
          </cell>
        </row>
        <row r="8293">
          <cell r="A8293" t="str">
            <v>6a</v>
          </cell>
          <cell r="C8293">
            <v>1</v>
          </cell>
          <cell r="D8293">
            <v>415658</v>
          </cell>
          <cell r="E8293">
            <v>23060</v>
          </cell>
          <cell r="F8293">
            <v>0</v>
          </cell>
        </row>
        <row r="8294">
          <cell r="A8294" t="str">
            <v>6a</v>
          </cell>
          <cell r="C8294">
            <v>2</v>
          </cell>
          <cell r="D8294">
            <v>418849</v>
          </cell>
          <cell r="E8294">
            <v>23060</v>
          </cell>
          <cell r="F8294">
            <v>0</v>
          </cell>
        </row>
        <row r="8295">
          <cell r="A8295" t="str">
            <v>6a</v>
          </cell>
          <cell r="C8295">
            <v>5</v>
          </cell>
          <cell r="D8295">
            <v>422470</v>
          </cell>
          <cell r="E8295">
            <v>23060</v>
          </cell>
          <cell r="F8295">
            <v>0</v>
          </cell>
        </row>
        <row r="8296">
          <cell r="A8296" t="str">
            <v>6a</v>
          </cell>
          <cell r="C8296">
            <v>2</v>
          </cell>
          <cell r="D8296">
            <v>423199</v>
          </cell>
          <cell r="E8296">
            <v>23060</v>
          </cell>
          <cell r="F8296">
            <v>0</v>
          </cell>
        </row>
        <row r="8297">
          <cell r="A8297" t="str">
            <v>6a</v>
          </cell>
          <cell r="C8297">
            <v>2</v>
          </cell>
          <cell r="D8297">
            <v>425037</v>
          </cell>
          <cell r="E8297">
            <v>23060</v>
          </cell>
          <cell r="F8297">
            <v>0</v>
          </cell>
        </row>
        <row r="8298">
          <cell r="A8298" t="str">
            <v>6a</v>
          </cell>
          <cell r="C8298">
            <v>2</v>
          </cell>
          <cell r="D8298">
            <v>428104</v>
          </cell>
          <cell r="E8298">
            <v>23060</v>
          </cell>
          <cell r="F8298">
            <v>0</v>
          </cell>
        </row>
        <row r="8299">
          <cell r="A8299" t="str">
            <v>6c</v>
          </cell>
          <cell r="C8299">
            <v>1</v>
          </cell>
          <cell r="D8299">
            <v>385570</v>
          </cell>
          <cell r="E8299">
            <v>23060</v>
          </cell>
          <cell r="F8299">
            <v>0</v>
          </cell>
        </row>
        <row r="8300">
          <cell r="A8300" t="str">
            <v>6c</v>
          </cell>
          <cell r="C8300">
            <v>1</v>
          </cell>
          <cell r="D8300">
            <v>399373</v>
          </cell>
          <cell r="E8300">
            <v>23060</v>
          </cell>
          <cell r="F8300">
            <v>0</v>
          </cell>
        </row>
        <row r="8301">
          <cell r="A8301" t="str">
            <v>6c</v>
          </cell>
          <cell r="C8301">
            <v>1</v>
          </cell>
          <cell r="D8301">
            <v>402583</v>
          </cell>
          <cell r="E8301">
            <v>23060</v>
          </cell>
          <cell r="F8301">
            <v>0</v>
          </cell>
        </row>
        <row r="8302">
          <cell r="A8302" t="str">
            <v>6c</v>
          </cell>
          <cell r="C8302">
            <v>1</v>
          </cell>
          <cell r="D8302">
            <v>408989</v>
          </cell>
          <cell r="E8302">
            <v>23060</v>
          </cell>
          <cell r="F8302">
            <v>0</v>
          </cell>
        </row>
        <row r="8303">
          <cell r="A8303" t="str">
            <v>6c</v>
          </cell>
          <cell r="C8303">
            <v>1</v>
          </cell>
          <cell r="D8303">
            <v>416774</v>
          </cell>
          <cell r="E8303">
            <v>23060</v>
          </cell>
          <cell r="F8303">
            <v>0</v>
          </cell>
        </row>
        <row r="8304">
          <cell r="A8304" t="str">
            <v>7a</v>
          </cell>
          <cell r="C8304">
            <v>2</v>
          </cell>
          <cell r="D8304">
            <v>386149</v>
          </cell>
          <cell r="E8304">
            <v>23060</v>
          </cell>
          <cell r="F8304">
            <v>0</v>
          </cell>
        </row>
        <row r="8305">
          <cell r="A8305" t="str">
            <v>7a</v>
          </cell>
          <cell r="C8305">
            <v>1</v>
          </cell>
          <cell r="D8305">
            <v>387304</v>
          </cell>
          <cell r="E8305">
            <v>23060</v>
          </cell>
          <cell r="F8305">
            <v>0</v>
          </cell>
        </row>
        <row r="8306">
          <cell r="A8306" t="str">
            <v>7a</v>
          </cell>
          <cell r="C8306">
            <v>2</v>
          </cell>
          <cell r="D8306">
            <v>388031</v>
          </cell>
          <cell r="E8306">
            <v>23060</v>
          </cell>
          <cell r="F8306">
            <v>0</v>
          </cell>
        </row>
        <row r="8307">
          <cell r="A8307" t="str">
            <v>7a</v>
          </cell>
          <cell r="C8307">
            <v>3</v>
          </cell>
          <cell r="D8307">
            <v>388557</v>
          </cell>
          <cell r="E8307">
            <v>23060</v>
          </cell>
          <cell r="F8307">
            <v>0</v>
          </cell>
        </row>
        <row r="8308">
          <cell r="A8308" t="str">
            <v>7a</v>
          </cell>
          <cell r="C8308">
            <v>1</v>
          </cell>
          <cell r="D8308">
            <v>403504</v>
          </cell>
          <cell r="E8308">
            <v>23060</v>
          </cell>
          <cell r="F8308">
            <v>0</v>
          </cell>
        </row>
        <row r="8309">
          <cell r="A8309" t="str">
            <v>7a</v>
          </cell>
          <cell r="C8309">
            <v>1</v>
          </cell>
          <cell r="D8309">
            <v>404489</v>
          </cell>
          <cell r="E8309">
            <v>23060</v>
          </cell>
          <cell r="F8309">
            <v>0</v>
          </cell>
        </row>
        <row r="8310">
          <cell r="A8310" t="str">
            <v>7a</v>
          </cell>
          <cell r="C8310">
            <v>2</v>
          </cell>
          <cell r="D8310">
            <v>405018</v>
          </cell>
          <cell r="E8310">
            <v>23060</v>
          </cell>
          <cell r="F8310">
            <v>0</v>
          </cell>
        </row>
        <row r="8311">
          <cell r="A8311" t="str">
            <v>7a</v>
          </cell>
          <cell r="C8311">
            <v>1</v>
          </cell>
          <cell r="D8311">
            <v>408989</v>
          </cell>
          <cell r="E8311">
            <v>23060</v>
          </cell>
          <cell r="F8311">
            <v>0</v>
          </cell>
        </row>
        <row r="8312">
          <cell r="A8312" t="str">
            <v>7a</v>
          </cell>
          <cell r="C8312">
            <v>1</v>
          </cell>
          <cell r="D8312">
            <v>421863</v>
          </cell>
          <cell r="E8312">
            <v>23060</v>
          </cell>
          <cell r="F8312">
            <v>0</v>
          </cell>
        </row>
        <row r="8313">
          <cell r="A8313" t="str">
            <v>7a</v>
          </cell>
          <cell r="C8313">
            <v>1</v>
          </cell>
          <cell r="D8313">
            <v>424042</v>
          </cell>
          <cell r="E8313">
            <v>23060</v>
          </cell>
          <cell r="F8313">
            <v>0</v>
          </cell>
        </row>
        <row r="8314">
          <cell r="A8314" t="str">
            <v>7a</v>
          </cell>
          <cell r="C8314">
            <v>1</v>
          </cell>
          <cell r="D8314">
            <v>428104</v>
          </cell>
          <cell r="E8314">
            <v>23060</v>
          </cell>
          <cell r="F8314">
            <v>0</v>
          </cell>
        </row>
        <row r="8315">
          <cell r="A8315" t="str">
            <v>8a</v>
          </cell>
          <cell r="C8315">
            <v>2</v>
          </cell>
          <cell r="D8315">
            <v>384995</v>
          </cell>
          <cell r="E8315">
            <v>23060</v>
          </cell>
          <cell r="F8315">
            <v>0</v>
          </cell>
        </row>
        <row r="8316">
          <cell r="A8316" t="str">
            <v>8a</v>
          </cell>
          <cell r="C8316">
            <v>1</v>
          </cell>
          <cell r="D8316">
            <v>385570</v>
          </cell>
          <cell r="E8316">
            <v>23060</v>
          </cell>
          <cell r="F8316">
            <v>0</v>
          </cell>
        </row>
        <row r="8317">
          <cell r="A8317" t="str">
            <v>8a</v>
          </cell>
          <cell r="C8317">
            <v>1</v>
          </cell>
          <cell r="D8317">
            <v>394482</v>
          </cell>
          <cell r="E8317">
            <v>23060</v>
          </cell>
          <cell r="F8317">
            <v>0</v>
          </cell>
        </row>
        <row r="8318">
          <cell r="A8318" t="str">
            <v>8a</v>
          </cell>
          <cell r="C8318">
            <v>2</v>
          </cell>
          <cell r="D8318">
            <v>401185</v>
          </cell>
          <cell r="E8318">
            <v>23060</v>
          </cell>
          <cell r="F8318">
            <v>0</v>
          </cell>
        </row>
        <row r="8319">
          <cell r="A8319" t="str">
            <v>8a</v>
          </cell>
          <cell r="C8319">
            <v>1</v>
          </cell>
          <cell r="D8319">
            <v>402583</v>
          </cell>
          <cell r="E8319">
            <v>23060</v>
          </cell>
          <cell r="F8319">
            <v>0</v>
          </cell>
        </row>
        <row r="8320">
          <cell r="A8320" t="str">
            <v>8a</v>
          </cell>
          <cell r="C8320">
            <v>2</v>
          </cell>
          <cell r="D8320">
            <v>411654</v>
          </cell>
          <cell r="E8320">
            <v>23060</v>
          </cell>
          <cell r="F8320">
            <v>0</v>
          </cell>
        </row>
        <row r="8321">
          <cell r="A8321" t="str">
            <v>8a</v>
          </cell>
          <cell r="C8321">
            <v>2</v>
          </cell>
          <cell r="D8321">
            <v>425037</v>
          </cell>
          <cell r="E8321">
            <v>23060</v>
          </cell>
          <cell r="F8321">
            <v>0</v>
          </cell>
        </row>
        <row r="8322">
          <cell r="A8322" t="str">
            <v>9a</v>
          </cell>
          <cell r="C8322">
            <v>10</v>
          </cell>
          <cell r="D8322">
            <v>386149</v>
          </cell>
          <cell r="E8322">
            <v>23060</v>
          </cell>
          <cell r="F8322">
            <v>0</v>
          </cell>
        </row>
        <row r="8323">
          <cell r="A8323" t="str">
            <v>9a</v>
          </cell>
          <cell r="C8323">
            <v>10</v>
          </cell>
          <cell r="D8323">
            <v>387304</v>
          </cell>
          <cell r="E8323">
            <v>23060</v>
          </cell>
          <cell r="F8323">
            <v>0</v>
          </cell>
        </row>
        <row r="8324">
          <cell r="A8324" t="str">
            <v>9a</v>
          </cell>
          <cell r="C8324">
            <v>15</v>
          </cell>
          <cell r="D8324">
            <v>391644</v>
          </cell>
          <cell r="E8324">
            <v>23060</v>
          </cell>
          <cell r="F8324">
            <v>0</v>
          </cell>
        </row>
        <row r="8325">
          <cell r="A8325" t="str">
            <v>9a</v>
          </cell>
          <cell r="C8325">
            <v>5</v>
          </cell>
          <cell r="D8325">
            <v>394007</v>
          </cell>
          <cell r="E8325">
            <v>23060</v>
          </cell>
          <cell r="F8325">
            <v>0</v>
          </cell>
        </row>
        <row r="8326">
          <cell r="A8326" t="str">
            <v>9a</v>
          </cell>
          <cell r="C8326">
            <v>10</v>
          </cell>
          <cell r="D8326">
            <v>416774</v>
          </cell>
          <cell r="E8326">
            <v>23060</v>
          </cell>
          <cell r="F8326">
            <v>0</v>
          </cell>
        </row>
        <row r="8327">
          <cell r="A8327" t="str">
            <v>9a</v>
          </cell>
          <cell r="C8327">
            <v>10</v>
          </cell>
          <cell r="D8327">
            <v>422470</v>
          </cell>
          <cell r="E8327">
            <v>23060</v>
          </cell>
          <cell r="F8327">
            <v>0</v>
          </cell>
        </row>
        <row r="8328">
          <cell r="A8328" t="str">
            <v>9a</v>
          </cell>
          <cell r="C8328">
            <v>10</v>
          </cell>
          <cell r="D8328">
            <v>426220</v>
          </cell>
          <cell r="E8328">
            <v>23060</v>
          </cell>
          <cell r="F8328">
            <v>0</v>
          </cell>
        </row>
        <row r="8329">
          <cell r="A8329" t="str">
            <v>9c</v>
          </cell>
          <cell r="C8329">
            <v>2</v>
          </cell>
          <cell r="D8329">
            <v>416774</v>
          </cell>
          <cell r="E8329">
            <v>23060</v>
          </cell>
          <cell r="F8329">
            <v>0</v>
          </cell>
        </row>
        <row r="8330">
          <cell r="A8330" t="str">
            <v>1a</v>
          </cell>
          <cell r="C8330">
            <v>2</v>
          </cell>
          <cell r="D8330">
            <v>381304</v>
          </cell>
          <cell r="E8330">
            <v>23067</v>
          </cell>
          <cell r="F8330">
            <v>0</v>
          </cell>
        </row>
        <row r="8331">
          <cell r="A8331" t="str">
            <v>1a</v>
          </cell>
          <cell r="C8331">
            <v>10</v>
          </cell>
          <cell r="D8331">
            <v>384337</v>
          </cell>
          <cell r="E8331">
            <v>23067</v>
          </cell>
          <cell r="F8331">
            <v>0</v>
          </cell>
        </row>
        <row r="8332">
          <cell r="A8332" t="str">
            <v>1a</v>
          </cell>
          <cell r="C8332">
            <v>1</v>
          </cell>
          <cell r="D8332">
            <v>387306</v>
          </cell>
          <cell r="E8332">
            <v>23067</v>
          </cell>
          <cell r="F8332">
            <v>0</v>
          </cell>
        </row>
        <row r="8333">
          <cell r="A8333" t="str">
            <v>4c</v>
          </cell>
          <cell r="C8333">
            <v>1</v>
          </cell>
          <cell r="D8333">
            <v>384337</v>
          </cell>
          <cell r="E8333">
            <v>23067</v>
          </cell>
          <cell r="F8333">
            <v>0</v>
          </cell>
        </row>
        <row r="8334">
          <cell r="A8334" t="str">
            <v>5a</v>
          </cell>
          <cell r="C8334">
            <v>8</v>
          </cell>
          <cell r="D8334">
            <v>384337</v>
          </cell>
          <cell r="E8334">
            <v>23067</v>
          </cell>
          <cell r="F8334">
            <v>0</v>
          </cell>
        </row>
        <row r="8335">
          <cell r="A8335" t="str">
            <v>5a</v>
          </cell>
          <cell r="C8335">
            <v>4</v>
          </cell>
          <cell r="D8335">
            <v>386151</v>
          </cell>
          <cell r="E8335">
            <v>23067</v>
          </cell>
          <cell r="F8335">
            <v>0</v>
          </cell>
        </row>
        <row r="8336">
          <cell r="A8336" t="str">
            <v>1a</v>
          </cell>
          <cell r="C8336">
            <v>2</v>
          </cell>
          <cell r="D8336">
            <v>410557</v>
          </cell>
          <cell r="E8336">
            <v>23069</v>
          </cell>
          <cell r="F8336">
            <v>0</v>
          </cell>
        </row>
        <row r="8337">
          <cell r="A8337" t="str">
            <v>1a</v>
          </cell>
          <cell r="C8337">
            <v>1</v>
          </cell>
          <cell r="D8337">
            <v>419578</v>
          </cell>
          <cell r="E8337">
            <v>23069</v>
          </cell>
          <cell r="F8337">
            <v>0</v>
          </cell>
        </row>
        <row r="8338">
          <cell r="A8338" t="str">
            <v>1a</v>
          </cell>
          <cell r="C8338">
            <v>2</v>
          </cell>
          <cell r="D8338">
            <v>425563</v>
          </cell>
          <cell r="E8338">
            <v>23069</v>
          </cell>
          <cell r="F8338">
            <v>0</v>
          </cell>
        </row>
        <row r="8339">
          <cell r="A8339" t="str">
            <v>1c</v>
          </cell>
          <cell r="C8339">
            <v>4</v>
          </cell>
          <cell r="D8339">
            <v>383057</v>
          </cell>
          <cell r="E8339">
            <v>23069</v>
          </cell>
          <cell r="F8339">
            <v>0</v>
          </cell>
        </row>
        <row r="8340">
          <cell r="A8340" t="str">
            <v>1c</v>
          </cell>
          <cell r="C8340">
            <v>4</v>
          </cell>
          <cell r="D8340">
            <v>412523</v>
          </cell>
          <cell r="E8340">
            <v>23069</v>
          </cell>
          <cell r="F8340">
            <v>0</v>
          </cell>
        </row>
        <row r="8341">
          <cell r="A8341" t="str">
            <v>2a</v>
          </cell>
          <cell r="C8341">
            <v>1</v>
          </cell>
          <cell r="D8341">
            <v>383057</v>
          </cell>
          <cell r="E8341">
            <v>23069</v>
          </cell>
          <cell r="F8341">
            <v>0</v>
          </cell>
        </row>
        <row r="8342">
          <cell r="A8342" t="str">
            <v>2a</v>
          </cell>
          <cell r="C8342">
            <v>2</v>
          </cell>
          <cell r="D8342">
            <v>401187</v>
          </cell>
          <cell r="E8342">
            <v>23069</v>
          </cell>
          <cell r="F8342">
            <v>0</v>
          </cell>
        </row>
        <row r="8343">
          <cell r="A8343" t="str">
            <v>2c</v>
          </cell>
          <cell r="C8343">
            <v>2</v>
          </cell>
          <cell r="D8343">
            <v>386764</v>
          </cell>
          <cell r="E8343">
            <v>23069</v>
          </cell>
          <cell r="F8343">
            <v>0</v>
          </cell>
        </row>
        <row r="8344">
          <cell r="A8344" t="str">
            <v>2c</v>
          </cell>
          <cell r="C8344">
            <v>1</v>
          </cell>
          <cell r="D8344">
            <v>391873</v>
          </cell>
          <cell r="E8344">
            <v>23069</v>
          </cell>
          <cell r="F8344">
            <v>0</v>
          </cell>
        </row>
        <row r="8345">
          <cell r="A8345" t="str">
            <v>2c</v>
          </cell>
          <cell r="C8345">
            <v>1</v>
          </cell>
          <cell r="D8345">
            <v>419578</v>
          </cell>
          <cell r="E8345">
            <v>23069</v>
          </cell>
          <cell r="F8345">
            <v>0</v>
          </cell>
        </row>
        <row r="8346">
          <cell r="A8346" t="str">
            <v>4a</v>
          </cell>
          <cell r="C8346">
            <v>8</v>
          </cell>
          <cell r="D8346">
            <v>386764</v>
          </cell>
          <cell r="E8346">
            <v>23069</v>
          </cell>
          <cell r="F8346">
            <v>0</v>
          </cell>
        </row>
        <row r="8347">
          <cell r="A8347" t="str">
            <v>4a</v>
          </cell>
          <cell r="C8347">
            <v>1</v>
          </cell>
          <cell r="D8347">
            <v>394233</v>
          </cell>
          <cell r="E8347">
            <v>23069</v>
          </cell>
          <cell r="F8347">
            <v>0</v>
          </cell>
        </row>
        <row r="8348">
          <cell r="A8348" t="str">
            <v>4a</v>
          </cell>
          <cell r="C8348">
            <v>1</v>
          </cell>
          <cell r="D8348">
            <v>396157</v>
          </cell>
          <cell r="E8348">
            <v>23069</v>
          </cell>
          <cell r="F8348">
            <v>0</v>
          </cell>
        </row>
        <row r="8349">
          <cell r="A8349" t="str">
            <v>4a</v>
          </cell>
          <cell r="C8349">
            <v>5</v>
          </cell>
          <cell r="D8349">
            <v>397564</v>
          </cell>
          <cell r="E8349">
            <v>23069</v>
          </cell>
          <cell r="F8349">
            <v>0</v>
          </cell>
        </row>
        <row r="8350">
          <cell r="A8350" t="str">
            <v>4a</v>
          </cell>
          <cell r="C8350">
            <v>10</v>
          </cell>
          <cell r="D8350">
            <v>401187</v>
          </cell>
          <cell r="E8350">
            <v>23069</v>
          </cell>
          <cell r="F8350">
            <v>0</v>
          </cell>
        </row>
        <row r="8351">
          <cell r="A8351" t="str">
            <v>4a</v>
          </cell>
          <cell r="C8351">
            <v>10</v>
          </cell>
          <cell r="D8351">
            <v>409496</v>
          </cell>
          <cell r="E8351">
            <v>23069</v>
          </cell>
          <cell r="F8351">
            <v>0</v>
          </cell>
        </row>
        <row r="8352">
          <cell r="A8352" t="str">
            <v>4a</v>
          </cell>
          <cell r="C8352">
            <v>10</v>
          </cell>
          <cell r="D8352">
            <v>425563</v>
          </cell>
          <cell r="E8352">
            <v>23069</v>
          </cell>
          <cell r="F8352">
            <v>0</v>
          </cell>
        </row>
        <row r="8353">
          <cell r="A8353" t="str">
            <v>4c</v>
          </cell>
          <cell r="C8353">
            <v>7</v>
          </cell>
          <cell r="D8353">
            <v>383057</v>
          </cell>
          <cell r="E8353">
            <v>23069</v>
          </cell>
          <cell r="F8353">
            <v>0</v>
          </cell>
        </row>
        <row r="8354">
          <cell r="A8354" t="str">
            <v>4c</v>
          </cell>
          <cell r="C8354">
            <v>24</v>
          </cell>
          <cell r="D8354">
            <v>386152</v>
          </cell>
          <cell r="E8354">
            <v>23069</v>
          </cell>
          <cell r="F8354">
            <v>0</v>
          </cell>
        </row>
        <row r="8355">
          <cell r="A8355" t="str">
            <v>4c</v>
          </cell>
          <cell r="C8355">
            <v>10</v>
          </cell>
          <cell r="D8355">
            <v>395055</v>
          </cell>
          <cell r="E8355">
            <v>23069</v>
          </cell>
          <cell r="F8355">
            <v>0</v>
          </cell>
        </row>
        <row r="8356">
          <cell r="A8356" t="str">
            <v>4c</v>
          </cell>
          <cell r="C8356">
            <v>10</v>
          </cell>
          <cell r="D8356">
            <v>401187</v>
          </cell>
          <cell r="E8356">
            <v>23069</v>
          </cell>
          <cell r="F8356">
            <v>0</v>
          </cell>
        </row>
        <row r="8357">
          <cell r="A8357" t="str">
            <v>4c</v>
          </cell>
          <cell r="C8357">
            <v>1</v>
          </cell>
          <cell r="D8357">
            <v>408355</v>
          </cell>
          <cell r="E8357">
            <v>23069</v>
          </cell>
          <cell r="F8357">
            <v>0</v>
          </cell>
        </row>
        <row r="8358">
          <cell r="A8358" t="str">
            <v>5a</v>
          </cell>
          <cell r="C8358">
            <v>4</v>
          </cell>
          <cell r="D8358">
            <v>372619</v>
          </cell>
          <cell r="E8358">
            <v>23069</v>
          </cell>
          <cell r="F8358">
            <v>0</v>
          </cell>
        </row>
        <row r="8359">
          <cell r="A8359" t="str">
            <v>5a</v>
          </cell>
          <cell r="C8359">
            <v>2</v>
          </cell>
          <cell r="D8359">
            <v>380748</v>
          </cell>
          <cell r="E8359">
            <v>23069</v>
          </cell>
          <cell r="F8359">
            <v>0</v>
          </cell>
        </row>
        <row r="8360">
          <cell r="A8360" t="str">
            <v>5a</v>
          </cell>
          <cell r="C8360">
            <v>4</v>
          </cell>
          <cell r="D8360">
            <v>386764</v>
          </cell>
          <cell r="E8360">
            <v>23069</v>
          </cell>
          <cell r="F8360">
            <v>0</v>
          </cell>
        </row>
        <row r="8361">
          <cell r="A8361" t="str">
            <v>5a</v>
          </cell>
          <cell r="C8361">
            <v>2</v>
          </cell>
          <cell r="D8361">
            <v>391372</v>
          </cell>
          <cell r="E8361">
            <v>23069</v>
          </cell>
          <cell r="F8361">
            <v>0</v>
          </cell>
        </row>
        <row r="8362">
          <cell r="A8362" t="str">
            <v>5a</v>
          </cell>
          <cell r="C8362">
            <v>28</v>
          </cell>
          <cell r="D8362">
            <v>394923</v>
          </cell>
          <cell r="E8362">
            <v>23069</v>
          </cell>
          <cell r="F8362">
            <v>0</v>
          </cell>
        </row>
        <row r="8363">
          <cell r="A8363" t="str">
            <v>5a</v>
          </cell>
          <cell r="C8363">
            <v>1</v>
          </cell>
          <cell r="D8363">
            <v>395055</v>
          </cell>
          <cell r="E8363">
            <v>23069</v>
          </cell>
          <cell r="F8363">
            <v>0</v>
          </cell>
        </row>
        <row r="8364">
          <cell r="A8364" t="str">
            <v>5a</v>
          </cell>
          <cell r="C8364">
            <v>4</v>
          </cell>
          <cell r="D8364">
            <v>397836</v>
          </cell>
          <cell r="E8364">
            <v>23069</v>
          </cell>
          <cell r="F8364">
            <v>0</v>
          </cell>
        </row>
        <row r="8365">
          <cell r="A8365" t="str">
            <v>5a</v>
          </cell>
          <cell r="C8365">
            <v>30</v>
          </cell>
          <cell r="D8365">
            <v>401187</v>
          </cell>
          <cell r="E8365">
            <v>23069</v>
          </cell>
          <cell r="F8365">
            <v>0</v>
          </cell>
        </row>
        <row r="8366">
          <cell r="A8366" t="str">
            <v>5a</v>
          </cell>
          <cell r="C8366">
            <v>12</v>
          </cell>
          <cell r="D8366">
            <v>408355</v>
          </cell>
          <cell r="E8366">
            <v>23069</v>
          </cell>
          <cell r="F8366">
            <v>0</v>
          </cell>
        </row>
        <row r="8367">
          <cell r="A8367" t="str">
            <v>5a</v>
          </cell>
          <cell r="C8367">
            <v>10</v>
          </cell>
          <cell r="D8367">
            <v>419578</v>
          </cell>
          <cell r="E8367">
            <v>23069</v>
          </cell>
          <cell r="F8367">
            <v>0</v>
          </cell>
        </row>
        <row r="8368">
          <cell r="A8368" t="str">
            <v>5a</v>
          </cell>
          <cell r="C8368">
            <v>10</v>
          </cell>
          <cell r="D8368">
            <v>423201</v>
          </cell>
          <cell r="E8368">
            <v>23069</v>
          </cell>
          <cell r="F8368">
            <v>0</v>
          </cell>
        </row>
        <row r="8369">
          <cell r="A8369" t="str">
            <v>5a</v>
          </cell>
          <cell r="C8369">
            <v>28</v>
          </cell>
          <cell r="D8369">
            <v>425563</v>
          </cell>
          <cell r="E8369">
            <v>23069</v>
          </cell>
          <cell r="F8369">
            <v>0</v>
          </cell>
        </row>
        <row r="8370">
          <cell r="A8370" t="str">
            <v>5a</v>
          </cell>
          <cell r="C8370">
            <v>7</v>
          </cell>
          <cell r="D8370">
            <v>426850</v>
          </cell>
          <cell r="E8370">
            <v>23069</v>
          </cell>
          <cell r="F8370">
            <v>0</v>
          </cell>
        </row>
        <row r="8371">
          <cell r="A8371" t="str">
            <v>5c</v>
          </cell>
          <cell r="C8371">
            <v>4</v>
          </cell>
          <cell r="D8371">
            <v>408355</v>
          </cell>
          <cell r="E8371">
            <v>23069</v>
          </cell>
          <cell r="F8371">
            <v>0</v>
          </cell>
        </row>
        <row r="8372">
          <cell r="A8372" t="str">
            <v>5c</v>
          </cell>
          <cell r="C8372">
            <v>4</v>
          </cell>
          <cell r="D8372">
            <v>408990</v>
          </cell>
          <cell r="E8372">
            <v>23069</v>
          </cell>
          <cell r="F8372">
            <v>0</v>
          </cell>
        </row>
        <row r="8373">
          <cell r="A8373" t="str">
            <v>6a</v>
          </cell>
          <cell r="C8373">
            <v>2</v>
          </cell>
          <cell r="D8373">
            <v>381944</v>
          </cell>
          <cell r="E8373">
            <v>23069</v>
          </cell>
          <cell r="F8373">
            <v>0</v>
          </cell>
        </row>
        <row r="8374">
          <cell r="A8374" t="str">
            <v>6a</v>
          </cell>
          <cell r="C8374">
            <v>1</v>
          </cell>
          <cell r="D8374">
            <v>383057</v>
          </cell>
          <cell r="E8374">
            <v>23069</v>
          </cell>
          <cell r="F8374">
            <v>0</v>
          </cell>
        </row>
        <row r="8375">
          <cell r="A8375" t="str">
            <v>6a</v>
          </cell>
          <cell r="C8375">
            <v>2</v>
          </cell>
          <cell r="D8375">
            <v>388766</v>
          </cell>
          <cell r="E8375">
            <v>23069</v>
          </cell>
          <cell r="F8375">
            <v>0</v>
          </cell>
        </row>
        <row r="8376">
          <cell r="A8376" t="str">
            <v>6a</v>
          </cell>
          <cell r="C8376">
            <v>8</v>
          </cell>
          <cell r="D8376">
            <v>395055</v>
          </cell>
          <cell r="E8376">
            <v>23069</v>
          </cell>
          <cell r="F8376">
            <v>0</v>
          </cell>
        </row>
        <row r="8377">
          <cell r="A8377" t="str">
            <v>6a</v>
          </cell>
          <cell r="C8377">
            <v>5</v>
          </cell>
          <cell r="D8377">
            <v>397564</v>
          </cell>
          <cell r="E8377">
            <v>23069</v>
          </cell>
          <cell r="F8377">
            <v>0</v>
          </cell>
        </row>
        <row r="8378">
          <cell r="A8378" t="str">
            <v>6a</v>
          </cell>
          <cell r="C8378">
            <v>5</v>
          </cell>
          <cell r="D8378">
            <v>401187</v>
          </cell>
          <cell r="E8378">
            <v>23069</v>
          </cell>
          <cell r="F8378">
            <v>0</v>
          </cell>
        </row>
        <row r="8379">
          <cell r="A8379" t="str">
            <v>6a</v>
          </cell>
          <cell r="C8379">
            <v>1</v>
          </cell>
          <cell r="D8379">
            <v>404770</v>
          </cell>
          <cell r="E8379">
            <v>23069</v>
          </cell>
          <cell r="F8379">
            <v>0</v>
          </cell>
        </row>
        <row r="8380">
          <cell r="A8380" t="str">
            <v>6a</v>
          </cell>
          <cell r="C8380">
            <v>3</v>
          </cell>
          <cell r="D8380">
            <v>408355</v>
          </cell>
          <cell r="E8380">
            <v>23069</v>
          </cell>
          <cell r="F8380">
            <v>0</v>
          </cell>
        </row>
        <row r="8381">
          <cell r="A8381" t="str">
            <v>6a</v>
          </cell>
          <cell r="C8381">
            <v>2</v>
          </cell>
          <cell r="D8381">
            <v>408990</v>
          </cell>
          <cell r="E8381">
            <v>23069</v>
          </cell>
          <cell r="F8381">
            <v>0</v>
          </cell>
        </row>
        <row r="8382">
          <cell r="A8382" t="str">
            <v>6a</v>
          </cell>
          <cell r="C8382">
            <v>2</v>
          </cell>
          <cell r="D8382">
            <v>412523</v>
          </cell>
          <cell r="E8382">
            <v>23069</v>
          </cell>
          <cell r="F8382">
            <v>0</v>
          </cell>
        </row>
        <row r="8383">
          <cell r="A8383" t="str">
            <v>6a</v>
          </cell>
          <cell r="C8383">
            <v>1</v>
          </cell>
          <cell r="D8383">
            <v>413409</v>
          </cell>
          <cell r="E8383">
            <v>23069</v>
          </cell>
          <cell r="F8383">
            <v>0</v>
          </cell>
        </row>
        <row r="8384">
          <cell r="A8384" t="str">
            <v>6a</v>
          </cell>
          <cell r="C8384">
            <v>9</v>
          </cell>
          <cell r="D8384">
            <v>425563</v>
          </cell>
          <cell r="E8384">
            <v>23069</v>
          </cell>
          <cell r="F8384">
            <v>0</v>
          </cell>
        </row>
        <row r="8385">
          <cell r="A8385" t="str">
            <v>6c</v>
          </cell>
          <cell r="C8385">
            <v>4</v>
          </cell>
          <cell r="D8385">
            <v>382519</v>
          </cell>
          <cell r="E8385">
            <v>23069</v>
          </cell>
          <cell r="F8385">
            <v>0</v>
          </cell>
        </row>
        <row r="8386">
          <cell r="A8386" t="str">
            <v>6c</v>
          </cell>
          <cell r="C8386">
            <v>2</v>
          </cell>
          <cell r="D8386">
            <v>386152</v>
          </cell>
          <cell r="E8386">
            <v>23069</v>
          </cell>
          <cell r="F8386">
            <v>0</v>
          </cell>
        </row>
        <row r="8387">
          <cell r="A8387" t="str">
            <v>6c</v>
          </cell>
          <cell r="C8387">
            <v>2</v>
          </cell>
          <cell r="D8387">
            <v>409496</v>
          </cell>
          <cell r="E8387">
            <v>23069</v>
          </cell>
          <cell r="F8387">
            <v>0</v>
          </cell>
        </row>
        <row r="8388">
          <cell r="A8388" t="str">
            <v>6c</v>
          </cell>
          <cell r="C8388">
            <v>1</v>
          </cell>
          <cell r="D8388">
            <v>426543</v>
          </cell>
          <cell r="E8388">
            <v>23069</v>
          </cell>
          <cell r="F8388">
            <v>0</v>
          </cell>
        </row>
        <row r="8389">
          <cell r="A8389" t="str">
            <v>7a</v>
          </cell>
          <cell r="C8389">
            <v>1</v>
          </cell>
          <cell r="D8389">
            <v>381305</v>
          </cell>
          <cell r="E8389">
            <v>23069</v>
          </cell>
          <cell r="F8389">
            <v>0</v>
          </cell>
        </row>
        <row r="8390">
          <cell r="A8390" t="str">
            <v>7a</v>
          </cell>
          <cell r="C8390">
            <v>1</v>
          </cell>
          <cell r="D8390">
            <v>400531</v>
          </cell>
          <cell r="E8390">
            <v>23069</v>
          </cell>
          <cell r="F8390">
            <v>0</v>
          </cell>
        </row>
        <row r="8391">
          <cell r="A8391" t="str">
            <v>7a</v>
          </cell>
          <cell r="C8391">
            <v>2</v>
          </cell>
          <cell r="D8391">
            <v>408355</v>
          </cell>
          <cell r="E8391">
            <v>23069</v>
          </cell>
          <cell r="F8391">
            <v>0</v>
          </cell>
        </row>
        <row r="8392">
          <cell r="A8392" t="str">
            <v>8a</v>
          </cell>
          <cell r="C8392">
            <v>2</v>
          </cell>
          <cell r="D8392">
            <v>408355</v>
          </cell>
          <cell r="E8392">
            <v>23069</v>
          </cell>
          <cell r="F8392">
            <v>0</v>
          </cell>
        </row>
        <row r="8393">
          <cell r="A8393" t="str">
            <v>8a</v>
          </cell>
          <cell r="C8393">
            <v>1</v>
          </cell>
          <cell r="D8393">
            <v>408990</v>
          </cell>
          <cell r="E8393">
            <v>23069</v>
          </cell>
          <cell r="F8393">
            <v>0</v>
          </cell>
        </row>
        <row r="8394">
          <cell r="A8394" t="str">
            <v>8a</v>
          </cell>
          <cell r="C8394">
            <v>2</v>
          </cell>
          <cell r="D8394">
            <v>425563</v>
          </cell>
          <cell r="E8394">
            <v>23069</v>
          </cell>
          <cell r="F8394">
            <v>0</v>
          </cell>
        </row>
        <row r="8395">
          <cell r="A8395" t="str">
            <v>9a</v>
          </cell>
          <cell r="C8395">
            <v>10</v>
          </cell>
          <cell r="D8395">
            <v>381305</v>
          </cell>
          <cell r="E8395">
            <v>23069</v>
          </cell>
          <cell r="F8395">
            <v>0</v>
          </cell>
        </row>
        <row r="8396">
          <cell r="A8396" t="str">
            <v>9a</v>
          </cell>
          <cell r="C8396">
            <v>10</v>
          </cell>
          <cell r="D8396">
            <v>426850</v>
          </cell>
          <cell r="E8396">
            <v>23069</v>
          </cell>
          <cell r="F8396">
            <v>0</v>
          </cell>
        </row>
        <row r="8397">
          <cell r="A8397" t="str">
            <v>9c</v>
          </cell>
          <cell r="C8397">
            <v>2</v>
          </cell>
          <cell r="D8397">
            <v>408355</v>
          </cell>
          <cell r="E8397">
            <v>23069</v>
          </cell>
          <cell r="F8397">
            <v>0</v>
          </cell>
        </row>
        <row r="8398">
          <cell r="A8398" t="str">
            <v>1a</v>
          </cell>
          <cell r="C8398">
            <v>2</v>
          </cell>
          <cell r="D8398">
            <v>419579</v>
          </cell>
          <cell r="E8398">
            <v>23078</v>
          </cell>
          <cell r="F8398">
            <v>0</v>
          </cell>
        </row>
        <row r="8399">
          <cell r="A8399" t="str">
            <v>1a</v>
          </cell>
          <cell r="C8399">
            <v>1</v>
          </cell>
          <cell r="D8399">
            <v>423202</v>
          </cell>
          <cell r="E8399">
            <v>23078</v>
          </cell>
          <cell r="F8399">
            <v>0</v>
          </cell>
        </row>
        <row r="8400">
          <cell r="A8400" t="str">
            <v>1a</v>
          </cell>
          <cell r="C8400">
            <v>1</v>
          </cell>
          <cell r="D8400">
            <v>425039</v>
          </cell>
          <cell r="E8400">
            <v>23078</v>
          </cell>
          <cell r="F8400">
            <v>0</v>
          </cell>
        </row>
        <row r="8401">
          <cell r="A8401" t="str">
            <v>2a</v>
          </cell>
          <cell r="C8401">
            <v>1</v>
          </cell>
          <cell r="D8401">
            <v>423898</v>
          </cell>
          <cell r="E8401">
            <v>23078</v>
          </cell>
          <cell r="F8401">
            <v>0</v>
          </cell>
        </row>
        <row r="8402">
          <cell r="A8402" t="str">
            <v>2c</v>
          </cell>
          <cell r="C8402">
            <v>1</v>
          </cell>
          <cell r="D8402">
            <v>426221</v>
          </cell>
          <cell r="E8402">
            <v>23078</v>
          </cell>
          <cell r="F8402">
            <v>0</v>
          </cell>
        </row>
        <row r="8403">
          <cell r="A8403" t="str">
            <v>3a</v>
          </cell>
          <cell r="C8403">
            <v>4</v>
          </cell>
          <cell r="D8403">
            <v>416775</v>
          </cell>
          <cell r="E8403">
            <v>23078</v>
          </cell>
          <cell r="F8403">
            <v>0</v>
          </cell>
        </row>
        <row r="8404">
          <cell r="A8404" t="str">
            <v>3a</v>
          </cell>
          <cell r="C8404">
            <v>12</v>
          </cell>
          <cell r="D8404">
            <v>422471</v>
          </cell>
          <cell r="E8404">
            <v>23078</v>
          </cell>
          <cell r="F8404">
            <v>0</v>
          </cell>
        </row>
        <row r="8405">
          <cell r="A8405" t="str">
            <v>4a</v>
          </cell>
          <cell r="C8405">
            <v>5</v>
          </cell>
          <cell r="D8405">
            <v>417333</v>
          </cell>
          <cell r="E8405">
            <v>23078</v>
          </cell>
          <cell r="F8405">
            <v>0</v>
          </cell>
        </row>
        <row r="8406">
          <cell r="A8406" t="str">
            <v>4a</v>
          </cell>
          <cell r="C8406">
            <v>1</v>
          </cell>
          <cell r="D8406">
            <v>425039</v>
          </cell>
          <cell r="E8406">
            <v>23078</v>
          </cell>
          <cell r="F8406">
            <v>0</v>
          </cell>
        </row>
        <row r="8407">
          <cell r="A8407" t="str">
            <v>4a</v>
          </cell>
          <cell r="C8407">
            <v>50</v>
          </cell>
          <cell r="D8407">
            <v>426851</v>
          </cell>
          <cell r="E8407">
            <v>23078</v>
          </cell>
          <cell r="F8407">
            <v>0</v>
          </cell>
        </row>
        <row r="8408">
          <cell r="A8408" t="str">
            <v>4c</v>
          </cell>
          <cell r="C8408">
            <v>30</v>
          </cell>
          <cell r="D8408">
            <v>400532</v>
          </cell>
          <cell r="E8408">
            <v>23078</v>
          </cell>
          <cell r="F8408">
            <v>0</v>
          </cell>
        </row>
        <row r="8409">
          <cell r="A8409" t="str">
            <v>4c</v>
          </cell>
          <cell r="C8409">
            <v>2</v>
          </cell>
          <cell r="D8409">
            <v>417333</v>
          </cell>
          <cell r="E8409">
            <v>23078</v>
          </cell>
          <cell r="F8409">
            <v>0</v>
          </cell>
        </row>
        <row r="8410">
          <cell r="A8410" t="str">
            <v>6c</v>
          </cell>
          <cell r="C8410">
            <v>1</v>
          </cell>
          <cell r="D8410">
            <v>416171</v>
          </cell>
          <cell r="E8410">
            <v>23078</v>
          </cell>
          <cell r="F8410">
            <v>0</v>
          </cell>
        </row>
        <row r="8411">
          <cell r="A8411" t="str">
            <v>6c</v>
          </cell>
          <cell r="C8411">
            <v>2</v>
          </cell>
          <cell r="D8411">
            <v>425564</v>
          </cell>
          <cell r="E8411">
            <v>23078</v>
          </cell>
          <cell r="F8411">
            <v>0</v>
          </cell>
        </row>
        <row r="8412">
          <cell r="A8412" t="str">
            <v>7a</v>
          </cell>
          <cell r="C8412">
            <v>2</v>
          </cell>
          <cell r="D8412">
            <v>420662</v>
          </cell>
          <cell r="E8412">
            <v>23078</v>
          </cell>
          <cell r="F8412">
            <v>0</v>
          </cell>
        </row>
        <row r="8413">
          <cell r="A8413" t="str">
            <v>1a</v>
          </cell>
          <cell r="C8413">
            <v>2</v>
          </cell>
          <cell r="D8413">
            <v>414881</v>
          </cell>
          <cell r="E8413">
            <v>23081</v>
          </cell>
          <cell r="F8413">
            <v>0</v>
          </cell>
        </row>
        <row r="8414">
          <cell r="A8414" t="str">
            <v>1a</v>
          </cell>
          <cell r="C8414">
            <v>12</v>
          </cell>
          <cell r="D8414">
            <v>425040</v>
          </cell>
          <cell r="E8414">
            <v>23081</v>
          </cell>
          <cell r="F8414">
            <v>0</v>
          </cell>
        </row>
        <row r="8415">
          <cell r="A8415" t="str">
            <v>2c</v>
          </cell>
          <cell r="C8415">
            <v>2</v>
          </cell>
          <cell r="D8415">
            <v>382520</v>
          </cell>
          <cell r="E8415">
            <v>23081</v>
          </cell>
          <cell r="F8415">
            <v>0</v>
          </cell>
        </row>
        <row r="8416">
          <cell r="A8416" t="str">
            <v>2c</v>
          </cell>
          <cell r="C8416">
            <v>1</v>
          </cell>
          <cell r="D8416">
            <v>390142</v>
          </cell>
          <cell r="E8416">
            <v>23081</v>
          </cell>
          <cell r="F8416">
            <v>0</v>
          </cell>
        </row>
        <row r="8417">
          <cell r="A8417" t="str">
            <v>2c</v>
          </cell>
          <cell r="C8417">
            <v>2</v>
          </cell>
          <cell r="D8417">
            <v>411343</v>
          </cell>
          <cell r="E8417">
            <v>23081</v>
          </cell>
          <cell r="F8417">
            <v>0</v>
          </cell>
        </row>
        <row r="8418">
          <cell r="A8418" t="str">
            <v>2c</v>
          </cell>
          <cell r="C8418">
            <v>2</v>
          </cell>
          <cell r="D8418">
            <v>411918</v>
          </cell>
          <cell r="E8418">
            <v>23081</v>
          </cell>
          <cell r="F8418">
            <v>0</v>
          </cell>
        </row>
        <row r="8419">
          <cell r="A8419" t="str">
            <v>3a</v>
          </cell>
          <cell r="C8419">
            <v>40</v>
          </cell>
          <cell r="D8419">
            <v>414881</v>
          </cell>
          <cell r="E8419">
            <v>23081</v>
          </cell>
          <cell r="F8419">
            <v>0</v>
          </cell>
        </row>
        <row r="8420">
          <cell r="A8420" t="str">
            <v>3a</v>
          </cell>
          <cell r="C8420">
            <v>40</v>
          </cell>
          <cell r="D8420">
            <v>423367</v>
          </cell>
          <cell r="E8420">
            <v>23081</v>
          </cell>
          <cell r="F8420">
            <v>0</v>
          </cell>
        </row>
        <row r="8421">
          <cell r="A8421" t="str">
            <v>3a</v>
          </cell>
          <cell r="C8421">
            <v>20</v>
          </cell>
          <cell r="D8421">
            <v>428106</v>
          </cell>
          <cell r="E8421">
            <v>23081</v>
          </cell>
          <cell r="F8421">
            <v>0</v>
          </cell>
        </row>
        <row r="8422">
          <cell r="A8422" t="str">
            <v>4a</v>
          </cell>
          <cell r="C8422">
            <v>10</v>
          </cell>
          <cell r="D8422">
            <v>399375</v>
          </cell>
          <cell r="E8422">
            <v>23081</v>
          </cell>
          <cell r="F8422">
            <v>0</v>
          </cell>
        </row>
        <row r="8423">
          <cell r="A8423" t="str">
            <v>4a</v>
          </cell>
          <cell r="C8423">
            <v>24</v>
          </cell>
          <cell r="D8423">
            <v>403248</v>
          </cell>
          <cell r="E8423">
            <v>23081</v>
          </cell>
          <cell r="F8423">
            <v>0</v>
          </cell>
        </row>
        <row r="8424">
          <cell r="A8424" t="str">
            <v>4a</v>
          </cell>
          <cell r="C8424">
            <v>94</v>
          </cell>
          <cell r="D8424">
            <v>409497</v>
          </cell>
          <cell r="E8424">
            <v>23081</v>
          </cell>
          <cell r="F8424">
            <v>0</v>
          </cell>
        </row>
        <row r="8425">
          <cell r="A8425" t="str">
            <v>4a</v>
          </cell>
          <cell r="C8425">
            <v>15</v>
          </cell>
          <cell r="D8425">
            <v>411918</v>
          </cell>
          <cell r="E8425">
            <v>23081</v>
          </cell>
          <cell r="F8425">
            <v>0</v>
          </cell>
        </row>
        <row r="8426">
          <cell r="A8426" t="str">
            <v>4a</v>
          </cell>
          <cell r="C8426">
            <v>12</v>
          </cell>
          <cell r="D8426">
            <v>414881</v>
          </cell>
          <cell r="E8426">
            <v>23081</v>
          </cell>
          <cell r="F8426">
            <v>0</v>
          </cell>
        </row>
        <row r="8427">
          <cell r="A8427" t="str">
            <v>4a</v>
          </cell>
          <cell r="C8427">
            <v>62</v>
          </cell>
          <cell r="D8427">
            <v>423367</v>
          </cell>
          <cell r="E8427">
            <v>23081</v>
          </cell>
          <cell r="F8427">
            <v>0</v>
          </cell>
        </row>
        <row r="8428">
          <cell r="A8428" t="str">
            <v>4a</v>
          </cell>
          <cell r="C8428">
            <v>106</v>
          </cell>
          <cell r="D8428">
            <v>425040</v>
          </cell>
          <cell r="E8428">
            <v>23081</v>
          </cell>
          <cell r="F8428">
            <v>0</v>
          </cell>
        </row>
        <row r="8429">
          <cell r="A8429" t="str">
            <v>4a</v>
          </cell>
          <cell r="C8429">
            <v>18</v>
          </cell>
          <cell r="D8429">
            <v>428106</v>
          </cell>
          <cell r="E8429">
            <v>23081</v>
          </cell>
          <cell r="F8429">
            <v>0</v>
          </cell>
        </row>
        <row r="8430">
          <cell r="A8430" t="str">
            <v>4c</v>
          </cell>
          <cell r="C8430">
            <v>14</v>
          </cell>
          <cell r="D8430">
            <v>411918</v>
          </cell>
          <cell r="E8430">
            <v>23081</v>
          </cell>
          <cell r="F8430">
            <v>0</v>
          </cell>
        </row>
        <row r="8431">
          <cell r="A8431" t="str">
            <v>4c</v>
          </cell>
          <cell r="C8431">
            <v>2</v>
          </cell>
          <cell r="D8431">
            <v>422069</v>
          </cell>
          <cell r="E8431">
            <v>23081</v>
          </cell>
          <cell r="F8431">
            <v>0</v>
          </cell>
        </row>
        <row r="8432">
          <cell r="A8432" t="str">
            <v>4c</v>
          </cell>
          <cell r="C8432">
            <v>14</v>
          </cell>
          <cell r="D8432">
            <v>423367</v>
          </cell>
          <cell r="E8432">
            <v>23081</v>
          </cell>
          <cell r="F8432">
            <v>0</v>
          </cell>
        </row>
        <row r="8433">
          <cell r="A8433" t="str">
            <v>4c</v>
          </cell>
          <cell r="C8433">
            <v>5</v>
          </cell>
          <cell r="D8433">
            <v>428106</v>
          </cell>
          <cell r="E8433">
            <v>23081</v>
          </cell>
          <cell r="F8433">
            <v>0</v>
          </cell>
        </row>
        <row r="8434">
          <cell r="A8434" t="str">
            <v>5a</v>
          </cell>
          <cell r="C8434">
            <v>2</v>
          </cell>
          <cell r="D8434">
            <v>382520</v>
          </cell>
          <cell r="E8434">
            <v>23081</v>
          </cell>
          <cell r="F8434">
            <v>0</v>
          </cell>
        </row>
        <row r="8435">
          <cell r="A8435" t="str">
            <v>5a</v>
          </cell>
          <cell r="C8435">
            <v>2</v>
          </cell>
          <cell r="D8435">
            <v>409497</v>
          </cell>
          <cell r="E8435">
            <v>23081</v>
          </cell>
          <cell r="F8435">
            <v>0</v>
          </cell>
        </row>
        <row r="8436">
          <cell r="A8436" t="str">
            <v>5a</v>
          </cell>
          <cell r="C8436">
            <v>10</v>
          </cell>
          <cell r="D8436">
            <v>411918</v>
          </cell>
          <cell r="E8436">
            <v>23081</v>
          </cell>
          <cell r="F8436">
            <v>0</v>
          </cell>
        </row>
        <row r="8437">
          <cell r="A8437" t="str">
            <v>5a</v>
          </cell>
          <cell r="C8437">
            <v>10</v>
          </cell>
          <cell r="D8437">
            <v>414881</v>
          </cell>
          <cell r="E8437">
            <v>23081</v>
          </cell>
          <cell r="F8437">
            <v>0</v>
          </cell>
        </row>
        <row r="8438">
          <cell r="A8438" t="str">
            <v>5a</v>
          </cell>
          <cell r="C8438">
            <v>22</v>
          </cell>
          <cell r="D8438">
            <v>425040</v>
          </cell>
          <cell r="E8438">
            <v>23081</v>
          </cell>
          <cell r="F8438">
            <v>0</v>
          </cell>
        </row>
        <row r="8439">
          <cell r="A8439" t="str">
            <v>5c</v>
          </cell>
          <cell r="C8439">
            <v>10</v>
          </cell>
          <cell r="D8439">
            <v>423367</v>
          </cell>
          <cell r="E8439">
            <v>23081</v>
          </cell>
          <cell r="F8439">
            <v>0</v>
          </cell>
        </row>
        <row r="8440">
          <cell r="A8440" t="str">
            <v>6a</v>
          </cell>
          <cell r="C8440">
            <v>2</v>
          </cell>
          <cell r="D8440">
            <v>414984</v>
          </cell>
          <cell r="E8440">
            <v>23081</v>
          </cell>
          <cell r="F8440">
            <v>0</v>
          </cell>
        </row>
        <row r="8441">
          <cell r="A8441" t="str">
            <v>6a</v>
          </cell>
          <cell r="C8441">
            <v>3</v>
          </cell>
          <cell r="D8441">
            <v>425040</v>
          </cell>
          <cell r="E8441">
            <v>23081</v>
          </cell>
          <cell r="F8441">
            <v>0</v>
          </cell>
        </row>
        <row r="8442">
          <cell r="A8442" t="str">
            <v>6c</v>
          </cell>
          <cell r="C8442">
            <v>2</v>
          </cell>
          <cell r="D8442">
            <v>422069</v>
          </cell>
          <cell r="E8442">
            <v>23081</v>
          </cell>
          <cell r="F8442">
            <v>0</v>
          </cell>
        </row>
        <row r="8443">
          <cell r="A8443" t="str">
            <v>6c</v>
          </cell>
          <cell r="C8443">
            <v>4</v>
          </cell>
          <cell r="D8443">
            <v>423367</v>
          </cell>
          <cell r="E8443">
            <v>23081</v>
          </cell>
          <cell r="F8443">
            <v>0</v>
          </cell>
        </row>
        <row r="8444">
          <cell r="A8444" t="str">
            <v>8a</v>
          </cell>
          <cell r="C8444">
            <v>1</v>
          </cell>
          <cell r="D8444">
            <v>378282</v>
          </cell>
          <cell r="E8444">
            <v>23081</v>
          </cell>
          <cell r="F8444">
            <v>0</v>
          </cell>
        </row>
        <row r="8445">
          <cell r="A8445" t="str">
            <v>8a</v>
          </cell>
          <cell r="C8445">
            <v>2</v>
          </cell>
          <cell r="D8445">
            <v>412705</v>
          </cell>
          <cell r="E8445">
            <v>23081</v>
          </cell>
          <cell r="F8445">
            <v>0</v>
          </cell>
        </row>
        <row r="8446">
          <cell r="A8446" t="str">
            <v>9a</v>
          </cell>
          <cell r="C8446">
            <v>10</v>
          </cell>
          <cell r="D8446">
            <v>382520</v>
          </cell>
          <cell r="E8446">
            <v>23081</v>
          </cell>
          <cell r="F8446">
            <v>0</v>
          </cell>
        </row>
        <row r="8447">
          <cell r="A8447" t="str">
            <v>1a</v>
          </cell>
          <cell r="C8447">
            <v>3</v>
          </cell>
          <cell r="D8447">
            <v>381945</v>
          </cell>
          <cell r="E8447">
            <v>23090</v>
          </cell>
          <cell r="F8447">
            <v>0</v>
          </cell>
        </row>
        <row r="8448">
          <cell r="A8448" t="str">
            <v>1a</v>
          </cell>
          <cell r="C8448">
            <v>10</v>
          </cell>
          <cell r="D8448">
            <v>384338</v>
          </cell>
          <cell r="E8448">
            <v>23090</v>
          </cell>
          <cell r="F8448">
            <v>0</v>
          </cell>
        </row>
        <row r="8449">
          <cell r="A8449" t="str">
            <v>1a</v>
          </cell>
          <cell r="C8449">
            <v>4</v>
          </cell>
          <cell r="D8449">
            <v>384997</v>
          </cell>
          <cell r="E8449">
            <v>23090</v>
          </cell>
          <cell r="F8449">
            <v>0</v>
          </cell>
        </row>
        <row r="8450">
          <cell r="A8450" t="str">
            <v>1a</v>
          </cell>
          <cell r="C8450">
            <v>2</v>
          </cell>
          <cell r="D8450">
            <v>385572</v>
          </cell>
          <cell r="E8450">
            <v>23090</v>
          </cell>
          <cell r="F8450">
            <v>0</v>
          </cell>
        </row>
        <row r="8451">
          <cell r="A8451" t="str">
            <v>1a</v>
          </cell>
          <cell r="C8451">
            <v>10</v>
          </cell>
          <cell r="D8451">
            <v>386766</v>
          </cell>
          <cell r="E8451">
            <v>23090</v>
          </cell>
          <cell r="F8451">
            <v>0</v>
          </cell>
        </row>
        <row r="8452">
          <cell r="A8452" t="str">
            <v>1a</v>
          </cell>
          <cell r="C8452">
            <v>7</v>
          </cell>
          <cell r="D8452">
            <v>387307</v>
          </cell>
          <cell r="E8452">
            <v>23090</v>
          </cell>
          <cell r="F8452">
            <v>0</v>
          </cell>
        </row>
        <row r="8453">
          <cell r="A8453" t="str">
            <v>1a</v>
          </cell>
          <cell r="C8453">
            <v>2</v>
          </cell>
          <cell r="D8453">
            <v>394484</v>
          </cell>
          <cell r="E8453">
            <v>23090</v>
          </cell>
          <cell r="F8453">
            <v>0</v>
          </cell>
        </row>
        <row r="8454">
          <cell r="A8454" t="str">
            <v>1a</v>
          </cell>
          <cell r="C8454">
            <v>5</v>
          </cell>
          <cell r="D8454">
            <v>404491</v>
          </cell>
          <cell r="E8454">
            <v>23090</v>
          </cell>
          <cell r="F8454">
            <v>0</v>
          </cell>
        </row>
        <row r="8455">
          <cell r="A8455" t="str">
            <v>1a</v>
          </cell>
          <cell r="C8455">
            <v>4</v>
          </cell>
          <cell r="D8455">
            <v>410619</v>
          </cell>
          <cell r="E8455">
            <v>23090</v>
          </cell>
          <cell r="F8455">
            <v>0</v>
          </cell>
        </row>
        <row r="8456">
          <cell r="A8456" t="str">
            <v>1a</v>
          </cell>
          <cell r="C8456">
            <v>10</v>
          </cell>
          <cell r="D8456">
            <v>424394</v>
          </cell>
          <cell r="E8456">
            <v>23090</v>
          </cell>
          <cell r="F8456">
            <v>0</v>
          </cell>
        </row>
        <row r="8457">
          <cell r="A8457" t="str">
            <v>1c</v>
          </cell>
          <cell r="C8457">
            <v>1</v>
          </cell>
          <cell r="D8457">
            <v>396343</v>
          </cell>
          <cell r="E8457">
            <v>23090</v>
          </cell>
          <cell r="F8457">
            <v>0</v>
          </cell>
        </row>
        <row r="8458">
          <cell r="A8458" t="str">
            <v>1c</v>
          </cell>
          <cell r="C8458">
            <v>4</v>
          </cell>
          <cell r="D8458">
            <v>408356</v>
          </cell>
          <cell r="E8458">
            <v>23090</v>
          </cell>
          <cell r="F8458">
            <v>0</v>
          </cell>
        </row>
        <row r="8459">
          <cell r="A8459" t="str">
            <v>2a</v>
          </cell>
          <cell r="C8459">
            <v>2</v>
          </cell>
          <cell r="D8459">
            <v>428107</v>
          </cell>
          <cell r="E8459">
            <v>23090</v>
          </cell>
          <cell r="F8459">
            <v>0</v>
          </cell>
        </row>
        <row r="8460">
          <cell r="A8460" t="str">
            <v>2c</v>
          </cell>
          <cell r="C8460">
            <v>1</v>
          </cell>
          <cell r="D8460">
            <v>385572</v>
          </cell>
          <cell r="E8460">
            <v>23090</v>
          </cell>
          <cell r="F8460">
            <v>0</v>
          </cell>
        </row>
        <row r="8461">
          <cell r="A8461" t="str">
            <v>2c</v>
          </cell>
          <cell r="C8461">
            <v>1</v>
          </cell>
          <cell r="D8461">
            <v>396343</v>
          </cell>
          <cell r="E8461">
            <v>23090</v>
          </cell>
          <cell r="F8461">
            <v>0</v>
          </cell>
        </row>
        <row r="8462">
          <cell r="A8462" t="str">
            <v>2c</v>
          </cell>
          <cell r="C8462">
            <v>1</v>
          </cell>
          <cell r="D8462">
            <v>405020</v>
          </cell>
          <cell r="E8462">
            <v>23090</v>
          </cell>
          <cell r="F8462">
            <v>0</v>
          </cell>
        </row>
        <row r="8463">
          <cell r="A8463" t="str">
            <v>2c</v>
          </cell>
          <cell r="C8463">
            <v>2</v>
          </cell>
          <cell r="D8463">
            <v>420663</v>
          </cell>
          <cell r="E8463">
            <v>23090</v>
          </cell>
          <cell r="F8463">
            <v>0</v>
          </cell>
        </row>
        <row r="8464">
          <cell r="A8464" t="str">
            <v>3a</v>
          </cell>
          <cell r="C8464">
            <v>60</v>
          </cell>
          <cell r="D8464">
            <v>380749</v>
          </cell>
          <cell r="E8464">
            <v>23090</v>
          </cell>
          <cell r="F8464">
            <v>0</v>
          </cell>
        </row>
        <row r="8465">
          <cell r="A8465" t="str">
            <v>3a</v>
          </cell>
          <cell r="C8465">
            <v>40</v>
          </cell>
          <cell r="D8465">
            <v>385572</v>
          </cell>
          <cell r="E8465">
            <v>23090</v>
          </cell>
          <cell r="F8465">
            <v>0</v>
          </cell>
        </row>
        <row r="8466">
          <cell r="A8466" t="str">
            <v>4a</v>
          </cell>
          <cell r="C8466">
            <v>5</v>
          </cell>
          <cell r="D8466">
            <v>380749</v>
          </cell>
          <cell r="E8466">
            <v>23090</v>
          </cell>
          <cell r="F8466">
            <v>0</v>
          </cell>
        </row>
        <row r="8467">
          <cell r="A8467" t="str">
            <v>4a</v>
          </cell>
          <cell r="C8467">
            <v>2</v>
          </cell>
          <cell r="D8467">
            <v>384997</v>
          </cell>
          <cell r="E8467">
            <v>23090</v>
          </cell>
          <cell r="F8467">
            <v>0</v>
          </cell>
        </row>
        <row r="8468">
          <cell r="A8468" t="str">
            <v>4a</v>
          </cell>
          <cell r="C8468">
            <v>4</v>
          </cell>
          <cell r="D8468">
            <v>388560</v>
          </cell>
          <cell r="E8468">
            <v>23090</v>
          </cell>
          <cell r="F8468">
            <v>0</v>
          </cell>
        </row>
        <row r="8469">
          <cell r="A8469" t="str">
            <v>4a</v>
          </cell>
          <cell r="C8469">
            <v>2</v>
          </cell>
          <cell r="D8469">
            <v>416776</v>
          </cell>
          <cell r="E8469">
            <v>23090</v>
          </cell>
          <cell r="F8469">
            <v>0</v>
          </cell>
        </row>
        <row r="8470">
          <cell r="A8470" t="str">
            <v>4a</v>
          </cell>
          <cell r="C8470">
            <v>1</v>
          </cell>
          <cell r="D8470">
            <v>416777</v>
          </cell>
          <cell r="E8470">
            <v>23090</v>
          </cell>
          <cell r="F8470">
            <v>0</v>
          </cell>
        </row>
        <row r="8471">
          <cell r="A8471" t="str">
            <v>4a</v>
          </cell>
          <cell r="C8471">
            <v>1</v>
          </cell>
          <cell r="D8471">
            <v>421169</v>
          </cell>
          <cell r="E8471">
            <v>23090</v>
          </cell>
          <cell r="F8471">
            <v>0</v>
          </cell>
        </row>
        <row r="8472">
          <cell r="A8472" t="str">
            <v>4a</v>
          </cell>
          <cell r="C8472">
            <v>9</v>
          </cell>
          <cell r="D8472">
            <v>423203</v>
          </cell>
          <cell r="E8472">
            <v>23090</v>
          </cell>
          <cell r="F8472">
            <v>0</v>
          </cell>
        </row>
        <row r="8473">
          <cell r="A8473" t="str">
            <v>4c</v>
          </cell>
          <cell r="C8473">
            <v>15</v>
          </cell>
          <cell r="D8473">
            <v>380749</v>
          </cell>
          <cell r="E8473">
            <v>23090</v>
          </cell>
          <cell r="F8473">
            <v>0</v>
          </cell>
        </row>
        <row r="8474">
          <cell r="A8474" t="str">
            <v>4c</v>
          </cell>
          <cell r="C8474">
            <v>1</v>
          </cell>
          <cell r="D8474">
            <v>381308</v>
          </cell>
          <cell r="E8474">
            <v>23090</v>
          </cell>
          <cell r="F8474">
            <v>0</v>
          </cell>
        </row>
        <row r="8475">
          <cell r="A8475" t="str">
            <v>4c</v>
          </cell>
          <cell r="C8475">
            <v>2</v>
          </cell>
          <cell r="D8475">
            <v>386766</v>
          </cell>
          <cell r="E8475">
            <v>23090</v>
          </cell>
          <cell r="F8475">
            <v>0</v>
          </cell>
        </row>
        <row r="8476">
          <cell r="A8476" t="str">
            <v>4c</v>
          </cell>
          <cell r="C8476">
            <v>2</v>
          </cell>
          <cell r="D8476">
            <v>389917</v>
          </cell>
          <cell r="E8476">
            <v>23090</v>
          </cell>
          <cell r="F8476">
            <v>0</v>
          </cell>
        </row>
        <row r="8477">
          <cell r="A8477" t="str">
            <v>4c</v>
          </cell>
          <cell r="C8477">
            <v>5</v>
          </cell>
          <cell r="D8477">
            <v>394484</v>
          </cell>
          <cell r="E8477">
            <v>23090</v>
          </cell>
          <cell r="F8477">
            <v>0</v>
          </cell>
        </row>
        <row r="8478">
          <cell r="A8478" t="str">
            <v>4c</v>
          </cell>
          <cell r="C8478">
            <v>10</v>
          </cell>
          <cell r="D8478">
            <v>395056</v>
          </cell>
          <cell r="E8478">
            <v>23090</v>
          </cell>
          <cell r="F8478">
            <v>0</v>
          </cell>
        </row>
        <row r="8479">
          <cell r="A8479" t="str">
            <v>4c</v>
          </cell>
          <cell r="C8479">
            <v>12</v>
          </cell>
          <cell r="D8479">
            <v>398156</v>
          </cell>
          <cell r="E8479">
            <v>23090</v>
          </cell>
          <cell r="F8479">
            <v>0</v>
          </cell>
        </row>
        <row r="8480">
          <cell r="A8480" t="str">
            <v>4c</v>
          </cell>
          <cell r="C8480">
            <v>2</v>
          </cell>
          <cell r="D8480">
            <v>398780</v>
          </cell>
          <cell r="E8480">
            <v>23090</v>
          </cell>
          <cell r="F8480">
            <v>0</v>
          </cell>
        </row>
        <row r="8481">
          <cell r="A8481" t="str">
            <v>4c</v>
          </cell>
          <cell r="C8481">
            <v>1</v>
          </cell>
          <cell r="D8481">
            <v>404490</v>
          </cell>
          <cell r="E8481">
            <v>23090</v>
          </cell>
          <cell r="F8481">
            <v>0</v>
          </cell>
        </row>
        <row r="8482">
          <cell r="A8482" t="str">
            <v>4c</v>
          </cell>
          <cell r="C8482">
            <v>1</v>
          </cell>
          <cell r="D8482">
            <v>409498</v>
          </cell>
          <cell r="E8482">
            <v>23090</v>
          </cell>
          <cell r="F8482">
            <v>0</v>
          </cell>
        </row>
        <row r="8483">
          <cell r="A8483" t="str">
            <v>4c</v>
          </cell>
          <cell r="C8483">
            <v>7</v>
          </cell>
          <cell r="D8483">
            <v>415472</v>
          </cell>
          <cell r="E8483">
            <v>23090</v>
          </cell>
          <cell r="F8483">
            <v>0</v>
          </cell>
        </row>
        <row r="8484">
          <cell r="A8484" t="str">
            <v>4c</v>
          </cell>
          <cell r="C8484">
            <v>7</v>
          </cell>
          <cell r="D8484">
            <v>421169</v>
          </cell>
          <cell r="E8484">
            <v>23090</v>
          </cell>
          <cell r="F8484">
            <v>0</v>
          </cell>
        </row>
        <row r="8485">
          <cell r="A8485" t="str">
            <v>4c</v>
          </cell>
          <cell r="C8485">
            <v>1</v>
          </cell>
          <cell r="D8485">
            <v>423203</v>
          </cell>
          <cell r="E8485">
            <v>23090</v>
          </cell>
          <cell r="F8485">
            <v>0</v>
          </cell>
        </row>
        <row r="8486">
          <cell r="A8486" t="str">
            <v>5a</v>
          </cell>
          <cell r="C8486">
            <v>10</v>
          </cell>
          <cell r="D8486">
            <v>381308</v>
          </cell>
          <cell r="E8486">
            <v>23090</v>
          </cell>
          <cell r="F8486">
            <v>0</v>
          </cell>
        </row>
        <row r="8487">
          <cell r="A8487" t="str">
            <v>5a</v>
          </cell>
          <cell r="C8487">
            <v>6</v>
          </cell>
          <cell r="D8487">
            <v>384338</v>
          </cell>
          <cell r="E8487">
            <v>23090</v>
          </cell>
          <cell r="F8487">
            <v>0</v>
          </cell>
        </row>
        <row r="8488">
          <cell r="A8488" t="str">
            <v>5a</v>
          </cell>
          <cell r="C8488">
            <v>1</v>
          </cell>
          <cell r="D8488">
            <v>390434</v>
          </cell>
          <cell r="E8488">
            <v>23090</v>
          </cell>
          <cell r="F8488">
            <v>0</v>
          </cell>
        </row>
        <row r="8489">
          <cell r="A8489" t="str">
            <v>5a</v>
          </cell>
          <cell r="C8489">
            <v>6</v>
          </cell>
          <cell r="D8489">
            <v>394484</v>
          </cell>
          <cell r="E8489">
            <v>23090</v>
          </cell>
          <cell r="F8489">
            <v>0</v>
          </cell>
        </row>
        <row r="8490">
          <cell r="A8490" t="str">
            <v>5a</v>
          </cell>
          <cell r="C8490">
            <v>6</v>
          </cell>
          <cell r="D8490">
            <v>399918</v>
          </cell>
          <cell r="E8490">
            <v>23090</v>
          </cell>
          <cell r="F8490">
            <v>0</v>
          </cell>
        </row>
        <row r="8491">
          <cell r="A8491" t="str">
            <v>5a</v>
          </cell>
          <cell r="C8491">
            <v>7</v>
          </cell>
          <cell r="D8491">
            <v>403045</v>
          </cell>
          <cell r="E8491">
            <v>23090</v>
          </cell>
          <cell r="F8491">
            <v>0</v>
          </cell>
        </row>
        <row r="8492">
          <cell r="A8492" t="str">
            <v>5a</v>
          </cell>
          <cell r="C8492">
            <v>1</v>
          </cell>
          <cell r="D8492">
            <v>411228</v>
          </cell>
          <cell r="E8492">
            <v>23090</v>
          </cell>
          <cell r="F8492">
            <v>0</v>
          </cell>
        </row>
        <row r="8493">
          <cell r="A8493" t="str">
            <v>5c</v>
          </cell>
          <cell r="C8493">
            <v>6</v>
          </cell>
          <cell r="D8493">
            <v>382521</v>
          </cell>
          <cell r="E8493">
            <v>23090</v>
          </cell>
          <cell r="F8493">
            <v>0</v>
          </cell>
        </row>
        <row r="8494">
          <cell r="A8494" t="str">
            <v>5c</v>
          </cell>
          <cell r="C8494">
            <v>8</v>
          </cell>
          <cell r="D8494">
            <v>386153</v>
          </cell>
          <cell r="E8494">
            <v>23090</v>
          </cell>
          <cell r="F8494">
            <v>0</v>
          </cell>
        </row>
        <row r="8495">
          <cell r="A8495" t="str">
            <v>5c</v>
          </cell>
          <cell r="C8495">
            <v>2</v>
          </cell>
          <cell r="D8495">
            <v>401798</v>
          </cell>
          <cell r="E8495">
            <v>23090</v>
          </cell>
          <cell r="F8495">
            <v>0</v>
          </cell>
        </row>
        <row r="8496">
          <cell r="A8496" t="str">
            <v>6a</v>
          </cell>
          <cell r="C8496">
            <v>6</v>
          </cell>
          <cell r="D8496">
            <v>384338</v>
          </cell>
          <cell r="E8496">
            <v>23090</v>
          </cell>
          <cell r="F8496">
            <v>0</v>
          </cell>
        </row>
        <row r="8497">
          <cell r="A8497" t="str">
            <v>6a</v>
          </cell>
          <cell r="C8497">
            <v>3</v>
          </cell>
          <cell r="D8497">
            <v>394484</v>
          </cell>
          <cell r="E8497">
            <v>23090</v>
          </cell>
          <cell r="F8497">
            <v>0</v>
          </cell>
        </row>
        <row r="8498">
          <cell r="A8498" t="str">
            <v>6a</v>
          </cell>
          <cell r="C8498">
            <v>1</v>
          </cell>
          <cell r="D8498">
            <v>404491</v>
          </cell>
          <cell r="E8498">
            <v>23090</v>
          </cell>
          <cell r="F8498">
            <v>0</v>
          </cell>
        </row>
        <row r="8499">
          <cell r="A8499" t="str">
            <v>6a</v>
          </cell>
          <cell r="C8499">
            <v>1</v>
          </cell>
          <cell r="D8499">
            <v>407825</v>
          </cell>
          <cell r="E8499">
            <v>23090</v>
          </cell>
          <cell r="F8499">
            <v>0</v>
          </cell>
        </row>
        <row r="8500">
          <cell r="A8500" t="str">
            <v>6a</v>
          </cell>
          <cell r="C8500">
            <v>1</v>
          </cell>
          <cell r="D8500">
            <v>416776</v>
          </cell>
          <cell r="E8500">
            <v>23090</v>
          </cell>
          <cell r="F8500">
            <v>0</v>
          </cell>
        </row>
        <row r="8501">
          <cell r="A8501" t="str">
            <v>6a</v>
          </cell>
          <cell r="C8501">
            <v>3</v>
          </cell>
          <cell r="D8501">
            <v>420663</v>
          </cell>
          <cell r="E8501">
            <v>23090</v>
          </cell>
          <cell r="F8501">
            <v>0</v>
          </cell>
        </row>
        <row r="8502">
          <cell r="A8502" t="str">
            <v>6a</v>
          </cell>
          <cell r="C8502">
            <v>3</v>
          </cell>
          <cell r="D8502">
            <v>421169</v>
          </cell>
          <cell r="E8502">
            <v>23090</v>
          </cell>
          <cell r="F8502">
            <v>0</v>
          </cell>
        </row>
        <row r="8503">
          <cell r="A8503" t="str">
            <v>6c</v>
          </cell>
          <cell r="C8503">
            <v>2</v>
          </cell>
          <cell r="D8503">
            <v>380749</v>
          </cell>
          <cell r="E8503">
            <v>23090</v>
          </cell>
          <cell r="F8503">
            <v>0</v>
          </cell>
        </row>
        <row r="8504">
          <cell r="A8504" t="str">
            <v>6c</v>
          </cell>
          <cell r="C8504">
            <v>4</v>
          </cell>
          <cell r="D8504">
            <v>383058</v>
          </cell>
          <cell r="E8504">
            <v>23090</v>
          </cell>
          <cell r="F8504">
            <v>0</v>
          </cell>
        </row>
        <row r="8505">
          <cell r="A8505" t="str">
            <v>6c</v>
          </cell>
          <cell r="C8505">
            <v>6</v>
          </cell>
          <cell r="D8505">
            <v>384338</v>
          </cell>
          <cell r="E8505">
            <v>23090</v>
          </cell>
          <cell r="F8505">
            <v>0</v>
          </cell>
        </row>
        <row r="8506">
          <cell r="A8506" t="str">
            <v>6c</v>
          </cell>
          <cell r="C8506">
            <v>2</v>
          </cell>
          <cell r="D8506">
            <v>386766</v>
          </cell>
          <cell r="E8506">
            <v>23090</v>
          </cell>
          <cell r="F8506">
            <v>0</v>
          </cell>
        </row>
        <row r="8507">
          <cell r="A8507" t="str">
            <v>6c</v>
          </cell>
          <cell r="C8507">
            <v>11</v>
          </cell>
          <cell r="D8507">
            <v>387307</v>
          </cell>
          <cell r="E8507">
            <v>23090</v>
          </cell>
          <cell r="F8507">
            <v>0</v>
          </cell>
        </row>
        <row r="8508">
          <cell r="A8508" t="str">
            <v>6c</v>
          </cell>
          <cell r="C8508">
            <v>8</v>
          </cell>
          <cell r="D8508">
            <v>392220</v>
          </cell>
          <cell r="E8508">
            <v>23090</v>
          </cell>
          <cell r="F8508">
            <v>0</v>
          </cell>
        </row>
        <row r="8509">
          <cell r="A8509" t="str">
            <v>6c</v>
          </cell>
          <cell r="C8509">
            <v>5</v>
          </cell>
          <cell r="D8509">
            <v>394484</v>
          </cell>
          <cell r="E8509">
            <v>23090</v>
          </cell>
          <cell r="F8509">
            <v>0</v>
          </cell>
        </row>
        <row r="8510">
          <cell r="A8510" t="str">
            <v>6c</v>
          </cell>
          <cell r="C8510">
            <v>1</v>
          </cell>
          <cell r="D8510">
            <v>395824</v>
          </cell>
          <cell r="E8510">
            <v>23090</v>
          </cell>
          <cell r="F8510">
            <v>0</v>
          </cell>
        </row>
        <row r="8511">
          <cell r="A8511" t="str">
            <v>6c</v>
          </cell>
          <cell r="C8511">
            <v>4</v>
          </cell>
          <cell r="D8511">
            <v>398780</v>
          </cell>
          <cell r="E8511">
            <v>23090</v>
          </cell>
          <cell r="F8511">
            <v>0</v>
          </cell>
        </row>
        <row r="8512">
          <cell r="A8512" t="str">
            <v>6c</v>
          </cell>
          <cell r="C8512">
            <v>1</v>
          </cell>
          <cell r="D8512">
            <v>399918</v>
          </cell>
          <cell r="E8512">
            <v>23090</v>
          </cell>
          <cell r="F8512">
            <v>0</v>
          </cell>
        </row>
        <row r="8513">
          <cell r="A8513" t="str">
            <v>6c</v>
          </cell>
          <cell r="C8513">
            <v>2</v>
          </cell>
          <cell r="D8513">
            <v>402585</v>
          </cell>
          <cell r="E8513">
            <v>23090</v>
          </cell>
          <cell r="F8513">
            <v>0</v>
          </cell>
        </row>
        <row r="8514">
          <cell r="A8514" t="str">
            <v>6c</v>
          </cell>
          <cell r="C8514">
            <v>6</v>
          </cell>
          <cell r="D8514">
            <v>405764</v>
          </cell>
          <cell r="E8514">
            <v>23090</v>
          </cell>
          <cell r="F8514">
            <v>0</v>
          </cell>
        </row>
        <row r="8515">
          <cell r="A8515" t="str">
            <v>6c</v>
          </cell>
          <cell r="C8515">
            <v>1</v>
          </cell>
          <cell r="D8515">
            <v>407825</v>
          </cell>
          <cell r="E8515">
            <v>23090</v>
          </cell>
          <cell r="F8515">
            <v>0</v>
          </cell>
        </row>
        <row r="8516">
          <cell r="A8516" t="str">
            <v>6c</v>
          </cell>
          <cell r="C8516">
            <v>2</v>
          </cell>
          <cell r="D8516">
            <v>413675</v>
          </cell>
          <cell r="E8516">
            <v>23090</v>
          </cell>
          <cell r="F8516">
            <v>0</v>
          </cell>
        </row>
        <row r="8517">
          <cell r="A8517" t="str">
            <v>6c</v>
          </cell>
          <cell r="C8517">
            <v>2</v>
          </cell>
          <cell r="D8517">
            <v>420663</v>
          </cell>
          <cell r="E8517">
            <v>23090</v>
          </cell>
          <cell r="F8517">
            <v>0</v>
          </cell>
        </row>
        <row r="8518">
          <cell r="A8518" t="str">
            <v>6c</v>
          </cell>
          <cell r="C8518">
            <v>7</v>
          </cell>
          <cell r="D8518">
            <v>423899</v>
          </cell>
          <cell r="E8518">
            <v>23090</v>
          </cell>
          <cell r="F8518">
            <v>0</v>
          </cell>
        </row>
        <row r="8519">
          <cell r="A8519" t="str">
            <v>6c</v>
          </cell>
          <cell r="C8519">
            <v>2</v>
          </cell>
          <cell r="D8519">
            <v>426852</v>
          </cell>
          <cell r="E8519">
            <v>23090</v>
          </cell>
          <cell r="F8519">
            <v>0</v>
          </cell>
        </row>
        <row r="8520">
          <cell r="A8520" t="str">
            <v>7a</v>
          </cell>
          <cell r="C8520">
            <v>1</v>
          </cell>
          <cell r="D8520">
            <v>383658</v>
          </cell>
          <cell r="E8520">
            <v>23090</v>
          </cell>
          <cell r="F8520">
            <v>0</v>
          </cell>
        </row>
        <row r="8521">
          <cell r="A8521" t="str">
            <v>7a</v>
          </cell>
          <cell r="C8521">
            <v>1</v>
          </cell>
          <cell r="D8521">
            <v>384338</v>
          </cell>
          <cell r="E8521">
            <v>23090</v>
          </cell>
          <cell r="F8521">
            <v>0</v>
          </cell>
        </row>
        <row r="8522">
          <cell r="A8522" t="str">
            <v>7a</v>
          </cell>
          <cell r="C8522">
            <v>3</v>
          </cell>
          <cell r="D8522">
            <v>410052</v>
          </cell>
          <cell r="E8522">
            <v>23090</v>
          </cell>
          <cell r="F8522">
            <v>0</v>
          </cell>
        </row>
        <row r="8523">
          <cell r="A8523" t="str">
            <v>7a</v>
          </cell>
          <cell r="C8523">
            <v>1</v>
          </cell>
          <cell r="D8523">
            <v>421328</v>
          </cell>
          <cell r="E8523">
            <v>23090</v>
          </cell>
          <cell r="F8523">
            <v>0</v>
          </cell>
        </row>
        <row r="8524">
          <cell r="A8524" t="str">
            <v>7a</v>
          </cell>
          <cell r="C8524">
            <v>2</v>
          </cell>
          <cell r="D8524">
            <v>426222</v>
          </cell>
          <cell r="E8524">
            <v>23090</v>
          </cell>
          <cell r="F8524">
            <v>0</v>
          </cell>
        </row>
        <row r="8525">
          <cell r="A8525" t="str">
            <v>8a</v>
          </cell>
          <cell r="C8525">
            <v>1</v>
          </cell>
          <cell r="D8525">
            <v>415655</v>
          </cell>
          <cell r="E8525">
            <v>23090</v>
          </cell>
          <cell r="F8525">
            <v>0</v>
          </cell>
        </row>
        <row r="8526">
          <cell r="A8526" t="str">
            <v>8a</v>
          </cell>
          <cell r="C8526">
            <v>1</v>
          </cell>
          <cell r="D8526">
            <v>415903</v>
          </cell>
          <cell r="E8526">
            <v>23090</v>
          </cell>
          <cell r="F8526">
            <v>0</v>
          </cell>
        </row>
        <row r="8527">
          <cell r="A8527" t="str">
            <v>9a</v>
          </cell>
          <cell r="C8527">
            <v>5</v>
          </cell>
          <cell r="D8527">
            <v>420663</v>
          </cell>
          <cell r="E8527">
            <v>23090</v>
          </cell>
          <cell r="F8527">
            <v>0</v>
          </cell>
        </row>
        <row r="8528">
          <cell r="A8528" t="str">
            <v>1a</v>
          </cell>
          <cell r="C8528">
            <v>1</v>
          </cell>
          <cell r="D8528">
            <v>382284</v>
          </cell>
          <cell r="E8528">
            <v>23091</v>
          </cell>
          <cell r="F8528">
            <v>0</v>
          </cell>
        </row>
        <row r="8529">
          <cell r="A8529" t="str">
            <v>1a</v>
          </cell>
          <cell r="C8529">
            <v>1</v>
          </cell>
          <cell r="D8529">
            <v>387722</v>
          </cell>
          <cell r="E8529">
            <v>23091</v>
          </cell>
          <cell r="F8529">
            <v>0</v>
          </cell>
        </row>
        <row r="8530">
          <cell r="A8530" t="str">
            <v>1a</v>
          </cell>
          <cell r="C8530">
            <v>8</v>
          </cell>
          <cell r="D8530">
            <v>389918</v>
          </cell>
          <cell r="E8530">
            <v>23091</v>
          </cell>
          <cell r="F8530">
            <v>0</v>
          </cell>
        </row>
        <row r="8531">
          <cell r="A8531" t="str">
            <v>1a</v>
          </cell>
          <cell r="C8531">
            <v>2</v>
          </cell>
          <cell r="D8531">
            <v>392767</v>
          </cell>
          <cell r="E8531">
            <v>23091</v>
          </cell>
          <cell r="F8531">
            <v>0</v>
          </cell>
        </row>
        <row r="8532">
          <cell r="A8532" t="str">
            <v>1a</v>
          </cell>
          <cell r="C8532">
            <v>1</v>
          </cell>
          <cell r="D8532">
            <v>399091</v>
          </cell>
          <cell r="E8532">
            <v>23091</v>
          </cell>
          <cell r="F8532">
            <v>0</v>
          </cell>
        </row>
        <row r="8533">
          <cell r="A8533" t="str">
            <v>1a</v>
          </cell>
          <cell r="C8533">
            <v>2</v>
          </cell>
          <cell r="D8533">
            <v>399152</v>
          </cell>
          <cell r="E8533">
            <v>23091</v>
          </cell>
          <cell r="F8533">
            <v>0</v>
          </cell>
        </row>
        <row r="8534">
          <cell r="A8534" t="str">
            <v>1a</v>
          </cell>
          <cell r="C8534">
            <v>2</v>
          </cell>
          <cell r="D8534">
            <v>399540</v>
          </cell>
          <cell r="E8534">
            <v>23091</v>
          </cell>
          <cell r="F8534">
            <v>0</v>
          </cell>
        </row>
        <row r="8535">
          <cell r="A8535" t="str">
            <v>1a</v>
          </cell>
          <cell r="C8535">
            <v>1</v>
          </cell>
          <cell r="D8535">
            <v>404902</v>
          </cell>
          <cell r="E8535">
            <v>23091</v>
          </cell>
          <cell r="F8535">
            <v>0</v>
          </cell>
        </row>
        <row r="8536">
          <cell r="A8536" t="str">
            <v>1a</v>
          </cell>
          <cell r="C8536">
            <v>1</v>
          </cell>
          <cell r="D8536">
            <v>412824</v>
          </cell>
          <cell r="E8536">
            <v>23091</v>
          </cell>
          <cell r="F8536">
            <v>0</v>
          </cell>
        </row>
        <row r="8537">
          <cell r="A8537" t="str">
            <v>1a</v>
          </cell>
          <cell r="C8537">
            <v>1</v>
          </cell>
          <cell r="D8537">
            <v>414636</v>
          </cell>
          <cell r="E8537">
            <v>23091</v>
          </cell>
          <cell r="F8537">
            <v>0</v>
          </cell>
        </row>
        <row r="8538">
          <cell r="A8538" t="str">
            <v>1a</v>
          </cell>
          <cell r="C8538">
            <v>1</v>
          </cell>
          <cell r="D8538">
            <v>418186</v>
          </cell>
          <cell r="E8538">
            <v>23091</v>
          </cell>
          <cell r="F8538">
            <v>0</v>
          </cell>
        </row>
        <row r="8539">
          <cell r="A8539" t="str">
            <v>1a</v>
          </cell>
          <cell r="C8539">
            <v>2</v>
          </cell>
          <cell r="D8539">
            <v>418852</v>
          </cell>
          <cell r="E8539">
            <v>23091</v>
          </cell>
          <cell r="F8539">
            <v>0</v>
          </cell>
        </row>
        <row r="8540">
          <cell r="A8540" t="str">
            <v>1c</v>
          </cell>
          <cell r="C8540">
            <v>4</v>
          </cell>
          <cell r="D8540">
            <v>381309</v>
          </cell>
          <cell r="E8540">
            <v>23091</v>
          </cell>
          <cell r="F8540">
            <v>0</v>
          </cell>
        </row>
        <row r="8541">
          <cell r="A8541" t="str">
            <v>1c</v>
          </cell>
          <cell r="C8541">
            <v>2</v>
          </cell>
          <cell r="D8541">
            <v>394632</v>
          </cell>
          <cell r="E8541">
            <v>23091</v>
          </cell>
          <cell r="F8541">
            <v>0</v>
          </cell>
        </row>
        <row r="8542">
          <cell r="A8542" t="str">
            <v>1c</v>
          </cell>
          <cell r="C8542">
            <v>2</v>
          </cell>
          <cell r="D8542">
            <v>398424</v>
          </cell>
          <cell r="E8542">
            <v>23091</v>
          </cell>
          <cell r="F8542">
            <v>0</v>
          </cell>
        </row>
        <row r="8543">
          <cell r="A8543" t="str">
            <v>2c</v>
          </cell>
          <cell r="C8543">
            <v>3</v>
          </cell>
          <cell r="D8543">
            <v>382522</v>
          </cell>
          <cell r="E8543">
            <v>23091</v>
          </cell>
          <cell r="F8543">
            <v>0</v>
          </cell>
        </row>
        <row r="8544">
          <cell r="A8544" t="str">
            <v>2c</v>
          </cell>
          <cell r="C8544">
            <v>1</v>
          </cell>
          <cell r="D8544">
            <v>386154</v>
          </cell>
          <cell r="E8544">
            <v>23091</v>
          </cell>
          <cell r="F8544">
            <v>0</v>
          </cell>
        </row>
        <row r="8545">
          <cell r="A8545" t="str">
            <v>2c</v>
          </cell>
          <cell r="C8545">
            <v>1</v>
          </cell>
          <cell r="D8545">
            <v>386516</v>
          </cell>
          <cell r="E8545">
            <v>23091</v>
          </cell>
          <cell r="F8545">
            <v>0</v>
          </cell>
        </row>
        <row r="8546">
          <cell r="A8546" t="str">
            <v>2c</v>
          </cell>
          <cell r="C8546">
            <v>1</v>
          </cell>
          <cell r="D8546">
            <v>413105</v>
          </cell>
          <cell r="E8546">
            <v>23091</v>
          </cell>
          <cell r="F8546">
            <v>0</v>
          </cell>
        </row>
        <row r="8547">
          <cell r="A8547" t="str">
            <v>2c</v>
          </cell>
          <cell r="C8547">
            <v>4</v>
          </cell>
          <cell r="D8547">
            <v>415475</v>
          </cell>
          <cell r="E8547">
            <v>23091</v>
          </cell>
          <cell r="F8547">
            <v>0</v>
          </cell>
        </row>
        <row r="8548">
          <cell r="A8548" t="str">
            <v>2c</v>
          </cell>
          <cell r="C8548">
            <v>2</v>
          </cell>
          <cell r="D8548">
            <v>422473</v>
          </cell>
          <cell r="E8548">
            <v>23091</v>
          </cell>
          <cell r="F8548">
            <v>0</v>
          </cell>
        </row>
        <row r="8549">
          <cell r="A8549" t="str">
            <v>2c</v>
          </cell>
          <cell r="C8549">
            <v>1</v>
          </cell>
          <cell r="D8549">
            <v>425714</v>
          </cell>
          <cell r="E8549">
            <v>23091</v>
          </cell>
          <cell r="F8549">
            <v>0</v>
          </cell>
        </row>
        <row r="8550">
          <cell r="A8550" t="str">
            <v>3a</v>
          </cell>
          <cell r="C8550">
            <v>4</v>
          </cell>
          <cell r="D8550">
            <v>410620</v>
          </cell>
          <cell r="E8550">
            <v>23091</v>
          </cell>
          <cell r="F8550">
            <v>0</v>
          </cell>
        </row>
        <row r="8551">
          <cell r="A8551" t="str">
            <v>4a</v>
          </cell>
          <cell r="C8551">
            <v>1</v>
          </cell>
          <cell r="D8551">
            <v>384339</v>
          </cell>
          <cell r="E8551">
            <v>23091</v>
          </cell>
          <cell r="F8551">
            <v>0</v>
          </cell>
        </row>
        <row r="8552">
          <cell r="A8552" t="str">
            <v>4a</v>
          </cell>
          <cell r="C8552">
            <v>20</v>
          </cell>
          <cell r="D8552">
            <v>386154</v>
          </cell>
          <cell r="E8552">
            <v>23091</v>
          </cell>
          <cell r="F8552">
            <v>0</v>
          </cell>
        </row>
        <row r="8553">
          <cell r="A8553" t="str">
            <v>4a</v>
          </cell>
          <cell r="C8553">
            <v>1</v>
          </cell>
          <cell r="D8553">
            <v>400289</v>
          </cell>
          <cell r="E8553">
            <v>23091</v>
          </cell>
          <cell r="F8553">
            <v>0</v>
          </cell>
        </row>
        <row r="8554">
          <cell r="A8554" t="str">
            <v>4a</v>
          </cell>
          <cell r="C8554">
            <v>50</v>
          </cell>
          <cell r="D8554">
            <v>400534</v>
          </cell>
          <cell r="E8554">
            <v>23091</v>
          </cell>
          <cell r="F8554">
            <v>0</v>
          </cell>
        </row>
        <row r="8555">
          <cell r="A8555" t="str">
            <v>4a</v>
          </cell>
          <cell r="C8555">
            <v>24</v>
          </cell>
          <cell r="D8555">
            <v>422260</v>
          </cell>
          <cell r="E8555">
            <v>23091</v>
          </cell>
          <cell r="F8555">
            <v>0</v>
          </cell>
        </row>
        <row r="8556">
          <cell r="A8556" t="str">
            <v>4c</v>
          </cell>
          <cell r="C8556">
            <v>1</v>
          </cell>
          <cell r="D8556">
            <v>381309</v>
          </cell>
          <cell r="E8556">
            <v>23091</v>
          </cell>
          <cell r="F8556">
            <v>0</v>
          </cell>
        </row>
        <row r="8557">
          <cell r="A8557" t="str">
            <v>4c</v>
          </cell>
          <cell r="C8557">
            <v>1</v>
          </cell>
          <cell r="D8557">
            <v>382522</v>
          </cell>
          <cell r="E8557">
            <v>23091</v>
          </cell>
          <cell r="F8557">
            <v>0</v>
          </cell>
        </row>
        <row r="8558">
          <cell r="A8558" t="str">
            <v>4c</v>
          </cell>
          <cell r="C8558">
            <v>1</v>
          </cell>
          <cell r="D8558">
            <v>394219</v>
          </cell>
          <cell r="E8558">
            <v>23091</v>
          </cell>
          <cell r="F8558">
            <v>0</v>
          </cell>
        </row>
        <row r="8559">
          <cell r="A8559" t="str">
            <v>4c</v>
          </cell>
          <cell r="C8559">
            <v>5</v>
          </cell>
          <cell r="D8559">
            <v>395058</v>
          </cell>
          <cell r="E8559">
            <v>23091</v>
          </cell>
          <cell r="F8559">
            <v>0</v>
          </cell>
        </row>
        <row r="8560">
          <cell r="A8560" t="str">
            <v>4c</v>
          </cell>
          <cell r="C8560">
            <v>1</v>
          </cell>
          <cell r="D8560">
            <v>399919</v>
          </cell>
          <cell r="E8560">
            <v>23091</v>
          </cell>
          <cell r="F8560">
            <v>0</v>
          </cell>
        </row>
        <row r="8561">
          <cell r="A8561" t="str">
            <v>4c</v>
          </cell>
          <cell r="C8561">
            <v>1</v>
          </cell>
          <cell r="D8561">
            <v>405938</v>
          </cell>
          <cell r="E8561">
            <v>23091</v>
          </cell>
          <cell r="F8561">
            <v>0</v>
          </cell>
        </row>
        <row r="8562">
          <cell r="A8562" t="str">
            <v>4c</v>
          </cell>
          <cell r="C8562">
            <v>16</v>
          </cell>
          <cell r="D8562">
            <v>408992</v>
          </cell>
          <cell r="E8562">
            <v>23091</v>
          </cell>
          <cell r="F8562">
            <v>0</v>
          </cell>
        </row>
        <row r="8563">
          <cell r="A8563" t="str">
            <v>4c</v>
          </cell>
          <cell r="C8563">
            <v>4</v>
          </cell>
          <cell r="D8563">
            <v>414707</v>
          </cell>
          <cell r="E8563">
            <v>23091</v>
          </cell>
          <cell r="F8563">
            <v>0</v>
          </cell>
        </row>
        <row r="8564">
          <cell r="A8564" t="str">
            <v>4c</v>
          </cell>
          <cell r="C8564">
            <v>2</v>
          </cell>
          <cell r="D8564">
            <v>416778</v>
          </cell>
          <cell r="E8564">
            <v>23091</v>
          </cell>
          <cell r="F8564">
            <v>0</v>
          </cell>
        </row>
        <row r="8565">
          <cell r="A8565" t="str">
            <v>4c</v>
          </cell>
          <cell r="C8565">
            <v>2</v>
          </cell>
          <cell r="D8565">
            <v>418852</v>
          </cell>
          <cell r="E8565">
            <v>23091</v>
          </cell>
          <cell r="F8565">
            <v>0</v>
          </cell>
        </row>
        <row r="8566">
          <cell r="A8566" t="str">
            <v>4c</v>
          </cell>
          <cell r="C8566">
            <v>15</v>
          </cell>
          <cell r="D8566">
            <v>420127</v>
          </cell>
          <cell r="E8566">
            <v>23091</v>
          </cell>
          <cell r="F8566">
            <v>0</v>
          </cell>
        </row>
        <row r="8567">
          <cell r="A8567" t="str">
            <v>4c</v>
          </cell>
          <cell r="C8567">
            <v>1</v>
          </cell>
          <cell r="D8567">
            <v>422179</v>
          </cell>
          <cell r="E8567">
            <v>23091</v>
          </cell>
          <cell r="F8567">
            <v>0</v>
          </cell>
        </row>
        <row r="8568">
          <cell r="A8568" t="str">
            <v>4c</v>
          </cell>
          <cell r="C8568">
            <v>1</v>
          </cell>
          <cell r="D8568">
            <v>423900</v>
          </cell>
          <cell r="E8568">
            <v>23091</v>
          </cell>
          <cell r="F8568">
            <v>0</v>
          </cell>
        </row>
        <row r="8569">
          <cell r="A8569" t="str">
            <v>5a</v>
          </cell>
          <cell r="C8569">
            <v>5</v>
          </cell>
          <cell r="D8569">
            <v>387308</v>
          </cell>
          <cell r="E8569">
            <v>23091</v>
          </cell>
          <cell r="F8569">
            <v>0</v>
          </cell>
        </row>
        <row r="8570">
          <cell r="A8570" t="str">
            <v>5a</v>
          </cell>
          <cell r="C8570">
            <v>5</v>
          </cell>
          <cell r="D8570">
            <v>388033</v>
          </cell>
          <cell r="E8570">
            <v>23091</v>
          </cell>
          <cell r="F8570">
            <v>0</v>
          </cell>
        </row>
        <row r="8571">
          <cell r="A8571" t="str">
            <v>5a</v>
          </cell>
          <cell r="C8571">
            <v>14</v>
          </cell>
          <cell r="D8571">
            <v>403021</v>
          </cell>
          <cell r="E8571">
            <v>23091</v>
          </cell>
          <cell r="F8571">
            <v>0</v>
          </cell>
        </row>
        <row r="8572">
          <cell r="A8572" t="str">
            <v>5a</v>
          </cell>
          <cell r="C8572">
            <v>10</v>
          </cell>
          <cell r="D8572">
            <v>417746</v>
          </cell>
          <cell r="E8572">
            <v>23091</v>
          </cell>
          <cell r="F8572">
            <v>0</v>
          </cell>
        </row>
        <row r="8573">
          <cell r="A8573" t="str">
            <v>5a</v>
          </cell>
          <cell r="C8573">
            <v>2</v>
          </cell>
          <cell r="D8573">
            <v>421170</v>
          </cell>
          <cell r="E8573">
            <v>23091</v>
          </cell>
          <cell r="F8573">
            <v>0</v>
          </cell>
        </row>
        <row r="8574">
          <cell r="A8574" t="str">
            <v>5c</v>
          </cell>
          <cell r="C8574">
            <v>6</v>
          </cell>
          <cell r="D8574">
            <v>381764</v>
          </cell>
          <cell r="E8574">
            <v>23091</v>
          </cell>
          <cell r="F8574">
            <v>0</v>
          </cell>
        </row>
        <row r="8575">
          <cell r="A8575" t="str">
            <v>5c</v>
          </cell>
          <cell r="C8575">
            <v>2</v>
          </cell>
          <cell r="D8575">
            <v>383059</v>
          </cell>
          <cell r="E8575">
            <v>23091</v>
          </cell>
          <cell r="F8575">
            <v>0</v>
          </cell>
        </row>
        <row r="8576">
          <cell r="A8576" t="str">
            <v>5c</v>
          </cell>
          <cell r="C8576">
            <v>12</v>
          </cell>
          <cell r="D8576">
            <v>392767</v>
          </cell>
          <cell r="E8576">
            <v>23091</v>
          </cell>
          <cell r="F8576">
            <v>0</v>
          </cell>
        </row>
        <row r="8577">
          <cell r="A8577" t="str">
            <v>5c</v>
          </cell>
          <cell r="C8577">
            <v>2</v>
          </cell>
          <cell r="D8577">
            <v>395616</v>
          </cell>
          <cell r="E8577">
            <v>23091</v>
          </cell>
          <cell r="F8577">
            <v>0</v>
          </cell>
        </row>
        <row r="8578">
          <cell r="A8578" t="str">
            <v>6a</v>
          </cell>
          <cell r="C8578">
            <v>1</v>
          </cell>
          <cell r="D8578">
            <v>380750</v>
          </cell>
          <cell r="E8578">
            <v>23091</v>
          </cell>
          <cell r="F8578">
            <v>0</v>
          </cell>
        </row>
        <row r="8579">
          <cell r="A8579" t="str">
            <v>6a</v>
          </cell>
          <cell r="C8579">
            <v>1</v>
          </cell>
          <cell r="D8579">
            <v>382522</v>
          </cell>
          <cell r="E8579">
            <v>23091</v>
          </cell>
          <cell r="F8579">
            <v>0</v>
          </cell>
        </row>
        <row r="8580">
          <cell r="A8580" t="str">
            <v>6a</v>
          </cell>
          <cell r="C8580">
            <v>1</v>
          </cell>
          <cell r="D8580">
            <v>384221</v>
          </cell>
          <cell r="E8580">
            <v>23091</v>
          </cell>
          <cell r="F8580">
            <v>0</v>
          </cell>
        </row>
        <row r="8581">
          <cell r="A8581" t="str">
            <v>6a</v>
          </cell>
          <cell r="C8581">
            <v>1</v>
          </cell>
          <cell r="D8581">
            <v>391648</v>
          </cell>
          <cell r="E8581">
            <v>23091</v>
          </cell>
          <cell r="F8581">
            <v>0</v>
          </cell>
        </row>
        <row r="8582">
          <cell r="A8582" t="str">
            <v>6a</v>
          </cell>
          <cell r="C8582">
            <v>1</v>
          </cell>
          <cell r="D8582">
            <v>394485</v>
          </cell>
          <cell r="E8582">
            <v>23091</v>
          </cell>
          <cell r="F8582">
            <v>0</v>
          </cell>
        </row>
        <row r="8583">
          <cell r="A8583" t="str">
            <v>6a</v>
          </cell>
          <cell r="C8583">
            <v>4</v>
          </cell>
          <cell r="D8583">
            <v>399377</v>
          </cell>
          <cell r="E8583">
            <v>23091</v>
          </cell>
          <cell r="F8583">
            <v>0</v>
          </cell>
        </row>
        <row r="8584">
          <cell r="A8584" t="str">
            <v>6a</v>
          </cell>
          <cell r="C8584">
            <v>2</v>
          </cell>
          <cell r="D8584">
            <v>403251</v>
          </cell>
          <cell r="E8584">
            <v>23091</v>
          </cell>
          <cell r="F8584">
            <v>0</v>
          </cell>
        </row>
        <row r="8585">
          <cell r="A8585" t="str">
            <v>6a</v>
          </cell>
          <cell r="C8585">
            <v>1</v>
          </cell>
          <cell r="D8585">
            <v>418186</v>
          </cell>
          <cell r="E8585">
            <v>23091</v>
          </cell>
          <cell r="F8585">
            <v>0</v>
          </cell>
        </row>
        <row r="8586">
          <cell r="A8586" t="str">
            <v>6c</v>
          </cell>
          <cell r="C8586">
            <v>10</v>
          </cell>
          <cell r="D8586">
            <v>363525</v>
          </cell>
          <cell r="E8586">
            <v>23091</v>
          </cell>
          <cell r="F8586">
            <v>0</v>
          </cell>
        </row>
        <row r="8587">
          <cell r="A8587" t="str">
            <v>6c</v>
          </cell>
          <cell r="C8587">
            <v>1</v>
          </cell>
          <cell r="D8587">
            <v>386767</v>
          </cell>
          <cell r="E8587">
            <v>23091</v>
          </cell>
          <cell r="F8587">
            <v>0</v>
          </cell>
        </row>
        <row r="8588">
          <cell r="A8588" t="str">
            <v>6c</v>
          </cell>
          <cell r="C8588">
            <v>2</v>
          </cell>
          <cell r="D8588">
            <v>389253</v>
          </cell>
          <cell r="E8588">
            <v>23091</v>
          </cell>
          <cell r="F8588">
            <v>0</v>
          </cell>
        </row>
        <row r="8589">
          <cell r="A8589" t="str">
            <v>6c</v>
          </cell>
          <cell r="C8589">
            <v>10</v>
          </cell>
          <cell r="D8589">
            <v>391125</v>
          </cell>
          <cell r="E8589">
            <v>23091</v>
          </cell>
          <cell r="F8589">
            <v>0</v>
          </cell>
        </row>
        <row r="8590">
          <cell r="A8590" t="str">
            <v>6c</v>
          </cell>
          <cell r="C8590">
            <v>4</v>
          </cell>
          <cell r="D8590">
            <v>401799</v>
          </cell>
          <cell r="E8590">
            <v>23091</v>
          </cell>
          <cell r="F8590">
            <v>0</v>
          </cell>
        </row>
        <row r="8591">
          <cell r="A8591" t="str">
            <v>6c</v>
          </cell>
          <cell r="C8591">
            <v>1</v>
          </cell>
          <cell r="D8591">
            <v>407826</v>
          </cell>
          <cell r="E8591">
            <v>23091</v>
          </cell>
          <cell r="F8591">
            <v>0</v>
          </cell>
        </row>
        <row r="8592">
          <cell r="A8592" t="str">
            <v>6c</v>
          </cell>
          <cell r="C8592">
            <v>4</v>
          </cell>
          <cell r="D8592">
            <v>408992</v>
          </cell>
          <cell r="E8592">
            <v>23091</v>
          </cell>
          <cell r="F8592">
            <v>0</v>
          </cell>
        </row>
        <row r="8593">
          <cell r="A8593" t="str">
            <v>6c</v>
          </cell>
          <cell r="C8593">
            <v>8</v>
          </cell>
          <cell r="D8593">
            <v>411229</v>
          </cell>
          <cell r="E8593">
            <v>23091</v>
          </cell>
          <cell r="F8593">
            <v>0</v>
          </cell>
        </row>
        <row r="8594">
          <cell r="A8594" t="str">
            <v>6c</v>
          </cell>
          <cell r="C8594">
            <v>2</v>
          </cell>
          <cell r="D8594">
            <v>425439</v>
          </cell>
          <cell r="E8594">
            <v>23091</v>
          </cell>
          <cell r="F8594">
            <v>0</v>
          </cell>
        </row>
        <row r="8595">
          <cell r="A8595" t="str">
            <v>6c</v>
          </cell>
          <cell r="C8595">
            <v>3</v>
          </cell>
          <cell r="D8595">
            <v>426853</v>
          </cell>
          <cell r="E8595">
            <v>23091</v>
          </cell>
          <cell r="F8595">
            <v>0</v>
          </cell>
        </row>
        <row r="8596">
          <cell r="A8596" t="str">
            <v>7a</v>
          </cell>
          <cell r="C8596">
            <v>3</v>
          </cell>
          <cell r="D8596">
            <v>388561</v>
          </cell>
          <cell r="E8596">
            <v>23091</v>
          </cell>
          <cell r="F8596">
            <v>0</v>
          </cell>
        </row>
        <row r="8597">
          <cell r="A8597" t="str">
            <v>7a</v>
          </cell>
          <cell r="C8597">
            <v>2</v>
          </cell>
          <cell r="D8597">
            <v>397567</v>
          </cell>
          <cell r="E8597">
            <v>23091</v>
          </cell>
          <cell r="F8597">
            <v>0</v>
          </cell>
        </row>
        <row r="8598">
          <cell r="A8598" t="str">
            <v>7a</v>
          </cell>
          <cell r="C8598">
            <v>1</v>
          </cell>
          <cell r="D8598">
            <v>409821</v>
          </cell>
          <cell r="E8598">
            <v>23091</v>
          </cell>
          <cell r="F8598">
            <v>0</v>
          </cell>
        </row>
        <row r="8599">
          <cell r="A8599" t="str">
            <v>7a</v>
          </cell>
          <cell r="C8599">
            <v>3</v>
          </cell>
          <cell r="D8599">
            <v>410339</v>
          </cell>
          <cell r="E8599">
            <v>23091</v>
          </cell>
          <cell r="F8599">
            <v>0</v>
          </cell>
        </row>
        <row r="8600">
          <cell r="A8600" t="str">
            <v>7a</v>
          </cell>
          <cell r="C8600">
            <v>1</v>
          </cell>
          <cell r="D8600">
            <v>422348</v>
          </cell>
          <cell r="E8600">
            <v>23091</v>
          </cell>
          <cell r="F8600">
            <v>0</v>
          </cell>
        </row>
        <row r="8601">
          <cell r="A8601" t="str">
            <v>7a</v>
          </cell>
          <cell r="C8601">
            <v>2</v>
          </cell>
          <cell r="D8601">
            <v>427745</v>
          </cell>
          <cell r="E8601">
            <v>23091</v>
          </cell>
          <cell r="F8601">
            <v>0</v>
          </cell>
        </row>
        <row r="8602">
          <cell r="A8602" t="str">
            <v>7c</v>
          </cell>
          <cell r="C8602">
            <v>1</v>
          </cell>
          <cell r="D8602">
            <v>395718</v>
          </cell>
          <cell r="E8602">
            <v>23091</v>
          </cell>
          <cell r="F8602">
            <v>0</v>
          </cell>
        </row>
        <row r="8603">
          <cell r="A8603" t="str">
            <v>7c</v>
          </cell>
          <cell r="C8603">
            <v>2</v>
          </cell>
          <cell r="D8603">
            <v>403550</v>
          </cell>
          <cell r="E8603">
            <v>23091</v>
          </cell>
          <cell r="F8603">
            <v>0</v>
          </cell>
        </row>
        <row r="8604">
          <cell r="A8604" t="str">
            <v>9a</v>
          </cell>
          <cell r="C8604">
            <v>10</v>
          </cell>
          <cell r="D8604">
            <v>388033</v>
          </cell>
          <cell r="E8604">
            <v>23091</v>
          </cell>
          <cell r="F8604">
            <v>0</v>
          </cell>
        </row>
        <row r="8605">
          <cell r="A8605" t="str">
            <v>9a</v>
          </cell>
          <cell r="C8605">
            <v>10</v>
          </cell>
          <cell r="D8605">
            <v>404762</v>
          </cell>
          <cell r="E8605">
            <v>23091</v>
          </cell>
          <cell r="F8605">
            <v>0</v>
          </cell>
        </row>
        <row r="8606">
          <cell r="A8606" t="str">
            <v>9c</v>
          </cell>
          <cell r="C8606">
            <v>6</v>
          </cell>
          <cell r="D8606">
            <v>388561</v>
          </cell>
          <cell r="E8606">
            <v>23091</v>
          </cell>
          <cell r="F8606">
            <v>0</v>
          </cell>
        </row>
        <row r="8607">
          <cell r="A8607" t="str">
            <v>9c</v>
          </cell>
          <cell r="C8607">
            <v>6</v>
          </cell>
          <cell r="D8607">
            <v>392767</v>
          </cell>
          <cell r="E8607">
            <v>23091</v>
          </cell>
          <cell r="F8607">
            <v>0</v>
          </cell>
        </row>
        <row r="8608">
          <cell r="A8608" t="str">
            <v>9c</v>
          </cell>
          <cell r="C8608">
            <v>8</v>
          </cell>
          <cell r="D8608">
            <v>408839</v>
          </cell>
          <cell r="E8608">
            <v>23091</v>
          </cell>
          <cell r="F8608">
            <v>0</v>
          </cell>
        </row>
        <row r="8609">
          <cell r="A8609" t="str">
            <v>9c</v>
          </cell>
          <cell r="C8609">
            <v>4</v>
          </cell>
          <cell r="D8609">
            <v>415475</v>
          </cell>
          <cell r="E8609">
            <v>23091</v>
          </cell>
          <cell r="F8609">
            <v>0</v>
          </cell>
        </row>
        <row r="8610">
          <cell r="A8610" t="str">
            <v>9c</v>
          </cell>
          <cell r="C8610">
            <v>2</v>
          </cell>
          <cell r="D8610">
            <v>425439</v>
          </cell>
          <cell r="E8610">
            <v>23091</v>
          </cell>
          <cell r="F8610">
            <v>0</v>
          </cell>
        </row>
        <row r="8611">
          <cell r="A8611" t="str">
            <v>1a</v>
          </cell>
          <cell r="C8611">
            <v>2</v>
          </cell>
          <cell r="D8611">
            <v>380023</v>
          </cell>
          <cell r="E8611">
            <v>23096</v>
          </cell>
          <cell r="F8611">
            <v>0</v>
          </cell>
        </row>
        <row r="8612">
          <cell r="A8612" t="str">
            <v>1a</v>
          </cell>
          <cell r="C8612">
            <v>12</v>
          </cell>
          <cell r="D8612">
            <v>381948</v>
          </cell>
          <cell r="E8612">
            <v>23096</v>
          </cell>
          <cell r="F8612">
            <v>0</v>
          </cell>
        </row>
        <row r="8613">
          <cell r="A8613" t="str">
            <v>1a</v>
          </cell>
          <cell r="C8613">
            <v>2</v>
          </cell>
          <cell r="D8613">
            <v>390436</v>
          </cell>
          <cell r="E8613">
            <v>23096</v>
          </cell>
          <cell r="F8613">
            <v>0</v>
          </cell>
        </row>
        <row r="8614">
          <cell r="A8614" t="str">
            <v>1a</v>
          </cell>
          <cell r="C8614">
            <v>2</v>
          </cell>
          <cell r="D8614">
            <v>392222</v>
          </cell>
          <cell r="E8614">
            <v>23096</v>
          </cell>
          <cell r="F8614">
            <v>0</v>
          </cell>
        </row>
        <row r="8615">
          <cell r="A8615" t="str">
            <v>1a</v>
          </cell>
          <cell r="C8615">
            <v>4</v>
          </cell>
          <cell r="D8615">
            <v>394486</v>
          </cell>
          <cell r="E8615">
            <v>23096</v>
          </cell>
          <cell r="F8615">
            <v>0</v>
          </cell>
        </row>
        <row r="8616">
          <cell r="A8616" t="str">
            <v>1a</v>
          </cell>
          <cell r="C8616">
            <v>2</v>
          </cell>
          <cell r="D8616">
            <v>398159</v>
          </cell>
          <cell r="E8616">
            <v>23096</v>
          </cell>
          <cell r="F8616">
            <v>0</v>
          </cell>
        </row>
        <row r="8617">
          <cell r="A8617" t="str">
            <v>1a</v>
          </cell>
          <cell r="C8617">
            <v>7</v>
          </cell>
          <cell r="D8617">
            <v>404493</v>
          </cell>
          <cell r="E8617">
            <v>23096</v>
          </cell>
          <cell r="F8617">
            <v>0</v>
          </cell>
        </row>
        <row r="8618">
          <cell r="A8618" t="str">
            <v>1a</v>
          </cell>
          <cell r="C8618">
            <v>6</v>
          </cell>
          <cell r="D8618">
            <v>423901</v>
          </cell>
          <cell r="E8618">
            <v>23096</v>
          </cell>
          <cell r="F8618">
            <v>0</v>
          </cell>
        </row>
        <row r="8619">
          <cell r="A8619" t="str">
            <v>1c</v>
          </cell>
          <cell r="C8619">
            <v>2</v>
          </cell>
          <cell r="D8619">
            <v>381948</v>
          </cell>
          <cell r="E8619">
            <v>23096</v>
          </cell>
          <cell r="F8619">
            <v>0</v>
          </cell>
        </row>
        <row r="8620">
          <cell r="A8620" t="str">
            <v>1c</v>
          </cell>
          <cell r="C8620">
            <v>2</v>
          </cell>
          <cell r="D8620">
            <v>400535</v>
          </cell>
          <cell r="E8620">
            <v>23096</v>
          </cell>
          <cell r="F8620">
            <v>0</v>
          </cell>
        </row>
        <row r="8621">
          <cell r="A8621" t="str">
            <v>1c</v>
          </cell>
          <cell r="C8621">
            <v>2</v>
          </cell>
          <cell r="D8621">
            <v>408358</v>
          </cell>
          <cell r="E8621">
            <v>23096</v>
          </cell>
          <cell r="F8621">
            <v>0</v>
          </cell>
        </row>
        <row r="8622">
          <cell r="A8622" t="str">
            <v>1c</v>
          </cell>
          <cell r="C8622">
            <v>2</v>
          </cell>
          <cell r="D8622">
            <v>411921</v>
          </cell>
          <cell r="E8622">
            <v>23096</v>
          </cell>
          <cell r="F8622">
            <v>0</v>
          </cell>
        </row>
        <row r="8623">
          <cell r="A8623" t="str">
            <v>1c</v>
          </cell>
          <cell r="C8623">
            <v>1</v>
          </cell>
          <cell r="D8623">
            <v>417227</v>
          </cell>
          <cell r="E8623">
            <v>23096</v>
          </cell>
          <cell r="F8623">
            <v>0</v>
          </cell>
        </row>
        <row r="8624">
          <cell r="A8624" t="str">
            <v>1c</v>
          </cell>
          <cell r="C8624">
            <v>2</v>
          </cell>
          <cell r="D8624">
            <v>422305</v>
          </cell>
          <cell r="E8624">
            <v>23096</v>
          </cell>
          <cell r="F8624">
            <v>0</v>
          </cell>
        </row>
        <row r="8625">
          <cell r="A8625" t="str">
            <v>1c</v>
          </cell>
          <cell r="C8625">
            <v>2</v>
          </cell>
          <cell r="D8625">
            <v>425568</v>
          </cell>
          <cell r="E8625">
            <v>23096</v>
          </cell>
          <cell r="F8625">
            <v>0</v>
          </cell>
        </row>
        <row r="8626">
          <cell r="A8626" t="str">
            <v>2a</v>
          </cell>
          <cell r="C8626">
            <v>5</v>
          </cell>
          <cell r="D8626">
            <v>388563</v>
          </cell>
          <cell r="E8626">
            <v>23096</v>
          </cell>
          <cell r="F8626">
            <v>0</v>
          </cell>
        </row>
        <row r="8627">
          <cell r="A8627" t="str">
            <v>2a</v>
          </cell>
          <cell r="C8627">
            <v>1</v>
          </cell>
          <cell r="D8627">
            <v>392098</v>
          </cell>
          <cell r="E8627">
            <v>23096</v>
          </cell>
          <cell r="F8627">
            <v>0</v>
          </cell>
        </row>
        <row r="8628">
          <cell r="A8628" t="str">
            <v>2a</v>
          </cell>
          <cell r="C8628">
            <v>12</v>
          </cell>
          <cell r="D8628">
            <v>395059</v>
          </cell>
          <cell r="E8628">
            <v>23096</v>
          </cell>
          <cell r="F8628">
            <v>0</v>
          </cell>
        </row>
        <row r="8629">
          <cell r="A8629" t="str">
            <v>2a</v>
          </cell>
          <cell r="C8629">
            <v>1</v>
          </cell>
          <cell r="D8629">
            <v>395371</v>
          </cell>
          <cell r="E8629">
            <v>23096</v>
          </cell>
          <cell r="F8629">
            <v>0</v>
          </cell>
        </row>
        <row r="8630">
          <cell r="A8630" t="str">
            <v>2a</v>
          </cell>
          <cell r="C8630">
            <v>1</v>
          </cell>
          <cell r="D8630">
            <v>407752</v>
          </cell>
          <cell r="E8630">
            <v>23096</v>
          </cell>
          <cell r="F8630">
            <v>0</v>
          </cell>
        </row>
        <row r="8631">
          <cell r="A8631" t="str">
            <v>2a</v>
          </cell>
          <cell r="C8631">
            <v>6</v>
          </cell>
          <cell r="D8631">
            <v>408359</v>
          </cell>
          <cell r="E8631">
            <v>23096</v>
          </cell>
          <cell r="F8631">
            <v>0</v>
          </cell>
        </row>
        <row r="8632">
          <cell r="A8632" t="str">
            <v>2c</v>
          </cell>
          <cell r="C8632">
            <v>1</v>
          </cell>
          <cell r="D8632">
            <v>380910</v>
          </cell>
          <cell r="E8632">
            <v>23096</v>
          </cell>
          <cell r="F8632">
            <v>0</v>
          </cell>
        </row>
        <row r="8633">
          <cell r="A8633" t="str">
            <v>2c</v>
          </cell>
          <cell r="C8633">
            <v>2</v>
          </cell>
          <cell r="D8633">
            <v>381948</v>
          </cell>
          <cell r="E8633">
            <v>23096</v>
          </cell>
          <cell r="F8633">
            <v>0</v>
          </cell>
        </row>
        <row r="8634">
          <cell r="A8634" t="str">
            <v>2c</v>
          </cell>
          <cell r="C8634">
            <v>6</v>
          </cell>
          <cell r="D8634">
            <v>387309</v>
          </cell>
          <cell r="E8634">
            <v>23096</v>
          </cell>
          <cell r="F8634">
            <v>0</v>
          </cell>
        </row>
        <row r="8635">
          <cell r="A8635" t="str">
            <v>2c</v>
          </cell>
          <cell r="C8635">
            <v>2</v>
          </cell>
          <cell r="D8635">
            <v>388034</v>
          </cell>
          <cell r="E8635">
            <v>23096</v>
          </cell>
          <cell r="F8635">
            <v>0</v>
          </cell>
        </row>
        <row r="8636">
          <cell r="A8636" t="str">
            <v>2c</v>
          </cell>
          <cell r="C8636">
            <v>1</v>
          </cell>
          <cell r="D8636">
            <v>391650</v>
          </cell>
          <cell r="E8636">
            <v>23096</v>
          </cell>
          <cell r="F8636">
            <v>0</v>
          </cell>
        </row>
        <row r="8637">
          <cell r="A8637" t="str">
            <v>2c</v>
          </cell>
          <cell r="C8637">
            <v>1</v>
          </cell>
          <cell r="D8637">
            <v>396346</v>
          </cell>
          <cell r="E8637">
            <v>23096</v>
          </cell>
          <cell r="F8637">
            <v>0</v>
          </cell>
        </row>
        <row r="8638">
          <cell r="A8638" t="str">
            <v>2c</v>
          </cell>
          <cell r="C8638">
            <v>2</v>
          </cell>
          <cell r="D8638">
            <v>398159</v>
          </cell>
          <cell r="E8638">
            <v>23096</v>
          </cell>
          <cell r="F8638">
            <v>0</v>
          </cell>
        </row>
        <row r="8639">
          <cell r="A8639" t="str">
            <v>2c</v>
          </cell>
          <cell r="C8639">
            <v>2</v>
          </cell>
          <cell r="D8639">
            <v>398161</v>
          </cell>
          <cell r="E8639">
            <v>23096</v>
          </cell>
          <cell r="F8639">
            <v>0</v>
          </cell>
        </row>
        <row r="8640">
          <cell r="A8640" t="str">
            <v>2c</v>
          </cell>
          <cell r="C8640">
            <v>1</v>
          </cell>
          <cell r="D8640">
            <v>399921</v>
          </cell>
          <cell r="E8640">
            <v>23096</v>
          </cell>
          <cell r="F8640">
            <v>0</v>
          </cell>
        </row>
        <row r="8641">
          <cell r="A8641" t="str">
            <v>2c</v>
          </cell>
          <cell r="C8641">
            <v>1</v>
          </cell>
          <cell r="D8641">
            <v>401193</v>
          </cell>
          <cell r="E8641">
            <v>23096</v>
          </cell>
          <cell r="F8641">
            <v>0</v>
          </cell>
        </row>
        <row r="8642">
          <cell r="A8642" t="str">
            <v>2c</v>
          </cell>
          <cell r="C8642">
            <v>8</v>
          </cell>
          <cell r="D8642">
            <v>402285</v>
          </cell>
          <cell r="E8642">
            <v>23096</v>
          </cell>
          <cell r="F8642">
            <v>0</v>
          </cell>
        </row>
        <row r="8643">
          <cell r="A8643" t="str">
            <v>2c</v>
          </cell>
          <cell r="C8643">
            <v>2</v>
          </cell>
          <cell r="D8643">
            <v>402587</v>
          </cell>
          <cell r="E8643">
            <v>23096</v>
          </cell>
          <cell r="F8643">
            <v>0</v>
          </cell>
        </row>
        <row r="8644">
          <cell r="A8644" t="str">
            <v>2c</v>
          </cell>
          <cell r="C8644">
            <v>2</v>
          </cell>
          <cell r="D8644">
            <v>408358</v>
          </cell>
          <cell r="E8644">
            <v>23096</v>
          </cell>
          <cell r="F8644">
            <v>0</v>
          </cell>
        </row>
        <row r="8645">
          <cell r="A8645" t="str">
            <v>2c</v>
          </cell>
          <cell r="C8645">
            <v>2</v>
          </cell>
          <cell r="D8645">
            <v>410623</v>
          </cell>
          <cell r="E8645">
            <v>23096</v>
          </cell>
          <cell r="F8645">
            <v>0</v>
          </cell>
        </row>
        <row r="8646">
          <cell r="A8646" t="str">
            <v>4a</v>
          </cell>
          <cell r="C8646">
            <v>50</v>
          </cell>
          <cell r="D8646">
            <v>381948</v>
          </cell>
          <cell r="E8646">
            <v>23096</v>
          </cell>
          <cell r="F8646">
            <v>0</v>
          </cell>
        </row>
        <row r="8647">
          <cell r="A8647" t="str">
            <v>4a</v>
          </cell>
          <cell r="C8647">
            <v>127</v>
          </cell>
          <cell r="D8647">
            <v>384999</v>
          </cell>
          <cell r="E8647">
            <v>23096</v>
          </cell>
          <cell r="F8647">
            <v>0</v>
          </cell>
        </row>
        <row r="8648">
          <cell r="A8648" t="str">
            <v>4a</v>
          </cell>
          <cell r="C8648">
            <v>20</v>
          </cell>
          <cell r="D8648">
            <v>387664</v>
          </cell>
          <cell r="E8648">
            <v>23096</v>
          </cell>
          <cell r="F8648">
            <v>0</v>
          </cell>
        </row>
        <row r="8649">
          <cell r="A8649" t="str">
            <v>4a</v>
          </cell>
          <cell r="C8649">
            <v>80</v>
          </cell>
          <cell r="D8649">
            <v>388035</v>
          </cell>
          <cell r="E8649">
            <v>23096</v>
          </cell>
          <cell r="F8649">
            <v>0</v>
          </cell>
        </row>
        <row r="8650">
          <cell r="A8650" t="str">
            <v>4a</v>
          </cell>
          <cell r="C8650">
            <v>1</v>
          </cell>
          <cell r="D8650">
            <v>390437</v>
          </cell>
          <cell r="E8650">
            <v>23096</v>
          </cell>
          <cell r="F8650">
            <v>0</v>
          </cell>
        </row>
        <row r="8651">
          <cell r="A8651" t="str">
            <v>4a</v>
          </cell>
          <cell r="C8651">
            <v>5</v>
          </cell>
          <cell r="D8651">
            <v>391650</v>
          </cell>
          <cell r="E8651">
            <v>23096</v>
          </cell>
          <cell r="F8651">
            <v>0</v>
          </cell>
        </row>
        <row r="8652">
          <cell r="A8652" t="str">
            <v>4a</v>
          </cell>
          <cell r="C8652">
            <v>2</v>
          </cell>
          <cell r="D8652">
            <v>400535</v>
          </cell>
          <cell r="E8652">
            <v>23096</v>
          </cell>
          <cell r="F8652">
            <v>0</v>
          </cell>
        </row>
        <row r="8653">
          <cell r="A8653" t="str">
            <v>4a</v>
          </cell>
          <cell r="C8653">
            <v>30</v>
          </cell>
          <cell r="D8653">
            <v>401194</v>
          </cell>
          <cell r="E8653">
            <v>23096</v>
          </cell>
          <cell r="F8653">
            <v>0</v>
          </cell>
        </row>
        <row r="8654">
          <cell r="A8654" t="str">
            <v>4a</v>
          </cell>
          <cell r="C8654">
            <v>6</v>
          </cell>
          <cell r="D8654">
            <v>402587</v>
          </cell>
          <cell r="E8654">
            <v>23096</v>
          </cell>
          <cell r="F8654">
            <v>0</v>
          </cell>
        </row>
        <row r="8655">
          <cell r="A8655" t="str">
            <v>4a</v>
          </cell>
          <cell r="C8655">
            <v>1</v>
          </cell>
          <cell r="D8655">
            <v>403029</v>
          </cell>
          <cell r="E8655">
            <v>23096</v>
          </cell>
          <cell r="F8655">
            <v>0</v>
          </cell>
        </row>
        <row r="8656">
          <cell r="A8656" t="str">
            <v>4a</v>
          </cell>
          <cell r="C8656">
            <v>4</v>
          </cell>
          <cell r="D8656">
            <v>403252</v>
          </cell>
          <cell r="E8656">
            <v>23096</v>
          </cell>
          <cell r="F8656">
            <v>0</v>
          </cell>
        </row>
        <row r="8657">
          <cell r="A8657" t="str">
            <v>4a</v>
          </cell>
          <cell r="C8657">
            <v>60</v>
          </cell>
          <cell r="D8657">
            <v>405021</v>
          </cell>
          <cell r="E8657">
            <v>23096</v>
          </cell>
          <cell r="F8657">
            <v>0</v>
          </cell>
        </row>
        <row r="8658">
          <cell r="A8658" t="str">
            <v>4a</v>
          </cell>
          <cell r="C8658">
            <v>4</v>
          </cell>
          <cell r="D8658">
            <v>408358</v>
          </cell>
          <cell r="E8658">
            <v>23096</v>
          </cell>
          <cell r="F8658">
            <v>0</v>
          </cell>
        </row>
        <row r="8659">
          <cell r="A8659" t="str">
            <v>4a</v>
          </cell>
          <cell r="C8659">
            <v>1</v>
          </cell>
          <cell r="D8659">
            <v>410055</v>
          </cell>
          <cell r="E8659">
            <v>23096</v>
          </cell>
          <cell r="F8659">
            <v>0</v>
          </cell>
        </row>
        <row r="8660">
          <cell r="A8660" t="str">
            <v>4a</v>
          </cell>
          <cell r="C8660">
            <v>48</v>
          </cell>
          <cell r="D8660">
            <v>411230</v>
          </cell>
          <cell r="E8660">
            <v>23096</v>
          </cell>
          <cell r="F8660">
            <v>0</v>
          </cell>
        </row>
        <row r="8661">
          <cell r="A8661" t="str">
            <v>4a</v>
          </cell>
          <cell r="C8661">
            <v>2</v>
          </cell>
          <cell r="D8661">
            <v>412527</v>
          </cell>
          <cell r="E8661">
            <v>23096</v>
          </cell>
          <cell r="F8661">
            <v>0</v>
          </cell>
        </row>
        <row r="8662">
          <cell r="A8662" t="str">
            <v>4a</v>
          </cell>
          <cell r="C8662">
            <v>70</v>
          </cell>
          <cell r="D8662">
            <v>418854</v>
          </cell>
          <cell r="E8662">
            <v>23096</v>
          </cell>
          <cell r="F8662">
            <v>0</v>
          </cell>
        </row>
        <row r="8663">
          <cell r="A8663" t="str">
            <v>4a</v>
          </cell>
          <cell r="C8663">
            <v>5</v>
          </cell>
          <cell r="D8663">
            <v>420130</v>
          </cell>
          <cell r="E8663">
            <v>23096</v>
          </cell>
          <cell r="F8663">
            <v>0</v>
          </cell>
        </row>
        <row r="8664">
          <cell r="A8664" t="str">
            <v>4a</v>
          </cell>
          <cell r="C8664">
            <v>2</v>
          </cell>
          <cell r="D8664">
            <v>425568</v>
          </cell>
          <cell r="E8664">
            <v>23096</v>
          </cell>
          <cell r="F8664">
            <v>0</v>
          </cell>
        </row>
        <row r="8665">
          <cell r="A8665" t="str">
            <v>4c</v>
          </cell>
          <cell r="C8665">
            <v>1</v>
          </cell>
          <cell r="D8665">
            <v>381310</v>
          </cell>
          <cell r="E8665">
            <v>23096</v>
          </cell>
          <cell r="F8665">
            <v>0</v>
          </cell>
        </row>
        <row r="8666">
          <cell r="A8666" t="str">
            <v>4c</v>
          </cell>
          <cell r="C8666">
            <v>29</v>
          </cell>
          <cell r="D8666">
            <v>402285</v>
          </cell>
          <cell r="E8666">
            <v>23096</v>
          </cell>
          <cell r="F8666">
            <v>0</v>
          </cell>
        </row>
        <row r="8667">
          <cell r="A8667" t="str">
            <v>4c</v>
          </cell>
          <cell r="C8667">
            <v>10</v>
          </cell>
          <cell r="D8667">
            <v>402587</v>
          </cell>
          <cell r="E8667">
            <v>23096</v>
          </cell>
          <cell r="F8667">
            <v>0</v>
          </cell>
        </row>
        <row r="8668">
          <cell r="A8668" t="str">
            <v>4c</v>
          </cell>
          <cell r="C8668">
            <v>10</v>
          </cell>
          <cell r="D8668">
            <v>403252</v>
          </cell>
          <cell r="E8668">
            <v>23096</v>
          </cell>
          <cell r="F8668">
            <v>0</v>
          </cell>
        </row>
        <row r="8669">
          <cell r="A8669" t="str">
            <v>4c</v>
          </cell>
          <cell r="C8669">
            <v>20</v>
          </cell>
          <cell r="D8669">
            <v>404493</v>
          </cell>
          <cell r="E8669">
            <v>23096</v>
          </cell>
          <cell r="F8669">
            <v>0</v>
          </cell>
        </row>
        <row r="8670">
          <cell r="A8670" t="str">
            <v>4c</v>
          </cell>
          <cell r="C8670">
            <v>1</v>
          </cell>
          <cell r="D8670">
            <v>409499</v>
          </cell>
          <cell r="E8670">
            <v>23096</v>
          </cell>
          <cell r="F8670">
            <v>0</v>
          </cell>
        </row>
        <row r="8671">
          <cell r="A8671" t="str">
            <v>4c</v>
          </cell>
          <cell r="C8671">
            <v>24</v>
          </cell>
          <cell r="D8671">
            <v>418854</v>
          </cell>
          <cell r="E8671">
            <v>23096</v>
          </cell>
          <cell r="F8671">
            <v>0</v>
          </cell>
        </row>
        <row r="8672">
          <cell r="A8672" t="str">
            <v>5a</v>
          </cell>
          <cell r="C8672">
            <v>10</v>
          </cell>
          <cell r="D8672">
            <v>387309</v>
          </cell>
          <cell r="E8672">
            <v>23096</v>
          </cell>
          <cell r="F8672">
            <v>0</v>
          </cell>
        </row>
        <row r="8673">
          <cell r="A8673" t="str">
            <v>5a</v>
          </cell>
          <cell r="C8673">
            <v>10</v>
          </cell>
          <cell r="D8673">
            <v>388035</v>
          </cell>
          <cell r="E8673">
            <v>23096</v>
          </cell>
          <cell r="F8673">
            <v>0</v>
          </cell>
        </row>
        <row r="8674">
          <cell r="A8674" t="str">
            <v>5a</v>
          </cell>
          <cell r="C8674">
            <v>2</v>
          </cell>
          <cell r="D8674">
            <v>392098</v>
          </cell>
          <cell r="E8674">
            <v>23096</v>
          </cell>
          <cell r="F8674">
            <v>0</v>
          </cell>
        </row>
        <row r="8675">
          <cell r="A8675" t="str">
            <v>5a</v>
          </cell>
          <cell r="C8675">
            <v>10</v>
          </cell>
          <cell r="D8675">
            <v>394486</v>
          </cell>
          <cell r="E8675">
            <v>23096</v>
          </cell>
          <cell r="F8675">
            <v>0</v>
          </cell>
        </row>
        <row r="8676">
          <cell r="A8676" t="str">
            <v>5a</v>
          </cell>
          <cell r="C8676">
            <v>2</v>
          </cell>
          <cell r="D8676">
            <v>395060</v>
          </cell>
          <cell r="E8676">
            <v>23096</v>
          </cell>
          <cell r="F8676">
            <v>0</v>
          </cell>
        </row>
        <row r="8677">
          <cell r="A8677" t="str">
            <v>5a</v>
          </cell>
          <cell r="C8677">
            <v>20</v>
          </cell>
          <cell r="D8677">
            <v>396910</v>
          </cell>
          <cell r="E8677">
            <v>23096</v>
          </cell>
          <cell r="F8677">
            <v>0</v>
          </cell>
        </row>
        <row r="8678">
          <cell r="A8678" t="str">
            <v>5a</v>
          </cell>
          <cell r="C8678">
            <v>1</v>
          </cell>
          <cell r="D8678">
            <v>396911</v>
          </cell>
          <cell r="E8678">
            <v>23096</v>
          </cell>
          <cell r="F8678">
            <v>0</v>
          </cell>
        </row>
        <row r="8679">
          <cell r="A8679" t="str">
            <v>5a</v>
          </cell>
          <cell r="C8679">
            <v>15</v>
          </cell>
          <cell r="D8679">
            <v>402285</v>
          </cell>
          <cell r="E8679">
            <v>23096</v>
          </cell>
          <cell r="F8679">
            <v>0</v>
          </cell>
        </row>
        <row r="8680">
          <cell r="A8680" t="str">
            <v>5a</v>
          </cell>
          <cell r="C8680">
            <v>3</v>
          </cell>
          <cell r="D8680">
            <v>402588</v>
          </cell>
          <cell r="E8680">
            <v>23096</v>
          </cell>
          <cell r="F8680">
            <v>0</v>
          </cell>
        </row>
        <row r="8681">
          <cell r="A8681" t="str">
            <v>5a</v>
          </cell>
          <cell r="C8681">
            <v>8</v>
          </cell>
          <cell r="D8681">
            <v>403029</v>
          </cell>
          <cell r="E8681">
            <v>23096</v>
          </cell>
          <cell r="F8681">
            <v>0</v>
          </cell>
        </row>
        <row r="8682">
          <cell r="A8682" t="str">
            <v>5a</v>
          </cell>
          <cell r="C8682">
            <v>3</v>
          </cell>
          <cell r="D8682">
            <v>404493</v>
          </cell>
          <cell r="E8682">
            <v>23096</v>
          </cell>
          <cell r="F8682">
            <v>0</v>
          </cell>
        </row>
        <row r="8683">
          <cell r="A8683" t="str">
            <v>5a</v>
          </cell>
          <cell r="C8683">
            <v>5</v>
          </cell>
          <cell r="D8683">
            <v>408993</v>
          </cell>
          <cell r="E8683">
            <v>23096</v>
          </cell>
          <cell r="F8683">
            <v>0</v>
          </cell>
        </row>
        <row r="8684">
          <cell r="A8684" t="str">
            <v>5a</v>
          </cell>
          <cell r="C8684">
            <v>28</v>
          </cell>
          <cell r="D8684">
            <v>410055</v>
          </cell>
          <cell r="E8684">
            <v>23096</v>
          </cell>
          <cell r="F8684">
            <v>0</v>
          </cell>
        </row>
        <row r="8685">
          <cell r="A8685" t="str">
            <v>5a</v>
          </cell>
          <cell r="C8685">
            <v>2</v>
          </cell>
          <cell r="D8685">
            <v>412527</v>
          </cell>
          <cell r="E8685">
            <v>23096</v>
          </cell>
          <cell r="F8685">
            <v>0</v>
          </cell>
        </row>
        <row r="8686">
          <cell r="A8686" t="str">
            <v>5a</v>
          </cell>
          <cell r="C8686">
            <v>1</v>
          </cell>
          <cell r="D8686">
            <v>417335</v>
          </cell>
          <cell r="E8686">
            <v>23096</v>
          </cell>
          <cell r="F8686">
            <v>0</v>
          </cell>
        </row>
        <row r="8687">
          <cell r="A8687" t="str">
            <v>5a</v>
          </cell>
          <cell r="C8687">
            <v>20</v>
          </cell>
          <cell r="D8687">
            <v>422474</v>
          </cell>
          <cell r="E8687">
            <v>23096</v>
          </cell>
          <cell r="F8687">
            <v>0</v>
          </cell>
        </row>
        <row r="8688">
          <cell r="A8688" t="str">
            <v>5a</v>
          </cell>
          <cell r="C8688">
            <v>4</v>
          </cell>
          <cell r="D8688">
            <v>425568</v>
          </cell>
          <cell r="E8688">
            <v>23096</v>
          </cell>
          <cell r="F8688">
            <v>0</v>
          </cell>
        </row>
        <row r="8689">
          <cell r="A8689" t="str">
            <v>6a</v>
          </cell>
          <cell r="C8689">
            <v>1</v>
          </cell>
          <cell r="D8689">
            <v>381948</v>
          </cell>
          <cell r="E8689">
            <v>23096</v>
          </cell>
          <cell r="F8689">
            <v>0</v>
          </cell>
        </row>
        <row r="8690">
          <cell r="A8690" t="str">
            <v>6a</v>
          </cell>
          <cell r="C8690">
            <v>2</v>
          </cell>
          <cell r="D8690">
            <v>383060</v>
          </cell>
          <cell r="E8690">
            <v>23096</v>
          </cell>
          <cell r="F8690">
            <v>0</v>
          </cell>
        </row>
        <row r="8691">
          <cell r="A8691" t="str">
            <v>6a</v>
          </cell>
          <cell r="C8691">
            <v>5</v>
          </cell>
          <cell r="D8691">
            <v>383660</v>
          </cell>
          <cell r="E8691">
            <v>23096</v>
          </cell>
          <cell r="F8691">
            <v>0</v>
          </cell>
        </row>
        <row r="8692">
          <cell r="A8692" t="str">
            <v>6a</v>
          </cell>
          <cell r="C8692">
            <v>1</v>
          </cell>
          <cell r="D8692">
            <v>384998</v>
          </cell>
          <cell r="E8692">
            <v>23096</v>
          </cell>
          <cell r="F8692">
            <v>0</v>
          </cell>
        </row>
        <row r="8693">
          <cell r="A8693" t="str">
            <v>6a</v>
          </cell>
          <cell r="C8693">
            <v>6</v>
          </cell>
          <cell r="D8693">
            <v>402285</v>
          </cell>
          <cell r="E8693">
            <v>23096</v>
          </cell>
          <cell r="F8693">
            <v>0</v>
          </cell>
        </row>
        <row r="8694">
          <cell r="A8694" t="str">
            <v>6a</v>
          </cell>
          <cell r="C8694">
            <v>3</v>
          </cell>
          <cell r="D8694">
            <v>402587</v>
          </cell>
          <cell r="E8694">
            <v>23096</v>
          </cell>
          <cell r="F8694">
            <v>0</v>
          </cell>
        </row>
        <row r="8695">
          <cell r="A8695" t="str">
            <v>6a</v>
          </cell>
          <cell r="C8695">
            <v>2</v>
          </cell>
          <cell r="D8695">
            <v>412527</v>
          </cell>
          <cell r="E8695">
            <v>23096</v>
          </cell>
          <cell r="F8695">
            <v>0</v>
          </cell>
        </row>
        <row r="8696">
          <cell r="A8696" t="str">
            <v>6c</v>
          </cell>
          <cell r="C8696">
            <v>3</v>
          </cell>
          <cell r="D8696">
            <v>379604</v>
          </cell>
          <cell r="E8696">
            <v>23096</v>
          </cell>
          <cell r="F8696">
            <v>0</v>
          </cell>
        </row>
        <row r="8697">
          <cell r="A8697" t="str">
            <v>6c</v>
          </cell>
          <cell r="C8697">
            <v>2</v>
          </cell>
          <cell r="D8697">
            <v>380198</v>
          </cell>
          <cell r="E8697">
            <v>23096</v>
          </cell>
          <cell r="F8697">
            <v>0</v>
          </cell>
        </row>
        <row r="8698">
          <cell r="A8698" t="str">
            <v>6c</v>
          </cell>
          <cell r="C8698">
            <v>1</v>
          </cell>
          <cell r="D8698">
            <v>381310</v>
          </cell>
          <cell r="E8698">
            <v>23096</v>
          </cell>
          <cell r="F8698">
            <v>0</v>
          </cell>
        </row>
        <row r="8699">
          <cell r="A8699" t="str">
            <v>6c</v>
          </cell>
          <cell r="C8699">
            <v>5</v>
          </cell>
          <cell r="D8699">
            <v>391649</v>
          </cell>
          <cell r="E8699">
            <v>23096</v>
          </cell>
          <cell r="F8699">
            <v>0</v>
          </cell>
        </row>
        <row r="8700">
          <cell r="A8700" t="str">
            <v>6c</v>
          </cell>
          <cell r="C8700">
            <v>1</v>
          </cell>
          <cell r="D8700">
            <v>396345</v>
          </cell>
          <cell r="E8700">
            <v>23096</v>
          </cell>
          <cell r="F8700">
            <v>0</v>
          </cell>
        </row>
        <row r="8701">
          <cell r="A8701" t="str">
            <v>6c</v>
          </cell>
          <cell r="C8701">
            <v>5</v>
          </cell>
          <cell r="D8701">
            <v>398159</v>
          </cell>
          <cell r="E8701">
            <v>23096</v>
          </cell>
          <cell r="F8701">
            <v>0</v>
          </cell>
        </row>
        <row r="8702">
          <cell r="A8702" t="str">
            <v>6c</v>
          </cell>
          <cell r="C8702">
            <v>2</v>
          </cell>
          <cell r="D8702">
            <v>401193</v>
          </cell>
          <cell r="E8702">
            <v>23096</v>
          </cell>
          <cell r="F8702">
            <v>0</v>
          </cell>
        </row>
        <row r="8703">
          <cell r="A8703" t="str">
            <v>6c</v>
          </cell>
          <cell r="C8703">
            <v>2</v>
          </cell>
          <cell r="D8703">
            <v>402285</v>
          </cell>
          <cell r="E8703">
            <v>23096</v>
          </cell>
          <cell r="F8703">
            <v>0</v>
          </cell>
        </row>
        <row r="8704">
          <cell r="A8704" t="str">
            <v>6c</v>
          </cell>
          <cell r="C8704">
            <v>1</v>
          </cell>
          <cell r="D8704">
            <v>403502</v>
          </cell>
          <cell r="E8704">
            <v>23096</v>
          </cell>
          <cell r="F8704">
            <v>0</v>
          </cell>
        </row>
        <row r="8705">
          <cell r="A8705" t="str">
            <v>6c</v>
          </cell>
          <cell r="C8705">
            <v>6</v>
          </cell>
          <cell r="D8705">
            <v>405022</v>
          </cell>
          <cell r="E8705">
            <v>23096</v>
          </cell>
          <cell r="F8705">
            <v>0</v>
          </cell>
        </row>
        <row r="8706">
          <cell r="A8706" t="str">
            <v>6c</v>
          </cell>
          <cell r="C8706">
            <v>1</v>
          </cell>
          <cell r="D8706">
            <v>408994</v>
          </cell>
          <cell r="E8706">
            <v>23096</v>
          </cell>
          <cell r="F8706">
            <v>0</v>
          </cell>
        </row>
        <row r="8707">
          <cell r="A8707" t="str">
            <v>6c</v>
          </cell>
          <cell r="C8707">
            <v>3</v>
          </cell>
          <cell r="D8707">
            <v>411920</v>
          </cell>
          <cell r="E8707">
            <v>23096</v>
          </cell>
          <cell r="F8707">
            <v>0</v>
          </cell>
        </row>
        <row r="8708">
          <cell r="A8708" t="str">
            <v>6c</v>
          </cell>
          <cell r="C8708">
            <v>1</v>
          </cell>
          <cell r="D8708">
            <v>413106</v>
          </cell>
          <cell r="E8708">
            <v>23096</v>
          </cell>
          <cell r="F8708">
            <v>0</v>
          </cell>
        </row>
        <row r="8709">
          <cell r="A8709" t="str">
            <v>6c</v>
          </cell>
          <cell r="C8709">
            <v>7</v>
          </cell>
          <cell r="D8709">
            <v>417335</v>
          </cell>
          <cell r="E8709">
            <v>23096</v>
          </cell>
          <cell r="F8709">
            <v>0</v>
          </cell>
        </row>
        <row r="8710">
          <cell r="A8710" t="str">
            <v>6c</v>
          </cell>
          <cell r="C8710">
            <v>1</v>
          </cell>
          <cell r="D8710">
            <v>419267</v>
          </cell>
          <cell r="E8710">
            <v>23096</v>
          </cell>
          <cell r="F8710">
            <v>0</v>
          </cell>
        </row>
        <row r="8711">
          <cell r="A8711" t="str">
            <v>6c</v>
          </cell>
          <cell r="C8711">
            <v>5</v>
          </cell>
          <cell r="D8711">
            <v>420128</v>
          </cell>
          <cell r="E8711">
            <v>23096</v>
          </cell>
          <cell r="F8711">
            <v>0</v>
          </cell>
        </row>
        <row r="8712">
          <cell r="A8712" t="str">
            <v>6c</v>
          </cell>
          <cell r="C8712">
            <v>4</v>
          </cell>
          <cell r="D8712">
            <v>420665</v>
          </cell>
          <cell r="E8712">
            <v>23096</v>
          </cell>
          <cell r="F8712">
            <v>0</v>
          </cell>
        </row>
        <row r="8713">
          <cell r="A8713" t="str">
            <v>6c</v>
          </cell>
          <cell r="C8713">
            <v>1</v>
          </cell>
          <cell r="D8713">
            <v>421329</v>
          </cell>
          <cell r="E8713">
            <v>23096</v>
          </cell>
          <cell r="F8713">
            <v>0</v>
          </cell>
        </row>
        <row r="8714">
          <cell r="A8714" t="str">
            <v>6c</v>
          </cell>
          <cell r="C8714">
            <v>2</v>
          </cell>
          <cell r="D8714">
            <v>423901</v>
          </cell>
          <cell r="E8714">
            <v>23096</v>
          </cell>
          <cell r="F8714">
            <v>0</v>
          </cell>
        </row>
        <row r="8715">
          <cell r="A8715" t="str">
            <v>6c</v>
          </cell>
          <cell r="C8715">
            <v>3</v>
          </cell>
          <cell r="D8715">
            <v>426224</v>
          </cell>
          <cell r="E8715">
            <v>23096</v>
          </cell>
          <cell r="F8715">
            <v>0</v>
          </cell>
        </row>
        <row r="8716">
          <cell r="A8716" t="str">
            <v>6c</v>
          </cell>
          <cell r="C8716">
            <v>10</v>
          </cell>
          <cell r="D8716">
            <v>427018</v>
          </cell>
          <cell r="E8716">
            <v>23096</v>
          </cell>
          <cell r="F8716">
            <v>0</v>
          </cell>
        </row>
        <row r="8717">
          <cell r="A8717" t="str">
            <v>7a</v>
          </cell>
          <cell r="C8717">
            <v>1</v>
          </cell>
          <cell r="D8717">
            <v>380751</v>
          </cell>
          <cell r="E8717">
            <v>23096</v>
          </cell>
          <cell r="F8717">
            <v>0</v>
          </cell>
        </row>
        <row r="8718">
          <cell r="A8718" t="str">
            <v>7a</v>
          </cell>
          <cell r="C8718">
            <v>1</v>
          </cell>
          <cell r="D8718">
            <v>386156</v>
          </cell>
          <cell r="E8718">
            <v>23096</v>
          </cell>
          <cell r="F8718">
            <v>0</v>
          </cell>
        </row>
        <row r="8719">
          <cell r="A8719" t="str">
            <v>7a</v>
          </cell>
          <cell r="C8719">
            <v>3</v>
          </cell>
          <cell r="D8719">
            <v>387309</v>
          </cell>
          <cell r="E8719">
            <v>23096</v>
          </cell>
          <cell r="F8719">
            <v>0</v>
          </cell>
        </row>
        <row r="8720">
          <cell r="A8720" t="str">
            <v>7a</v>
          </cell>
          <cell r="C8720">
            <v>2</v>
          </cell>
          <cell r="D8720">
            <v>388034</v>
          </cell>
          <cell r="E8720">
            <v>23096</v>
          </cell>
          <cell r="F8720">
            <v>0</v>
          </cell>
        </row>
        <row r="8721">
          <cell r="A8721" t="str">
            <v>7a</v>
          </cell>
          <cell r="C8721">
            <v>1</v>
          </cell>
          <cell r="D8721">
            <v>392098</v>
          </cell>
          <cell r="E8721">
            <v>23096</v>
          </cell>
          <cell r="F8721">
            <v>0</v>
          </cell>
        </row>
        <row r="8722">
          <cell r="A8722" t="str">
            <v>7c</v>
          </cell>
          <cell r="C8722">
            <v>2</v>
          </cell>
          <cell r="D8722">
            <v>381310</v>
          </cell>
          <cell r="E8722">
            <v>23096</v>
          </cell>
          <cell r="F8722">
            <v>0</v>
          </cell>
        </row>
        <row r="8723">
          <cell r="A8723" t="str">
            <v>7c</v>
          </cell>
          <cell r="C8723">
            <v>1</v>
          </cell>
          <cell r="D8723">
            <v>392222</v>
          </cell>
          <cell r="E8723">
            <v>23096</v>
          </cell>
          <cell r="F8723">
            <v>0</v>
          </cell>
        </row>
        <row r="8724">
          <cell r="A8724" t="str">
            <v>7c</v>
          </cell>
          <cell r="C8724">
            <v>1</v>
          </cell>
          <cell r="D8724">
            <v>403902</v>
          </cell>
          <cell r="E8724">
            <v>23096</v>
          </cell>
          <cell r="F8724">
            <v>0</v>
          </cell>
        </row>
        <row r="8725">
          <cell r="A8725" t="str">
            <v>7c</v>
          </cell>
          <cell r="C8725">
            <v>2</v>
          </cell>
          <cell r="D8725">
            <v>409499</v>
          </cell>
          <cell r="E8725">
            <v>23096</v>
          </cell>
          <cell r="F8725">
            <v>0</v>
          </cell>
        </row>
        <row r="8726">
          <cell r="A8726" t="str">
            <v>7c</v>
          </cell>
          <cell r="C8726">
            <v>1</v>
          </cell>
          <cell r="D8726">
            <v>425568</v>
          </cell>
          <cell r="E8726">
            <v>23096</v>
          </cell>
          <cell r="F8726">
            <v>0</v>
          </cell>
        </row>
        <row r="8727">
          <cell r="A8727" t="str">
            <v>8a</v>
          </cell>
          <cell r="C8727">
            <v>2</v>
          </cell>
          <cell r="D8727">
            <v>386155</v>
          </cell>
          <cell r="E8727">
            <v>23096</v>
          </cell>
          <cell r="F8727">
            <v>0</v>
          </cell>
        </row>
        <row r="8728">
          <cell r="A8728" t="str">
            <v>8a</v>
          </cell>
          <cell r="C8728">
            <v>1</v>
          </cell>
          <cell r="D8728">
            <v>388773</v>
          </cell>
          <cell r="E8728">
            <v>23096</v>
          </cell>
          <cell r="F8728">
            <v>0</v>
          </cell>
        </row>
        <row r="8729">
          <cell r="A8729" t="str">
            <v>8a</v>
          </cell>
          <cell r="C8729">
            <v>2</v>
          </cell>
          <cell r="D8729">
            <v>390436</v>
          </cell>
          <cell r="E8729">
            <v>23096</v>
          </cell>
          <cell r="F8729">
            <v>0</v>
          </cell>
        </row>
        <row r="8730">
          <cell r="A8730" t="str">
            <v>8a</v>
          </cell>
          <cell r="C8730">
            <v>2</v>
          </cell>
          <cell r="D8730">
            <v>402285</v>
          </cell>
          <cell r="E8730">
            <v>23096</v>
          </cell>
          <cell r="F8730">
            <v>0</v>
          </cell>
        </row>
        <row r="8731">
          <cell r="A8731" t="str">
            <v>8a</v>
          </cell>
          <cell r="C8731">
            <v>1</v>
          </cell>
          <cell r="D8731">
            <v>402587</v>
          </cell>
          <cell r="E8731">
            <v>23096</v>
          </cell>
          <cell r="F8731">
            <v>0</v>
          </cell>
        </row>
        <row r="8732">
          <cell r="A8732" t="str">
            <v>8a</v>
          </cell>
          <cell r="C8732">
            <v>3</v>
          </cell>
          <cell r="D8732">
            <v>415476</v>
          </cell>
          <cell r="E8732">
            <v>23096</v>
          </cell>
          <cell r="F8732">
            <v>0</v>
          </cell>
        </row>
        <row r="8733">
          <cell r="A8733" t="str">
            <v>8a</v>
          </cell>
          <cell r="C8733">
            <v>1</v>
          </cell>
          <cell r="D8733">
            <v>416780</v>
          </cell>
          <cell r="E8733">
            <v>23096</v>
          </cell>
          <cell r="F8733">
            <v>0</v>
          </cell>
        </row>
        <row r="8734">
          <cell r="A8734" t="str">
            <v>8a</v>
          </cell>
          <cell r="C8734">
            <v>2</v>
          </cell>
          <cell r="D8734">
            <v>417335</v>
          </cell>
          <cell r="E8734">
            <v>23096</v>
          </cell>
          <cell r="F8734">
            <v>0</v>
          </cell>
        </row>
        <row r="8735">
          <cell r="A8735" t="str">
            <v>8c</v>
          </cell>
          <cell r="C8735">
            <v>1</v>
          </cell>
          <cell r="D8735">
            <v>408993</v>
          </cell>
          <cell r="E8735">
            <v>23096</v>
          </cell>
          <cell r="F8735">
            <v>0</v>
          </cell>
        </row>
        <row r="8736">
          <cell r="A8736" t="str">
            <v>9a</v>
          </cell>
          <cell r="C8736">
            <v>10</v>
          </cell>
          <cell r="D8736">
            <v>383660</v>
          </cell>
          <cell r="E8736">
            <v>23096</v>
          </cell>
          <cell r="F8736">
            <v>0</v>
          </cell>
        </row>
        <row r="8737">
          <cell r="A8737" t="str">
            <v>9a</v>
          </cell>
          <cell r="C8737">
            <v>5</v>
          </cell>
          <cell r="D8737">
            <v>415476</v>
          </cell>
          <cell r="E8737">
            <v>23096</v>
          </cell>
          <cell r="F8737">
            <v>0</v>
          </cell>
        </row>
        <row r="8738">
          <cell r="A8738" t="str">
            <v>9c</v>
          </cell>
          <cell r="C8738">
            <v>2</v>
          </cell>
          <cell r="D8738">
            <v>387242</v>
          </cell>
          <cell r="E8738">
            <v>23096</v>
          </cell>
          <cell r="F8738">
            <v>0</v>
          </cell>
        </row>
        <row r="8739">
          <cell r="A8739" t="str">
            <v>9c</v>
          </cell>
          <cell r="C8739">
            <v>2</v>
          </cell>
          <cell r="D8739">
            <v>392222</v>
          </cell>
          <cell r="E8739">
            <v>23096</v>
          </cell>
          <cell r="F8739">
            <v>0</v>
          </cell>
        </row>
        <row r="8740">
          <cell r="A8740" t="str">
            <v>9c</v>
          </cell>
          <cell r="C8740">
            <v>8</v>
          </cell>
          <cell r="D8740">
            <v>401196</v>
          </cell>
          <cell r="E8740">
            <v>23096</v>
          </cell>
          <cell r="F8740">
            <v>0</v>
          </cell>
        </row>
        <row r="8741">
          <cell r="A8741" t="str">
            <v>1a</v>
          </cell>
          <cell r="C8741">
            <v>2</v>
          </cell>
          <cell r="D8741">
            <v>417884</v>
          </cell>
          <cell r="E8741">
            <v>23127</v>
          </cell>
          <cell r="F8741">
            <v>0</v>
          </cell>
        </row>
        <row r="8742">
          <cell r="A8742" t="str">
            <v>4a</v>
          </cell>
          <cell r="C8742">
            <v>75</v>
          </cell>
          <cell r="D8742">
            <v>386768</v>
          </cell>
          <cell r="E8742">
            <v>23127</v>
          </cell>
          <cell r="F8742">
            <v>0</v>
          </cell>
        </row>
        <row r="8743">
          <cell r="A8743" t="str">
            <v>4a</v>
          </cell>
          <cell r="C8743">
            <v>5</v>
          </cell>
          <cell r="D8743">
            <v>404497</v>
          </cell>
          <cell r="E8743">
            <v>23127</v>
          </cell>
          <cell r="F8743">
            <v>0</v>
          </cell>
        </row>
        <row r="8744">
          <cell r="A8744" t="str">
            <v>5a</v>
          </cell>
          <cell r="C8744">
            <v>15</v>
          </cell>
          <cell r="D8744">
            <v>386768</v>
          </cell>
          <cell r="E8744">
            <v>23127</v>
          </cell>
          <cell r="F8744">
            <v>0</v>
          </cell>
        </row>
        <row r="8745">
          <cell r="A8745" t="str">
            <v>5a</v>
          </cell>
          <cell r="C8745">
            <v>4</v>
          </cell>
          <cell r="D8745">
            <v>417884</v>
          </cell>
          <cell r="E8745">
            <v>23127</v>
          </cell>
          <cell r="F8745">
            <v>0</v>
          </cell>
        </row>
        <row r="8746">
          <cell r="A8746" t="str">
            <v>5a</v>
          </cell>
          <cell r="C8746">
            <v>2</v>
          </cell>
          <cell r="D8746">
            <v>421331</v>
          </cell>
          <cell r="E8746">
            <v>23127</v>
          </cell>
          <cell r="F8746">
            <v>0</v>
          </cell>
        </row>
        <row r="8747">
          <cell r="A8747" t="str">
            <v>5c</v>
          </cell>
          <cell r="C8747">
            <v>5</v>
          </cell>
          <cell r="D8747">
            <v>404497</v>
          </cell>
          <cell r="E8747">
            <v>23127</v>
          </cell>
          <cell r="F8747">
            <v>0</v>
          </cell>
        </row>
        <row r="8748">
          <cell r="A8748" t="str">
            <v>5c</v>
          </cell>
          <cell r="C8748">
            <v>10</v>
          </cell>
          <cell r="D8748">
            <v>426226</v>
          </cell>
          <cell r="E8748">
            <v>23127</v>
          </cell>
          <cell r="F8748">
            <v>0</v>
          </cell>
        </row>
        <row r="8749">
          <cell r="A8749" t="str">
            <v>8a</v>
          </cell>
          <cell r="C8749">
            <v>4</v>
          </cell>
          <cell r="D8749">
            <v>421331</v>
          </cell>
          <cell r="E8749">
            <v>23127</v>
          </cell>
          <cell r="F8749">
            <v>0</v>
          </cell>
        </row>
        <row r="8750">
          <cell r="A8750" t="str">
            <v>9a</v>
          </cell>
          <cell r="C8750">
            <v>10</v>
          </cell>
          <cell r="D8750">
            <v>413108</v>
          </cell>
          <cell r="E8750">
            <v>23127</v>
          </cell>
          <cell r="F8750">
            <v>0</v>
          </cell>
        </row>
        <row r="8751">
          <cell r="A8751" t="str">
            <v>9a</v>
          </cell>
          <cell r="C8751">
            <v>10</v>
          </cell>
          <cell r="D8751">
            <v>415478</v>
          </cell>
          <cell r="E8751">
            <v>23127</v>
          </cell>
          <cell r="F8751">
            <v>0</v>
          </cell>
        </row>
        <row r="8752">
          <cell r="A8752" t="str">
            <v>1a</v>
          </cell>
          <cell r="C8752">
            <v>1</v>
          </cell>
          <cell r="D8752">
            <v>398709</v>
          </cell>
          <cell r="E8752">
            <v>23133</v>
          </cell>
          <cell r="F8752">
            <v>0</v>
          </cell>
        </row>
        <row r="8753">
          <cell r="A8753" t="str">
            <v>1a</v>
          </cell>
          <cell r="C8753">
            <v>2</v>
          </cell>
          <cell r="D8753">
            <v>423146</v>
          </cell>
          <cell r="E8753">
            <v>23133</v>
          </cell>
          <cell r="F8753">
            <v>0</v>
          </cell>
        </row>
        <row r="8754">
          <cell r="A8754" t="str">
            <v>1c</v>
          </cell>
          <cell r="C8754">
            <v>1</v>
          </cell>
          <cell r="D8754">
            <v>402591</v>
          </cell>
          <cell r="E8754">
            <v>23133</v>
          </cell>
          <cell r="F8754">
            <v>0</v>
          </cell>
        </row>
        <row r="8755">
          <cell r="A8755" t="str">
            <v>1c</v>
          </cell>
          <cell r="C8755">
            <v>2</v>
          </cell>
          <cell r="D8755">
            <v>410056</v>
          </cell>
          <cell r="E8755">
            <v>23133</v>
          </cell>
          <cell r="F8755">
            <v>0</v>
          </cell>
        </row>
        <row r="8756">
          <cell r="A8756" t="str">
            <v>2a</v>
          </cell>
          <cell r="C8756">
            <v>3</v>
          </cell>
          <cell r="D8756">
            <v>401198</v>
          </cell>
          <cell r="E8756">
            <v>23133</v>
          </cell>
          <cell r="F8756">
            <v>0</v>
          </cell>
        </row>
        <row r="8757">
          <cell r="A8757" t="str">
            <v>2a</v>
          </cell>
          <cell r="C8757">
            <v>6</v>
          </cell>
          <cell r="D8757">
            <v>407829</v>
          </cell>
          <cell r="E8757">
            <v>23133</v>
          </cell>
          <cell r="F8757">
            <v>0</v>
          </cell>
        </row>
        <row r="8758">
          <cell r="A8758" t="str">
            <v>2a</v>
          </cell>
          <cell r="C8758">
            <v>2</v>
          </cell>
          <cell r="D8758">
            <v>407960</v>
          </cell>
          <cell r="E8758">
            <v>23133</v>
          </cell>
          <cell r="F8758">
            <v>0</v>
          </cell>
        </row>
        <row r="8759">
          <cell r="A8759" t="str">
            <v>2a</v>
          </cell>
          <cell r="C8759">
            <v>2</v>
          </cell>
          <cell r="D8759">
            <v>418856</v>
          </cell>
          <cell r="E8759">
            <v>23133</v>
          </cell>
          <cell r="F8759">
            <v>0</v>
          </cell>
        </row>
        <row r="8760">
          <cell r="A8760" t="str">
            <v>2c</v>
          </cell>
          <cell r="C8760">
            <v>1</v>
          </cell>
          <cell r="D8760">
            <v>410056</v>
          </cell>
          <cell r="E8760">
            <v>23133</v>
          </cell>
          <cell r="F8760">
            <v>0</v>
          </cell>
        </row>
        <row r="8761">
          <cell r="A8761" t="str">
            <v>3a</v>
          </cell>
          <cell r="C8761">
            <v>4</v>
          </cell>
          <cell r="D8761">
            <v>386157</v>
          </cell>
          <cell r="E8761">
            <v>23133</v>
          </cell>
          <cell r="F8761">
            <v>0</v>
          </cell>
        </row>
        <row r="8762">
          <cell r="A8762" t="str">
            <v>3a</v>
          </cell>
          <cell r="C8762">
            <v>8</v>
          </cell>
          <cell r="D8762">
            <v>391128</v>
          </cell>
          <cell r="E8762">
            <v>23133</v>
          </cell>
          <cell r="F8762">
            <v>0</v>
          </cell>
        </row>
        <row r="8763">
          <cell r="A8763" t="str">
            <v>3a</v>
          </cell>
          <cell r="C8763">
            <v>4</v>
          </cell>
          <cell r="D8763">
            <v>399922</v>
          </cell>
          <cell r="E8763">
            <v>23133</v>
          </cell>
          <cell r="F8763">
            <v>0</v>
          </cell>
        </row>
        <row r="8764">
          <cell r="A8764" t="str">
            <v>3a</v>
          </cell>
          <cell r="C8764">
            <v>44</v>
          </cell>
          <cell r="D8764">
            <v>403254</v>
          </cell>
          <cell r="E8764">
            <v>23133</v>
          </cell>
          <cell r="F8764">
            <v>0</v>
          </cell>
        </row>
        <row r="8765">
          <cell r="A8765" t="str">
            <v>3a</v>
          </cell>
          <cell r="C8765">
            <v>16</v>
          </cell>
          <cell r="D8765">
            <v>421332</v>
          </cell>
          <cell r="E8765">
            <v>23133</v>
          </cell>
          <cell r="F8765">
            <v>0</v>
          </cell>
        </row>
        <row r="8766">
          <cell r="A8766" t="str">
            <v>3a</v>
          </cell>
          <cell r="C8766">
            <v>20</v>
          </cell>
          <cell r="D8766">
            <v>423904</v>
          </cell>
          <cell r="E8766">
            <v>23133</v>
          </cell>
          <cell r="F8766">
            <v>0</v>
          </cell>
        </row>
        <row r="8767">
          <cell r="A8767" t="str">
            <v>4a</v>
          </cell>
          <cell r="C8767">
            <v>10</v>
          </cell>
          <cell r="D8767">
            <v>386157</v>
          </cell>
          <cell r="E8767">
            <v>23133</v>
          </cell>
          <cell r="F8767">
            <v>0</v>
          </cell>
        </row>
        <row r="8768">
          <cell r="A8768" t="str">
            <v>4a</v>
          </cell>
          <cell r="C8768">
            <v>2</v>
          </cell>
          <cell r="D8768">
            <v>391128</v>
          </cell>
          <cell r="E8768">
            <v>23133</v>
          </cell>
          <cell r="F8768">
            <v>0</v>
          </cell>
        </row>
        <row r="8769">
          <cell r="A8769" t="str">
            <v>4a</v>
          </cell>
          <cell r="C8769">
            <v>2</v>
          </cell>
          <cell r="D8769">
            <v>391652</v>
          </cell>
          <cell r="E8769">
            <v>23133</v>
          </cell>
          <cell r="F8769">
            <v>0</v>
          </cell>
        </row>
        <row r="8770">
          <cell r="A8770" t="str">
            <v>4a</v>
          </cell>
          <cell r="C8770">
            <v>10</v>
          </cell>
          <cell r="D8770">
            <v>395063</v>
          </cell>
          <cell r="E8770">
            <v>23133</v>
          </cell>
          <cell r="F8770">
            <v>0</v>
          </cell>
        </row>
        <row r="8771">
          <cell r="A8771" t="str">
            <v>4a</v>
          </cell>
          <cell r="C8771">
            <v>36</v>
          </cell>
          <cell r="D8771">
            <v>397022</v>
          </cell>
          <cell r="E8771">
            <v>23133</v>
          </cell>
          <cell r="F8771">
            <v>0</v>
          </cell>
        </row>
        <row r="8772">
          <cell r="A8772" t="str">
            <v>4a</v>
          </cell>
          <cell r="C8772">
            <v>10</v>
          </cell>
          <cell r="D8772">
            <v>410056</v>
          </cell>
          <cell r="E8772">
            <v>23133</v>
          </cell>
          <cell r="F8772">
            <v>0</v>
          </cell>
        </row>
        <row r="8773">
          <cell r="A8773" t="str">
            <v>4a</v>
          </cell>
          <cell r="C8773">
            <v>6</v>
          </cell>
          <cell r="D8773">
            <v>417339</v>
          </cell>
          <cell r="E8773">
            <v>23133</v>
          </cell>
          <cell r="F8773">
            <v>0</v>
          </cell>
        </row>
        <row r="8774">
          <cell r="A8774" t="str">
            <v>4a</v>
          </cell>
          <cell r="C8774">
            <v>1</v>
          </cell>
          <cell r="D8774">
            <v>423848</v>
          </cell>
          <cell r="E8774">
            <v>23133</v>
          </cell>
          <cell r="F8774">
            <v>0</v>
          </cell>
        </row>
        <row r="8775">
          <cell r="A8775" t="str">
            <v>4a</v>
          </cell>
          <cell r="C8775">
            <v>24</v>
          </cell>
          <cell r="D8775">
            <v>423904</v>
          </cell>
          <cell r="E8775">
            <v>23133</v>
          </cell>
          <cell r="F8775">
            <v>0</v>
          </cell>
        </row>
        <row r="8776">
          <cell r="A8776" t="str">
            <v>4c</v>
          </cell>
          <cell r="C8776">
            <v>5</v>
          </cell>
          <cell r="D8776">
            <v>381949</v>
          </cell>
          <cell r="E8776">
            <v>23133</v>
          </cell>
          <cell r="F8776">
            <v>0</v>
          </cell>
        </row>
        <row r="8777">
          <cell r="A8777" t="str">
            <v>4c</v>
          </cell>
          <cell r="C8777">
            <v>4</v>
          </cell>
          <cell r="D8777">
            <v>388564</v>
          </cell>
          <cell r="E8777">
            <v>23133</v>
          </cell>
          <cell r="F8777">
            <v>0</v>
          </cell>
        </row>
        <row r="8778">
          <cell r="A8778" t="str">
            <v>4c</v>
          </cell>
          <cell r="C8778">
            <v>10</v>
          </cell>
          <cell r="D8778">
            <v>391128</v>
          </cell>
          <cell r="E8778">
            <v>23133</v>
          </cell>
          <cell r="F8778">
            <v>0</v>
          </cell>
        </row>
        <row r="8779">
          <cell r="A8779" t="str">
            <v>4c</v>
          </cell>
          <cell r="C8779">
            <v>14</v>
          </cell>
          <cell r="D8779">
            <v>391652</v>
          </cell>
          <cell r="E8779">
            <v>23133</v>
          </cell>
          <cell r="F8779">
            <v>0</v>
          </cell>
        </row>
        <row r="8780">
          <cell r="A8780" t="str">
            <v>4c</v>
          </cell>
          <cell r="C8780">
            <v>3</v>
          </cell>
          <cell r="D8780">
            <v>410056</v>
          </cell>
          <cell r="E8780">
            <v>23133</v>
          </cell>
          <cell r="F8780">
            <v>0</v>
          </cell>
        </row>
        <row r="8781">
          <cell r="A8781" t="str">
            <v>4c</v>
          </cell>
          <cell r="C8781">
            <v>4</v>
          </cell>
          <cell r="D8781">
            <v>415479</v>
          </cell>
          <cell r="E8781">
            <v>23133</v>
          </cell>
          <cell r="F8781">
            <v>0</v>
          </cell>
        </row>
        <row r="8782">
          <cell r="A8782" t="str">
            <v>5a</v>
          </cell>
          <cell r="C8782">
            <v>10</v>
          </cell>
          <cell r="D8782">
            <v>386157</v>
          </cell>
          <cell r="E8782">
            <v>23133</v>
          </cell>
          <cell r="F8782">
            <v>0</v>
          </cell>
        </row>
        <row r="8783">
          <cell r="A8783" t="str">
            <v>6a</v>
          </cell>
          <cell r="C8783">
            <v>1</v>
          </cell>
          <cell r="D8783">
            <v>390133</v>
          </cell>
          <cell r="E8783">
            <v>23133</v>
          </cell>
          <cell r="F8783">
            <v>0</v>
          </cell>
        </row>
        <row r="8784">
          <cell r="A8784" t="str">
            <v>6a</v>
          </cell>
          <cell r="C8784">
            <v>1</v>
          </cell>
          <cell r="D8784">
            <v>390438</v>
          </cell>
          <cell r="E8784">
            <v>23133</v>
          </cell>
          <cell r="F8784">
            <v>0</v>
          </cell>
        </row>
        <row r="8785">
          <cell r="A8785" t="str">
            <v>6c</v>
          </cell>
          <cell r="C8785">
            <v>1</v>
          </cell>
          <cell r="D8785">
            <v>383408</v>
          </cell>
          <cell r="E8785">
            <v>23133</v>
          </cell>
          <cell r="F8785">
            <v>0</v>
          </cell>
        </row>
        <row r="8786">
          <cell r="A8786" t="str">
            <v>6c</v>
          </cell>
          <cell r="C8786">
            <v>1</v>
          </cell>
          <cell r="D8786">
            <v>385853</v>
          </cell>
          <cell r="E8786">
            <v>23133</v>
          </cell>
          <cell r="F8786">
            <v>0</v>
          </cell>
        </row>
        <row r="8787">
          <cell r="A8787" t="str">
            <v>6c</v>
          </cell>
          <cell r="C8787">
            <v>1</v>
          </cell>
          <cell r="D8787">
            <v>388564</v>
          </cell>
          <cell r="E8787">
            <v>23133</v>
          </cell>
          <cell r="F8787">
            <v>0</v>
          </cell>
        </row>
        <row r="8788">
          <cell r="A8788" t="str">
            <v>6c</v>
          </cell>
          <cell r="C8788">
            <v>2</v>
          </cell>
          <cell r="D8788">
            <v>391128</v>
          </cell>
          <cell r="E8788">
            <v>23133</v>
          </cell>
          <cell r="F8788">
            <v>0</v>
          </cell>
        </row>
        <row r="8789">
          <cell r="A8789" t="str">
            <v>6c</v>
          </cell>
          <cell r="C8789">
            <v>2</v>
          </cell>
          <cell r="D8789">
            <v>391371</v>
          </cell>
          <cell r="E8789">
            <v>23133</v>
          </cell>
          <cell r="F8789">
            <v>0</v>
          </cell>
        </row>
        <row r="8790">
          <cell r="A8790" t="str">
            <v>6c</v>
          </cell>
          <cell r="C8790">
            <v>1</v>
          </cell>
          <cell r="D8790">
            <v>392223</v>
          </cell>
          <cell r="E8790">
            <v>23133</v>
          </cell>
          <cell r="F8790">
            <v>0</v>
          </cell>
        </row>
        <row r="8791">
          <cell r="A8791" t="str">
            <v>6c</v>
          </cell>
          <cell r="C8791">
            <v>5</v>
          </cell>
          <cell r="D8791">
            <v>410056</v>
          </cell>
          <cell r="E8791">
            <v>23133</v>
          </cell>
          <cell r="F8791">
            <v>0</v>
          </cell>
        </row>
        <row r="8792">
          <cell r="A8792" t="str">
            <v>7a</v>
          </cell>
          <cell r="C8792">
            <v>1</v>
          </cell>
          <cell r="D8792">
            <v>395063</v>
          </cell>
          <cell r="E8792">
            <v>23133</v>
          </cell>
          <cell r="F8792">
            <v>0</v>
          </cell>
        </row>
        <row r="8793">
          <cell r="A8793" t="str">
            <v>7a</v>
          </cell>
          <cell r="C8793">
            <v>1</v>
          </cell>
          <cell r="D8793">
            <v>396650</v>
          </cell>
          <cell r="E8793">
            <v>23133</v>
          </cell>
          <cell r="F8793">
            <v>0</v>
          </cell>
        </row>
        <row r="8794">
          <cell r="A8794" t="str">
            <v>7a</v>
          </cell>
          <cell r="C8794">
            <v>1</v>
          </cell>
          <cell r="D8794">
            <v>400536</v>
          </cell>
          <cell r="E8794">
            <v>23133</v>
          </cell>
          <cell r="F8794">
            <v>0</v>
          </cell>
        </row>
        <row r="8795">
          <cell r="A8795" t="str">
            <v>7a</v>
          </cell>
          <cell r="C8795">
            <v>2</v>
          </cell>
          <cell r="D8795">
            <v>423848</v>
          </cell>
          <cell r="E8795">
            <v>23133</v>
          </cell>
          <cell r="F8795">
            <v>0</v>
          </cell>
        </row>
        <row r="8796">
          <cell r="A8796" t="str">
            <v>7c</v>
          </cell>
          <cell r="C8796">
            <v>1</v>
          </cell>
          <cell r="D8796">
            <v>385110</v>
          </cell>
          <cell r="E8796">
            <v>23133</v>
          </cell>
          <cell r="F8796">
            <v>0</v>
          </cell>
        </row>
        <row r="8797">
          <cell r="A8797" t="str">
            <v>7c</v>
          </cell>
          <cell r="C8797">
            <v>1</v>
          </cell>
          <cell r="D8797">
            <v>394243</v>
          </cell>
          <cell r="E8797">
            <v>23133</v>
          </cell>
          <cell r="F8797">
            <v>0</v>
          </cell>
        </row>
        <row r="8798">
          <cell r="A8798" t="str">
            <v>7c</v>
          </cell>
          <cell r="C8798">
            <v>1</v>
          </cell>
          <cell r="D8798">
            <v>401024</v>
          </cell>
          <cell r="E8798">
            <v>23133</v>
          </cell>
          <cell r="F8798">
            <v>0</v>
          </cell>
        </row>
        <row r="8799">
          <cell r="A8799" t="str">
            <v>7c</v>
          </cell>
          <cell r="C8799">
            <v>1</v>
          </cell>
          <cell r="D8799">
            <v>418354</v>
          </cell>
          <cell r="E8799">
            <v>23133</v>
          </cell>
          <cell r="F8799">
            <v>0</v>
          </cell>
        </row>
        <row r="8800">
          <cell r="A8800" t="str">
            <v>8a</v>
          </cell>
          <cell r="C8800">
            <v>2</v>
          </cell>
          <cell r="D8800">
            <v>386157</v>
          </cell>
          <cell r="E8800">
            <v>23133</v>
          </cell>
          <cell r="F8800">
            <v>0</v>
          </cell>
        </row>
        <row r="8801">
          <cell r="A8801" t="str">
            <v>8a</v>
          </cell>
          <cell r="C8801">
            <v>1</v>
          </cell>
          <cell r="D8801">
            <v>410056</v>
          </cell>
          <cell r="E8801">
            <v>23133</v>
          </cell>
          <cell r="F8801">
            <v>0</v>
          </cell>
        </row>
        <row r="8802">
          <cell r="A8802" t="str">
            <v>8a</v>
          </cell>
          <cell r="C8802">
            <v>1</v>
          </cell>
          <cell r="D8802">
            <v>427336</v>
          </cell>
          <cell r="E8802">
            <v>23133</v>
          </cell>
          <cell r="F8802">
            <v>0</v>
          </cell>
        </row>
        <row r="8803">
          <cell r="A8803" t="str">
            <v>9a</v>
          </cell>
          <cell r="C8803">
            <v>10</v>
          </cell>
          <cell r="D8803">
            <v>401198</v>
          </cell>
          <cell r="E8803">
            <v>23133</v>
          </cell>
          <cell r="F8803">
            <v>0</v>
          </cell>
        </row>
        <row r="8804">
          <cell r="A8804" t="str">
            <v>1a</v>
          </cell>
          <cell r="C8804">
            <v>2</v>
          </cell>
          <cell r="D8804">
            <v>381311</v>
          </cell>
          <cell r="E8804">
            <v>23134</v>
          </cell>
          <cell r="F8804">
            <v>0</v>
          </cell>
        </row>
        <row r="8805">
          <cell r="A8805" t="str">
            <v>1a</v>
          </cell>
          <cell r="C8805">
            <v>2</v>
          </cell>
          <cell r="D8805">
            <v>386770</v>
          </cell>
          <cell r="E8805">
            <v>23134</v>
          </cell>
          <cell r="F8805">
            <v>0</v>
          </cell>
        </row>
        <row r="8806">
          <cell r="A8806" t="str">
            <v>1a</v>
          </cell>
          <cell r="C8806">
            <v>1</v>
          </cell>
          <cell r="D8806">
            <v>389923</v>
          </cell>
          <cell r="E8806">
            <v>23134</v>
          </cell>
          <cell r="F8806">
            <v>0</v>
          </cell>
        </row>
        <row r="8807">
          <cell r="A8807" t="str">
            <v>1a</v>
          </cell>
          <cell r="C8807">
            <v>6</v>
          </cell>
          <cell r="D8807">
            <v>394487</v>
          </cell>
          <cell r="E8807">
            <v>23134</v>
          </cell>
          <cell r="F8807">
            <v>0</v>
          </cell>
        </row>
        <row r="8808">
          <cell r="A8808" t="str">
            <v>1a</v>
          </cell>
          <cell r="C8808">
            <v>2</v>
          </cell>
          <cell r="D8808">
            <v>396347</v>
          </cell>
          <cell r="E8808">
            <v>23134</v>
          </cell>
          <cell r="F8808">
            <v>0</v>
          </cell>
        </row>
        <row r="8809">
          <cell r="A8809" t="str">
            <v>1a</v>
          </cell>
          <cell r="C8809">
            <v>3</v>
          </cell>
          <cell r="D8809">
            <v>401200</v>
          </cell>
          <cell r="E8809">
            <v>23134</v>
          </cell>
          <cell r="F8809">
            <v>0</v>
          </cell>
        </row>
        <row r="8810">
          <cell r="A8810" t="str">
            <v>1a</v>
          </cell>
          <cell r="C8810">
            <v>3</v>
          </cell>
          <cell r="D8810">
            <v>408361</v>
          </cell>
          <cell r="E8810">
            <v>23134</v>
          </cell>
          <cell r="F8810">
            <v>0</v>
          </cell>
        </row>
        <row r="8811">
          <cell r="A8811" t="str">
            <v>1a</v>
          </cell>
          <cell r="C8811">
            <v>6</v>
          </cell>
          <cell r="D8811">
            <v>413109</v>
          </cell>
          <cell r="E8811">
            <v>23134</v>
          </cell>
          <cell r="F8811">
            <v>0</v>
          </cell>
        </row>
        <row r="8812">
          <cell r="A8812" t="str">
            <v>1a</v>
          </cell>
          <cell r="C8812">
            <v>4</v>
          </cell>
          <cell r="D8812">
            <v>424396</v>
          </cell>
          <cell r="E8812">
            <v>23134</v>
          </cell>
          <cell r="F8812">
            <v>0</v>
          </cell>
        </row>
        <row r="8813">
          <cell r="A8813" t="str">
            <v>1a</v>
          </cell>
          <cell r="C8813">
            <v>4</v>
          </cell>
          <cell r="D8813">
            <v>425043</v>
          </cell>
          <cell r="E8813">
            <v>23134</v>
          </cell>
          <cell r="F8813">
            <v>0</v>
          </cell>
        </row>
        <row r="8814">
          <cell r="A8814" t="str">
            <v>1c</v>
          </cell>
          <cell r="C8814">
            <v>2</v>
          </cell>
          <cell r="D8814">
            <v>390439</v>
          </cell>
          <cell r="E8814">
            <v>23134</v>
          </cell>
          <cell r="F8814">
            <v>0</v>
          </cell>
        </row>
        <row r="8815">
          <cell r="A8815" t="str">
            <v>1c</v>
          </cell>
          <cell r="C8815">
            <v>4</v>
          </cell>
          <cell r="D8815">
            <v>415480</v>
          </cell>
          <cell r="E8815">
            <v>23134</v>
          </cell>
          <cell r="F8815">
            <v>0</v>
          </cell>
        </row>
        <row r="8816">
          <cell r="A8816" t="str">
            <v>2a</v>
          </cell>
          <cell r="C8816">
            <v>1</v>
          </cell>
          <cell r="D8816">
            <v>383663</v>
          </cell>
          <cell r="E8816">
            <v>23134</v>
          </cell>
          <cell r="F8816">
            <v>0</v>
          </cell>
        </row>
        <row r="8817">
          <cell r="A8817" t="str">
            <v>2a</v>
          </cell>
          <cell r="C8817">
            <v>2</v>
          </cell>
          <cell r="D8817">
            <v>386770</v>
          </cell>
          <cell r="E8817">
            <v>23134</v>
          </cell>
          <cell r="F8817">
            <v>0</v>
          </cell>
        </row>
        <row r="8818">
          <cell r="A8818" t="str">
            <v>2a</v>
          </cell>
          <cell r="C8818">
            <v>1</v>
          </cell>
          <cell r="D8818">
            <v>390439</v>
          </cell>
          <cell r="E8818">
            <v>23134</v>
          </cell>
          <cell r="F8818">
            <v>0</v>
          </cell>
        </row>
        <row r="8819">
          <cell r="A8819" t="str">
            <v>2a</v>
          </cell>
          <cell r="C8819">
            <v>1</v>
          </cell>
          <cell r="D8819">
            <v>391129</v>
          </cell>
          <cell r="E8819">
            <v>23134</v>
          </cell>
          <cell r="F8819">
            <v>0</v>
          </cell>
        </row>
        <row r="8820">
          <cell r="A8820" t="str">
            <v>2a</v>
          </cell>
          <cell r="C8820">
            <v>1</v>
          </cell>
          <cell r="D8820">
            <v>391653</v>
          </cell>
          <cell r="E8820">
            <v>23134</v>
          </cell>
          <cell r="F8820">
            <v>0</v>
          </cell>
        </row>
        <row r="8821">
          <cell r="A8821" t="str">
            <v>2a</v>
          </cell>
          <cell r="C8821">
            <v>1</v>
          </cell>
          <cell r="D8821">
            <v>394487</v>
          </cell>
          <cell r="E8821">
            <v>23134</v>
          </cell>
          <cell r="F8821">
            <v>0</v>
          </cell>
        </row>
        <row r="8822">
          <cell r="A8822" t="str">
            <v>2a</v>
          </cell>
          <cell r="C8822">
            <v>1</v>
          </cell>
          <cell r="D8822">
            <v>396347</v>
          </cell>
          <cell r="E8822">
            <v>23134</v>
          </cell>
          <cell r="F8822">
            <v>0</v>
          </cell>
        </row>
        <row r="8823">
          <cell r="A8823" t="str">
            <v>2a</v>
          </cell>
          <cell r="C8823">
            <v>1</v>
          </cell>
          <cell r="D8823">
            <v>397570</v>
          </cell>
          <cell r="E8823">
            <v>23134</v>
          </cell>
          <cell r="F8823">
            <v>0</v>
          </cell>
        </row>
        <row r="8824">
          <cell r="A8824" t="str">
            <v>2a</v>
          </cell>
          <cell r="C8824">
            <v>1</v>
          </cell>
          <cell r="D8824">
            <v>397571</v>
          </cell>
          <cell r="E8824">
            <v>23134</v>
          </cell>
          <cell r="F8824">
            <v>0</v>
          </cell>
        </row>
        <row r="8825">
          <cell r="A8825" t="str">
            <v>2a</v>
          </cell>
          <cell r="C8825">
            <v>1</v>
          </cell>
          <cell r="D8825">
            <v>398163</v>
          </cell>
          <cell r="E8825">
            <v>23134</v>
          </cell>
          <cell r="F8825">
            <v>0</v>
          </cell>
        </row>
        <row r="8826">
          <cell r="A8826" t="str">
            <v>2a</v>
          </cell>
          <cell r="C8826">
            <v>1</v>
          </cell>
          <cell r="D8826">
            <v>401200</v>
          </cell>
          <cell r="E8826">
            <v>23134</v>
          </cell>
          <cell r="F8826">
            <v>0</v>
          </cell>
        </row>
        <row r="8827">
          <cell r="A8827" t="str">
            <v>2a</v>
          </cell>
          <cell r="C8827">
            <v>2</v>
          </cell>
          <cell r="D8827">
            <v>413681</v>
          </cell>
          <cell r="E8827">
            <v>23134</v>
          </cell>
          <cell r="F8827">
            <v>0</v>
          </cell>
        </row>
        <row r="8828">
          <cell r="A8828" t="str">
            <v>2a</v>
          </cell>
          <cell r="C8828">
            <v>1</v>
          </cell>
          <cell r="D8828">
            <v>415480</v>
          </cell>
          <cell r="E8828">
            <v>23134</v>
          </cell>
          <cell r="F8828">
            <v>0</v>
          </cell>
        </row>
        <row r="8829">
          <cell r="A8829" t="str">
            <v>2a</v>
          </cell>
          <cell r="C8829">
            <v>1</v>
          </cell>
          <cell r="D8829">
            <v>415481</v>
          </cell>
          <cell r="E8829">
            <v>23134</v>
          </cell>
          <cell r="F8829">
            <v>0</v>
          </cell>
        </row>
        <row r="8830">
          <cell r="A8830" t="str">
            <v>2a</v>
          </cell>
          <cell r="C8830">
            <v>2</v>
          </cell>
          <cell r="D8830">
            <v>419584</v>
          </cell>
          <cell r="E8830">
            <v>23134</v>
          </cell>
          <cell r="F8830">
            <v>0</v>
          </cell>
        </row>
        <row r="8831">
          <cell r="A8831" t="str">
            <v>2a</v>
          </cell>
          <cell r="C8831">
            <v>1</v>
          </cell>
          <cell r="D8831">
            <v>421871</v>
          </cell>
          <cell r="E8831">
            <v>23134</v>
          </cell>
          <cell r="F8831">
            <v>0</v>
          </cell>
        </row>
        <row r="8832">
          <cell r="A8832" t="str">
            <v>2a</v>
          </cell>
          <cell r="C8832">
            <v>1</v>
          </cell>
          <cell r="D8832">
            <v>426227</v>
          </cell>
          <cell r="E8832">
            <v>23134</v>
          </cell>
          <cell r="F8832">
            <v>0</v>
          </cell>
        </row>
        <row r="8833">
          <cell r="A8833" t="str">
            <v>2c</v>
          </cell>
          <cell r="C8833">
            <v>2</v>
          </cell>
          <cell r="D8833">
            <v>381311</v>
          </cell>
          <cell r="E8833">
            <v>23134</v>
          </cell>
          <cell r="F8833">
            <v>0</v>
          </cell>
        </row>
        <row r="8834">
          <cell r="A8834" t="str">
            <v>2c</v>
          </cell>
          <cell r="C8834">
            <v>2</v>
          </cell>
          <cell r="D8834">
            <v>388037</v>
          </cell>
          <cell r="E8834">
            <v>23134</v>
          </cell>
          <cell r="F8834">
            <v>0</v>
          </cell>
        </row>
        <row r="8835">
          <cell r="A8835" t="str">
            <v>2c</v>
          </cell>
          <cell r="C8835">
            <v>1</v>
          </cell>
          <cell r="D8835">
            <v>395064</v>
          </cell>
          <cell r="E8835">
            <v>23134</v>
          </cell>
          <cell r="F8835">
            <v>0</v>
          </cell>
        </row>
        <row r="8836">
          <cell r="A8836" t="str">
            <v>2c</v>
          </cell>
          <cell r="C8836">
            <v>2</v>
          </cell>
          <cell r="D8836">
            <v>401200</v>
          </cell>
          <cell r="E8836">
            <v>23134</v>
          </cell>
          <cell r="F8836">
            <v>0</v>
          </cell>
        </row>
        <row r="8837">
          <cell r="A8837" t="str">
            <v>2c</v>
          </cell>
          <cell r="C8837">
            <v>1</v>
          </cell>
          <cell r="D8837">
            <v>401803</v>
          </cell>
          <cell r="E8837">
            <v>23134</v>
          </cell>
          <cell r="F8837">
            <v>0</v>
          </cell>
        </row>
        <row r="8838">
          <cell r="A8838" t="str">
            <v>2c</v>
          </cell>
          <cell r="C8838">
            <v>1</v>
          </cell>
          <cell r="D8838">
            <v>415480</v>
          </cell>
          <cell r="E8838">
            <v>23134</v>
          </cell>
          <cell r="F8838">
            <v>0</v>
          </cell>
        </row>
        <row r="8839">
          <cell r="A8839" t="str">
            <v>2c</v>
          </cell>
          <cell r="C8839">
            <v>1</v>
          </cell>
          <cell r="D8839">
            <v>419584</v>
          </cell>
          <cell r="E8839">
            <v>23134</v>
          </cell>
          <cell r="F8839">
            <v>0</v>
          </cell>
        </row>
        <row r="8840">
          <cell r="A8840" t="str">
            <v>2c</v>
          </cell>
          <cell r="C8840">
            <v>2</v>
          </cell>
          <cell r="D8840">
            <v>423209</v>
          </cell>
          <cell r="E8840">
            <v>23134</v>
          </cell>
          <cell r="F8840">
            <v>0</v>
          </cell>
        </row>
        <row r="8841">
          <cell r="A8841" t="str">
            <v>3a</v>
          </cell>
          <cell r="C8841">
            <v>20</v>
          </cell>
          <cell r="D8841">
            <v>380752</v>
          </cell>
          <cell r="E8841">
            <v>23134</v>
          </cell>
          <cell r="F8841">
            <v>0</v>
          </cell>
        </row>
        <row r="8842">
          <cell r="A8842" t="str">
            <v>3a</v>
          </cell>
          <cell r="C8842">
            <v>8</v>
          </cell>
          <cell r="D8842">
            <v>381311</v>
          </cell>
          <cell r="E8842">
            <v>23134</v>
          </cell>
          <cell r="F8842">
            <v>0</v>
          </cell>
        </row>
        <row r="8843">
          <cell r="A8843" t="str">
            <v>3a</v>
          </cell>
          <cell r="C8843">
            <v>20</v>
          </cell>
          <cell r="D8843">
            <v>385000</v>
          </cell>
          <cell r="E8843">
            <v>23134</v>
          </cell>
          <cell r="F8843">
            <v>0</v>
          </cell>
        </row>
        <row r="8844">
          <cell r="A8844" t="str">
            <v>3a</v>
          </cell>
          <cell r="C8844">
            <v>20</v>
          </cell>
          <cell r="D8844">
            <v>389259</v>
          </cell>
          <cell r="E8844">
            <v>23134</v>
          </cell>
          <cell r="F8844">
            <v>0</v>
          </cell>
        </row>
        <row r="8845">
          <cell r="A8845" t="str">
            <v>3a</v>
          </cell>
          <cell r="C8845">
            <v>20</v>
          </cell>
          <cell r="D8845">
            <v>390439</v>
          </cell>
          <cell r="E8845">
            <v>23134</v>
          </cell>
          <cell r="F8845">
            <v>0</v>
          </cell>
        </row>
        <row r="8846">
          <cell r="A8846" t="str">
            <v>3a</v>
          </cell>
          <cell r="C8846">
            <v>32</v>
          </cell>
          <cell r="D8846">
            <v>391653</v>
          </cell>
          <cell r="E8846">
            <v>23134</v>
          </cell>
          <cell r="F8846">
            <v>0</v>
          </cell>
        </row>
        <row r="8847">
          <cell r="A8847" t="str">
            <v>3a</v>
          </cell>
          <cell r="C8847">
            <v>12</v>
          </cell>
          <cell r="D8847">
            <v>396347</v>
          </cell>
          <cell r="E8847">
            <v>23134</v>
          </cell>
          <cell r="F8847">
            <v>0</v>
          </cell>
        </row>
        <row r="8848">
          <cell r="A8848" t="str">
            <v>3a</v>
          </cell>
          <cell r="C8848">
            <v>20</v>
          </cell>
          <cell r="D8848">
            <v>397571</v>
          </cell>
          <cell r="E8848">
            <v>23134</v>
          </cell>
          <cell r="F8848">
            <v>0</v>
          </cell>
        </row>
        <row r="8849">
          <cell r="A8849" t="str">
            <v>3a</v>
          </cell>
          <cell r="C8849">
            <v>20</v>
          </cell>
          <cell r="D8849">
            <v>401200</v>
          </cell>
          <cell r="E8849">
            <v>23134</v>
          </cell>
          <cell r="F8849">
            <v>0</v>
          </cell>
        </row>
        <row r="8850">
          <cell r="A8850" t="str">
            <v>3a</v>
          </cell>
          <cell r="C8850">
            <v>20</v>
          </cell>
          <cell r="D8850">
            <v>408996</v>
          </cell>
          <cell r="E8850">
            <v>23134</v>
          </cell>
          <cell r="F8850">
            <v>0</v>
          </cell>
        </row>
        <row r="8851">
          <cell r="A8851" t="str">
            <v>3a</v>
          </cell>
          <cell r="C8851">
            <v>20</v>
          </cell>
          <cell r="D8851">
            <v>413681</v>
          </cell>
          <cell r="E8851">
            <v>23134</v>
          </cell>
          <cell r="F8851">
            <v>0</v>
          </cell>
        </row>
        <row r="8852">
          <cell r="A8852" t="str">
            <v>3a</v>
          </cell>
          <cell r="C8852">
            <v>12</v>
          </cell>
          <cell r="D8852">
            <v>417340</v>
          </cell>
          <cell r="E8852">
            <v>23134</v>
          </cell>
          <cell r="F8852">
            <v>0</v>
          </cell>
        </row>
        <row r="8853">
          <cell r="A8853" t="str">
            <v>3a</v>
          </cell>
          <cell r="C8853">
            <v>24</v>
          </cell>
          <cell r="D8853">
            <v>419584</v>
          </cell>
          <cell r="E8853">
            <v>23134</v>
          </cell>
          <cell r="F8853">
            <v>0</v>
          </cell>
        </row>
        <row r="8854">
          <cell r="A8854" t="str">
            <v>3a</v>
          </cell>
          <cell r="C8854">
            <v>12</v>
          </cell>
          <cell r="D8854">
            <v>424396</v>
          </cell>
          <cell r="E8854">
            <v>23134</v>
          </cell>
          <cell r="F8854">
            <v>0</v>
          </cell>
        </row>
        <row r="8855">
          <cell r="A8855" t="str">
            <v>3a</v>
          </cell>
          <cell r="C8855">
            <v>12</v>
          </cell>
          <cell r="D8855">
            <v>425572</v>
          </cell>
          <cell r="E8855">
            <v>23134</v>
          </cell>
          <cell r="F8855">
            <v>0</v>
          </cell>
        </row>
        <row r="8856">
          <cell r="A8856" t="str">
            <v>4a</v>
          </cell>
          <cell r="C8856">
            <v>12</v>
          </cell>
          <cell r="D8856">
            <v>381311</v>
          </cell>
          <cell r="E8856">
            <v>23134</v>
          </cell>
          <cell r="F8856">
            <v>0</v>
          </cell>
        </row>
        <row r="8857">
          <cell r="A8857" t="str">
            <v>4a</v>
          </cell>
          <cell r="C8857">
            <v>6</v>
          </cell>
          <cell r="D8857">
            <v>383063</v>
          </cell>
          <cell r="E8857">
            <v>23134</v>
          </cell>
          <cell r="F8857">
            <v>0</v>
          </cell>
        </row>
        <row r="8858">
          <cell r="A8858" t="str">
            <v>4a</v>
          </cell>
          <cell r="C8858">
            <v>6</v>
          </cell>
          <cell r="D8858">
            <v>385000</v>
          </cell>
          <cell r="E8858">
            <v>23134</v>
          </cell>
          <cell r="F8858">
            <v>0</v>
          </cell>
        </row>
        <row r="8859">
          <cell r="A8859" t="str">
            <v>4a</v>
          </cell>
          <cell r="C8859">
            <v>5</v>
          </cell>
          <cell r="D8859">
            <v>385575</v>
          </cell>
          <cell r="E8859">
            <v>23134</v>
          </cell>
          <cell r="F8859">
            <v>0</v>
          </cell>
        </row>
        <row r="8860">
          <cell r="A8860" t="str">
            <v>4a</v>
          </cell>
          <cell r="C8860">
            <v>10</v>
          </cell>
          <cell r="D8860">
            <v>386158</v>
          </cell>
          <cell r="E8860">
            <v>23134</v>
          </cell>
          <cell r="F8860">
            <v>0</v>
          </cell>
        </row>
        <row r="8861">
          <cell r="A8861" t="str">
            <v>4a</v>
          </cell>
          <cell r="C8861">
            <v>5</v>
          </cell>
          <cell r="D8861">
            <v>389923</v>
          </cell>
          <cell r="E8861">
            <v>23134</v>
          </cell>
          <cell r="F8861">
            <v>0</v>
          </cell>
        </row>
        <row r="8862">
          <cell r="A8862" t="str">
            <v>4a</v>
          </cell>
          <cell r="C8862">
            <v>15</v>
          </cell>
          <cell r="D8862">
            <v>391653</v>
          </cell>
          <cell r="E8862">
            <v>23134</v>
          </cell>
          <cell r="F8862">
            <v>0</v>
          </cell>
        </row>
        <row r="8863">
          <cell r="A8863" t="str">
            <v>4a</v>
          </cell>
          <cell r="C8863">
            <v>65</v>
          </cell>
          <cell r="D8863">
            <v>394487</v>
          </cell>
          <cell r="E8863">
            <v>23134</v>
          </cell>
          <cell r="F8863">
            <v>0</v>
          </cell>
        </row>
        <row r="8864">
          <cell r="A8864" t="str">
            <v>4a</v>
          </cell>
          <cell r="C8864">
            <v>2</v>
          </cell>
          <cell r="D8864">
            <v>396347</v>
          </cell>
          <cell r="E8864">
            <v>23134</v>
          </cell>
          <cell r="F8864">
            <v>0</v>
          </cell>
        </row>
        <row r="8865">
          <cell r="A8865" t="str">
            <v>4a</v>
          </cell>
          <cell r="C8865">
            <v>17</v>
          </cell>
          <cell r="D8865">
            <v>398163</v>
          </cell>
          <cell r="E8865">
            <v>23134</v>
          </cell>
          <cell r="F8865">
            <v>0</v>
          </cell>
        </row>
        <row r="8866">
          <cell r="A8866" t="str">
            <v>4a</v>
          </cell>
          <cell r="C8866">
            <v>10</v>
          </cell>
          <cell r="D8866">
            <v>398785</v>
          </cell>
          <cell r="E8866">
            <v>23134</v>
          </cell>
          <cell r="F8866">
            <v>0</v>
          </cell>
        </row>
        <row r="8867">
          <cell r="A8867" t="str">
            <v>4a</v>
          </cell>
          <cell r="C8867">
            <v>3</v>
          </cell>
          <cell r="D8867">
            <v>401199</v>
          </cell>
          <cell r="E8867">
            <v>23134</v>
          </cell>
          <cell r="F8867">
            <v>0</v>
          </cell>
        </row>
        <row r="8868">
          <cell r="A8868" t="str">
            <v>4a</v>
          </cell>
          <cell r="C8868">
            <v>6</v>
          </cell>
          <cell r="D8868">
            <v>401200</v>
          </cell>
          <cell r="E8868">
            <v>23134</v>
          </cell>
          <cell r="F8868">
            <v>0</v>
          </cell>
        </row>
        <row r="8869">
          <cell r="A8869" t="str">
            <v>4a</v>
          </cell>
          <cell r="C8869">
            <v>1</v>
          </cell>
          <cell r="D8869">
            <v>403255</v>
          </cell>
          <cell r="E8869">
            <v>23134</v>
          </cell>
          <cell r="F8869">
            <v>0</v>
          </cell>
        </row>
        <row r="8870">
          <cell r="A8870" t="str">
            <v>4a</v>
          </cell>
          <cell r="C8870">
            <v>10</v>
          </cell>
          <cell r="D8870">
            <v>404499</v>
          </cell>
          <cell r="E8870">
            <v>23134</v>
          </cell>
          <cell r="F8870">
            <v>0</v>
          </cell>
        </row>
        <row r="8871">
          <cell r="A8871" t="str">
            <v>4a</v>
          </cell>
          <cell r="C8871">
            <v>10</v>
          </cell>
          <cell r="D8871">
            <v>407107</v>
          </cell>
          <cell r="E8871">
            <v>23134</v>
          </cell>
          <cell r="F8871">
            <v>0</v>
          </cell>
        </row>
        <row r="8872">
          <cell r="A8872" t="str">
            <v>4a</v>
          </cell>
          <cell r="C8872">
            <v>123</v>
          </cell>
          <cell r="D8872">
            <v>408361</v>
          </cell>
          <cell r="E8872">
            <v>23134</v>
          </cell>
          <cell r="F8872">
            <v>0</v>
          </cell>
        </row>
        <row r="8873">
          <cell r="A8873" t="str">
            <v>4a</v>
          </cell>
          <cell r="C8873">
            <v>2</v>
          </cell>
          <cell r="D8873">
            <v>410627</v>
          </cell>
          <cell r="E8873">
            <v>23134</v>
          </cell>
          <cell r="F8873">
            <v>0</v>
          </cell>
        </row>
        <row r="8874">
          <cell r="A8874" t="str">
            <v>4a</v>
          </cell>
          <cell r="C8874">
            <v>1</v>
          </cell>
          <cell r="D8874">
            <v>412530</v>
          </cell>
          <cell r="E8874">
            <v>23134</v>
          </cell>
          <cell r="F8874">
            <v>0</v>
          </cell>
        </row>
        <row r="8875">
          <cell r="A8875" t="str">
            <v>4a</v>
          </cell>
          <cell r="C8875">
            <v>6</v>
          </cell>
          <cell r="D8875">
            <v>413681</v>
          </cell>
          <cell r="E8875">
            <v>23134</v>
          </cell>
          <cell r="F8875">
            <v>0</v>
          </cell>
        </row>
        <row r="8876">
          <cell r="A8876" t="str">
            <v>4a</v>
          </cell>
          <cell r="C8876">
            <v>1</v>
          </cell>
          <cell r="D8876">
            <v>419584</v>
          </cell>
          <cell r="E8876">
            <v>23134</v>
          </cell>
          <cell r="F8876">
            <v>0</v>
          </cell>
        </row>
        <row r="8877">
          <cell r="A8877" t="str">
            <v>4c</v>
          </cell>
          <cell r="C8877">
            <v>1</v>
          </cell>
          <cell r="D8877">
            <v>381950</v>
          </cell>
          <cell r="E8877">
            <v>23134</v>
          </cell>
          <cell r="F8877">
            <v>0</v>
          </cell>
        </row>
        <row r="8878">
          <cell r="A8878" t="str">
            <v>4c</v>
          </cell>
          <cell r="C8878">
            <v>1</v>
          </cell>
          <cell r="D8878">
            <v>385000</v>
          </cell>
          <cell r="E8878">
            <v>23134</v>
          </cell>
          <cell r="F8878">
            <v>0</v>
          </cell>
        </row>
        <row r="8879">
          <cell r="A8879" t="str">
            <v>4c</v>
          </cell>
          <cell r="C8879">
            <v>2</v>
          </cell>
          <cell r="D8879">
            <v>390439</v>
          </cell>
          <cell r="E8879">
            <v>23134</v>
          </cell>
          <cell r="F8879">
            <v>0</v>
          </cell>
        </row>
        <row r="8880">
          <cell r="A8880" t="str">
            <v>4c</v>
          </cell>
          <cell r="C8880">
            <v>2</v>
          </cell>
          <cell r="D8880">
            <v>391653</v>
          </cell>
          <cell r="E8880">
            <v>23134</v>
          </cell>
          <cell r="F8880">
            <v>0</v>
          </cell>
        </row>
        <row r="8881">
          <cell r="A8881" t="str">
            <v>4c</v>
          </cell>
          <cell r="C8881">
            <v>3</v>
          </cell>
          <cell r="D8881">
            <v>394487</v>
          </cell>
          <cell r="E8881">
            <v>23134</v>
          </cell>
          <cell r="F8881">
            <v>0</v>
          </cell>
        </row>
        <row r="8882">
          <cell r="A8882" t="str">
            <v>4c</v>
          </cell>
          <cell r="C8882">
            <v>2</v>
          </cell>
          <cell r="D8882">
            <v>395829</v>
          </cell>
          <cell r="E8882">
            <v>23134</v>
          </cell>
          <cell r="F8882">
            <v>0</v>
          </cell>
        </row>
        <row r="8883">
          <cell r="A8883" t="str">
            <v>4c</v>
          </cell>
          <cell r="C8883">
            <v>1</v>
          </cell>
          <cell r="D8883">
            <v>401199</v>
          </cell>
          <cell r="E8883">
            <v>23134</v>
          </cell>
          <cell r="F8883">
            <v>0</v>
          </cell>
        </row>
        <row r="8884">
          <cell r="A8884" t="str">
            <v>4c</v>
          </cell>
          <cell r="C8884">
            <v>1</v>
          </cell>
          <cell r="D8884">
            <v>401803</v>
          </cell>
          <cell r="E8884">
            <v>23134</v>
          </cell>
          <cell r="F8884">
            <v>0</v>
          </cell>
        </row>
        <row r="8885">
          <cell r="A8885" t="str">
            <v>4c</v>
          </cell>
          <cell r="C8885">
            <v>1</v>
          </cell>
          <cell r="D8885">
            <v>403255</v>
          </cell>
          <cell r="E8885">
            <v>23134</v>
          </cell>
          <cell r="F8885">
            <v>0</v>
          </cell>
        </row>
        <row r="8886">
          <cell r="A8886" t="str">
            <v>4c</v>
          </cell>
          <cell r="C8886">
            <v>1</v>
          </cell>
          <cell r="D8886">
            <v>404499</v>
          </cell>
          <cell r="E8886">
            <v>23134</v>
          </cell>
          <cell r="F8886">
            <v>0</v>
          </cell>
        </row>
        <row r="8887">
          <cell r="A8887" t="str">
            <v>4c</v>
          </cell>
          <cell r="C8887">
            <v>1</v>
          </cell>
          <cell r="D8887">
            <v>408361</v>
          </cell>
          <cell r="E8887">
            <v>23134</v>
          </cell>
          <cell r="F8887">
            <v>0</v>
          </cell>
        </row>
        <row r="8888">
          <cell r="A8888" t="str">
            <v>4c</v>
          </cell>
          <cell r="C8888">
            <v>4</v>
          </cell>
          <cell r="D8888">
            <v>408996</v>
          </cell>
          <cell r="E8888">
            <v>23134</v>
          </cell>
          <cell r="F8888">
            <v>0</v>
          </cell>
        </row>
        <row r="8889">
          <cell r="A8889" t="str">
            <v>4c</v>
          </cell>
          <cell r="C8889">
            <v>4</v>
          </cell>
          <cell r="D8889">
            <v>410057</v>
          </cell>
          <cell r="E8889">
            <v>23134</v>
          </cell>
          <cell r="F8889">
            <v>0</v>
          </cell>
        </row>
        <row r="8890">
          <cell r="A8890" t="str">
            <v>4c</v>
          </cell>
          <cell r="C8890">
            <v>2</v>
          </cell>
          <cell r="D8890">
            <v>410627</v>
          </cell>
          <cell r="E8890">
            <v>23134</v>
          </cell>
          <cell r="F8890">
            <v>0</v>
          </cell>
        </row>
        <row r="8891">
          <cell r="A8891" t="str">
            <v>4c</v>
          </cell>
          <cell r="C8891">
            <v>2</v>
          </cell>
          <cell r="D8891">
            <v>413681</v>
          </cell>
          <cell r="E8891">
            <v>23134</v>
          </cell>
          <cell r="F8891">
            <v>0</v>
          </cell>
        </row>
        <row r="8892">
          <cell r="A8892" t="str">
            <v>4c</v>
          </cell>
          <cell r="C8892">
            <v>1</v>
          </cell>
          <cell r="D8892">
            <v>416176</v>
          </cell>
          <cell r="E8892">
            <v>23134</v>
          </cell>
          <cell r="F8892">
            <v>0</v>
          </cell>
        </row>
        <row r="8893">
          <cell r="A8893" t="str">
            <v>4c</v>
          </cell>
          <cell r="C8893">
            <v>2</v>
          </cell>
          <cell r="D8893">
            <v>417340</v>
          </cell>
          <cell r="E8893">
            <v>23134</v>
          </cell>
          <cell r="F8893">
            <v>0</v>
          </cell>
        </row>
        <row r="8894">
          <cell r="A8894" t="str">
            <v>4c</v>
          </cell>
          <cell r="C8894">
            <v>4</v>
          </cell>
          <cell r="D8894">
            <v>419584</v>
          </cell>
          <cell r="E8894">
            <v>23134</v>
          </cell>
          <cell r="F8894">
            <v>0</v>
          </cell>
        </row>
        <row r="8895">
          <cell r="A8895" t="str">
            <v>4c</v>
          </cell>
          <cell r="C8895">
            <v>4</v>
          </cell>
          <cell r="D8895">
            <v>421871</v>
          </cell>
          <cell r="E8895">
            <v>23134</v>
          </cell>
          <cell r="F8895">
            <v>0</v>
          </cell>
        </row>
        <row r="8896">
          <cell r="A8896" t="str">
            <v>4c</v>
          </cell>
          <cell r="C8896">
            <v>3</v>
          </cell>
          <cell r="D8896">
            <v>423209</v>
          </cell>
          <cell r="E8896">
            <v>23134</v>
          </cell>
          <cell r="F8896">
            <v>0</v>
          </cell>
        </row>
        <row r="8897">
          <cell r="A8897" t="str">
            <v>4c</v>
          </cell>
          <cell r="C8897">
            <v>6</v>
          </cell>
          <cell r="D8897">
            <v>424396</v>
          </cell>
          <cell r="E8897">
            <v>23134</v>
          </cell>
          <cell r="F8897">
            <v>0</v>
          </cell>
        </row>
        <row r="8898">
          <cell r="A8898" t="str">
            <v>4c</v>
          </cell>
          <cell r="C8898">
            <v>3</v>
          </cell>
          <cell r="D8898">
            <v>426854</v>
          </cell>
          <cell r="E8898">
            <v>23134</v>
          </cell>
          <cell r="F8898">
            <v>0</v>
          </cell>
        </row>
        <row r="8899">
          <cell r="A8899" t="str">
            <v>5a</v>
          </cell>
          <cell r="C8899">
            <v>13</v>
          </cell>
          <cell r="D8899">
            <v>381311</v>
          </cell>
          <cell r="E8899">
            <v>23134</v>
          </cell>
          <cell r="F8899">
            <v>0</v>
          </cell>
        </row>
        <row r="8900">
          <cell r="A8900" t="str">
            <v>5a</v>
          </cell>
          <cell r="C8900">
            <v>2</v>
          </cell>
          <cell r="D8900">
            <v>394487</v>
          </cell>
          <cell r="E8900">
            <v>23134</v>
          </cell>
          <cell r="F8900">
            <v>0</v>
          </cell>
        </row>
        <row r="8901">
          <cell r="A8901" t="str">
            <v>5a</v>
          </cell>
          <cell r="C8901">
            <v>3</v>
          </cell>
          <cell r="D8901">
            <v>397570</v>
          </cell>
          <cell r="E8901">
            <v>23134</v>
          </cell>
          <cell r="F8901">
            <v>0</v>
          </cell>
        </row>
        <row r="8902">
          <cell r="A8902" t="str">
            <v>5a</v>
          </cell>
          <cell r="C8902">
            <v>5</v>
          </cell>
          <cell r="D8902">
            <v>401200</v>
          </cell>
          <cell r="E8902">
            <v>23134</v>
          </cell>
          <cell r="F8902">
            <v>0</v>
          </cell>
        </row>
        <row r="8903">
          <cell r="A8903" t="str">
            <v>5a</v>
          </cell>
          <cell r="C8903">
            <v>14</v>
          </cell>
          <cell r="D8903">
            <v>408361</v>
          </cell>
          <cell r="E8903">
            <v>23134</v>
          </cell>
          <cell r="F8903">
            <v>0</v>
          </cell>
        </row>
        <row r="8904">
          <cell r="A8904" t="str">
            <v>5a</v>
          </cell>
          <cell r="C8904">
            <v>2</v>
          </cell>
          <cell r="D8904">
            <v>408996</v>
          </cell>
          <cell r="E8904">
            <v>23134</v>
          </cell>
          <cell r="F8904">
            <v>0</v>
          </cell>
        </row>
        <row r="8905">
          <cell r="A8905" t="str">
            <v>5a</v>
          </cell>
          <cell r="C8905">
            <v>4</v>
          </cell>
          <cell r="D8905">
            <v>419584</v>
          </cell>
          <cell r="E8905">
            <v>23134</v>
          </cell>
          <cell r="F8905">
            <v>0</v>
          </cell>
        </row>
        <row r="8906">
          <cell r="A8906" t="str">
            <v>5a</v>
          </cell>
          <cell r="C8906">
            <v>2</v>
          </cell>
          <cell r="D8906">
            <v>422478</v>
          </cell>
          <cell r="E8906">
            <v>23134</v>
          </cell>
          <cell r="F8906">
            <v>0</v>
          </cell>
        </row>
        <row r="8907">
          <cell r="A8907" t="str">
            <v>5a</v>
          </cell>
          <cell r="C8907">
            <v>9</v>
          </cell>
          <cell r="D8907">
            <v>424396</v>
          </cell>
          <cell r="E8907">
            <v>23134</v>
          </cell>
          <cell r="F8907">
            <v>0</v>
          </cell>
        </row>
        <row r="8908">
          <cell r="A8908" t="str">
            <v>5a</v>
          </cell>
          <cell r="C8908">
            <v>8</v>
          </cell>
          <cell r="D8908">
            <v>425043</v>
          </cell>
          <cell r="E8908">
            <v>23134</v>
          </cell>
          <cell r="F8908">
            <v>0</v>
          </cell>
        </row>
        <row r="8909">
          <cell r="A8909" t="str">
            <v>5c</v>
          </cell>
          <cell r="C8909">
            <v>4</v>
          </cell>
          <cell r="D8909">
            <v>389923</v>
          </cell>
          <cell r="E8909">
            <v>23134</v>
          </cell>
          <cell r="F8909">
            <v>0</v>
          </cell>
        </row>
        <row r="8910">
          <cell r="A8910" t="str">
            <v>5c</v>
          </cell>
          <cell r="C8910">
            <v>2</v>
          </cell>
          <cell r="D8910">
            <v>401803</v>
          </cell>
          <cell r="E8910">
            <v>23134</v>
          </cell>
          <cell r="F8910">
            <v>0</v>
          </cell>
        </row>
        <row r="8911">
          <cell r="A8911" t="str">
            <v>6a</v>
          </cell>
          <cell r="C8911">
            <v>1</v>
          </cell>
          <cell r="D8911">
            <v>388565</v>
          </cell>
          <cell r="E8911">
            <v>23134</v>
          </cell>
          <cell r="F8911">
            <v>0</v>
          </cell>
        </row>
        <row r="8912">
          <cell r="A8912" t="str">
            <v>6a</v>
          </cell>
          <cell r="C8912">
            <v>3</v>
          </cell>
          <cell r="D8912">
            <v>391653</v>
          </cell>
          <cell r="E8912">
            <v>23134</v>
          </cell>
          <cell r="F8912">
            <v>0</v>
          </cell>
        </row>
        <row r="8913">
          <cell r="A8913" t="str">
            <v>6a</v>
          </cell>
          <cell r="C8913">
            <v>2</v>
          </cell>
          <cell r="D8913">
            <v>394487</v>
          </cell>
          <cell r="E8913">
            <v>23134</v>
          </cell>
          <cell r="F8913">
            <v>0</v>
          </cell>
        </row>
        <row r="8914">
          <cell r="A8914" t="str">
            <v>6a</v>
          </cell>
          <cell r="C8914">
            <v>1</v>
          </cell>
          <cell r="D8914">
            <v>408361</v>
          </cell>
          <cell r="E8914">
            <v>23134</v>
          </cell>
          <cell r="F8914">
            <v>0</v>
          </cell>
        </row>
        <row r="8915">
          <cell r="A8915" t="str">
            <v>6a</v>
          </cell>
          <cell r="C8915">
            <v>2</v>
          </cell>
          <cell r="D8915">
            <v>411922</v>
          </cell>
          <cell r="E8915">
            <v>23134</v>
          </cell>
          <cell r="F8915">
            <v>0</v>
          </cell>
        </row>
        <row r="8916">
          <cell r="A8916" t="str">
            <v>6a</v>
          </cell>
          <cell r="C8916">
            <v>2</v>
          </cell>
          <cell r="D8916">
            <v>413681</v>
          </cell>
          <cell r="E8916">
            <v>23134</v>
          </cell>
          <cell r="F8916">
            <v>0</v>
          </cell>
        </row>
        <row r="8917">
          <cell r="A8917" t="str">
            <v>6a</v>
          </cell>
          <cell r="C8917">
            <v>2</v>
          </cell>
          <cell r="D8917">
            <v>423209</v>
          </cell>
          <cell r="E8917">
            <v>23134</v>
          </cell>
          <cell r="F8917">
            <v>0</v>
          </cell>
        </row>
        <row r="8918">
          <cell r="A8918" t="str">
            <v>6a</v>
          </cell>
          <cell r="C8918">
            <v>1</v>
          </cell>
          <cell r="D8918">
            <v>424396</v>
          </cell>
          <cell r="E8918">
            <v>23134</v>
          </cell>
          <cell r="F8918">
            <v>0</v>
          </cell>
        </row>
        <row r="8919">
          <cell r="A8919" t="str">
            <v>6c</v>
          </cell>
          <cell r="C8919">
            <v>1</v>
          </cell>
          <cell r="D8919">
            <v>387314</v>
          </cell>
          <cell r="E8919">
            <v>23134</v>
          </cell>
          <cell r="F8919">
            <v>0</v>
          </cell>
        </row>
        <row r="8920">
          <cell r="A8920" t="str">
            <v>6c</v>
          </cell>
          <cell r="C8920">
            <v>1</v>
          </cell>
          <cell r="D8920">
            <v>394487</v>
          </cell>
          <cell r="E8920">
            <v>23134</v>
          </cell>
          <cell r="F8920">
            <v>0</v>
          </cell>
        </row>
        <row r="8921">
          <cell r="A8921" t="str">
            <v>6c</v>
          </cell>
          <cell r="C8921">
            <v>1</v>
          </cell>
          <cell r="D8921">
            <v>401200</v>
          </cell>
          <cell r="E8921">
            <v>23134</v>
          </cell>
          <cell r="F8921">
            <v>0</v>
          </cell>
        </row>
        <row r="8922">
          <cell r="A8922" t="str">
            <v>6c</v>
          </cell>
          <cell r="C8922">
            <v>1</v>
          </cell>
          <cell r="D8922">
            <v>410627</v>
          </cell>
          <cell r="E8922">
            <v>23134</v>
          </cell>
          <cell r="F8922">
            <v>0</v>
          </cell>
        </row>
        <row r="8923">
          <cell r="A8923" t="str">
            <v>6c</v>
          </cell>
          <cell r="C8923">
            <v>1</v>
          </cell>
          <cell r="D8923">
            <v>411922</v>
          </cell>
          <cell r="E8923">
            <v>23134</v>
          </cell>
          <cell r="F8923">
            <v>0</v>
          </cell>
        </row>
        <row r="8924">
          <cell r="A8924" t="str">
            <v>7a</v>
          </cell>
          <cell r="C8924">
            <v>1</v>
          </cell>
          <cell r="D8924">
            <v>388037</v>
          </cell>
          <cell r="E8924">
            <v>23134</v>
          </cell>
          <cell r="F8924">
            <v>0</v>
          </cell>
        </row>
        <row r="8925">
          <cell r="A8925" t="str">
            <v>7a</v>
          </cell>
          <cell r="C8925">
            <v>1</v>
          </cell>
          <cell r="D8925">
            <v>391653</v>
          </cell>
          <cell r="E8925">
            <v>23134</v>
          </cell>
          <cell r="F8925">
            <v>0</v>
          </cell>
        </row>
        <row r="8926">
          <cell r="A8926" t="str">
            <v>7a</v>
          </cell>
          <cell r="C8926">
            <v>1</v>
          </cell>
          <cell r="D8926">
            <v>398163</v>
          </cell>
          <cell r="E8926">
            <v>23134</v>
          </cell>
          <cell r="F8926">
            <v>0</v>
          </cell>
        </row>
        <row r="8927">
          <cell r="A8927" t="str">
            <v>7c</v>
          </cell>
          <cell r="C8927">
            <v>1</v>
          </cell>
          <cell r="D8927">
            <v>391653</v>
          </cell>
          <cell r="E8927">
            <v>23134</v>
          </cell>
          <cell r="F8927">
            <v>0</v>
          </cell>
        </row>
        <row r="8928">
          <cell r="A8928" t="str">
            <v>8a</v>
          </cell>
          <cell r="C8928">
            <v>1</v>
          </cell>
          <cell r="D8928">
            <v>381311</v>
          </cell>
          <cell r="E8928">
            <v>23134</v>
          </cell>
          <cell r="F8928">
            <v>0</v>
          </cell>
        </row>
        <row r="8929">
          <cell r="A8929" t="str">
            <v>8a</v>
          </cell>
          <cell r="C8929">
            <v>3</v>
          </cell>
          <cell r="D8929">
            <v>383062</v>
          </cell>
          <cell r="E8929">
            <v>23134</v>
          </cell>
          <cell r="F8929">
            <v>0</v>
          </cell>
        </row>
        <row r="8930">
          <cell r="A8930" t="str">
            <v>8a</v>
          </cell>
          <cell r="C8930">
            <v>1</v>
          </cell>
          <cell r="D8930">
            <v>398163</v>
          </cell>
          <cell r="E8930">
            <v>23134</v>
          </cell>
          <cell r="F8930">
            <v>0</v>
          </cell>
        </row>
        <row r="8931">
          <cell r="A8931" t="str">
            <v>8a</v>
          </cell>
          <cell r="C8931">
            <v>1</v>
          </cell>
          <cell r="D8931">
            <v>411922</v>
          </cell>
          <cell r="E8931">
            <v>23134</v>
          </cell>
          <cell r="F8931">
            <v>0</v>
          </cell>
        </row>
        <row r="8932">
          <cell r="A8932" t="str">
            <v>8a</v>
          </cell>
          <cell r="C8932">
            <v>1</v>
          </cell>
          <cell r="D8932">
            <v>415480</v>
          </cell>
          <cell r="E8932">
            <v>23134</v>
          </cell>
          <cell r="F8932">
            <v>0</v>
          </cell>
        </row>
        <row r="8933">
          <cell r="A8933" t="str">
            <v>8a</v>
          </cell>
          <cell r="C8933">
            <v>1</v>
          </cell>
          <cell r="D8933">
            <v>424746</v>
          </cell>
          <cell r="E8933">
            <v>23134</v>
          </cell>
          <cell r="F8933">
            <v>0</v>
          </cell>
        </row>
        <row r="8934">
          <cell r="A8934" t="str">
            <v>8a</v>
          </cell>
          <cell r="C8934">
            <v>1</v>
          </cell>
          <cell r="D8934">
            <v>425796</v>
          </cell>
          <cell r="E8934">
            <v>23134</v>
          </cell>
          <cell r="F8934">
            <v>0</v>
          </cell>
        </row>
        <row r="8935">
          <cell r="A8935" t="str">
            <v>9a</v>
          </cell>
          <cell r="C8935">
            <v>10</v>
          </cell>
          <cell r="D8935">
            <v>391653</v>
          </cell>
          <cell r="E8935">
            <v>23134</v>
          </cell>
          <cell r="F8935">
            <v>0</v>
          </cell>
        </row>
        <row r="8936">
          <cell r="A8936" t="str">
            <v>9a</v>
          </cell>
          <cell r="C8936">
            <v>5</v>
          </cell>
          <cell r="D8936">
            <v>410627</v>
          </cell>
          <cell r="E8936">
            <v>23134</v>
          </cell>
          <cell r="F8936">
            <v>0</v>
          </cell>
        </row>
        <row r="8937">
          <cell r="A8937" t="str">
            <v>9a</v>
          </cell>
          <cell r="C8937">
            <v>10</v>
          </cell>
          <cell r="D8937">
            <v>424396</v>
          </cell>
          <cell r="E8937">
            <v>23134</v>
          </cell>
          <cell r="F8937">
            <v>0</v>
          </cell>
        </row>
        <row r="8938">
          <cell r="A8938" t="str">
            <v>9c</v>
          </cell>
          <cell r="C8938">
            <v>2</v>
          </cell>
          <cell r="D8938">
            <v>397571</v>
          </cell>
          <cell r="E8938">
            <v>23134</v>
          </cell>
          <cell r="F8938">
            <v>0</v>
          </cell>
        </row>
        <row r="8939">
          <cell r="A8939" t="str">
            <v>1a</v>
          </cell>
          <cell r="C8939">
            <v>1</v>
          </cell>
          <cell r="D8939">
            <v>414518</v>
          </cell>
          <cell r="E8939">
            <v>23136</v>
          </cell>
          <cell r="F8939">
            <v>0</v>
          </cell>
        </row>
        <row r="8940">
          <cell r="A8940" t="str">
            <v>1a</v>
          </cell>
          <cell r="C8940">
            <v>6</v>
          </cell>
          <cell r="D8940">
            <v>427445</v>
          </cell>
          <cell r="E8940">
            <v>23136</v>
          </cell>
          <cell r="F8940">
            <v>0</v>
          </cell>
        </row>
        <row r="8941">
          <cell r="A8941" t="str">
            <v>1c</v>
          </cell>
          <cell r="C8941">
            <v>1</v>
          </cell>
          <cell r="D8941">
            <v>409813</v>
          </cell>
          <cell r="E8941">
            <v>23136</v>
          </cell>
          <cell r="F8941">
            <v>0</v>
          </cell>
        </row>
        <row r="8942">
          <cell r="A8942" t="str">
            <v>2c</v>
          </cell>
          <cell r="C8942">
            <v>1</v>
          </cell>
          <cell r="D8942">
            <v>428113</v>
          </cell>
          <cell r="E8942">
            <v>23136</v>
          </cell>
          <cell r="F8942">
            <v>0</v>
          </cell>
        </row>
        <row r="8943">
          <cell r="A8943" t="str">
            <v>4a</v>
          </cell>
          <cell r="C8943">
            <v>6</v>
          </cell>
          <cell r="D8943">
            <v>417742</v>
          </cell>
          <cell r="E8943">
            <v>23136</v>
          </cell>
          <cell r="F8943">
            <v>0</v>
          </cell>
        </row>
        <row r="8944">
          <cell r="A8944" t="str">
            <v>4a</v>
          </cell>
          <cell r="C8944">
            <v>1</v>
          </cell>
          <cell r="D8944">
            <v>424131</v>
          </cell>
          <cell r="E8944">
            <v>23136</v>
          </cell>
          <cell r="F8944">
            <v>0</v>
          </cell>
        </row>
        <row r="8945">
          <cell r="A8945" t="str">
            <v>4a</v>
          </cell>
          <cell r="C8945">
            <v>1</v>
          </cell>
          <cell r="D8945">
            <v>425044</v>
          </cell>
          <cell r="E8945">
            <v>23136</v>
          </cell>
          <cell r="F8945">
            <v>0</v>
          </cell>
        </row>
        <row r="8946">
          <cell r="A8946" t="str">
            <v>4c</v>
          </cell>
          <cell r="C8946">
            <v>10</v>
          </cell>
          <cell r="D8946">
            <v>413682</v>
          </cell>
          <cell r="E8946">
            <v>23136</v>
          </cell>
          <cell r="F8946">
            <v>0</v>
          </cell>
        </row>
        <row r="8947">
          <cell r="A8947" t="str">
            <v>5a</v>
          </cell>
          <cell r="C8947">
            <v>30</v>
          </cell>
          <cell r="D8947">
            <v>400755</v>
          </cell>
          <cell r="E8947">
            <v>23136</v>
          </cell>
          <cell r="F8947">
            <v>0</v>
          </cell>
        </row>
        <row r="8948">
          <cell r="A8948" t="str">
            <v>5a</v>
          </cell>
          <cell r="C8948">
            <v>2</v>
          </cell>
          <cell r="D8948">
            <v>415096</v>
          </cell>
          <cell r="E8948">
            <v>23136</v>
          </cell>
          <cell r="F8948">
            <v>0</v>
          </cell>
        </row>
        <row r="8949">
          <cell r="A8949" t="str">
            <v>5a</v>
          </cell>
          <cell r="C8949">
            <v>12</v>
          </cell>
          <cell r="D8949">
            <v>416784</v>
          </cell>
          <cell r="E8949">
            <v>23136</v>
          </cell>
          <cell r="F8949">
            <v>0</v>
          </cell>
        </row>
        <row r="8950">
          <cell r="A8950" t="str">
            <v>5c</v>
          </cell>
          <cell r="C8950">
            <v>6</v>
          </cell>
          <cell r="D8950">
            <v>384344</v>
          </cell>
          <cell r="E8950">
            <v>23136</v>
          </cell>
          <cell r="F8950">
            <v>0</v>
          </cell>
        </row>
        <row r="8951">
          <cell r="A8951" t="str">
            <v>6a</v>
          </cell>
          <cell r="C8951">
            <v>1</v>
          </cell>
          <cell r="D8951">
            <v>394297</v>
          </cell>
          <cell r="E8951">
            <v>23136</v>
          </cell>
          <cell r="F8951">
            <v>0</v>
          </cell>
        </row>
        <row r="8952">
          <cell r="A8952" t="str">
            <v>6a</v>
          </cell>
          <cell r="C8952">
            <v>1</v>
          </cell>
          <cell r="D8952">
            <v>396064</v>
          </cell>
          <cell r="E8952">
            <v>23136</v>
          </cell>
          <cell r="F8952">
            <v>0</v>
          </cell>
        </row>
        <row r="8953">
          <cell r="A8953" t="str">
            <v>6a</v>
          </cell>
          <cell r="C8953">
            <v>1</v>
          </cell>
          <cell r="D8953">
            <v>421027</v>
          </cell>
          <cell r="E8953">
            <v>23136</v>
          </cell>
          <cell r="F8953">
            <v>0</v>
          </cell>
        </row>
        <row r="8954">
          <cell r="A8954" t="str">
            <v>6c</v>
          </cell>
          <cell r="C8954">
            <v>1</v>
          </cell>
          <cell r="D8954">
            <v>378850</v>
          </cell>
          <cell r="E8954">
            <v>23136</v>
          </cell>
          <cell r="F8954">
            <v>0</v>
          </cell>
        </row>
        <row r="8955">
          <cell r="A8955" t="str">
            <v>6c</v>
          </cell>
          <cell r="C8955">
            <v>1</v>
          </cell>
          <cell r="D8955">
            <v>383354</v>
          </cell>
          <cell r="E8955">
            <v>23136</v>
          </cell>
          <cell r="F8955">
            <v>0</v>
          </cell>
        </row>
        <row r="8956">
          <cell r="A8956" t="str">
            <v>6c</v>
          </cell>
          <cell r="C8956">
            <v>3</v>
          </cell>
          <cell r="D8956">
            <v>384344</v>
          </cell>
          <cell r="E8956">
            <v>23136</v>
          </cell>
          <cell r="F8956">
            <v>0</v>
          </cell>
        </row>
        <row r="8957">
          <cell r="A8957" t="str">
            <v>6c</v>
          </cell>
          <cell r="C8957">
            <v>1</v>
          </cell>
          <cell r="D8957">
            <v>389508</v>
          </cell>
          <cell r="E8957">
            <v>23136</v>
          </cell>
          <cell r="F8957">
            <v>0</v>
          </cell>
        </row>
        <row r="8958">
          <cell r="A8958" t="str">
            <v>6c</v>
          </cell>
          <cell r="C8958">
            <v>1</v>
          </cell>
          <cell r="D8958">
            <v>390623</v>
          </cell>
          <cell r="E8958">
            <v>23136</v>
          </cell>
          <cell r="F8958">
            <v>0</v>
          </cell>
        </row>
        <row r="8959">
          <cell r="A8959" t="str">
            <v>6c</v>
          </cell>
          <cell r="C8959">
            <v>2</v>
          </cell>
          <cell r="D8959">
            <v>391916</v>
          </cell>
          <cell r="E8959">
            <v>23136</v>
          </cell>
          <cell r="F8959">
            <v>0</v>
          </cell>
        </row>
        <row r="8960">
          <cell r="A8960" t="str">
            <v>6c</v>
          </cell>
          <cell r="C8960">
            <v>1</v>
          </cell>
          <cell r="D8960">
            <v>409813</v>
          </cell>
          <cell r="E8960">
            <v>23136</v>
          </cell>
          <cell r="F8960">
            <v>0</v>
          </cell>
        </row>
        <row r="8961">
          <cell r="A8961" t="str">
            <v>9c</v>
          </cell>
          <cell r="C8961">
            <v>4</v>
          </cell>
          <cell r="D8961">
            <v>384344</v>
          </cell>
          <cell r="E8961">
            <v>23136</v>
          </cell>
          <cell r="F8961">
            <v>0</v>
          </cell>
        </row>
        <row r="8962">
          <cell r="A8962" t="str">
            <v>9c</v>
          </cell>
          <cell r="C8962">
            <v>1</v>
          </cell>
          <cell r="D8962">
            <v>390026</v>
          </cell>
          <cell r="E8962">
            <v>23136</v>
          </cell>
          <cell r="F8962">
            <v>0</v>
          </cell>
        </row>
        <row r="8963">
          <cell r="A8963" t="str">
            <v>1a</v>
          </cell>
          <cell r="C8963">
            <v>1</v>
          </cell>
          <cell r="D8963">
            <v>383064</v>
          </cell>
          <cell r="E8963">
            <v>23149</v>
          </cell>
          <cell r="F8963">
            <v>0</v>
          </cell>
        </row>
        <row r="8964">
          <cell r="A8964" t="str">
            <v>1a</v>
          </cell>
          <cell r="C8964">
            <v>2</v>
          </cell>
          <cell r="D8964">
            <v>397573</v>
          </cell>
          <cell r="E8964">
            <v>23149</v>
          </cell>
          <cell r="F8964">
            <v>0</v>
          </cell>
        </row>
        <row r="8965">
          <cell r="A8965" t="str">
            <v>1c</v>
          </cell>
          <cell r="C8965">
            <v>2</v>
          </cell>
          <cell r="D8965">
            <v>405025</v>
          </cell>
          <cell r="E8965">
            <v>23149</v>
          </cell>
          <cell r="F8965">
            <v>0</v>
          </cell>
        </row>
        <row r="8966">
          <cell r="A8966" t="str">
            <v>2a</v>
          </cell>
          <cell r="C8966">
            <v>1</v>
          </cell>
          <cell r="D8966">
            <v>396846</v>
          </cell>
          <cell r="E8966">
            <v>23149</v>
          </cell>
          <cell r="F8966">
            <v>0</v>
          </cell>
        </row>
        <row r="8967">
          <cell r="A8967" t="str">
            <v>2a</v>
          </cell>
          <cell r="C8967">
            <v>1</v>
          </cell>
          <cell r="D8967">
            <v>397573</v>
          </cell>
          <cell r="E8967">
            <v>23149</v>
          </cell>
          <cell r="F8967">
            <v>0</v>
          </cell>
        </row>
        <row r="8968">
          <cell r="A8968" t="str">
            <v>2a</v>
          </cell>
          <cell r="C8968">
            <v>1</v>
          </cell>
          <cell r="D8968">
            <v>408525</v>
          </cell>
          <cell r="E8968">
            <v>23149</v>
          </cell>
          <cell r="F8968">
            <v>0</v>
          </cell>
        </row>
        <row r="8969">
          <cell r="A8969" t="str">
            <v>2a</v>
          </cell>
          <cell r="C8969">
            <v>1</v>
          </cell>
          <cell r="D8969">
            <v>423907</v>
          </cell>
          <cell r="E8969">
            <v>23149</v>
          </cell>
          <cell r="F8969">
            <v>0</v>
          </cell>
        </row>
        <row r="8970">
          <cell r="A8970" t="str">
            <v>2c</v>
          </cell>
          <cell r="C8970">
            <v>1</v>
          </cell>
          <cell r="D8970">
            <v>395833</v>
          </cell>
          <cell r="E8970">
            <v>23149</v>
          </cell>
          <cell r="F8970">
            <v>0</v>
          </cell>
        </row>
        <row r="8971">
          <cell r="A8971" t="str">
            <v>2c</v>
          </cell>
          <cell r="C8971">
            <v>1</v>
          </cell>
          <cell r="D8971">
            <v>415484</v>
          </cell>
          <cell r="E8971">
            <v>23149</v>
          </cell>
          <cell r="F8971">
            <v>0</v>
          </cell>
        </row>
        <row r="8972">
          <cell r="A8972" t="str">
            <v>2c</v>
          </cell>
          <cell r="C8972">
            <v>1</v>
          </cell>
          <cell r="D8972">
            <v>415761</v>
          </cell>
          <cell r="E8972">
            <v>23149</v>
          </cell>
          <cell r="F8972">
            <v>0</v>
          </cell>
        </row>
        <row r="8973">
          <cell r="A8973" t="str">
            <v>3a</v>
          </cell>
          <cell r="C8973">
            <v>16</v>
          </cell>
          <cell r="D8973">
            <v>385002</v>
          </cell>
          <cell r="E8973">
            <v>23149</v>
          </cell>
          <cell r="F8973">
            <v>0</v>
          </cell>
        </row>
        <row r="8974">
          <cell r="A8974" t="str">
            <v>3a</v>
          </cell>
          <cell r="C8974">
            <v>16</v>
          </cell>
          <cell r="D8974">
            <v>388040</v>
          </cell>
          <cell r="E8974">
            <v>23149</v>
          </cell>
          <cell r="F8974">
            <v>0</v>
          </cell>
        </row>
        <row r="8975">
          <cell r="A8975" t="str">
            <v>3a</v>
          </cell>
          <cell r="C8975">
            <v>8</v>
          </cell>
          <cell r="D8975">
            <v>389261</v>
          </cell>
          <cell r="E8975">
            <v>23149</v>
          </cell>
          <cell r="F8975">
            <v>0</v>
          </cell>
        </row>
        <row r="8976">
          <cell r="A8976" t="str">
            <v>3a</v>
          </cell>
          <cell r="C8976">
            <v>12</v>
          </cell>
          <cell r="D8976">
            <v>418858</v>
          </cell>
          <cell r="E8976">
            <v>23149</v>
          </cell>
          <cell r="F8976">
            <v>0</v>
          </cell>
        </row>
        <row r="8977">
          <cell r="A8977" t="str">
            <v>3a</v>
          </cell>
          <cell r="C8977">
            <v>8</v>
          </cell>
          <cell r="D8977">
            <v>423907</v>
          </cell>
          <cell r="E8977">
            <v>23149</v>
          </cell>
          <cell r="F8977">
            <v>0</v>
          </cell>
        </row>
        <row r="8978">
          <cell r="A8978" t="str">
            <v>4a</v>
          </cell>
          <cell r="C8978">
            <v>15</v>
          </cell>
          <cell r="D8978">
            <v>382526</v>
          </cell>
          <cell r="E8978">
            <v>23149</v>
          </cell>
          <cell r="F8978">
            <v>0</v>
          </cell>
        </row>
        <row r="8979">
          <cell r="A8979" t="str">
            <v>4a</v>
          </cell>
          <cell r="C8979">
            <v>1</v>
          </cell>
          <cell r="D8979">
            <v>383064</v>
          </cell>
          <cell r="E8979">
            <v>23149</v>
          </cell>
          <cell r="F8979">
            <v>0</v>
          </cell>
        </row>
        <row r="8980">
          <cell r="A8980" t="str">
            <v>4a</v>
          </cell>
          <cell r="C8980">
            <v>4</v>
          </cell>
          <cell r="D8980">
            <v>385002</v>
          </cell>
          <cell r="E8980">
            <v>23149</v>
          </cell>
          <cell r="F8980">
            <v>0</v>
          </cell>
        </row>
        <row r="8981">
          <cell r="A8981" t="str">
            <v>4a</v>
          </cell>
          <cell r="C8981">
            <v>2</v>
          </cell>
          <cell r="D8981">
            <v>386160</v>
          </cell>
          <cell r="E8981">
            <v>23149</v>
          </cell>
          <cell r="F8981">
            <v>0</v>
          </cell>
        </row>
        <row r="8982">
          <cell r="A8982" t="str">
            <v>4a</v>
          </cell>
          <cell r="C8982">
            <v>12</v>
          </cell>
          <cell r="D8982">
            <v>388040</v>
          </cell>
          <cell r="E8982">
            <v>23149</v>
          </cell>
          <cell r="F8982">
            <v>0</v>
          </cell>
        </row>
        <row r="8983">
          <cell r="A8983" t="str">
            <v>4a</v>
          </cell>
          <cell r="C8983">
            <v>5</v>
          </cell>
          <cell r="D8983">
            <v>389260</v>
          </cell>
          <cell r="E8983">
            <v>23149</v>
          </cell>
          <cell r="F8983">
            <v>0</v>
          </cell>
        </row>
        <row r="8984">
          <cell r="A8984" t="str">
            <v>4a</v>
          </cell>
          <cell r="C8984">
            <v>32</v>
          </cell>
          <cell r="D8984">
            <v>397573</v>
          </cell>
          <cell r="E8984">
            <v>23149</v>
          </cell>
          <cell r="F8984">
            <v>0</v>
          </cell>
        </row>
        <row r="8985">
          <cell r="A8985" t="str">
            <v>4a</v>
          </cell>
          <cell r="C8985">
            <v>1</v>
          </cell>
          <cell r="D8985">
            <v>402594</v>
          </cell>
          <cell r="E8985">
            <v>23149</v>
          </cell>
          <cell r="F8985">
            <v>0</v>
          </cell>
        </row>
        <row r="8986">
          <cell r="A8986" t="str">
            <v>4a</v>
          </cell>
          <cell r="C8986">
            <v>2</v>
          </cell>
          <cell r="D8986">
            <v>403907</v>
          </cell>
          <cell r="E8986">
            <v>23149</v>
          </cell>
          <cell r="F8986">
            <v>0</v>
          </cell>
        </row>
        <row r="8987">
          <cell r="A8987" t="str">
            <v>4a</v>
          </cell>
          <cell r="C8987">
            <v>42</v>
          </cell>
          <cell r="D8987">
            <v>410630</v>
          </cell>
          <cell r="E8987">
            <v>23149</v>
          </cell>
          <cell r="F8987">
            <v>0</v>
          </cell>
        </row>
        <row r="8988">
          <cell r="A8988" t="str">
            <v>4a</v>
          </cell>
          <cell r="C8988">
            <v>10</v>
          </cell>
          <cell r="D8988">
            <v>414262</v>
          </cell>
          <cell r="E8988">
            <v>23149</v>
          </cell>
          <cell r="F8988">
            <v>0</v>
          </cell>
        </row>
        <row r="8989">
          <cell r="A8989" t="str">
            <v>4a</v>
          </cell>
          <cell r="C8989">
            <v>6</v>
          </cell>
          <cell r="D8989">
            <v>415485</v>
          </cell>
          <cell r="E8989">
            <v>23149</v>
          </cell>
          <cell r="F8989">
            <v>0</v>
          </cell>
        </row>
        <row r="8990">
          <cell r="A8990" t="str">
            <v>4a</v>
          </cell>
          <cell r="C8990">
            <v>1</v>
          </cell>
          <cell r="D8990">
            <v>416179</v>
          </cell>
          <cell r="E8990">
            <v>23149</v>
          </cell>
          <cell r="F8990">
            <v>0</v>
          </cell>
        </row>
        <row r="8991">
          <cell r="A8991" t="str">
            <v>4a</v>
          </cell>
          <cell r="C8991">
            <v>2</v>
          </cell>
          <cell r="D8991">
            <v>416787</v>
          </cell>
          <cell r="E8991">
            <v>23149</v>
          </cell>
          <cell r="F8991">
            <v>0</v>
          </cell>
        </row>
        <row r="8992">
          <cell r="A8992" t="str">
            <v>4a</v>
          </cell>
          <cell r="C8992">
            <v>2</v>
          </cell>
          <cell r="D8992">
            <v>418858</v>
          </cell>
          <cell r="E8992">
            <v>23149</v>
          </cell>
          <cell r="F8992">
            <v>0</v>
          </cell>
        </row>
        <row r="8993">
          <cell r="A8993" t="str">
            <v>4a</v>
          </cell>
          <cell r="C8993">
            <v>3</v>
          </cell>
          <cell r="D8993">
            <v>421873</v>
          </cell>
          <cell r="E8993">
            <v>23149</v>
          </cell>
          <cell r="F8993">
            <v>0</v>
          </cell>
        </row>
        <row r="8994">
          <cell r="A8994" t="str">
            <v>4a</v>
          </cell>
          <cell r="C8994">
            <v>41</v>
          </cell>
          <cell r="D8994">
            <v>423212</v>
          </cell>
          <cell r="E8994">
            <v>23149</v>
          </cell>
          <cell r="F8994">
            <v>0</v>
          </cell>
        </row>
        <row r="8995">
          <cell r="A8995" t="str">
            <v>4a</v>
          </cell>
          <cell r="C8995">
            <v>60</v>
          </cell>
          <cell r="D8995">
            <v>428115</v>
          </cell>
          <cell r="E8995">
            <v>23149</v>
          </cell>
          <cell r="F8995">
            <v>0</v>
          </cell>
        </row>
        <row r="8996">
          <cell r="A8996" t="str">
            <v>4c</v>
          </cell>
          <cell r="C8996">
            <v>2</v>
          </cell>
          <cell r="D8996">
            <v>381952</v>
          </cell>
          <cell r="E8996">
            <v>23149</v>
          </cell>
          <cell r="F8996">
            <v>0</v>
          </cell>
        </row>
        <row r="8997">
          <cell r="A8997" t="str">
            <v>4c</v>
          </cell>
          <cell r="C8997">
            <v>2</v>
          </cell>
          <cell r="D8997">
            <v>385002</v>
          </cell>
          <cell r="E8997">
            <v>23149</v>
          </cell>
          <cell r="F8997">
            <v>0</v>
          </cell>
        </row>
        <row r="8998">
          <cell r="A8998" t="str">
            <v>4c</v>
          </cell>
          <cell r="C8998">
            <v>3</v>
          </cell>
          <cell r="D8998">
            <v>388040</v>
          </cell>
          <cell r="E8998">
            <v>23149</v>
          </cell>
          <cell r="F8998">
            <v>0</v>
          </cell>
        </row>
        <row r="8999">
          <cell r="A8999" t="str">
            <v>4c</v>
          </cell>
          <cell r="C8999">
            <v>4</v>
          </cell>
          <cell r="D8999">
            <v>392227</v>
          </cell>
          <cell r="E8999">
            <v>23149</v>
          </cell>
          <cell r="F8999">
            <v>0</v>
          </cell>
        </row>
        <row r="9000">
          <cell r="A9000" t="str">
            <v>4c</v>
          </cell>
          <cell r="C9000">
            <v>4</v>
          </cell>
          <cell r="D9000">
            <v>397573</v>
          </cell>
          <cell r="E9000">
            <v>23149</v>
          </cell>
          <cell r="F9000">
            <v>0</v>
          </cell>
        </row>
        <row r="9001">
          <cell r="A9001" t="str">
            <v>4c</v>
          </cell>
          <cell r="C9001">
            <v>2</v>
          </cell>
          <cell r="D9001">
            <v>405025</v>
          </cell>
          <cell r="E9001">
            <v>23149</v>
          </cell>
          <cell r="F9001">
            <v>0</v>
          </cell>
        </row>
        <row r="9002">
          <cell r="A9002" t="str">
            <v>4c</v>
          </cell>
          <cell r="C9002">
            <v>6</v>
          </cell>
          <cell r="D9002">
            <v>409503</v>
          </cell>
          <cell r="E9002">
            <v>23149</v>
          </cell>
          <cell r="F9002">
            <v>0</v>
          </cell>
        </row>
        <row r="9003">
          <cell r="A9003" t="str">
            <v>4c</v>
          </cell>
          <cell r="C9003">
            <v>1</v>
          </cell>
          <cell r="D9003">
            <v>411925</v>
          </cell>
          <cell r="E9003">
            <v>23149</v>
          </cell>
          <cell r="F9003">
            <v>0</v>
          </cell>
        </row>
        <row r="9004">
          <cell r="A9004" t="str">
            <v>4c</v>
          </cell>
          <cell r="C9004">
            <v>5</v>
          </cell>
          <cell r="D9004">
            <v>414262</v>
          </cell>
          <cell r="E9004">
            <v>23149</v>
          </cell>
          <cell r="F9004">
            <v>0</v>
          </cell>
        </row>
        <row r="9005">
          <cell r="A9005" t="str">
            <v>4c</v>
          </cell>
          <cell r="C9005">
            <v>2</v>
          </cell>
          <cell r="D9005">
            <v>415484</v>
          </cell>
          <cell r="E9005">
            <v>23149</v>
          </cell>
          <cell r="F9005">
            <v>0</v>
          </cell>
        </row>
        <row r="9006">
          <cell r="A9006" t="str">
            <v>4c</v>
          </cell>
          <cell r="C9006">
            <v>1</v>
          </cell>
          <cell r="D9006">
            <v>416179</v>
          </cell>
          <cell r="E9006">
            <v>23149</v>
          </cell>
          <cell r="F9006">
            <v>0</v>
          </cell>
        </row>
        <row r="9007">
          <cell r="A9007" t="str">
            <v>4c</v>
          </cell>
          <cell r="C9007">
            <v>2</v>
          </cell>
          <cell r="D9007">
            <v>423212</v>
          </cell>
          <cell r="E9007">
            <v>23149</v>
          </cell>
          <cell r="F9007">
            <v>0</v>
          </cell>
        </row>
        <row r="9008">
          <cell r="A9008" t="str">
            <v>4c</v>
          </cell>
          <cell r="C9008">
            <v>2</v>
          </cell>
          <cell r="D9008">
            <v>423907</v>
          </cell>
          <cell r="E9008">
            <v>23149</v>
          </cell>
          <cell r="F9008">
            <v>0</v>
          </cell>
        </row>
        <row r="9009">
          <cell r="A9009" t="str">
            <v>4c</v>
          </cell>
          <cell r="C9009">
            <v>4</v>
          </cell>
          <cell r="D9009">
            <v>425048</v>
          </cell>
          <cell r="E9009">
            <v>23149</v>
          </cell>
          <cell r="F9009">
            <v>0</v>
          </cell>
        </row>
        <row r="9010">
          <cell r="A9010" t="str">
            <v>5a</v>
          </cell>
          <cell r="C9010">
            <v>4</v>
          </cell>
          <cell r="D9010">
            <v>385002</v>
          </cell>
          <cell r="E9010">
            <v>23149</v>
          </cell>
          <cell r="F9010">
            <v>0</v>
          </cell>
        </row>
        <row r="9011">
          <cell r="A9011" t="str">
            <v>5a</v>
          </cell>
          <cell r="C9011">
            <v>10</v>
          </cell>
          <cell r="D9011">
            <v>388040</v>
          </cell>
          <cell r="E9011">
            <v>23149</v>
          </cell>
          <cell r="F9011">
            <v>0</v>
          </cell>
        </row>
        <row r="9012">
          <cell r="A9012" t="str">
            <v>5a</v>
          </cell>
          <cell r="C9012">
            <v>14</v>
          </cell>
          <cell r="D9012">
            <v>389260</v>
          </cell>
          <cell r="E9012">
            <v>23149</v>
          </cell>
          <cell r="F9012">
            <v>0</v>
          </cell>
        </row>
        <row r="9013">
          <cell r="A9013" t="str">
            <v>5a</v>
          </cell>
          <cell r="C9013">
            <v>32</v>
          </cell>
          <cell r="D9013">
            <v>391658</v>
          </cell>
          <cell r="E9013">
            <v>23149</v>
          </cell>
          <cell r="F9013">
            <v>0</v>
          </cell>
        </row>
        <row r="9014">
          <cell r="A9014" t="str">
            <v>5a</v>
          </cell>
          <cell r="C9014">
            <v>12</v>
          </cell>
          <cell r="D9014">
            <v>399925</v>
          </cell>
          <cell r="E9014">
            <v>23149</v>
          </cell>
          <cell r="F9014">
            <v>0</v>
          </cell>
        </row>
        <row r="9015">
          <cell r="A9015" t="str">
            <v>5a</v>
          </cell>
          <cell r="C9015">
            <v>5</v>
          </cell>
          <cell r="D9015">
            <v>409503</v>
          </cell>
          <cell r="E9015">
            <v>23149</v>
          </cell>
          <cell r="F9015">
            <v>0</v>
          </cell>
        </row>
        <row r="9016">
          <cell r="A9016" t="str">
            <v>5a</v>
          </cell>
          <cell r="C9016">
            <v>10</v>
          </cell>
          <cell r="D9016">
            <v>413113</v>
          </cell>
          <cell r="E9016">
            <v>23149</v>
          </cell>
          <cell r="F9016">
            <v>0</v>
          </cell>
        </row>
        <row r="9017">
          <cell r="A9017" t="str">
            <v>5a</v>
          </cell>
          <cell r="C9017">
            <v>2</v>
          </cell>
          <cell r="D9017">
            <v>416179</v>
          </cell>
          <cell r="E9017">
            <v>23149</v>
          </cell>
          <cell r="F9017">
            <v>0</v>
          </cell>
        </row>
        <row r="9018">
          <cell r="A9018" t="str">
            <v>5a</v>
          </cell>
          <cell r="C9018">
            <v>12</v>
          </cell>
          <cell r="D9018">
            <v>416787</v>
          </cell>
          <cell r="E9018">
            <v>23149</v>
          </cell>
          <cell r="F9018">
            <v>0</v>
          </cell>
        </row>
        <row r="9019">
          <cell r="A9019" t="str">
            <v>5a</v>
          </cell>
          <cell r="C9019">
            <v>2</v>
          </cell>
          <cell r="D9019">
            <v>421336</v>
          </cell>
          <cell r="E9019">
            <v>23149</v>
          </cell>
          <cell r="F9019">
            <v>0</v>
          </cell>
        </row>
        <row r="9020">
          <cell r="A9020" t="str">
            <v>5a</v>
          </cell>
          <cell r="C9020">
            <v>5</v>
          </cell>
          <cell r="D9020">
            <v>425048</v>
          </cell>
          <cell r="E9020">
            <v>23149</v>
          </cell>
          <cell r="F9020">
            <v>0</v>
          </cell>
        </row>
        <row r="9021">
          <cell r="A9021" t="str">
            <v>5c</v>
          </cell>
          <cell r="C9021">
            <v>4</v>
          </cell>
          <cell r="D9021">
            <v>389261</v>
          </cell>
          <cell r="E9021">
            <v>23149</v>
          </cell>
          <cell r="F9021">
            <v>0</v>
          </cell>
        </row>
        <row r="9022">
          <cell r="A9022" t="str">
            <v>5c</v>
          </cell>
          <cell r="C9022">
            <v>2</v>
          </cell>
          <cell r="D9022">
            <v>409503</v>
          </cell>
          <cell r="E9022">
            <v>23149</v>
          </cell>
          <cell r="F9022">
            <v>0</v>
          </cell>
        </row>
        <row r="9023">
          <cell r="A9023" t="str">
            <v>5c</v>
          </cell>
          <cell r="C9023">
            <v>6</v>
          </cell>
          <cell r="D9023">
            <v>413113</v>
          </cell>
          <cell r="E9023">
            <v>23149</v>
          </cell>
          <cell r="F9023">
            <v>0</v>
          </cell>
        </row>
        <row r="9024">
          <cell r="A9024" t="str">
            <v>5c</v>
          </cell>
          <cell r="C9024">
            <v>4</v>
          </cell>
          <cell r="D9024">
            <v>421336</v>
          </cell>
          <cell r="E9024">
            <v>23149</v>
          </cell>
          <cell r="F9024">
            <v>0</v>
          </cell>
        </row>
        <row r="9025">
          <cell r="A9025" t="str">
            <v>6a</v>
          </cell>
          <cell r="C9025">
            <v>2</v>
          </cell>
          <cell r="D9025">
            <v>389260</v>
          </cell>
          <cell r="E9025">
            <v>23149</v>
          </cell>
          <cell r="F9025">
            <v>0</v>
          </cell>
        </row>
        <row r="9026">
          <cell r="A9026" t="str">
            <v>6a</v>
          </cell>
          <cell r="C9026">
            <v>1</v>
          </cell>
          <cell r="D9026">
            <v>389261</v>
          </cell>
          <cell r="E9026">
            <v>23149</v>
          </cell>
          <cell r="F9026">
            <v>0</v>
          </cell>
        </row>
        <row r="9027">
          <cell r="A9027" t="str">
            <v>6a</v>
          </cell>
          <cell r="C9027">
            <v>3</v>
          </cell>
          <cell r="D9027">
            <v>392227</v>
          </cell>
          <cell r="E9027">
            <v>23149</v>
          </cell>
          <cell r="F9027">
            <v>0</v>
          </cell>
        </row>
        <row r="9028">
          <cell r="A9028" t="str">
            <v>6a</v>
          </cell>
          <cell r="C9028">
            <v>1</v>
          </cell>
          <cell r="D9028">
            <v>397573</v>
          </cell>
          <cell r="E9028">
            <v>23149</v>
          </cell>
          <cell r="F9028">
            <v>0</v>
          </cell>
        </row>
        <row r="9029">
          <cell r="A9029" t="str">
            <v>6a</v>
          </cell>
          <cell r="C9029">
            <v>2</v>
          </cell>
          <cell r="D9029">
            <v>415485</v>
          </cell>
          <cell r="E9029">
            <v>23149</v>
          </cell>
          <cell r="F9029">
            <v>0</v>
          </cell>
        </row>
        <row r="9030">
          <cell r="A9030" t="str">
            <v>6a</v>
          </cell>
          <cell r="C9030">
            <v>2</v>
          </cell>
          <cell r="D9030">
            <v>425575</v>
          </cell>
          <cell r="E9030">
            <v>23149</v>
          </cell>
          <cell r="F9030">
            <v>0</v>
          </cell>
        </row>
        <row r="9031">
          <cell r="A9031" t="str">
            <v>6c</v>
          </cell>
          <cell r="C9031">
            <v>2</v>
          </cell>
          <cell r="D9031">
            <v>385002</v>
          </cell>
          <cell r="E9031">
            <v>23149</v>
          </cell>
          <cell r="F9031">
            <v>0</v>
          </cell>
        </row>
        <row r="9032">
          <cell r="A9032" t="str">
            <v>6c</v>
          </cell>
          <cell r="C9032">
            <v>2</v>
          </cell>
          <cell r="D9032">
            <v>392227</v>
          </cell>
          <cell r="E9032">
            <v>23149</v>
          </cell>
          <cell r="F9032">
            <v>0</v>
          </cell>
        </row>
        <row r="9033">
          <cell r="A9033" t="str">
            <v>6c</v>
          </cell>
          <cell r="C9033">
            <v>1</v>
          </cell>
          <cell r="D9033">
            <v>394488</v>
          </cell>
          <cell r="E9033">
            <v>23149</v>
          </cell>
          <cell r="F9033">
            <v>0</v>
          </cell>
        </row>
        <row r="9034">
          <cell r="A9034" t="str">
            <v>6c</v>
          </cell>
          <cell r="C9034">
            <v>2</v>
          </cell>
          <cell r="D9034">
            <v>415485</v>
          </cell>
          <cell r="E9034">
            <v>23149</v>
          </cell>
          <cell r="F9034">
            <v>0</v>
          </cell>
        </row>
        <row r="9035">
          <cell r="A9035" t="str">
            <v>6c</v>
          </cell>
          <cell r="C9035">
            <v>1</v>
          </cell>
          <cell r="D9035">
            <v>416179</v>
          </cell>
          <cell r="E9035">
            <v>23149</v>
          </cell>
          <cell r="F9035">
            <v>0</v>
          </cell>
        </row>
        <row r="9036">
          <cell r="A9036" t="str">
            <v>6c</v>
          </cell>
          <cell r="C9036">
            <v>1</v>
          </cell>
          <cell r="D9036">
            <v>423212</v>
          </cell>
          <cell r="E9036">
            <v>23149</v>
          </cell>
          <cell r="F9036">
            <v>0</v>
          </cell>
        </row>
        <row r="9037">
          <cell r="A9037" t="str">
            <v>6c</v>
          </cell>
          <cell r="C9037">
            <v>2</v>
          </cell>
          <cell r="D9037">
            <v>428115</v>
          </cell>
          <cell r="E9037">
            <v>23149</v>
          </cell>
          <cell r="F9037">
            <v>0</v>
          </cell>
        </row>
        <row r="9038">
          <cell r="A9038" t="str">
            <v>7a</v>
          </cell>
          <cell r="C9038">
            <v>1</v>
          </cell>
          <cell r="D9038">
            <v>409503</v>
          </cell>
          <cell r="E9038">
            <v>23149</v>
          </cell>
          <cell r="F9038">
            <v>0</v>
          </cell>
        </row>
        <row r="9039">
          <cell r="A9039" t="str">
            <v>7a</v>
          </cell>
          <cell r="C9039">
            <v>1</v>
          </cell>
          <cell r="D9039">
            <v>416179</v>
          </cell>
          <cell r="E9039">
            <v>23149</v>
          </cell>
          <cell r="F9039">
            <v>0</v>
          </cell>
        </row>
        <row r="9040">
          <cell r="A9040" t="str">
            <v>7c</v>
          </cell>
          <cell r="C9040">
            <v>1</v>
          </cell>
          <cell r="D9040">
            <v>414262</v>
          </cell>
          <cell r="E9040">
            <v>23149</v>
          </cell>
          <cell r="F9040">
            <v>0</v>
          </cell>
        </row>
        <row r="9041">
          <cell r="A9041" t="str">
            <v>8a</v>
          </cell>
          <cell r="C9041">
            <v>2</v>
          </cell>
          <cell r="D9041">
            <v>389260</v>
          </cell>
          <cell r="E9041">
            <v>23149</v>
          </cell>
          <cell r="F9041">
            <v>0</v>
          </cell>
        </row>
        <row r="9042">
          <cell r="A9042" t="str">
            <v>8a</v>
          </cell>
          <cell r="C9042">
            <v>1</v>
          </cell>
          <cell r="D9042">
            <v>392026</v>
          </cell>
          <cell r="E9042">
            <v>23149</v>
          </cell>
          <cell r="F9042">
            <v>0</v>
          </cell>
        </row>
        <row r="9043">
          <cell r="A9043" t="str">
            <v>8a</v>
          </cell>
          <cell r="C9043">
            <v>1</v>
          </cell>
          <cell r="D9043">
            <v>397573</v>
          </cell>
          <cell r="E9043">
            <v>23149</v>
          </cell>
          <cell r="F9043">
            <v>0</v>
          </cell>
        </row>
        <row r="9044">
          <cell r="A9044" t="str">
            <v>8a</v>
          </cell>
          <cell r="C9044">
            <v>1</v>
          </cell>
          <cell r="D9044">
            <v>409503</v>
          </cell>
          <cell r="E9044">
            <v>23149</v>
          </cell>
          <cell r="F9044">
            <v>0</v>
          </cell>
        </row>
        <row r="9045">
          <cell r="A9045" t="str">
            <v>9c</v>
          </cell>
          <cell r="C9045">
            <v>2</v>
          </cell>
          <cell r="D9045">
            <v>398788</v>
          </cell>
          <cell r="E9045">
            <v>23149</v>
          </cell>
          <cell r="F9045">
            <v>0</v>
          </cell>
        </row>
        <row r="9046">
          <cell r="A9046" t="str">
            <v>8a</v>
          </cell>
          <cell r="C9046">
            <v>2</v>
          </cell>
          <cell r="D9046">
            <v>306520</v>
          </cell>
          <cell r="E9046">
            <v>23151</v>
          </cell>
          <cell r="F9046">
            <v>0</v>
          </cell>
        </row>
        <row r="9047">
          <cell r="A9047" t="str">
            <v>10a</v>
          </cell>
          <cell r="C9047">
            <v>1</v>
          </cell>
          <cell r="D9047">
            <v>417344</v>
          </cell>
          <cell r="E9047">
            <v>23155</v>
          </cell>
          <cell r="F9047">
            <v>0</v>
          </cell>
        </row>
        <row r="9048">
          <cell r="A9048" t="str">
            <v>1a</v>
          </cell>
          <cell r="C9048">
            <v>1</v>
          </cell>
          <cell r="D9048">
            <v>388567</v>
          </cell>
          <cell r="E9048">
            <v>23155</v>
          </cell>
          <cell r="F9048">
            <v>0</v>
          </cell>
        </row>
        <row r="9049">
          <cell r="A9049" t="str">
            <v>1a</v>
          </cell>
          <cell r="C9049">
            <v>2</v>
          </cell>
          <cell r="D9049">
            <v>399172</v>
          </cell>
          <cell r="E9049">
            <v>23155</v>
          </cell>
          <cell r="F9049">
            <v>0</v>
          </cell>
        </row>
        <row r="9050">
          <cell r="A9050" t="str">
            <v>1c</v>
          </cell>
          <cell r="C9050">
            <v>2</v>
          </cell>
          <cell r="D9050">
            <v>388041</v>
          </cell>
          <cell r="E9050">
            <v>23155</v>
          </cell>
          <cell r="F9050">
            <v>0</v>
          </cell>
        </row>
        <row r="9051">
          <cell r="A9051" t="str">
            <v>1c</v>
          </cell>
          <cell r="C9051">
            <v>2</v>
          </cell>
          <cell r="D9051">
            <v>401806</v>
          </cell>
          <cell r="E9051">
            <v>23155</v>
          </cell>
          <cell r="F9051">
            <v>0</v>
          </cell>
        </row>
        <row r="9052">
          <cell r="A9052" t="str">
            <v>1c</v>
          </cell>
          <cell r="C9052">
            <v>2</v>
          </cell>
          <cell r="D9052">
            <v>414263</v>
          </cell>
          <cell r="E9052">
            <v>23155</v>
          </cell>
          <cell r="F9052">
            <v>0</v>
          </cell>
        </row>
        <row r="9053">
          <cell r="A9053" t="str">
            <v>1c</v>
          </cell>
          <cell r="C9053">
            <v>4</v>
          </cell>
          <cell r="D9053">
            <v>417344</v>
          </cell>
          <cell r="E9053">
            <v>23155</v>
          </cell>
          <cell r="F9053">
            <v>0</v>
          </cell>
        </row>
        <row r="9054">
          <cell r="A9054" t="str">
            <v>1c</v>
          </cell>
          <cell r="C9054">
            <v>2</v>
          </cell>
          <cell r="D9054">
            <v>420863</v>
          </cell>
          <cell r="E9054">
            <v>23155</v>
          </cell>
          <cell r="F9054">
            <v>0</v>
          </cell>
        </row>
        <row r="9055">
          <cell r="A9055" t="str">
            <v>1c</v>
          </cell>
          <cell r="C9055">
            <v>2</v>
          </cell>
          <cell r="D9055">
            <v>423213</v>
          </cell>
          <cell r="E9055">
            <v>23155</v>
          </cell>
          <cell r="F9055">
            <v>0</v>
          </cell>
        </row>
        <row r="9056">
          <cell r="A9056" t="str">
            <v>2a</v>
          </cell>
          <cell r="C9056">
            <v>1</v>
          </cell>
          <cell r="D9056">
            <v>404212</v>
          </cell>
          <cell r="E9056">
            <v>23155</v>
          </cell>
          <cell r="F9056">
            <v>0</v>
          </cell>
        </row>
        <row r="9057">
          <cell r="A9057" t="str">
            <v>2c</v>
          </cell>
          <cell r="C9057">
            <v>1</v>
          </cell>
          <cell r="D9057">
            <v>388041</v>
          </cell>
          <cell r="E9057">
            <v>23155</v>
          </cell>
          <cell r="F9057">
            <v>0</v>
          </cell>
        </row>
        <row r="9058">
          <cell r="A9058" t="str">
            <v>2c</v>
          </cell>
          <cell r="C9058">
            <v>1</v>
          </cell>
          <cell r="D9058">
            <v>414263</v>
          </cell>
          <cell r="E9058">
            <v>23155</v>
          </cell>
          <cell r="F9058">
            <v>0</v>
          </cell>
        </row>
        <row r="9059">
          <cell r="A9059" t="str">
            <v>2c</v>
          </cell>
          <cell r="C9059">
            <v>1</v>
          </cell>
          <cell r="D9059">
            <v>419585</v>
          </cell>
          <cell r="E9059">
            <v>23155</v>
          </cell>
          <cell r="F9059">
            <v>0</v>
          </cell>
        </row>
        <row r="9060">
          <cell r="A9060" t="str">
            <v>2c</v>
          </cell>
          <cell r="C9060">
            <v>1</v>
          </cell>
          <cell r="D9060">
            <v>426858</v>
          </cell>
          <cell r="E9060">
            <v>23155</v>
          </cell>
          <cell r="F9060">
            <v>0</v>
          </cell>
        </row>
        <row r="9061">
          <cell r="A9061" t="str">
            <v>4a</v>
          </cell>
          <cell r="C9061">
            <v>1</v>
          </cell>
          <cell r="D9061">
            <v>409856</v>
          </cell>
          <cell r="E9061">
            <v>23155</v>
          </cell>
          <cell r="F9061">
            <v>0</v>
          </cell>
        </row>
        <row r="9062">
          <cell r="A9062" t="str">
            <v>4a</v>
          </cell>
          <cell r="C9062">
            <v>3</v>
          </cell>
          <cell r="D9062">
            <v>416180</v>
          </cell>
          <cell r="E9062">
            <v>23155</v>
          </cell>
          <cell r="F9062">
            <v>0</v>
          </cell>
        </row>
        <row r="9063">
          <cell r="A9063" t="str">
            <v>4a</v>
          </cell>
          <cell r="C9063">
            <v>4</v>
          </cell>
          <cell r="D9063">
            <v>420863</v>
          </cell>
          <cell r="E9063">
            <v>23155</v>
          </cell>
          <cell r="F9063">
            <v>0</v>
          </cell>
        </row>
        <row r="9064">
          <cell r="A9064" t="str">
            <v>4a</v>
          </cell>
          <cell r="C9064">
            <v>5</v>
          </cell>
          <cell r="D9064">
            <v>421175</v>
          </cell>
          <cell r="E9064">
            <v>23155</v>
          </cell>
          <cell r="F9064">
            <v>0</v>
          </cell>
        </row>
        <row r="9065">
          <cell r="A9065" t="str">
            <v>4a</v>
          </cell>
          <cell r="C9065">
            <v>4</v>
          </cell>
          <cell r="D9065">
            <v>426858</v>
          </cell>
          <cell r="E9065">
            <v>23155</v>
          </cell>
          <cell r="F9065">
            <v>0</v>
          </cell>
        </row>
        <row r="9066">
          <cell r="A9066" t="str">
            <v>4a</v>
          </cell>
          <cell r="C9066">
            <v>13</v>
          </cell>
          <cell r="D9066">
            <v>428116</v>
          </cell>
          <cell r="E9066">
            <v>23155</v>
          </cell>
          <cell r="F9066">
            <v>0</v>
          </cell>
        </row>
        <row r="9067">
          <cell r="A9067" t="str">
            <v>4c</v>
          </cell>
          <cell r="C9067">
            <v>4</v>
          </cell>
          <cell r="D9067">
            <v>380754</v>
          </cell>
          <cell r="E9067">
            <v>23155</v>
          </cell>
          <cell r="F9067">
            <v>0</v>
          </cell>
        </row>
        <row r="9068">
          <cell r="A9068" t="str">
            <v>4c</v>
          </cell>
          <cell r="C9068">
            <v>3</v>
          </cell>
          <cell r="D9068">
            <v>386161</v>
          </cell>
          <cell r="E9068">
            <v>23155</v>
          </cell>
          <cell r="F9068">
            <v>0</v>
          </cell>
        </row>
        <row r="9069">
          <cell r="A9069" t="str">
            <v>4c</v>
          </cell>
          <cell r="C9069">
            <v>3</v>
          </cell>
          <cell r="D9069">
            <v>397025</v>
          </cell>
          <cell r="E9069">
            <v>23155</v>
          </cell>
          <cell r="F9069">
            <v>0</v>
          </cell>
        </row>
        <row r="9070">
          <cell r="A9070" t="str">
            <v>4c</v>
          </cell>
          <cell r="C9070">
            <v>1</v>
          </cell>
          <cell r="D9070">
            <v>397574</v>
          </cell>
          <cell r="E9070">
            <v>23155</v>
          </cell>
          <cell r="F9070">
            <v>0</v>
          </cell>
        </row>
        <row r="9071">
          <cell r="A9071" t="str">
            <v>4c</v>
          </cell>
          <cell r="C9071">
            <v>10</v>
          </cell>
          <cell r="D9071">
            <v>399172</v>
          </cell>
          <cell r="E9071">
            <v>23155</v>
          </cell>
          <cell r="F9071">
            <v>0</v>
          </cell>
        </row>
        <row r="9072">
          <cell r="A9072" t="str">
            <v>4c</v>
          </cell>
          <cell r="C9072">
            <v>1</v>
          </cell>
          <cell r="D9072">
            <v>405026</v>
          </cell>
          <cell r="E9072">
            <v>23155</v>
          </cell>
          <cell r="F9072">
            <v>0</v>
          </cell>
        </row>
        <row r="9073">
          <cell r="A9073" t="str">
            <v>4c</v>
          </cell>
          <cell r="C9073">
            <v>2</v>
          </cell>
          <cell r="D9073">
            <v>407109</v>
          </cell>
          <cell r="E9073">
            <v>23155</v>
          </cell>
          <cell r="F9073">
            <v>0</v>
          </cell>
        </row>
        <row r="9074">
          <cell r="A9074" t="str">
            <v>4c</v>
          </cell>
          <cell r="C9074">
            <v>1</v>
          </cell>
          <cell r="D9074">
            <v>408998</v>
          </cell>
          <cell r="E9074">
            <v>23155</v>
          </cell>
          <cell r="F9074">
            <v>0</v>
          </cell>
        </row>
        <row r="9075">
          <cell r="A9075" t="str">
            <v>4c</v>
          </cell>
          <cell r="C9075">
            <v>3</v>
          </cell>
          <cell r="D9075">
            <v>413114</v>
          </cell>
          <cell r="E9075">
            <v>23155</v>
          </cell>
          <cell r="F9075">
            <v>0</v>
          </cell>
        </row>
        <row r="9076">
          <cell r="A9076" t="str">
            <v>4c</v>
          </cell>
          <cell r="C9076">
            <v>1</v>
          </cell>
          <cell r="D9076">
            <v>414263</v>
          </cell>
          <cell r="E9076">
            <v>23155</v>
          </cell>
          <cell r="F9076">
            <v>0</v>
          </cell>
        </row>
        <row r="9077">
          <cell r="A9077" t="str">
            <v>4c</v>
          </cell>
          <cell r="C9077">
            <v>2</v>
          </cell>
          <cell r="D9077">
            <v>417344</v>
          </cell>
          <cell r="E9077">
            <v>23155</v>
          </cell>
          <cell r="F9077">
            <v>0</v>
          </cell>
        </row>
        <row r="9078">
          <cell r="A9078" t="str">
            <v>4c</v>
          </cell>
          <cell r="C9078">
            <v>9</v>
          </cell>
          <cell r="D9078">
            <v>426858</v>
          </cell>
          <cell r="E9078">
            <v>23155</v>
          </cell>
          <cell r="F9078">
            <v>0</v>
          </cell>
        </row>
        <row r="9079">
          <cell r="A9079" t="str">
            <v>4c</v>
          </cell>
          <cell r="C9079">
            <v>2</v>
          </cell>
          <cell r="D9079">
            <v>428116</v>
          </cell>
          <cell r="E9079">
            <v>23155</v>
          </cell>
          <cell r="F9079">
            <v>0</v>
          </cell>
        </row>
        <row r="9080">
          <cell r="A9080" t="str">
            <v>5a</v>
          </cell>
          <cell r="C9080">
            <v>2</v>
          </cell>
          <cell r="D9080">
            <v>403060</v>
          </cell>
          <cell r="E9080">
            <v>23155</v>
          </cell>
          <cell r="F9080">
            <v>0</v>
          </cell>
        </row>
        <row r="9081">
          <cell r="A9081" t="str">
            <v>5a</v>
          </cell>
          <cell r="C9081">
            <v>10</v>
          </cell>
          <cell r="D9081">
            <v>414263</v>
          </cell>
          <cell r="E9081">
            <v>23155</v>
          </cell>
          <cell r="F9081">
            <v>0</v>
          </cell>
        </row>
        <row r="9082">
          <cell r="A9082" t="str">
            <v>5a</v>
          </cell>
          <cell r="C9082">
            <v>1</v>
          </cell>
          <cell r="D9082">
            <v>421652</v>
          </cell>
          <cell r="E9082">
            <v>23155</v>
          </cell>
          <cell r="F9082">
            <v>0</v>
          </cell>
        </row>
        <row r="9083">
          <cell r="A9083" t="str">
            <v>5c</v>
          </cell>
          <cell r="C9083">
            <v>2</v>
          </cell>
          <cell r="D9083">
            <v>392775</v>
          </cell>
          <cell r="E9083">
            <v>23155</v>
          </cell>
          <cell r="F9083">
            <v>0</v>
          </cell>
        </row>
        <row r="9084">
          <cell r="A9084" t="str">
            <v>5c</v>
          </cell>
          <cell r="C9084">
            <v>2</v>
          </cell>
          <cell r="D9084">
            <v>394489</v>
          </cell>
          <cell r="E9084">
            <v>23155</v>
          </cell>
          <cell r="F9084">
            <v>0</v>
          </cell>
        </row>
        <row r="9085">
          <cell r="A9085" t="str">
            <v>5c</v>
          </cell>
          <cell r="C9085">
            <v>2</v>
          </cell>
          <cell r="D9085">
            <v>398789</v>
          </cell>
          <cell r="E9085">
            <v>23155</v>
          </cell>
          <cell r="F9085">
            <v>0</v>
          </cell>
        </row>
        <row r="9086">
          <cell r="A9086" t="str">
            <v>5c</v>
          </cell>
          <cell r="C9086">
            <v>5</v>
          </cell>
          <cell r="D9086">
            <v>401806</v>
          </cell>
          <cell r="E9086">
            <v>23155</v>
          </cell>
          <cell r="F9086">
            <v>0</v>
          </cell>
        </row>
        <row r="9087">
          <cell r="A9087" t="str">
            <v>5c</v>
          </cell>
          <cell r="C9087">
            <v>2</v>
          </cell>
          <cell r="D9087">
            <v>426858</v>
          </cell>
          <cell r="E9087">
            <v>23155</v>
          </cell>
          <cell r="F9087">
            <v>0</v>
          </cell>
        </row>
        <row r="9088">
          <cell r="A9088" t="str">
            <v>6a</v>
          </cell>
          <cell r="C9088">
            <v>2</v>
          </cell>
          <cell r="D9088">
            <v>384345</v>
          </cell>
          <cell r="E9088">
            <v>23155</v>
          </cell>
          <cell r="F9088">
            <v>0</v>
          </cell>
        </row>
        <row r="9089">
          <cell r="A9089" t="str">
            <v>6a</v>
          </cell>
          <cell r="C9089">
            <v>1</v>
          </cell>
          <cell r="D9089">
            <v>387316</v>
          </cell>
          <cell r="E9089">
            <v>23155</v>
          </cell>
          <cell r="F9089">
            <v>0</v>
          </cell>
        </row>
        <row r="9090">
          <cell r="A9090" t="str">
            <v>6a</v>
          </cell>
          <cell r="C9090">
            <v>2</v>
          </cell>
          <cell r="D9090">
            <v>397574</v>
          </cell>
          <cell r="E9090">
            <v>23155</v>
          </cell>
          <cell r="F9090">
            <v>0</v>
          </cell>
        </row>
        <row r="9091">
          <cell r="A9091" t="str">
            <v>6a</v>
          </cell>
          <cell r="C9091">
            <v>5</v>
          </cell>
          <cell r="D9091">
            <v>399926</v>
          </cell>
          <cell r="E9091">
            <v>23155</v>
          </cell>
          <cell r="F9091">
            <v>0</v>
          </cell>
        </row>
        <row r="9092">
          <cell r="A9092" t="str">
            <v>6a</v>
          </cell>
          <cell r="C9092">
            <v>2</v>
          </cell>
          <cell r="D9092">
            <v>401806</v>
          </cell>
          <cell r="E9092">
            <v>23155</v>
          </cell>
          <cell r="F9092">
            <v>0</v>
          </cell>
        </row>
        <row r="9093">
          <cell r="A9093" t="str">
            <v>6a</v>
          </cell>
          <cell r="C9093">
            <v>1</v>
          </cell>
          <cell r="D9093">
            <v>408998</v>
          </cell>
          <cell r="E9093">
            <v>23155</v>
          </cell>
          <cell r="F9093">
            <v>0</v>
          </cell>
        </row>
        <row r="9094">
          <cell r="A9094" t="str">
            <v>6a</v>
          </cell>
          <cell r="C9094">
            <v>4</v>
          </cell>
          <cell r="D9094">
            <v>417761</v>
          </cell>
          <cell r="E9094">
            <v>23155</v>
          </cell>
          <cell r="F9094">
            <v>0</v>
          </cell>
        </row>
        <row r="9095">
          <cell r="A9095" t="str">
            <v>6a</v>
          </cell>
          <cell r="C9095">
            <v>2</v>
          </cell>
          <cell r="D9095">
            <v>426858</v>
          </cell>
          <cell r="E9095">
            <v>23155</v>
          </cell>
          <cell r="F9095">
            <v>0</v>
          </cell>
        </row>
        <row r="9096">
          <cell r="A9096" t="str">
            <v>6a</v>
          </cell>
          <cell r="C9096">
            <v>1</v>
          </cell>
          <cell r="D9096">
            <v>428116</v>
          </cell>
          <cell r="E9096">
            <v>23155</v>
          </cell>
          <cell r="F9096">
            <v>0</v>
          </cell>
        </row>
        <row r="9097">
          <cell r="A9097" t="str">
            <v>6c</v>
          </cell>
          <cell r="C9097">
            <v>1</v>
          </cell>
          <cell r="D9097">
            <v>380754</v>
          </cell>
          <cell r="E9097">
            <v>23155</v>
          </cell>
          <cell r="F9097">
            <v>0</v>
          </cell>
        </row>
        <row r="9098">
          <cell r="A9098" t="str">
            <v>6c</v>
          </cell>
          <cell r="C9098">
            <v>3</v>
          </cell>
          <cell r="D9098">
            <v>385003</v>
          </cell>
          <cell r="E9098">
            <v>23155</v>
          </cell>
          <cell r="F9098">
            <v>0</v>
          </cell>
        </row>
        <row r="9099">
          <cell r="A9099" t="str">
            <v>6c</v>
          </cell>
          <cell r="C9099">
            <v>1</v>
          </cell>
          <cell r="D9099">
            <v>386671</v>
          </cell>
          <cell r="E9099">
            <v>23155</v>
          </cell>
          <cell r="F9099">
            <v>0</v>
          </cell>
        </row>
        <row r="9100">
          <cell r="A9100" t="str">
            <v>6c</v>
          </cell>
          <cell r="C9100">
            <v>1</v>
          </cell>
          <cell r="D9100">
            <v>387316</v>
          </cell>
          <cell r="E9100">
            <v>23155</v>
          </cell>
          <cell r="F9100">
            <v>0</v>
          </cell>
        </row>
        <row r="9101">
          <cell r="A9101" t="str">
            <v>6c</v>
          </cell>
          <cell r="C9101">
            <v>1</v>
          </cell>
          <cell r="D9101">
            <v>388041</v>
          </cell>
          <cell r="E9101">
            <v>23155</v>
          </cell>
          <cell r="F9101">
            <v>0</v>
          </cell>
        </row>
        <row r="9102">
          <cell r="A9102" t="str">
            <v>6c</v>
          </cell>
          <cell r="C9102">
            <v>1</v>
          </cell>
          <cell r="D9102">
            <v>389925</v>
          </cell>
          <cell r="E9102">
            <v>23155</v>
          </cell>
          <cell r="F9102">
            <v>0</v>
          </cell>
        </row>
        <row r="9103">
          <cell r="A9103" t="str">
            <v>6c</v>
          </cell>
          <cell r="C9103">
            <v>3</v>
          </cell>
          <cell r="D9103">
            <v>390440</v>
          </cell>
          <cell r="E9103">
            <v>23155</v>
          </cell>
          <cell r="F9103">
            <v>0</v>
          </cell>
        </row>
        <row r="9104">
          <cell r="A9104" t="str">
            <v>6c</v>
          </cell>
          <cell r="C9104">
            <v>1</v>
          </cell>
          <cell r="D9104">
            <v>394489</v>
          </cell>
          <cell r="E9104">
            <v>23155</v>
          </cell>
          <cell r="F9104">
            <v>0</v>
          </cell>
        </row>
        <row r="9105">
          <cell r="A9105" t="str">
            <v>6c</v>
          </cell>
          <cell r="C9105">
            <v>1</v>
          </cell>
          <cell r="D9105">
            <v>395545</v>
          </cell>
          <cell r="E9105">
            <v>23155</v>
          </cell>
          <cell r="F9105">
            <v>0</v>
          </cell>
        </row>
        <row r="9106">
          <cell r="A9106" t="str">
            <v>6c</v>
          </cell>
          <cell r="C9106">
            <v>2</v>
          </cell>
          <cell r="D9106">
            <v>395834</v>
          </cell>
          <cell r="E9106">
            <v>23155</v>
          </cell>
          <cell r="F9106">
            <v>0</v>
          </cell>
        </row>
        <row r="9107">
          <cell r="A9107" t="str">
            <v>6c</v>
          </cell>
          <cell r="C9107">
            <v>4</v>
          </cell>
          <cell r="D9107">
            <v>399926</v>
          </cell>
          <cell r="E9107">
            <v>23155</v>
          </cell>
          <cell r="F9107">
            <v>0</v>
          </cell>
        </row>
        <row r="9108">
          <cell r="A9108" t="str">
            <v>6c</v>
          </cell>
          <cell r="C9108">
            <v>3</v>
          </cell>
          <cell r="D9108">
            <v>408998</v>
          </cell>
          <cell r="E9108">
            <v>23155</v>
          </cell>
          <cell r="F9108">
            <v>0</v>
          </cell>
        </row>
        <row r="9109">
          <cell r="A9109" t="str">
            <v>6c</v>
          </cell>
          <cell r="C9109">
            <v>1</v>
          </cell>
          <cell r="D9109">
            <v>408999</v>
          </cell>
          <cell r="E9109">
            <v>23155</v>
          </cell>
          <cell r="F9109">
            <v>0</v>
          </cell>
        </row>
        <row r="9110">
          <cell r="A9110" t="str">
            <v>6c</v>
          </cell>
          <cell r="C9110">
            <v>4</v>
          </cell>
          <cell r="D9110">
            <v>411926</v>
          </cell>
          <cell r="E9110">
            <v>23155</v>
          </cell>
          <cell r="F9110">
            <v>0</v>
          </cell>
        </row>
        <row r="9111">
          <cell r="A9111" t="str">
            <v>6c</v>
          </cell>
          <cell r="C9111">
            <v>2</v>
          </cell>
          <cell r="D9111">
            <v>411927</v>
          </cell>
          <cell r="E9111">
            <v>23155</v>
          </cell>
          <cell r="F9111">
            <v>0</v>
          </cell>
        </row>
        <row r="9112">
          <cell r="A9112" t="str">
            <v>6c</v>
          </cell>
          <cell r="C9112">
            <v>1</v>
          </cell>
          <cell r="D9112">
            <v>413114</v>
          </cell>
          <cell r="E9112">
            <v>23155</v>
          </cell>
          <cell r="F9112">
            <v>0</v>
          </cell>
        </row>
        <row r="9113">
          <cell r="A9113" t="str">
            <v>6c</v>
          </cell>
          <cell r="C9113">
            <v>2</v>
          </cell>
          <cell r="D9113">
            <v>414263</v>
          </cell>
          <cell r="E9113">
            <v>23155</v>
          </cell>
          <cell r="F9113">
            <v>0</v>
          </cell>
        </row>
        <row r="9114">
          <cell r="A9114" t="str">
            <v>6c</v>
          </cell>
          <cell r="C9114">
            <v>1</v>
          </cell>
          <cell r="D9114">
            <v>415486</v>
          </cell>
          <cell r="E9114">
            <v>23155</v>
          </cell>
          <cell r="F9114">
            <v>0</v>
          </cell>
        </row>
        <row r="9115">
          <cell r="A9115" t="str">
            <v>6c</v>
          </cell>
          <cell r="C9115">
            <v>1</v>
          </cell>
          <cell r="D9115">
            <v>417344</v>
          </cell>
          <cell r="E9115">
            <v>23155</v>
          </cell>
          <cell r="F9115">
            <v>0</v>
          </cell>
        </row>
        <row r="9116">
          <cell r="A9116" t="str">
            <v>6c</v>
          </cell>
          <cell r="C9116">
            <v>2</v>
          </cell>
          <cell r="D9116">
            <v>419585</v>
          </cell>
          <cell r="E9116">
            <v>23155</v>
          </cell>
          <cell r="F9116">
            <v>0</v>
          </cell>
        </row>
        <row r="9117">
          <cell r="A9117" t="str">
            <v>6c</v>
          </cell>
          <cell r="C9117">
            <v>1</v>
          </cell>
          <cell r="D9117">
            <v>421874</v>
          </cell>
          <cell r="E9117">
            <v>23155</v>
          </cell>
          <cell r="F9117">
            <v>0</v>
          </cell>
        </row>
        <row r="9118">
          <cell r="A9118" t="str">
            <v>6c</v>
          </cell>
          <cell r="C9118">
            <v>4</v>
          </cell>
          <cell r="D9118">
            <v>423213</v>
          </cell>
          <cell r="E9118">
            <v>23155</v>
          </cell>
          <cell r="F9118">
            <v>0</v>
          </cell>
        </row>
        <row r="9119">
          <cell r="A9119" t="str">
            <v>6c</v>
          </cell>
          <cell r="C9119">
            <v>4</v>
          </cell>
          <cell r="D9119">
            <v>425576</v>
          </cell>
          <cell r="E9119">
            <v>23155</v>
          </cell>
          <cell r="F9119">
            <v>0</v>
          </cell>
        </row>
        <row r="9120">
          <cell r="A9120" t="str">
            <v>6c</v>
          </cell>
          <cell r="C9120">
            <v>6</v>
          </cell>
          <cell r="D9120">
            <v>426858</v>
          </cell>
          <cell r="E9120">
            <v>23155</v>
          </cell>
          <cell r="F9120">
            <v>0</v>
          </cell>
        </row>
        <row r="9121">
          <cell r="A9121" t="str">
            <v>1a</v>
          </cell>
          <cell r="C9121">
            <v>1</v>
          </cell>
          <cell r="D9121">
            <v>388045</v>
          </cell>
          <cell r="E9121">
            <v>23168</v>
          </cell>
          <cell r="F9121">
            <v>0</v>
          </cell>
        </row>
        <row r="9122">
          <cell r="A9122" t="str">
            <v>1a</v>
          </cell>
          <cell r="C9122">
            <v>1</v>
          </cell>
          <cell r="D9122">
            <v>396352</v>
          </cell>
          <cell r="E9122">
            <v>23168</v>
          </cell>
          <cell r="F9122">
            <v>0</v>
          </cell>
        </row>
        <row r="9123">
          <cell r="A9123" t="str">
            <v>1a</v>
          </cell>
          <cell r="C9123">
            <v>5</v>
          </cell>
          <cell r="D9123">
            <v>410061</v>
          </cell>
          <cell r="E9123">
            <v>23168</v>
          </cell>
          <cell r="F9123">
            <v>0</v>
          </cell>
        </row>
        <row r="9124">
          <cell r="A9124" t="str">
            <v>1a</v>
          </cell>
          <cell r="C9124">
            <v>6</v>
          </cell>
          <cell r="D9124">
            <v>421878</v>
          </cell>
          <cell r="E9124">
            <v>23168</v>
          </cell>
          <cell r="F9124">
            <v>0</v>
          </cell>
        </row>
        <row r="9125">
          <cell r="A9125" t="str">
            <v>1a</v>
          </cell>
          <cell r="C9125">
            <v>2</v>
          </cell>
          <cell r="D9125">
            <v>425049</v>
          </cell>
          <cell r="E9125">
            <v>23168</v>
          </cell>
          <cell r="F9125">
            <v>0</v>
          </cell>
        </row>
        <row r="9126">
          <cell r="A9126" t="str">
            <v>2a</v>
          </cell>
          <cell r="C9126">
            <v>1</v>
          </cell>
          <cell r="D9126">
            <v>401807</v>
          </cell>
          <cell r="E9126">
            <v>23168</v>
          </cell>
          <cell r="F9126">
            <v>0</v>
          </cell>
        </row>
        <row r="9127">
          <cell r="A9127" t="str">
            <v>2a</v>
          </cell>
          <cell r="C9127">
            <v>1</v>
          </cell>
          <cell r="D9127">
            <v>419206</v>
          </cell>
          <cell r="E9127">
            <v>23168</v>
          </cell>
          <cell r="F9127">
            <v>0</v>
          </cell>
        </row>
        <row r="9128">
          <cell r="A9128" t="str">
            <v>2c</v>
          </cell>
          <cell r="C9128">
            <v>1</v>
          </cell>
          <cell r="D9128">
            <v>400143</v>
          </cell>
          <cell r="E9128">
            <v>23168</v>
          </cell>
          <cell r="F9128">
            <v>0</v>
          </cell>
        </row>
        <row r="9129">
          <cell r="A9129" t="str">
            <v>2c</v>
          </cell>
          <cell r="C9129">
            <v>1</v>
          </cell>
          <cell r="D9129">
            <v>419588</v>
          </cell>
          <cell r="E9129">
            <v>23168</v>
          </cell>
          <cell r="F9129">
            <v>0</v>
          </cell>
        </row>
        <row r="9130">
          <cell r="A9130" t="str">
            <v>3a</v>
          </cell>
          <cell r="C9130">
            <v>24</v>
          </cell>
          <cell r="D9130">
            <v>392230</v>
          </cell>
          <cell r="E9130">
            <v>23168</v>
          </cell>
          <cell r="F9130">
            <v>0</v>
          </cell>
        </row>
        <row r="9131">
          <cell r="A9131" t="str">
            <v>3a</v>
          </cell>
          <cell r="C9131">
            <v>32</v>
          </cell>
          <cell r="D9131">
            <v>396352</v>
          </cell>
          <cell r="E9131">
            <v>23168</v>
          </cell>
          <cell r="F9131">
            <v>0</v>
          </cell>
        </row>
        <row r="9132">
          <cell r="A9132" t="str">
            <v>3a</v>
          </cell>
          <cell r="C9132">
            <v>32</v>
          </cell>
          <cell r="D9132">
            <v>408367</v>
          </cell>
          <cell r="E9132">
            <v>23168</v>
          </cell>
          <cell r="F9132">
            <v>0</v>
          </cell>
        </row>
        <row r="9133">
          <cell r="A9133" t="str">
            <v>3a</v>
          </cell>
          <cell r="C9133">
            <v>20</v>
          </cell>
          <cell r="D9133">
            <v>409003</v>
          </cell>
          <cell r="E9133">
            <v>23168</v>
          </cell>
          <cell r="F9133">
            <v>0</v>
          </cell>
        </row>
        <row r="9134">
          <cell r="A9134" t="str">
            <v>3a</v>
          </cell>
          <cell r="C9134">
            <v>20</v>
          </cell>
          <cell r="D9134">
            <v>410632</v>
          </cell>
          <cell r="E9134">
            <v>23168</v>
          </cell>
          <cell r="F9134">
            <v>0</v>
          </cell>
        </row>
        <row r="9135">
          <cell r="A9135" t="str">
            <v>3a</v>
          </cell>
          <cell r="C9135">
            <v>4</v>
          </cell>
          <cell r="D9135">
            <v>422482</v>
          </cell>
          <cell r="E9135">
            <v>23168</v>
          </cell>
          <cell r="F9135">
            <v>0</v>
          </cell>
        </row>
        <row r="9136">
          <cell r="A9136" t="str">
            <v>4a</v>
          </cell>
          <cell r="C9136">
            <v>24</v>
          </cell>
          <cell r="D9136">
            <v>381955</v>
          </cell>
          <cell r="E9136">
            <v>23168</v>
          </cell>
          <cell r="F9136">
            <v>0</v>
          </cell>
        </row>
        <row r="9137">
          <cell r="A9137" t="str">
            <v>4a</v>
          </cell>
          <cell r="C9137">
            <v>1</v>
          </cell>
          <cell r="D9137">
            <v>388045</v>
          </cell>
          <cell r="E9137">
            <v>23168</v>
          </cell>
          <cell r="F9137">
            <v>0</v>
          </cell>
        </row>
        <row r="9138">
          <cell r="A9138" t="str">
            <v>4a</v>
          </cell>
          <cell r="C9138">
            <v>61</v>
          </cell>
          <cell r="D9138">
            <v>389262</v>
          </cell>
          <cell r="E9138">
            <v>23168</v>
          </cell>
          <cell r="F9138">
            <v>0</v>
          </cell>
        </row>
        <row r="9139">
          <cell r="A9139" t="str">
            <v>4a</v>
          </cell>
          <cell r="C9139">
            <v>12</v>
          </cell>
          <cell r="D9139">
            <v>391134</v>
          </cell>
          <cell r="E9139">
            <v>23168</v>
          </cell>
          <cell r="F9139">
            <v>0</v>
          </cell>
        </row>
        <row r="9140">
          <cell r="A9140" t="str">
            <v>4a</v>
          </cell>
          <cell r="C9140">
            <v>24</v>
          </cell>
          <cell r="D9140">
            <v>392230</v>
          </cell>
          <cell r="E9140">
            <v>23168</v>
          </cell>
          <cell r="F9140">
            <v>0</v>
          </cell>
        </row>
        <row r="9141">
          <cell r="A9141" t="str">
            <v>4a</v>
          </cell>
          <cell r="C9141">
            <v>48</v>
          </cell>
          <cell r="D9141">
            <v>392542</v>
          </cell>
          <cell r="E9141">
            <v>23168</v>
          </cell>
          <cell r="F9141">
            <v>0</v>
          </cell>
        </row>
        <row r="9142">
          <cell r="A9142" t="str">
            <v>4a</v>
          </cell>
          <cell r="C9142">
            <v>50</v>
          </cell>
          <cell r="D9142">
            <v>395069</v>
          </cell>
          <cell r="E9142">
            <v>23168</v>
          </cell>
          <cell r="F9142">
            <v>0</v>
          </cell>
        </row>
        <row r="9143">
          <cell r="A9143" t="str">
            <v>4a</v>
          </cell>
          <cell r="C9143">
            <v>36</v>
          </cell>
          <cell r="D9143">
            <v>401807</v>
          </cell>
          <cell r="E9143">
            <v>23168</v>
          </cell>
          <cell r="F9143">
            <v>0</v>
          </cell>
        </row>
        <row r="9144">
          <cell r="A9144" t="str">
            <v>4a</v>
          </cell>
          <cell r="C9144">
            <v>2</v>
          </cell>
          <cell r="D9144">
            <v>409505</v>
          </cell>
          <cell r="E9144">
            <v>23168</v>
          </cell>
          <cell r="F9144">
            <v>0</v>
          </cell>
        </row>
        <row r="9145">
          <cell r="A9145" t="str">
            <v>4a</v>
          </cell>
          <cell r="C9145">
            <v>1</v>
          </cell>
          <cell r="D9145">
            <v>410061</v>
          </cell>
          <cell r="E9145">
            <v>23168</v>
          </cell>
          <cell r="F9145">
            <v>0</v>
          </cell>
        </row>
        <row r="9146">
          <cell r="A9146" t="str">
            <v>4a</v>
          </cell>
          <cell r="C9146">
            <v>2</v>
          </cell>
          <cell r="D9146">
            <v>411929</v>
          </cell>
          <cell r="E9146">
            <v>23168</v>
          </cell>
          <cell r="F9146">
            <v>0</v>
          </cell>
        </row>
        <row r="9147">
          <cell r="A9147" t="str">
            <v>4a</v>
          </cell>
          <cell r="C9147">
            <v>24</v>
          </cell>
          <cell r="D9147">
            <v>414886</v>
          </cell>
          <cell r="E9147">
            <v>23168</v>
          </cell>
          <cell r="F9147">
            <v>0</v>
          </cell>
        </row>
        <row r="9148">
          <cell r="A9148" t="str">
            <v>4a</v>
          </cell>
          <cell r="C9148">
            <v>24</v>
          </cell>
          <cell r="D9148">
            <v>421878</v>
          </cell>
          <cell r="E9148">
            <v>23168</v>
          </cell>
          <cell r="F9148">
            <v>0</v>
          </cell>
        </row>
        <row r="9149">
          <cell r="A9149" t="str">
            <v>4a</v>
          </cell>
          <cell r="C9149">
            <v>12</v>
          </cell>
          <cell r="D9149">
            <v>422482</v>
          </cell>
          <cell r="E9149">
            <v>23168</v>
          </cell>
          <cell r="F9149">
            <v>0</v>
          </cell>
        </row>
        <row r="9150">
          <cell r="A9150" t="str">
            <v>4a</v>
          </cell>
          <cell r="C9150">
            <v>48</v>
          </cell>
          <cell r="D9150">
            <v>423216</v>
          </cell>
          <cell r="E9150">
            <v>23168</v>
          </cell>
          <cell r="F9150">
            <v>0</v>
          </cell>
        </row>
        <row r="9151">
          <cell r="A9151" t="str">
            <v>4a</v>
          </cell>
          <cell r="C9151">
            <v>12</v>
          </cell>
          <cell r="D9151">
            <v>424402</v>
          </cell>
          <cell r="E9151">
            <v>23168</v>
          </cell>
          <cell r="F9151">
            <v>0</v>
          </cell>
        </row>
        <row r="9152">
          <cell r="A9152" t="str">
            <v>4a</v>
          </cell>
          <cell r="C9152">
            <v>112</v>
          </cell>
          <cell r="D9152">
            <v>425580</v>
          </cell>
          <cell r="E9152">
            <v>23168</v>
          </cell>
          <cell r="F9152">
            <v>0</v>
          </cell>
        </row>
        <row r="9153">
          <cell r="A9153" t="str">
            <v>4c</v>
          </cell>
          <cell r="C9153">
            <v>6</v>
          </cell>
          <cell r="D9153">
            <v>383668</v>
          </cell>
          <cell r="E9153">
            <v>23168</v>
          </cell>
          <cell r="F9153">
            <v>0</v>
          </cell>
        </row>
        <row r="9154">
          <cell r="A9154" t="str">
            <v>4c</v>
          </cell>
          <cell r="C9154">
            <v>10</v>
          </cell>
          <cell r="D9154">
            <v>388569</v>
          </cell>
          <cell r="E9154">
            <v>23168</v>
          </cell>
          <cell r="F9154">
            <v>0</v>
          </cell>
        </row>
        <row r="9155">
          <cell r="A9155" t="str">
            <v>4c</v>
          </cell>
          <cell r="C9155">
            <v>11</v>
          </cell>
          <cell r="D9155">
            <v>395068</v>
          </cell>
          <cell r="E9155">
            <v>23168</v>
          </cell>
          <cell r="F9155">
            <v>0</v>
          </cell>
        </row>
        <row r="9156">
          <cell r="A9156" t="str">
            <v>4c</v>
          </cell>
          <cell r="C9156">
            <v>1</v>
          </cell>
          <cell r="D9156">
            <v>401205</v>
          </cell>
          <cell r="E9156">
            <v>23168</v>
          </cell>
          <cell r="F9156">
            <v>0</v>
          </cell>
        </row>
        <row r="9157">
          <cell r="A9157" t="str">
            <v>4c</v>
          </cell>
          <cell r="C9157">
            <v>12</v>
          </cell>
          <cell r="D9157">
            <v>401807</v>
          </cell>
          <cell r="E9157">
            <v>23168</v>
          </cell>
          <cell r="F9157">
            <v>0</v>
          </cell>
        </row>
        <row r="9158">
          <cell r="A9158" t="str">
            <v>4c</v>
          </cell>
          <cell r="C9158">
            <v>8</v>
          </cell>
          <cell r="D9158">
            <v>407833</v>
          </cell>
          <cell r="E9158">
            <v>23168</v>
          </cell>
          <cell r="F9158">
            <v>0</v>
          </cell>
        </row>
        <row r="9159">
          <cell r="A9159" t="str">
            <v>4c</v>
          </cell>
          <cell r="C9159">
            <v>24</v>
          </cell>
          <cell r="D9159">
            <v>410632</v>
          </cell>
          <cell r="E9159">
            <v>23168</v>
          </cell>
          <cell r="F9159">
            <v>0</v>
          </cell>
        </row>
        <row r="9160">
          <cell r="A9160" t="str">
            <v>4c</v>
          </cell>
          <cell r="C9160">
            <v>12</v>
          </cell>
          <cell r="D9160">
            <v>419588</v>
          </cell>
          <cell r="E9160">
            <v>23168</v>
          </cell>
          <cell r="F9160">
            <v>0</v>
          </cell>
        </row>
        <row r="9161">
          <cell r="A9161" t="str">
            <v>4c</v>
          </cell>
          <cell r="C9161">
            <v>1</v>
          </cell>
          <cell r="D9161">
            <v>424402</v>
          </cell>
          <cell r="E9161">
            <v>23168</v>
          </cell>
          <cell r="F9161">
            <v>0</v>
          </cell>
        </row>
        <row r="9162">
          <cell r="A9162" t="str">
            <v>4c</v>
          </cell>
          <cell r="C9162">
            <v>10</v>
          </cell>
          <cell r="D9162">
            <v>425580</v>
          </cell>
          <cell r="E9162">
            <v>23168</v>
          </cell>
          <cell r="F9162">
            <v>0</v>
          </cell>
        </row>
        <row r="9163">
          <cell r="A9163" t="str">
            <v>4c</v>
          </cell>
          <cell r="C9163">
            <v>10</v>
          </cell>
          <cell r="D9163">
            <v>426860</v>
          </cell>
          <cell r="E9163">
            <v>23168</v>
          </cell>
          <cell r="F9163">
            <v>0</v>
          </cell>
        </row>
        <row r="9164">
          <cell r="A9164" t="str">
            <v>5a</v>
          </cell>
          <cell r="C9164">
            <v>10</v>
          </cell>
          <cell r="D9164">
            <v>392542</v>
          </cell>
          <cell r="E9164">
            <v>23168</v>
          </cell>
          <cell r="F9164">
            <v>0</v>
          </cell>
        </row>
        <row r="9165">
          <cell r="A9165" t="str">
            <v>5a</v>
          </cell>
          <cell r="C9165">
            <v>20</v>
          </cell>
          <cell r="D9165">
            <v>396353</v>
          </cell>
          <cell r="E9165">
            <v>23168</v>
          </cell>
          <cell r="F9165">
            <v>0</v>
          </cell>
        </row>
        <row r="9166">
          <cell r="A9166" t="str">
            <v>5a</v>
          </cell>
          <cell r="C9166">
            <v>20</v>
          </cell>
          <cell r="D9166">
            <v>401808</v>
          </cell>
          <cell r="E9166">
            <v>23168</v>
          </cell>
          <cell r="F9166">
            <v>0</v>
          </cell>
        </row>
        <row r="9167">
          <cell r="A9167" t="str">
            <v>5a</v>
          </cell>
          <cell r="C9167">
            <v>24</v>
          </cell>
          <cell r="D9167">
            <v>409003</v>
          </cell>
          <cell r="E9167">
            <v>23168</v>
          </cell>
          <cell r="F9167">
            <v>0</v>
          </cell>
        </row>
        <row r="9168">
          <cell r="A9168" t="str">
            <v>5a</v>
          </cell>
          <cell r="C9168">
            <v>10</v>
          </cell>
          <cell r="D9168">
            <v>409505</v>
          </cell>
          <cell r="E9168">
            <v>23168</v>
          </cell>
          <cell r="F9168">
            <v>0</v>
          </cell>
        </row>
        <row r="9169">
          <cell r="A9169" t="str">
            <v>5a</v>
          </cell>
          <cell r="C9169">
            <v>8</v>
          </cell>
          <cell r="D9169">
            <v>410061</v>
          </cell>
          <cell r="E9169">
            <v>23168</v>
          </cell>
          <cell r="F9169">
            <v>0</v>
          </cell>
        </row>
        <row r="9170">
          <cell r="A9170" t="str">
            <v>5a</v>
          </cell>
          <cell r="C9170">
            <v>4</v>
          </cell>
          <cell r="D9170">
            <v>421878</v>
          </cell>
          <cell r="E9170">
            <v>23168</v>
          </cell>
          <cell r="F9170">
            <v>0</v>
          </cell>
        </row>
        <row r="9171">
          <cell r="A9171" t="str">
            <v>5a</v>
          </cell>
          <cell r="C9171">
            <v>20</v>
          </cell>
          <cell r="D9171">
            <v>425049</v>
          </cell>
          <cell r="E9171">
            <v>23168</v>
          </cell>
          <cell r="F9171">
            <v>0</v>
          </cell>
        </row>
        <row r="9172">
          <cell r="A9172" t="str">
            <v>6a</v>
          </cell>
          <cell r="C9172">
            <v>1</v>
          </cell>
          <cell r="D9172">
            <v>386163</v>
          </cell>
          <cell r="E9172">
            <v>23168</v>
          </cell>
          <cell r="F9172">
            <v>0</v>
          </cell>
        </row>
        <row r="9173">
          <cell r="A9173" t="str">
            <v>6a</v>
          </cell>
          <cell r="C9173">
            <v>1</v>
          </cell>
          <cell r="D9173">
            <v>395069</v>
          </cell>
          <cell r="E9173">
            <v>23168</v>
          </cell>
          <cell r="F9173">
            <v>0</v>
          </cell>
        </row>
        <row r="9174">
          <cell r="A9174" t="str">
            <v>6a</v>
          </cell>
          <cell r="C9174">
            <v>1</v>
          </cell>
          <cell r="D9174">
            <v>422482</v>
          </cell>
          <cell r="E9174">
            <v>23168</v>
          </cell>
          <cell r="F9174">
            <v>0</v>
          </cell>
        </row>
        <row r="9175">
          <cell r="A9175" t="str">
            <v>6a</v>
          </cell>
          <cell r="C9175">
            <v>1</v>
          </cell>
          <cell r="D9175">
            <v>424402</v>
          </cell>
          <cell r="E9175">
            <v>23168</v>
          </cell>
          <cell r="F9175">
            <v>0</v>
          </cell>
        </row>
        <row r="9176">
          <cell r="A9176" t="str">
            <v>6c</v>
          </cell>
          <cell r="C9176">
            <v>1</v>
          </cell>
          <cell r="D9176">
            <v>413116</v>
          </cell>
          <cell r="E9176">
            <v>23168</v>
          </cell>
          <cell r="F9176">
            <v>0</v>
          </cell>
        </row>
        <row r="9177">
          <cell r="A9177" t="str">
            <v>6c</v>
          </cell>
          <cell r="C9177">
            <v>4</v>
          </cell>
          <cell r="D9177">
            <v>419588</v>
          </cell>
          <cell r="E9177">
            <v>23168</v>
          </cell>
          <cell r="F9177">
            <v>0</v>
          </cell>
        </row>
        <row r="9178">
          <cell r="A9178" t="str">
            <v>7a</v>
          </cell>
          <cell r="C9178">
            <v>1</v>
          </cell>
          <cell r="D9178">
            <v>396229</v>
          </cell>
          <cell r="E9178">
            <v>23168</v>
          </cell>
          <cell r="F9178">
            <v>0</v>
          </cell>
        </row>
        <row r="9179">
          <cell r="A9179" t="str">
            <v>7a</v>
          </cell>
          <cell r="C9179">
            <v>2</v>
          </cell>
          <cell r="D9179">
            <v>410061</v>
          </cell>
          <cell r="E9179">
            <v>23168</v>
          </cell>
          <cell r="F9179">
            <v>0</v>
          </cell>
        </row>
        <row r="9180">
          <cell r="A9180" t="str">
            <v>7a</v>
          </cell>
          <cell r="C9180">
            <v>2</v>
          </cell>
          <cell r="D9180">
            <v>413116</v>
          </cell>
          <cell r="E9180">
            <v>23168</v>
          </cell>
          <cell r="F9180">
            <v>0</v>
          </cell>
        </row>
        <row r="9181">
          <cell r="A9181" t="str">
            <v>7c</v>
          </cell>
          <cell r="C9181">
            <v>1</v>
          </cell>
          <cell r="D9181">
            <v>413116</v>
          </cell>
          <cell r="E9181">
            <v>23168</v>
          </cell>
          <cell r="F9181">
            <v>0</v>
          </cell>
        </row>
        <row r="9182">
          <cell r="A9182" t="str">
            <v>9a</v>
          </cell>
          <cell r="C9182">
            <v>5</v>
          </cell>
          <cell r="D9182">
            <v>414886</v>
          </cell>
          <cell r="E9182">
            <v>23168</v>
          </cell>
          <cell r="F9182">
            <v>0</v>
          </cell>
        </row>
        <row r="9183">
          <cell r="A9183" t="str">
            <v>1a</v>
          </cell>
          <cell r="C9183">
            <v>2</v>
          </cell>
          <cell r="D9183">
            <v>397997</v>
          </cell>
          <cell r="E9183">
            <v>23170</v>
          </cell>
          <cell r="F9183">
            <v>0</v>
          </cell>
        </row>
        <row r="9184">
          <cell r="A9184" t="str">
            <v>1a</v>
          </cell>
          <cell r="C9184">
            <v>2</v>
          </cell>
          <cell r="D9184">
            <v>412535</v>
          </cell>
          <cell r="E9184">
            <v>23170</v>
          </cell>
          <cell r="F9184">
            <v>0</v>
          </cell>
        </row>
        <row r="9185">
          <cell r="A9185" t="str">
            <v>1a</v>
          </cell>
          <cell r="C9185">
            <v>4</v>
          </cell>
          <cell r="D9185">
            <v>414265</v>
          </cell>
          <cell r="E9185">
            <v>23170</v>
          </cell>
          <cell r="F9185">
            <v>0</v>
          </cell>
        </row>
        <row r="9186">
          <cell r="A9186" t="str">
            <v>1a</v>
          </cell>
          <cell r="C9186">
            <v>3</v>
          </cell>
          <cell r="D9186">
            <v>416789</v>
          </cell>
          <cell r="E9186">
            <v>23170</v>
          </cell>
          <cell r="F9186">
            <v>0</v>
          </cell>
        </row>
        <row r="9187">
          <cell r="A9187" t="str">
            <v>1a</v>
          </cell>
          <cell r="C9187">
            <v>4</v>
          </cell>
          <cell r="D9187">
            <v>421338</v>
          </cell>
          <cell r="E9187">
            <v>23170</v>
          </cell>
          <cell r="F9187">
            <v>0</v>
          </cell>
        </row>
        <row r="9188">
          <cell r="A9188" t="str">
            <v>1c</v>
          </cell>
          <cell r="C9188">
            <v>2</v>
          </cell>
          <cell r="D9188">
            <v>383670</v>
          </cell>
          <cell r="E9188">
            <v>23170</v>
          </cell>
          <cell r="F9188">
            <v>0</v>
          </cell>
        </row>
        <row r="9189">
          <cell r="A9189" t="str">
            <v>1c</v>
          </cell>
          <cell r="C9189">
            <v>4</v>
          </cell>
          <cell r="D9189">
            <v>388571</v>
          </cell>
          <cell r="E9189">
            <v>23170</v>
          </cell>
          <cell r="F9189">
            <v>0</v>
          </cell>
        </row>
        <row r="9190">
          <cell r="A9190" t="str">
            <v>1c</v>
          </cell>
          <cell r="C9190">
            <v>4</v>
          </cell>
          <cell r="D9190">
            <v>391135</v>
          </cell>
          <cell r="E9190">
            <v>23170</v>
          </cell>
          <cell r="F9190">
            <v>0</v>
          </cell>
        </row>
        <row r="9191">
          <cell r="A9191" t="str">
            <v>1c</v>
          </cell>
          <cell r="C9191">
            <v>4</v>
          </cell>
          <cell r="D9191">
            <v>392231</v>
          </cell>
          <cell r="E9191">
            <v>23170</v>
          </cell>
          <cell r="F9191">
            <v>0</v>
          </cell>
        </row>
        <row r="9192">
          <cell r="A9192" t="str">
            <v>1c</v>
          </cell>
          <cell r="C9192">
            <v>2</v>
          </cell>
          <cell r="D9192">
            <v>405769</v>
          </cell>
          <cell r="E9192">
            <v>23170</v>
          </cell>
          <cell r="F9192">
            <v>0</v>
          </cell>
        </row>
        <row r="9193">
          <cell r="A9193" t="str">
            <v>1c</v>
          </cell>
          <cell r="C9193">
            <v>2</v>
          </cell>
          <cell r="D9193">
            <v>408526</v>
          </cell>
          <cell r="E9193">
            <v>23170</v>
          </cell>
          <cell r="F9193">
            <v>0</v>
          </cell>
        </row>
        <row r="9194">
          <cell r="A9194" t="str">
            <v>1c</v>
          </cell>
          <cell r="C9194">
            <v>4</v>
          </cell>
          <cell r="D9194">
            <v>416789</v>
          </cell>
          <cell r="E9194">
            <v>23170</v>
          </cell>
          <cell r="F9194">
            <v>0</v>
          </cell>
        </row>
        <row r="9195">
          <cell r="A9195" t="str">
            <v>2a</v>
          </cell>
          <cell r="C9195">
            <v>2</v>
          </cell>
          <cell r="D9195">
            <v>396355</v>
          </cell>
          <cell r="E9195">
            <v>23170</v>
          </cell>
          <cell r="F9195">
            <v>0</v>
          </cell>
        </row>
        <row r="9196">
          <cell r="A9196" t="str">
            <v>2a</v>
          </cell>
          <cell r="C9196">
            <v>2</v>
          </cell>
          <cell r="D9196">
            <v>398793</v>
          </cell>
          <cell r="E9196">
            <v>23170</v>
          </cell>
          <cell r="F9196">
            <v>0</v>
          </cell>
        </row>
        <row r="9197">
          <cell r="A9197" t="str">
            <v>2a</v>
          </cell>
          <cell r="C9197">
            <v>6</v>
          </cell>
          <cell r="D9197">
            <v>405029</v>
          </cell>
          <cell r="E9197">
            <v>23170</v>
          </cell>
          <cell r="F9197">
            <v>0</v>
          </cell>
        </row>
        <row r="9198">
          <cell r="A9198" t="str">
            <v>2a</v>
          </cell>
          <cell r="C9198">
            <v>5</v>
          </cell>
          <cell r="D9198">
            <v>416183</v>
          </cell>
          <cell r="E9198">
            <v>23170</v>
          </cell>
          <cell r="F9198">
            <v>0</v>
          </cell>
        </row>
        <row r="9199">
          <cell r="A9199" t="str">
            <v>2c</v>
          </cell>
          <cell r="C9199">
            <v>1</v>
          </cell>
          <cell r="D9199">
            <v>385005</v>
          </cell>
          <cell r="E9199">
            <v>23170</v>
          </cell>
          <cell r="F9199">
            <v>0</v>
          </cell>
        </row>
        <row r="9200">
          <cell r="A9200" t="str">
            <v>2c</v>
          </cell>
          <cell r="C9200">
            <v>2</v>
          </cell>
          <cell r="D9200">
            <v>393912</v>
          </cell>
          <cell r="E9200">
            <v>23170</v>
          </cell>
          <cell r="F9200">
            <v>0</v>
          </cell>
        </row>
        <row r="9201">
          <cell r="A9201" t="str">
            <v>2c</v>
          </cell>
          <cell r="C9201">
            <v>1</v>
          </cell>
          <cell r="D9201">
            <v>395071</v>
          </cell>
          <cell r="E9201">
            <v>23170</v>
          </cell>
          <cell r="F9201">
            <v>0</v>
          </cell>
        </row>
        <row r="9202">
          <cell r="A9202" t="str">
            <v>2c</v>
          </cell>
          <cell r="C9202">
            <v>1</v>
          </cell>
          <cell r="D9202">
            <v>400542</v>
          </cell>
          <cell r="E9202">
            <v>23170</v>
          </cell>
          <cell r="F9202">
            <v>0</v>
          </cell>
        </row>
        <row r="9203">
          <cell r="A9203" t="str">
            <v>2c</v>
          </cell>
          <cell r="C9203">
            <v>1</v>
          </cell>
          <cell r="D9203">
            <v>412535</v>
          </cell>
          <cell r="E9203">
            <v>23170</v>
          </cell>
          <cell r="F9203">
            <v>0</v>
          </cell>
        </row>
        <row r="9204">
          <cell r="A9204" t="str">
            <v>2c</v>
          </cell>
          <cell r="C9204">
            <v>2</v>
          </cell>
          <cell r="D9204">
            <v>416183</v>
          </cell>
          <cell r="E9204">
            <v>23170</v>
          </cell>
          <cell r="F9204">
            <v>0</v>
          </cell>
        </row>
        <row r="9205">
          <cell r="A9205" t="str">
            <v>2c</v>
          </cell>
          <cell r="C9205">
            <v>1</v>
          </cell>
          <cell r="D9205">
            <v>417349</v>
          </cell>
          <cell r="E9205">
            <v>23170</v>
          </cell>
          <cell r="F9205">
            <v>0</v>
          </cell>
        </row>
        <row r="9206">
          <cell r="A9206" t="str">
            <v>2c</v>
          </cell>
          <cell r="C9206">
            <v>1</v>
          </cell>
          <cell r="D9206">
            <v>425582</v>
          </cell>
          <cell r="E9206">
            <v>23170</v>
          </cell>
          <cell r="F9206">
            <v>0</v>
          </cell>
        </row>
        <row r="9207">
          <cell r="A9207" t="str">
            <v>4a</v>
          </cell>
          <cell r="C9207">
            <v>20</v>
          </cell>
          <cell r="D9207">
            <v>383670</v>
          </cell>
          <cell r="E9207">
            <v>23170</v>
          </cell>
          <cell r="F9207">
            <v>0</v>
          </cell>
        </row>
        <row r="9208">
          <cell r="A9208" t="str">
            <v>4a</v>
          </cell>
          <cell r="C9208">
            <v>1</v>
          </cell>
          <cell r="D9208">
            <v>384348</v>
          </cell>
          <cell r="E9208">
            <v>23170</v>
          </cell>
          <cell r="F9208">
            <v>0</v>
          </cell>
        </row>
        <row r="9209">
          <cell r="A9209" t="str">
            <v>4a</v>
          </cell>
          <cell r="C9209">
            <v>1</v>
          </cell>
          <cell r="D9209">
            <v>387319</v>
          </cell>
          <cell r="E9209">
            <v>23170</v>
          </cell>
          <cell r="F9209">
            <v>0</v>
          </cell>
        </row>
        <row r="9210">
          <cell r="A9210" t="str">
            <v>4a</v>
          </cell>
          <cell r="C9210">
            <v>11</v>
          </cell>
          <cell r="D9210">
            <v>391135</v>
          </cell>
          <cell r="E9210">
            <v>23170</v>
          </cell>
          <cell r="F9210">
            <v>0</v>
          </cell>
        </row>
        <row r="9211">
          <cell r="A9211" t="str">
            <v>4a</v>
          </cell>
          <cell r="C9211">
            <v>50</v>
          </cell>
          <cell r="D9211">
            <v>393906</v>
          </cell>
          <cell r="E9211">
            <v>23170</v>
          </cell>
          <cell r="F9211">
            <v>0</v>
          </cell>
        </row>
        <row r="9212">
          <cell r="A9212" t="str">
            <v>4a</v>
          </cell>
          <cell r="C9212">
            <v>2</v>
          </cell>
          <cell r="D9212">
            <v>401207</v>
          </cell>
          <cell r="E9212">
            <v>23170</v>
          </cell>
          <cell r="F9212">
            <v>0</v>
          </cell>
        </row>
        <row r="9213">
          <cell r="A9213" t="str">
            <v>4a</v>
          </cell>
          <cell r="C9213">
            <v>30</v>
          </cell>
          <cell r="D9213">
            <v>410634</v>
          </cell>
          <cell r="E9213">
            <v>23170</v>
          </cell>
          <cell r="F9213">
            <v>0</v>
          </cell>
        </row>
        <row r="9214">
          <cell r="A9214" t="str">
            <v>4a</v>
          </cell>
          <cell r="C9214">
            <v>1</v>
          </cell>
          <cell r="D9214">
            <v>411930</v>
          </cell>
          <cell r="E9214">
            <v>23170</v>
          </cell>
          <cell r="F9214">
            <v>0</v>
          </cell>
        </row>
        <row r="9215">
          <cell r="A9215" t="str">
            <v>4a</v>
          </cell>
          <cell r="C9215">
            <v>10</v>
          </cell>
          <cell r="D9215">
            <v>412535</v>
          </cell>
          <cell r="E9215">
            <v>23170</v>
          </cell>
          <cell r="F9215">
            <v>0</v>
          </cell>
        </row>
        <row r="9216">
          <cell r="A9216" t="str">
            <v>4a</v>
          </cell>
          <cell r="C9216">
            <v>100</v>
          </cell>
          <cell r="D9216">
            <v>413689</v>
          </cell>
          <cell r="E9216">
            <v>23170</v>
          </cell>
          <cell r="F9216">
            <v>0</v>
          </cell>
        </row>
        <row r="9217">
          <cell r="A9217" t="str">
            <v>4a</v>
          </cell>
          <cell r="C9217">
            <v>6</v>
          </cell>
          <cell r="D9217">
            <v>416789</v>
          </cell>
          <cell r="E9217">
            <v>23170</v>
          </cell>
          <cell r="F9217">
            <v>0</v>
          </cell>
        </row>
        <row r="9218">
          <cell r="A9218" t="str">
            <v>4a</v>
          </cell>
          <cell r="C9218">
            <v>1</v>
          </cell>
          <cell r="D9218">
            <v>421880</v>
          </cell>
          <cell r="E9218">
            <v>23170</v>
          </cell>
          <cell r="F9218">
            <v>0</v>
          </cell>
        </row>
        <row r="9219">
          <cell r="A9219" t="str">
            <v>4a</v>
          </cell>
          <cell r="C9219">
            <v>40</v>
          </cell>
          <cell r="D9219">
            <v>425582</v>
          </cell>
          <cell r="E9219">
            <v>23170</v>
          </cell>
          <cell r="F9219">
            <v>0</v>
          </cell>
        </row>
        <row r="9220">
          <cell r="A9220" t="str">
            <v>4a</v>
          </cell>
          <cell r="C9220">
            <v>20</v>
          </cell>
          <cell r="D9220">
            <v>426861</v>
          </cell>
          <cell r="E9220">
            <v>23170</v>
          </cell>
          <cell r="F9220">
            <v>0</v>
          </cell>
        </row>
        <row r="9221">
          <cell r="A9221" t="str">
            <v>4c</v>
          </cell>
          <cell r="C9221">
            <v>18</v>
          </cell>
          <cell r="D9221">
            <v>384348</v>
          </cell>
          <cell r="E9221">
            <v>23170</v>
          </cell>
          <cell r="F9221">
            <v>0</v>
          </cell>
        </row>
        <row r="9222">
          <cell r="A9222" t="str">
            <v>4c</v>
          </cell>
          <cell r="C9222">
            <v>1</v>
          </cell>
          <cell r="D9222">
            <v>388571</v>
          </cell>
          <cell r="E9222">
            <v>23170</v>
          </cell>
          <cell r="F9222">
            <v>0</v>
          </cell>
        </row>
        <row r="9223">
          <cell r="A9223" t="str">
            <v>4c</v>
          </cell>
          <cell r="C9223">
            <v>11</v>
          </cell>
          <cell r="D9223">
            <v>392231</v>
          </cell>
          <cell r="E9223">
            <v>23170</v>
          </cell>
          <cell r="F9223">
            <v>0</v>
          </cell>
        </row>
        <row r="9224">
          <cell r="A9224" t="str">
            <v>4c</v>
          </cell>
          <cell r="C9224">
            <v>10</v>
          </cell>
          <cell r="D9224">
            <v>405029</v>
          </cell>
          <cell r="E9224">
            <v>23170</v>
          </cell>
          <cell r="F9224">
            <v>0</v>
          </cell>
        </row>
        <row r="9225">
          <cell r="A9225" t="str">
            <v>4c</v>
          </cell>
          <cell r="C9225">
            <v>32</v>
          </cell>
          <cell r="D9225">
            <v>412535</v>
          </cell>
          <cell r="E9225">
            <v>23170</v>
          </cell>
          <cell r="F9225">
            <v>0</v>
          </cell>
        </row>
        <row r="9226">
          <cell r="A9226" t="str">
            <v>4c</v>
          </cell>
          <cell r="C9226">
            <v>1</v>
          </cell>
          <cell r="D9226">
            <v>413689</v>
          </cell>
          <cell r="E9226">
            <v>23170</v>
          </cell>
          <cell r="F9226">
            <v>0</v>
          </cell>
        </row>
        <row r="9227">
          <cell r="A9227" t="str">
            <v>4c</v>
          </cell>
          <cell r="C9227">
            <v>10</v>
          </cell>
          <cell r="D9227">
            <v>417349</v>
          </cell>
          <cell r="E9227">
            <v>23170</v>
          </cell>
          <cell r="F9227">
            <v>0</v>
          </cell>
        </row>
        <row r="9228">
          <cell r="A9228" t="str">
            <v>5a</v>
          </cell>
          <cell r="C9228">
            <v>10</v>
          </cell>
          <cell r="D9228">
            <v>392231</v>
          </cell>
          <cell r="E9228">
            <v>23170</v>
          </cell>
          <cell r="F9228">
            <v>0</v>
          </cell>
        </row>
        <row r="9229">
          <cell r="A9229" t="str">
            <v>5a</v>
          </cell>
          <cell r="C9229">
            <v>4</v>
          </cell>
          <cell r="D9229">
            <v>395071</v>
          </cell>
          <cell r="E9229">
            <v>23170</v>
          </cell>
          <cell r="F9229">
            <v>0</v>
          </cell>
        </row>
        <row r="9230">
          <cell r="A9230" t="str">
            <v>5a</v>
          </cell>
          <cell r="C9230">
            <v>20</v>
          </cell>
          <cell r="D9230">
            <v>402601</v>
          </cell>
          <cell r="E9230">
            <v>23170</v>
          </cell>
          <cell r="F9230">
            <v>0</v>
          </cell>
        </row>
        <row r="9231">
          <cell r="A9231" t="str">
            <v>5a</v>
          </cell>
          <cell r="C9231">
            <v>4</v>
          </cell>
          <cell r="D9231">
            <v>406785</v>
          </cell>
          <cell r="E9231">
            <v>23170</v>
          </cell>
          <cell r="F9231">
            <v>0</v>
          </cell>
        </row>
        <row r="9232">
          <cell r="A9232" t="str">
            <v>5a</v>
          </cell>
          <cell r="C9232">
            <v>8</v>
          </cell>
          <cell r="D9232">
            <v>408526</v>
          </cell>
          <cell r="E9232">
            <v>23170</v>
          </cell>
          <cell r="F9232">
            <v>0</v>
          </cell>
        </row>
        <row r="9233">
          <cell r="A9233" t="str">
            <v>5a</v>
          </cell>
          <cell r="C9233">
            <v>20</v>
          </cell>
          <cell r="D9233">
            <v>409005</v>
          </cell>
          <cell r="E9233">
            <v>23170</v>
          </cell>
          <cell r="F9233">
            <v>0</v>
          </cell>
        </row>
        <row r="9234">
          <cell r="A9234" t="str">
            <v>5a</v>
          </cell>
          <cell r="C9234">
            <v>4</v>
          </cell>
          <cell r="D9234">
            <v>410634</v>
          </cell>
          <cell r="E9234">
            <v>23170</v>
          </cell>
          <cell r="F9234">
            <v>0</v>
          </cell>
        </row>
        <row r="9235">
          <cell r="A9235" t="str">
            <v>5a</v>
          </cell>
          <cell r="C9235">
            <v>10</v>
          </cell>
          <cell r="D9235">
            <v>411237</v>
          </cell>
          <cell r="E9235">
            <v>23170</v>
          </cell>
          <cell r="F9235">
            <v>0</v>
          </cell>
        </row>
        <row r="9236">
          <cell r="A9236" t="str">
            <v>5a</v>
          </cell>
          <cell r="C9236">
            <v>10</v>
          </cell>
          <cell r="D9236">
            <v>413689</v>
          </cell>
          <cell r="E9236">
            <v>23170</v>
          </cell>
          <cell r="F9236">
            <v>0</v>
          </cell>
        </row>
        <row r="9237">
          <cell r="A9237" t="str">
            <v>5a</v>
          </cell>
          <cell r="C9237">
            <v>4</v>
          </cell>
          <cell r="D9237">
            <v>418862</v>
          </cell>
          <cell r="E9237">
            <v>23170</v>
          </cell>
          <cell r="F9237">
            <v>0</v>
          </cell>
        </row>
        <row r="9238">
          <cell r="A9238" t="str">
            <v>5a</v>
          </cell>
          <cell r="C9238">
            <v>2</v>
          </cell>
          <cell r="D9238">
            <v>420670</v>
          </cell>
          <cell r="E9238">
            <v>23170</v>
          </cell>
          <cell r="F9238">
            <v>0</v>
          </cell>
        </row>
        <row r="9239">
          <cell r="A9239" t="str">
            <v>5c</v>
          </cell>
          <cell r="C9239">
            <v>2</v>
          </cell>
          <cell r="D9239">
            <v>382530</v>
          </cell>
          <cell r="E9239">
            <v>23170</v>
          </cell>
          <cell r="F9239">
            <v>0</v>
          </cell>
        </row>
        <row r="9240">
          <cell r="A9240" t="str">
            <v>5c</v>
          </cell>
          <cell r="C9240">
            <v>10</v>
          </cell>
          <cell r="D9240">
            <v>398793</v>
          </cell>
          <cell r="E9240">
            <v>23170</v>
          </cell>
          <cell r="F9240">
            <v>0</v>
          </cell>
        </row>
        <row r="9241">
          <cell r="A9241" t="str">
            <v>5c</v>
          </cell>
          <cell r="C9241">
            <v>6</v>
          </cell>
          <cell r="D9241">
            <v>400542</v>
          </cell>
          <cell r="E9241">
            <v>23170</v>
          </cell>
          <cell r="F9241">
            <v>0</v>
          </cell>
        </row>
        <row r="9242">
          <cell r="A9242" t="str">
            <v>5c</v>
          </cell>
          <cell r="C9242">
            <v>6</v>
          </cell>
          <cell r="D9242">
            <v>408526</v>
          </cell>
          <cell r="E9242">
            <v>23170</v>
          </cell>
          <cell r="F9242">
            <v>0</v>
          </cell>
        </row>
        <row r="9243">
          <cell r="A9243" t="str">
            <v>6a</v>
          </cell>
          <cell r="C9243">
            <v>2</v>
          </cell>
          <cell r="D9243">
            <v>382530</v>
          </cell>
          <cell r="E9243">
            <v>23170</v>
          </cell>
          <cell r="F9243">
            <v>0</v>
          </cell>
        </row>
        <row r="9244">
          <cell r="A9244" t="str">
            <v>6a</v>
          </cell>
          <cell r="C9244">
            <v>1</v>
          </cell>
          <cell r="D9244">
            <v>391135</v>
          </cell>
          <cell r="E9244">
            <v>23170</v>
          </cell>
          <cell r="F9244">
            <v>0</v>
          </cell>
        </row>
        <row r="9245">
          <cell r="A9245" t="str">
            <v>6a</v>
          </cell>
          <cell r="C9245">
            <v>2</v>
          </cell>
          <cell r="D9245">
            <v>392778</v>
          </cell>
          <cell r="E9245">
            <v>23170</v>
          </cell>
          <cell r="F9245">
            <v>0</v>
          </cell>
        </row>
        <row r="9246">
          <cell r="A9246" t="str">
            <v>6a</v>
          </cell>
          <cell r="C9246">
            <v>3</v>
          </cell>
          <cell r="D9246">
            <v>416789</v>
          </cell>
          <cell r="E9246">
            <v>23170</v>
          </cell>
          <cell r="F9246">
            <v>0</v>
          </cell>
        </row>
        <row r="9247">
          <cell r="A9247" t="str">
            <v>6a</v>
          </cell>
          <cell r="C9247">
            <v>2</v>
          </cell>
          <cell r="D9247">
            <v>420670</v>
          </cell>
          <cell r="E9247">
            <v>23170</v>
          </cell>
          <cell r="F9247">
            <v>0</v>
          </cell>
        </row>
        <row r="9248">
          <cell r="A9248" t="str">
            <v>6a</v>
          </cell>
          <cell r="C9248">
            <v>2</v>
          </cell>
          <cell r="D9248">
            <v>421880</v>
          </cell>
          <cell r="E9248">
            <v>23170</v>
          </cell>
          <cell r="F9248">
            <v>0</v>
          </cell>
        </row>
        <row r="9249">
          <cell r="A9249" t="str">
            <v>6a</v>
          </cell>
          <cell r="C9249">
            <v>3</v>
          </cell>
          <cell r="D9249">
            <v>423913</v>
          </cell>
          <cell r="E9249">
            <v>23170</v>
          </cell>
          <cell r="F9249">
            <v>0</v>
          </cell>
        </row>
        <row r="9250">
          <cell r="A9250" t="str">
            <v>6c</v>
          </cell>
          <cell r="C9250">
            <v>1</v>
          </cell>
          <cell r="D9250">
            <v>380755</v>
          </cell>
          <cell r="E9250">
            <v>23170</v>
          </cell>
          <cell r="F9250">
            <v>0</v>
          </cell>
        </row>
        <row r="9251">
          <cell r="A9251" t="str">
            <v>6c</v>
          </cell>
          <cell r="C9251">
            <v>1</v>
          </cell>
          <cell r="D9251">
            <v>382530</v>
          </cell>
          <cell r="E9251">
            <v>23170</v>
          </cell>
          <cell r="F9251">
            <v>0</v>
          </cell>
        </row>
        <row r="9252">
          <cell r="A9252" t="str">
            <v>6c</v>
          </cell>
          <cell r="C9252">
            <v>2</v>
          </cell>
          <cell r="D9252">
            <v>383670</v>
          </cell>
          <cell r="E9252">
            <v>23170</v>
          </cell>
          <cell r="F9252">
            <v>0</v>
          </cell>
        </row>
        <row r="9253">
          <cell r="A9253" t="str">
            <v>6c</v>
          </cell>
          <cell r="C9253">
            <v>1</v>
          </cell>
          <cell r="D9253">
            <v>385005</v>
          </cell>
          <cell r="E9253">
            <v>23170</v>
          </cell>
          <cell r="F9253">
            <v>0</v>
          </cell>
        </row>
        <row r="9254">
          <cell r="A9254" t="str">
            <v>6c</v>
          </cell>
          <cell r="C9254">
            <v>1</v>
          </cell>
          <cell r="D9254">
            <v>386772</v>
          </cell>
          <cell r="E9254">
            <v>23170</v>
          </cell>
          <cell r="F9254">
            <v>0</v>
          </cell>
        </row>
        <row r="9255">
          <cell r="A9255" t="str">
            <v>6c</v>
          </cell>
          <cell r="C9255">
            <v>2</v>
          </cell>
          <cell r="D9255">
            <v>393906</v>
          </cell>
          <cell r="E9255">
            <v>23170</v>
          </cell>
          <cell r="F9255">
            <v>0</v>
          </cell>
        </row>
        <row r="9256">
          <cell r="A9256" t="str">
            <v>6c</v>
          </cell>
          <cell r="C9256">
            <v>5</v>
          </cell>
          <cell r="D9256">
            <v>395071</v>
          </cell>
          <cell r="E9256">
            <v>23170</v>
          </cell>
          <cell r="F9256">
            <v>0</v>
          </cell>
        </row>
        <row r="9257">
          <cell r="A9257" t="str">
            <v>6c</v>
          </cell>
          <cell r="C9257">
            <v>5</v>
          </cell>
          <cell r="D9257">
            <v>396355</v>
          </cell>
          <cell r="E9257">
            <v>23170</v>
          </cell>
          <cell r="F9257">
            <v>0</v>
          </cell>
        </row>
        <row r="9258">
          <cell r="A9258" t="str">
            <v>6c</v>
          </cell>
          <cell r="C9258">
            <v>1</v>
          </cell>
          <cell r="D9258">
            <v>397577</v>
          </cell>
          <cell r="E9258">
            <v>23170</v>
          </cell>
          <cell r="F9258">
            <v>0</v>
          </cell>
        </row>
        <row r="9259">
          <cell r="A9259" t="str">
            <v>6c</v>
          </cell>
          <cell r="C9259">
            <v>2</v>
          </cell>
          <cell r="D9259">
            <v>400542</v>
          </cell>
          <cell r="E9259">
            <v>23170</v>
          </cell>
          <cell r="F9259">
            <v>0</v>
          </cell>
        </row>
        <row r="9260">
          <cell r="A9260" t="str">
            <v>6c</v>
          </cell>
          <cell r="C9260">
            <v>1</v>
          </cell>
          <cell r="D9260">
            <v>401207</v>
          </cell>
          <cell r="E9260">
            <v>23170</v>
          </cell>
          <cell r="F9260">
            <v>0</v>
          </cell>
        </row>
        <row r="9261">
          <cell r="A9261" t="str">
            <v>6c</v>
          </cell>
          <cell r="C9261">
            <v>5</v>
          </cell>
          <cell r="D9261">
            <v>408527</v>
          </cell>
          <cell r="E9261">
            <v>23170</v>
          </cell>
          <cell r="F9261">
            <v>0</v>
          </cell>
        </row>
        <row r="9262">
          <cell r="A9262" t="str">
            <v>6c</v>
          </cell>
          <cell r="C9262">
            <v>2</v>
          </cell>
          <cell r="D9262">
            <v>421338</v>
          </cell>
          <cell r="E9262">
            <v>23170</v>
          </cell>
          <cell r="F9262">
            <v>0</v>
          </cell>
        </row>
        <row r="9263">
          <cell r="A9263" t="str">
            <v>6c</v>
          </cell>
          <cell r="C9263">
            <v>10</v>
          </cell>
          <cell r="D9263">
            <v>422484</v>
          </cell>
          <cell r="E9263">
            <v>23170</v>
          </cell>
          <cell r="F9263">
            <v>0</v>
          </cell>
        </row>
        <row r="9264">
          <cell r="A9264" t="str">
            <v>6c</v>
          </cell>
          <cell r="C9264">
            <v>1</v>
          </cell>
          <cell r="D9264">
            <v>425582</v>
          </cell>
          <cell r="E9264">
            <v>23170</v>
          </cell>
          <cell r="F9264">
            <v>0</v>
          </cell>
        </row>
        <row r="9265">
          <cell r="A9265" t="str">
            <v>6c</v>
          </cell>
          <cell r="C9265">
            <v>1</v>
          </cell>
          <cell r="D9265">
            <v>426861</v>
          </cell>
          <cell r="E9265">
            <v>23170</v>
          </cell>
          <cell r="F9265">
            <v>0</v>
          </cell>
        </row>
        <row r="9266">
          <cell r="A9266" t="str">
            <v>6c</v>
          </cell>
          <cell r="C9266">
            <v>2</v>
          </cell>
          <cell r="D9266">
            <v>428119</v>
          </cell>
          <cell r="E9266">
            <v>23170</v>
          </cell>
          <cell r="F9266">
            <v>0</v>
          </cell>
        </row>
        <row r="9267">
          <cell r="A9267" t="str">
            <v>7a</v>
          </cell>
          <cell r="C9267">
            <v>1</v>
          </cell>
          <cell r="D9267">
            <v>408527</v>
          </cell>
          <cell r="E9267">
            <v>23170</v>
          </cell>
          <cell r="F9267">
            <v>0</v>
          </cell>
        </row>
        <row r="9268">
          <cell r="A9268" t="str">
            <v>7a</v>
          </cell>
          <cell r="C9268">
            <v>2</v>
          </cell>
          <cell r="D9268">
            <v>418862</v>
          </cell>
          <cell r="E9268">
            <v>23170</v>
          </cell>
          <cell r="F9268">
            <v>0</v>
          </cell>
        </row>
        <row r="9269">
          <cell r="A9269" t="str">
            <v>7a</v>
          </cell>
          <cell r="C9269">
            <v>2</v>
          </cell>
          <cell r="D9269">
            <v>426861</v>
          </cell>
          <cell r="E9269">
            <v>23170</v>
          </cell>
          <cell r="F9269">
            <v>0</v>
          </cell>
        </row>
        <row r="9270">
          <cell r="A9270" t="str">
            <v>7c</v>
          </cell>
          <cell r="C9270">
            <v>1</v>
          </cell>
          <cell r="D9270">
            <v>382530</v>
          </cell>
          <cell r="E9270">
            <v>23170</v>
          </cell>
          <cell r="F9270">
            <v>0</v>
          </cell>
        </row>
        <row r="9271">
          <cell r="A9271" t="str">
            <v>7c</v>
          </cell>
          <cell r="C9271">
            <v>2</v>
          </cell>
          <cell r="D9271">
            <v>385005</v>
          </cell>
          <cell r="E9271">
            <v>23170</v>
          </cell>
          <cell r="F9271">
            <v>0</v>
          </cell>
        </row>
        <row r="9272">
          <cell r="A9272" t="str">
            <v>7c</v>
          </cell>
          <cell r="C9272">
            <v>4</v>
          </cell>
          <cell r="D9272">
            <v>396355</v>
          </cell>
          <cell r="E9272">
            <v>23170</v>
          </cell>
          <cell r="F9272">
            <v>0</v>
          </cell>
        </row>
        <row r="9273">
          <cell r="A9273" t="str">
            <v>7c</v>
          </cell>
          <cell r="C9273">
            <v>2</v>
          </cell>
          <cell r="D9273">
            <v>397577</v>
          </cell>
          <cell r="E9273">
            <v>23170</v>
          </cell>
          <cell r="F9273">
            <v>0</v>
          </cell>
        </row>
        <row r="9274">
          <cell r="A9274" t="str">
            <v>8a</v>
          </cell>
          <cell r="C9274">
            <v>1</v>
          </cell>
          <cell r="D9274">
            <v>381111</v>
          </cell>
          <cell r="E9274">
            <v>23170</v>
          </cell>
          <cell r="F9274">
            <v>0</v>
          </cell>
        </row>
        <row r="9275">
          <cell r="A9275" t="str">
            <v>8a</v>
          </cell>
          <cell r="C9275">
            <v>2</v>
          </cell>
          <cell r="D9275">
            <v>421880</v>
          </cell>
          <cell r="E9275">
            <v>23170</v>
          </cell>
          <cell r="F9275">
            <v>0</v>
          </cell>
        </row>
        <row r="9276">
          <cell r="A9276" t="str">
            <v>9a</v>
          </cell>
          <cell r="C9276">
            <v>10</v>
          </cell>
          <cell r="D9276">
            <v>383670</v>
          </cell>
          <cell r="E9276">
            <v>23170</v>
          </cell>
          <cell r="F9276">
            <v>0</v>
          </cell>
        </row>
        <row r="9277">
          <cell r="A9277" t="str">
            <v>9a</v>
          </cell>
          <cell r="C9277">
            <v>10</v>
          </cell>
          <cell r="D9277">
            <v>396355</v>
          </cell>
          <cell r="E9277">
            <v>23170</v>
          </cell>
          <cell r="F9277">
            <v>0</v>
          </cell>
        </row>
        <row r="9278">
          <cell r="A9278" t="str">
            <v>9a</v>
          </cell>
          <cell r="C9278">
            <v>5</v>
          </cell>
          <cell r="D9278">
            <v>413117</v>
          </cell>
          <cell r="E9278">
            <v>23170</v>
          </cell>
          <cell r="F9278">
            <v>0</v>
          </cell>
        </row>
        <row r="9279">
          <cell r="A9279" t="str">
            <v>9c</v>
          </cell>
          <cell r="C9279">
            <v>2</v>
          </cell>
          <cell r="D9279">
            <v>399391</v>
          </cell>
          <cell r="E9279">
            <v>23170</v>
          </cell>
          <cell r="F9279">
            <v>0</v>
          </cell>
        </row>
        <row r="9280">
          <cell r="A9280" t="str">
            <v>9c</v>
          </cell>
          <cell r="C9280">
            <v>2</v>
          </cell>
          <cell r="D9280">
            <v>402601</v>
          </cell>
          <cell r="E9280">
            <v>23170</v>
          </cell>
          <cell r="F9280">
            <v>0</v>
          </cell>
        </row>
        <row r="9281">
          <cell r="A9281" t="str">
            <v>2a</v>
          </cell>
          <cell r="C9281">
            <v>1</v>
          </cell>
          <cell r="D9281">
            <v>425926</v>
          </cell>
          <cell r="E9281">
            <v>23174</v>
          </cell>
          <cell r="F9281">
            <v>0</v>
          </cell>
        </row>
        <row r="9282">
          <cell r="A9282" t="str">
            <v>4a</v>
          </cell>
          <cell r="C9282">
            <v>24</v>
          </cell>
          <cell r="D9282">
            <v>425926</v>
          </cell>
          <cell r="E9282">
            <v>23174</v>
          </cell>
          <cell r="F9282">
            <v>0</v>
          </cell>
        </row>
        <row r="9283">
          <cell r="A9283" t="str">
            <v>5a</v>
          </cell>
          <cell r="C9283">
            <v>5</v>
          </cell>
          <cell r="D9283">
            <v>425926</v>
          </cell>
          <cell r="E9283">
            <v>23174</v>
          </cell>
          <cell r="F9283">
            <v>0</v>
          </cell>
        </row>
        <row r="9284">
          <cell r="A9284" t="str">
            <v>9a</v>
          </cell>
          <cell r="C9284">
            <v>10</v>
          </cell>
          <cell r="D9284">
            <v>425926</v>
          </cell>
          <cell r="E9284">
            <v>23174</v>
          </cell>
          <cell r="F9284">
            <v>0</v>
          </cell>
        </row>
        <row r="9285">
          <cell r="A9285" t="str">
            <v>9c</v>
          </cell>
          <cell r="C9285">
            <v>2</v>
          </cell>
          <cell r="D9285">
            <v>425926</v>
          </cell>
          <cell r="E9285">
            <v>23174</v>
          </cell>
          <cell r="F9285">
            <v>0</v>
          </cell>
        </row>
        <row r="9286">
          <cell r="A9286" t="str">
            <v>1a</v>
          </cell>
          <cell r="C9286">
            <v>2</v>
          </cell>
          <cell r="D9286">
            <v>381315</v>
          </cell>
          <cell r="E9286">
            <v>23175</v>
          </cell>
          <cell r="F9286">
            <v>0</v>
          </cell>
        </row>
        <row r="9287">
          <cell r="A9287" t="str">
            <v>1a</v>
          </cell>
          <cell r="C9287">
            <v>7</v>
          </cell>
          <cell r="D9287">
            <v>385006</v>
          </cell>
          <cell r="E9287">
            <v>23175</v>
          </cell>
          <cell r="F9287">
            <v>0</v>
          </cell>
        </row>
        <row r="9288">
          <cell r="A9288" t="str">
            <v>1a</v>
          </cell>
          <cell r="C9288">
            <v>1</v>
          </cell>
          <cell r="D9288">
            <v>389827</v>
          </cell>
          <cell r="E9288">
            <v>23175</v>
          </cell>
          <cell r="F9288">
            <v>0</v>
          </cell>
        </row>
        <row r="9289">
          <cell r="A9289" t="str">
            <v>1a</v>
          </cell>
          <cell r="C9289">
            <v>7</v>
          </cell>
          <cell r="D9289">
            <v>398794</v>
          </cell>
          <cell r="E9289">
            <v>23175</v>
          </cell>
          <cell r="F9289">
            <v>0</v>
          </cell>
        </row>
        <row r="9290">
          <cell r="A9290" t="str">
            <v>1a</v>
          </cell>
          <cell r="C9290">
            <v>5</v>
          </cell>
          <cell r="D9290">
            <v>401810</v>
          </cell>
          <cell r="E9290">
            <v>23175</v>
          </cell>
          <cell r="F9290">
            <v>0</v>
          </cell>
        </row>
        <row r="9291">
          <cell r="A9291" t="str">
            <v>1a</v>
          </cell>
          <cell r="C9291">
            <v>2</v>
          </cell>
          <cell r="D9291">
            <v>405770</v>
          </cell>
          <cell r="E9291">
            <v>23175</v>
          </cell>
          <cell r="F9291">
            <v>0</v>
          </cell>
        </row>
        <row r="9292">
          <cell r="A9292" t="str">
            <v>1a</v>
          </cell>
          <cell r="C9292">
            <v>3</v>
          </cell>
          <cell r="D9292">
            <v>407834</v>
          </cell>
          <cell r="E9292">
            <v>23175</v>
          </cell>
          <cell r="F9292">
            <v>0</v>
          </cell>
        </row>
        <row r="9293">
          <cell r="A9293" t="str">
            <v>1a</v>
          </cell>
          <cell r="C9293">
            <v>4</v>
          </cell>
          <cell r="D9293">
            <v>409507</v>
          </cell>
          <cell r="E9293">
            <v>23175</v>
          </cell>
          <cell r="F9293">
            <v>0</v>
          </cell>
        </row>
        <row r="9294">
          <cell r="A9294" t="str">
            <v>1a</v>
          </cell>
          <cell r="C9294">
            <v>4</v>
          </cell>
          <cell r="D9294">
            <v>413118</v>
          </cell>
          <cell r="E9294">
            <v>23175</v>
          </cell>
          <cell r="F9294">
            <v>0</v>
          </cell>
        </row>
        <row r="9295">
          <cell r="A9295" t="str">
            <v>1a</v>
          </cell>
          <cell r="C9295">
            <v>1</v>
          </cell>
          <cell r="D9295">
            <v>414889</v>
          </cell>
          <cell r="E9295">
            <v>23175</v>
          </cell>
          <cell r="F9295">
            <v>0</v>
          </cell>
        </row>
        <row r="9296">
          <cell r="A9296" t="str">
            <v>1a</v>
          </cell>
          <cell r="C9296">
            <v>2</v>
          </cell>
          <cell r="D9296">
            <v>423914</v>
          </cell>
          <cell r="E9296">
            <v>23175</v>
          </cell>
          <cell r="F9296">
            <v>0</v>
          </cell>
        </row>
        <row r="9297">
          <cell r="A9297" t="str">
            <v>1c</v>
          </cell>
          <cell r="C9297">
            <v>2</v>
          </cell>
          <cell r="D9297">
            <v>385006</v>
          </cell>
          <cell r="E9297">
            <v>23175</v>
          </cell>
          <cell r="F9297">
            <v>0</v>
          </cell>
        </row>
        <row r="9298">
          <cell r="A9298" t="str">
            <v>1c</v>
          </cell>
          <cell r="C9298">
            <v>4</v>
          </cell>
          <cell r="D9298">
            <v>388046</v>
          </cell>
          <cell r="E9298">
            <v>23175</v>
          </cell>
          <cell r="F9298">
            <v>0</v>
          </cell>
        </row>
        <row r="9299">
          <cell r="A9299" t="str">
            <v>1c</v>
          </cell>
          <cell r="C9299">
            <v>4</v>
          </cell>
          <cell r="D9299">
            <v>392779</v>
          </cell>
          <cell r="E9299">
            <v>23175</v>
          </cell>
          <cell r="F9299">
            <v>0</v>
          </cell>
        </row>
        <row r="9300">
          <cell r="A9300" t="str">
            <v>1c</v>
          </cell>
          <cell r="C9300">
            <v>4</v>
          </cell>
          <cell r="D9300">
            <v>413118</v>
          </cell>
          <cell r="E9300">
            <v>23175</v>
          </cell>
          <cell r="F9300">
            <v>0</v>
          </cell>
        </row>
        <row r="9301">
          <cell r="A9301" t="str">
            <v>1c</v>
          </cell>
          <cell r="C9301">
            <v>4</v>
          </cell>
          <cell r="D9301">
            <v>426862</v>
          </cell>
          <cell r="E9301">
            <v>23175</v>
          </cell>
          <cell r="F9301">
            <v>0</v>
          </cell>
        </row>
        <row r="9302">
          <cell r="A9302" t="str">
            <v>2a</v>
          </cell>
          <cell r="C9302">
            <v>2</v>
          </cell>
          <cell r="D9302">
            <v>386773</v>
          </cell>
          <cell r="E9302">
            <v>23175</v>
          </cell>
          <cell r="F9302">
            <v>0</v>
          </cell>
        </row>
        <row r="9303">
          <cell r="A9303" t="str">
            <v>2a</v>
          </cell>
          <cell r="C9303">
            <v>8</v>
          </cell>
          <cell r="D9303">
            <v>388572</v>
          </cell>
          <cell r="E9303">
            <v>23175</v>
          </cell>
          <cell r="F9303">
            <v>0</v>
          </cell>
        </row>
        <row r="9304">
          <cell r="A9304" t="str">
            <v>2a</v>
          </cell>
          <cell r="C9304">
            <v>6</v>
          </cell>
          <cell r="D9304">
            <v>412536</v>
          </cell>
          <cell r="E9304">
            <v>23175</v>
          </cell>
          <cell r="F9304">
            <v>0</v>
          </cell>
        </row>
        <row r="9305">
          <cell r="A9305" t="str">
            <v>2a</v>
          </cell>
          <cell r="C9305">
            <v>2</v>
          </cell>
          <cell r="D9305">
            <v>415490</v>
          </cell>
          <cell r="E9305">
            <v>23175</v>
          </cell>
          <cell r="F9305">
            <v>0</v>
          </cell>
        </row>
        <row r="9306">
          <cell r="A9306" t="str">
            <v>2a</v>
          </cell>
          <cell r="C9306">
            <v>2</v>
          </cell>
          <cell r="D9306">
            <v>422485</v>
          </cell>
          <cell r="E9306">
            <v>23175</v>
          </cell>
          <cell r="F9306">
            <v>0</v>
          </cell>
        </row>
        <row r="9307">
          <cell r="A9307" t="str">
            <v>2a</v>
          </cell>
          <cell r="C9307">
            <v>4</v>
          </cell>
          <cell r="D9307">
            <v>423914</v>
          </cell>
          <cell r="E9307">
            <v>23175</v>
          </cell>
          <cell r="F9307">
            <v>0</v>
          </cell>
        </row>
        <row r="9308">
          <cell r="A9308" t="str">
            <v>2c</v>
          </cell>
          <cell r="C9308">
            <v>1</v>
          </cell>
          <cell r="D9308">
            <v>389264</v>
          </cell>
          <cell r="E9308">
            <v>23175</v>
          </cell>
          <cell r="F9308">
            <v>0</v>
          </cell>
        </row>
        <row r="9309">
          <cell r="A9309" t="str">
            <v>2c</v>
          </cell>
          <cell r="C9309">
            <v>3</v>
          </cell>
          <cell r="D9309">
            <v>411238</v>
          </cell>
          <cell r="E9309">
            <v>23175</v>
          </cell>
          <cell r="F9309">
            <v>0</v>
          </cell>
        </row>
        <row r="9310">
          <cell r="A9310" t="str">
            <v>2c</v>
          </cell>
          <cell r="C9310">
            <v>4</v>
          </cell>
          <cell r="D9310">
            <v>418863</v>
          </cell>
          <cell r="E9310">
            <v>23175</v>
          </cell>
          <cell r="F9310">
            <v>0</v>
          </cell>
        </row>
        <row r="9311">
          <cell r="A9311" t="str">
            <v>2c</v>
          </cell>
          <cell r="C9311">
            <v>4</v>
          </cell>
          <cell r="D9311">
            <v>424405</v>
          </cell>
          <cell r="E9311">
            <v>23175</v>
          </cell>
          <cell r="F9311">
            <v>0</v>
          </cell>
        </row>
        <row r="9312">
          <cell r="A9312" t="str">
            <v>3a</v>
          </cell>
          <cell r="C9312">
            <v>20</v>
          </cell>
          <cell r="D9312">
            <v>404509</v>
          </cell>
          <cell r="E9312">
            <v>23175</v>
          </cell>
          <cell r="F9312">
            <v>0</v>
          </cell>
        </row>
        <row r="9313">
          <cell r="A9313" t="str">
            <v>3c</v>
          </cell>
          <cell r="C9313">
            <v>2</v>
          </cell>
          <cell r="D9313">
            <v>413483</v>
          </cell>
          <cell r="E9313">
            <v>23175</v>
          </cell>
          <cell r="F9313">
            <v>0</v>
          </cell>
        </row>
        <row r="9314">
          <cell r="A9314" t="str">
            <v>4a</v>
          </cell>
          <cell r="C9314">
            <v>12</v>
          </cell>
          <cell r="D9314">
            <v>381315</v>
          </cell>
          <cell r="E9314">
            <v>23175</v>
          </cell>
          <cell r="F9314">
            <v>0</v>
          </cell>
        </row>
        <row r="9315">
          <cell r="A9315" t="str">
            <v>4a</v>
          </cell>
          <cell r="C9315">
            <v>12</v>
          </cell>
          <cell r="D9315">
            <v>382531</v>
          </cell>
          <cell r="E9315">
            <v>23175</v>
          </cell>
          <cell r="F9315">
            <v>0</v>
          </cell>
        </row>
        <row r="9316">
          <cell r="A9316" t="str">
            <v>4a</v>
          </cell>
          <cell r="C9316">
            <v>120</v>
          </cell>
          <cell r="D9316">
            <v>384349</v>
          </cell>
          <cell r="E9316">
            <v>23175</v>
          </cell>
          <cell r="F9316">
            <v>0</v>
          </cell>
        </row>
        <row r="9317">
          <cell r="A9317" t="str">
            <v>4a</v>
          </cell>
          <cell r="C9317">
            <v>12</v>
          </cell>
          <cell r="D9317">
            <v>390445</v>
          </cell>
          <cell r="E9317">
            <v>23175</v>
          </cell>
          <cell r="F9317">
            <v>0</v>
          </cell>
        </row>
        <row r="9318">
          <cell r="A9318" t="str">
            <v>4a</v>
          </cell>
          <cell r="C9318">
            <v>36</v>
          </cell>
          <cell r="D9318">
            <v>394493</v>
          </cell>
          <cell r="E9318">
            <v>23175</v>
          </cell>
          <cell r="F9318">
            <v>0</v>
          </cell>
        </row>
        <row r="9319">
          <cell r="A9319" t="str">
            <v>4a</v>
          </cell>
          <cell r="C9319">
            <v>36</v>
          </cell>
          <cell r="D9319">
            <v>398794</v>
          </cell>
          <cell r="E9319">
            <v>23175</v>
          </cell>
          <cell r="F9319">
            <v>0</v>
          </cell>
        </row>
        <row r="9320">
          <cell r="A9320" t="str">
            <v>4a</v>
          </cell>
          <cell r="C9320">
            <v>50</v>
          </cell>
          <cell r="D9320">
            <v>399392</v>
          </cell>
          <cell r="E9320">
            <v>23175</v>
          </cell>
          <cell r="F9320">
            <v>0</v>
          </cell>
        </row>
        <row r="9321">
          <cell r="A9321" t="str">
            <v>4a</v>
          </cell>
          <cell r="C9321">
            <v>36</v>
          </cell>
          <cell r="D9321">
            <v>404509</v>
          </cell>
          <cell r="E9321">
            <v>23175</v>
          </cell>
          <cell r="F9321">
            <v>0</v>
          </cell>
        </row>
        <row r="9322">
          <cell r="A9322" t="str">
            <v>4a</v>
          </cell>
          <cell r="C9322">
            <v>1</v>
          </cell>
          <cell r="D9322">
            <v>407834</v>
          </cell>
          <cell r="E9322">
            <v>23175</v>
          </cell>
          <cell r="F9322">
            <v>0</v>
          </cell>
        </row>
        <row r="9323">
          <cell r="A9323" t="str">
            <v>4a</v>
          </cell>
          <cell r="C9323">
            <v>1</v>
          </cell>
          <cell r="D9323">
            <v>409507</v>
          </cell>
          <cell r="E9323">
            <v>23175</v>
          </cell>
          <cell r="F9323">
            <v>0</v>
          </cell>
        </row>
        <row r="9324">
          <cell r="A9324" t="str">
            <v>4a</v>
          </cell>
          <cell r="C9324">
            <v>36</v>
          </cell>
          <cell r="D9324">
            <v>410635</v>
          </cell>
          <cell r="E9324">
            <v>23175</v>
          </cell>
          <cell r="F9324">
            <v>0</v>
          </cell>
        </row>
        <row r="9325">
          <cell r="A9325" t="str">
            <v>4a</v>
          </cell>
          <cell r="C9325">
            <v>50</v>
          </cell>
          <cell r="D9325">
            <v>412536</v>
          </cell>
          <cell r="E9325">
            <v>23175</v>
          </cell>
          <cell r="F9325">
            <v>0</v>
          </cell>
        </row>
        <row r="9326">
          <cell r="A9326" t="str">
            <v>4a</v>
          </cell>
          <cell r="C9326">
            <v>48</v>
          </cell>
          <cell r="D9326">
            <v>413118</v>
          </cell>
          <cell r="E9326">
            <v>23175</v>
          </cell>
          <cell r="F9326">
            <v>0</v>
          </cell>
        </row>
        <row r="9327">
          <cell r="A9327" t="str">
            <v>4a</v>
          </cell>
          <cell r="C9327">
            <v>12</v>
          </cell>
          <cell r="D9327">
            <v>414266</v>
          </cell>
          <cell r="E9327">
            <v>23175</v>
          </cell>
          <cell r="F9327">
            <v>0</v>
          </cell>
        </row>
        <row r="9328">
          <cell r="A9328" t="str">
            <v>4a</v>
          </cell>
          <cell r="C9328">
            <v>24</v>
          </cell>
          <cell r="D9328">
            <v>415490</v>
          </cell>
          <cell r="E9328">
            <v>23175</v>
          </cell>
          <cell r="F9328">
            <v>0</v>
          </cell>
        </row>
        <row r="9329">
          <cell r="A9329" t="str">
            <v>4a</v>
          </cell>
          <cell r="C9329">
            <v>1</v>
          </cell>
          <cell r="D9329">
            <v>415491</v>
          </cell>
          <cell r="E9329">
            <v>23175</v>
          </cell>
          <cell r="F9329">
            <v>0</v>
          </cell>
        </row>
        <row r="9330">
          <cell r="A9330" t="str">
            <v>4a</v>
          </cell>
          <cell r="C9330">
            <v>1</v>
          </cell>
          <cell r="D9330">
            <v>418553</v>
          </cell>
          <cell r="E9330">
            <v>23175</v>
          </cell>
          <cell r="F9330">
            <v>0</v>
          </cell>
        </row>
        <row r="9331">
          <cell r="A9331" t="str">
            <v>4a</v>
          </cell>
          <cell r="C9331">
            <v>106</v>
          </cell>
          <cell r="D9331">
            <v>418863</v>
          </cell>
          <cell r="E9331">
            <v>23175</v>
          </cell>
          <cell r="F9331">
            <v>0</v>
          </cell>
        </row>
        <row r="9332">
          <cell r="A9332" t="str">
            <v>4a</v>
          </cell>
          <cell r="C9332">
            <v>12</v>
          </cell>
          <cell r="D9332">
            <v>424405</v>
          </cell>
          <cell r="E9332">
            <v>23175</v>
          </cell>
          <cell r="F9332">
            <v>0</v>
          </cell>
        </row>
        <row r="9333">
          <cell r="A9333" t="str">
            <v>4a</v>
          </cell>
          <cell r="C9333">
            <v>2</v>
          </cell>
          <cell r="D9333">
            <v>426862</v>
          </cell>
          <cell r="E9333">
            <v>23175</v>
          </cell>
          <cell r="F9333">
            <v>0</v>
          </cell>
        </row>
        <row r="9334">
          <cell r="A9334" t="str">
            <v>4c</v>
          </cell>
          <cell r="C9334">
            <v>2</v>
          </cell>
          <cell r="D9334">
            <v>385006</v>
          </cell>
          <cell r="E9334">
            <v>23175</v>
          </cell>
          <cell r="F9334">
            <v>0</v>
          </cell>
        </row>
        <row r="9335">
          <cell r="A9335" t="str">
            <v>4c</v>
          </cell>
          <cell r="C9335">
            <v>10</v>
          </cell>
          <cell r="D9335">
            <v>392779</v>
          </cell>
          <cell r="E9335">
            <v>23175</v>
          </cell>
          <cell r="F9335">
            <v>0</v>
          </cell>
        </row>
        <row r="9336">
          <cell r="A9336" t="str">
            <v>4c</v>
          </cell>
          <cell r="C9336">
            <v>6</v>
          </cell>
          <cell r="D9336">
            <v>395072</v>
          </cell>
          <cell r="E9336">
            <v>23175</v>
          </cell>
          <cell r="F9336">
            <v>0</v>
          </cell>
        </row>
        <row r="9337">
          <cell r="A9337" t="str">
            <v>4c</v>
          </cell>
          <cell r="C9337">
            <v>12</v>
          </cell>
          <cell r="D9337">
            <v>395837</v>
          </cell>
          <cell r="E9337">
            <v>23175</v>
          </cell>
          <cell r="F9337">
            <v>0</v>
          </cell>
        </row>
        <row r="9338">
          <cell r="A9338" t="str">
            <v>4c</v>
          </cell>
          <cell r="C9338">
            <v>6</v>
          </cell>
          <cell r="D9338">
            <v>396356</v>
          </cell>
          <cell r="E9338">
            <v>23175</v>
          </cell>
          <cell r="F9338">
            <v>0</v>
          </cell>
        </row>
        <row r="9339">
          <cell r="A9339" t="str">
            <v>4c</v>
          </cell>
          <cell r="C9339">
            <v>25</v>
          </cell>
          <cell r="D9339">
            <v>398794</v>
          </cell>
          <cell r="E9339">
            <v>23175</v>
          </cell>
          <cell r="F9339">
            <v>0</v>
          </cell>
        </row>
        <row r="9340">
          <cell r="A9340" t="str">
            <v>4c</v>
          </cell>
          <cell r="C9340">
            <v>27</v>
          </cell>
          <cell r="D9340">
            <v>412536</v>
          </cell>
          <cell r="E9340">
            <v>23175</v>
          </cell>
          <cell r="F9340">
            <v>0</v>
          </cell>
        </row>
        <row r="9341">
          <cell r="A9341" t="str">
            <v>4c</v>
          </cell>
          <cell r="C9341">
            <v>12</v>
          </cell>
          <cell r="D9341">
            <v>421339</v>
          </cell>
          <cell r="E9341">
            <v>23175</v>
          </cell>
          <cell r="F9341">
            <v>0</v>
          </cell>
        </row>
        <row r="9342">
          <cell r="A9342" t="str">
            <v>4c</v>
          </cell>
          <cell r="C9342">
            <v>5</v>
          </cell>
          <cell r="D9342">
            <v>421881</v>
          </cell>
          <cell r="E9342">
            <v>23175</v>
          </cell>
          <cell r="F9342">
            <v>0</v>
          </cell>
        </row>
        <row r="9343">
          <cell r="A9343" t="str">
            <v>5a</v>
          </cell>
          <cell r="C9343">
            <v>20</v>
          </cell>
          <cell r="D9343">
            <v>385006</v>
          </cell>
          <cell r="E9343">
            <v>23175</v>
          </cell>
          <cell r="F9343">
            <v>0</v>
          </cell>
        </row>
        <row r="9344">
          <cell r="A9344" t="str">
            <v>5a</v>
          </cell>
          <cell r="C9344">
            <v>4</v>
          </cell>
          <cell r="D9344">
            <v>395072</v>
          </cell>
          <cell r="E9344">
            <v>23175</v>
          </cell>
          <cell r="F9344">
            <v>0</v>
          </cell>
        </row>
        <row r="9345">
          <cell r="A9345" t="str">
            <v>5a</v>
          </cell>
          <cell r="C9345">
            <v>6</v>
          </cell>
          <cell r="D9345">
            <v>398794</v>
          </cell>
          <cell r="E9345">
            <v>23175</v>
          </cell>
          <cell r="F9345">
            <v>0</v>
          </cell>
        </row>
        <row r="9346">
          <cell r="A9346" t="str">
            <v>5a</v>
          </cell>
          <cell r="C9346">
            <v>10</v>
          </cell>
          <cell r="D9346">
            <v>421881</v>
          </cell>
          <cell r="E9346">
            <v>23175</v>
          </cell>
          <cell r="F9346">
            <v>0</v>
          </cell>
        </row>
        <row r="9347">
          <cell r="A9347" t="str">
            <v>5a</v>
          </cell>
          <cell r="C9347">
            <v>2</v>
          </cell>
          <cell r="D9347">
            <v>424405</v>
          </cell>
          <cell r="E9347">
            <v>23175</v>
          </cell>
          <cell r="F9347">
            <v>0</v>
          </cell>
        </row>
        <row r="9348">
          <cell r="A9348" t="str">
            <v>5c</v>
          </cell>
          <cell r="C9348">
            <v>2</v>
          </cell>
          <cell r="D9348">
            <v>409351</v>
          </cell>
          <cell r="E9348">
            <v>23175</v>
          </cell>
          <cell r="F9348">
            <v>0</v>
          </cell>
        </row>
        <row r="9349">
          <cell r="A9349" t="str">
            <v>6a</v>
          </cell>
          <cell r="C9349">
            <v>2</v>
          </cell>
          <cell r="D9349">
            <v>382531</v>
          </cell>
          <cell r="E9349">
            <v>23175</v>
          </cell>
          <cell r="F9349">
            <v>0</v>
          </cell>
        </row>
        <row r="9350">
          <cell r="A9350" t="str">
            <v>6a</v>
          </cell>
          <cell r="C9350">
            <v>2</v>
          </cell>
          <cell r="D9350">
            <v>385006</v>
          </cell>
          <cell r="E9350">
            <v>23175</v>
          </cell>
          <cell r="F9350">
            <v>0</v>
          </cell>
        </row>
        <row r="9351">
          <cell r="A9351" t="str">
            <v>6a</v>
          </cell>
          <cell r="C9351">
            <v>2</v>
          </cell>
          <cell r="D9351">
            <v>386773</v>
          </cell>
          <cell r="E9351">
            <v>23175</v>
          </cell>
          <cell r="F9351">
            <v>0</v>
          </cell>
        </row>
        <row r="9352">
          <cell r="A9352" t="str">
            <v>6a</v>
          </cell>
          <cell r="C9352">
            <v>5</v>
          </cell>
          <cell r="D9352">
            <v>390445</v>
          </cell>
          <cell r="E9352">
            <v>23175</v>
          </cell>
          <cell r="F9352">
            <v>0</v>
          </cell>
        </row>
        <row r="9353">
          <cell r="A9353" t="str">
            <v>6a</v>
          </cell>
          <cell r="C9353">
            <v>2</v>
          </cell>
          <cell r="D9353">
            <v>403263</v>
          </cell>
          <cell r="E9353">
            <v>23175</v>
          </cell>
          <cell r="F9353">
            <v>0</v>
          </cell>
        </row>
        <row r="9354">
          <cell r="A9354" t="str">
            <v>6a</v>
          </cell>
          <cell r="C9354">
            <v>1</v>
          </cell>
          <cell r="D9354">
            <v>403913</v>
          </cell>
          <cell r="E9354">
            <v>23175</v>
          </cell>
          <cell r="F9354">
            <v>0</v>
          </cell>
        </row>
        <row r="9355">
          <cell r="A9355" t="str">
            <v>6a</v>
          </cell>
          <cell r="C9355">
            <v>1</v>
          </cell>
          <cell r="D9355">
            <v>412904</v>
          </cell>
          <cell r="E9355">
            <v>23175</v>
          </cell>
          <cell r="F9355">
            <v>0</v>
          </cell>
        </row>
        <row r="9356">
          <cell r="A9356" t="str">
            <v>6a</v>
          </cell>
          <cell r="C9356">
            <v>4</v>
          </cell>
          <cell r="D9356">
            <v>413118</v>
          </cell>
          <cell r="E9356">
            <v>23175</v>
          </cell>
          <cell r="F9356">
            <v>0</v>
          </cell>
        </row>
        <row r="9357">
          <cell r="A9357" t="str">
            <v>6a</v>
          </cell>
          <cell r="C9357">
            <v>1</v>
          </cell>
          <cell r="D9357">
            <v>415490</v>
          </cell>
          <cell r="E9357">
            <v>23175</v>
          </cell>
          <cell r="F9357">
            <v>0</v>
          </cell>
        </row>
        <row r="9358">
          <cell r="A9358" t="str">
            <v>6a</v>
          </cell>
          <cell r="C9358">
            <v>2</v>
          </cell>
          <cell r="D9358">
            <v>426862</v>
          </cell>
          <cell r="E9358">
            <v>23175</v>
          </cell>
          <cell r="F9358">
            <v>0</v>
          </cell>
        </row>
        <row r="9359">
          <cell r="A9359" t="str">
            <v>6c</v>
          </cell>
          <cell r="C9359">
            <v>5</v>
          </cell>
          <cell r="D9359">
            <v>388572</v>
          </cell>
          <cell r="E9359">
            <v>23175</v>
          </cell>
          <cell r="F9359">
            <v>0</v>
          </cell>
        </row>
        <row r="9360">
          <cell r="A9360" t="str">
            <v>6c</v>
          </cell>
          <cell r="C9360">
            <v>1</v>
          </cell>
          <cell r="D9360">
            <v>399192</v>
          </cell>
          <cell r="E9360">
            <v>23175</v>
          </cell>
          <cell r="F9360">
            <v>0</v>
          </cell>
        </row>
        <row r="9361">
          <cell r="A9361" t="str">
            <v>6c</v>
          </cell>
          <cell r="C9361">
            <v>4</v>
          </cell>
          <cell r="D9361">
            <v>416790</v>
          </cell>
          <cell r="E9361">
            <v>23175</v>
          </cell>
          <cell r="F9361">
            <v>0</v>
          </cell>
        </row>
        <row r="9362">
          <cell r="A9362" t="str">
            <v>6c</v>
          </cell>
          <cell r="C9362">
            <v>1</v>
          </cell>
          <cell r="D9362">
            <v>421881</v>
          </cell>
          <cell r="E9362">
            <v>23175</v>
          </cell>
          <cell r="F9362">
            <v>0</v>
          </cell>
        </row>
        <row r="9363">
          <cell r="A9363" t="str">
            <v>8a</v>
          </cell>
          <cell r="C9363">
            <v>2</v>
          </cell>
          <cell r="D9363">
            <v>398794</v>
          </cell>
          <cell r="E9363">
            <v>23175</v>
          </cell>
          <cell r="F9363">
            <v>0</v>
          </cell>
        </row>
        <row r="9364">
          <cell r="A9364" t="str">
            <v>8a</v>
          </cell>
          <cell r="C9364">
            <v>3</v>
          </cell>
          <cell r="D9364">
            <v>420141</v>
          </cell>
          <cell r="E9364">
            <v>23175</v>
          </cell>
          <cell r="F9364">
            <v>0</v>
          </cell>
        </row>
        <row r="9365">
          <cell r="A9365" t="str">
            <v>9a</v>
          </cell>
          <cell r="C9365">
            <v>10</v>
          </cell>
          <cell r="D9365">
            <v>387975</v>
          </cell>
          <cell r="E9365">
            <v>23175</v>
          </cell>
          <cell r="F9365">
            <v>0</v>
          </cell>
        </row>
        <row r="9366">
          <cell r="A9366" t="str">
            <v>9c</v>
          </cell>
          <cell r="C9366">
            <v>6</v>
          </cell>
          <cell r="D9366">
            <v>414266</v>
          </cell>
          <cell r="E9366">
            <v>23175</v>
          </cell>
          <cell r="F9366">
            <v>0</v>
          </cell>
        </row>
        <row r="9367">
          <cell r="A9367" t="str">
            <v>1a</v>
          </cell>
          <cell r="C9367">
            <v>4</v>
          </cell>
          <cell r="D9367">
            <v>380757</v>
          </cell>
          <cell r="E9367">
            <v>23177</v>
          </cell>
          <cell r="F9367">
            <v>0</v>
          </cell>
        </row>
        <row r="9368">
          <cell r="A9368" t="str">
            <v>1a</v>
          </cell>
          <cell r="C9368">
            <v>2</v>
          </cell>
          <cell r="D9368">
            <v>381316</v>
          </cell>
          <cell r="E9368">
            <v>23177</v>
          </cell>
          <cell r="F9368">
            <v>0</v>
          </cell>
        </row>
        <row r="9369">
          <cell r="A9369" t="str">
            <v>1a</v>
          </cell>
          <cell r="C9369">
            <v>1</v>
          </cell>
          <cell r="D9369">
            <v>384350</v>
          </cell>
          <cell r="E9369">
            <v>23177</v>
          </cell>
          <cell r="F9369">
            <v>0</v>
          </cell>
        </row>
        <row r="9370">
          <cell r="A9370" t="str">
            <v>1a</v>
          </cell>
          <cell r="C9370">
            <v>2</v>
          </cell>
          <cell r="D9370">
            <v>405030</v>
          </cell>
          <cell r="E9370">
            <v>23177</v>
          </cell>
          <cell r="F9370">
            <v>0</v>
          </cell>
        </row>
        <row r="9371">
          <cell r="A9371" t="str">
            <v>1a</v>
          </cell>
          <cell r="C9371">
            <v>3</v>
          </cell>
          <cell r="D9371">
            <v>421176</v>
          </cell>
          <cell r="E9371">
            <v>23177</v>
          </cell>
          <cell r="F9371">
            <v>0</v>
          </cell>
        </row>
        <row r="9372">
          <cell r="A9372" t="str">
            <v>1a</v>
          </cell>
          <cell r="C9372">
            <v>2</v>
          </cell>
          <cell r="D9372">
            <v>426863</v>
          </cell>
          <cell r="E9372">
            <v>23177</v>
          </cell>
          <cell r="F9372">
            <v>0</v>
          </cell>
        </row>
        <row r="9373">
          <cell r="A9373" t="str">
            <v>1a</v>
          </cell>
          <cell r="C9373">
            <v>4</v>
          </cell>
          <cell r="D9373">
            <v>427455</v>
          </cell>
          <cell r="E9373">
            <v>23177</v>
          </cell>
          <cell r="F9373">
            <v>0</v>
          </cell>
        </row>
        <row r="9374">
          <cell r="A9374" t="str">
            <v>1c</v>
          </cell>
          <cell r="C9374">
            <v>4</v>
          </cell>
          <cell r="D9374">
            <v>407835</v>
          </cell>
          <cell r="E9374">
            <v>23177</v>
          </cell>
          <cell r="F9374">
            <v>0</v>
          </cell>
        </row>
        <row r="9375">
          <cell r="A9375" t="str">
            <v>1c</v>
          </cell>
          <cell r="C9375">
            <v>2</v>
          </cell>
          <cell r="D9375">
            <v>418445</v>
          </cell>
          <cell r="E9375">
            <v>23177</v>
          </cell>
          <cell r="F9375">
            <v>0</v>
          </cell>
        </row>
        <row r="9376">
          <cell r="A9376" t="str">
            <v>1c</v>
          </cell>
          <cell r="C9376">
            <v>2</v>
          </cell>
          <cell r="D9376">
            <v>423915</v>
          </cell>
          <cell r="E9376">
            <v>23177</v>
          </cell>
          <cell r="F9376">
            <v>0</v>
          </cell>
        </row>
        <row r="9377">
          <cell r="A9377" t="str">
            <v>1c</v>
          </cell>
          <cell r="C9377">
            <v>2</v>
          </cell>
          <cell r="D9377">
            <v>426232</v>
          </cell>
          <cell r="E9377">
            <v>23177</v>
          </cell>
          <cell r="F9377">
            <v>0</v>
          </cell>
        </row>
        <row r="9378">
          <cell r="A9378" t="str">
            <v>2a</v>
          </cell>
          <cell r="C9378">
            <v>1</v>
          </cell>
          <cell r="D9378">
            <v>382532</v>
          </cell>
          <cell r="E9378">
            <v>23177</v>
          </cell>
          <cell r="F9378">
            <v>0</v>
          </cell>
        </row>
        <row r="9379">
          <cell r="A9379" t="str">
            <v>2a</v>
          </cell>
          <cell r="C9379">
            <v>1</v>
          </cell>
          <cell r="D9379">
            <v>391666</v>
          </cell>
          <cell r="E9379">
            <v>23177</v>
          </cell>
          <cell r="F9379">
            <v>0</v>
          </cell>
        </row>
        <row r="9380">
          <cell r="A9380" t="str">
            <v>2a</v>
          </cell>
          <cell r="C9380">
            <v>1</v>
          </cell>
          <cell r="D9380">
            <v>403914</v>
          </cell>
          <cell r="E9380">
            <v>23177</v>
          </cell>
          <cell r="F9380">
            <v>0</v>
          </cell>
        </row>
        <row r="9381">
          <cell r="A9381" t="str">
            <v>2a</v>
          </cell>
          <cell r="C9381">
            <v>3</v>
          </cell>
          <cell r="D9381">
            <v>426232</v>
          </cell>
          <cell r="E9381">
            <v>23177</v>
          </cell>
          <cell r="F9381">
            <v>0</v>
          </cell>
        </row>
        <row r="9382">
          <cell r="A9382" t="str">
            <v>3a</v>
          </cell>
          <cell r="C9382">
            <v>12</v>
          </cell>
          <cell r="D9382">
            <v>381959</v>
          </cell>
          <cell r="E9382">
            <v>23177</v>
          </cell>
          <cell r="F9382">
            <v>0</v>
          </cell>
        </row>
        <row r="9383">
          <cell r="A9383" t="str">
            <v>3a</v>
          </cell>
          <cell r="C9383">
            <v>12</v>
          </cell>
          <cell r="D9383">
            <v>384350</v>
          </cell>
          <cell r="E9383">
            <v>23177</v>
          </cell>
          <cell r="F9383">
            <v>0</v>
          </cell>
        </row>
        <row r="9384">
          <cell r="A9384" t="str">
            <v>3a</v>
          </cell>
          <cell r="C9384">
            <v>8</v>
          </cell>
          <cell r="D9384">
            <v>386166</v>
          </cell>
          <cell r="E9384">
            <v>23177</v>
          </cell>
          <cell r="F9384">
            <v>0</v>
          </cell>
        </row>
        <row r="9385">
          <cell r="A9385" t="str">
            <v>3a</v>
          </cell>
          <cell r="C9385">
            <v>16</v>
          </cell>
          <cell r="D9385">
            <v>388573</v>
          </cell>
          <cell r="E9385">
            <v>23177</v>
          </cell>
          <cell r="F9385">
            <v>0</v>
          </cell>
        </row>
        <row r="9386">
          <cell r="A9386" t="str">
            <v>3a</v>
          </cell>
          <cell r="C9386">
            <v>4</v>
          </cell>
          <cell r="D9386">
            <v>392780</v>
          </cell>
          <cell r="E9386">
            <v>23177</v>
          </cell>
          <cell r="F9386">
            <v>0</v>
          </cell>
        </row>
        <row r="9387">
          <cell r="A9387" t="str">
            <v>3a</v>
          </cell>
          <cell r="C9387">
            <v>8</v>
          </cell>
          <cell r="D9387">
            <v>396357</v>
          </cell>
          <cell r="E9387">
            <v>23177</v>
          </cell>
          <cell r="F9387">
            <v>0</v>
          </cell>
        </row>
        <row r="9388">
          <cell r="A9388" t="str">
            <v>3a</v>
          </cell>
          <cell r="C9388">
            <v>8</v>
          </cell>
          <cell r="D9388">
            <v>407836</v>
          </cell>
          <cell r="E9388">
            <v>23177</v>
          </cell>
          <cell r="F9388">
            <v>0</v>
          </cell>
        </row>
        <row r="9389">
          <cell r="A9389" t="str">
            <v>3a</v>
          </cell>
          <cell r="C9389">
            <v>28</v>
          </cell>
          <cell r="D9389">
            <v>425051</v>
          </cell>
          <cell r="E9389">
            <v>23177</v>
          </cell>
          <cell r="F9389">
            <v>0</v>
          </cell>
        </row>
        <row r="9390">
          <cell r="A9390" t="str">
            <v>4a</v>
          </cell>
          <cell r="C9390">
            <v>6</v>
          </cell>
          <cell r="D9390">
            <v>381959</v>
          </cell>
          <cell r="E9390">
            <v>23177</v>
          </cell>
          <cell r="F9390">
            <v>0</v>
          </cell>
        </row>
        <row r="9391">
          <cell r="A9391" t="str">
            <v>4a</v>
          </cell>
          <cell r="C9391">
            <v>21</v>
          </cell>
          <cell r="D9391">
            <v>383071</v>
          </cell>
          <cell r="E9391">
            <v>23177</v>
          </cell>
          <cell r="F9391">
            <v>0</v>
          </cell>
        </row>
        <row r="9392">
          <cell r="A9392" t="str">
            <v>4a</v>
          </cell>
          <cell r="C9392">
            <v>6</v>
          </cell>
          <cell r="D9392">
            <v>384350</v>
          </cell>
          <cell r="E9392">
            <v>23177</v>
          </cell>
          <cell r="F9392">
            <v>0</v>
          </cell>
        </row>
        <row r="9393">
          <cell r="A9393" t="str">
            <v>4a</v>
          </cell>
          <cell r="C9393">
            <v>11</v>
          </cell>
          <cell r="D9393">
            <v>385585</v>
          </cell>
          <cell r="E9393">
            <v>23177</v>
          </cell>
          <cell r="F9393">
            <v>0</v>
          </cell>
        </row>
        <row r="9394">
          <cell r="A9394" t="str">
            <v>4a</v>
          </cell>
          <cell r="C9394">
            <v>22</v>
          </cell>
          <cell r="D9394">
            <v>388573</v>
          </cell>
          <cell r="E9394">
            <v>23177</v>
          </cell>
          <cell r="F9394">
            <v>0</v>
          </cell>
        </row>
        <row r="9395">
          <cell r="A9395" t="str">
            <v>4a</v>
          </cell>
          <cell r="C9395">
            <v>10</v>
          </cell>
          <cell r="D9395">
            <v>389927</v>
          </cell>
          <cell r="E9395">
            <v>23177</v>
          </cell>
          <cell r="F9395">
            <v>0</v>
          </cell>
        </row>
        <row r="9396">
          <cell r="A9396" t="str">
            <v>4a</v>
          </cell>
          <cell r="C9396">
            <v>6</v>
          </cell>
          <cell r="D9396">
            <v>390446</v>
          </cell>
          <cell r="E9396">
            <v>23177</v>
          </cell>
          <cell r="F9396">
            <v>0</v>
          </cell>
        </row>
        <row r="9397">
          <cell r="A9397" t="str">
            <v>4a</v>
          </cell>
          <cell r="C9397">
            <v>3</v>
          </cell>
          <cell r="D9397">
            <v>392233</v>
          </cell>
          <cell r="E9397">
            <v>23177</v>
          </cell>
          <cell r="F9397">
            <v>0</v>
          </cell>
        </row>
        <row r="9398">
          <cell r="A9398" t="str">
            <v>4a</v>
          </cell>
          <cell r="C9398">
            <v>2</v>
          </cell>
          <cell r="D9398">
            <v>392780</v>
          </cell>
          <cell r="E9398">
            <v>23177</v>
          </cell>
          <cell r="F9398">
            <v>0</v>
          </cell>
        </row>
        <row r="9399">
          <cell r="A9399" t="str">
            <v>4a</v>
          </cell>
          <cell r="C9399">
            <v>10</v>
          </cell>
          <cell r="D9399">
            <v>396357</v>
          </cell>
          <cell r="E9399">
            <v>23177</v>
          </cell>
          <cell r="F9399">
            <v>0</v>
          </cell>
        </row>
        <row r="9400">
          <cell r="A9400" t="str">
            <v>4a</v>
          </cell>
          <cell r="C9400">
            <v>43</v>
          </cell>
          <cell r="D9400">
            <v>397027</v>
          </cell>
          <cell r="E9400">
            <v>23177</v>
          </cell>
          <cell r="F9400">
            <v>0</v>
          </cell>
        </row>
        <row r="9401">
          <cell r="A9401" t="str">
            <v>4a</v>
          </cell>
          <cell r="C9401">
            <v>2</v>
          </cell>
          <cell r="D9401">
            <v>398169</v>
          </cell>
          <cell r="E9401">
            <v>23177</v>
          </cell>
          <cell r="F9401">
            <v>0</v>
          </cell>
        </row>
        <row r="9402">
          <cell r="A9402" t="str">
            <v>4a</v>
          </cell>
          <cell r="C9402">
            <v>10</v>
          </cell>
          <cell r="D9402">
            <v>398795</v>
          </cell>
          <cell r="E9402">
            <v>23177</v>
          </cell>
          <cell r="F9402">
            <v>0</v>
          </cell>
        </row>
        <row r="9403">
          <cell r="A9403" t="str">
            <v>4a</v>
          </cell>
          <cell r="C9403">
            <v>20</v>
          </cell>
          <cell r="D9403">
            <v>399393</v>
          </cell>
          <cell r="E9403">
            <v>23177</v>
          </cell>
          <cell r="F9403">
            <v>0</v>
          </cell>
        </row>
        <row r="9404">
          <cell r="A9404" t="str">
            <v>4a</v>
          </cell>
          <cell r="C9404">
            <v>50</v>
          </cell>
          <cell r="D9404">
            <v>399928</v>
          </cell>
          <cell r="E9404">
            <v>23177</v>
          </cell>
          <cell r="F9404">
            <v>0</v>
          </cell>
        </row>
        <row r="9405">
          <cell r="A9405" t="str">
            <v>4a</v>
          </cell>
          <cell r="C9405">
            <v>10</v>
          </cell>
          <cell r="D9405">
            <v>403914</v>
          </cell>
          <cell r="E9405">
            <v>23177</v>
          </cell>
          <cell r="F9405">
            <v>0</v>
          </cell>
        </row>
        <row r="9406">
          <cell r="A9406" t="str">
            <v>4a</v>
          </cell>
          <cell r="C9406">
            <v>5</v>
          </cell>
          <cell r="D9406">
            <v>407836</v>
          </cell>
          <cell r="E9406">
            <v>23177</v>
          </cell>
          <cell r="F9406">
            <v>0</v>
          </cell>
        </row>
        <row r="9407">
          <cell r="A9407" t="str">
            <v>4a</v>
          </cell>
          <cell r="C9407">
            <v>2</v>
          </cell>
          <cell r="D9407">
            <v>426232</v>
          </cell>
          <cell r="E9407">
            <v>23177</v>
          </cell>
          <cell r="F9407">
            <v>0</v>
          </cell>
        </row>
        <row r="9408">
          <cell r="A9408" t="str">
            <v>4a</v>
          </cell>
          <cell r="C9408">
            <v>15</v>
          </cell>
          <cell r="D9408">
            <v>426233</v>
          </cell>
          <cell r="E9408">
            <v>23177</v>
          </cell>
          <cell r="F9408">
            <v>0</v>
          </cell>
        </row>
        <row r="9409">
          <cell r="A9409" t="str">
            <v>4a</v>
          </cell>
          <cell r="C9409">
            <v>30</v>
          </cell>
          <cell r="D9409">
            <v>426863</v>
          </cell>
          <cell r="E9409">
            <v>23177</v>
          </cell>
          <cell r="F9409">
            <v>0</v>
          </cell>
        </row>
        <row r="9410">
          <cell r="A9410" t="str">
            <v>4c</v>
          </cell>
          <cell r="C9410">
            <v>14</v>
          </cell>
          <cell r="D9410">
            <v>380757</v>
          </cell>
          <cell r="E9410">
            <v>23177</v>
          </cell>
          <cell r="F9410">
            <v>0</v>
          </cell>
        </row>
        <row r="9411">
          <cell r="A9411" t="str">
            <v>4c</v>
          </cell>
          <cell r="C9411">
            <v>4</v>
          </cell>
          <cell r="D9411">
            <v>383071</v>
          </cell>
          <cell r="E9411">
            <v>23177</v>
          </cell>
          <cell r="F9411">
            <v>0</v>
          </cell>
        </row>
        <row r="9412">
          <cell r="A9412" t="str">
            <v>4c</v>
          </cell>
          <cell r="C9412">
            <v>3</v>
          </cell>
          <cell r="D9412">
            <v>396357</v>
          </cell>
          <cell r="E9412">
            <v>23177</v>
          </cell>
          <cell r="F9412">
            <v>0</v>
          </cell>
        </row>
        <row r="9413">
          <cell r="A9413" t="str">
            <v>4c</v>
          </cell>
          <cell r="C9413">
            <v>3</v>
          </cell>
          <cell r="D9413">
            <v>397027</v>
          </cell>
          <cell r="E9413">
            <v>23177</v>
          </cell>
          <cell r="F9413">
            <v>0</v>
          </cell>
        </row>
        <row r="9414">
          <cell r="A9414" t="str">
            <v>4c</v>
          </cell>
          <cell r="C9414">
            <v>2</v>
          </cell>
          <cell r="D9414">
            <v>399393</v>
          </cell>
          <cell r="E9414">
            <v>23177</v>
          </cell>
          <cell r="F9414">
            <v>0</v>
          </cell>
        </row>
        <row r="9415">
          <cell r="A9415" t="str">
            <v>4c</v>
          </cell>
          <cell r="C9415">
            <v>10</v>
          </cell>
          <cell r="D9415">
            <v>399928</v>
          </cell>
          <cell r="E9415">
            <v>23177</v>
          </cell>
          <cell r="F9415">
            <v>0</v>
          </cell>
        </row>
        <row r="9416">
          <cell r="A9416" t="str">
            <v>4c</v>
          </cell>
          <cell r="C9416">
            <v>2</v>
          </cell>
          <cell r="D9416">
            <v>407836</v>
          </cell>
          <cell r="E9416">
            <v>23177</v>
          </cell>
          <cell r="F9416">
            <v>0</v>
          </cell>
        </row>
        <row r="9417">
          <cell r="A9417" t="str">
            <v>4c</v>
          </cell>
          <cell r="C9417">
            <v>6</v>
          </cell>
          <cell r="D9417">
            <v>426233</v>
          </cell>
          <cell r="E9417">
            <v>23177</v>
          </cell>
          <cell r="F9417">
            <v>0</v>
          </cell>
        </row>
        <row r="9418">
          <cell r="A9418" t="str">
            <v>4c</v>
          </cell>
          <cell r="C9418">
            <v>4</v>
          </cell>
          <cell r="D9418">
            <v>426863</v>
          </cell>
          <cell r="E9418">
            <v>23177</v>
          </cell>
          <cell r="F9418">
            <v>0</v>
          </cell>
        </row>
        <row r="9419">
          <cell r="A9419" t="str">
            <v>5a</v>
          </cell>
          <cell r="C9419">
            <v>5</v>
          </cell>
          <cell r="D9419">
            <v>380757</v>
          </cell>
          <cell r="E9419">
            <v>23177</v>
          </cell>
          <cell r="F9419">
            <v>0</v>
          </cell>
        </row>
        <row r="9420">
          <cell r="A9420" t="str">
            <v>5a</v>
          </cell>
          <cell r="C9420">
            <v>10</v>
          </cell>
          <cell r="D9420">
            <v>390446</v>
          </cell>
          <cell r="E9420">
            <v>23177</v>
          </cell>
          <cell r="F9420">
            <v>0</v>
          </cell>
        </row>
        <row r="9421">
          <cell r="A9421" t="str">
            <v>5a</v>
          </cell>
          <cell r="C9421">
            <v>10</v>
          </cell>
          <cell r="D9421">
            <v>403914</v>
          </cell>
          <cell r="E9421">
            <v>23177</v>
          </cell>
          <cell r="F9421">
            <v>0</v>
          </cell>
        </row>
        <row r="9422">
          <cell r="A9422" t="str">
            <v>5a</v>
          </cell>
          <cell r="C9422">
            <v>1</v>
          </cell>
          <cell r="D9422">
            <v>425051</v>
          </cell>
          <cell r="E9422">
            <v>23177</v>
          </cell>
          <cell r="F9422">
            <v>0</v>
          </cell>
        </row>
        <row r="9423">
          <cell r="A9423" t="str">
            <v>6a</v>
          </cell>
          <cell r="C9423">
            <v>1</v>
          </cell>
          <cell r="D9423">
            <v>381316</v>
          </cell>
          <cell r="E9423">
            <v>23177</v>
          </cell>
          <cell r="F9423">
            <v>0</v>
          </cell>
        </row>
        <row r="9424">
          <cell r="A9424" t="str">
            <v>6a</v>
          </cell>
          <cell r="C9424">
            <v>5</v>
          </cell>
          <cell r="D9424">
            <v>383071</v>
          </cell>
          <cell r="E9424">
            <v>23177</v>
          </cell>
          <cell r="F9424">
            <v>0</v>
          </cell>
        </row>
        <row r="9425">
          <cell r="A9425" t="str">
            <v>6a</v>
          </cell>
          <cell r="C9425">
            <v>1</v>
          </cell>
          <cell r="D9425">
            <v>386166</v>
          </cell>
          <cell r="E9425">
            <v>23177</v>
          </cell>
          <cell r="F9425">
            <v>0</v>
          </cell>
        </row>
        <row r="9426">
          <cell r="A9426" t="str">
            <v>6a</v>
          </cell>
          <cell r="C9426">
            <v>1</v>
          </cell>
          <cell r="D9426">
            <v>391666</v>
          </cell>
          <cell r="E9426">
            <v>23177</v>
          </cell>
          <cell r="F9426">
            <v>0</v>
          </cell>
        </row>
        <row r="9427">
          <cell r="A9427" t="str">
            <v>6a</v>
          </cell>
          <cell r="C9427">
            <v>1</v>
          </cell>
          <cell r="D9427">
            <v>392233</v>
          </cell>
          <cell r="E9427">
            <v>23177</v>
          </cell>
          <cell r="F9427">
            <v>0</v>
          </cell>
        </row>
        <row r="9428">
          <cell r="A9428" t="str">
            <v>6a</v>
          </cell>
          <cell r="C9428">
            <v>2</v>
          </cell>
          <cell r="D9428">
            <v>396357</v>
          </cell>
          <cell r="E9428">
            <v>23177</v>
          </cell>
          <cell r="F9428">
            <v>0</v>
          </cell>
        </row>
        <row r="9429">
          <cell r="A9429" t="str">
            <v>6a</v>
          </cell>
          <cell r="C9429">
            <v>1</v>
          </cell>
          <cell r="D9429">
            <v>396358</v>
          </cell>
          <cell r="E9429">
            <v>23177</v>
          </cell>
          <cell r="F9429">
            <v>0</v>
          </cell>
        </row>
        <row r="9430">
          <cell r="A9430" t="str">
            <v>6a</v>
          </cell>
          <cell r="C9430">
            <v>2</v>
          </cell>
          <cell r="D9430">
            <v>403914</v>
          </cell>
          <cell r="E9430">
            <v>23177</v>
          </cell>
          <cell r="F9430">
            <v>0</v>
          </cell>
        </row>
        <row r="9431">
          <cell r="A9431" t="str">
            <v>6a</v>
          </cell>
          <cell r="C9431">
            <v>6</v>
          </cell>
          <cell r="D9431">
            <v>426232</v>
          </cell>
          <cell r="E9431">
            <v>23177</v>
          </cell>
          <cell r="F9431">
            <v>0</v>
          </cell>
        </row>
        <row r="9432">
          <cell r="A9432" t="str">
            <v>6a</v>
          </cell>
          <cell r="C9432">
            <v>1</v>
          </cell>
          <cell r="D9432">
            <v>426233</v>
          </cell>
          <cell r="E9432">
            <v>23177</v>
          </cell>
          <cell r="F9432">
            <v>0</v>
          </cell>
        </row>
        <row r="9433">
          <cell r="A9433" t="str">
            <v>6a</v>
          </cell>
          <cell r="C9433">
            <v>2</v>
          </cell>
          <cell r="D9433">
            <v>427455</v>
          </cell>
          <cell r="E9433">
            <v>23177</v>
          </cell>
          <cell r="F9433">
            <v>0</v>
          </cell>
        </row>
        <row r="9434">
          <cell r="A9434" t="str">
            <v>6c</v>
          </cell>
          <cell r="C9434">
            <v>1</v>
          </cell>
          <cell r="D9434">
            <v>388573</v>
          </cell>
          <cell r="E9434">
            <v>23177</v>
          </cell>
          <cell r="F9434">
            <v>0</v>
          </cell>
        </row>
        <row r="9435">
          <cell r="A9435" t="str">
            <v>6c</v>
          </cell>
          <cell r="C9435">
            <v>1</v>
          </cell>
          <cell r="D9435">
            <v>420671</v>
          </cell>
          <cell r="E9435">
            <v>23177</v>
          </cell>
          <cell r="F9435">
            <v>0</v>
          </cell>
        </row>
        <row r="9436">
          <cell r="A9436" t="str">
            <v>7a</v>
          </cell>
          <cell r="C9436">
            <v>1</v>
          </cell>
          <cell r="D9436">
            <v>380757</v>
          </cell>
          <cell r="E9436">
            <v>23177</v>
          </cell>
          <cell r="F9436">
            <v>0</v>
          </cell>
        </row>
        <row r="9437">
          <cell r="A9437" t="str">
            <v>7a</v>
          </cell>
          <cell r="C9437">
            <v>2</v>
          </cell>
          <cell r="D9437">
            <v>388573</v>
          </cell>
          <cell r="E9437">
            <v>23177</v>
          </cell>
          <cell r="F9437">
            <v>0</v>
          </cell>
        </row>
        <row r="9438">
          <cell r="A9438" t="str">
            <v>7a</v>
          </cell>
          <cell r="C9438">
            <v>1</v>
          </cell>
          <cell r="D9438">
            <v>426232</v>
          </cell>
          <cell r="E9438">
            <v>23177</v>
          </cell>
          <cell r="F9438">
            <v>0</v>
          </cell>
        </row>
        <row r="9439">
          <cell r="A9439" t="str">
            <v>7a</v>
          </cell>
          <cell r="C9439">
            <v>1</v>
          </cell>
          <cell r="D9439">
            <v>426863</v>
          </cell>
          <cell r="E9439">
            <v>23177</v>
          </cell>
          <cell r="F9439">
            <v>0</v>
          </cell>
        </row>
        <row r="9440">
          <cell r="A9440" t="str">
            <v>8a</v>
          </cell>
          <cell r="C9440">
            <v>1</v>
          </cell>
          <cell r="D9440">
            <v>381316</v>
          </cell>
          <cell r="E9440">
            <v>23177</v>
          </cell>
          <cell r="F9440">
            <v>0</v>
          </cell>
        </row>
        <row r="9441">
          <cell r="A9441" t="str">
            <v>8a</v>
          </cell>
          <cell r="C9441">
            <v>1</v>
          </cell>
          <cell r="D9441">
            <v>385007</v>
          </cell>
          <cell r="E9441">
            <v>23177</v>
          </cell>
          <cell r="F9441">
            <v>0</v>
          </cell>
        </row>
        <row r="9442">
          <cell r="A9442" t="str">
            <v>9a</v>
          </cell>
          <cell r="C9442">
            <v>5</v>
          </cell>
          <cell r="D9442">
            <v>383071</v>
          </cell>
          <cell r="E9442">
            <v>23177</v>
          </cell>
          <cell r="F9442">
            <v>0</v>
          </cell>
        </row>
        <row r="9443">
          <cell r="A9443" t="str">
            <v>9a</v>
          </cell>
          <cell r="C9443">
            <v>10</v>
          </cell>
          <cell r="D9443">
            <v>398169</v>
          </cell>
          <cell r="E9443">
            <v>23177</v>
          </cell>
          <cell r="F9443">
            <v>0</v>
          </cell>
        </row>
        <row r="9444">
          <cell r="A9444" t="str">
            <v>1c</v>
          </cell>
          <cell r="C9444">
            <v>2</v>
          </cell>
          <cell r="D9444">
            <v>415493</v>
          </cell>
          <cell r="E9444">
            <v>23180</v>
          </cell>
          <cell r="F9444">
            <v>0</v>
          </cell>
        </row>
        <row r="9445">
          <cell r="A9445" t="str">
            <v>1c</v>
          </cell>
          <cell r="C9445">
            <v>2</v>
          </cell>
          <cell r="D9445">
            <v>424406</v>
          </cell>
          <cell r="E9445">
            <v>23180</v>
          </cell>
          <cell r="F9445">
            <v>0</v>
          </cell>
        </row>
        <row r="9446">
          <cell r="A9446" t="str">
            <v>2a</v>
          </cell>
          <cell r="C9446">
            <v>1</v>
          </cell>
          <cell r="D9446">
            <v>421883</v>
          </cell>
          <cell r="E9446">
            <v>23180</v>
          </cell>
          <cell r="F9446">
            <v>0</v>
          </cell>
        </row>
        <row r="9447">
          <cell r="A9447" t="str">
            <v>2c</v>
          </cell>
          <cell r="C9447">
            <v>1</v>
          </cell>
          <cell r="D9447">
            <v>415493</v>
          </cell>
          <cell r="E9447">
            <v>23180</v>
          </cell>
          <cell r="F9447">
            <v>0</v>
          </cell>
        </row>
        <row r="9448">
          <cell r="A9448" t="str">
            <v>3a</v>
          </cell>
          <cell r="C9448">
            <v>8</v>
          </cell>
          <cell r="D9448">
            <v>386774</v>
          </cell>
          <cell r="E9448">
            <v>23180</v>
          </cell>
          <cell r="F9448">
            <v>0</v>
          </cell>
        </row>
        <row r="9449">
          <cell r="A9449" t="str">
            <v>3a</v>
          </cell>
          <cell r="C9449">
            <v>8</v>
          </cell>
          <cell r="D9449">
            <v>392781</v>
          </cell>
          <cell r="E9449">
            <v>23180</v>
          </cell>
          <cell r="F9449">
            <v>0</v>
          </cell>
        </row>
        <row r="9450">
          <cell r="A9450" t="str">
            <v>3a</v>
          </cell>
          <cell r="C9450">
            <v>8</v>
          </cell>
          <cell r="D9450">
            <v>394494</v>
          </cell>
          <cell r="E9450">
            <v>23180</v>
          </cell>
          <cell r="F9450">
            <v>0</v>
          </cell>
        </row>
        <row r="9451">
          <cell r="A9451" t="str">
            <v>3a</v>
          </cell>
          <cell r="C9451">
            <v>8</v>
          </cell>
          <cell r="D9451">
            <v>403915</v>
          </cell>
          <cell r="E9451">
            <v>23180</v>
          </cell>
          <cell r="F9451">
            <v>0</v>
          </cell>
        </row>
        <row r="9452">
          <cell r="A9452" t="str">
            <v>3a</v>
          </cell>
          <cell r="C9452">
            <v>12</v>
          </cell>
          <cell r="D9452">
            <v>421177</v>
          </cell>
          <cell r="E9452">
            <v>23180</v>
          </cell>
          <cell r="F9452">
            <v>0</v>
          </cell>
        </row>
        <row r="9453">
          <cell r="A9453" t="str">
            <v>4a</v>
          </cell>
          <cell r="C9453">
            <v>7</v>
          </cell>
          <cell r="D9453">
            <v>381960</v>
          </cell>
          <cell r="E9453">
            <v>23180</v>
          </cell>
          <cell r="F9453">
            <v>0</v>
          </cell>
        </row>
        <row r="9454">
          <cell r="A9454" t="str">
            <v>4a</v>
          </cell>
          <cell r="C9454">
            <v>10</v>
          </cell>
          <cell r="D9454">
            <v>385586</v>
          </cell>
          <cell r="E9454">
            <v>23180</v>
          </cell>
          <cell r="F9454">
            <v>0</v>
          </cell>
        </row>
        <row r="9455">
          <cell r="A9455" t="str">
            <v>4a</v>
          </cell>
          <cell r="C9455">
            <v>60</v>
          </cell>
          <cell r="D9455">
            <v>394494</v>
          </cell>
          <cell r="E9455">
            <v>23180</v>
          </cell>
          <cell r="F9455">
            <v>0</v>
          </cell>
        </row>
        <row r="9456">
          <cell r="A9456" t="str">
            <v>4a</v>
          </cell>
          <cell r="C9456">
            <v>15</v>
          </cell>
          <cell r="D9456">
            <v>397028</v>
          </cell>
          <cell r="E9456">
            <v>23180</v>
          </cell>
          <cell r="F9456">
            <v>0</v>
          </cell>
        </row>
        <row r="9457">
          <cell r="A9457" t="str">
            <v>4a</v>
          </cell>
          <cell r="C9457">
            <v>4</v>
          </cell>
          <cell r="D9457">
            <v>402602</v>
          </cell>
          <cell r="E9457">
            <v>23180</v>
          </cell>
          <cell r="F9457">
            <v>0</v>
          </cell>
        </row>
        <row r="9458">
          <cell r="A9458" t="str">
            <v>4a</v>
          </cell>
          <cell r="C9458">
            <v>6</v>
          </cell>
          <cell r="D9458">
            <v>403915</v>
          </cell>
          <cell r="E9458">
            <v>23180</v>
          </cell>
          <cell r="F9458">
            <v>0</v>
          </cell>
        </row>
        <row r="9459">
          <cell r="A9459" t="str">
            <v>4a</v>
          </cell>
          <cell r="C9459">
            <v>16</v>
          </cell>
          <cell r="D9459">
            <v>421177</v>
          </cell>
          <cell r="E9459">
            <v>23180</v>
          </cell>
          <cell r="F9459">
            <v>0</v>
          </cell>
        </row>
        <row r="9460">
          <cell r="A9460" t="str">
            <v>4a</v>
          </cell>
          <cell r="C9460">
            <v>6</v>
          </cell>
          <cell r="D9460">
            <v>421883</v>
          </cell>
          <cell r="E9460">
            <v>23180</v>
          </cell>
          <cell r="F9460">
            <v>0</v>
          </cell>
        </row>
        <row r="9461">
          <cell r="A9461" t="str">
            <v>4c</v>
          </cell>
          <cell r="C9461">
            <v>14</v>
          </cell>
          <cell r="D9461">
            <v>381960</v>
          </cell>
          <cell r="E9461">
            <v>23180</v>
          </cell>
          <cell r="F9461">
            <v>0</v>
          </cell>
        </row>
        <row r="9462">
          <cell r="A9462" t="str">
            <v>4c</v>
          </cell>
          <cell r="C9462">
            <v>3</v>
          </cell>
          <cell r="D9462">
            <v>385586</v>
          </cell>
          <cell r="E9462">
            <v>23180</v>
          </cell>
          <cell r="F9462">
            <v>0</v>
          </cell>
        </row>
        <row r="9463">
          <cell r="A9463" t="str">
            <v>4c</v>
          </cell>
          <cell r="C9463">
            <v>10</v>
          </cell>
          <cell r="D9463">
            <v>394494</v>
          </cell>
          <cell r="E9463">
            <v>23180</v>
          </cell>
          <cell r="F9463">
            <v>0</v>
          </cell>
        </row>
        <row r="9464">
          <cell r="A9464" t="str">
            <v>4c</v>
          </cell>
          <cell r="C9464">
            <v>17</v>
          </cell>
          <cell r="D9464">
            <v>397028</v>
          </cell>
          <cell r="E9464">
            <v>23180</v>
          </cell>
          <cell r="F9464">
            <v>0</v>
          </cell>
        </row>
        <row r="9465">
          <cell r="A9465" t="str">
            <v>4c</v>
          </cell>
          <cell r="C9465">
            <v>24</v>
          </cell>
          <cell r="D9465">
            <v>402602</v>
          </cell>
          <cell r="E9465">
            <v>23180</v>
          </cell>
          <cell r="F9465">
            <v>0</v>
          </cell>
        </row>
        <row r="9466">
          <cell r="A9466" t="str">
            <v>4c</v>
          </cell>
          <cell r="C9466">
            <v>8</v>
          </cell>
          <cell r="D9466">
            <v>410638</v>
          </cell>
          <cell r="E9466">
            <v>23180</v>
          </cell>
          <cell r="F9466">
            <v>0</v>
          </cell>
        </row>
        <row r="9467">
          <cell r="A9467" t="str">
            <v>4c</v>
          </cell>
          <cell r="C9467">
            <v>4</v>
          </cell>
          <cell r="D9467">
            <v>415493</v>
          </cell>
          <cell r="E9467">
            <v>23180</v>
          </cell>
          <cell r="F9467">
            <v>0</v>
          </cell>
        </row>
        <row r="9468">
          <cell r="A9468" t="str">
            <v>4c</v>
          </cell>
          <cell r="C9468">
            <v>8</v>
          </cell>
          <cell r="D9468">
            <v>421883</v>
          </cell>
          <cell r="E9468">
            <v>23180</v>
          </cell>
          <cell r="F9468">
            <v>0</v>
          </cell>
        </row>
        <row r="9469">
          <cell r="A9469" t="str">
            <v>5a</v>
          </cell>
          <cell r="C9469">
            <v>10</v>
          </cell>
          <cell r="D9469">
            <v>403915</v>
          </cell>
          <cell r="E9469">
            <v>23180</v>
          </cell>
          <cell r="F9469">
            <v>0</v>
          </cell>
        </row>
        <row r="9470">
          <cell r="A9470" t="str">
            <v>5a</v>
          </cell>
          <cell r="C9470">
            <v>20</v>
          </cell>
          <cell r="D9470">
            <v>410638</v>
          </cell>
          <cell r="E9470">
            <v>23180</v>
          </cell>
          <cell r="F9470">
            <v>0</v>
          </cell>
        </row>
        <row r="9471">
          <cell r="A9471" t="str">
            <v>5c</v>
          </cell>
          <cell r="C9471">
            <v>4</v>
          </cell>
          <cell r="D9471">
            <v>371492</v>
          </cell>
          <cell r="E9471">
            <v>23180</v>
          </cell>
          <cell r="F9471">
            <v>0</v>
          </cell>
        </row>
        <row r="9472">
          <cell r="A9472" t="str">
            <v>5c</v>
          </cell>
          <cell r="C9472">
            <v>4</v>
          </cell>
          <cell r="D9472">
            <v>381960</v>
          </cell>
          <cell r="E9472">
            <v>23180</v>
          </cell>
          <cell r="F9472">
            <v>0</v>
          </cell>
        </row>
        <row r="9473">
          <cell r="A9473" t="str">
            <v>5c</v>
          </cell>
          <cell r="C9473">
            <v>2</v>
          </cell>
          <cell r="D9473">
            <v>410638</v>
          </cell>
          <cell r="E9473">
            <v>23180</v>
          </cell>
          <cell r="F9473">
            <v>0</v>
          </cell>
        </row>
        <row r="9474">
          <cell r="A9474" t="str">
            <v>5c</v>
          </cell>
          <cell r="C9474">
            <v>8</v>
          </cell>
          <cell r="D9474">
            <v>421883</v>
          </cell>
          <cell r="E9474">
            <v>23180</v>
          </cell>
          <cell r="F9474">
            <v>0</v>
          </cell>
        </row>
        <row r="9475">
          <cell r="A9475" t="str">
            <v>6a</v>
          </cell>
          <cell r="C9475">
            <v>1</v>
          </cell>
          <cell r="D9475">
            <v>397028</v>
          </cell>
          <cell r="E9475">
            <v>23180</v>
          </cell>
          <cell r="F9475">
            <v>0</v>
          </cell>
        </row>
        <row r="9476">
          <cell r="A9476" t="str">
            <v>6a</v>
          </cell>
          <cell r="C9476">
            <v>2</v>
          </cell>
          <cell r="D9476">
            <v>410638</v>
          </cell>
          <cell r="E9476">
            <v>23180</v>
          </cell>
          <cell r="F9476">
            <v>0</v>
          </cell>
        </row>
        <row r="9477">
          <cell r="A9477" t="str">
            <v>6c</v>
          </cell>
          <cell r="C9477">
            <v>2</v>
          </cell>
          <cell r="D9477">
            <v>381960</v>
          </cell>
          <cell r="E9477">
            <v>23180</v>
          </cell>
          <cell r="F9477">
            <v>0</v>
          </cell>
        </row>
        <row r="9478">
          <cell r="A9478" t="str">
            <v>6c</v>
          </cell>
          <cell r="C9478">
            <v>3</v>
          </cell>
          <cell r="D9478">
            <v>424406</v>
          </cell>
          <cell r="E9478">
            <v>23180</v>
          </cell>
          <cell r="F9478">
            <v>0</v>
          </cell>
        </row>
        <row r="9479">
          <cell r="A9479" t="str">
            <v>9a</v>
          </cell>
          <cell r="C9479">
            <v>5</v>
          </cell>
          <cell r="D9479">
            <v>390447</v>
          </cell>
          <cell r="E9479">
            <v>23180</v>
          </cell>
          <cell r="F9479">
            <v>0</v>
          </cell>
        </row>
        <row r="9480">
          <cell r="A9480" t="str">
            <v>9a</v>
          </cell>
          <cell r="C9480">
            <v>5</v>
          </cell>
          <cell r="D9480">
            <v>394494</v>
          </cell>
          <cell r="E9480">
            <v>23180</v>
          </cell>
          <cell r="F9480">
            <v>0</v>
          </cell>
        </row>
        <row r="9481">
          <cell r="A9481" t="str">
            <v>1a</v>
          </cell>
          <cell r="C9481">
            <v>4</v>
          </cell>
          <cell r="D9481">
            <v>381962</v>
          </cell>
          <cell r="E9481">
            <v>23188</v>
          </cell>
          <cell r="F9481">
            <v>0</v>
          </cell>
        </row>
        <row r="9482">
          <cell r="A9482" t="str">
            <v>1a</v>
          </cell>
          <cell r="C9482">
            <v>1</v>
          </cell>
          <cell r="D9482">
            <v>420143</v>
          </cell>
          <cell r="E9482">
            <v>23188</v>
          </cell>
          <cell r="F9482">
            <v>0</v>
          </cell>
        </row>
        <row r="9483">
          <cell r="A9483" t="str">
            <v>1a</v>
          </cell>
          <cell r="C9483">
            <v>1</v>
          </cell>
          <cell r="D9483">
            <v>421178</v>
          </cell>
          <cell r="E9483">
            <v>23188</v>
          </cell>
          <cell r="F9483">
            <v>0</v>
          </cell>
        </row>
        <row r="9484">
          <cell r="A9484" t="str">
            <v>1a</v>
          </cell>
          <cell r="C9484">
            <v>3</v>
          </cell>
          <cell r="D9484">
            <v>423916</v>
          </cell>
          <cell r="E9484">
            <v>23188</v>
          </cell>
          <cell r="F9484">
            <v>0</v>
          </cell>
        </row>
        <row r="9485">
          <cell r="A9485" t="str">
            <v>1a</v>
          </cell>
          <cell r="C9485">
            <v>3</v>
          </cell>
          <cell r="D9485">
            <v>425052</v>
          </cell>
          <cell r="E9485">
            <v>23188</v>
          </cell>
          <cell r="F9485">
            <v>0</v>
          </cell>
        </row>
        <row r="9486">
          <cell r="A9486" t="str">
            <v>1a</v>
          </cell>
          <cell r="C9486">
            <v>8</v>
          </cell>
          <cell r="D9486">
            <v>426234</v>
          </cell>
          <cell r="E9486">
            <v>23188</v>
          </cell>
          <cell r="F9486">
            <v>0</v>
          </cell>
        </row>
        <row r="9487">
          <cell r="A9487" t="str">
            <v>1a</v>
          </cell>
          <cell r="C9487">
            <v>4</v>
          </cell>
          <cell r="D9487">
            <v>426864</v>
          </cell>
          <cell r="E9487">
            <v>23188</v>
          </cell>
          <cell r="F9487">
            <v>0</v>
          </cell>
        </row>
        <row r="9488">
          <cell r="A9488" t="str">
            <v>1a</v>
          </cell>
          <cell r="C9488">
            <v>6</v>
          </cell>
          <cell r="D9488">
            <v>428121</v>
          </cell>
          <cell r="E9488">
            <v>23188</v>
          </cell>
          <cell r="F9488">
            <v>0</v>
          </cell>
        </row>
        <row r="9489">
          <cell r="A9489" t="str">
            <v>1c</v>
          </cell>
          <cell r="C9489">
            <v>4</v>
          </cell>
          <cell r="D9489">
            <v>412540</v>
          </cell>
          <cell r="E9489">
            <v>23188</v>
          </cell>
          <cell r="F9489">
            <v>0</v>
          </cell>
        </row>
        <row r="9490">
          <cell r="A9490" t="str">
            <v>1c</v>
          </cell>
          <cell r="C9490">
            <v>2</v>
          </cell>
          <cell r="D9490">
            <v>421341</v>
          </cell>
          <cell r="E9490">
            <v>23188</v>
          </cell>
          <cell r="F9490">
            <v>0</v>
          </cell>
        </row>
        <row r="9491">
          <cell r="A9491" t="str">
            <v>2c</v>
          </cell>
          <cell r="C9491">
            <v>1</v>
          </cell>
          <cell r="D9491">
            <v>410064</v>
          </cell>
          <cell r="E9491">
            <v>23188</v>
          </cell>
          <cell r="F9491">
            <v>0</v>
          </cell>
        </row>
        <row r="9492">
          <cell r="A9492" t="str">
            <v>2c</v>
          </cell>
          <cell r="C9492">
            <v>4</v>
          </cell>
          <cell r="D9492">
            <v>420144</v>
          </cell>
          <cell r="E9492">
            <v>23188</v>
          </cell>
          <cell r="F9492">
            <v>0</v>
          </cell>
        </row>
        <row r="9493">
          <cell r="A9493" t="str">
            <v>2c</v>
          </cell>
          <cell r="C9493">
            <v>1</v>
          </cell>
          <cell r="D9493">
            <v>426864</v>
          </cell>
          <cell r="E9493">
            <v>23188</v>
          </cell>
          <cell r="F9493">
            <v>0</v>
          </cell>
        </row>
        <row r="9494">
          <cell r="A9494" t="str">
            <v>3a</v>
          </cell>
          <cell r="C9494">
            <v>4</v>
          </cell>
          <cell r="D9494">
            <v>388047</v>
          </cell>
          <cell r="E9494">
            <v>23188</v>
          </cell>
          <cell r="F9494">
            <v>0</v>
          </cell>
        </row>
        <row r="9495">
          <cell r="A9495" t="str">
            <v>4a</v>
          </cell>
          <cell r="C9495">
            <v>2</v>
          </cell>
          <cell r="D9495">
            <v>392782</v>
          </cell>
          <cell r="E9495">
            <v>23188</v>
          </cell>
          <cell r="F9495">
            <v>0</v>
          </cell>
        </row>
        <row r="9496">
          <cell r="A9496" t="str">
            <v>4a</v>
          </cell>
          <cell r="C9496">
            <v>1</v>
          </cell>
          <cell r="D9496">
            <v>406701</v>
          </cell>
          <cell r="E9496">
            <v>23188</v>
          </cell>
          <cell r="F9496">
            <v>0</v>
          </cell>
        </row>
        <row r="9497">
          <cell r="A9497" t="str">
            <v>4a</v>
          </cell>
          <cell r="C9497">
            <v>20</v>
          </cell>
          <cell r="D9497">
            <v>407837</v>
          </cell>
          <cell r="E9497">
            <v>23188</v>
          </cell>
          <cell r="F9497">
            <v>0</v>
          </cell>
        </row>
        <row r="9498">
          <cell r="A9498" t="str">
            <v>4a</v>
          </cell>
          <cell r="C9498">
            <v>3</v>
          </cell>
          <cell r="D9498">
            <v>421884</v>
          </cell>
          <cell r="E9498">
            <v>23188</v>
          </cell>
          <cell r="F9498">
            <v>0</v>
          </cell>
        </row>
        <row r="9499">
          <cell r="A9499" t="str">
            <v>4a</v>
          </cell>
          <cell r="C9499">
            <v>8</v>
          </cell>
          <cell r="D9499">
            <v>422487</v>
          </cell>
          <cell r="E9499">
            <v>23188</v>
          </cell>
          <cell r="F9499">
            <v>0</v>
          </cell>
        </row>
        <row r="9500">
          <cell r="A9500" t="str">
            <v>4c</v>
          </cell>
          <cell r="C9500">
            <v>4</v>
          </cell>
          <cell r="D9500">
            <v>407837</v>
          </cell>
          <cell r="E9500">
            <v>23188</v>
          </cell>
          <cell r="F9500">
            <v>0</v>
          </cell>
        </row>
        <row r="9501">
          <cell r="A9501" t="str">
            <v>4c</v>
          </cell>
          <cell r="C9501">
            <v>1</v>
          </cell>
          <cell r="D9501">
            <v>409007</v>
          </cell>
          <cell r="E9501">
            <v>23188</v>
          </cell>
          <cell r="F9501">
            <v>0</v>
          </cell>
        </row>
        <row r="9502">
          <cell r="A9502" t="str">
            <v>4c</v>
          </cell>
          <cell r="C9502">
            <v>1</v>
          </cell>
          <cell r="D9502">
            <v>416792</v>
          </cell>
          <cell r="E9502">
            <v>23188</v>
          </cell>
          <cell r="F9502">
            <v>0</v>
          </cell>
        </row>
        <row r="9503">
          <cell r="A9503" t="str">
            <v>4c</v>
          </cell>
          <cell r="C9503">
            <v>15</v>
          </cell>
          <cell r="D9503">
            <v>421884</v>
          </cell>
          <cell r="E9503">
            <v>23188</v>
          </cell>
          <cell r="F9503">
            <v>0</v>
          </cell>
        </row>
        <row r="9504">
          <cell r="A9504" t="str">
            <v>4c</v>
          </cell>
          <cell r="C9504">
            <v>29</v>
          </cell>
          <cell r="D9504">
            <v>422487</v>
          </cell>
          <cell r="E9504">
            <v>23188</v>
          </cell>
          <cell r="F9504">
            <v>0</v>
          </cell>
        </row>
        <row r="9505">
          <cell r="A9505" t="str">
            <v>5a</v>
          </cell>
          <cell r="C9505">
            <v>10</v>
          </cell>
          <cell r="D9505">
            <v>411931</v>
          </cell>
          <cell r="E9505">
            <v>23188</v>
          </cell>
          <cell r="F9505">
            <v>0</v>
          </cell>
        </row>
        <row r="9506">
          <cell r="A9506" t="str">
            <v>5c</v>
          </cell>
          <cell r="C9506">
            <v>2</v>
          </cell>
          <cell r="D9506">
            <v>410064</v>
          </cell>
          <cell r="E9506">
            <v>23188</v>
          </cell>
          <cell r="F9506">
            <v>0</v>
          </cell>
        </row>
        <row r="9507">
          <cell r="A9507" t="str">
            <v>5c</v>
          </cell>
          <cell r="C9507">
            <v>2</v>
          </cell>
          <cell r="D9507">
            <v>413691</v>
          </cell>
          <cell r="E9507">
            <v>23188</v>
          </cell>
          <cell r="F9507">
            <v>0</v>
          </cell>
        </row>
        <row r="9508">
          <cell r="A9508" t="str">
            <v>5c</v>
          </cell>
          <cell r="C9508">
            <v>4</v>
          </cell>
          <cell r="D9508">
            <v>421178</v>
          </cell>
          <cell r="E9508">
            <v>23188</v>
          </cell>
          <cell r="F9508">
            <v>0</v>
          </cell>
        </row>
        <row r="9509">
          <cell r="A9509" t="str">
            <v>6a</v>
          </cell>
          <cell r="C9509">
            <v>3</v>
          </cell>
          <cell r="D9509">
            <v>383672</v>
          </cell>
          <cell r="E9509">
            <v>23188</v>
          </cell>
          <cell r="F9509">
            <v>0</v>
          </cell>
        </row>
        <row r="9510">
          <cell r="A9510" t="str">
            <v>6a</v>
          </cell>
          <cell r="C9510">
            <v>1</v>
          </cell>
          <cell r="D9510">
            <v>387321</v>
          </cell>
          <cell r="E9510">
            <v>23188</v>
          </cell>
          <cell r="F9510">
            <v>0</v>
          </cell>
        </row>
        <row r="9511">
          <cell r="A9511" t="str">
            <v>6a</v>
          </cell>
          <cell r="C9511">
            <v>2</v>
          </cell>
          <cell r="D9511">
            <v>418345</v>
          </cell>
          <cell r="E9511">
            <v>23188</v>
          </cell>
          <cell r="F9511">
            <v>0</v>
          </cell>
        </row>
        <row r="9512">
          <cell r="A9512" t="str">
            <v>6a</v>
          </cell>
          <cell r="C9512">
            <v>2</v>
          </cell>
          <cell r="D9512">
            <v>426235</v>
          </cell>
          <cell r="E9512">
            <v>23188</v>
          </cell>
          <cell r="F9512">
            <v>0</v>
          </cell>
        </row>
        <row r="9513">
          <cell r="A9513" t="str">
            <v>6c</v>
          </cell>
          <cell r="C9513">
            <v>1</v>
          </cell>
          <cell r="D9513">
            <v>411931</v>
          </cell>
          <cell r="E9513">
            <v>23188</v>
          </cell>
          <cell r="F9513">
            <v>0</v>
          </cell>
        </row>
        <row r="9514">
          <cell r="A9514" t="str">
            <v>6c</v>
          </cell>
          <cell r="C9514">
            <v>1</v>
          </cell>
          <cell r="D9514">
            <v>415496</v>
          </cell>
          <cell r="E9514">
            <v>23188</v>
          </cell>
          <cell r="F9514">
            <v>0</v>
          </cell>
        </row>
        <row r="9515">
          <cell r="A9515" t="str">
            <v>6c</v>
          </cell>
          <cell r="C9515">
            <v>2</v>
          </cell>
          <cell r="D9515">
            <v>418865</v>
          </cell>
          <cell r="E9515">
            <v>23188</v>
          </cell>
          <cell r="F9515">
            <v>0</v>
          </cell>
        </row>
        <row r="9516">
          <cell r="A9516" t="str">
            <v>6c</v>
          </cell>
          <cell r="C9516">
            <v>2</v>
          </cell>
          <cell r="D9516">
            <v>425052</v>
          </cell>
          <cell r="E9516">
            <v>23188</v>
          </cell>
          <cell r="F9516">
            <v>0</v>
          </cell>
        </row>
        <row r="9517">
          <cell r="A9517" t="str">
            <v>7a</v>
          </cell>
          <cell r="C9517">
            <v>1</v>
          </cell>
          <cell r="D9517">
            <v>393913</v>
          </cell>
          <cell r="E9517">
            <v>23188</v>
          </cell>
          <cell r="F9517">
            <v>0</v>
          </cell>
        </row>
        <row r="9518">
          <cell r="A9518" t="str">
            <v>7a</v>
          </cell>
          <cell r="C9518">
            <v>1</v>
          </cell>
          <cell r="D9518">
            <v>405772</v>
          </cell>
          <cell r="E9518">
            <v>23188</v>
          </cell>
          <cell r="F9518">
            <v>0</v>
          </cell>
        </row>
        <row r="9519">
          <cell r="A9519" t="str">
            <v>7a</v>
          </cell>
          <cell r="C9519">
            <v>4</v>
          </cell>
          <cell r="D9519">
            <v>417352</v>
          </cell>
          <cell r="E9519">
            <v>23188</v>
          </cell>
          <cell r="F9519">
            <v>0</v>
          </cell>
        </row>
        <row r="9520">
          <cell r="A9520" t="str">
            <v>7a</v>
          </cell>
          <cell r="C9520">
            <v>1</v>
          </cell>
          <cell r="D9520">
            <v>420144</v>
          </cell>
          <cell r="E9520">
            <v>23188</v>
          </cell>
          <cell r="F9520">
            <v>0</v>
          </cell>
        </row>
        <row r="9521">
          <cell r="A9521" t="str">
            <v>7a</v>
          </cell>
          <cell r="C9521">
            <v>1</v>
          </cell>
          <cell r="D9521">
            <v>425052</v>
          </cell>
          <cell r="E9521">
            <v>23188</v>
          </cell>
          <cell r="F9521">
            <v>0</v>
          </cell>
        </row>
        <row r="9522">
          <cell r="A9522" t="str">
            <v>7a</v>
          </cell>
          <cell r="C9522">
            <v>1</v>
          </cell>
          <cell r="D9522">
            <v>426235</v>
          </cell>
          <cell r="E9522">
            <v>23188</v>
          </cell>
          <cell r="F9522">
            <v>0</v>
          </cell>
        </row>
        <row r="9523">
          <cell r="A9523" t="str">
            <v>7a</v>
          </cell>
          <cell r="C9523">
            <v>1</v>
          </cell>
          <cell r="D9523">
            <v>427759</v>
          </cell>
          <cell r="E9523">
            <v>23188</v>
          </cell>
          <cell r="F9523">
            <v>0</v>
          </cell>
        </row>
        <row r="9524">
          <cell r="A9524" t="str">
            <v>7a</v>
          </cell>
          <cell r="C9524">
            <v>2</v>
          </cell>
          <cell r="D9524">
            <v>428121</v>
          </cell>
          <cell r="E9524">
            <v>23188</v>
          </cell>
          <cell r="F9524">
            <v>0</v>
          </cell>
        </row>
        <row r="9525">
          <cell r="A9525" t="str">
            <v>8a</v>
          </cell>
          <cell r="C9525">
            <v>2</v>
          </cell>
          <cell r="D9525">
            <v>415497</v>
          </cell>
          <cell r="E9525">
            <v>23188</v>
          </cell>
          <cell r="F9525">
            <v>0</v>
          </cell>
        </row>
        <row r="9526">
          <cell r="A9526" t="str">
            <v>8a</v>
          </cell>
          <cell r="C9526">
            <v>2</v>
          </cell>
          <cell r="D9526">
            <v>418345</v>
          </cell>
          <cell r="E9526">
            <v>23188</v>
          </cell>
          <cell r="F9526">
            <v>0</v>
          </cell>
        </row>
        <row r="9527">
          <cell r="A9527" t="str">
            <v>9c</v>
          </cell>
          <cell r="C9527">
            <v>6</v>
          </cell>
          <cell r="D9527">
            <v>391667</v>
          </cell>
          <cell r="E9527">
            <v>23188</v>
          </cell>
          <cell r="F9527">
            <v>0</v>
          </cell>
        </row>
        <row r="9528">
          <cell r="A9528" t="str">
            <v>1a</v>
          </cell>
          <cell r="C9528">
            <v>2</v>
          </cell>
          <cell r="D9528">
            <v>393915</v>
          </cell>
          <cell r="E9528">
            <v>23189</v>
          </cell>
          <cell r="F9528">
            <v>0</v>
          </cell>
        </row>
        <row r="9529">
          <cell r="A9529" t="str">
            <v>1a</v>
          </cell>
          <cell r="C9529">
            <v>1</v>
          </cell>
          <cell r="D9529">
            <v>396359</v>
          </cell>
          <cell r="E9529">
            <v>23189</v>
          </cell>
          <cell r="F9529">
            <v>0</v>
          </cell>
        </row>
        <row r="9530">
          <cell r="A9530" t="str">
            <v>1a</v>
          </cell>
          <cell r="C9530">
            <v>2</v>
          </cell>
          <cell r="D9530">
            <v>396913</v>
          </cell>
          <cell r="E9530">
            <v>23189</v>
          </cell>
          <cell r="F9530">
            <v>0</v>
          </cell>
        </row>
        <row r="9531">
          <cell r="A9531" t="str">
            <v>1a</v>
          </cell>
          <cell r="C9531">
            <v>2</v>
          </cell>
          <cell r="D9531">
            <v>405032</v>
          </cell>
          <cell r="E9531">
            <v>23189</v>
          </cell>
          <cell r="F9531">
            <v>0</v>
          </cell>
        </row>
        <row r="9532">
          <cell r="A9532" t="str">
            <v>1a</v>
          </cell>
          <cell r="C9532">
            <v>4</v>
          </cell>
          <cell r="D9532">
            <v>406681</v>
          </cell>
          <cell r="E9532">
            <v>23189</v>
          </cell>
          <cell r="F9532">
            <v>0</v>
          </cell>
        </row>
        <row r="9533">
          <cell r="A9533" t="str">
            <v>1a</v>
          </cell>
          <cell r="C9533">
            <v>2</v>
          </cell>
          <cell r="D9533">
            <v>412541</v>
          </cell>
          <cell r="E9533">
            <v>23189</v>
          </cell>
          <cell r="F9533">
            <v>0</v>
          </cell>
        </row>
        <row r="9534">
          <cell r="A9534" t="str">
            <v>1a</v>
          </cell>
          <cell r="C9534">
            <v>1</v>
          </cell>
          <cell r="D9534">
            <v>413692</v>
          </cell>
          <cell r="E9534">
            <v>23189</v>
          </cell>
          <cell r="F9534">
            <v>0</v>
          </cell>
        </row>
        <row r="9535">
          <cell r="A9535" t="str">
            <v>1a</v>
          </cell>
          <cell r="C9535">
            <v>3</v>
          </cell>
          <cell r="D9535">
            <v>420673</v>
          </cell>
          <cell r="E9535">
            <v>23189</v>
          </cell>
          <cell r="F9535">
            <v>0</v>
          </cell>
        </row>
        <row r="9536">
          <cell r="A9536" t="str">
            <v>1a</v>
          </cell>
          <cell r="C9536">
            <v>1</v>
          </cell>
          <cell r="D9536">
            <v>424407</v>
          </cell>
          <cell r="E9536">
            <v>23189</v>
          </cell>
          <cell r="F9536">
            <v>0</v>
          </cell>
        </row>
        <row r="9537">
          <cell r="A9537" t="str">
            <v>2a</v>
          </cell>
          <cell r="C9537">
            <v>1</v>
          </cell>
          <cell r="D9537">
            <v>412541</v>
          </cell>
          <cell r="E9537">
            <v>23189</v>
          </cell>
          <cell r="F9537">
            <v>0</v>
          </cell>
        </row>
        <row r="9538">
          <cell r="A9538" t="str">
            <v>2a</v>
          </cell>
          <cell r="C9538">
            <v>1</v>
          </cell>
          <cell r="D9538">
            <v>415499</v>
          </cell>
          <cell r="E9538">
            <v>23189</v>
          </cell>
          <cell r="F9538">
            <v>0</v>
          </cell>
        </row>
        <row r="9539">
          <cell r="A9539" t="str">
            <v>2a</v>
          </cell>
          <cell r="C9539">
            <v>2</v>
          </cell>
          <cell r="D9539">
            <v>418866</v>
          </cell>
          <cell r="E9539">
            <v>23189</v>
          </cell>
          <cell r="F9539">
            <v>0</v>
          </cell>
        </row>
        <row r="9540">
          <cell r="A9540" t="str">
            <v>2a</v>
          </cell>
          <cell r="C9540">
            <v>1</v>
          </cell>
          <cell r="D9540">
            <v>419590</v>
          </cell>
          <cell r="E9540">
            <v>23189</v>
          </cell>
          <cell r="F9540">
            <v>0</v>
          </cell>
        </row>
        <row r="9541">
          <cell r="A9541" t="str">
            <v>2a</v>
          </cell>
          <cell r="C9541">
            <v>1</v>
          </cell>
          <cell r="D9541">
            <v>420145</v>
          </cell>
          <cell r="E9541">
            <v>23189</v>
          </cell>
          <cell r="F9541">
            <v>0</v>
          </cell>
        </row>
        <row r="9542">
          <cell r="A9542" t="str">
            <v>2c</v>
          </cell>
          <cell r="C9542">
            <v>2</v>
          </cell>
          <cell r="D9542">
            <v>389929</v>
          </cell>
          <cell r="E9542">
            <v>23189</v>
          </cell>
          <cell r="F9542">
            <v>0</v>
          </cell>
        </row>
        <row r="9543">
          <cell r="A9543" t="str">
            <v>3a</v>
          </cell>
          <cell r="C9543">
            <v>40</v>
          </cell>
          <cell r="D9543">
            <v>392235</v>
          </cell>
          <cell r="E9543">
            <v>23189</v>
          </cell>
          <cell r="F9543">
            <v>0</v>
          </cell>
        </row>
        <row r="9544">
          <cell r="A9544" t="str">
            <v>4a</v>
          </cell>
          <cell r="C9544">
            <v>100</v>
          </cell>
          <cell r="D9544">
            <v>381319</v>
          </cell>
          <cell r="E9544">
            <v>23189</v>
          </cell>
          <cell r="F9544">
            <v>0</v>
          </cell>
        </row>
        <row r="9545">
          <cell r="A9545" t="str">
            <v>4a</v>
          </cell>
          <cell r="C9545">
            <v>15</v>
          </cell>
          <cell r="D9545">
            <v>383673</v>
          </cell>
          <cell r="E9545">
            <v>23189</v>
          </cell>
          <cell r="F9545">
            <v>0</v>
          </cell>
        </row>
        <row r="9546">
          <cell r="A9546" t="str">
            <v>4a</v>
          </cell>
          <cell r="C9546">
            <v>18</v>
          </cell>
          <cell r="D9546">
            <v>398170</v>
          </cell>
          <cell r="E9546">
            <v>23189</v>
          </cell>
          <cell r="F9546">
            <v>0</v>
          </cell>
        </row>
        <row r="9547">
          <cell r="A9547" t="str">
            <v>4a</v>
          </cell>
          <cell r="C9547">
            <v>50</v>
          </cell>
          <cell r="D9547">
            <v>406681</v>
          </cell>
          <cell r="E9547">
            <v>23189</v>
          </cell>
          <cell r="F9547">
            <v>0</v>
          </cell>
        </row>
        <row r="9548">
          <cell r="A9548" t="str">
            <v>4a</v>
          </cell>
          <cell r="C9548">
            <v>1</v>
          </cell>
          <cell r="D9548">
            <v>424407</v>
          </cell>
          <cell r="E9548">
            <v>23189</v>
          </cell>
          <cell r="F9548">
            <v>0</v>
          </cell>
        </row>
        <row r="9549">
          <cell r="A9549" t="str">
            <v>4c</v>
          </cell>
          <cell r="C9549">
            <v>10</v>
          </cell>
          <cell r="D9549">
            <v>388575</v>
          </cell>
          <cell r="E9549">
            <v>23189</v>
          </cell>
          <cell r="F9549">
            <v>0</v>
          </cell>
        </row>
        <row r="9550">
          <cell r="A9550" t="str">
            <v>4c</v>
          </cell>
          <cell r="C9550">
            <v>1</v>
          </cell>
          <cell r="D9550">
            <v>403918</v>
          </cell>
          <cell r="E9550">
            <v>23189</v>
          </cell>
          <cell r="F9550">
            <v>0</v>
          </cell>
        </row>
        <row r="9551">
          <cell r="A9551" t="str">
            <v>4c</v>
          </cell>
          <cell r="C9551">
            <v>2</v>
          </cell>
          <cell r="D9551">
            <v>416793</v>
          </cell>
          <cell r="E9551">
            <v>23189</v>
          </cell>
          <cell r="F9551">
            <v>0</v>
          </cell>
        </row>
        <row r="9552">
          <cell r="A9552" t="str">
            <v>4c</v>
          </cell>
          <cell r="C9552">
            <v>5</v>
          </cell>
          <cell r="D9552">
            <v>423222</v>
          </cell>
          <cell r="E9552">
            <v>23189</v>
          </cell>
          <cell r="F9552">
            <v>0</v>
          </cell>
        </row>
        <row r="9553">
          <cell r="A9553" t="str">
            <v>4c</v>
          </cell>
          <cell r="C9553">
            <v>12</v>
          </cell>
          <cell r="D9553">
            <v>426865</v>
          </cell>
          <cell r="E9553">
            <v>23189</v>
          </cell>
          <cell r="F9553">
            <v>0</v>
          </cell>
        </row>
        <row r="9554">
          <cell r="A9554" t="str">
            <v>5a</v>
          </cell>
          <cell r="C9554">
            <v>10</v>
          </cell>
          <cell r="D9554">
            <v>410065</v>
          </cell>
          <cell r="E9554">
            <v>23189</v>
          </cell>
          <cell r="F9554">
            <v>0</v>
          </cell>
        </row>
        <row r="9555">
          <cell r="A9555" t="str">
            <v>5a</v>
          </cell>
          <cell r="C9555">
            <v>10</v>
          </cell>
          <cell r="D9555">
            <v>418867</v>
          </cell>
          <cell r="E9555">
            <v>23189</v>
          </cell>
          <cell r="F9555">
            <v>0</v>
          </cell>
        </row>
        <row r="9556">
          <cell r="A9556" t="str">
            <v>5a</v>
          </cell>
          <cell r="C9556">
            <v>10</v>
          </cell>
          <cell r="D9556">
            <v>419590</v>
          </cell>
          <cell r="E9556">
            <v>23189</v>
          </cell>
          <cell r="F9556">
            <v>0</v>
          </cell>
        </row>
        <row r="9557">
          <cell r="A9557" t="str">
            <v>5a</v>
          </cell>
          <cell r="C9557">
            <v>20</v>
          </cell>
          <cell r="D9557">
            <v>424407</v>
          </cell>
          <cell r="E9557">
            <v>23189</v>
          </cell>
          <cell r="F9557">
            <v>0</v>
          </cell>
        </row>
        <row r="9558">
          <cell r="A9558" t="str">
            <v>5c</v>
          </cell>
          <cell r="C9558">
            <v>4</v>
          </cell>
          <cell r="D9558">
            <v>385009</v>
          </cell>
          <cell r="E9558">
            <v>23189</v>
          </cell>
          <cell r="F9558">
            <v>0</v>
          </cell>
        </row>
        <row r="9559">
          <cell r="A9559" t="str">
            <v>5c</v>
          </cell>
          <cell r="C9559">
            <v>2</v>
          </cell>
          <cell r="D9559">
            <v>396359</v>
          </cell>
          <cell r="E9559">
            <v>23189</v>
          </cell>
          <cell r="F9559">
            <v>0</v>
          </cell>
        </row>
        <row r="9560">
          <cell r="A9560" t="str">
            <v>5c</v>
          </cell>
          <cell r="C9560">
            <v>8</v>
          </cell>
          <cell r="D9560">
            <v>397580</v>
          </cell>
          <cell r="E9560">
            <v>23189</v>
          </cell>
          <cell r="F9560">
            <v>0</v>
          </cell>
        </row>
        <row r="9561">
          <cell r="A9561" t="str">
            <v>6c</v>
          </cell>
          <cell r="C9561">
            <v>1</v>
          </cell>
          <cell r="D9561">
            <v>385590</v>
          </cell>
          <cell r="E9561">
            <v>23189</v>
          </cell>
          <cell r="F9561">
            <v>0</v>
          </cell>
        </row>
        <row r="9562">
          <cell r="A9562" t="str">
            <v>7a</v>
          </cell>
          <cell r="C9562">
            <v>3</v>
          </cell>
          <cell r="D9562">
            <v>392783</v>
          </cell>
          <cell r="E9562">
            <v>23189</v>
          </cell>
          <cell r="F9562">
            <v>0</v>
          </cell>
        </row>
        <row r="9563">
          <cell r="A9563" t="str">
            <v>8a</v>
          </cell>
          <cell r="C9563">
            <v>2</v>
          </cell>
          <cell r="D9563">
            <v>395074</v>
          </cell>
          <cell r="E9563">
            <v>23189</v>
          </cell>
          <cell r="F9563">
            <v>0</v>
          </cell>
        </row>
        <row r="9564">
          <cell r="A9564" t="str">
            <v>9a</v>
          </cell>
          <cell r="C9564">
            <v>10</v>
          </cell>
          <cell r="D9564">
            <v>428122</v>
          </cell>
          <cell r="E9564">
            <v>23189</v>
          </cell>
          <cell r="F9564">
            <v>0</v>
          </cell>
        </row>
        <row r="9565">
          <cell r="A9565" t="str">
            <v>9c</v>
          </cell>
          <cell r="C9565">
            <v>2</v>
          </cell>
          <cell r="D9565">
            <v>396359</v>
          </cell>
          <cell r="E9565">
            <v>23189</v>
          </cell>
          <cell r="F9565">
            <v>0</v>
          </cell>
        </row>
        <row r="9566">
          <cell r="A9566" t="str">
            <v>9c</v>
          </cell>
          <cell r="C9566">
            <v>2</v>
          </cell>
          <cell r="D9566">
            <v>410065</v>
          </cell>
          <cell r="E9566">
            <v>23189</v>
          </cell>
          <cell r="F9566">
            <v>0</v>
          </cell>
        </row>
        <row r="9567">
          <cell r="A9567" t="str">
            <v>2a</v>
          </cell>
          <cell r="C9567">
            <v>1</v>
          </cell>
          <cell r="D9567">
            <v>403413</v>
          </cell>
          <cell r="E9567">
            <v>23207</v>
          </cell>
          <cell r="F9567">
            <v>0</v>
          </cell>
        </row>
        <row r="9568">
          <cell r="A9568" t="str">
            <v>2a</v>
          </cell>
          <cell r="C9568">
            <v>2</v>
          </cell>
          <cell r="D9568">
            <v>426243</v>
          </cell>
          <cell r="E9568">
            <v>23207</v>
          </cell>
          <cell r="F9568">
            <v>0</v>
          </cell>
        </row>
        <row r="9569">
          <cell r="A9569" t="str">
            <v>2c</v>
          </cell>
          <cell r="C9569">
            <v>2</v>
          </cell>
          <cell r="D9569">
            <v>405954</v>
          </cell>
          <cell r="E9569">
            <v>23207</v>
          </cell>
          <cell r="F9569">
            <v>0</v>
          </cell>
        </row>
        <row r="9570">
          <cell r="A9570" t="str">
            <v>3a</v>
          </cell>
          <cell r="C9570">
            <v>8</v>
          </cell>
          <cell r="D9570">
            <v>405114</v>
          </cell>
          <cell r="E9570">
            <v>23207</v>
          </cell>
          <cell r="F9570">
            <v>0</v>
          </cell>
        </row>
        <row r="9571">
          <cell r="A9571" t="str">
            <v>3a</v>
          </cell>
          <cell r="C9571">
            <v>8</v>
          </cell>
          <cell r="D9571">
            <v>410646</v>
          </cell>
          <cell r="E9571">
            <v>23207</v>
          </cell>
          <cell r="F9571">
            <v>0</v>
          </cell>
        </row>
        <row r="9572">
          <cell r="A9572" t="str">
            <v>3a</v>
          </cell>
          <cell r="C9572">
            <v>8</v>
          </cell>
          <cell r="D9572">
            <v>420153</v>
          </cell>
          <cell r="E9572">
            <v>23207</v>
          </cell>
          <cell r="F9572">
            <v>0</v>
          </cell>
        </row>
        <row r="9573">
          <cell r="A9573" t="str">
            <v>4a</v>
          </cell>
          <cell r="C9573">
            <v>10</v>
          </cell>
          <cell r="D9573">
            <v>383077</v>
          </cell>
          <cell r="E9573">
            <v>23207</v>
          </cell>
          <cell r="F9573">
            <v>0</v>
          </cell>
        </row>
        <row r="9574">
          <cell r="A9574" t="str">
            <v>4a</v>
          </cell>
          <cell r="C9574">
            <v>15</v>
          </cell>
          <cell r="D9574">
            <v>392238</v>
          </cell>
          <cell r="E9574">
            <v>23207</v>
          </cell>
          <cell r="F9574">
            <v>0</v>
          </cell>
        </row>
        <row r="9575">
          <cell r="A9575" t="str">
            <v>4a</v>
          </cell>
          <cell r="C9575">
            <v>10</v>
          </cell>
          <cell r="D9575">
            <v>400676</v>
          </cell>
          <cell r="E9575">
            <v>23207</v>
          </cell>
          <cell r="F9575">
            <v>0</v>
          </cell>
        </row>
        <row r="9576">
          <cell r="A9576" t="str">
            <v>4a</v>
          </cell>
          <cell r="C9576">
            <v>15</v>
          </cell>
          <cell r="D9576">
            <v>403413</v>
          </cell>
          <cell r="E9576">
            <v>23207</v>
          </cell>
          <cell r="F9576">
            <v>0</v>
          </cell>
        </row>
        <row r="9577">
          <cell r="A9577" t="str">
            <v>4a</v>
          </cell>
          <cell r="C9577">
            <v>14</v>
          </cell>
          <cell r="D9577">
            <v>406599</v>
          </cell>
          <cell r="E9577">
            <v>23207</v>
          </cell>
          <cell r="F9577">
            <v>0</v>
          </cell>
        </row>
        <row r="9578">
          <cell r="A9578" t="str">
            <v>4a</v>
          </cell>
          <cell r="C9578">
            <v>28</v>
          </cell>
          <cell r="D9578">
            <v>420153</v>
          </cell>
          <cell r="E9578">
            <v>23207</v>
          </cell>
          <cell r="F9578">
            <v>0</v>
          </cell>
        </row>
        <row r="9579">
          <cell r="A9579" t="str">
            <v>4a</v>
          </cell>
          <cell r="C9579">
            <v>13</v>
          </cell>
          <cell r="D9579">
            <v>427462</v>
          </cell>
          <cell r="E9579">
            <v>23207</v>
          </cell>
          <cell r="F9579">
            <v>0</v>
          </cell>
        </row>
        <row r="9580">
          <cell r="A9580" t="str">
            <v>4c</v>
          </cell>
          <cell r="C9580">
            <v>3</v>
          </cell>
          <cell r="D9580">
            <v>383077</v>
          </cell>
          <cell r="E9580">
            <v>23207</v>
          </cell>
          <cell r="F9580">
            <v>0</v>
          </cell>
        </row>
        <row r="9581">
          <cell r="A9581" t="str">
            <v>4c</v>
          </cell>
          <cell r="C9581">
            <v>2</v>
          </cell>
          <cell r="D9581">
            <v>388053</v>
          </cell>
          <cell r="E9581">
            <v>23207</v>
          </cell>
          <cell r="F9581">
            <v>0</v>
          </cell>
        </row>
        <row r="9582">
          <cell r="A9582" t="str">
            <v>4c</v>
          </cell>
          <cell r="C9582">
            <v>2</v>
          </cell>
          <cell r="D9582">
            <v>389934</v>
          </cell>
          <cell r="E9582">
            <v>23207</v>
          </cell>
          <cell r="F9582">
            <v>0</v>
          </cell>
        </row>
        <row r="9583">
          <cell r="A9583" t="str">
            <v>4c</v>
          </cell>
          <cell r="C9583">
            <v>4</v>
          </cell>
          <cell r="D9583">
            <v>403413</v>
          </cell>
          <cell r="E9583">
            <v>23207</v>
          </cell>
          <cell r="F9583">
            <v>0</v>
          </cell>
        </row>
        <row r="9584">
          <cell r="A9584" t="str">
            <v>4c</v>
          </cell>
          <cell r="C9584">
            <v>2</v>
          </cell>
          <cell r="D9584">
            <v>405114</v>
          </cell>
          <cell r="E9584">
            <v>23207</v>
          </cell>
          <cell r="F9584">
            <v>0</v>
          </cell>
        </row>
        <row r="9585">
          <cell r="A9585" t="str">
            <v>4c</v>
          </cell>
          <cell r="C9585">
            <v>4</v>
          </cell>
          <cell r="D9585">
            <v>406599</v>
          </cell>
          <cell r="E9585">
            <v>23207</v>
          </cell>
          <cell r="F9585">
            <v>0</v>
          </cell>
        </row>
        <row r="9586">
          <cell r="A9586" t="str">
            <v>4c</v>
          </cell>
          <cell r="C9586">
            <v>2</v>
          </cell>
          <cell r="D9586">
            <v>410646</v>
          </cell>
          <cell r="E9586">
            <v>23207</v>
          </cell>
          <cell r="F9586">
            <v>0</v>
          </cell>
        </row>
        <row r="9587">
          <cell r="A9587" t="str">
            <v>4c</v>
          </cell>
          <cell r="C9587">
            <v>7</v>
          </cell>
          <cell r="D9587">
            <v>420153</v>
          </cell>
          <cell r="E9587">
            <v>23207</v>
          </cell>
          <cell r="F9587">
            <v>0</v>
          </cell>
        </row>
        <row r="9588">
          <cell r="A9588" t="str">
            <v>4c</v>
          </cell>
          <cell r="C9588">
            <v>7</v>
          </cell>
          <cell r="D9588">
            <v>421347</v>
          </cell>
          <cell r="E9588">
            <v>23207</v>
          </cell>
          <cell r="F9588">
            <v>0</v>
          </cell>
        </row>
        <row r="9589">
          <cell r="A9589" t="str">
            <v>4c</v>
          </cell>
          <cell r="C9589">
            <v>5</v>
          </cell>
          <cell r="D9589">
            <v>427462</v>
          </cell>
          <cell r="E9589">
            <v>23207</v>
          </cell>
          <cell r="F9589">
            <v>0</v>
          </cell>
        </row>
        <row r="9590">
          <cell r="A9590" t="str">
            <v>5a</v>
          </cell>
          <cell r="C9590">
            <v>4</v>
          </cell>
          <cell r="D9590">
            <v>388053</v>
          </cell>
          <cell r="E9590">
            <v>23207</v>
          </cell>
          <cell r="F9590">
            <v>0</v>
          </cell>
        </row>
        <row r="9591">
          <cell r="A9591" t="str">
            <v>5a</v>
          </cell>
          <cell r="C9591">
            <v>12</v>
          </cell>
          <cell r="D9591">
            <v>389934</v>
          </cell>
          <cell r="E9591">
            <v>23207</v>
          </cell>
          <cell r="F9591">
            <v>0</v>
          </cell>
        </row>
        <row r="9592">
          <cell r="A9592" t="str">
            <v>5a</v>
          </cell>
          <cell r="C9592">
            <v>2</v>
          </cell>
          <cell r="D9592">
            <v>392238</v>
          </cell>
          <cell r="E9592">
            <v>23207</v>
          </cell>
          <cell r="F9592">
            <v>0</v>
          </cell>
        </row>
        <row r="9593">
          <cell r="A9593" t="str">
            <v>5a</v>
          </cell>
          <cell r="C9593">
            <v>5</v>
          </cell>
          <cell r="D9593">
            <v>403413</v>
          </cell>
          <cell r="E9593">
            <v>23207</v>
          </cell>
          <cell r="F9593">
            <v>0</v>
          </cell>
        </row>
        <row r="9594">
          <cell r="A9594" t="str">
            <v>5a</v>
          </cell>
          <cell r="C9594">
            <v>10</v>
          </cell>
          <cell r="D9594">
            <v>411939</v>
          </cell>
          <cell r="E9594">
            <v>23207</v>
          </cell>
          <cell r="F9594">
            <v>0</v>
          </cell>
        </row>
        <row r="9595">
          <cell r="A9595" t="str">
            <v>5a</v>
          </cell>
          <cell r="C9595">
            <v>6</v>
          </cell>
          <cell r="D9595">
            <v>421185</v>
          </cell>
          <cell r="E9595">
            <v>23207</v>
          </cell>
          <cell r="F9595">
            <v>0</v>
          </cell>
        </row>
        <row r="9596">
          <cell r="A9596" t="str">
            <v>5c</v>
          </cell>
          <cell r="C9596">
            <v>2</v>
          </cell>
          <cell r="D9596">
            <v>405954</v>
          </cell>
          <cell r="E9596">
            <v>23207</v>
          </cell>
          <cell r="F9596">
            <v>0</v>
          </cell>
        </row>
        <row r="9597">
          <cell r="A9597" t="str">
            <v>6a</v>
          </cell>
          <cell r="C9597">
            <v>2</v>
          </cell>
          <cell r="D9597">
            <v>389934</v>
          </cell>
          <cell r="E9597">
            <v>23207</v>
          </cell>
          <cell r="F9597">
            <v>0</v>
          </cell>
        </row>
        <row r="9598">
          <cell r="A9598" t="str">
            <v>6c</v>
          </cell>
          <cell r="C9598">
            <v>1</v>
          </cell>
          <cell r="D9598">
            <v>383077</v>
          </cell>
          <cell r="E9598">
            <v>23207</v>
          </cell>
          <cell r="F9598">
            <v>0</v>
          </cell>
        </row>
        <row r="9599">
          <cell r="A9599" t="str">
            <v>6c</v>
          </cell>
          <cell r="C9599">
            <v>2</v>
          </cell>
          <cell r="D9599">
            <v>388053</v>
          </cell>
          <cell r="E9599">
            <v>23207</v>
          </cell>
          <cell r="F9599">
            <v>0</v>
          </cell>
        </row>
        <row r="9600">
          <cell r="A9600" t="str">
            <v>6c</v>
          </cell>
          <cell r="C9600">
            <v>2</v>
          </cell>
          <cell r="D9600">
            <v>405114</v>
          </cell>
          <cell r="E9600">
            <v>23207</v>
          </cell>
          <cell r="F9600">
            <v>0</v>
          </cell>
        </row>
        <row r="9601">
          <cell r="A9601" t="str">
            <v>6c</v>
          </cell>
          <cell r="C9601">
            <v>2</v>
          </cell>
          <cell r="D9601">
            <v>427462</v>
          </cell>
          <cell r="E9601">
            <v>23207</v>
          </cell>
          <cell r="F9601">
            <v>0</v>
          </cell>
        </row>
        <row r="9602">
          <cell r="A9602" t="str">
            <v>9a</v>
          </cell>
          <cell r="C9602">
            <v>10</v>
          </cell>
          <cell r="D9602">
            <v>403413</v>
          </cell>
          <cell r="E9602">
            <v>23207</v>
          </cell>
          <cell r="F9602">
            <v>0</v>
          </cell>
        </row>
        <row r="9603">
          <cell r="A9603" t="str">
            <v>9a</v>
          </cell>
          <cell r="C9603">
            <v>10</v>
          </cell>
          <cell r="D9603">
            <v>405114</v>
          </cell>
          <cell r="E9603">
            <v>23207</v>
          </cell>
          <cell r="F9603">
            <v>0</v>
          </cell>
        </row>
        <row r="9604">
          <cell r="A9604" t="str">
            <v>1a</v>
          </cell>
          <cell r="C9604">
            <v>6</v>
          </cell>
          <cell r="D9604">
            <v>407846</v>
          </cell>
          <cell r="E9604">
            <v>23215</v>
          </cell>
          <cell r="F9604">
            <v>0</v>
          </cell>
        </row>
        <row r="9605">
          <cell r="A9605" t="str">
            <v>2a</v>
          </cell>
          <cell r="C9605">
            <v>2</v>
          </cell>
          <cell r="D9605">
            <v>399935</v>
          </cell>
          <cell r="E9605">
            <v>23215</v>
          </cell>
          <cell r="F9605">
            <v>0</v>
          </cell>
        </row>
        <row r="9606">
          <cell r="A9606" t="str">
            <v>2a</v>
          </cell>
          <cell r="C9606">
            <v>1</v>
          </cell>
          <cell r="D9606">
            <v>414276</v>
          </cell>
          <cell r="E9606">
            <v>23215</v>
          </cell>
          <cell r="F9606">
            <v>0</v>
          </cell>
        </row>
        <row r="9607">
          <cell r="A9607" t="str">
            <v>2c</v>
          </cell>
          <cell r="C9607">
            <v>1</v>
          </cell>
          <cell r="D9607">
            <v>407846</v>
          </cell>
          <cell r="E9607">
            <v>23215</v>
          </cell>
          <cell r="F9607">
            <v>0</v>
          </cell>
        </row>
        <row r="9608">
          <cell r="A9608" t="str">
            <v>2c</v>
          </cell>
          <cell r="C9608">
            <v>1</v>
          </cell>
          <cell r="D9608">
            <v>422494</v>
          </cell>
          <cell r="E9608">
            <v>23215</v>
          </cell>
          <cell r="F9608">
            <v>0</v>
          </cell>
        </row>
        <row r="9609">
          <cell r="A9609" t="str">
            <v>3a</v>
          </cell>
          <cell r="C9609">
            <v>12</v>
          </cell>
          <cell r="D9609">
            <v>399935</v>
          </cell>
          <cell r="E9609">
            <v>23215</v>
          </cell>
          <cell r="F9609">
            <v>0</v>
          </cell>
        </row>
        <row r="9610">
          <cell r="A9610" t="str">
            <v>4a</v>
          </cell>
          <cell r="C9610">
            <v>1</v>
          </cell>
          <cell r="D9610">
            <v>384709</v>
          </cell>
          <cell r="E9610">
            <v>23215</v>
          </cell>
          <cell r="F9610">
            <v>0</v>
          </cell>
        </row>
        <row r="9611">
          <cell r="A9611" t="str">
            <v>4a</v>
          </cell>
          <cell r="C9611">
            <v>25</v>
          </cell>
          <cell r="D9611">
            <v>392239</v>
          </cell>
          <cell r="E9611">
            <v>23215</v>
          </cell>
          <cell r="F9611">
            <v>0</v>
          </cell>
        </row>
        <row r="9612">
          <cell r="A9612" t="str">
            <v>4a</v>
          </cell>
          <cell r="C9612">
            <v>46</v>
          </cell>
          <cell r="D9612">
            <v>399935</v>
          </cell>
          <cell r="E9612">
            <v>23215</v>
          </cell>
          <cell r="F9612">
            <v>0</v>
          </cell>
        </row>
        <row r="9613">
          <cell r="A9613" t="str">
            <v>4a</v>
          </cell>
          <cell r="C9613">
            <v>14</v>
          </cell>
          <cell r="D9613">
            <v>405035</v>
          </cell>
          <cell r="E9613">
            <v>23215</v>
          </cell>
          <cell r="F9613">
            <v>0</v>
          </cell>
        </row>
        <row r="9614">
          <cell r="A9614" t="str">
            <v>4a</v>
          </cell>
          <cell r="C9614">
            <v>24</v>
          </cell>
          <cell r="D9614">
            <v>411941</v>
          </cell>
          <cell r="E9614">
            <v>23215</v>
          </cell>
          <cell r="F9614">
            <v>0</v>
          </cell>
        </row>
        <row r="9615">
          <cell r="A9615" t="str">
            <v>4a</v>
          </cell>
          <cell r="C9615">
            <v>2</v>
          </cell>
          <cell r="D9615">
            <v>414276</v>
          </cell>
          <cell r="E9615">
            <v>23215</v>
          </cell>
          <cell r="F9615">
            <v>0</v>
          </cell>
        </row>
        <row r="9616">
          <cell r="A9616" t="str">
            <v>4c</v>
          </cell>
          <cell r="C9616">
            <v>6</v>
          </cell>
          <cell r="D9616">
            <v>392239</v>
          </cell>
          <cell r="E9616">
            <v>23215</v>
          </cell>
          <cell r="F9616">
            <v>0</v>
          </cell>
        </row>
        <row r="9617">
          <cell r="A9617" t="str">
            <v>4c</v>
          </cell>
          <cell r="C9617">
            <v>2</v>
          </cell>
          <cell r="D9617">
            <v>422494</v>
          </cell>
          <cell r="E9617">
            <v>23215</v>
          </cell>
          <cell r="F9617">
            <v>0</v>
          </cell>
        </row>
        <row r="9618">
          <cell r="A9618" t="str">
            <v>5a</v>
          </cell>
          <cell r="C9618">
            <v>5</v>
          </cell>
          <cell r="D9618">
            <v>392239</v>
          </cell>
          <cell r="E9618">
            <v>23215</v>
          </cell>
          <cell r="F9618">
            <v>0</v>
          </cell>
        </row>
        <row r="9619">
          <cell r="A9619" t="str">
            <v>5a</v>
          </cell>
          <cell r="C9619">
            <v>9</v>
          </cell>
          <cell r="D9619">
            <v>399935</v>
          </cell>
          <cell r="E9619">
            <v>23215</v>
          </cell>
          <cell r="F9619">
            <v>0</v>
          </cell>
        </row>
        <row r="9620">
          <cell r="A9620" t="str">
            <v>5a</v>
          </cell>
          <cell r="C9620">
            <v>20</v>
          </cell>
          <cell r="D9620">
            <v>417690</v>
          </cell>
          <cell r="E9620">
            <v>23215</v>
          </cell>
          <cell r="F9620">
            <v>0</v>
          </cell>
        </row>
        <row r="9621">
          <cell r="A9621" t="str">
            <v>6a</v>
          </cell>
          <cell r="C9621">
            <v>1</v>
          </cell>
          <cell r="D9621">
            <v>399935</v>
          </cell>
          <cell r="E9621">
            <v>23215</v>
          </cell>
          <cell r="F9621">
            <v>0</v>
          </cell>
        </row>
        <row r="9622">
          <cell r="A9622" t="str">
            <v>6a</v>
          </cell>
          <cell r="C9622">
            <v>1</v>
          </cell>
          <cell r="D9622">
            <v>417690</v>
          </cell>
          <cell r="E9622">
            <v>23215</v>
          </cell>
          <cell r="F9622">
            <v>0</v>
          </cell>
        </row>
        <row r="9623">
          <cell r="A9623" t="str">
            <v>7a</v>
          </cell>
          <cell r="C9623">
            <v>1</v>
          </cell>
          <cell r="D9623">
            <v>407846</v>
          </cell>
          <cell r="E9623">
            <v>23215</v>
          </cell>
          <cell r="F9623">
            <v>0</v>
          </cell>
        </row>
        <row r="9624">
          <cell r="A9624" t="str">
            <v>7a</v>
          </cell>
          <cell r="C9624">
            <v>1</v>
          </cell>
          <cell r="D9624">
            <v>422494</v>
          </cell>
          <cell r="E9624">
            <v>23215</v>
          </cell>
          <cell r="F9624">
            <v>0</v>
          </cell>
        </row>
        <row r="9625">
          <cell r="A9625" t="str">
            <v>8a</v>
          </cell>
          <cell r="C9625">
            <v>1</v>
          </cell>
          <cell r="D9625">
            <v>399935</v>
          </cell>
          <cell r="E9625">
            <v>23215</v>
          </cell>
          <cell r="F9625">
            <v>0</v>
          </cell>
        </row>
        <row r="9626">
          <cell r="A9626" t="str">
            <v>8a</v>
          </cell>
          <cell r="C9626">
            <v>4</v>
          </cell>
          <cell r="D9626">
            <v>407846</v>
          </cell>
          <cell r="E9626">
            <v>23215</v>
          </cell>
          <cell r="F9626">
            <v>0</v>
          </cell>
        </row>
        <row r="9627">
          <cell r="A9627" t="str">
            <v>8a</v>
          </cell>
          <cell r="C9627">
            <v>4</v>
          </cell>
          <cell r="D9627">
            <v>422494</v>
          </cell>
          <cell r="E9627">
            <v>23215</v>
          </cell>
          <cell r="F9627">
            <v>0</v>
          </cell>
        </row>
        <row r="9628">
          <cell r="A9628" t="str">
            <v>9a</v>
          </cell>
          <cell r="C9628">
            <v>10</v>
          </cell>
          <cell r="D9628">
            <v>399935</v>
          </cell>
          <cell r="E9628">
            <v>23215</v>
          </cell>
          <cell r="F9628">
            <v>0</v>
          </cell>
        </row>
        <row r="9629">
          <cell r="A9629" t="str">
            <v>1c</v>
          </cell>
          <cell r="C9629">
            <v>1</v>
          </cell>
          <cell r="D9629">
            <v>385596</v>
          </cell>
          <cell r="E9629">
            <v>23258</v>
          </cell>
          <cell r="F9629">
            <v>0</v>
          </cell>
        </row>
        <row r="9630">
          <cell r="A9630" t="str">
            <v>1c</v>
          </cell>
          <cell r="C9630">
            <v>2</v>
          </cell>
          <cell r="D9630">
            <v>386781</v>
          </cell>
          <cell r="E9630">
            <v>23258</v>
          </cell>
          <cell r="F9630">
            <v>0</v>
          </cell>
        </row>
        <row r="9631">
          <cell r="A9631" t="str">
            <v>2a</v>
          </cell>
          <cell r="C9631">
            <v>1</v>
          </cell>
          <cell r="D9631">
            <v>387326</v>
          </cell>
          <cell r="E9631">
            <v>23258</v>
          </cell>
          <cell r="F9631">
            <v>0</v>
          </cell>
        </row>
        <row r="9632">
          <cell r="A9632" t="str">
            <v>2a</v>
          </cell>
          <cell r="C9632">
            <v>2</v>
          </cell>
          <cell r="D9632">
            <v>401215</v>
          </cell>
          <cell r="E9632">
            <v>23258</v>
          </cell>
          <cell r="F9632">
            <v>0</v>
          </cell>
        </row>
        <row r="9633">
          <cell r="A9633" t="str">
            <v>2c</v>
          </cell>
          <cell r="C9633">
            <v>3</v>
          </cell>
          <cell r="D9633">
            <v>386174</v>
          </cell>
          <cell r="E9633">
            <v>23258</v>
          </cell>
          <cell r="F9633">
            <v>0</v>
          </cell>
        </row>
        <row r="9634">
          <cell r="A9634" t="str">
            <v>3a</v>
          </cell>
          <cell r="C9634">
            <v>20</v>
          </cell>
          <cell r="D9634">
            <v>399404</v>
          </cell>
          <cell r="E9634">
            <v>23258</v>
          </cell>
          <cell r="F9634">
            <v>0</v>
          </cell>
        </row>
        <row r="9635">
          <cell r="A9635" t="str">
            <v>3a</v>
          </cell>
          <cell r="C9635">
            <v>20</v>
          </cell>
          <cell r="D9635">
            <v>401817</v>
          </cell>
          <cell r="E9635">
            <v>23258</v>
          </cell>
          <cell r="F9635">
            <v>0</v>
          </cell>
        </row>
        <row r="9636">
          <cell r="A9636" t="str">
            <v>4a</v>
          </cell>
          <cell r="C9636">
            <v>10</v>
          </cell>
          <cell r="D9636">
            <v>386781</v>
          </cell>
          <cell r="E9636">
            <v>23258</v>
          </cell>
          <cell r="F9636">
            <v>0</v>
          </cell>
        </row>
        <row r="9637">
          <cell r="A9637" t="str">
            <v>4a</v>
          </cell>
          <cell r="C9637">
            <v>5</v>
          </cell>
          <cell r="D9637">
            <v>399404</v>
          </cell>
          <cell r="E9637">
            <v>23258</v>
          </cell>
          <cell r="F9637">
            <v>0</v>
          </cell>
        </row>
        <row r="9638">
          <cell r="A9638" t="str">
            <v>4a</v>
          </cell>
          <cell r="C9638">
            <v>20</v>
          </cell>
          <cell r="D9638">
            <v>401817</v>
          </cell>
          <cell r="E9638">
            <v>23258</v>
          </cell>
          <cell r="F9638">
            <v>0</v>
          </cell>
        </row>
        <row r="9639">
          <cell r="A9639" t="str">
            <v>4a</v>
          </cell>
          <cell r="C9639">
            <v>24</v>
          </cell>
          <cell r="D9639">
            <v>405036</v>
          </cell>
          <cell r="E9639">
            <v>23258</v>
          </cell>
          <cell r="F9639">
            <v>0</v>
          </cell>
        </row>
        <row r="9640">
          <cell r="A9640" t="str">
            <v>4a</v>
          </cell>
          <cell r="C9640">
            <v>50</v>
          </cell>
          <cell r="D9640">
            <v>418442</v>
          </cell>
          <cell r="E9640">
            <v>23258</v>
          </cell>
          <cell r="F9640">
            <v>0</v>
          </cell>
        </row>
        <row r="9641">
          <cell r="A9641" t="str">
            <v>4c</v>
          </cell>
          <cell r="C9641">
            <v>1</v>
          </cell>
          <cell r="D9641">
            <v>387326</v>
          </cell>
          <cell r="E9641">
            <v>23258</v>
          </cell>
          <cell r="F9641">
            <v>0</v>
          </cell>
        </row>
        <row r="9642">
          <cell r="A9642" t="str">
            <v>4c</v>
          </cell>
          <cell r="C9642">
            <v>4</v>
          </cell>
          <cell r="D9642">
            <v>392240</v>
          </cell>
          <cell r="E9642">
            <v>23258</v>
          </cell>
          <cell r="F9642">
            <v>0</v>
          </cell>
        </row>
        <row r="9643">
          <cell r="A9643" t="str">
            <v>4c</v>
          </cell>
          <cell r="C9643">
            <v>6</v>
          </cell>
          <cell r="D9643">
            <v>401817</v>
          </cell>
          <cell r="E9643">
            <v>23258</v>
          </cell>
          <cell r="F9643">
            <v>0</v>
          </cell>
        </row>
        <row r="9644">
          <cell r="A9644" t="str">
            <v>4c</v>
          </cell>
          <cell r="C9644">
            <v>1</v>
          </cell>
          <cell r="D9644">
            <v>403924</v>
          </cell>
          <cell r="E9644">
            <v>23258</v>
          </cell>
          <cell r="F9644">
            <v>0</v>
          </cell>
        </row>
        <row r="9645">
          <cell r="A9645" t="str">
            <v>4c</v>
          </cell>
          <cell r="C9645">
            <v>2</v>
          </cell>
          <cell r="D9645">
            <v>418442</v>
          </cell>
          <cell r="E9645">
            <v>23258</v>
          </cell>
          <cell r="F9645">
            <v>0</v>
          </cell>
        </row>
        <row r="9646">
          <cell r="A9646" t="str">
            <v>5a</v>
          </cell>
          <cell r="C9646">
            <v>6</v>
          </cell>
          <cell r="D9646">
            <v>401817</v>
          </cell>
          <cell r="E9646">
            <v>23258</v>
          </cell>
          <cell r="F9646">
            <v>0</v>
          </cell>
        </row>
        <row r="9647">
          <cell r="A9647" t="str">
            <v>5a</v>
          </cell>
          <cell r="C9647">
            <v>8</v>
          </cell>
          <cell r="D9647">
            <v>404516</v>
          </cell>
          <cell r="E9647">
            <v>23258</v>
          </cell>
          <cell r="F9647">
            <v>0</v>
          </cell>
        </row>
        <row r="9648">
          <cell r="A9648" t="str">
            <v>6a</v>
          </cell>
          <cell r="C9648">
            <v>1</v>
          </cell>
          <cell r="D9648">
            <v>403924</v>
          </cell>
          <cell r="E9648">
            <v>23258</v>
          </cell>
          <cell r="F9648">
            <v>0</v>
          </cell>
        </row>
        <row r="9649">
          <cell r="A9649" t="str">
            <v>6a</v>
          </cell>
          <cell r="C9649">
            <v>1</v>
          </cell>
          <cell r="D9649">
            <v>420676</v>
          </cell>
          <cell r="E9649">
            <v>23258</v>
          </cell>
          <cell r="F9649">
            <v>0</v>
          </cell>
        </row>
        <row r="9650">
          <cell r="A9650" t="str">
            <v>6c</v>
          </cell>
          <cell r="C9650">
            <v>4</v>
          </cell>
          <cell r="D9650">
            <v>388582</v>
          </cell>
          <cell r="E9650">
            <v>23258</v>
          </cell>
          <cell r="F9650">
            <v>0</v>
          </cell>
        </row>
        <row r="9651">
          <cell r="A9651" t="str">
            <v>6c</v>
          </cell>
          <cell r="C9651">
            <v>1</v>
          </cell>
          <cell r="D9651">
            <v>399404</v>
          </cell>
          <cell r="E9651">
            <v>23258</v>
          </cell>
          <cell r="F9651">
            <v>0</v>
          </cell>
        </row>
        <row r="9652">
          <cell r="A9652" t="str">
            <v>6c</v>
          </cell>
          <cell r="C9652">
            <v>5</v>
          </cell>
          <cell r="D9652">
            <v>414891</v>
          </cell>
          <cell r="E9652">
            <v>23258</v>
          </cell>
          <cell r="F9652">
            <v>0</v>
          </cell>
        </row>
        <row r="9653">
          <cell r="A9653" t="str">
            <v>6c</v>
          </cell>
          <cell r="C9653">
            <v>1</v>
          </cell>
          <cell r="D9653">
            <v>420676</v>
          </cell>
          <cell r="E9653">
            <v>23258</v>
          </cell>
          <cell r="F9653">
            <v>0</v>
          </cell>
        </row>
        <row r="9654">
          <cell r="A9654" t="str">
            <v>7a</v>
          </cell>
          <cell r="C9654">
            <v>1</v>
          </cell>
          <cell r="D9654">
            <v>384359</v>
          </cell>
          <cell r="E9654">
            <v>23258</v>
          </cell>
          <cell r="F9654">
            <v>0</v>
          </cell>
        </row>
        <row r="9655">
          <cell r="A9655" t="str">
            <v>9a</v>
          </cell>
          <cell r="C9655">
            <v>10</v>
          </cell>
          <cell r="D9655">
            <v>420676</v>
          </cell>
          <cell r="E9655">
            <v>23258</v>
          </cell>
          <cell r="F9655">
            <v>0</v>
          </cell>
        </row>
        <row r="9656">
          <cell r="A9656" t="str">
            <v>1a</v>
          </cell>
          <cell r="C9656">
            <v>8</v>
          </cell>
          <cell r="D9656">
            <v>385597</v>
          </cell>
          <cell r="E9656">
            <v>23281</v>
          </cell>
          <cell r="F9656">
            <v>0</v>
          </cell>
        </row>
        <row r="9657">
          <cell r="A9657" t="str">
            <v>1a</v>
          </cell>
          <cell r="C9657">
            <v>6</v>
          </cell>
          <cell r="D9657">
            <v>386782</v>
          </cell>
          <cell r="E9657">
            <v>23281</v>
          </cell>
          <cell r="F9657">
            <v>0</v>
          </cell>
        </row>
        <row r="9658">
          <cell r="A9658" t="str">
            <v>1a</v>
          </cell>
          <cell r="C9658">
            <v>5</v>
          </cell>
          <cell r="D9658">
            <v>388583</v>
          </cell>
          <cell r="E9658">
            <v>23281</v>
          </cell>
          <cell r="F9658">
            <v>0</v>
          </cell>
        </row>
        <row r="9659">
          <cell r="A9659" t="str">
            <v>1a</v>
          </cell>
          <cell r="C9659">
            <v>12</v>
          </cell>
          <cell r="D9659">
            <v>391146</v>
          </cell>
          <cell r="E9659">
            <v>23281</v>
          </cell>
          <cell r="F9659">
            <v>0</v>
          </cell>
        </row>
        <row r="9660">
          <cell r="A9660" t="str">
            <v>1a</v>
          </cell>
          <cell r="C9660">
            <v>4</v>
          </cell>
          <cell r="D9660">
            <v>392792</v>
          </cell>
          <cell r="E9660">
            <v>23281</v>
          </cell>
          <cell r="F9660">
            <v>0</v>
          </cell>
        </row>
        <row r="9661">
          <cell r="A9661" t="str">
            <v>1a</v>
          </cell>
          <cell r="C9661">
            <v>4</v>
          </cell>
          <cell r="D9661">
            <v>401217</v>
          </cell>
          <cell r="E9661">
            <v>23281</v>
          </cell>
          <cell r="F9661">
            <v>0</v>
          </cell>
        </row>
        <row r="9662">
          <cell r="A9662" t="str">
            <v>1a</v>
          </cell>
          <cell r="C9662">
            <v>6</v>
          </cell>
          <cell r="D9662">
            <v>405038</v>
          </cell>
          <cell r="E9662">
            <v>23281</v>
          </cell>
          <cell r="F9662">
            <v>0</v>
          </cell>
        </row>
        <row r="9663">
          <cell r="A9663" t="str">
            <v>1a</v>
          </cell>
          <cell r="C9663">
            <v>1</v>
          </cell>
          <cell r="D9663">
            <v>405780</v>
          </cell>
          <cell r="E9663">
            <v>23281</v>
          </cell>
          <cell r="F9663">
            <v>0</v>
          </cell>
        </row>
        <row r="9664">
          <cell r="A9664" t="str">
            <v>1a</v>
          </cell>
          <cell r="C9664">
            <v>4</v>
          </cell>
          <cell r="D9664">
            <v>407847</v>
          </cell>
          <cell r="E9664">
            <v>23281</v>
          </cell>
          <cell r="F9664">
            <v>0</v>
          </cell>
        </row>
        <row r="9665">
          <cell r="A9665" t="str">
            <v>1a</v>
          </cell>
          <cell r="C9665">
            <v>3</v>
          </cell>
          <cell r="D9665">
            <v>409513</v>
          </cell>
          <cell r="E9665">
            <v>23281</v>
          </cell>
          <cell r="F9665">
            <v>0</v>
          </cell>
        </row>
        <row r="9666">
          <cell r="A9666" t="str">
            <v>1a</v>
          </cell>
          <cell r="C9666">
            <v>5</v>
          </cell>
          <cell r="D9666">
            <v>414892</v>
          </cell>
          <cell r="E9666">
            <v>23281</v>
          </cell>
          <cell r="F9666">
            <v>0</v>
          </cell>
        </row>
        <row r="9667">
          <cell r="A9667" t="str">
            <v>1a</v>
          </cell>
          <cell r="C9667">
            <v>2</v>
          </cell>
          <cell r="D9667">
            <v>416195</v>
          </cell>
          <cell r="E9667">
            <v>23281</v>
          </cell>
          <cell r="F9667">
            <v>0</v>
          </cell>
        </row>
        <row r="9668">
          <cell r="A9668" t="str">
            <v>1a</v>
          </cell>
          <cell r="C9668">
            <v>1</v>
          </cell>
          <cell r="D9668">
            <v>417361</v>
          </cell>
          <cell r="E9668">
            <v>23281</v>
          </cell>
          <cell r="F9668">
            <v>0</v>
          </cell>
        </row>
        <row r="9669">
          <cell r="A9669" t="str">
            <v>1a</v>
          </cell>
          <cell r="C9669">
            <v>10</v>
          </cell>
          <cell r="D9669">
            <v>422495</v>
          </cell>
          <cell r="E9669">
            <v>23281</v>
          </cell>
          <cell r="F9669">
            <v>0</v>
          </cell>
        </row>
        <row r="9670">
          <cell r="A9670" t="str">
            <v>1a</v>
          </cell>
          <cell r="C9670">
            <v>13</v>
          </cell>
          <cell r="D9670">
            <v>426870</v>
          </cell>
          <cell r="E9670">
            <v>23281</v>
          </cell>
          <cell r="F9670">
            <v>0</v>
          </cell>
        </row>
        <row r="9671">
          <cell r="A9671" t="str">
            <v>1a</v>
          </cell>
          <cell r="C9671">
            <v>2</v>
          </cell>
          <cell r="D9671">
            <v>428128</v>
          </cell>
          <cell r="E9671">
            <v>23281</v>
          </cell>
          <cell r="F9671">
            <v>0</v>
          </cell>
        </row>
        <row r="9672">
          <cell r="A9672" t="str">
            <v>1c</v>
          </cell>
          <cell r="C9672">
            <v>2</v>
          </cell>
          <cell r="D9672">
            <v>405038</v>
          </cell>
          <cell r="E9672">
            <v>23281</v>
          </cell>
          <cell r="F9672">
            <v>0</v>
          </cell>
        </row>
        <row r="9673">
          <cell r="A9673" t="str">
            <v>1c</v>
          </cell>
          <cell r="C9673">
            <v>2</v>
          </cell>
          <cell r="D9673">
            <v>417361</v>
          </cell>
          <cell r="E9673">
            <v>23281</v>
          </cell>
          <cell r="F9673">
            <v>0</v>
          </cell>
        </row>
        <row r="9674">
          <cell r="A9674" t="str">
            <v>1c</v>
          </cell>
          <cell r="C9674">
            <v>4</v>
          </cell>
          <cell r="D9674">
            <v>426870</v>
          </cell>
          <cell r="E9674">
            <v>23281</v>
          </cell>
          <cell r="F9674">
            <v>0</v>
          </cell>
        </row>
        <row r="9675">
          <cell r="A9675" t="str">
            <v>2a</v>
          </cell>
          <cell r="C9675">
            <v>2</v>
          </cell>
          <cell r="D9675">
            <v>383682</v>
          </cell>
          <cell r="E9675">
            <v>23281</v>
          </cell>
          <cell r="F9675">
            <v>0</v>
          </cell>
        </row>
        <row r="9676">
          <cell r="A9676" t="str">
            <v>2a</v>
          </cell>
          <cell r="C9676">
            <v>2</v>
          </cell>
          <cell r="D9676">
            <v>388583</v>
          </cell>
          <cell r="E9676">
            <v>23281</v>
          </cell>
          <cell r="F9676">
            <v>0</v>
          </cell>
        </row>
        <row r="9677">
          <cell r="A9677" t="str">
            <v>2a</v>
          </cell>
          <cell r="C9677">
            <v>8</v>
          </cell>
          <cell r="D9677">
            <v>391146</v>
          </cell>
          <cell r="E9677">
            <v>23281</v>
          </cell>
          <cell r="F9677">
            <v>0</v>
          </cell>
        </row>
        <row r="9678">
          <cell r="A9678" t="str">
            <v>2a</v>
          </cell>
          <cell r="C9678">
            <v>1</v>
          </cell>
          <cell r="D9678">
            <v>392792</v>
          </cell>
          <cell r="E9678">
            <v>23281</v>
          </cell>
          <cell r="F9678">
            <v>0</v>
          </cell>
        </row>
        <row r="9679">
          <cell r="A9679" t="str">
            <v>2a</v>
          </cell>
          <cell r="C9679">
            <v>2</v>
          </cell>
          <cell r="D9679">
            <v>399936</v>
          </cell>
          <cell r="E9679">
            <v>23281</v>
          </cell>
          <cell r="F9679">
            <v>0</v>
          </cell>
        </row>
        <row r="9680">
          <cell r="A9680" t="str">
            <v>2a</v>
          </cell>
          <cell r="C9680">
            <v>6</v>
          </cell>
          <cell r="D9680">
            <v>405038</v>
          </cell>
          <cell r="E9680">
            <v>23281</v>
          </cell>
          <cell r="F9680">
            <v>0</v>
          </cell>
        </row>
        <row r="9681">
          <cell r="A9681" t="str">
            <v>2a</v>
          </cell>
          <cell r="C9681">
            <v>1</v>
          </cell>
          <cell r="D9681">
            <v>407847</v>
          </cell>
          <cell r="E9681">
            <v>23281</v>
          </cell>
          <cell r="F9681">
            <v>0</v>
          </cell>
        </row>
        <row r="9682">
          <cell r="A9682" t="str">
            <v>2a</v>
          </cell>
          <cell r="C9682">
            <v>2</v>
          </cell>
          <cell r="D9682">
            <v>414892</v>
          </cell>
          <cell r="E9682">
            <v>23281</v>
          </cell>
          <cell r="F9682">
            <v>0</v>
          </cell>
        </row>
        <row r="9683">
          <cell r="A9683" t="str">
            <v>2a</v>
          </cell>
          <cell r="C9683">
            <v>3</v>
          </cell>
          <cell r="D9683">
            <v>416195</v>
          </cell>
          <cell r="E9683">
            <v>23281</v>
          </cell>
          <cell r="F9683">
            <v>0</v>
          </cell>
        </row>
        <row r="9684">
          <cell r="A9684" t="str">
            <v>2a</v>
          </cell>
          <cell r="C9684">
            <v>1</v>
          </cell>
          <cell r="D9684">
            <v>417361</v>
          </cell>
          <cell r="E9684">
            <v>23281</v>
          </cell>
          <cell r="F9684">
            <v>0</v>
          </cell>
        </row>
        <row r="9685">
          <cell r="A9685" t="str">
            <v>2a</v>
          </cell>
          <cell r="C9685">
            <v>1</v>
          </cell>
          <cell r="D9685">
            <v>422495</v>
          </cell>
          <cell r="E9685">
            <v>23281</v>
          </cell>
          <cell r="F9685">
            <v>0</v>
          </cell>
        </row>
        <row r="9686">
          <cell r="A9686" t="str">
            <v>2a</v>
          </cell>
          <cell r="C9686">
            <v>1</v>
          </cell>
          <cell r="D9686">
            <v>424413</v>
          </cell>
          <cell r="E9686">
            <v>23281</v>
          </cell>
          <cell r="F9686">
            <v>0</v>
          </cell>
        </row>
        <row r="9687">
          <cell r="A9687" t="str">
            <v>2a</v>
          </cell>
          <cell r="C9687">
            <v>1</v>
          </cell>
          <cell r="D9687">
            <v>426870</v>
          </cell>
          <cell r="E9687">
            <v>23281</v>
          </cell>
          <cell r="F9687">
            <v>0</v>
          </cell>
        </row>
        <row r="9688">
          <cell r="A9688" t="str">
            <v>2c</v>
          </cell>
          <cell r="C9688">
            <v>1</v>
          </cell>
          <cell r="D9688">
            <v>383682</v>
          </cell>
          <cell r="E9688">
            <v>23281</v>
          </cell>
          <cell r="F9688">
            <v>0</v>
          </cell>
        </row>
        <row r="9689">
          <cell r="A9689" t="str">
            <v>2c</v>
          </cell>
          <cell r="C9689">
            <v>2</v>
          </cell>
          <cell r="D9689">
            <v>391146</v>
          </cell>
          <cell r="E9689">
            <v>23281</v>
          </cell>
          <cell r="F9689">
            <v>0</v>
          </cell>
        </row>
        <row r="9690">
          <cell r="A9690" t="str">
            <v>2c</v>
          </cell>
          <cell r="C9690">
            <v>1</v>
          </cell>
          <cell r="D9690">
            <v>401217</v>
          </cell>
          <cell r="E9690">
            <v>23281</v>
          </cell>
          <cell r="F9690">
            <v>0</v>
          </cell>
        </row>
        <row r="9691">
          <cell r="A9691" t="str">
            <v>2c</v>
          </cell>
          <cell r="C9691">
            <v>2</v>
          </cell>
          <cell r="D9691">
            <v>403275</v>
          </cell>
          <cell r="E9691">
            <v>23281</v>
          </cell>
          <cell r="F9691">
            <v>0</v>
          </cell>
        </row>
        <row r="9692">
          <cell r="A9692" t="str">
            <v>2c</v>
          </cell>
          <cell r="C9692">
            <v>2</v>
          </cell>
          <cell r="D9692">
            <v>411943</v>
          </cell>
          <cell r="E9692">
            <v>23281</v>
          </cell>
          <cell r="F9692">
            <v>0</v>
          </cell>
        </row>
        <row r="9693">
          <cell r="A9693" t="str">
            <v>2c</v>
          </cell>
          <cell r="C9693">
            <v>1</v>
          </cell>
          <cell r="D9693">
            <v>413127</v>
          </cell>
          <cell r="E9693">
            <v>23281</v>
          </cell>
          <cell r="F9693">
            <v>0</v>
          </cell>
        </row>
        <row r="9694">
          <cell r="A9694" t="str">
            <v>2c</v>
          </cell>
          <cell r="C9694">
            <v>1</v>
          </cell>
          <cell r="D9694">
            <v>420154</v>
          </cell>
          <cell r="E9694">
            <v>23281</v>
          </cell>
          <cell r="F9694">
            <v>0</v>
          </cell>
        </row>
        <row r="9695">
          <cell r="A9695" t="str">
            <v>2c</v>
          </cell>
          <cell r="C9695">
            <v>2</v>
          </cell>
          <cell r="D9695">
            <v>424413</v>
          </cell>
          <cell r="E9695">
            <v>23281</v>
          </cell>
          <cell r="F9695">
            <v>0</v>
          </cell>
        </row>
        <row r="9696">
          <cell r="A9696" t="str">
            <v>2c</v>
          </cell>
          <cell r="C9696">
            <v>1</v>
          </cell>
          <cell r="D9696">
            <v>426870</v>
          </cell>
          <cell r="E9696">
            <v>23281</v>
          </cell>
          <cell r="F9696">
            <v>0</v>
          </cell>
        </row>
        <row r="9697">
          <cell r="A9697" t="str">
            <v>3a</v>
          </cell>
          <cell r="C9697">
            <v>28</v>
          </cell>
          <cell r="D9697">
            <v>389936</v>
          </cell>
          <cell r="E9697">
            <v>23281</v>
          </cell>
          <cell r="F9697">
            <v>0</v>
          </cell>
        </row>
        <row r="9698">
          <cell r="A9698" t="str">
            <v>3a</v>
          </cell>
          <cell r="C9698">
            <v>40</v>
          </cell>
          <cell r="D9698">
            <v>391146</v>
          </cell>
          <cell r="E9698">
            <v>23281</v>
          </cell>
          <cell r="F9698">
            <v>0</v>
          </cell>
        </row>
        <row r="9699">
          <cell r="A9699" t="str">
            <v>3a</v>
          </cell>
          <cell r="C9699">
            <v>8</v>
          </cell>
          <cell r="D9699">
            <v>403275</v>
          </cell>
          <cell r="E9699">
            <v>23281</v>
          </cell>
          <cell r="F9699">
            <v>0</v>
          </cell>
        </row>
        <row r="9700">
          <cell r="A9700" t="str">
            <v>3a</v>
          </cell>
          <cell r="C9700">
            <v>24</v>
          </cell>
          <cell r="D9700">
            <v>405038</v>
          </cell>
          <cell r="E9700">
            <v>23281</v>
          </cell>
          <cell r="F9700">
            <v>0</v>
          </cell>
        </row>
        <row r="9701">
          <cell r="A9701" t="str">
            <v>3a</v>
          </cell>
          <cell r="C9701">
            <v>12</v>
          </cell>
          <cell r="D9701">
            <v>405780</v>
          </cell>
          <cell r="E9701">
            <v>23281</v>
          </cell>
          <cell r="F9701">
            <v>0</v>
          </cell>
        </row>
        <row r="9702">
          <cell r="A9702" t="str">
            <v>3a</v>
          </cell>
          <cell r="C9702">
            <v>20</v>
          </cell>
          <cell r="D9702">
            <v>409513</v>
          </cell>
          <cell r="E9702">
            <v>23281</v>
          </cell>
          <cell r="F9702">
            <v>0</v>
          </cell>
        </row>
        <row r="9703">
          <cell r="A9703" t="str">
            <v>3a</v>
          </cell>
          <cell r="C9703">
            <v>16</v>
          </cell>
          <cell r="D9703">
            <v>411943</v>
          </cell>
          <cell r="E9703">
            <v>23281</v>
          </cell>
          <cell r="F9703">
            <v>0</v>
          </cell>
        </row>
        <row r="9704">
          <cell r="A9704" t="str">
            <v>3a</v>
          </cell>
          <cell r="C9704">
            <v>8</v>
          </cell>
          <cell r="D9704">
            <v>414892</v>
          </cell>
          <cell r="E9704">
            <v>23281</v>
          </cell>
          <cell r="F9704">
            <v>0</v>
          </cell>
        </row>
        <row r="9705">
          <cell r="A9705" t="str">
            <v>3a</v>
          </cell>
          <cell r="C9705">
            <v>8</v>
          </cell>
          <cell r="D9705">
            <v>417361</v>
          </cell>
          <cell r="E9705">
            <v>23281</v>
          </cell>
          <cell r="F9705">
            <v>0</v>
          </cell>
        </row>
        <row r="9706">
          <cell r="A9706" t="str">
            <v>3a</v>
          </cell>
          <cell r="C9706">
            <v>20</v>
          </cell>
          <cell r="D9706">
            <v>420154</v>
          </cell>
          <cell r="E9706">
            <v>23281</v>
          </cell>
          <cell r="F9706">
            <v>0</v>
          </cell>
        </row>
        <row r="9707">
          <cell r="A9707" t="str">
            <v>3a</v>
          </cell>
          <cell r="C9707">
            <v>20</v>
          </cell>
          <cell r="D9707">
            <v>422495</v>
          </cell>
          <cell r="E9707">
            <v>23281</v>
          </cell>
          <cell r="F9707">
            <v>0</v>
          </cell>
        </row>
        <row r="9708">
          <cell r="A9708" t="str">
            <v>3a</v>
          </cell>
          <cell r="C9708">
            <v>12</v>
          </cell>
          <cell r="D9708">
            <v>424413</v>
          </cell>
          <cell r="E9708">
            <v>23281</v>
          </cell>
          <cell r="F9708">
            <v>0</v>
          </cell>
        </row>
        <row r="9709">
          <cell r="A9709" t="str">
            <v>3a</v>
          </cell>
          <cell r="C9709">
            <v>20</v>
          </cell>
          <cell r="D9709">
            <v>426870</v>
          </cell>
          <cell r="E9709">
            <v>23281</v>
          </cell>
          <cell r="F9709">
            <v>0</v>
          </cell>
        </row>
        <row r="9710">
          <cell r="A9710" t="str">
            <v>4a</v>
          </cell>
          <cell r="C9710">
            <v>36</v>
          </cell>
          <cell r="D9710">
            <v>383682</v>
          </cell>
          <cell r="E9710">
            <v>23281</v>
          </cell>
          <cell r="F9710">
            <v>0</v>
          </cell>
        </row>
        <row r="9711">
          <cell r="A9711" t="str">
            <v>4a</v>
          </cell>
          <cell r="C9711">
            <v>65</v>
          </cell>
          <cell r="D9711">
            <v>386782</v>
          </cell>
          <cell r="E9711">
            <v>23281</v>
          </cell>
          <cell r="F9711">
            <v>0</v>
          </cell>
        </row>
        <row r="9712">
          <cell r="A9712" t="str">
            <v>4a</v>
          </cell>
          <cell r="C9712">
            <v>2</v>
          </cell>
          <cell r="D9712">
            <v>388583</v>
          </cell>
          <cell r="E9712">
            <v>23281</v>
          </cell>
          <cell r="F9712">
            <v>0</v>
          </cell>
        </row>
        <row r="9713">
          <cell r="A9713" t="str">
            <v>4a</v>
          </cell>
          <cell r="C9713">
            <v>52</v>
          </cell>
          <cell r="D9713">
            <v>389936</v>
          </cell>
          <cell r="E9713">
            <v>23281</v>
          </cell>
          <cell r="F9713">
            <v>0</v>
          </cell>
        </row>
        <row r="9714">
          <cell r="A9714" t="str">
            <v>4a</v>
          </cell>
          <cell r="C9714">
            <v>110</v>
          </cell>
          <cell r="D9714">
            <v>391146</v>
          </cell>
          <cell r="E9714">
            <v>23281</v>
          </cell>
          <cell r="F9714">
            <v>0</v>
          </cell>
        </row>
        <row r="9715">
          <cell r="A9715" t="str">
            <v>4a</v>
          </cell>
          <cell r="C9715">
            <v>26</v>
          </cell>
          <cell r="D9715">
            <v>392792</v>
          </cell>
          <cell r="E9715">
            <v>23281</v>
          </cell>
          <cell r="F9715">
            <v>0</v>
          </cell>
        </row>
        <row r="9716">
          <cell r="A9716" t="str">
            <v>4a</v>
          </cell>
          <cell r="C9716">
            <v>1</v>
          </cell>
          <cell r="D9716">
            <v>397587</v>
          </cell>
          <cell r="E9716">
            <v>23281</v>
          </cell>
          <cell r="F9716">
            <v>0</v>
          </cell>
        </row>
        <row r="9717">
          <cell r="A9717" t="str">
            <v>4a</v>
          </cell>
          <cell r="C9717">
            <v>12</v>
          </cell>
          <cell r="D9717">
            <v>399406</v>
          </cell>
          <cell r="E9717">
            <v>23281</v>
          </cell>
          <cell r="F9717">
            <v>0</v>
          </cell>
        </row>
        <row r="9718">
          <cell r="A9718" t="str">
            <v>4a</v>
          </cell>
          <cell r="C9718">
            <v>5</v>
          </cell>
          <cell r="D9718">
            <v>399936</v>
          </cell>
          <cell r="E9718">
            <v>23281</v>
          </cell>
          <cell r="F9718">
            <v>0</v>
          </cell>
        </row>
        <row r="9719">
          <cell r="A9719" t="str">
            <v>4a</v>
          </cell>
          <cell r="C9719">
            <v>12</v>
          </cell>
          <cell r="D9719">
            <v>403275</v>
          </cell>
          <cell r="E9719">
            <v>23281</v>
          </cell>
          <cell r="F9719">
            <v>0</v>
          </cell>
        </row>
        <row r="9720">
          <cell r="A9720" t="str">
            <v>4a</v>
          </cell>
          <cell r="C9720">
            <v>1</v>
          </cell>
          <cell r="D9720">
            <v>404517</v>
          </cell>
          <cell r="E9720">
            <v>23281</v>
          </cell>
          <cell r="F9720">
            <v>0</v>
          </cell>
        </row>
        <row r="9721">
          <cell r="A9721" t="str">
            <v>4a</v>
          </cell>
          <cell r="C9721">
            <v>39</v>
          </cell>
          <cell r="D9721">
            <v>405038</v>
          </cell>
          <cell r="E9721">
            <v>23281</v>
          </cell>
          <cell r="F9721">
            <v>0</v>
          </cell>
        </row>
        <row r="9722">
          <cell r="A9722" t="str">
            <v>4a</v>
          </cell>
          <cell r="C9722">
            <v>9</v>
          </cell>
          <cell r="D9722">
            <v>405780</v>
          </cell>
          <cell r="E9722">
            <v>23281</v>
          </cell>
          <cell r="F9722">
            <v>0</v>
          </cell>
        </row>
        <row r="9723">
          <cell r="A9723" t="str">
            <v>4a</v>
          </cell>
          <cell r="C9723">
            <v>23</v>
          </cell>
          <cell r="D9723">
            <v>409513</v>
          </cell>
          <cell r="E9723">
            <v>23281</v>
          </cell>
          <cell r="F9723">
            <v>0</v>
          </cell>
        </row>
        <row r="9724">
          <cell r="A9724" t="str">
            <v>4a</v>
          </cell>
          <cell r="C9724">
            <v>24</v>
          </cell>
          <cell r="D9724">
            <v>410648</v>
          </cell>
          <cell r="E9724">
            <v>23281</v>
          </cell>
          <cell r="F9724">
            <v>0</v>
          </cell>
        </row>
        <row r="9725">
          <cell r="A9725" t="str">
            <v>4a</v>
          </cell>
          <cell r="C9725">
            <v>16</v>
          </cell>
          <cell r="D9725">
            <v>411943</v>
          </cell>
          <cell r="E9725">
            <v>23281</v>
          </cell>
          <cell r="F9725">
            <v>0</v>
          </cell>
        </row>
        <row r="9726">
          <cell r="A9726" t="str">
            <v>4a</v>
          </cell>
          <cell r="C9726">
            <v>48</v>
          </cell>
          <cell r="D9726">
            <v>414892</v>
          </cell>
          <cell r="E9726">
            <v>23281</v>
          </cell>
          <cell r="F9726">
            <v>0</v>
          </cell>
        </row>
        <row r="9727">
          <cell r="A9727" t="str">
            <v>4a</v>
          </cell>
          <cell r="C9727">
            <v>22</v>
          </cell>
          <cell r="D9727">
            <v>416195</v>
          </cell>
          <cell r="E9727">
            <v>23281</v>
          </cell>
          <cell r="F9727">
            <v>0</v>
          </cell>
        </row>
        <row r="9728">
          <cell r="A9728" t="str">
            <v>4a</v>
          </cell>
          <cell r="C9728">
            <v>36</v>
          </cell>
          <cell r="D9728">
            <v>417361</v>
          </cell>
          <cell r="E9728">
            <v>23281</v>
          </cell>
          <cell r="F9728">
            <v>0</v>
          </cell>
        </row>
        <row r="9729">
          <cell r="A9729" t="str">
            <v>4a</v>
          </cell>
          <cell r="C9729">
            <v>17</v>
          </cell>
          <cell r="D9729">
            <v>420154</v>
          </cell>
          <cell r="E9729">
            <v>23281</v>
          </cell>
          <cell r="F9729">
            <v>0</v>
          </cell>
        </row>
        <row r="9730">
          <cell r="A9730" t="str">
            <v>4a</v>
          </cell>
          <cell r="C9730">
            <v>46</v>
          </cell>
          <cell r="D9730">
            <v>422495</v>
          </cell>
          <cell r="E9730">
            <v>23281</v>
          </cell>
          <cell r="F9730">
            <v>0</v>
          </cell>
        </row>
        <row r="9731">
          <cell r="A9731" t="str">
            <v>4a</v>
          </cell>
          <cell r="C9731">
            <v>27</v>
          </cell>
          <cell r="D9731">
            <v>424413</v>
          </cell>
          <cell r="E9731">
            <v>23281</v>
          </cell>
          <cell r="F9731">
            <v>0</v>
          </cell>
        </row>
        <row r="9732">
          <cell r="A9732" t="str">
            <v>4a</v>
          </cell>
          <cell r="C9732">
            <v>48</v>
          </cell>
          <cell r="D9732">
            <v>426870</v>
          </cell>
          <cell r="E9732">
            <v>23281</v>
          </cell>
          <cell r="F9732">
            <v>0</v>
          </cell>
        </row>
        <row r="9733">
          <cell r="A9733" t="str">
            <v>4a</v>
          </cell>
          <cell r="C9733">
            <v>42</v>
          </cell>
          <cell r="D9733">
            <v>428128</v>
          </cell>
          <cell r="E9733">
            <v>23281</v>
          </cell>
          <cell r="F9733">
            <v>0</v>
          </cell>
        </row>
        <row r="9734">
          <cell r="A9734" t="str">
            <v>4c</v>
          </cell>
          <cell r="C9734">
            <v>7</v>
          </cell>
          <cell r="D9734">
            <v>386782</v>
          </cell>
          <cell r="E9734">
            <v>23281</v>
          </cell>
          <cell r="F9734">
            <v>0</v>
          </cell>
        </row>
        <row r="9735">
          <cell r="A9735" t="str">
            <v>4c</v>
          </cell>
          <cell r="C9735">
            <v>9</v>
          </cell>
          <cell r="D9735">
            <v>391146</v>
          </cell>
          <cell r="E9735">
            <v>23281</v>
          </cell>
          <cell r="F9735">
            <v>0</v>
          </cell>
        </row>
        <row r="9736">
          <cell r="A9736" t="str">
            <v>4c</v>
          </cell>
          <cell r="C9736">
            <v>2</v>
          </cell>
          <cell r="D9736">
            <v>392792</v>
          </cell>
          <cell r="E9736">
            <v>23281</v>
          </cell>
          <cell r="F9736">
            <v>0</v>
          </cell>
        </row>
        <row r="9737">
          <cell r="A9737" t="str">
            <v>4c</v>
          </cell>
          <cell r="C9737">
            <v>4</v>
          </cell>
          <cell r="D9737">
            <v>403275</v>
          </cell>
          <cell r="E9737">
            <v>23281</v>
          </cell>
          <cell r="F9737">
            <v>0</v>
          </cell>
        </row>
        <row r="9738">
          <cell r="A9738" t="str">
            <v>4c</v>
          </cell>
          <cell r="C9738">
            <v>5</v>
          </cell>
          <cell r="D9738">
            <v>409513</v>
          </cell>
          <cell r="E9738">
            <v>23281</v>
          </cell>
          <cell r="F9738">
            <v>0</v>
          </cell>
        </row>
        <row r="9739">
          <cell r="A9739" t="str">
            <v>4c</v>
          </cell>
          <cell r="C9739">
            <v>6</v>
          </cell>
          <cell r="D9739">
            <v>413127</v>
          </cell>
          <cell r="E9739">
            <v>23281</v>
          </cell>
          <cell r="F9739">
            <v>0</v>
          </cell>
        </row>
        <row r="9740">
          <cell r="A9740" t="str">
            <v>4c</v>
          </cell>
          <cell r="C9740">
            <v>6</v>
          </cell>
          <cell r="D9740">
            <v>414892</v>
          </cell>
          <cell r="E9740">
            <v>23281</v>
          </cell>
          <cell r="F9740">
            <v>0</v>
          </cell>
        </row>
        <row r="9741">
          <cell r="A9741" t="str">
            <v>4c</v>
          </cell>
          <cell r="C9741">
            <v>6</v>
          </cell>
          <cell r="D9741">
            <v>416195</v>
          </cell>
          <cell r="E9741">
            <v>23281</v>
          </cell>
          <cell r="F9741">
            <v>0</v>
          </cell>
        </row>
        <row r="9742">
          <cell r="A9742" t="str">
            <v>4c</v>
          </cell>
          <cell r="C9742">
            <v>1</v>
          </cell>
          <cell r="D9742">
            <v>420154</v>
          </cell>
          <cell r="E9742">
            <v>23281</v>
          </cell>
          <cell r="F9742">
            <v>0</v>
          </cell>
        </row>
        <row r="9743">
          <cell r="A9743" t="str">
            <v>4c</v>
          </cell>
          <cell r="C9743">
            <v>12</v>
          </cell>
          <cell r="D9743">
            <v>424413</v>
          </cell>
          <cell r="E9743">
            <v>23281</v>
          </cell>
          <cell r="F9743">
            <v>0</v>
          </cell>
        </row>
        <row r="9744">
          <cell r="A9744" t="str">
            <v>4c</v>
          </cell>
          <cell r="C9744">
            <v>3</v>
          </cell>
          <cell r="D9744">
            <v>426870</v>
          </cell>
          <cell r="E9744">
            <v>23281</v>
          </cell>
          <cell r="F9744">
            <v>0</v>
          </cell>
        </row>
        <row r="9745">
          <cell r="A9745" t="str">
            <v>4c</v>
          </cell>
          <cell r="C9745">
            <v>6</v>
          </cell>
          <cell r="D9745">
            <v>428128</v>
          </cell>
          <cell r="E9745">
            <v>23281</v>
          </cell>
          <cell r="F9745">
            <v>0</v>
          </cell>
        </row>
        <row r="9746">
          <cell r="A9746" t="str">
            <v>5a</v>
          </cell>
          <cell r="C9746">
            <v>3</v>
          </cell>
          <cell r="D9746">
            <v>383682</v>
          </cell>
          <cell r="E9746">
            <v>23281</v>
          </cell>
          <cell r="F9746">
            <v>0</v>
          </cell>
        </row>
        <row r="9747">
          <cell r="A9747" t="str">
            <v>5a</v>
          </cell>
          <cell r="C9747">
            <v>11</v>
          </cell>
          <cell r="D9747">
            <v>386782</v>
          </cell>
          <cell r="E9747">
            <v>23281</v>
          </cell>
          <cell r="F9747">
            <v>0</v>
          </cell>
        </row>
        <row r="9748">
          <cell r="A9748" t="str">
            <v>5a</v>
          </cell>
          <cell r="C9748">
            <v>31</v>
          </cell>
          <cell r="D9748">
            <v>391146</v>
          </cell>
          <cell r="E9748">
            <v>23281</v>
          </cell>
          <cell r="F9748">
            <v>0</v>
          </cell>
        </row>
        <row r="9749">
          <cell r="A9749" t="str">
            <v>5a</v>
          </cell>
          <cell r="C9749">
            <v>10</v>
          </cell>
          <cell r="D9749">
            <v>395845</v>
          </cell>
          <cell r="E9749">
            <v>23281</v>
          </cell>
          <cell r="F9749">
            <v>0</v>
          </cell>
        </row>
        <row r="9750">
          <cell r="A9750" t="str">
            <v>5a</v>
          </cell>
          <cell r="C9750">
            <v>10</v>
          </cell>
          <cell r="D9750">
            <v>397587</v>
          </cell>
          <cell r="E9750">
            <v>23281</v>
          </cell>
          <cell r="F9750">
            <v>0</v>
          </cell>
        </row>
        <row r="9751">
          <cell r="A9751" t="str">
            <v>5a</v>
          </cell>
          <cell r="C9751">
            <v>24</v>
          </cell>
          <cell r="D9751">
            <v>405038</v>
          </cell>
          <cell r="E9751">
            <v>23281</v>
          </cell>
          <cell r="F9751">
            <v>0</v>
          </cell>
        </row>
        <row r="9752">
          <cell r="A9752" t="str">
            <v>5a</v>
          </cell>
          <cell r="C9752">
            <v>8</v>
          </cell>
          <cell r="D9752">
            <v>413127</v>
          </cell>
          <cell r="E9752">
            <v>23281</v>
          </cell>
          <cell r="F9752">
            <v>0</v>
          </cell>
        </row>
        <row r="9753">
          <cell r="A9753" t="str">
            <v>5a</v>
          </cell>
          <cell r="C9753">
            <v>2</v>
          </cell>
          <cell r="D9753">
            <v>414892</v>
          </cell>
          <cell r="E9753">
            <v>23281</v>
          </cell>
          <cell r="F9753">
            <v>0</v>
          </cell>
        </row>
        <row r="9754">
          <cell r="A9754" t="str">
            <v>5a</v>
          </cell>
          <cell r="C9754">
            <v>10</v>
          </cell>
          <cell r="D9754">
            <v>416195</v>
          </cell>
          <cell r="E9754">
            <v>23281</v>
          </cell>
          <cell r="F9754">
            <v>0</v>
          </cell>
        </row>
        <row r="9755">
          <cell r="A9755" t="str">
            <v>5a</v>
          </cell>
          <cell r="C9755">
            <v>5</v>
          </cell>
          <cell r="D9755">
            <v>420154</v>
          </cell>
          <cell r="E9755">
            <v>23281</v>
          </cell>
          <cell r="F9755">
            <v>0</v>
          </cell>
        </row>
        <row r="9756">
          <cell r="A9756" t="str">
            <v>5a</v>
          </cell>
          <cell r="C9756">
            <v>21</v>
          </cell>
          <cell r="D9756">
            <v>422495</v>
          </cell>
          <cell r="E9756">
            <v>23281</v>
          </cell>
          <cell r="F9756">
            <v>0</v>
          </cell>
        </row>
        <row r="9757">
          <cell r="A9757" t="str">
            <v>5a</v>
          </cell>
          <cell r="C9757">
            <v>2</v>
          </cell>
          <cell r="D9757">
            <v>424413</v>
          </cell>
          <cell r="E9757">
            <v>23281</v>
          </cell>
          <cell r="F9757">
            <v>0</v>
          </cell>
        </row>
        <row r="9758">
          <cell r="A9758" t="str">
            <v>5a</v>
          </cell>
          <cell r="C9758">
            <v>20</v>
          </cell>
          <cell r="D9758">
            <v>426870</v>
          </cell>
          <cell r="E9758">
            <v>23281</v>
          </cell>
          <cell r="F9758">
            <v>0</v>
          </cell>
        </row>
        <row r="9759">
          <cell r="A9759" t="str">
            <v>5c</v>
          </cell>
          <cell r="C9759">
            <v>2</v>
          </cell>
          <cell r="D9759">
            <v>383079</v>
          </cell>
          <cell r="E9759">
            <v>23281</v>
          </cell>
          <cell r="F9759">
            <v>0</v>
          </cell>
        </row>
        <row r="9760">
          <cell r="A9760" t="str">
            <v>5c</v>
          </cell>
          <cell r="C9760">
            <v>4</v>
          </cell>
          <cell r="D9760">
            <v>386782</v>
          </cell>
          <cell r="E9760">
            <v>23281</v>
          </cell>
          <cell r="F9760">
            <v>0</v>
          </cell>
        </row>
        <row r="9761">
          <cell r="A9761" t="str">
            <v>5c</v>
          </cell>
          <cell r="C9761">
            <v>2</v>
          </cell>
          <cell r="D9761">
            <v>389936</v>
          </cell>
          <cell r="E9761">
            <v>23281</v>
          </cell>
          <cell r="F9761">
            <v>0</v>
          </cell>
        </row>
        <row r="9762">
          <cell r="A9762" t="str">
            <v>5c</v>
          </cell>
          <cell r="C9762">
            <v>9</v>
          </cell>
          <cell r="D9762">
            <v>391146</v>
          </cell>
          <cell r="E9762">
            <v>23281</v>
          </cell>
          <cell r="F9762">
            <v>0</v>
          </cell>
        </row>
        <row r="9763">
          <cell r="A9763" t="str">
            <v>5c</v>
          </cell>
          <cell r="C9763">
            <v>5</v>
          </cell>
          <cell r="D9763">
            <v>397587</v>
          </cell>
          <cell r="E9763">
            <v>23281</v>
          </cell>
          <cell r="F9763">
            <v>0</v>
          </cell>
        </row>
        <row r="9764">
          <cell r="A9764" t="str">
            <v>5c</v>
          </cell>
          <cell r="C9764">
            <v>6</v>
          </cell>
          <cell r="D9764">
            <v>401217</v>
          </cell>
          <cell r="E9764">
            <v>23281</v>
          </cell>
          <cell r="F9764">
            <v>0</v>
          </cell>
        </row>
        <row r="9765">
          <cell r="A9765" t="str">
            <v>5c</v>
          </cell>
          <cell r="C9765">
            <v>15</v>
          </cell>
          <cell r="D9765">
            <v>405038</v>
          </cell>
          <cell r="E9765">
            <v>23281</v>
          </cell>
          <cell r="F9765">
            <v>0</v>
          </cell>
        </row>
        <row r="9766">
          <cell r="A9766" t="str">
            <v>5c</v>
          </cell>
          <cell r="C9766">
            <v>4</v>
          </cell>
          <cell r="D9766">
            <v>405780</v>
          </cell>
          <cell r="E9766">
            <v>23281</v>
          </cell>
          <cell r="F9766">
            <v>0</v>
          </cell>
        </row>
        <row r="9767">
          <cell r="A9767" t="str">
            <v>5c</v>
          </cell>
          <cell r="C9767">
            <v>8</v>
          </cell>
          <cell r="D9767">
            <v>413127</v>
          </cell>
          <cell r="E9767">
            <v>23281</v>
          </cell>
          <cell r="F9767">
            <v>0</v>
          </cell>
        </row>
        <row r="9768">
          <cell r="A9768" t="str">
            <v>5c</v>
          </cell>
          <cell r="C9768">
            <v>6</v>
          </cell>
          <cell r="D9768">
            <v>417361</v>
          </cell>
          <cell r="E9768">
            <v>23281</v>
          </cell>
          <cell r="F9768">
            <v>0</v>
          </cell>
        </row>
        <row r="9769">
          <cell r="A9769" t="str">
            <v>5c</v>
          </cell>
          <cell r="C9769">
            <v>8</v>
          </cell>
          <cell r="D9769">
            <v>424413</v>
          </cell>
          <cell r="E9769">
            <v>23281</v>
          </cell>
          <cell r="F9769">
            <v>0</v>
          </cell>
        </row>
        <row r="9770">
          <cell r="A9770" t="str">
            <v>5c</v>
          </cell>
          <cell r="C9770">
            <v>9</v>
          </cell>
          <cell r="D9770">
            <v>426870</v>
          </cell>
          <cell r="E9770">
            <v>23281</v>
          </cell>
          <cell r="F9770">
            <v>0</v>
          </cell>
        </row>
        <row r="9771">
          <cell r="A9771" t="str">
            <v>6a</v>
          </cell>
          <cell r="C9771">
            <v>1</v>
          </cell>
          <cell r="D9771">
            <v>386782</v>
          </cell>
          <cell r="E9771">
            <v>23281</v>
          </cell>
          <cell r="F9771">
            <v>0</v>
          </cell>
        </row>
        <row r="9772">
          <cell r="A9772" t="str">
            <v>6a</v>
          </cell>
          <cell r="C9772">
            <v>3</v>
          </cell>
          <cell r="D9772">
            <v>388583</v>
          </cell>
          <cell r="E9772">
            <v>23281</v>
          </cell>
          <cell r="F9772">
            <v>0</v>
          </cell>
        </row>
        <row r="9773">
          <cell r="A9773" t="str">
            <v>6a</v>
          </cell>
          <cell r="C9773">
            <v>2</v>
          </cell>
          <cell r="D9773">
            <v>389936</v>
          </cell>
          <cell r="E9773">
            <v>23281</v>
          </cell>
          <cell r="F9773">
            <v>0</v>
          </cell>
        </row>
        <row r="9774">
          <cell r="A9774" t="str">
            <v>6a</v>
          </cell>
          <cell r="C9774">
            <v>3</v>
          </cell>
          <cell r="D9774">
            <v>391146</v>
          </cell>
          <cell r="E9774">
            <v>23281</v>
          </cell>
          <cell r="F9774">
            <v>0</v>
          </cell>
        </row>
        <row r="9775">
          <cell r="A9775" t="str">
            <v>6a</v>
          </cell>
          <cell r="C9775">
            <v>3</v>
          </cell>
          <cell r="D9775">
            <v>398175</v>
          </cell>
          <cell r="E9775">
            <v>23281</v>
          </cell>
          <cell r="F9775">
            <v>0</v>
          </cell>
        </row>
        <row r="9776">
          <cell r="A9776" t="str">
            <v>6a</v>
          </cell>
          <cell r="C9776">
            <v>2</v>
          </cell>
          <cell r="D9776">
            <v>401217</v>
          </cell>
          <cell r="E9776">
            <v>23281</v>
          </cell>
          <cell r="F9776">
            <v>0</v>
          </cell>
        </row>
        <row r="9777">
          <cell r="A9777" t="str">
            <v>6a</v>
          </cell>
          <cell r="C9777">
            <v>1</v>
          </cell>
          <cell r="D9777">
            <v>405038</v>
          </cell>
          <cell r="E9777">
            <v>23281</v>
          </cell>
          <cell r="F9777">
            <v>0</v>
          </cell>
        </row>
        <row r="9778">
          <cell r="A9778" t="str">
            <v>6a</v>
          </cell>
          <cell r="C9778">
            <v>2</v>
          </cell>
          <cell r="D9778">
            <v>409513</v>
          </cell>
          <cell r="E9778">
            <v>23281</v>
          </cell>
          <cell r="F9778">
            <v>0</v>
          </cell>
        </row>
        <row r="9779">
          <cell r="A9779" t="str">
            <v>6a</v>
          </cell>
          <cell r="C9779">
            <v>1</v>
          </cell>
          <cell r="D9779">
            <v>410648</v>
          </cell>
          <cell r="E9779">
            <v>23281</v>
          </cell>
          <cell r="F9779">
            <v>0</v>
          </cell>
        </row>
        <row r="9780">
          <cell r="A9780" t="str">
            <v>6a</v>
          </cell>
          <cell r="C9780">
            <v>2</v>
          </cell>
          <cell r="D9780">
            <v>411943</v>
          </cell>
          <cell r="E9780">
            <v>23281</v>
          </cell>
          <cell r="F9780">
            <v>0</v>
          </cell>
        </row>
        <row r="9781">
          <cell r="A9781" t="str">
            <v>6a</v>
          </cell>
          <cell r="C9781">
            <v>1</v>
          </cell>
          <cell r="D9781">
            <v>417361</v>
          </cell>
          <cell r="E9781">
            <v>23281</v>
          </cell>
          <cell r="F9781">
            <v>0</v>
          </cell>
        </row>
        <row r="9782">
          <cell r="A9782" t="str">
            <v>6a</v>
          </cell>
          <cell r="C9782">
            <v>2</v>
          </cell>
          <cell r="D9782">
            <v>420154</v>
          </cell>
          <cell r="E9782">
            <v>23281</v>
          </cell>
          <cell r="F9782">
            <v>0</v>
          </cell>
        </row>
        <row r="9783">
          <cell r="A9783" t="str">
            <v>6a</v>
          </cell>
          <cell r="C9783">
            <v>1</v>
          </cell>
          <cell r="D9783">
            <v>422495</v>
          </cell>
          <cell r="E9783">
            <v>23281</v>
          </cell>
          <cell r="F9783">
            <v>0</v>
          </cell>
        </row>
        <row r="9784">
          <cell r="A9784" t="str">
            <v>6c</v>
          </cell>
          <cell r="C9784">
            <v>1</v>
          </cell>
          <cell r="D9784">
            <v>385597</v>
          </cell>
          <cell r="E9784">
            <v>23281</v>
          </cell>
          <cell r="F9784">
            <v>0</v>
          </cell>
        </row>
        <row r="9785">
          <cell r="A9785" t="str">
            <v>6c</v>
          </cell>
          <cell r="C9785">
            <v>2</v>
          </cell>
          <cell r="D9785">
            <v>391146</v>
          </cell>
          <cell r="E9785">
            <v>23281</v>
          </cell>
          <cell r="F9785">
            <v>0</v>
          </cell>
        </row>
        <row r="9786">
          <cell r="A9786" t="str">
            <v>6c</v>
          </cell>
          <cell r="C9786">
            <v>1</v>
          </cell>
          <cell r="D9786">
            <v>392792</v>
          </cell>
          <cell r="E9786">
            <v>23281</v>
          </cell>
          <cell r="F9786">
            <v>0</v>
          </cell>
        </row>
        <row r="9787">
          <cell r="A9787" t="str">
            <v>6c</v>
          </cell>
          <cell r="C9787">
            <v>1</v>
          </cell>
          <cell r="D9787">
            <v>405780</v>
          </cell>
          <cell r="E9787">
            <v>23281</v>
          </cell>
          <cell r="F9787">
            <v>0</v>
          </cell>
        </row>
        <row r="9788">
          <cell r="A9788" t="str">
            <v>6c</v>
          </cell>
          <cell r="C9788">
            <v>1</v>
          </cell>
          <cell r="D9788">
            <v>411943</v>
          </cell>
          <cell r="E9788">
            <v>23281</v>
          </cell>
          <cell r="F9788">
            <v>0</v>
          </cell>
        </row>
        <row r="9789">
          <cell r="A9789" t="str">
            <v>6c</v>
          </cell>
          <cell r="C9789">
            <v>2</v>
          </cell>
          <cell r="D9789">
            <v>416195</v>
          </cell>
          <cell r="E9789">
            <v>23281</v>
          </cell>
          <cell r="F9789">
            <v>0</v>
          </cell>
        </row>
        <row r="9790">
          <cell r="A9790" t="str">
            <v>6c</v>
          </cell>
          <cell r="C9790">
            <v>4</v>
          </cell>
          <cell r="D9790">
            <v>424413</v>
          </cell>
          <cell r="E9790">
            <v>23281</v>
          </cell>
          <cell r="F9790">
            <v>0</v>
          </cell>
        </row>
        <row r="9791">
          <cell r="A9791" t="str">
            <v>6c</v>
          </cell>
          <cell r="C9791">
            <v>2</v>
          </cell>
          <cell r="D9791">
            <v>426870</v>
          </cell>
          <cell r="E9791">
            <v>23281</v>
          </cell>
          <cell r="F9791">
            <v>0</v>
          </cell>
        </row>
        <row r="9792">
          <cell r="A9792" t="str">
            <v>7a</v>
          </cell>
          <cell r="C9792">
            <v>2</v>
          </cell>
          <cell r="D9792">
            <v>382541</v>
          </cell>
          <cell r="E9792">
            <v>23281</v>
          </cell>
          <cell r="F9792">
            <v>0</v>
          </cell>
        </row>
        <row r="9793">
          <cell r="A9793" t="str">
            <v>7a</v>
          </cell>
          <cell r="C9793">
            <v>2</v>
          </cell>
          <cell r="D9793">
            <v>383682</v>
          </cell>
          <cell r="E9793">
            <v>23281</v>
          </cell>
          <cell r="F9793">
            <v>0</v>
          </cell>
        </row>
        <row r="9794">
          <cell r="A9794" t="str">
            <v>7a</v>
          </cell>
          <cell r="C9794">
            <v>2</v>
          </cell>
          <cell r="D9794">
            <v>391146</v>
          </cell>
          <cell r="E9794">
            <v>23281</v>
          </cell>
          <cell r="F9794">
            <v>0</v>
          </cell>
        </row>
        <row r="9795">
          <cell r="A9795" t="str">
            <v>7a</v>
          </cell>
          <cell r="C9795">
            <v>1</v>
          </cell>
          <cell r="D9795">
            <v>392792</v>
          </cell>
          <cell r="E9795">
            <v>23281</v>
          </cell>
          <cell r="F9795">
            <v>0</v>
          </cell>
        </row>
        <row r="9796">
          <cell r="A9796" t="str">
            <v>7a</v>
          </cell>
          <cell r="C9796">
            <v>1</v>
          </cell>
          <cell r="D9796">
            <v>394502</v>
          </cell>
          <cell r="E9796">
            <v>23281</v>
          </cell>
          <cell r="F9796">
            <v>0</v>
          </cell>
        </row>
        <row r="9797">
          <cell r="A9797" t="str">
            <v>7a</v>
          </cell>
          <cell r="C9797">
            <v>1</v>
          </cell>
          <cell r="D9797">
            <v>397587</v>
          </cell>
          <cell r="E9797">
            <v>23281</v>
          </cell>
          <cell r="F9797">
            <v>0</v>
          </cell>
        </row>
        <row r="9798">
          <cell r="A9798" t="str">
            <v>7a</v>
          </cell>
          <cell r="C9798">
            <v>1</v>
          </cell>
          <cell r="D9798">
            <v>398175</v>
          </cell>
          <cell r="E9798">
            <v>23281</v>
          </cell>
          <cell r="F9798">
            <v>0</v>
          </cell>
        </row>
        <row r="9799">
          <cell r="A9799" t="str">
            <v>7a</v>
          </cell>
          <cell r="C9799">
            <v>1</v>
          </cell>
          <cell r="D9799">
            <v>403275</v>
          </cell>
          <cell r="E9799">
            <v>23281</v>
          </cell>
          <cell r="F9799">
            <v>0</v>
          </cell>
        </row>
        <row r="9800">
          <cell r="A9800" t="str">
            <v>7a</v>
          </cell>
          <cell r="C9800">
            <v>2</v>
          </cell>
          <cell r="D9800">
            <v>413127</v>
          </cell>
          <cell r="E9800">
            <v>23281</v>
          </cell>
          <cell r="F9800">
            <v>0</v>
          </cell>
        </row>
        <row r="9801">
          <cell r="A9801" t="str">
            <v>7a</v>
          </cell>
          <cell r="C9801">
            <v>1</v>
          </cell>
          <cell r="D9801">
            <v>414892</v>
          </cell>
          <cell r="E9801">
            <v>23281</v>
          </cell>
          <cell r="F9801">
            <v>0</v>
          </cell>
        </row>
        <row r="9802">
          <cell r="A9802" t="str">
            <v>7a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96.xml><?xml version="1.0" encoding="utf-8"?>
<externalLink xmlns="http://schemas.openxmlformats.org/spreadsheetml/2006/main">
  <externalBook xmlns:r="http://schemas.openxmlformats.org/officeDocument/2006/relationships" r:id="rId1">
    <sheetNames>
      <sheetName val="Introduction"/>
      <sheetName val="General Instruction"/>
      <sheetName val="Main bid sheet "/>
      <sheetName val="Interdealer bid sheet "/>
      <sheetName val="AM Drop points "/>
      <sheetName val="Penta"/>
      <sheetName val="Soft values"/>
      <sheetName val="Bid supplement"/>
      <sheetName val="TOC"/>
      <sheetName val="validationInfo"/>
      <sheetName val="Insumos"/>
      <sheetName val="apo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Available</v>
          </cell>
          <cell r="B1" t="str">
            <v>Standard</v>
          </cell>
          <cell r="C1" t="str">
            <v>7 am</v>
          </cell>
          <cell r="D1" t="str">
            <v>No</v>
          </cell>
          <cell r="E1" t="str">
            <v>EDI</v>
          </cell>
        </row>
        <row r="2">
          <cell r="A2" t="str">
            <v>Not available</v>
          </cell>
          <cell r="B2" t="str">
            <v>Mega</v>
          </cell>
          <cell r="C2" t="str">
            <v>8 am</v>
          </cell>
          <cell r="D2" t="str">
            <v>Yes</v>
          </cell>
          <cell r="E2" t="str">
            <v>WEB EDI</v>
          </cell>
        </row>
        <row r="3">
          <cell r="B3" t="str">
            <v>Swapbody</v>
          </cell>
          <cell r="C3" t="str">
            <v>9 am</v>
          </cell>
          <cell r="E3" t="str">
            <v>Manual</v>
          </cell>
        </row>
        <row r="4">
          <cell r="B4" t="str">
            <v>N/A</v>
          </cell>
          <cell r="C4" t="str">
            <v>10 am</v>
          </cell>
        </row>
        <row r="5">
          <cell r="C5" t="str">
            <v>11 am</v>
          </cell>
        </row>
        <row r="6">
          <cell r="C6" t="str">
            <v>12 pm</v>
          </cell>
        </row>
      </sheetData>
      <sheetData sheetId="10" refreshError="1"/>
      <sheetData sheetId="11" refreshError="1"/>
    </sheetDataSet>
  </externalBook>
</externalLink>
</file>

<file path=xl/externalLinks/externalLink97.xml><?xml version="1.0" encoding="utf-8"?>
<externalLink xmlns="http://schemas.openxmlformats.org/spreadsheetml/2006/main">
  <externalBook xmlns:r="http://schemas.openxmlformats.org/officeDocument/2006/relationships" r:id="rId1">
    <sheetNames>
      <sheetName val="Dados"/>
      <sheetName val="Conserva Fases"/>
      <sheetName val="Conserva Padrões"/>
      <sheetName val="Conserva"/>
      <sheetName val="Conserva Padrões Impressão"/>
      <sheetName val="Conserva Impressão"/>
      <sheetName val="CONSERVA - RESUMO"/>
      <sheetName val="Rotina"/>
    </sheetNames>
    <definedNames>
      <definedName name="Header1" refersTo="#REF!"/>
    </definedNames>
    <sheetDataSet>
      <sheetData sheetId="0"/>
      <sheetData sheetId="1">
        <row r="1">
          <cell r="D1" t="str">
            <v>Fase 1</v>
          </cell>
        </row>
      </sheetData>
      <sheetData sheetId="2">
        <row r="2">
          <cell r="A2" t="str">
            <v>Código</v>
          </cell>
        </row>
      </sheetData>
      <sheetData sheetId="3">
        <row r="9">
          <cell r="C9" t="str">
            <v>1.1</v>
          </cell>
        </row>
      </sheetData>
      <sheetData sheetId="4"/>
      <sheetData sheetId="5"/>
      <sheetData sheetId="6">
        <row r="5">
          <cell r="E5">
            <v>5224949.3738409644</v>
          </cell>
        </row>
      </sheetData>
      <sheetData sheetId="7" refreshError="1"/>
    </sheetDataSet>
  </externalBook>
</externalLink>
</file>

<file path=xl/externalLinks/externalLink98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Resumo"/>
      <sheetName val="REAL 2017"/>
      <sheetName val="ORÇADO 2018"/>
      <sheetName val="REALIZADO 2018"/>
      <sheetName val="DB_ROIC"/>
      <sheetName val="DRE Mensal"/>
      <sheetName val="Tendência"/>
      <sheetName val="DRE Trimestral"/>
      <sheetName val="PPT - Custos Operacionais"/>
      <sheetName val="PPT - Desp Operacionais"/>
      <sheetName val="PPT - D.O Abertura Salários"/>
      <sheetName val="LOG RC - Custos operacionais"/>
      <sheetName val="LOG RC - Despesas Operacionais"/>
      <sheetName val="LOG RC - D.O Abertura Salários"/>
      <sheetName val="DRE Mes"/>
    </sheetNames>
    <sheetDataSet>
      <sheetData sheetId="0">
        <row r="10">
          <cell r="C10">
            <v>4</v>
          </cell>
          <cell r="D10" t="str">
            <v>Abril</v>
          </cell>
        </row>
        <row r="16">
          <cell r="C16" t="str">
            <v>Abril</v>
          </cell>
        </row>
        <row r="17">
          <cell r="C17" t="str">
            <v>Janeiro</v>
          </cell>
        </row>
        <row r="18">
          <cell r="C18" t="str">
            <v>Fevereiro</v>
          </cell>
        </row>
        <row r="19">
          <cell r="C19" t="str">
            <v>Março</v>
          </cell>
        </row>
        <row r="20">
          <cell r="C20" t="str">
            <v>Abril</v>
          </cell>
        </row>
        <row r="21">
          <cell r="C21" t="str">
            <v>Maio</v>
          </cell>
        </row>
        <row r="22">
          <cell r="C22" t="str">
            <v>Junho</v>
          </cell>
        </row>
        <row r="23">
          <cell r="C23" t="str">
            <v>Julho</v>
          </cell>
        </row>
        <row r="24">
          <cell r="C24" t="str">
            <v>Agosto</v>
          </cell>
        </row>
        <row r="25">
          <cell r="C25" t="str">
            <v>Setembro</v>
          </cell>
        </row>
        <row r="26">
          <cell r="C26" t="str">
            <v>Outubro</v>
          </cell>
        </row>
        <row r="27">
          <cell r="C27" t="str">
            <v>Novembro</v>
          </cell>
        </row>
        <row r="28">
          <cell r="C28" t="str">
            <v>Dezembro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99.xml><?xml version="1.0" encoding="utf-8"?>
<externalLink xmlns="http://schemas.openxmlformats.org/spreadsheetml/2006/main">
  <externalBook xmlns:r="http://schemas.openxmlformats.org/officeDocument/2006/relationships" r:id="rId1">
    <sheetNames>
      <sheetName val="Geral"/>
      <sheetName val="Enquadramento_dos_Descontos"/>
      <sheetName val="DN que compraram lote"/>
      <sheetName val="Analise - Geral"/>
      <sheetName val="Analise - Quant de DN por Reg"/>
      <sheetName val="Gráficos - Totais"/>
      <sheetName val="Gráficos - Regionais por Lote"/>
      <sheetName val="Lista Distribuidores"/>
      <sheetName val="Data"/>
      <sheetName val="Ped"/>
      <sheetName val="DN_que_compraram_lote"/>
      <sheetName val="Analise_-_Geral"/>
      <sheetName val="Analise_-_Quant_de_DN_por_Reg"/>
      <sheetName val="Gráficos_-_Totais"/>
      <sheetName val="Gráficos_-_Regionais_por_Lote"/>
      <sheetName val="Lista_Distribuidores"/>
      <sheetName val="DV_NAMED_LIST_RANGES"/>
    </sheetNames>
    <sheetDataSet>
      <sheetData sheetId="0" refreshError="1"/>
      <sheetData sheetId="1" refreshError="1">
        <row r="1">
          <cell r="F1" t="str">
            <v>Lote</v>
          </cell>
          <cell r="G1" t="str">
            <v>Modelo</v>
          </cell>
          <cell r="H1" t="str">
            <v>Descrição</v>
          </cell>
          <cell r="I1" t="str">
            <v>Quant. Pedida</v>
          </cell>
          <cell r="J1" t="str">
            <v>Desconto</v>
          </cell>
        </row>
        <row r="2">
          <cell r="F2">
            <v>1</v>
          </cell>
          <cell r="G2" t="str">
            <v>a</v>
          </cell>
          <cell r="H2" t="str">
            <v>Amortecedores</v>
          </cell>
          <cell r="I2">
            <v>18</v>
          </cell>
          <cell r="J2">
            <v>0.05</v>
          </cell>
        </row>
        <row r="3">
          <cell r="F3">
            <v>1</v>
          </cell>
          <cell r="G3" t="str">
            <v>c</v>
          </cell>
          <cell r="H3" t="str">
            <v>Amortecedores</v>
          </cell>
          <cell r="I3">
            <v>11</v>
          </cell>
          <cell r="J3">
            <v>0.1</v>
          </cell>
        </row>
        <row r="4">
          <cell r="F4">
            <v>4</v>
          </cell>
          <cell r="G4" t="str">
            <v>a</v>
          </cell>
          <cell r="H4" t="str">
            <v>Filtros</v>
          </cell>
          <cell r="I4">
            <v>54</v>
          </cell>
          <cell r="J4">
            <v>0.05</v>
          </cell>
        </row>
        <row r="5">
          <cell r="F5">
            <v>4</v>
          </cell>
          <cell r="G5" t="str">
            <v>a</v>
          </cell>
          <cell r="H5" t="str">
            <v>Filtros</v>
          </cell>
          <cell r="I5">
            <v>78</v>
          </cell>
          <cell r="J5">
            <v>0.1</v>
          </cell>
        </row>
        <row r="6">
          <cell r="F6">
            <v>5</v>
          </cell>
          <cell r="G6" t="str">
            <v>c</v>
          </cell>
          <cell r="H6" t="str">
            <v>Buchas</v>
          </cell>
          <cell r="I6">
            <v>20</v>
          </cell>
          <cell r="J6">
            <v>0.05</v>
          </cell>
        </row>
        <row r="7">
          <cell r="F7">
            <v>6</v>
          </cell>
          <cell r="G7" t="str">
            <v>c</v>
          </cell>
          <cell r="H7" t="str">
            <v>Cabos, Correias e Diversos</v>
          </cell>
          <cell r="I7">
            <v>16</v>
          </cell>
          <cell r="J7">
            <v>0.05</v>
          </cell>
        </row>
        <row r="8">
          <cell r="F8">
            <v>9</v>
          </cell>
          <cell r="G8" t="str">
            <v>a</v>
          </cell>
          <cell r="H8" t="str">
            <v>Retentores</v>
          </cell>
          <cell r="I8">
            <v>30</v>
          </cell>
          <cell r="J8">
            <v>0.1</v>
          </cell>
        </row>
        <row r="9">
          <cell r="F9">
            <v>5</v>
          </cell>
          <cell r="G9" t="str">
            <v>a</v>
          </cell>
          <cell r="H9" t="str">
            <v>Buchas</v>
          </cell>
          <cell r="I9">
            <v>40</v>
          </cell>
          <cell r="J9">
            <v>0.05</v>
          </cell>
        </row>
        <row r="10">
          <cell r="F10">
            <v>5</v>
          </cell>
          <cell r="G10" t="str">
            <v>c</v>
          </cell>
          <cell r="H10" t="str">
            <v>Buchas</v>
          </cell>
          <cell r="I10">
            <v>20</v>
          </cell>
          <cell r="J10">
            <v>0.05</v>
          </cell>
        </row>
        <row r="11">
          <cell r="F11">
            <v>6</v>
          </cell>
          <cell r="G11" t="str">
            <v>a</v>
          </cell>
          <cell r="H11" t="str">
            <v>Cabos, Correias e Diversos</v>
          </cell>
          <cell r="I11">
            <v>10</v>
          </cell>
          <cell r="J11">
            <v>0.05</v>
          </cell>
        </row>
        <row r="12">
          <cell r="F12">
            <v>6</v>
          </cell>
          <cell r="G12" t="str">
            <v>a</v>
          </cell>
          <cell r="H12" t="str">
            <v>Cabos, Correias e Diversos</v>
          </cell>
          <cell r="I12">
            <v>10</v>
          </cell>
          <cell r="J12">
            <v>0.05</v>
          </cell>
        </row>
        <row r="13">
          <cell r="F13">
            <v>1</v>
          </cell>
          <cell r="G13" t="str">
            <v>a</v>
          </cell>
          <cell r="H13" t="str">
            <v>Amortecedores</v>
          </cell>
          <cell r="I13">
            <v>23</v>
          </cell>
          <cell r="J13">
            <v>0.1</v>
          </cell>
        </row>
        <row r="14">
          <cell r="F14">
            <v>2</v>
          </cell>
          <cell r="G14" t="str">
            <v>a</v>
          </cell>
          <cell r="H14" t="str">
            <v>Discos,Platôs e Rolamentos</v>
          </cell>
          <cell r="I14">
            <v>20</v>
          </cell>
          <cell r="J14">
            <v>0.1</v>
          </cell>
        </row>
        <row r="15">
          <cell r="F15">
            <v>2</v>
          </cell>
          <cell r="G15" t="str">
            <v>c</v>
          </cell>
          <cell r="H15" t="str">
            <v>Discos,Platôs e Rolamentos</v>
          </cell>
          <cell r="I15">
            <v>15</v>
          </cell>
          <cell r="J15">
            <v>0.1</v>
          </cell>
        </row>
        <row r="16">
          <cell r="F16">
            <v>3</v>
          </cell>
          <cell r="G16" t="str">
            <v>a</v>
          </cell>
          <cell r="H16" t="str">
            <v>Velas</v>
          </cell>
          <cell r="I16">
            <v>1052</v>
          </cell>
          <cell r="J16">
            <v>0.15</v>
          </cell>
        </row>
        <row r="17">
          <cell r="F17">
            <v>3</v>
          </cell>
          <cell r="G17" t="str">
            <v>c</v>
          </cell>
          <cell r="H17" t="str">
            <v>Velas</v>
          </cell>
          <cell r="I17">
            <v>12</v>
          </cell>
          <cell r="J17">
            <v>0.1</v>
          </cell>
        </row>
        <row r="18">
          <cell r="F18">
            <v>4</v>
          </cell>
          <cell r="G18" t="str">
            <v>a</v>
          </cell>
          <cell r="H18" t="str">
            <v>Filtros</v>
          </cell>
          <cell r="I18">
            <v>50</v>
          </cell>
          <cell r="J18">
            <v>0.05</v>
          </cell>
        </row>
        <row r="19">
          <cell r="F19">
            <v>5</v>
          </cell>
          <cell r="G19" t="str">
            <v>a</v>
          </cell>
          <cell r="H19" t="str">
            <v>Buchas</v>
          </cell>
          <cell r="I19">
            <v>55</v>
          </cell>
          <cell r="J19">
            <v>0.1</v>
          </cell>
        </row>
        <row r="20">
          <cell r="F20">
            <v>9</v>
          </cell>
          <cell r="G20" t="str">
            <v>a</v>
          </cell>
          <cell r="H20" t="str">
            <v>Retentores</v>
          </cell>
          <cell r="I20">
            <v>50</v>
          </cell>
          <cell r="J20">
            <v>0.15</v>
          </cell>
        </row>
        <row r="21">
          <cell r="F21">
            <v>3</v>
          </cell>
          <cell r="G21" t="str">
            <v>a</v>
          </cell>
          <cell r="H21" t="str">
            <v>Velas</v>
          </cell>
          <cell r="I21">
            <v>1400</v>
          </cell>
          <cell r="J21">
            <v>0.15</v>
          </cell>
        </row>
        <row r="22">
          <cell r="F22">
            <v>3</v>
          </cell>
          <cell r="G22" t="str">
            <v>a</v>
          </cell>
          <cell r="H22" t="str">
            <v>Velas</v>
          </cell>
          <cell r="I22">
            <v>1000</v>
          </cell>
          <cell r="J22">
            <v>0.15</v>
          </cell>
        </row>
        <row r="23">
          <cell r="F23">
            <v>4</v>
          </cell>
          <cell r="G23" t="str">
            <v>a</v>
          </cell>
          <cell r="H23" t="str">
            <v>Filtros</v>
          </cell>
          <cell r="I23">
            <v>60</v>
          </cell>
          <cell r="J23">
            <v>0.1</v>
          </cell>
        </row>
        <row r="24">
          <cell r="F24">
            <v>8</v>
          </cell>
          <cell r="G24" t="str">
            <v>a</v>
          </cell>
          <cell r="H24" t="str">
            <v>Bombas de Combustível</v>
          </cell>
          <cell r="I24">
            <v>15</v>
          </cell>
          <cell r="J24">
            <v>0.15</v>
          </cell>
        </row>
        <row r="25">
          <cell r="F25">
            <v>4</v>
          </cell>
          <cell r="G25" t="str">
            <v>a</v>
          </cell>
          <cell r="H25" t="str">
            <v>Filtros</v>
          </cell>
          <cell r="I25">
            <v>37</v>
          </cell>
          <cell r="J25">
            <v>0.05</v>
          </cell>
        </row>
        <row r="26">
          <cell r="F26">
            <v>4</v>
          </cell>
          <cell r="G26" t="str">
            <v>a</v>
          </cell>
          <cell r="H26" t="str">
            <v>Filtros</v>
          </cell>
          <cell r="I26">
            <v>78</v>
          </cell>
          <cell r="J26">
            <v>0.1</v>
          </cell>
        </row>
        <row r="27">
          <cell r="F27">
            <v>5</v>
          </cell>
          <cell r="G27" t="str">
            <v>c</v>
          </cell>
          <cell r="H27" t="str">
            <v>Buchas</v>
          </cell>
          <cell r="I27">
            <v>40</v>
          </cell>
          <cell r="J27">
            <v>0.1</v>
          </cell>
        </row>
        <row r="28">
          <cell r="F28">
            <v>9</v>
          </cell>
          <cell r="G28" t="str">
            <v>a</v>
          </cell>
          <cell r="H28" t="str">
            <v>Retentores</v>
          </cell>
          <cell r="I28">
            <v>40</v>
          </cell>
          <cell r="J28">
            <v>0.1</v>
          </cell>
        </row>
        <row r="29">
          <cell r="F29">
            <v>4</v>
          </cell>
          <cell r="G29" t="str">
            <v>a</v>
          </cell>
          <cell r="H29" t="str">
            <v>Filtros</v>
          </cell>
          <cell r="I29">
            <v>39</v>
          </cell>
          <cell r="J29">
            <v>0.05</v>
          </cell>
        </row>
        <row r="30">
          <cell r="F30">
            <v>9</v>
          </cell>
          <cell r="G30" t="str">
            <v>a</v>
          </cell>
          <cell r="H30" t="str">
            <v>Retentores</v>
          </cell>
          <cell r="I30">
            <v>20</v>
          </cell>
          <cell r="J30">
            <v>0.05</v>
          </cell>
        </row>
        <row r="31">
          <cell r="F31">
            <v>1</v>
          </cell>
          <cell r="G31" t="str">
            <v>c</v>
          </cell>
          <cell r="H31" t="str">
            <v>Amortecedores</v>
          </cell>
          <cell r="I31">
            <v>8</v>
          </cell>
          <cell r="J31">
            <v>0.05</v>
          </cell>
        </row>
        <row r="32">
          <cell r="F32">
            <v>9</v>
          </cell>
          <cell r="G32" t="str">
            <v>c</v>
          </cell>
          <cell r="H32" t="str">
            <v>Retentores</v>
          </cell>
          <cell r="I32">
            <v>10</v>
          </cell>
          <cell r="J32">
            <v>0.05</v>
          </cell>
        </row>
        <row r="33">
          <cell r="F33">
            <v>3</v>
          </cell>
          <cell r="G33" t="str">
            <v>a</v>
          </cell>
          <cell r="H33" t="str">
            <v>Velas</v>
          </cell>
          <cell r="I33">
            <v>9000</v>
          </cell>
          <cell r="J33">
            <v>0.15</v>
          </cell>
        </row>
        <row r="34">
          <cell r="F34">
            <v>4</v>
          </cell>
          <cell r="G34" t="str">
            <v>a</v>
          </cell>
          <cell r="H34" t="str">
            <v>Filtros</v>
          </cell>
          <cell r="I34">
            <v>170</v>
          </cell>
          <cell r="J34">
            <v>0.15</v>
          </cell>
        </row>
        <row r="35">
          <cell r="F35">
            <v>5</v>
          </cell>
          <cell r="G35" t="str">
            <v>a</v>
          </cell>
          <cell r="H35" t="str">
            <v>Buchas</v>
          </cell>
          <cell r="I35">
            <v>40</v>
          </cell>
          <cell r="J35">
            <v>0.05</v>
          </cell>
        </row>
        <row r="36">
          <cell r="F36">
            <v>8</v>
          </cell>
          <cell r="G36" t="str">
            <v>a</v>
          </cell>
          <cell r="H36" t="str">
            <v>Bombas de Combustível</v>
          </cell>
          <cell r="I36">
            <v>5</v>
          </cell>
          <cell r="J36">
            <v>0.05</v>
          </cell>
        </row>
        <row r="37">
          <cell r="F37">
            <v>5</v>
          </cell>
          <cell r="G37" t="str">
            <v>a</v>
          </cell>
          <cell r="H37" t="str">
            <v>Buchas</v>
          </cell>
          <cell r="I37">
            <v>50</v>
          </cell>
          <cell r="J37">
            <v>0.05</v>
          </cell>
        </row>
        <row r="38">
          <cell r="F38">
            <v>3</v>
          </cell>
          <cell r="G38" t="str">
            <v>c</v>
          </cell>
          <cell r="H38" t="str">
            <v>Velas</v>
          </cell>
          <cell r="I38">
            <v>12</v>
          </cell>
          <cell r="J38">
            <v>0.1</v>
          </cell>
        </row>
        <row r="39">
          <cell r="F39">
            <v>9</v>
          </cell>
          <cell r="G39" t="str">
            <v>a</v>
          </cell>
          <cell r="H39" t="str">
            <v>Retentores</v>
          </cell>
          <cell r="I39">
            <v>20</v>
          </cell>
          <cell r="J39">
            <v>0.05</v>
          </cell>
        </row>
        <row r="40">
          <cell r="F40">
            <v>4</v>
          </cell>
          <cell r="G40" t="str">
            <v>a</v>
          </cell>
          <cell r="H40" t="str">
            <v>Filtros</v>
          </cell>
          <cell r="I40">
            <v>40</v>
          </cell>
          <cell r="J40">
            <v>0.05</v>
          </cell>
        </row>
        <row r="41">
          <cell r="F41">
            <v>1</v>
          </cell>
          <cell r="G41" t="str">
            <v>a</v>
          </cell>
          <cell r="H41" t="str">
            <v>Amortecedores</v>
          </cell>
          <cell r="I41">
            <v>16</v>
          </cell>
          <cell r="J41">
            <v>0.05</v>
          </cell>
        </row>
        <row r="42">
          <cell r="F42">
            <v>1</v>
          </cell>
          <cell r="G42" t="str">
            <v>c</v>
          </cell>
          <cell r="H42" t="str">
            <v>Amortecedores</v>
          </cell>
          <cell r="I42">
            <v>5</v>
          </cell>
          <cell r="J42">
            <v>0.05</v>
          </cell>
        </row>
        <row r="43">
          <cell r="F43">
            <v>1</v>
          </cell>
          <cell r="G43" t="str">
            <v>c</v>
          </cell>
          <cell r="H43" t="str">
            <v>Amortecedores</v>
          </cell>
          <cell r="I43">
            <v>20</v>
          </cell>
          <cell r="J43">
            <v>0.15</v>
          </cell>
        </row>
        <row r="44">
          <cell r="F44">
            <v>1</v>
          </cell>
          <cell r="G44" t="str">
            <v>c</v>
          </cell>
          <cell r="H44" t="str">
            <v>Amortecedores</v>
          </cell>
          <cell r="I44">
            <v>20</v>
          </cell>
          <cell r="J44">
            <v>0.15</v>
          </cell>
        </row>
        <row r="45">
          <cell r="F45">
            <v>2</v>
          </cell>
          <cell r="G45" t="str">
            <v>a</v>
          </cell>
          <cell r="H45" t="str">
            <v>Discos,Platôs e Rolamentos</v>
          </cell>
          <cell r="I45">
            <v>38</v>
          </cell>
          <cell r="J45">
            <v>0.1</v>
          </cell>
        </row>
        <row r="46">
          <cell r="F46">
            <v>2</v>
          </cell>
          <cell r="G46" t="str">
            <v>c</v>
          </cell>
          <cell r="H46" t="str">
            <v>Discos,Platôs e Rolamentos</v>
          </cell>
          <cell r="I46">
            <v>14</v>
          </cell>
          <cell r="J46">
            <v>0.05</v>
          </cell>
        </row>
        <row r="47">
          <cell r="F47">
            <v>2</v>
          </cell>
          <cell r="G47" t="str">
            <v>c</v>
          </cell>
          <cell r="H47" t="str">
            <v>Discos,Platôs e Rolamentos</v>
          </cell>
          <cell r="I47">
            <v>35</v>
          </cell>
          <cell r="J47">
            <v>0.15</v>
          </cell>
        </row>
        <row r="48">
          <cell r="F48">
            <v>4</v>
          </cell>
          <cell r="G48" t="str">
            <v>a</v>
          </cell>
          <cell r="H48" t="str">
            <v>Filtros</v>
          </cell>
          <cell r="I48">
            <v>52</v>
          </cell>
          <cell r="J48">
            <v>0.05</v>
          </cell>
        </row>
        <row r="49">
          <cell r="F49">
            <v>4</v>
          </cell>
          <cell r="G49" t="str">
            <v>a</v>
          </cell>
          <cell r="H49" t="str">
            <v>Filtros</v>
          </cell>
          <cell r="I49">
            <v>190</v>
          </cell>
          <cell r="J49">
            <v>0.15</v>
          </cell>
        </row>
        <row r="50">
          <cell r="F50">
            <v>4</v>
          </cell>
          <cell r="G50" t="str">
            <v>c</v>
          </cell>
          <cell r="H50" t="str">
            <v>Filtros</v>
          </cell>
          <cell r="I50">
            <v>63</v>
          </cell>
          <cell r="J50">
            <v>0.05</v>
          </cell>
        </row>
        <row r="51">
          <cell r="F51">
            <v>4</v>
          </cell>
          <cell r="G51" t="str">
            <v>c</v>
          </cell>
          <cell r="H51" t="str">
            <v>Filtros</v>
          </cell>
          <cell r="I51">
            <v>215</v>
          </cell>
          <cell r="J51">
            <v>0.15</v>
          </cell>
        </row>
        <row r="52">
          <cell r="F52">
            <v>5</v>
          </cell>
          <cell r="G52" t="str">
            <v>a</v>
          </cell>
          <cell r="H52" t="str">
            <v>Buchas</v>
          </cell>
          <cell r="I52">
            <v>40</v>
          </cell>
          <cell r="J52">
            <v>0.05</v>
          </cell>
        </row>
        <row r="53">
          <cell r="F53">
            <v>5</v>
          </cell>
          <cell r="G53" t="str">
            <v>a</v>
          </cell>
          <cell r="H53" t="str">
            <v>Buchas</v>
          </cell>
          <cell r="I53">
            <v>297</v>
          </cell>
          <cell r="J53">
            <v>0.15</v>
          </cell>
        </row>
        <row r="54">
          <cell r="F54">
            <v>5</v>
          </cell>
          <cell r="G54" t="str">
            <v>c</v>
          </cell>
          <cell r="H54" t="str">
            <v>Buchas</v>
          </cell>
          <cell r="I54">
            <v>30</v>
          </cell>
          <cell r="J54">
            <v>0.1</v>
          </cell>
        </row>
        <row r="55">
          <cell r="F55">
            <v>5</v>
          </cell>
          <cell r="G55" t="str">
            <v>c</v>
          </cell>
          <cell r="H55" t="str">
            <v>Buchas</v>
          </cell>
          <cell r="I55">
            <v>97</v>
          </cell>
          <cell r="J55">
            <v>0.15</v>
          </cell>
        </row>
        <row r="56">
          <cell r="F56">
            <v>5</v>
          </cell>
          <cell r="G56" t="str">
            <v>c</v>
          </cell>
          <cell r="H56" t="str">
            <v>Buchas</v>
          </cell>
          <cell r="I56">
            <v>125</v>
          </cell>
          <cell r="J56">
            <v>0.15</v>
          </cell>
        </row>
        <row r="57">
          <cell r="F57">
            <v>6</v>
          </cell>
          <cell r="G57" t="str">
            <v>c</v>
          </cell>
          <cell r="H57" t="str">
            <v>Cabos, Correias e Diversos</v>
          </cell>
          <cell r="I57">
            <v>46</v>
          </cell>
          <cell r="J57">
            <v>0.1</v>
          </cell>
        </row>
        <row r="58">
          <cell r="F58">
            <v>6</v>
          </cell>
          <cell r="G58" t="str">
            <v>c</v>
          </cell>
          <cell r="H58" t="str">
            <v>Cabos, Correias e Diversos</v>
          </cell>
          <cell r="I58">
            <v>33</v>
          </cell>
          <cell r="J58">
            <v>0.1</v>
          </cell>
        </row>
        <row r="59">
          <cell r="F59">
            <v>6</v>
          </cell>
          <cell r="G59" t="str">
            <v>c</v>
          </cell>
          <cell r="H59" t="str">
            <v>Cabos, Correias e Diversos</v>
          </cell>
          <cell r="I59">
            <v>56</v>
          </cell>
          <cell r="J59">
            <v>0.15</v>
          </cell>
        </row>
        <row r="60">
          <cell r="F60">
            <v>9</v>
          </cell>
          <cell r="G60" t="str">
            <v>c</v>
          </cell>
          <cell r="H60" t="str">
            <v>Retentores</v>
          </cell>
          <cell r="I60">
            <v>10</v>
          </cell>
          <cell r="J60">
            <v>0.05</v>
          </cell>
        </row>
        <row r="61">
          <cell r="F61">
            <v>9</v>
          </cell>
          <cell r="G61" t="str">
            <v>c</v>
          </cell>
          <cell r="H61" t="str">
            <v>Retentores</v>
          </cell>
          <cell r="I61">
            <v>10</v>
          </cell>
          <cell r="J61">
            <v>0.05</v>
          </cell>
        </row>
        <row r="62">
          <cell r="F62">
            <v>1</v>
          </cell>
          <cell r="G62" t="str">
            <v>c</v>
          </cell>
          <cell r="H62" t="str">
            <v>Amortecedores</v>
          </cell>
          <cell r="I62">
            <v>15</v>
          </cell>
          <cell r="J62">
            <v>0.1</v>
          </cell>
        </row>
        <row r="63">
          <cell r="F63">
            <v>1</v>
          </cell>
          <cell r="G63" t="str">
            <v>c</v>
          </cell>
          <cell r="H63" t="str">
            <v>Amortecedores</v>
          </cell>
          <cell r="I63">
            <v>12</v>
          </cell>
          <cell r="J63">
            <v>0.1</v>
          </cell>
        </row>
        <row r="64">
          <cell r="F64">
            <v>4</v>
          </cell>
          <cell r="G64" t="str">
            <v>a</v>
          </cell>
          <cell r="H64" t="str">
            <v>Filtros</v>
          </cell>
          <cell r="I64">
            <v>50</v>
          </cell>
          <cell r="J64">
            <v>0.05</v>
          </cell>
        </row>
        <row r="65">
          <cell r="F65">
            <v>4</v>
          </cell>
          <cell r="G65" t="str">
            <v>a</v>
          </cell>
          <cell r="H65" t="str">
            <v>Filtros</v>
          </cell>
          <cell r="I65">
            <v>59</v>
          </cell>
          <cell r="J65">
            <v>0.1</v>
          </cell>
        </row>
        <row r="66">
          <cell r="F66">
            <v>4</v>
          </cell>
          <cell r="G66" t="str">
            <v>c</v>
          </cell>
          <cell r="H66" t="str">
            <v>Filtros</v>
          </cell>
          <cell r="I66">
            <v>50</v>
          </cell>
          <cell r="J66">
            <v>0.05</v>
          </cell>
        </row>
        <row r="67">
          <cell r="F67">
            <v>1</v>
          </cell>
          <cell r="G67" t="str">
            <v>a</v>
          </cell>
          <cell r="H67" t="str">
            <v>Amortecedores</v>
          </cell>
          <cell r="I67">
            <v>23</v>
          </cell>
          <cell r="J67">
            <v>0.1</v>
          </cell>
        </row>
        <row r="68">
          <cell r="F68">
            <v>2</v>
          </cell>
          <cell r="G68" t="str">
            <v>a</v>
          </cell>
          <cell r="H68" t="str">
            <v>Discos,Platôs e Rolamentos</v>
          </cell>
          <cell r="I68">
            <v>42</v>
          </cell>
          <cell r="J68">
            <v>0.1</v>
          </cell>
        </row>
        <row r="69">
          <cell r="F69">
            <v>2</v>
          </cell>
          <cell r="G69" t="str">
            <v>c</v>
          </cell>
          <cell r="H69" t="str">
            <v>Discos,Platôs e Rolamentos</v>
          </cell>
          <cell r="I69">
            <v>10</v>
          </cell>
          <cell r="J69">
            <v>0.05</v>
          </cell>
        </row>
        <row r="70">
          <cell r="F70">
            <v>3</v>
          </cell>
          <cell r="G70" t="str">
            <v>a</v>
          </cell>
          <cell r="H70" t="str">
            <v>Velas</v>
          </cell>
          <cell r="I70">
            <v>3000</v>
          </cell>
          <cell r="J70">
            <v>0.15</v>
          </cell>
        </row>
        <row r="71">
          <cell r="F71">
            <v>3</v>
          </cell>
          <cell r="G71" t="str">
            <v>a</v>
          </cell>
          <cell r="H71" t="str">
            <v>Velas</v>
          </cell>
          <cell r="I71">
            <v>5600</v>
          </cell>
          <cell r="J71">
            <v>0.15</v>
          </cell>
        </row>
        <row r="72">
          <cell r="F72">
            <v>4</v>
          </cell>
          <cell r="G72" t="str">
            <v>a</v>
          </cell>
          <cell r="H72" t="str">
            <v>Filtros</v>
          </cell>
          <cell r="I72">
            <v>102</v>
          </cell>
          <cell r="J72">
            <v>0.1</v>
          </cell>
        </row>
        <row r="73">
          <cell r="F73">
            <v>4</v>
          </cell>
          <cell r="G73" t="str">
            <v>a</v>
          </cell>
          <cell r="H73" t="str">
            <v>Filtros</v>
          </cell>
          <cell r="I73">
            <v>100</v>
          </cell>
          <cell r="J73">
            <v>0.1</v>
          </cell>
        </row>
        <row r="74">
          <cell r="F74">
            <v>4</v>
          </cell>
          <cell r="G74" t="str">
            <v>a</v>
          </cell>
          <cell r="H74" t="str">
            <v>Filtros</v>
          </cell>
          <cell r="I74">
            <v>350</v>
          </cell>
          <cell r="J74">
            <v>0.15</v>
          </cell>
        </row>
        <row r="75">
          <cell r="F75">
            <v>4</v>
          </cell>
          <cell r="G75" t="str">
            <v>a</v>
          </cell>
          <cell r="H75" t="str">
            <v>Filtros</v>
          </cell>
          <cell r="I75">
            <v>600</v>
          </cell>
          <cell r="J75">
            <v>0.15</v>
          </cell>
        </row>
        <row r="76">
          <cell r="F76">
            <v>4</v>
          </cell>
          <cell r="G76" t="str">
            <v>c</v>
          </cell>
          <cell r="H76" t="str">
            <v>Filtros</v>
          </cell>
          <cell r="I76">
            <v>70</v>
          </cell>
          <cell r="J76">
            <v>0.1</v>
          </cell>
        </row>
        <row r="77">
          <cell r="F77">
            <v>5</v>
          </cell>
          <cell r="G77" t="str">
            <v>a</v>
          </cell>
          <cell r="H77" t="str">
            <v>Buchas</v>
          </cell>
          <cell r="I77">
            <v>55</v>
          </cell>
          <cell r="J77">
            <v>0.1</v>
          </cell>
        </row>
        <row r="78">
          <cell r="F78">
            <v>5</v>
          </cell>
          <cell r="G78" t="str">
            <v>c</v>
          </cell>
          <cell r="H78" t="str">
            <v>Buchas</v>
          </cell>
          <cell r="I78">
            <v>20</v>
          </cell>
          <cell r="J78">
            <v>0.05</v>
          </cell>
        </row>
        <row r="79">
          <cell r="F79">
            <v>6</v>
          </cell>
          <cell r="G79" t="str">
            <v>a</v>
          </cell>
          <cell r="H79" t="str">
            <v>Cabos, Correias e Diversos</v>
          </cell>
          <cell r="I79">
            <v>12</v>
          </cell>
          <cell r="J79">
            <v>0.05</v>
          </cell>
        </row>
        <row r="80">
          <cell r="F80">
            <v>6</v>
          </cell>
          <cell r="G80" t="str">
            <v>c</v>
          </cell>
          <cell r="H80" t="str">
            <v>Cabos, Correias e Diversos</v>
          </cell>
          <cell r="I80">
            <v>20</v>
          </cell>
          <cell r="J80">
            <v>0.05</v>
          </cell>
        </row>
        <row r="81">
          <cell r="F81">
            <v>6</v>
          </cell>
          <cell r="G81" t="str">
            <v>c</v>
          </cell>
          <cell r="H81" t="str">
            <v>Cabos, Correias e Diversos</v>
          </cell>
          <cell r="I81">
            <v>30</v>
          </cell>
          <cell r="J81">
            <v>0.1</v>
          </cell>
        </row>
        <row r="82">
          <cell r="F82">
            <v>6</v>
          </cell>
          <cell r="G82" t="str">
            <v>c</v>
          </cell>
          <cell r="H82" t="str">
            <v>Cabos, Correias e Diversos</v>
          </cell>
          <cell r="I82">
            <v>63</v>
          </cell>
          <cell r="J82">
            <v>0.15</v>
          </cell>
        </row>
        <row r="83">
          <cell r="F83">
            <v>7</v>
          </cell>
          <cell r="G83" t="str">
            <v>a</v>
          </cell>
          <cell r="H83" t="str">
            <v>Faróis</v>
          </cell>
          <cell r="I83">
            <v>5</v>
          </cell>
          <cell r="J83">
            <v>0.05</v>
          </cell>
        </row>
        <row r="84">
          <cell r="F84">
            <v>7</v>
          </cell>
          <cell r="G84" t="str">
            <v>a</v>
          </cell>
          <cell r="H84" t="str">
            <v>Faróis</v>
          </cell>
          <cell r="I84">
            <v>10</v>
          </cell>
          <cell r="J84">
            <v>0.1</v>
          </cell>
        </row>
        <row r="85">
          <cell r="F85">
            <v>8</v>
          </cell>
          <cell r="G85" t="str">
            <v>a</v>
          </cell>
          <cell r="H85" t="str">
            <v>Bombas de Combustível</v>
          </cell>
          <cell r="I85">
            <v>5</v>
          </cell>
          <cell r="J85">
            <v>0.05</v>
          </cell>
        </row>
        <row r="86">
          <cell r="F86">
            <v>9</v>
          </cell>
          <cell r="G86" t="str">
            <v>a</v>
          </cell>
          <cell r="H86" t="str">
            <v>Retentores</v>
          </cell>
          <cell r="I86">
            <v>40</v>
          </cell>
          <cell r="J86">
            <v>0.1</v>
          </cell>
        </row>
        <row r="87">
          <cell r="F87">
            <v>9</v>
          </cell>
          <cell r="G87" t="str">
            <v>a</v>
          </cell>
          <cell r="H87" t="str">
            <v>Retentores</v>
          </cell>
          <cell r="I87">
            <v>40</v>
          </cell>
          <cell r="J87">
            <v>0.1</v>
          </cell>
        </row>
        <row r="88">
          <cell r="F88">
            <v>4</v>
          </cell>
          <cell r="G88" t="str">
            <v>a</v>
          </cell>
          <cell r="H88" t="str">
            <v>Filtros</v>
          </cell>
          <cell r="I88">
            <v>45</v>
          </cell>
          <cell r="J88">
            <v>0.05</v>
          </cell>
        </row>
        <row r="89">
          <cell r="F89">
            <v>4</v>
          </cell>
          <cell r="G89" t="str">
            <v>a</v>
          </cell>
          <cell r="H89" t="str">
            <v>Filtros</v>
          </cell>
          <cell r="I89">
            <v>86</v>
          </cell>
          <cell r="J89">
            <v>0.1</v>
          </cell>
        </row>
        <row r="90">
          <cell r="F90">
            <v>9</v>
          </cell>
          <cell r="G90" t="str">
            <v>a</v>
          </cell>
          <cell r="H90" t="str">
            <v>Retentores</v>
          </cell>
          <cell r="I90">
            <v>20</v>
          </cell>
          <cell r="J90">
            <v>0.05</v>
          </cell>
        </row>
        <row r="91">
          <cell r="F91">
            <v>9</v>
          </cell>
          <cell r="G91" t="str">
            <v>a</v>
          </cell>
          <cell r="H91" t="str">
            <v>Retentores</v>
          </cell>
          <cell r="I91">
            <v>40</v>
          </cell>
          <cell r="J91">
            <v>0.1</v>
          </cell>
        </row>
        <row r="92">
          <cell r="F92">
            <v>1</v>
          </cell>
          <cell r="G92" t="str">
            <v>c</v>
          </cell>
          <cell r="H92" t="str">
            <v>Amortecedores</v>
          </cell>
          <cell r="I92">
            <v>8</v>
          </cell>
          <cell r="J92">
            <v>0.05</v>
          </cell>
        </row>
        <row r="93">
          <cell r="F93">
            <v>4</v>
          </cell>
          <cell r="G93" t="str">
            <v>a</v>
          </cell>
          <cell r="H93" t="str">
            <v>Filtros</v>
          </cell>
          <cell r="I93">
            <v>103</v>
          </cell>
          <cell r="J93">
            <v>0.1</v>
          </cell>
        </row>
        <row r="94">
          <cell r="F94">
            <v>3</v>
          </cell>
          <cell r="G94" t="str">
            <v>a</v>
          </cell>
          <cell r="H94" t="str">
            <v>Velas</v>
          </cell>
          <cell r="I94">
            <v>156</v>
          </cell>
          <cell r="J94">
            <v>0.05</v>
          </cell>
        </row>
        <row r="95">
          <cell r="F95">
            <v>4</v>
          </cell>
          <cell r="G95" t="str">
            <v>a</v>
          </cell>
          <cell r="H95" t="str">
            <v>Filtros</v>
          </cell>
          <cell r="I95">
            <v>612</v>
          </cell>
          <cell r="J95">
            <v>0.15</v>
          </cell>
        </row>
        <row r="96">
          <cell r="F96">
            <v>9</v>
          </cell>
          <cell r="G96" t="str">
            <v>a</v>
          </cell>
          <cell r="H96" t="str">
            <v>Retentores</v>
          </cell>
          <cell r="I96">
            <v>20</v>
          </cell>
          <cell r="J96">
            <v>0.05</v>
          </cell>
        </row>
        <row r="97">
          <cell r="F97">
            <v>4</v>
          </cell>
          <cell r="G97" t="str">
            <v>a</v>
          </cell>
          <cell r="H97" t="str">
            <v>Filtros</v>
          </cell>
          <cell r="I97">
            <v>54</v>
          </cell>
          <cell r="J97">
            <v>0.05</v>
          </cell>
        </row>
        <row r="98">
          <cell r="F98">
            <v>4</v>
          </cell>
          <cell r="G98" t="str">
            <v>a</v>
          </cell>
          <cell r="H98" t="str">
            <v>Filtros</v>
          </cell>
          <cell r="I98">
            <v>98</v>
          </cell>
          <cell r="J98">
            <v>0.1</v>
          </cell>
        </row>
        <row r="99">
          <cell r="F99">
            <v>6</v>
          </cell>
          <cell r="G99" t="str">
            <v>c</v>
          </cell>
          <cell r="H99" t="str">
            <v>Cabos, Correias e Diversos</v>
          </cell>
          <cell r="I99">
            <v>50</v>
          </cell>
          <cell r="J99">
            <v>0.15</v>
          </cell>
        </row>
        <row r="100">
          <cell r="F100">
            <v>7</v>
          </cell>
          <cell r="G100" t="str">
            <v>c</v>
          </cell>
          <cell r="H100" t="str">
            <v>Faróis</v>
          </cell>
          <cell r="I100">
            <v>18</v>
          </cell>
          <cell r="J100">
            <v>0.15</v>
          </cell>
        </row>
        <row r="101">
          <cell r="F101">
            <v>9</v>
          </cell>
          <cell r="G101" t="str">
            <v>c</v>
          </cell>
          <cell r="H101" t="str">
            <v>Retentores</v>
          </cell>
          <cell r="I101">
            <v>20</v>
          </cell>
          <cell r="J101">
            <v>0.1</v>
          </cell>
        </row>
        <row r="102">
          <cell r="F102">
            <v>9</v>
          </cell>
          <cell r="G102" t="str">
            <v>c</v>
          </cell>
          <cell r="H102" t="str">
            <v>Retentores</v>
          </cell>
          <cell r="I102">
            <v>10</v>
          </cell>
          <cell r="J102">
            <v>0.05</v>
          </cell>
        </row>
        <row r="103">
          <cell r="F103">
            <v>1</v>
          </cell>
          <cell r="G103" t="str">
            <v>c</v>
          </cell>
          <cell r="H103" t="str">
            <v>Amortecedores</v>
          </cell>
          <cell r="I103">
            <v>40</v>
          </cell>
          <cell r="J103">
            <v>0.15</v>
          </cell>
        </row>
        <row r="104">
          <cell r="F104">
            <v>5</v>
          </cell>
          <cell r="G104" t="str">
            <v>c</v>
          </cell>
          <cell r="H104" t="str">
            <v>Buchas</v>
          </cell>
          <cell r="I104">
            <v>100</v>
          </cell>
          <cell r="J104">
            <v>0.15</v>
          </cell>
        </row>
        <row r="105">
          <cell r="F105">
            <v>6</v>
          </cell>
          <cell r="G105" t="str">
            <v>c</v>
          </cell>
          <cell r="H105" t="str">
            <v>Cabos, Correias e Diversos</v>
          </cell>
          <cell r="I105">
            <v>142</v>
          </cell>
          <cell r="J105">
            <v>0.15</v>
          </cell>
        </row>
        <row r="106">
          <cell r="F106">
            <v>4</v>
          </cell>
          <cell r="G106" t="str">
            <v>c</v>
          </cell>
          <cell r="H106" t="str">
            <v>Filtros</v>
          </cell>
          <cell r="I106">
            <v>42</v>
          </cell>
          <cell r="J106">
            <v>0.05</v>
          </cell>
        </row>
        <row r="107">
          <cell r="F107">
            <v>6</v>
          </cell>
          <cell r="G107" t="str">
            <v>c</v>
          </cell>
          <cell r="H107" t="str">
            <v>Cabos, Correias e Diversos</v>
          </cell>
          <cell r="I107">
            <v>23</v>
          </cell>
          <cell r="J107">
            <v>0.05</v>
          </cell>
        </row>
        <row r="108">
          <cell r="F108">
            <v>7</v>
          </cell>
          <cell r="G108" t="str">
            <v>c</v>
          </cell>
          <cell r="H108" t="str">
            <v>Faróis</v>
          </cell>
          <cell r="I108">
            <v>20</v>
          </cell>
          <cell r="J108">
            <v>0.15</v>
          </cell>
        </row>
        <row r="109">
          <cell r="F109">
            <v>9</v>
          </cell>
          <cell r="G109" t="str">
            <v>c</v>
          </cell>
          <cell r="H109" t="str">
            <v>Retentores</v>
          </cell>
          <cell r="I109">
            <v>20</v>
          </cell>
          <cell r="J109">
            <v>0.1</v>
          </cell>
        </row>
        <row r="110">
          <cell r="F110">
            <v>9</v>
          </cell>
          <cell r="G110" t="str">
            <v>c</v>
          </cell>
          <cell r="H110" t="str">
            <v>Retentores</v>
          </cell>
          <cell r="I110">
            <v>10</v>
          </cell>
          <cell r="J110">
            <v>0.05</v>
          </cell>
        </row>
        <row r="111">
          <cell r="F111">
            <v>4</v>
          </cell>
          <cell r="G111" t="str">
            <v>a</v>
          </cell>
          <cell r="H111" t="str">
            <v>Filtros</v>
          </cell>
          <cell r="I111">
            <v>85</v>
          </cell>
          <cell r="J111">
            <v>0.1</v>
          </cell>
        </row>
        <row r="112">
          <cell r="F112">
            <v>5</v>
          </cell>
          <cell r="G112" t="str">
            <v>c</v>
          </cell>
          <cell r="H112" t="str">
            <v>Buchas</v>
          </cell>
          <cell r="I112">
            <v>48</v>
          </cell>
          <cell r="J112">
            <v>0.1</v>
          </cell>
        </row>
        <row r="113">
          <cell r="F113">
            <v>1</v>
          </cell>
          <cell r="G113" t="str">
            <v>a</v>
          </cell>
          <cell r="H113" t="str">
            <v>Amortecedores</v>
          </cell>
          <cell r="I113">
            <v>16</v>
          </cell>
          <cell r="J113">
            <v>0.05</v>
          </cell>
        </row>
        <row r="114">
          <cell r="F114">
            <v>3</v>
          </cell>
          <cell r="G114" t="str">
            <v>a</v>
          </cell>
          <cell r="H114" t="str">
            <v>Velas</v>
          </cell>
          <cell r="I114">
            <v>96</v>
          </cell>
          <cell r="J114">
            <v>0.05</v>
          </cell>
        </row>
        <row r="115">
          <cell r="F115">
            <v>4</v>
          </cell>
          <cell r="G115" t="str">
            <v>a</v>
          </cell>
          <cell r="H115" t="str">
            <v>Filtros</v>
          </cell>
          <cell r="I115">
            <v>51</v>
          </cell>
          <cell r="J115">
            <v>0.05</v>
          </cell>
        </row>
        <row r="116">
          <cell r="F116">
            <v>4</v>
          </cell>
          <cell r="G116" t="str">
            <v>a</v>
          </cell>
          <cell r="H116" t="str">
            <v>Filtros</v>
          </cell>
          <cell r="I116">
            <v>42</v>
          </cell>
          <cell r="J116">
            <v>0.05</v>
          </cell>
        </row>
        <row r="117">
          <cell r="F117">
            <v>4</v>
          </cell>
          <cell r="G117" t="str">
            <v>a</v>
          </cell>
          <cell r="H117" t="str">
            <v>Filtros</v>
          </cell>
          <cell r="I117">
            <v>772</v>
          </cell>
          <cell r="J117">
            <v>0.15</v>
          </cell>
        </row>
        <row r="118">
          <cell r="F118">
            <v>4</v>
          </cell>
          <cell r="G118" t="str">
            <v>c</v>
          </cell>
          <cell r="H118" t="str">
            <v>Filtros</v>
          </cell>
          <cell r="I118">
            <v>46</v>
          </cell>
          <cell r="J118">
            <v>0.05</v>
          </cell>
        </row>
        <row r="119">
          <cell r="F119">
            <v>7</v>
          </cell>
          <cell r="G119" t="str">
            <v>a</v>
          </cell>
          <cell r="H119" t="str">
            <v>Faróis</v>
          </cell>
          <cell r="I119">
            <v>8</v>
          </cell>
          <cell r="J119">
            <v>0.05</v>
          </cell>
        </row>
        <row r="120">
          <cell r="F120">
            <v>3</v>
          </cell>
          <cell r="G120" t="str">
            <v>a</v>
          </cell>
          <cell r="H120" t="str">
            <v>Velas</v>
          </cell>
          <cell r="I120">
            <v>792</v>
          </cell>
          <cell r="J120">
            <v>0.1</v>
          </cell>
        </row>
        <row r="121">
          <cell r="F121">
            <v>3</v>
          </cell>
          <cell r="G121" t="str">
            <v>a</v>
          </cell>
          <cell r="H121" t="str">
            <v>Velas</v>
          </cell>
          <cell r="I121">
            <v>1604</v>
          </cell>
          <cell r="J121">
            <v>0.15</v>
          </cell>
        </row>
        <row r="122">
          <cell r="F122">
            <v>4</v>
          </cell>
          <cell r="G122" t="str">
            <v>a</v>
          </cell>
          <cell r="H122" t="str">
            <v>Filtros</v>
          </cell>
          <cell r="I122">
            <v>124</v>
          </cell>
          <cell r="J122">
            <v>0.15</v>
          </cell>
        </row>
        <row r="123">
          <cell r="F123">
            <v>4</v>
          </cell>
          <cell r="G123" t="str">
            <v>a</v>
          </cell>
          <cell r="H123" t="str">
            <v>Filtros</v>
          </cell>
          <cell r="I123">
            <v>236</v>
          </cell>
          <cell r="J123">
            <v>0.15</v>
          </cell>
        </row>
        <row r="124">
          <cell r="F124">
            <v>9</v>
          </cell>
          <cell r="G124" t="str">
            <v>a</v>
          </cell>
          <cell r="H124" t="str">
            <v>Retentores</v>
          </cell>
          <cell r="I124">
            <v>30</v>
          </cell>
          <cell r="J124">
            <v>0.1</v>
          </cell>
        </row>
        <row r="125">
          <cell r="F125">
            <v>4</v>
          </cell>
          <cell r="G125" t="str">
            <v>a</v>
          </cell>
          <cell r="H125" t="str">
            <v>Filtros</v>
          </cell>
          <cell r="I125">
            <v>36</v>
          </cell>
          <cell r="J125">
            <v>0.05</v>
          </cell>
        </row>
        <row r="126">
          <cell r="F126">
            <v>4</v>
          </cell>
          <cell r="G126" t="str">
            <v>a</v>
          </cell>
          <cell r="H126" t="str">
            <v>Filtros</v>
          </cell>
          <cell r="I126">
            <v>51</v>
          </cell>
          <cell r="J126">
            <v>0.05</v>
          </cell>
        </row>
        <row r="127">
          <cell r="F127">
            <v>1</v>
          </cell>
          <cell r="G127" t="str">
            <v>c</v>
          </cell>
          <cell r="H127" t="str">
            <v>Amortecedores</v>
          </cell>
          <cell r="I127">
            <v>6</v>
          </cell>
          <cell r="J127">
            <v>0.05</v>
          </cell>
        </row>
        <row r="128">
          <cell r="F128">
            <v>5</v>
          </cell>
          <cell r="G128" t="str">
            <v>c</v>
          </cell>
          <cell r="H128" t="str">
            <v>Buchas</v>
          </cell>
          <cell r="I128">
            <v>20</v>
          </cell>
          <cell r="J128">
            <v>0.05</v>
          </cell>
        </row>
        <row r="129">
          <cell r="F129">
            <v>4</v>
          </cell>
          <cell r="G129" t="str">
            <v>a</v>
          </cell>
          <cell r="H129" t="str">
            <v>Filtros</v>
          </cell>
          <cell r="I129">
            <v>90</v>
          </cell>
          <cell r="J129">
            <v>0.1</v>
          </cell>
        </row>
        <row r="130">
          <cell r="F130">
            <v>1</v>
          </cell>
          <cell r="G130" t="str">
            <v>c</v>
          </cell>
          <cell r="H130" t="str">
            <v>Amortecedores</v>
          </cell>
          <cell r="I130">
            <v>6</v>
          </cell>
          <cell r="J130">
            <v>0.05</v>
          </cell>
        </row>
        <row r="131">
          <cell r="F131">
            <v>2</v>
          </cell>
          <cell r="G131" t="str">
            <v>c</v>
          </cell>
          <cell r="H131" t="str">
            <v>Discos,Platôs e Rolamentos</v>
          </cell>
          <cell r="I131">
            <v>21</v>
          </cell>
          <cell r="J131">
            <v>0.1</v>
          </cell>
        </row>
        <row r="132">
          <cell r="F132">
            <v>4</v>
          </cell>
          <cell r="G132" t="str">
            <v>a</v>
          </cell>
          <cell r="H132" t="str">
            <v>Filtros</v>
          </cell>
          <cell r="I132">
            <v>603</v>
          </cell>
          <cell r="J132">
            <v>0.15</v>
          </cell>
        </row>
        <row r="133">
          <cell r="F133">
            <v>6</v>
          </cell>
          <cell r="G133" t="str">
            <v>c</v>
          </cell>
          <cell r="H133" t="str">
            <v>Cabos, Correias e Diversos</v>
          </cell>
          <cell r="I133">
            <v>94</v>
          </cell>
          <cell r="J133">
            <v>0.15</v>
          </cell>
        </row>
        <row r="134">
          <cell r="F134">
            <v>9</v>
          </cell>
          <cell r="G134" t="str">
            <v>a</v>
          </cell>
          <cell r="H134" t="str">
            <v>Retentores</v>
          </cell>
          <cell r="I134">
            <v>50</v>
          </cell>
          <cell r="J134">
            <v>0.15</v>
          </cell>
        </row>
        <row r="135">
          <cell r="F135">
            <v>9</v>
          </cell>
          <cell r="G135" t="str">
            <v>a</v>
          </cell>
          <cell r="H135" t="str">
            <v>Retentores</v>
          </cell>
          <cell r="I135">
            <v>20</v>
          </cell>
          <cell r="J135">
            <v>0.05</v>
          </cell>
        </row>
        <row r="136">
          <cell r="F136">
            <v>4</v>
          </cell>
          <cell r="G136" t="str">
            <v>a</v>
          </cell>
          <cell r="H136" t="str">
            <v>Filtros</v>
          </cell>
          <cell r="I136">
            <v>39</v>
          </cell>
          <cell r="J136">
            <v>0.05</v>
          </cell>
        </row>
        <row r="137">
          <cell r="F137">
            <v>4</v>
          </cell>
          <cell r="G137" t="str">
            <v>a</v>
          </cell>
          <cell r="H137" t="str">
            <v>Filtros</v>
          </cell>
          <cell r="I137">
            <v>41</v>
          </cell>
          <cell r="J137">
            <v>0.05</v>
          </cell>
        </row>
        <row r="138">
          <cell r="F138">
            <v>9</v>
          </cell>
          <cell r="G138" t="str">
            <v>a</v>
          </cell>
          <cell r="H138" t="str">
            <v>Retentores</v>
          </cell>
          <cell r="I138">
            <v>20</v>
          </cell>
          <cell r="J138">
            <v>0.05</v>
          </cell>
        </row>
        <row r="139">
          <cell r="F139">
            <v>9</v>
          </cell>
          <cell r="G139" t="str">
            <v>a</v>
          </cell>
          <cell r="H139" t="str">
            <v>Retentores</v>
          </cell>
          <cell r="I139">
            <v>50</v>
          </cell>
          <cell r="J139">
            <v>0.15</v>
          </cell>
        </row>
        <row r="140">
          <cell r="F140">
            <v>9</v>
          </cell>
          <cell r="G140" t="str">
            <v>c</v>
          </cell>
          <cell r="H140" t="str">
            <v>Retentores</v>
          </cell>
          <cell r="I140">
            <v>10</v>
          </cell>
          <cell r="J140">
            <v>0.05</v>
          </cell>
        </row>
        <row r="141">
          <cell r="F141">
            <v>1</v>
          </cell>
          <cell r="G141" t="str">
            <v>c</v>
          </cell>
          <cell r="H141" t="str">
            <v>Amortecedores</v>
          </cell>
          <cell r="I141">
            <v>6</v>
          </cell>
          <cell r="J141">
            <v>0.05</v>
          </cell>
        </row>
        <row r="142">
          <cell r="F142">
            <v>4</v>
          </cell>
          <cell r="G142" t="str">
            <v>a</v>
          </cell>
          <cell r="H142" t="str">
            <v>Filtros</v>
          </cell>
          <cell r="I142">
            <v>115</v>
          </cell>
          <cell r="J142">
            <v>0.1</v>
          </cell>
        </row>
        <row r="143">
          <cell r="F143">
            <v>5</v>
          </cell>
          <cell r="G143" t="str">
            <v>a</v>
          </cell>
          <cell r="H143" t="str">
            <v>Buchas</v>
          </cell>
          <cell r="I143">
            <v>43</v>
          </cell>
          <cell r="J143">
            <v>0.05</v>
          </cell>
        </row>
        <row r="144">
          <cell r="F144">
            <v>8</v>
          </cell>
          <cell r="G144" t="str">
            <v>a</v>
          </cell>
          <cell r="H144" t="str">
            <v>Bombas de Combustível</v>
          </cell>
          <cell r="I144">
            <v>5</v>
          </cell>
          <cell r="J144">
            <v>0.05</v>
          </cell>
        </row>
        <row r="145">
          <cell r="F145">
            <v>9</v>
          </cell>
          <cell r="G145" t="str">
            <v>a</v>
          </cell>
          <cell r="H145" t="str">
            <v>Retentores</v>
          </cell>
          <cell r="I145">
            <v>55</v>
          </cell>
          <cell r="J145">
            <v>0.15</v>
          </cell>
        </row>
        <row r="146">
          <cell r="F146">
            <v>1</v>
          </cell>
          <cell r="G146" t="str">
            <v>c</v>
          </cell>
          <cell r="H146" t="str">
            <v>Amortecedores</v>
          </cell>
          <cell r="I146">
            <v>8</v>
          </cell>
          <cell r="J146">
            <v>0.05</v>
          </cell>
        </row>
        <row r="147">
          <cell r="F147">
            <v>4</v>
          </cell>
          <cell r="G147" t="str">
            <v>a</v>
          </cell>
          <cell r="H147" t="str">
            <v>Filtros</v>
          </cell>
          <cell r="I147">
            <v>40</v>
          </cell>
          <cell r="J147">
            <v>0.05</v>
          </cell>
        </row>
        <row r="148">
          <cell r="F148">
            <v>6</v>
          </cell>
          <cell r="G148" t="str">
            <v>c</v>
          </cell>
          <cell r="H148" t="str">
            <v>Cabos, Correias e Diversos</v>
          </cell>
          <cell r="I148">
            <v>22</v>
          </cell>
          <cell r="J148">
            <v>0.05</v>
          </cell>
        </row>
        <row r="149">
          <cell r="F149">
            <v>4</v>
          </cell>
          <cell r="G149" t="str">
            <v>a</v>
          </cell>
          <cell r="H149" t="str">
            <v>Filtros</v>
          </cell>
          <cell r="I149">
            <v>160</v>
          </cell>
          <cell r="J149">
            <v>0.15</v>
          </cell>
        </row>
        <row r="150">
          <cell r="F150">
            <v>5</v>
          </cell>
          <cell r="G150" t="str">
            <v>a</v>
          </cell>
          <cell r="H150" t="str">
            <v>Buchas</v>
          </cell>
          <cell r="I150">
            <v>70</v>
          </cell>
          <cell r="J150">
            <v>0.1</v>
          </cell>
        </row>
        <row r="151">
          <cell r="F151">
            <v>4</v>
          </cell>
          <cell r="G151" t="str">
            <v>a</v>
          </cell>
          <cell r="H151" t="str">
            <v>Filtros</v>
          </cell>
          <cell r="I151">
            <v>150</v>
          </cell>
          <cell r="J151">
            <v>0.15</v>
          </cell>
        </row>
        <row r="152">
          <cell r="F152">
            <v>4</v>
          </cell>
          <cell r="G152" t="str">
            <v>c</v>
          </cell>
          <cell r="H152" t="str">
            <v>Filtros</v>
          </cell>
          <cell r="I152">
            <v>42</v>
          </cell>
          <cell r="J152">
            <v>0.05</v>
          </cell>
        </row>
        <row r="153">
          <cell r="F153">
            <v>1</v>
          </cell>
          <cell r="G153" t="str">
            <v>c</v>
          </cell>
          <cell r="H153" t="str">
            <v>Amortecedores</v>
          </cell>
          <cell r="I153">
            <v>40</v>
          </cell>
          <cell r="J153">
            <v>0.15</v>
          </cell>
        </row>
        <row r="154">
          <cell r="F154">
            <v>4</v>
          </cell>
          <cell r="G154" t="str">
            <v>a</v>
          </cell>
          <cell r="H154" t="str">
            <v>Filtros</v>
          </cell>
          <cell r="I154">
            <v>116</v>
          </cell>
          <cell r="J154">
            <v>0.1</v>
          </cell>
        </row>
        <row r="155">
          <cell r="F155">
            <v>5</v>
          </cell>
          <cell r="G155" t="str">
            <v>a</v>
          </cell>
          <cell r="H155" t="str">
            <v>Buchas</v>
          </cell>
          <cell r="I155">
            <v>36</v>
          </cell>
          <cell r="J155">
            <v>0.05</v>
          </cell>
        </row>
        <row r="156">
          <cell r="F156">
            <v>5</v>
          </cell>
          <cell r="G156" t="str">
            <v>a</v>
          </cell>
          <cell r="H156" t="str">
            <v>Buchas</v>
          </cell>
          <cell r="I156">
            <v>70</v>
          </cell>
          <cell r="J156">
            <v>0.1</v>
          </cell>
        </row>
        <row r="157">
          <cell r="F157">
            <v>5</v>
          </cell>
          <cell r="G157" t="str">
            <v>c</v>
          </cell>
          <cell r="H157" t="str">
            <v>Buchas</v>
          </cell>
          <cell r="I157">
            <v>42</v>
          </cell>
          <cell r="J157">
            <v>0.1</v>
          </cell>
        </row>
        <row r="158">
          <cell r="F158">
            <v>5</v>
          </cell>
          <cell r="G158" t="str">
            <v>c</v>
          </cell>
          <cell r="H158" t="str">
            <v>Buchas</v>
          </cell>
          <cell r="I158">
            <v>100</v>
          </cell>
          <cell r="J158">
            <v>0.15</v>
          </cell>
        </row>
        <row r="159">
          <cell r="F159">
            <v>6</v>
          </cell>
          <cell r="G159" t="str">
            <v>c</v>
          </cell>
          <cell r="H159" t="str">
            <v>Cabos, Correias e Diversos</v>
          </cell>
          <cell r="I159">
            <v>20</v>
          </cell>
          <cell r="J159">
            <v>0.05</v>
          </cell>
        </row>
        <row r="160">
          <cell r="F160">
            <v>6</v>
          </cell>
          <cell r="G160" t="str">
            <v>c</v>
          </cell>
          <cell r="H160" t="str">
            <v>Cabos, Correias e Diversos</v>
          </cell>
          <cell r="I160">
            <v>20</v>
          </cell>
          <cell r="J160">
            <v>0.05</v>
          </cell>
        </row>
        <row r="161">
          <cell r="F161">
            <v>4</v>
          </cell>
          <cell r="G161" t="str">
            <v>a</v>
          </cell>
          <cell r="H161" t="str">
            <v>Filtros</v>
          </cell>
          <cell r="I161">
            <v>50</v>
          </cell>
          <cell r="J161">
            <v>0.05</v>
          </cell>
        </row>
        <row r="162">
          <cell r="F162">
            <v>5</v>
          </cell>
          <cell r="G162" t="str">
            <v>c</v>
          </cell>
          <cell r="H162" t="str">
            <v>Buchas</v>
          </cell>
          <cell r="I162">
            <v>44</v>
          </cell>
          <cell r="J162">
            <v>0.1</v>
          </cell>
        </row>
        <row r="163">
          <cell r="F163">
            <v>9</v>
          </cell>
          <cell r="G163" t="str">
            <v>a</v>
          </cell>
          <cell r="H163" t="str">
            <v>Retentores</v>
          </cell>
          <cell r="I163">
            <v>20</v>
          </cell>
          <cell r="J163">
            <v>0.05</v>
          </cell>
        </row>
        <row r="164">
          <cell r="F164">
            <v>9</v>
          </cell>
          <cell r="G164" t="str">
            <v>a</v>
          </cell>
          <cell r="H164" t="str">
            <v>Retentores</v>
          </cell>
          <cell r="I164">
            <v>20</v>
          </cell>
          <cell r="J164">
            <v>0.05</v>
          </cell>
        </row>
        <row r="165">
          <cell r="F165">
            <v>6</v>
          </cell>
          <cell r="G165" t="str">
            <v>c</v>
          </cell>
          <cell r="H165" t="str">
            <v>Cabos, Correias e Diversos</v>
          </cell>
          <cell r="I165">
            <v>36</v>
          </cell>
          <cell r="J165">
            <v>0.1</v>
          </cell>
        </row>
        <row r="166">
          <cell r="F166">
            <v>4</v>
          </cell>
          <cell r="G166" t="str">
            <v>a</v>
          </cell>
          <cell r="H166" t="str">
            <v>Filtros</v>
          </cell>
          <cell r="I166">
            <v>60</v>
          </cell>
          <cell r="J166">
            <v>0.1</v>
          </cell>
        </row>
        <row r="167">
          <cell r="F167">
            <v>4</v>
          </cell>
          <cell r="G167" t="str">
            <v>a</v>
          </cell>
          <cell r="H167" t="str">
            <v>Filtros</v>
          </cell>
          <cell r="I167">
            <v>92</v>
          </cell>
          <cell r="J167">
            <v>0.1</v>
          </cell>
        </row>
        <row r="168">
          <cell r="F168">
            <v>2</v>
          </cell>
          <cell r="G168" t="str">
            <v>c</v>
          </cell>
          <cell r="H168" t="str">
            <v>Discos,Platôs e Rolamentos</v>
          </cell>
          <cell r="I168">
            <v>25</v>
          </cell>
          <cell r="J168">
            <v>0.1</v>
          </cell>
        </row>
        <row r="169">
          <cell r="F169">
            <v>4</v>
          </cell>
          <cell r="G169" t="str">
            <v>a</v>
          </cell>
          <cell r="H169" t="str">
            <v>Filtros</v>
          </cell>
          <cell r="I169">
            <v>225</v>
          </cell>
          <cell r="J169">
            <v>0.15</v>
          </cell>
        </row>
        <row r="170">
          <cell r="F170">
            <v>6</v>
          </cell>
          <cell r="G170" t="str">
            <v>c</v>
          </cell>
          <cell r="H170" t="str">
            <v>Cabos, Correias e Diversos</v>
          </cell>
          <cell r="I170">
            <v>23</v>
          </cell>
          <cell r="J170">
            <v>0.05</v>
          </cell>
        </row>
        <row r="171">
          <cell r="F171">
            <v>9</v>
          </cell>
          <cell r="G171" t="str">
            <v>a</v>
          </cell>
          <cell r="H171" t="str">
            <v>Retentores</v>
          </cell>
          <cell r="I171">
            <v>64</v>
          </cell>
          <cell r="J171">
            <v>0.15</v>
          </cell>
        </row>
        <row r="172">
          <cell r="F172">
            <v>1</v>
          </cell>
          <cell r="G172" t="str">
            <v>c</v>
          </cell>
          <cell r="H172" t="str">
            <v>Amortecedores</v>
          </cell>
          <cell r="I172">
            <v>10</v>
          </cell>
          <cell r="J172">
            <v>0.1</v>
          </cell>
        </row>
        <row r="173">
          <cell r="F173">
            <v>1</v>
          </cell>
          <cell r="G173" t="str">
            <v>c</v>
          </cell>
          <cell r="H173" t="str">
            <v>Amortecedores</v>
          </cell>
          <cell r="I173">
            <v>8</v>
          </cell>
          <cell r="J173">
            <v>0.05</v>
          </cell>
        </row>
        <row r="174">
          <cell r="F174">
            <v>3</v>
          </cell>
          <cell r="G174" t="str">
            <v>a</v>
          </cell>
          <cell r="H174" t="str">
            <v>Velas</v>
          </cell>
          <cell r="I174">
            <v>160</v>
          </cell>
          <cell r="J174">
            <v>0.05</v>
          </cell>
        </row>
        <row r="175">
          <cell r="F175">
            <v>5</v>
          </cell>
          <cell r="G175" t="str">
            <v>c</v>
          </cell>
          <cell r="H175" t="str">
            <v>Buchas</v>
          </cell>
          <cell r="I175">
            <v>20</v>
          </cell>
          <cell r="J175">
            <v>0.05</v>
          </cell>
        </row>
        <row r="176">
          <cell r="F176">
            <v>5</v>
          </cell>
          <cell r="G176" t="str">
            <v>c</v>
          </cell>
          <cell r="H176" t="str">
            <v>Buchas</v>
          </cell>
          <cell r="I176">
            <v>20</v>
          </cell>
          <cell r="J176">
            <v>0.05</v>
          </cell>
        </row>
        <row r="177">
          <cell r="F177">
            <v>6</v>
          </cell>
          <cell r="G177" t="str">
            <v>a</v>
          </cell>
          <cell r="H177" t="str">
            <v>Cabos, Correias e Diversos</v>
          </cell>
          <cell r="I177">
            <v>14</v>
          </cell>
          <cell r="J177">
            <v>0.05</v>
          </cell>
        </row>
        <row r="178">
          <cell r="F178">
            <v>1</v>
          </cell>
          <cell r="G178" t="str">
            <v>c</v>
          </cell>
          <cell r="H178" t="str">
            <v>Amortecedores</v>
          </cell>
          <cell r="I178">
            <v>9</v>
          </cell>
          <cell r="J178">
            <v>0.05</v>
          </cell>
        </row>
        <row r="179">
          <cell r="F179">
            <v>5</v>
          </cell>
          <cell r="G179" t="str">
            <v>a</v>
          </cell>
          <cell r="H179" t="str">
            <v>Buchas</v>
          </cell>
          <cell r="I179">
            <v>56</v>
          </cell>
          <cell r="J179">
            <v>0.1</v>
          </cell>
        </row>
        <row r="180">
          <cell r="F180">
            <v>9</v>
          </cell>
          <cell r="G180" t="str">
            <v>a</v>
          </cell>
          <cell r="H180" t="str">
            <v>Retentores</v>
          </cell>
          <cell r="I180">
            <v>20</v>
          </cell>
          <cell r="J180">
            <v>0.05</v>
          </cell>
        </row>
        <row r="181">
          <cell r="F181">
            <v>6</v>
          </cell>
          <cell r="G181" t="str">
            <v>c</v>
          </cell>
          <cell r="H181" t="str">
            <v>Cabos, Correias e Diversos</v>
          </cell>
          <cell r="I181">
            <v>19</v>
          </cell>
          <cell r="J181">
            <v>0.05</v>
          </cell>
        </row>
        <row r="182">
          <cell r="F182">
            <v>9</v>
          </cell>
          <cell r="G182" t="str">
            <v>c</v>
          </cell>
          <cell r="H182" t="str">
            <v>Retentores</v>
          </cell>
          <cell r="I182">
            <v>12</v>
          </cell>
          <cell r="J182">
            <v>0.05</v>
          </cell>
        </row>
        <row r="183">
          <cell r="F183">
            <v>1</v>
          </cell>
          <cell r="G183" t="str">
            <v>c</v>
          </cell>
          <cell r="H183" t="str">
            <v>Amortecedores</v>
          </cell>
          <cell r="I183">
            <v>7</v>
          </cell>
          <cell r="J183">
            <v>0.05</v>
          </cell>
        </row>
        <row r="184">
          <cell r="F184">
            <v>6</v>
          </cell>
          <cell r="G184" t="str">
            <v>c</v>
          </cell>
          <cell r="H184" t="str">
            <v>Cabos, Correias e Diversos</v>
          </cell>
          <cell r="I184">
            <v>30</v>
          </cell>
          <cell r="J184">
            <v>0.1</v>
          </cell>
        </row>
        <row r="185">
          <cell r="F185">
            <v>4</v>
          </cell>
          <cell r="G185" t="str">
            <v>a</v>
          </cell>
          <cell r="H185" t="str">
            <v>Filtros</v>
          </cell>
          <cell r="I185">
            <v>60</v>
          </cell>
          <cell r="J185">
            <v>0.1</v>
          </cell>
        </row>
        <row r="186">
          <cell r="F186">
            <v>8</v>
          </cell>
          <cell r="G186" t="str">
            <v>a</v>
          </cell>
          <cell r="H186" t="str">
            <v>Bombas de Combustível</v>
          </cell>
          <cell r="I186">
            <v>8</v>
          </cell>
          <cell r="J186">
            <v>0.05</v>
          </cell>
        </row>
        <row r="187">
          <cell r="F187">
            <v>4</v>
          </cell>
          <cell r="G187" t="str">
            <v>a</v>
          </cell>
          <cell r="H187" t="str">
            <v>Filtros</v>
          </cell>
          <cell r="I187">
            <v>60</v>
          </cell>
          <cell r="J187">
            <v>0.1</v>
          </cell>
        </row>
        <row r="188">
          <cell r="F188">
            <v>4</v>
          </cell>
          <cell r="G188" t="str">
            <v>c</v>
          </cell>
          <cell r="H188" t="str">
            <v>Filtros</v>
          </cell>
          <cell r="I188">
            <v>48</v>
          </cell>
          <cell r="J188">
            <v>0.05</v>
          </cell>
        </row>
        <row r="189">
          <cell r="F189">
            <v>5</v>
          </cell>
          <cell r="G189" t="str">
            <v>c</v>
          </cell>
          <cell r="H189" t="str">
            <v>Buchas</v>
          </cell>
          <cell r="I189">
            <v>38</v>
          </cell>
          <cell r="J189">
            <v>0.1</v>
          </cell>
        </row>
        <row r="190">
          <cell r="F190">
            <v>9</v>
          </cell>
          <cell r="G190" t="str">
            <v>a</v>
          </cell>
          <cell r="H190" t="str">
            <v>Retentores</v>
          </cell>
          <cell r="I190">
            <v>20</v>
          </cell>
          <cell r="J190">
            <v>0.05</v>
          </cell>
        </row>
        <row r="191">
          <cell r="F191">
            <v>3</v>
          </cell>
          <cell r="G191" t="str">
            <v>a</v>
          </cell>
          <cell r="H191" t="str">
            <v>Velas</v>
          </cell>
          <cell r="I191">
            <v>100</v>
          </cell>
          <cell r="J191">
            <v>0.05</v>
          </cell>
        </row>
        <row r="192">
          <cell r="F192">
            <v>3</v>
          </cell>
          <cell r="G192" t="str">
            <v>a</v>
          </cell>
          <cell r="H192" t="str">
            <v>Velas</v>
          </cell>
          <cell r="I192">
            <v>120</v>
          </cell>
          <cell r="J192">
            <v>0.05</v>
          </cell>
        </row>
        <row r="193">
          <cell r="F193">
            <v>9</v>
          </cell>
          <cell r="G193" t="str">
            <v>a</v>
          </cell>
          <cell r="H193" t="str">
            <v>Retentores</v>
          </cell>
          <cell r="I193">
            <v>20</v>
          </cell>
          <cell r="J193">
            <v>0.05</v>
          </cell>
        </row>
        <row r="194">
          <cell r="F194">
            <v>1</v>
          </cell>
          <cell r="G194" t="str">
            <v>c</v>
          </cell>
          <cell r="H194" t="str">
            <v>Amortecedores</v>
          </cell>
          <cell r="I194">
            <v>6</v>
          </cell>
          <cell r="J194">
            <v>0.05</v>
          </cell>
        </row>
        <row r="195">
          <cell r="F195">
            <v>5</v>
          </cell>
          <cell r="G195" t="str">
            <v>c</v>
          </cell>
          <cell r="H195" t="str">
            <v>Buchas</v>
          </cell>
          <cell r="I195">
            <v>94</v>
          </cell>
          <cell r="J195">
            <v>0.15</v>
          </cell>
        </row>
        <row r="196">
          <cell r="F196">
            <v>6</v>
          </cell>
          <cell r="G196" t="str">
            <v>c</v>
          </cell>
          <cell r="H196" t="str">
            <v>Cabos, Correias e Diversos</v>
          </cell>
          <cell r="I196">
            <v>72</v>
          </cell>
          <cell r="J196">
            <v>0.15</v>
          </cell>
        </row>
        <row r="197">
          <cell r="F197">
            <v>6</v>
          </cell>
          <cell r="G197" t="str">
            <v>c</v>
          </cell>
          <cell r="H197" t="str">
            <v>Cabos, Correias e Diversos</v>
          </cell>
          <cell r="I197">
            <v>144</v>
          </cell>
          <cell r="J197">
            <v>0.15</v>
          </cell>
        </row>
        <row r="198">
          <cell r="F198">
            <v>7</v>
          </cell>
          <cell r="G198" t="str">
            <v>c</v>
          </cell>
          <cell r="H198" t="str">
            <v>Faróis</v>
          </cell>
          <cell r="I198">
            <v>36</v>
          </cell>
          <cell r="J198">
            <v>0.15</v>
          </cell>
        </row>
        <row r="199">
          <cell r="F199">
            <v>9</v>
          </cell>
          <cell r="G199" t="str">
            <v>c</v>
          </cell>
          <cell r="H199" t="str">
            <v>Retentores</v>
          </cell>
          <cell r="I199">
            <v>52</v>
          </cell>
          <cell r="J199">
            <v>0.15</v>
          </cell>
        </row>
        <row r="200">
          <cell r="F200">
            <v>6</v>
          </cell>
          <cell r="G200" t="str">
            <v>c</v>
          </cell>
          <cell r="H200" t="str">
            <v>Cabos, Correias e Diversos</v>
          </cell>
          <cell r="I200">
            <v>30</v>
          </cell>
          <cell r="J200">
            <v>0.1</v>
          </cell>
        </row>
        <row r="201">
          <cell r="F201">
            <v>7</v>
          </cell>
          <cell r="G201" t="str">
            <v>c</v>
          </cell>
          <cell r="H201" t="str">
            <v>Faróis</v>
          </cell>
          <cell r="I201">
            <v>5</v>
          </cell>
          <cell r="J201">
            <v>0.05</v>
          </cell>
        </row>
        <row r="202">
          <cell r="F202">
            <v>7</v>
          </cell>
          <cell r="G202" t="str">
            <v>c</v>
          </cell>
          <cell r="H202" t="str">
            <v>Faróis</v>
          </cell>
          <cell r="I202">
            <v>8</v>
          </cell>
          <cell r="J202">
            <v>0.05</v>
          </cell>
        </row>
        <row r="203">
          <cell r="F203">
            <v>9</v>
          </cell>
          <cell r="G203" t="str">
            <v>c</v>
          </cell>
          <cell r="H203" t="str">
            <v>Retentores</v>
          </cell>
          <cell r="I203">
            <v>10</v>
          </cell>
          <cell r="J203">
            <v>0.05</v>
          </cell>
        </row>
        <row r="204">
          <cell r="F204">
            <v>1</v>
          </cell>
          <cell r="G204" t="str">
            <v>c</v>
          </cell>
          <cell r="H204" t="str">
            <v>Amortecedores</v>
          </cell>
          <cell r="I204">
            <v>22</v>
          </cell>
          <cell r="J204">
            <v>0.15</v>
          </cell>
        </row>
        <row r="205">
          <cell r="F205">
            <v>4</v>
          </cell>
          <cell r="G205" t="str">
            <v>c</v>
          </cell>
          <cell r="H205" t="str">
            <v>Filtros</v>
          </cell>
          <cell r="I205">
            <v>134</v>
          </cell>
          <cell r="J205">
            <v>0.15</v>
          </cell>
        </row>
        <row r="206">
          <cell r="F206">
            <v>5</v>
          </cell>
          <cell r="G206" t="str">
            <v>c</v>
          </cell>
          <cell r="H206" t="str">
            <v>Buchas</v>
          </cell>
          <cell r="I206">
            <v>70</v>
          </cell>
          <cell r="J206">
            <v>0.15</v>
          </cell>
        </row>
        <row r="207">
          <cell r="F207">
            <v>5</v>
          </cell>
          <cell r="G207" t="str">
            <v>c</v>
          </cell>
          <cell r="H207" t="str">
            <v>Buchas</v>
          </cell>
          <cell r="I207">
            <v>100</v>
          </cell>
          <cell r="J207">
            <v>0.15</v>
          </cell>
        </row>
        <row r="208">
          <cell r="F208">
            <v>4</v>
          </cell>
          <cell r="G208" t="str">
            <v>c</v>
          </cell>
          <cell r="H208" t="str">
            <v>Filtros</v>
          </cell>
          <cell r="I208">
            <v>40</v>
          </cell>
          <cell r="J208">
            <v>0.05</v>
          </cell>
        </row>
        <row r="209">
          <cell r="F209">
            <v>5</v>
          </cell>
          <cell r="G209" t="str">
            <v>c</v>
          </cell>
          <cell r="H209" t="str">
            <v>Buchas</v>
          </cell>
          <cell r="I209">
            <v>30</v>
          </cell>
          <cell r="J209">
            <v>0.1</v>
          </cell>
        </row>
        <row r="210">
          <cell r="F210">
            <v>1</v>
          </cell>
          <cell r="G210" t="str">
            <v>a</v>
          </cell>
          <cell r="H210" t="str">
            <v>Amortecedores</v>
          </cell>
          <cell r="I210">
            <v>20</v>
          </cell>
          <cell r="J210">
            <v>0.1</v>
          </cell>
        </row>
        <row r="211">
          <cell r="F211">
            <v>1</v>
          </cell>
          <cell r="G211" t="str">
            <v>a</v>
          </cell>
          <cell r="H211" t="str">
            <v>Amortecedores</v>
          </cell>
          <cell r="I211">
            <v>20</v>
          </cell>
          <cell r="J211">
            <v>0.1</v>
          </cell>
        </row>
        <row r="212">
          <cell r="F212">
            <v>1</v>
          </cell>
          <cell r="G212" t="str">
            <v>a</v>
          </cell>
          <cell r="H212" t="str">
            <v>Amortecedores</v>
          </cell>
          <cell r="I212">
            <v>64</v>
          </cell>
          <cell r="J212">
            <v>0.15</v>
          </cell>
        </row>
        <row r="213">
          <cell r="F213">
            <v>1</v>
          </cell>
          <cell r="G213" t="str">
            <v>a</v>
          </cell>
          <cell r="H213" t="str">
            <v>Amortecedores</v>
          </cell>
          <cell r="I213">
            <v>60</v>
          </cell>
          <cell r="J213">
            <v>0.15</v>
          </cell>
        </row>
        <row r="214">
          <cell r="F214">
            <v>1</v>
          </cell>
          <cell r="G214" t="str">
            <v>a</v>
          </cell>
          <cell r="H214" t="str">
            <v>Amortecedores</v>
          </cell>
          <cell r="I214">
            <v>57</v>
          </cell>
          <cell r="J214">
            <v>0.15</v>
          </cell>
        </row>
        <row r="215">
          <cell r="F215">
            <v>1</v>
          </cell>
          <cell r="G215" t="str">
            <v>a</v>
          </cell>
          <cell r="H215" t="str">
            <v>Amortecedores</v>
          </cell>
          <cell r="I215">
            <v>60</v>
          </cell>
          <cell r="J215">
            <v>0.15</v>
          </cell>
        </row>
        <row r="216">
          <cell r="F216">
            <v>1</v>
          </cell>
          <cell r="G216" t="str">
            <v>c</v>
          </cell>
          <cell r="H216" t="str">
            <v>Amortecedores</v>
          </cell>
          <cell r="I216">
            <v>88</v>
          </cell>
          <cell r="J216">
            <v>0.15</v>
          </cell>
        </row>
        <row r="217">
          <cell r="F217">
            <v>1</v>
          </cell>
          <cell r="G217" t="str">
            <v>c</v>
          </cell>
          <cell r="H217" t="str">
            <v>Amortecedores</v>
          </cell>
          <cell r="I217">
            <v>80</v>
          </cell>
          <cell r="J217">
            <v>0.15</v>
          </cell>
        </row>
        <row r="218">
          <cell r="F218">
            <v>1</v>
          </cell>
          <cell r="G218" t="str">
            <v>c</v>
          </cell>
          <cell r="H218" t="str">
            <v>Amortecedores</v>
          </cell>
          <cell r="I218">
            <v>110</v>
          </cell>
          <cell r="J218">
            <v>0.15</v>
          </cell>
        </row>
        <row r="219">
          <cell r="F219">
            <v>2</v>
          </cell>
          <cell r="G219" t="str">
            <v>a</v>
          </cell>
          <cell r="H219" t="str">
            <v>Discos,Platôs e Rolamentos</v>
          </cell>
          <cell r="I219">
            <v>31</v>
          </cell>
          <cell r="J219">
            <v>0.1</v>
          </cell>
        </row>
        <row r="220">
          <cell r="F220">
            <v>2</v>
          </cell>
          <cell r="G220" t="str">
            <v>a</v>
          </cell>
          <cell r="H220" t="str">
            <v>Discos,Platôs e Rolamentos</v>
          </cell>
          <cell r="I220">
            <v>54</v>
          </cell>
          <cell r="J220">
            <v>0.15</v>
          </cell>
        </row>
        <row r="221">
          <cell r="F221">
            <v>2</v>
          </cell>
          <cell r="G221" t="str">
            <v>a</v>
          </cell>
          <cell r="H221" t="str">
            <v>Discos,Platôs e Rolamentos</v>
          </cell>
          <cell r="I221">
            <v>80</v>
          </cell>
          <cell r="J221">
            <v>0.15</v>
          </cell>
        </row>
        <row r="222">
          <cell r="F222">
            <v>2</v>
          </cell>
          <cell r="G222" t="str">
            <v>a</v>
          </cell>
          <cell r="H222" t="str">
            <v>Discos,Platôs e Rolamentos</v>
          </cell>
          <cell r="I222">
            <v>80</v>
          </cell>
          <cell r="J222">
            <v>0.15</v>
          </cell>
        </row>
        <row r="223">
          <cell r="F223">
            <v>2</v>
          </cell>
          <cell r="G223" t="str">
            <v>c</v>
          </cell>
          <cell r="H223" t="str">
            <v>Discos,Platôs e Rolamentos</v>
          </cell>
          <cell r="I223">
            <v>30</v>
          </cell>
          <cell r="J223">
            <v>0.15</v>
          </cell>
        </row>
        <row r="224">
          <cell r="F224">
            <v>3</v>
          </cell>
          <cell r="G224" t="str">
            <v>a</v>
          </cell>
          <cell r="H224" t="str">
            <v>Velas</v>
          </cell>
          <cell r="I224">
            <v>600</v>
          </cell>
          <cell r="J224">
            <v>0.1</v>
          </cell>
        </row>
        <row r="225">
          <cell r="F225">
            <v>3</v>
          </cell>
          <cell r="G225" t="str">
            <v>a</v>
          </cell>
          <cell r="H225" t="str">
            <v>Velas</v>
          </cell>
          <cell r="I225">
            <v>1000</v>
          </cell>
          <cell r="J225">
            <v>0.15</v>
          </cell>
        </row>
        <row r="226">
          <cell r="F226">
            <v>3</v>
          </cell>
          <cell r="G226" t="str">
            <v>a</v>
          </cell>
          <cell r="H226" t="str">
            <v>Velas</v>
          </cell>
          <cell r="I226">
            <v>1000</v>
          </cell>
          <cell r="J226">
            <v>0.15</v>
          </cell>
        </row>
        <row r="227">
          <cell r="F227">
            <v>4</v>
          </cell>
          <cell r="G227" t="str">
            <v>a</v>
          </cell>
          <cell r="H227" t="str">
            <v>Filtros</v>
          </cell>
          <cell r="I227">
            <v>118</v>
          </cell>
          <cell r="J227">
            <v>0.1</v>
          </cell>
        </row>
        <row r="228">
          <cell r="F228">
            <v>4</v>
          </cell>
          <cell r="G228" t="str">
            <v>a</v>
          </cell>
          <cell r="H228" t="str">
            <v>Filtros</v>
          </cell>
          <cell r="I228">
            <v>1056</v>
          </cell>
          <cell r="J228">
            <v>0.15</v>
          </cell>
        </row>
        <row r="229">
          <cell r="F229">
            <v>4</v>
          </cell>
          <cell r="G229" t="str">
            <v>a</v>
          </cell>
          <cell r="H229" t="str">
            <v>Filtros</v>
          </cell>
          <cell r="I229">
            <v>1016</v>
          </cell>
          <cell r="J229">
            <v>0.15</v>
          </cell>
        </row>
        <row r="230">
          <cell r="F230">
            <v>5</v>
          </cell>
          <cell r="G230" t="str">
            <v>a</v>
          </cell>
          <cell r="H230" t="str">
            <v>Buchas</v>
          </cell>
          <cell r="I230">
            <v>40</v>
          </cell>
          <cell r="J230">
            <v>0.05</v>
          </cell>
        </row>
        <row r="231">
          <cell r="F231">
            <v>5</v>
          </cell>
          <cell r="G231" t="str">
            <v>a</v>
          </cell>
          <cell r="H231" t="str">
            <v>Buchas</v>
          </cell>
          <cell r="I231">
            <v>130</v>
          </cell>
          <cell r="J231">
            <v>0.15</v>
          </cell>
        </row>
        <row r="232">
          <cell r="F232">
            <v>5</v>
          </cell>
          <cell r="G232" t="str">
            <v>a</v>
          </cell>
          <cell r="H232" t="str">
            <v>Buchas</v>
          </cell>
          <cell r="I232">
            <v>200</v>
          </cell>
          <cell r="J232">
            <v>0.15</v>
          </cell>
        </row>
        <row r="233">
          <cell r="F233">
            <v>5</v>
          </cell>
          <cell r="G233" t="str">
            <v>a</v>
          </cell>
          <cell r="H233" t="str">
            <v>Buchas</v>
          </cell>
          <cell r="I233">
            <v>144</v>
          </cell>
          <cell r="J233">
            <v>0.15</v>
          </cell>
        </row>
        <row r="234">
          <cell r="F234">
            <v>5</v>
          </cell>
          <cell r="G234" t="str">
            <v>c</v>
          </cell>
          <cell r="H234" t="str">
            <v>Buchas</v>
          </cell>
          <cell r="I234">
            <v>30</v>
          </cell>
          <cell r="J234">
            <v>0.1</v>
          </cell>
        </row>
        <row r="235">
          <cell r="F235">
            <v>5</v>
          </cell>
          <cell r="G235" t="str">
            <v>c</v>
          </cell>
          <cell r="H235" t="str">
            <v>Buchas</v>
          </cell>
          <cell r="I235">
            <v>40</v>
          </cell>
          <cell r="J235">
            <v>0.1</v>
          </cell>
        </row>
        <row r="236">
          <cell r="F236">
            <v>5</v>
          </cell>
          <cell r="G236" t="str">
            <v>c</v>
          </cell>
          <cell r="H236" t="str">
            <v>Buchas</v>
          </cell>
          <cell r="I236">
            <v>73</v>
          </cell>
          <cell r="J236">
            <v>0.15</v>
          </cell>
        </row>
        <row r="237">
          <cell r="F237">
            <v>5</v>
          </cell>
          <cell r="G237" t="str">
            <v>c</v>
          </cell>
          <cell r="H237" t="str">
            <v>Buchas</v>
          </cell>
          <cell r="I237">
            <v>205</v>
          </cell>
          <cell r="J237">
            <v>0.15</v>
          </cell>
        </row>
        <row r="238">
          <cell r="F238">
            <v>5</v>
          </cell>
          <cell r="G238" t="str">
            <v>c</v>
          </cell>
          <cell r="H238" t="str">
            <v>Buchas</v>
          </cell>
          <cell r="I238">
            <v>150</v>
          </cell>
          <cell r="J238">
            <v>0.15</v>
          </cell>
        </row>
        <row r="239">
          <cell r="F239">
            <v>6</v>
          </cell>
          <cell r="G239" t="str">
            <v>a</v>
          </cell>
          <cell r="H239" t="str">
            <v>Cabos, Correias e Diversos</v>
          </cell>
          <cell r="I239">
            <v>10</v>
          </cell>
          <cell r="J239">
            <v>0.05</v>
          </cell>
        </row>
        <row r="240">
          <cell r="F240">
            <v>6</v>
          </cell>
          <cell r="G240" t="str">
            <v>a</v>
          </cell>
          <cell r="H240" t="str">
            <v>Cabos, Correias e Diversos</v>
          </cell>
          <cell r="I240">
            <v>80</v>
          </cell>
          <cell r="J240">
            <v>0.15</v>
          </cell>
        </row>
        <row r="241">
          <cell r="F241">
            <v>6</v>
          </cell>
          <cell r="G241" t="str">
            <v>c</v>
          </cell>
          <cell r="H241" t="str">
            <v>Cabos, Correias e Diversos</v>
          </cell>
          <cell r="I241">
            <v>24</v>
          </cell>
          <cell r="J241">
            <v>0.05</v>
          </cell>
        </row>
        <row r="242">
          <cell r="F242">
            <v>6</v>
          </cell>
          <cell r="G242" t="str">
            <v>c</v>
          </cell>
          <cell r="H242" t="str">
            <v>Cabos, Correias e Diversos</v>
          </cell>
          <cell r="I242">
            <v>70</v>
          </cell>
          <cell r="J242">
            <v>0.15</v>
          </cell>
        </row>
        <row r="243">
          <cell r="F243">
            <v>8</v>
          </cell>
          <cell r="G243" t="str">
            <v>a</v>
          </cell>
          <cell r="H243" t="str">
            <v>Bombas de Combustível</v>
          </cell>
          <cell r="I243">
            <v>16</v>
          </cell>
          <cell r="J243">
            <v>0.15</v>
          </cell>
        </row>
        <row r="244">
          <cell r="F244">
            <v>9</v>
          </cell>
          <cell r="G244" t="str">
            <v>a</v>
          </cell>
          <cell r="H244" t="str">
            <v>Retentores</v>
          </cell>
          <cell r="I244">
            <v>25</v>
          </cell>
          <cell r="J244">
            <v>0.05</v>
          </cell>
        </row>
        <row r="245">
          <cell r="F245">
            <v>9</v>
          </cell>
          <cell r="G245" t="str">
            <v>a</v>
          </cell>
          <cell r="H245" t="str">
            <v>Retentores</v>
          </cell>
          <cell r="I245">
            <v>40</v>
          </cell>
          <cell r="J245">
            <v>0.1</v>
          </cell>
        </row>
        <row r="246">
          <cell r="F246">
            <v>9</v>
          </cell>
          <cell r="G246" t="str">
            <v>a</v>
          </cell>
          <cell r="H246" t="str">
            <v>Retentores</v>
          </cell>
          <cell r="I246">
            <v>40</v>
          </cell>
          <cell r="J246">
            <v>0.1</v>
          </cell>
        </row>
        <row r="247">
          <cell r="F247">
            <v>9</v>
          </cell>
          <cell r="G247" t="str">
            <v>a</v>
          </cell>
          <cell r="H247" t="str">
            <v>Retentores</v>
          </cell>
          <cell r="I247">
            <v>80</v>
          </cell>
          <cell r="J247">
            <v>0.15</v>
          </cell>
        </row>
        <row r="248">
          <cell r="F248">
            <v>9</v>
          </cell>
          <cell r="G248" t="str">
            <v>a</v>
          </cell>
          <cell r="H248" t="str">
            <v>Retentores</v>
          </cell>
          <cell r="I248">
            <v>100</v>
          </cell>
          <cell r="J248">
            <v>0.15</v>
          </cell>
        </row>
        <row r="249">
          <cell r="F249">
            <v>9</v>
          </cell>
          <cell r="G249" t="str">
            <v>c</v>
          </cell>
          <cell r="H249" t="str">
            <v>Retentores</v>
          </cell>
          <cell r="I249">
            <v>12</v>
          </cell>
          <cell r="J249">
            <v>0.05</v>
          </cell>
        </row>
        <row r="250">
          <cell r="F250">
            <v>9</v>
          </cell>
          <cell r="G250" t="str">
            <v>c</v>
          </cell>
          <cell r="H250" t="str">
            <v>Retentores</v>
          </cell>
          <cell r="I250">
            <v>16</v>
          </cell>
          <cell r="J250">
            <v>0.05</v>
          </cell>
        </row>
        <row r="251">
          <cell r="F251">
            <v>9</v>
          </cell>
          <cell r="G251" t="str">
            <v>c</v>
          </cell>
          <cell r="H251" t="str">
            <v>Retentores</v>
          </cell>
          <cell r="I251">
            <v>10</v>
          </cell>
          <cell r="J251">
            <v>0.05</v>
          </cell>
        </row>
        <row r="252">
          <cell r="F252">
            <v>1</v>
          </cell>
          <cell r="G252" t="str">
            <v>a</v>
          </cell>
          <cell r="H252" t="str">
            <v>Amortecedores</v>
          </cell>
          <cell r="I252">
            <v>57</v>
          </cell>
          <cell r="J252">
            <v>0.15</v>
          </cell>
        </row>
        <row r="253">
          <cell r="F253">
            <v>2</v>
          </cell>
          <cell r="G253" t="str">
            <v>a</v>
          </cell>
          <cell r="H253" t="str">
            <v>Discos,Platôs e Rolamentos</v>
          </cell>
          <cell r="I253">
            <v>20</v>
          </cell>
          <cell r="J253">
            <v>0.1</v>
          </cell>
        </row>
        <row r="254">
          <cell r="F254">
            <v>2</v>
          </cell>
          <cell r="G254" t="str">
            <v>a</v>
          </cell>
          <cell r="H254" t="str">
            <v>Discos,Platôs e Rolamentos</v>
          </cell>
          <cell r="I254">
            <v>30</v>
          </cell>
          <cell r="J254">
            <v>0.1</v>
          </cell>
        </row>
        <row r="255">
          <cell r="F255">
            <v>5</v>
          </cell>
          <cell r="G255" t="str">
            <v>c</v>
          </cell>
          <cell r="H255" t="str">
            <v>Buchas</v>
          </cell>
          <cell r="I255">
            <v>200</v>
          </cell>
          <cell r="J255">
            <v>0.15</v>
          </cell>
        </row>
        <row r="256">
          <cell r="F256">
            <v>7</v>
          </cell>
          <cell r="G256" t="str">
            <v>a</v>
          </cell>
          <cell r="H256" t="str">
            <v>Faróis</v>
          </cell>
          <cell r="I256">
            <v>9</v>
          </cell>
          <cell r="J256">
            <v>0.05</v>
          </cell>
        </row>
        <row r="257">
          <cell r="F257">
            <v>7</v>
          </cell>
          <cell r="G257" t="str">
            <v>a</v>
          </cell>
          <cell r="H257" t="str">
            <v>Faróis</v>
          </cell>
          <cell r="I257">
            <v>8</v>
          </cell>
          <cell r="J257">
            <v>0.05</v>
          </cell>
        </row>
        <row r="258">
          <cell r="F258">
            <v>7</v>
          </cell>
          <cell r="G258" t="str">
            <v>a</v>
          </cell>
          <cell r="H258" t="str">
            <v>Faróis</v>
          </cell>
          <cell r="I258">
            <v>14</v>
          </cell>
          <cell r="J258">
            <v>0.1</v>
          </cell>
        </row>
        <row r="259">
          <cell r="F259">
            <v>7</v>
          </cell>
          <cell r="G259" t="str">
            <v>a</v>
          </cell>
          <cell r="H259" t="str">
            <v>Faróis</v>
          </cell>
          <cell r="I259">
            <v>40</v>
          </cell>
          <cell r="J259">
            <v>0.15</v>
          </cell>
        </row>
        <row r="260">
          <cell r="F260">
            <v>7</v>
          </cell>
          <cell r="G260" t="str">
            <v>a</v>
          </cell>
          <cell r="H260" t="str">
            <v>Faróis</v>
          </cell>
          <cell r="I260">
            <v>17</v>
          </cell>
          <cell r="J260">
            <v>0.15</v>
          </cell>
        </row>
        <row r="261">
          <cell r="F261">
            <v>9</v>
          </cell>
          <cell r="G261" t="str">
            <v>a</v>
          </cell>
          <cell r="H261" t="str">
            <v>Retentores</v>
          </cell>
          <cell r="I261">
            <v>400</v>
          </cell>
          <cell r="J261">
            <v>0.15</v>
          </cell>
        </row>
        <row r="262">
          <cell r="F262">
            <v>9</v>
          </cell>
          <cell r="G262" t="str">
            <v>a</v>
          </cell>
          <cell r="H262" t="str">
            <v>Retentores</v>
          </cell>
          <cell r="I262">
            <v>100</v>
          </cell>
          <cell r="J262">
            <v>0.15</v>
          </cell>
        </row>
        <row r="263">
          <cell r="F263">
            <v>3</v>
          </cell>
          <cell r="G263" t="str">
            <v>a</v>
          </cell>
          <cell r="H263" t="str">
            <v>Velas</v>
          </cell>
          <cell r="I263">
            <v>100</v>
          </cell>
          <cell r="J263">
            <v>0.05</v>
          </cell>
        </row>
        <row r="264">
          <cell r="F264">
            <v>3</v>
          </cell>
          <cell r="G264" t="str">
            <v>c</v>
          </cell>
          <cell r="H264" t="str">
            <v>Velas</v>
          </cell>
          <cell r="I264">
            <v>80</v>
          </cell>
          <cell r="J264">
            <v>0.15</v>
          </cell>
        </row>
        <row r="265">
          <cell r="F265">
            <v>4</v>
          </cell>
          <cell r="G265" t="str">
            <v>a</v>
          </cell>
          <cell r="H265" t="str">
            <v>Filtros</v>
          </cell>
          <cell r="I265">
            <v>94</v>
          </cell>
          <cell r="J265">
            <v>0.1</v>
          </cell>
        </row>
        <row r="266">
          <cell r="F266">
            <v>4</v>
          </cell>
          <cell r="G266" t="str">
            <v>a</v>
          </cell>
          <cell r="H266" t="str">
            <v>Filtros</v>
          </cell>
          <cell r="I266">
            <v>100</v>
          </cell>
          <cell r="J266">
            <v>0.1</v>
          </cell>
        </row>
        <row r="267">
          <cell r="F267">
            <v>4</v>
          </cell>
          <cell r="G267" t="str">
            <v>a</v>
          </cell>
          <cell r="H267" t="str">
            <v>Filtros</v>
          </cell>
          <cell r="I267">
            <v>191</v>
          </cell>
          <cell r="J267">
            <v>0.15</v>
          </cell>
        </row>
        <row r="268">
          <cell r="F268">
            <v>4</v>
          </cell>
          <cell r="G268" t="str">
            <v>c</v>
          </cell>
          <cell r="H268" t="str">
            <v>Filtros</v>
          </cell>
          <cell r="I268">
            <v>68</v>
          </cell>
          <cell r="J268">
            <v>0.05</v>
          </cell>
        </row>
        <row r="269">
          <cell r="F269">
            <v>5</v>
          </cell>
          <cell r="G269" t="str">
            <v>a</v>
          </cell>
          <cell r="H269" t="str">
            <v>Buchas</v>
          </cell>
          <cell r="I269">
            <v>232</v>
          </cell>
          <cell r="J269">
            <v>0.15</v>
          </cell>
        </row>
        <row r="270">
          <cell r="F270">
            <v>5</v>
          </cell>
          <cell r="G270" t="str">
            <v>c</v>
          </cell>
          <cell r="H270" t="str">
            <v>Buchas</v>
          </cell>
          <cell r="I270">
            <v>62</v>
          </cell>
          <cell r="J270">
            <v>0.15</v>
          </cell>
        </row>
        <row r="271">
          <cell r="F271">
            <v>6</v>
          </cell>
          <cell r="G271" t="str">
            <v>a</v>
          </cell>
          <cell r="H271" t="str">
            <v>Cabos, Correias e Diversos</v>
          </cell>
          <cell r="I271">
            <v>25</v>
          </cell>
          <cell r="J271">
            <v>0.15</v>
          </cell>
        </row>
        <row r="272">
          <cell r="F272">
            <v>9</v>
          </cell>
          <cell r="G272" t="str">
            <v>a</v>
          </cell>
          <cell r="H272" t="str">
            <v>Retentores</v>
          </cell>
          <cell r="I272">
            <v>63</v>
          </cell>
          <cell r="J272">
            <v>0.15</v>
          </cell>
        </row>
        <row r="273">
          <cell r="F273">
            <v>3</v>
          </cell>
          <cell r="G273" t="str">
            <v>a</v>
          </cell>
          <cell r="H273" t="str">
            <v>Velas</v>
          </cell>
          <cell r="I273">
            <v>900</v>
          </cell>
          <cell r="J273">
            <v>0.1</v>
          </cell>
        </row>
        <row r="274">
          <cell r="F274">
            <v>3</v>
          </cell>
          <cell r="G274" t="str">
            <v>a</v>
          </cell>
          <cell r="H274" t="str">
            <v>Velas</v>
          </cell>
          <cell r="I274">
            <v>800</v>
          </cell>
          <cell r="J274">
            <v>0.1</v>
          </cell>
        </row>
        <row r="275">
          <cell r="F275">
            <v>3</v>
          </cell>
          <cell r="G275" t="str">
            <v>a</v>
          </cell>
          <cell r="H275" t="str">
            <v>Velas</v>
          </cell>
          <cell r="I275">
            <v>2000</v>
          </cell>
          <cell r="J275">
            <v>0.15</v>
          </cell>
        </row>
        <row r="276">
          <cell r="F276">
            <v>4</v>
          </cell>
          <cell r="G276" t="str">
            <v>a</v>
          </cell>
          <cell r="H276" t="str">
            <v>Filtros</v>
          </cell>
          <cell r="I276">
            <v>1004</v>
          </cell>
          <cell r="J276">
            <v>0.15</v>
          </cell>
        </row>
        <row r="277">
          <cell r="F277">
            <v>5</v>
          </cell>
          <cell r="G277" t="str">
            <v>c</v>
          </cell>
          <cell r="H277" t="str">
            <v>Buchas</v>
          </cell>
          <cell r="I277">
            <v>20</v>
          </cell>
          <cell r="J277">
            <v>0.05</v>
          </cell>
        </row>
        <row r="278">
          <cell r="F278">
            <v>1</v>
          </cell>
          <cell r="G278" t="str">
            <v>a</v>
          </cell>
          <cell r="H278" t="str">
            <v>Amortecedores</v>
          </cell>
          <cell r="I278">
            <v>22</v>
          </cell>
          <cell r="J278">
            <v>0.1</v>
          </cell>
        </row>
        <row r="279">
          <cell r="F279">
            <v>1</v>
          </cell>
          <cell r="G279" t="str">
            <v>a</v>
          </cell>
          <cell r="H279" t="str">
            <v>Amortecedores</v>
          </cell>
          <cell r="I279">
            <v>26</v>
          </cell>
          <cell r="J279">
            <v>0.1</v>
          </cell>
        </row>
        <row r="280">
          <cell r="F280">
            <v>1</v>
          </cell>
          <cell r="G280" t="str">
            <v>c</v>
          </cell>
          <cell r="H280" t="str">
            <v>Amortecedores</v>
          </cell>
          <cell r="I280">
            <v>11</v>
          </cell>
          <cell r="J280">
            <v>0.1</v>
          </cell>
        </row>
        <row r="281">
          <cell r="F281">
            <v>2</v>
          </cell>
          <cell r="G281" t="str">
            <v>a</v>
          </cell>
          <cell r="H281" t="str">
            <v>Discos,Platôs e Rolamentos</v>
          </cell>
          <cell r="I281">
            <v>55</v>
          </cell>
          <cell r="J281">
            <v>0.15</v>
          </cell>
        </row>
        <row r="282">
          <cell r="F282">
            <v>2</v>
          </cell>
          <cell r="G282" t="str">
            <v>a</v>
          </cell>
          <cell r="H282" t="str">
            <v>Discos,Platôs e Rolamentos</v>
          </cell>
          <cell r="I282">
            <v>52</v>
          </cell>
          <cell r="J282">
            <v>0.15</v>
          </cell>
        </row>
        <row r="283">
          <cell r="F283">
            <v>2</v>
          </cell>
          <cell r="G283" t="str">
            <v>c</v>
          </cell>
          <cell r="H283" t="str">
            <v>Discos,Platôs e Rolamentos</v>
          </cell>
          <cell r="I283">
            <v>31</v>
          </cell>
          <cell r="J283">
            <v>0.15</v>
          </cell>
        </row>
        <row r="284">
          <cell r="F284">
            <v>3</v>
          </cell>
          <cell r="G284" t="str">
            <v>a</v>
          </cell>
          <cell r="H284" t="str">
            <v>Velas</v>
          </cell>
          <cell r="I284">
            <v>660</v>
          </cell>
          <cell r="J284">
            <v>0.1</v>
          </cell>
        </row>
        <row r="285">
          <cell r="F285">
            <v>3</v>
          </cell>
          <cell r="G285" t="str">
            <v>a</v>
          </cell>
          <cell r="H285" t="str">
            <v>Velas</v>
          </cell>
          <cell r="I285">
            <v>1020</v>
          </cell>
          <cell r="J285">
            <v>0.15</v>
          </cell>
        </row>
        <row r="286">
          <cell r="F286">
            <v>3</v>
          </cell>
          <cell r="G286" t="str">
            <v>a</v>
          </cell>
          <cell r="H286" t="str">
            <v>Velas</v>
          </cell>
          <cell r="I286">
            <v>1100</v>
          </cell>
          <cell r="J286">
            <v>0.15</v>
          </cell>
        </row>
        <row r="287">
          <cell r="F287">
            <v>4</v>
          </cell>
          <cell r="G287" t="str">
            <v>a</v>
          </cell>
          <cell r="H287" t="str">
            <v>Filtros</v>
          </cell>
          <cell r="I287">
            <v>1066</v>
          </cell>
          <cell r="J287">
            <v>0.15</v>
          </cell>
        </row>
        <row r="288">
          <cell r="F288">
            <v>4</v>
          </cell>
          <cell r="G288" t="str">
            <v>a</v>
          </cell>
          <cell r="H288" t="str">
            <v>Filtros</v>
          </cell>
          <cell r="I288">
            <v>1038</v>
          </cell>
          <cell r="J288">
            <v>0.15</v>
          </cell>
        </row>
        <row r="289">
          <cell r="F289">
            <v>4</v>
          </cell>
          <cell r="G289" t="str">
            <v>c</v>
          </cell>
          <cell r="H289" t="str">
            <v>Filtros</v>
          </cell>
          <cell r="I289">
            <v>136</v>
          </cell>
          <cell r="J289">
            <v>0.15</v>
          </cell>
        </row>
        <row r="290">
          <cell r="F290">
            <v>5</v>
          </cell>
          <cell r="G290" t="str">
            <v>a</v>
          </cell>
          <cell r="H290" t="str">
            <v>Buchas</v>
          </cell>
          <cell r="I290">
            <v>37</v>
          </cell>
          <cell r="J290">
            <v>0.05</v>
          </cell>
        </row>
        <row r="291">
          <cell r="F291">
            <v>5</v>
          </cell>
          <cell r="G291" t="str">
            <v>a</v>
          </cell>
          <cell r="H291" t="str">
            <v>Buchas</v>
          </cell>
          <cell r="I291">
            <v>62</v>
          </cell>
          <cell r="J291">
            <v>0.1</v>
          </cell>
        </row>
        <row r="292">
          <cell r="F292">
            <v>5</v>
          </cell>
          <cell r="G292" t="str">
            <v>a</v>
          </cell>
          <cell r="H292" t="str">
            <v>Buchas</v>
          </cell>
          <cell r="I292">
            <v>122</v>
          </cell>
          <cell r="J292">
            <v>0.15</v>
          </cell>
        </row>
        <row r="293">
          <cell r="F293">
            <v>5</v>
          </cell>
          <cell r="G293" t="str">
            <v>c</v>
          </cell>
          <cell r="H293" t="str">
            <v>Buchas</v>
          </cell>
          <cell r="I293">
            <v>64</v>
          </cell>
          <cell r="J293">
            <v>0.15</v>
          </cell>
        </row>
        <row r="294">
          <cell r="F294">
            <v>6</v>
          </cell>
          <cell r="G294" t="str">
            <v>a</v>
          </cell>
          <cell r="H294" t="str">
            <v>Cabos, Correias e Diversos</v>
          </cell>
          <cell r="I294">
            <v>34</v>
          </cell>
          <cell r="J294">
            <v>0.15</v>
          </cell>
        </row>
        <row r="295">
          <cell r="F295">
            <v>6</v>
          </cell>
          <cell r="G295" t="str">
            <v>a</v>
          </cell>
          <cell r="H295" t="str">
            <v>Cabos, Correias e Diversos</v>
          </cell>
          <cell r="I295">
            <v>32</v>
          </cell>
          <cell r="J295">
            <v>0.15</v>
          </cell>
        </row>
        <row r="296">
          <cell r="F296">
            <v>6</v>
          </cell>
          <cell r="G296" t="str">
            <v>a</v>
          </cell>
          <cell r="H296" t="str">
            <v>Cabos, Correias e Diversos</v>
          </cell>
          <cell r="I296">
            <v>27</v>
          </cell>
          <cell r="J296">
            <v>0.15</v>
          </cell>
        </row>
        <row r="297">
          <cell r="F297">
            <v>7</v>
          </cell>
          <cell r="G297" t="str">
            <v>a</v>
          </cell>
          <cell r="H297" t="str">
            <v>Faróis</v>
          </cell>
          <cell r="I297">
            <v>8</v>
          </cell>
          <cell r="J297">
            <v>0.05</v>
          </cell>
        </row>
        <row r="298">
          <cell r="F298">
            <v>9</v>
          </cell>
          <cell r="G298" t="str">
            <v>a</v>
          </cell>
          <cell r="H298" t="str">
            <v>Retentores</v>
          </cell>
          <cell r="I298">
            <v>50</v>
          </cell>
          <cell r="J298">
            <v>0.15</v>
          </cell>
        </row>
        <row r="299">
          <cell r="F299">
            <v>9</v>
          </cell>
          <cell r="G299" t="str">
            <v>a</v>
          </cell>
          <cell r="H299" t="str">
            <v>Retentores</v>
          </cell>
          <cell r="I299">
            <v>50</v>
          </cell>
          <cell r="J299">
            <v>0.15</v>
          </cell>
        </row>
        <row r="300">
          <cell r="F300">
            <v>1</v>
          </cell>
          <cell r="G300" t="str">
            <v>a</v>
          </cell>
          <cell r="H300" t="str">
            <v>Amortecedores</v>
          </cell>
          <cell r="I300">
            <v>21</v>
          </cell>
          <cell r="J300">
            <v>0.1</v>
          </cell>
        </row>
        <row r="301">
          <cell r="F301">
            <v>4</v>
          </cell>
          <cell r="G301" t="str">
            <v>a</v>
          </cell>
          <cell r="H301" t="str">
            <v>Filtros</v>
          </cell>
          <cell r="I301">
            <v>110</v>
          </cell>
          <cell r="J301">
            <v>0.1</v>
          </cell>
        </row>
        <row r="302">
          <cell r="F302">
            <v>5</v>
          </cell>
          <cell r="G302" t="str">
            <v>a</v>
          </cell>
          <cell r="H302" t="str">
            <v>Buchas</v>
          </cell>
          <cell r="I302">
            <v>43</v>
          </cell>
          <cell r="J302">
            <v>0.05</v>
          </cell>
        </row>
        <row r="303">
          <cell r="F303">
            <v>6</v>
          </cell>
          <cell r="G303" t="str">
            <v>a</v>
          </cell>
          <cell r="H303" t="str">
            <v>Cabos, Correias e Diversos</v>
          </cell>
          <cell r="I303">
            <v>38</v>
          </cell>
          <cell r="J303">
            <v>0.15</v>
          </cell>
        </row>
        <row r="304">
          <cell r="F304">
            <v>9</v>
          </cell>
          <cell r="G304" t="str">
            <v>a</v>
          </cell>
          <cell r="H304" t="str">
            <v>Retentores</v>
          </cell>
          <cell r="I304">
            <v>25</v>
          </cell>
          <cell r="J304">
            <v>0.05</v>
          </cell>
        </row>
        <row r="305">
          <cell r="F305">
            <v>1</v>
          </cell>
          <cell r="G305" t="str">
            <v>c</v>
          </cell>
          <cell r="H305" t="str">
            <v>Amortecedores</v>
          </cell>
          <cell r="I305">
            <v>6</v>
          </cell>
          <cell r="J305">
            <v>0.05</v>
          </cell>
        </row>
        <row r="306">
          <cell r="F306">
            <v>4</v>
          </cell>
          <cell r="G306" t="str">
            <v>a</v>
          </cell>
          <cell r="H306" t="str">
            <v>Filtros</v>
          </cell>
          <cell r="I306">
            <v>36</v>
          </cell>
          <cell r="J306">
            <v>0.05</v>
          </cell>
        </row>
        <row r="307">
          <cell r="F307">
            <v>1</v>
          </cell>
          <cell r="G307" t="str">
            <v>a</v>
          </cell>
          <cell r="H307" t="str">
            <v>Amortecedores</v>
          </cell>
          <cell r="I307">
            <v>56</v>
          </cell>
          <cell r="J307">
            <v>0.15</v>
          </cell>
        </row>
        <row r="308">
          <cell r="F308">
            <v>2</v>
          </cell>
          <cell r="G308" t="str">
            <v>a</v>
          </cell>
          <cell r="H308" t="str">
            <v>Discos,Platôs e Rolamentos</v>
          </cell>
          <cell r="I308">
            <v>50</v>
          </cell>
          <cell r="J308">
            <v>0.15</v>
          </cell>
        </row>
        <row r="309">
          <cell r="F309">
            <v>3</v>
          </cell>
          <cell r="G309" t="str">
            <v>a</v>
          </cell>
          <cell r="H309" t="str">
            <v>Velas</v>
          </cell>
          <cell r="I309">
            <v>80</v>
          </cell>
          <cell r="J309">
            <v>0.05</v>
          </cell>
        </row>
        <row r="310">
          <cell r="F310">
            <v>4</v>
          </cell>
          <cell r="G310" t="str">
            <v>a</v>
          </cell>
          <cell r="H310" t="str">
            <v>Filtros</v>
          </cell>
          <cell r="I310">
            <v>1030</v>
          </cell>
          <cell r="J310">
            <v>0.15</v>
          </cell>
        </row>
        <row r="311">
          <cell r="F311">
            <v>5</v>
          </cell>
          <cell r="G311" t="str">
            <v>a</v>
          </cell>
          <cell r="H311" t="str">
            <v>Buchas</v>
          </cell>
          <cell r="I311">
            <v>124</v>
          </cell>
          <cell r="J311">
            <v>0.15</v>
          </cell>
        </row>
        <row r="312">
          <cell r="F312">
            <v>6</v>
          </cell>
          <cell r="G312" t="str">
            <v>a</v>
          </cell>
          <cell r="H312" t="str">
            <v>Cabos, Correias e Diversos</v>
          </cell>
          <cell r="I312">
            <v>32</v>
          </cell>
          <cell r="J312">
            <v>0.15</v>
          </cell>
        </row>
        <row r="313">
          <cell r="F313">
            <v>7</v>
          </cell>
          <cell r="G313" t="str">
            <v>a</v>
          </cell>
          <cell r="H313" t="str">
            <v>Faróis</v>
          </cell>
          <cell r="I313">
            <v>8</v>
          </cell>
          <cell r="J313">
            <v>0.05</v>
          </cell>
        </row>
        <row r="314">
          <cell r="F314">
            <v>7</v>
          </cell>
          <cell r="G314" t="str">
            <v>c</v>
          </cell>
          <cell r="H314" t="str">
            <v>Faróis</v>
          </cell>
          <cell r="I314">
            <v>6</v>
          </cell>
          <cell r="J314">
            <v>0.05</v>
          </cell>
        </row>
        <row r="315">
          <cell r="F315">
            <v>8</v>
          </cell>
          <cell r="G315" t="str">
            <v>a</v>
          </cell>
          <cell r="H315" t="str">
            <v>Bombas de Combustível</v>
          </cell>
          <cell r="I315">
            <v>16</v>
          </cell>
          <cell r="J315">
            <v>0.15</v>
          </cell>
        </row>
        <row r="316">
          <cell r="F316">
            <v>9</v>
          </cell>
          <cell r="G316" t="str">
            <v>a</v>
          </cell>
          <cell r="H316" t="str">
            <v>Retentores</v>
          </cell>
          <cell r="I316">
            <v>50</v>
          </cell>
          <cell r="J316">
            <v>0.15</v>
          </cell>
        </row>
        <row r="317">
          <cell r="F317">
            <v>2</v>
          </cell>
          <cell r="G317" t="str">
            <v>a</v>
          </cell>
          <cell r="H317" t="str">
            <v>Discos,Platôs e Rolamentos</v>
          </cell>
          <cell r="I317">
            <v>58</v>
          </cell>
          <cell r="J317">
            <v>0.15</v>
          </cell>
        </row>
        <row r="318">
          <cell r="F318">
            <v>3</v>
          </cell>
          <cell r="G318" t="str">
            <v>a</v>
          </cell>
          <cell r="H318" t="str">
            <v>Velas</v>
          </cell>
          <cell r="I318">
            <v>80</v>
          </cell>
          <cell r="J318">
            <v>0.05</v>
          </cell>
        </row>
        <row r="319">
          <cell r="F319">
            <v>4</v>
          </cell>
          <cell r="G319" t="str">
            <v>a</v>
          </cell>
          <cell r="H319" t="str">
            <v>Filtros</v>
          </cell>
          <cell r="I319">
            <v>68</v>
          </cell>
          <cell r="J319">
            <v>0.1</v>
          </cell>
        </row>
        <row r="320">
          <cell r="F320">
            <v>9</v>
          </cell>
          <cell r="G320" t="str">
            <v>a</v>
          </cell>
          <cell r="H320" t="str">
            <v>Retentores</v>
          </cell>
          <cell r="I320">
            <v>20</v>
          </cell>
          <cell r="J320">
            <v>0.05</v>
          </cell>
        </row>
        <row r="321">
          <cell r="F321">
            <v>1</v>
          </cell>
          <cell r="G321" t="str">
            <v>a</v>
          </cell>
          <cell r="H321" t="str">
            <v>Amortecedores</v>
          </cell>
          <cell r="I321">
            <v>90</v>
          </cell>
          <cell r="J321">
            <v>0.15</v>
          </cell>
        </row>
        <row r="322">
          <cell r="F322">
            <v>1</v>
          </cell>
          <cell r="G322" t="str">
            <v>a</v>
          </cell>
          <cell r="H322" t="str">
            <v>Amortecedores</v>
          </cell>
          <cell r="I322">
            <v>56</v>
          </cell>
          <cell r="J322">
            <v>0.15</v>
          </cell>
        </row>
        <row r="323">
          <cell r="F323">
            <v>1</v>
          </cell>
          <cell r="G323" t="str">
            <v>a</v>
          </cell>
          <cell r="H323" t="str">
            <v>Amortecedores</v>
          </cell>
          <cell r="I323">
            <v>57</v>
          </cell>
          <cell r="J323">
            <v>0.15</v>
          </cell>
        </row>
        <row r="324">
          <cell r="F324">
            <v>2</v>
          </cell>
          <cell r="G324" t="str">
            <v>a</v>
          </cell>
          <cell r="H324" t="str">
            <v>Discos,Platôs e Rolamentos</v>
          </cell>
          <cell r="I324">
            <v>89</v>
          </cell>
          <cell r="J324">
            <v>0.15</v>
          </cell>
        </row>
        <row r="325">
          <cell r="F325">
            <v>3</v>
          </cell>
          <cell r="G325" t="str">
            <v>a</v>
          </cell>
          <cell r="H325" t="str">
            <v>Velas</v>
          </cell>
          <cell r="I325">
            <v>620</v>
          </cell>
          <cell r="J325">
            <v>0.1</v>
          </cell>
        </row>
        <row r="326">
          <cell r="F326">
            <v>3</v>
          </cell>
          <cell r="G326" t="str">
            <v>a</v>
          </cell>
          <cell r="H326" t="str">
            <v>Velas</v>
          </cell>
          <cell r="I326">
            <v>1100</v>
          </cell>
          <cell r="J326">
            <v>0.15</v>
          </cell>
        </row>
        <row r="327">
          <cell r="F327">
            <v>3</v>
          </cell>
          <cell r="G327" t="str">
            <v>a</v>
          </cell>
          <cell r="H327" t="str">
            <v>Velas</v>
          </cell>
          <cell r="I327">
            <v>1020</v>
          </cell>
          <cell r="J327">
            <v>0.15</v>
          </cell>
        </row>
        <row r="328">
          <cell r="F328">
            <v>5</v>
          </cell>
          <cell r="G328" t="str">
            <v>a</v>
          </cell>
          <cell r="H328" t="str">
            <v>Buchas</v>
          </cell>
          <cell r="I328">
            <v>125</v>
          </cell>
          <cell r="J328">
            <v>0.15</v>
          </cell>
        </row>
        <row r="329">
          <cell r="F329">
            <v>6</v>
          </cell>
          <cell r="G329" t="str">
            <v>a</v>
          </cell>
          <cell r="H329" t="str">
            <v>Cabos, Correias e Diversos</v>
          </cell>
          <cell r="I329">
            <v>26</v>
          </cell>
          <cell r="J329">
            <v>0.15</v>
          </cell>
        </row>
        <row r="330">
          <cell r="F330">
            <v>7</v>
          </cell>
          <cell r="G330" t="str">
            <v>a</v>
          </cell>
          <cell r="H330" t="str">
            <v>Faróis</v>
          </cell>
          <cell r="I330">
            <v>36</v>
          </cell>
          <cell r="J330">
            <v>0.15</v>
          </cell>
        </row>
        <row r="331">
          <cell r="F331">
            <v>8</v>
          </cell>
          <cell r="G331" t="str">
            <v>a</v>
          </cell>
          <cell r="H331" t="str">
            <v>Bombas de Combustível</v>
          </cell>
          <cell r="I331">
            <v>16</v>
          </cell>
          <cell r="J331">
            <v>0.15</v>
          </cell>
        </row>
        <row r="332">
          <cell r="F332">
            <v>9</v>
          </cell>
          <cell r="G332" t="str">
            <v>a</v>
          </cell>
          <cell r="H332" t="str">
            <v>Retentores</v>
          </cell>
          <cell r="I332">
            <v>160</v>
          </cell>
          <cell r="J332">
            <v>0.15</v>
          </cell>
        </row>
        <row r="333">
          <cell r="F333">
            <v>9</v>
          </cell>
          <cell r="G333" t="str">
            <v>a</v>
          </cell>
          <cell r="H333" t="str">
            <v>Retentores</v>
          </cell>
          <cell r="I333">
            <v>280</v>
          </cell>
          <cell r="J333">
            <v>0.15</v>
          </cell>
        </row>
        <row r="334">
          <cell r="F334">
            <v>1</v>
          </cell>
          <cell r="G334" t="str">
            <v>a</v>
          </cell>
          <cell r="H334" t="str">
            <v>Amortecedores</v>
          </cell>
          <cell r="I334">
            <v>300</v>
          </cell>
          <cell r="J334">
            <v>0.15</v>
          </cell>
        </row>
        <row r="335">
          <cell r="F335">
            <v>1</v>
          </cell>
          <cell r="G335" t="str">
            <v>a</v>
          </cell>
          <cell r="H335" t="str">
            <v>Amortecedores</v>
          </cell>
          <cell r="I335">
            <v>133</v>
          </cell>
          <cell r="J335">
            <v>0.15</v>
          </cell>
        </row>
        <row r="336">
          <cell r="F336">
            <v>1</v>
          </cell>
          <cell r="G336" t="str">
            <v>a</v>
          </cell>
          <cell r="H336" t="str">
            <v>Amortecedores</v>
          </cell>
          <cell r="I336">
            <v>60</v>
          </cell>
          <cell r="J336">
            <v>0.15</v>
          </cell>
        </row>
        <row r="337">
          <cell r="F337">
            <v>1</v>
          </cell>
          <cell r="G337" t="str">
            <v>a</v>
          </cell>
          <cell r="H337" t="str">
            <v>Amortecedores</v>
          </cell>
          <cell r="I337">
            <v>190</v>
          </cell>
          <cell r="J337">
            <v>0.15</v>
          </cell>
        </row>
        <row r="338">
          <cell r="F338">
            <v>1</v>
          </cell>
          <cell r="G338" t="str">
            <v>a</v>
          </cell>
          <cell r="H338" t="str">
            <v>Amortecedores</v>
          </cell>
          <cell r="I338">
            <v>100</v>
          </cell>
          <cell r="J338">
            <v>0.15</v>
          </cell>
        </row>
        <row r="339">
          <cell r="F339">
            <v>1</v>
          </cell>
          <cell r="G339" t="str">
            <v>c</v>
          </cell>
          <cell r="H339" t="str">
            <v>Amortecedores</v>
          </cell>
          <cell r="I339">
            <v>176</v>
          </cell>
          <cell r="J339">
            <v>0.15</v>
          </cell>
        </row>
        <row r="340">
          <cell r="F340">
            <v>1</v>
          </cell>
          <cell r="G340" t="str">
            <v>c</v>
          </cell>
          <cell r="H340" t="str">
            <v>Amortecedores</v>
          </cell>
          <cell r="I340">
            <v>68</v>
          </cell>
          <cell r="J340">
            <v>0.15</v>
          </cell>
        </row>
        <row r="341">
          <cell r="F341">
            <v>1</v>
          </cell>
          <cell r="G341" t="str">
            <v>c</v>
          </cell>
          <cell r="H341" t="str">
            <v>Amortecedores</v>
          </cell>
          <cell r="I341">
            <v>60</v>
          </cell>
          <cell r="J341">
            <v>0.15</v>
          </cell>
        </row>
        <row r="342">
          <cell r="F342">
            <v>1</v>
          </cell>
          <cell r="G342" t="str">
            <v>c</v>
          </cell>
          <cell r="H342" t="str">
            <v>Amortecedores</v>
          </cell>
          <cell r="I342">
            <v>97</v>
          </cell>
          <cell r="J342">
            <v>0.15</v>
          </cell>
        </row>
        <row r="343">
          <cell r="F343">
            <v>1</v>
          </cell>
          <cell r="G343" t="str">
            <v>c</v>
          </cell>
          <cell r="H343" t="str">
            <v>Amortecedores</v>
          </cell>
          <cell r="I343">
            <v>63</v>
          </cell>
          <cell r="J343">
            <v>0.15</v>
          </cell>
        </row>
        <row r="344">
          <cell r="F344">
            <v>2</v>
          </cell>
          <cell r="G344" t="str">
            <v>a</v>
          </cell>
          <cell r="H344" t="str">
            <v>Discos,Platôs e Rolamentos</v>
          </cell>
          <cell r="I344">
            <v>20</v>
          </cell>
          <cell r="J344">
            <v>0.1</v>
          </cell>
        </row>
        <row r="345">
          <cell r="F345">
            <v>2</v>
          </cell>
          <cell r="G345" t="str">
            <v>a</v>
          </cell>
          <cell r="H345" t="str">
            <v>Discos,Platôs e Rolamentos</v>
          </cell>
          <cell r="I345">
            <v>124</v>
          </cell>
          <cell r="J345">
            <v>0.15</v>
          </cell>
        </row>
        <row r="346">
          <cell r="F346">
            <v>2</v>
          </cell>
          <cell r="G346" t="str">
            <v>a</v>
          </cell>
          <cell r="H346" t="str">
            <v>Discos,Platôs e Rolamentos</v>
          </cell>
          <cell r="I346">
            <v>60</v>
          </cell>
          <cell r="J346">
            <v>0.15</v>
          </cell>
        </row>
        <row r="347">
          <cell r="F347">
            <v>2</v>
          </cell>
          <cell r="G347" t="str">
            <v>a</v>
          </cell>
          <cell r="H347" t="str">
            <v>Discos,Platôs e Rolamentos</v>
          </cell>
          <cell r="I347">
            <v>99</v>
          </cell>
          <cell r="J347">
            <v>0.15</v>
          </cell>
        </row>
        <row r="348">
          <cell r="F348">
            <v>2</v>
          </cell>
          <cell r="G348" t="str">
            <v>a</v>
          </cell>
          <cell r="H348" t="str">
            <v>Discos,Platôs e Rolamentos</v>
          </cell>
          <cell r="I348">
            <v>54</v>
          </cell>
          <cell r="J348">
            <v>0.15</v>
          </cell>
        </row>
        <row r="349">
          <cell r="F349">
            <v>2</v>
          </cell>
          <cell r="G349" t="str">
            <v>c</v>
          </cell>
          <cell r="H349" t="str">
            <v>Discos,Platôs e Rolamentos</v>
          </cell>
          <cell r="I349">
            <v>10</v>
          </cell>
          <cell r="J349">
            <v>0.05</v>
          </cell>
        </row>
        <row r="350">
          <cell r="F350">
            <v>2</v>
          </cell>
          <cell r="G350" t="str">
            <v>c</v>
          </cell>
          <cell r="H350" t="str">
            <v>Discos,Platôs e Rolamentos</v>
          </cell>
          <cell r="I350">
            <v>20</v>
          </cell>
          <cell r="J350">
            <v>0.1</v>
          </cell>
        </row>
        <row r="351">
          <cell r="F351">
            <v>2</v>
          </cell>
          <cell r="G351" t="str">
            <v>c</v>
          </cell>
          <cell r="H351" t="str">
            <v>Discos,Platôs e Rolamentos</v>
          </cell>
          <cell r="I351">
            <v>20</v>
          </cell>
          <cell r="J351">
            <v>0.1</v>
          </cell>
        </row>
        <row r="352">
          <cell r="F352">
            <v>2</v>
          </cell>
          <cell r="G352" t="str">
            <v>c</v>
          </cell>
          <cell r="H352" t="str">
            <v>Discos,Platôs e Rolamentos</v>
          </cell>
          <cell r="I352">
            <v>31</v>
          </cell>
          <cell r="J352">
            <v>0.15</v>
          </cell>
        </row>
        <row r="353">
          <cell r="F353">
            <v>3</v>
          </cell>
          <cell r="G353" t="str">
            <v>a</v>
          </cell>
          <cell r="H353" t="str">
            <v>Velas</v>
          </cell>
          <cell r="I353">
            <v>100</v>
          </cell>
          <cell r="J353">
            <v>0.05</v>
          </cell>
        </row>
        <row r="354">
          <cell r="F354">
            <v>3</v>
          </cell>
          <cell r="G354" t="str">
            <v>a</v>
          </cell>
          <cell r="H354" t="str">
            <v>Velas</v>
          </cell>
          <cell r="I354">
            <v>900</v>
          </cell>
          <cell r="J354">
            <v>0.1</v>
          </cell>
        </row>
        <row r="355">
          <cell r="F355">
            <v>3</v>
          </cell>
          <cell r="G355" t="str">
            <v>a</v>
          </cell>
          <cell r="H355" t="str">
            <v>Velas</v>
          </cell>
          <cell r="I355">
            <v>2000</v>
          </cell>
          <cell r="J355">
            <v>0.15</v>
          </cell>
        </row>
        <row r="356">
          <cell r="F356">
            <v>3</v>
          </cell>
          <cell r="G356" t="str">
            <v>a</v>
          </cell>
          <cell r="H356" t="str">
            <v>Velas</v>
          </cell>
          <cell r="I356">
            <v>13500</v>
          </cell>
          <cell r="J356">
            <v>0.15</v>
          </cell>
        </row>
        <row r="357">
          <cell r="F357">
            <v>3</v>
          </cell>
          <cell r="G357" t="str">
            <v>a</v>
          </cell>
          <cell r="H357" t="str">
            <v>Velas</v>
          </cell>
          <cell r="I357">
            <v>1200</v>
          </cell>
          <cell r="J357">
            <v>0.15</v>
          </cell>
        </row>
        <row r="358">
          <cell r="F358">
            <v>3</v>
          </cell>
          <cell r="G358" t="str">
            <v>a</v>
          </cell>
          <cell r="H358" t="str">
            <v>Velas</v>
          </cell>
          <cell r="I358">
            <v>2000</v>
          </cell>
          <cell r="J358">
            <v>0.15</v>
          </cell>
        </row>
        <row r="359">
          <cell r="F359">
            <v>3</v>
          </cell>
          <cell r="G359" t="str">
            <v>a</v>
          </cell>
          <cell r="H359" t="str">
            <v>Velas</v>
          </cell>
          <cell r="I359">
            <v>8100</v>
          </cell>
          <cell r="J359">
            <v>0.15</v>
          </cell>
        </row>
        <row r="360">
          <cell r="F360">
            <v>3</v>
          </cell>
          <cell r="G360" t="str">
            <v>a</v>
          </cell>
          <cell r="H360" t="str">
            <v>Velas</v>
          </cell>
          <cell r="I360">
            <v>1000</v>
          </cell>
          <cell r="J360">
            <v>0.15</v>
          </cell>
        </row>
        <row r="361">
          <cell r="F361">
            <v>3</v>
          </cell>
          <cell r="G361" t="str">
            <v>a</v>
          </cell>
          <cell r="H361" t="str">
            <v>Velas</v>
          </cell>
          <cell r="I361">
            <v>2600</v>
          </cell>
          <cell r="J361">
            <v>0.15</v>
          </cell>
        </row>
        <row r="362">
          <cell r="F362">
            <v>3</v>
          </cell>
          <cell r="G362" t="str">
            <v>a</v>
          </cell>
          <cell r="H362" t="str">
            <v>Velas</v>
          </cell>
          <cell r="I362">
            <v>10600</v>
          </cell>
          <cell r="J362">
            <v>0.15</v>
          </cell>
        </row>
        <row r="363">
          <cell r="F363">
            <v>3</v>
          </cell>
          <cell r="G363" t="str">
            <v>a</v>
          </cell>
          <cell r="H363" t="str">
            <v>Velas</v>
          </cell>
          <cell r="I363">
            <v>3000</v>
          </cell>
          <cell r="J363">
            <v>0.15</v>
          </cell>
        </row>
        <row r="364">
          <cell r="F364">
            <v>4</v>
          </cell>
          <cell r="G364" t="str">
            <v>a</v>
          </cell>
          <cell r="H364" t="str">
            <v>Filtros</v>
          </cell>
          <cell r="I364">
            <v>1146</v>
          </cell>
          <cell r="J364">
            <v>0.15</v>
          </cell>
        </row>
        <row r="365">
          <cell r="F365">
            <v>4</v>
          </cell>
          <cell r="G365" t="str">
            <v>a</v>
          </cell>
          <cell r="H365" t="str">
            <v>Filtros</v>
          </cell>
          <cell r="I365">
            <v>1525</v>
          </cell>
          <cell r="J365">
            <v>0.15</v>
          </cell>
        </row>
        <row r="366">
          <cell r="F366">
            <v>4</v>
          </cell>
          <cell r="G366" t="str">
            <v>a</v>
          </cell>
          <cell r="H366" t="str">
            <v>Filtros</v>
          </cell>
          <cell r="I366">
            <v>1032</v>
          </cell>
          <cell r="J366">
            <v>0.15</v>
          </cell>
        </row>
        <row r="367">
          <cell r="F367">
            <v>4</v>
          </cell>
          <cell r="G367" t="str">
            <v>c</v>
          </cell>
          <cell r="H367" t="str">
            <v>Filtros</v>
          </cell>
          <cell r="I367">
            <v>46</v>
          </cell>
          <cell r="J367">
            <v>0.05</v>
          </cell>
        </row>
        <row r="368">
          <cell r="F368">
            <v>4</v>
          </cell>
          <cell r="G368" t="str">
            <v>c</v>
          </cell>
          <cell r="H368" t="str">
            <v>Filtros</v>
          </cell>
          <cell r="I368">
            <v>160</v>
          </cell>
          <cell r="J368">
            <v>0.15</v>
          </cell>
        </row>
        <row r="369">
          <cell r="F369">
            <v>5</v>
          </cell>
          <cell r="G369" t="str">
            <v>a</v>
          </cell>
          <cell r="H369" t="str">
            <v>Buchas</v>
          </cell>
          <cell r="I369">
            <v>116</v>
          </cell>
          <cell r="J369">
            <v>0.1</v>
          </cell>
        </row>
        <row r="370">
          <cell r="F370">
            <v>5</v>
          </cell>
          <cell r="G370" t="str">
            <v>a</v>
          </cell>
          <cell r="H370" t="str">
            <v>Buchas</v>
          </cell>
          <cell r="I370">
            <v>166</v>
          </cell>
          <cell r="J370">
            <v>0.15</v>
          </cell>
        </row>
        <row r="371">
          <cell r="F371">
            <v>5</v>
          </cell>
          <cell r="G371" t="str">
            <v>a</v>
          </cell>
          <cell r="H371" t="str">
            <v>Buchas</v>
          </cell>
          <cell r="I371">
            <v>278</v>
          </cell>
          <cell r="J371">
            <v>0.15</v>
          </cell>
        </row>
        <row r="372">
          <cell r="F372">
            <v>5</v>
          </cell>
          <cell r="G372" t="str">
            <v>c</v>
          </cell>
          <cell r="H372" t="str">
            <v>Buchas</v>
          </cell>
          <cell r="I372">
            <v>140</v>
          </cell>
          <cell r="J372">
            <v>0.15</v>
          </cell>
        </row>
        <row r="373">
          <cell r="F373">
            <v>5</v>
          </cell>
          <cell r="G373" t="str">
            <v>c</v>
          </cell>
          <cell r="H373" t="str">
            <v>Buchas</v>
          </cell>
          <cell r="I373">
            <v>280</v>
          </cell>
          <cell r="J373">
            <v>0.15</v>
          </cell>
        </row>
        <row r="374">
          <cell r="F374">
            <v>5</v>
          </cell>
          <cell r="G374" t="str">
            <v>c</v>
          </cell>
          <cell r="H374" t="str">
            <v>Buchas</v>
          </cell>
          <cell r="I374">
            <v>284</v>
          </cell>
          <cell r="J374">
            <v>0.15</v>
          </cell>
        </row>
        <row r="375">
          <cell r="F375">
            <v>6</v>
          </cell>
          <cell r="G375" t="str">
            <v>a</v>
          </cell>
          <cell r="H375" t="str">
            <v>Cabos, Correias e Diversos</v>
          </cell>
          <cell r="I375">
            <v>111</v>
          </cell>
          <cell r="J375">
            <v>0.15</v>
          </cell>
        </row>
        <row r="376">
          <cell r="F376">
            <v>6</v>
          </cell>
          <cell r="G376" t="str">
            <v>a</v>
          </cell>
          <cell r="H376" t="str">
            <v>Cabos, Correias e Diversos</v>
          </cell>
          <cell r="I376">
            <v>30</v>
          </cell>
          <cell r="J376">
            <v>0.15</v>
          </cell>
        </row>
        <row r="377">
          <cell r="F377">
            <v>6</v>
          </cell>
          <cell r="G377" t="str">
            <v>a</v>
          </cell>
          <cell r="H377" t="str">
            <v>Cabos, Correias e Diversos</v>
          </cell>
          <cell r="I377">
            <v>64</v>
          </cell>
          <cell r="J377">
            <v>0.15</v>
          </cell>
        </row>
        <row r="378">
          <cell r="F378">
            <v>6</v>
          </cell>
          <cell r="G378" t="str">
            <v>c</v>
          </cell>
          <cell r="H378" t="str">
            <v>Cabos, Correias e Diversos</v>
          </cell>
          <cell r="I378">
            <v>227</v>
          </cell>
          <cell r="J378">
            <v>0.15</v>
          </cell>
        </row>
        <row r="379">
          <cell r="F379">
            <v>6</v>
          </cell>
          <cell r="G379" t="str">
            <v>c</v>
          </cell>
          <cell r="H379" t="str">
            <v>Cabos, Correias e Diversos</v>
          </cell>
          <cell r="I379">
            <v>121</v>
          </cell>
          <cell r="J379">
            <v>0.15</v>
          </cell>
        </row>
        <row r="380">
          <cell r="F380">
            <v>6</v>
          </cell>
          <cell r="G380" t="str">
            <v>c</v>
          </cell>
          <cell r="H380" t="str">
            <v>Cabos, Correias e Diversos</v>
          </cell>
          <cell r="I380">
            <v>59</v>
          </cell>
          <cell r="J380">
            <v>0.15</v>
          </cell>
        </row>
        <row r="381">
          <cell r="F381">
            <v>6</v>
          </cell>
          <cell r="G381" t="str">
            <v>c</v>
          </cell>
          <cell r="H381" t="str">
            <v>Cabos, Correias e Diversos</v>
          </cell>
          <cell r="I381">
            <v>300</v>
          </cell>
          <cell r="J381">
            <v>0.15</v>
          </cell>
        </row>
        <row r="382">
          <cell r="F382">
            <v>6</v>
          </cell>
          <cell r="G382" t="str">
            <v>c</v>
          </cell>
          <cell r="H382" t="str">
            <v>Cabos, Correias e Diversos</v>
          </cell>
          <cell r="I382">
            <v>156</v>
          </cell>
          <cell r="J382">
            <v>0.15</v>
          </cell>
        </row>
        <row r="383">
          <cell r="F383">
            <v>7</v>
          </cell>
          <cell r="G383" t="str">
            <v>a</v>
          </cell>
          <cell r="H383" t="str">
            <v>Faróis</v>
          </cell>
          <cell r="I383">
            <v>14</v>
          </cell>
          <cell r="J383">
            <v>0.1</v>
          </cell>
        </row>
        <row r="384">
          <cell r="F384">
            <v>7</v>
          </cell>
          <cell r="G384" t="str">
            <v>a</v>
          </cell>
          <cell r="H384" t="str">
            <v>Faróis</v>
          </cell>
          <cell r="I384">
            <v>10</v>
          </cell>
          <cell r="J384">
            <v>0.1</v>
          </cell>
        </row>
        <row r="385">
          <cell r="F385">
            <v>7</v>
          </cell>
          <cell r="G385" t="str">
            <v>a</v>
          </cell>
          <cell r="H385" t="str">
            <v>Faróis</v>
          </cell>
          <cell r="I385">
            <v>35</v>
          </cell>
          <cell r="J385">
            <v>0.15</v>
          </cell>
        </row>
        <row r="386">
          <cell r="F386">
            <v>7</v>
          </cell>
          <cell r="G386" t="str">
            <v>a</v>
          </cell>
          <cell r="H386" t="str">
            <v>Faróis</v>
          </cell>
          <cell r="I386">
            <v>18</v>
          </cell>
          <cell r="J386">
            <v>0.15</v>
          </cell>
        </row>
        <row r="387">
          <cell r="F387">
            <v>7</v>
          </cell>
          <cell r="G387" t="str">
            <v>c</v>
          </cell>
          <cell r="H387" t="str">
            <v>Faróis</v>
          </cell>
          <cell r="I387">
            <v>21</v>
          </cell>
          <cell r="J387">
            <v>0.15</v>
          </cell>
        </row>
        <row r="388">
          <cell r="F388">
            <v>7</v>
          </cell>
          <cell r="G388" t="str">
            <v>c</v>
          </cell>
          <cell r="H388" t="str">
            <v>Faróis</v>
          </cell>
          <cell r="I388">
            <v>50</v>
          </cell>
          <cell r="J388">
            <v>0.15</v>
          </cell>
        </row>
        <row r="389">
          <cell r="F389">
            <v>7</v>
          </cell>
          <cell r="G389" t="str">
            <v>c</v>
          </cell>
          <cell r="H389" t="str">
            <v>Faróis</v>
          </cell>
          <cell r="I389">
            <v>34</v>
          </cell>
          <cell r="J389">
            <v>0.15</v>
          </cell>
        </row>
        <row r="390">
          <cell r="F390">
            <v>8</v>
          </cell>
          <cell r="G390" t="str">
            <v>a</v>
          </cell>
          <cell r="H390" t="str">
            <v>Bombas de Combustível</v>
          </cell>
          <cell r="I390">
            <v>18</v>
          </cell>
          <cell r="J390">
            <v>0.15</v>
          </cell>
        </row>
        <row r="391">
          <cell r="F391">
            <v>8</v>
          </cell>
          <cell r="G391" t="str">
            <v>c</v>
          </cell>
          <cell r="H391" t="str">
            <v>Bombas de Combustível</v>
          </cell>
          <cell r="I391">
            <v>21</v>
          </cell>
          <cell r="J391">
            <v>0.15</v>
          </cell>
        </row>
        <row r="392">
          <cell r="F392">
            <v>8</v>
          </cell>
          <cell r="G392" t="str">
            <v>c</v>
          </cell>
          <cell r="H392" t="str">
            <v>Bombas de Combustível</v>
          </cell>
          <cell r="I392">
            <v>15</v>
          </cell>
          <cell r="J392">
            <v>0.15</v>
          </cell>
        </row>
        <row r="393">
          <cell r="F393">
            <v>9</v>
          </cell>
          <cell r="G393" t="str">
            <v>a</v>
          </cell>
          <cell r="H393" t="str">
            <v>Retentores</v>
          </cell>
          <cell r="I393">
            <v>100</v>
          </cell>
          <cell r="J393">
            <v>0.15</v>
          </cell>
        </row>
        <row r="394">
          <cell r="F394">
            <v>9</v>
          </cell>
          <cell r="G394" t="str">
            <v>a</v>
          </cell>
          <cell r="H394" t="str">
            <v>Retentores</v>
          </cell>
          <cell r="I394">
            <v>180</v>
          </cell>
          <cell r="J394">
            <v>0.15</v>
          </cell>
        </row>
        <row r="395">
          <cell r="F395">
            <v>9</v>
          </cell>
          <cell r="G395" t="str">
            <v>a</v>
          </cell>
          <cell r="H395" t="str">
            <v>Retentores</v>
          </cell>
          <cell r="I395">
            <v>160</v>
          </cell>
          <cell r="J395">
            <v>0.15</v>
          </cell>
        </row>
        <row r="396">
          <cell r="F396">
            <v>9</v>
          </cell>
          <cell r="G396" t="str">
            <v>a</v>
          </cell>
          <cell r="H396" t="str">
            <v>Retentores</v>
          </cell>
          <cell r="I396">
            <v>300</v>
          </cell>
          <cell r="J396">
            <v>0.15</v>
          </cell>
        </row>
        <row r="397">
          <cell r="F397">
            <v>9</v>
          </cell>
          <cell r="G397" t="str">
            <v>c</v>
          </cell>
          <cell r="H397" t="str">
            <v>Retentores</v>
          </cell>
          <cell r="I397">
            <v>115</v>
          </cell>
          <cell r="J397">
            <v>0.15</v>
          </cell>
        </row>
        <row r="398">
          <cell r="F398">
            <v>9</v>
          </cell>
          <cell r="G398" t="str">
            <v>c</v>
          </cell>
          <cell r="H398" t="str">
            <v>Retentores</v>
          </cell>
          <cell r="I398">
            <v>100</v>
          </cell>
          <cell r="J398">
            <v>0.15</v>
          </cell>
        </row>
        <row r="399">
          <cell r="F399">
            <v>9</v>
          </cell>
          <cell r="G399" t="str">
            <v>c</v>
          </cell>
          <cell r="H399" t="str">
            <v>Retentores</v>
          </cell>
          <cell r="I399">
            <v>80</v>
          </cell>
          <cell r="J399">
            <v>0.15</v>
          </cell>
        </row>
        <row r="400">
          <cell r="F400">
            <v>9</v>
          </cell>
          <cell r="G400" t="str">
            <v>c</v>
          </cell>
          <cell r="H400" t="str">
            <v>Retentores</v>
          </cell>
          <cell r="I400">
            <v>60</v>
          </cell>
          <cell r="J400">
            <v>0.15</v>
          </cell>
        </row>
        <row r="401">
          <cell r="F401">
            <v>9</v>
          </cell>
          <cell r="G401" t="str">
            <v>c</v>
          </cell>
          <cell r="H401" t="str">
            <v>Retentores</v>
          </cell>
          <cell r="I401">
            <v>126</v>
          </cell>
          <cell r="J401">
            <v>0.15</v>
          </cell>
        </row>
        <row r="402">
          <cell r="F402">
            <v>1</v>
          </cell>
          <cell r="G402" t="str">
            <v>c</v>
          </cell>
          <cell r="H402" t="str">
            <v>Amortecedores</v>
          </cell>
          <cell r="I402">
            <v>6</v>
          </cell>
          <cell r="J402">
            <v>0.05</v>
          </cell>
        </row>
        <row r="403">
          <cell r="F403">
            <v>1</v>
          </cell>
          <cell r="G403" t="str">
            <v>c</v>
          </cell>
          <cell r="H403" t="str">
            <v>Amortecedores</v>
          </cell>
          <cell r="I403">
            <v>6</v>
          </cell>
          <cell r="J403">
            <v>0.05</v>
          </cell>
        </row>
        <row r="404">
          <cell r="F404">
            <v>2</v>
          </cell>
          <cell r="G404" t="str">
            <v>a</v>
          </cell>
          <cell r="H404" t="str">
            <v>Discos,Platôs e Rolamentos</v>
          </cell>
          <cell r="I404">
            <v>91</v>
          </cell>
          <cell r="J404">
            <v>0.15</v>
          </cell>
        </row>
        <row r="405">
          <cell r="F405">
            <v>2</v>
          </cell>
          <cell r="G405" t="str">
            <v>c</v>
          </cell>
          <cell r="H405" t="str">
            <v>Discos,Platôs e Rolamentos</v>
          </cell>
          <cell r="I405">
            <v>37</v>
          </cell>
          <cell r="J405">
            <v>0.15</v>
          </cell>
        </row>
        <row r="406">
          <cell r="F406">
            <v>3</v>
          </cell>
          <cell r="G406" t="str">
            <v>a</v>
          </cell>
          <cell r="H406" t="str">
            <v>Velas</v>
          </cell>
          <cell r="I406">
            <v>800</v>
          </cell>
          <cell r="J406">
            <v>0.1</v>
          </cell>
        </row>
        <row r="407">
          <cell r="F407">
            <v>3</v>
          </cell>
          <cell r="G407" t="str">
            <v>a</v>
          </cell>
          <cell r="H407" t="str">
            <v>Velas</v>
          </cell>
          <cell r="I407">
            <v>1000</v>
          </cell>
          <cell r="J407">
            <v>0.15</v>
          </cell>
        </row>
        <row r="408">
          <cell r="F408">
            <v>4</v>
          </cell>
          <cell r="G408" t="str">
            <v>a</v>
          </cell>
          <cell r="H408" t="str">
            <v>Filtros</v>
          </cell>
          <cell r="I408">
            <v>50</v>
          </cell>
          <cell r="J408">
            <v>0.05</v>
          </cell>
        </row>
        <row r="409">
          <cell r="F409">
            <v>5</v>
          </cell>
          <cell r="G409" t="str">
            <v>c</v>
          </cell>
          <cell r="H409" t="str">
            <v>Buchas</v>
          </cell>
          <cell r="I409">
            <v>60</v>
          </cell>
          <cell r="J409">
            <v>0.15</v>
          </cell>
        </row>
        <row r="410">
          <cell r="F410">
            <v>6</v>
          </cell>
          <cell r="G410" t="str">
            <v>c</v>
          </cell>
          <cell r="H410" t="str">
            <v>Cabos, Correias e Diversos</v>
          </cell>
          <cell r="I410">
            <v>20</v>
          </cell>
          <cell r="J410">
            <v>0.05</v>
          </cell>
        </row>
        <row r="411">
          <cell r="F411">
            <v>8</v>
          </cell>
          <cell r="G411" t="str">
            <v>a</v>
          </cell>
          <cell r="H411" t="str">
            <v>Bombas de Combustível</v>
          </cell>
          <cell r="I411">
            <v>18</v>
          </cell>
          <cell r="J411">
            <v>0.15</v>
          </cell>
        </row>
        <row r="412">
          <cell r="F412">
            <v>9</v>
          </cell>
          <cell r="G412" t="str">
            <v>a</v>
          </cell>
          <cell r="H412" t="str">
            <v>Retentores</v>
          </cell>
          <cell r="I412">
            <v>30</v>
          </cell>
          <cell r="J412">
            <v>0.1</v>
          </cell>
        </row>
        <row r="413">
          <cell r="F413">
            <v>9</v>
          </cell>
          <cell r="G413" t="str">
            <v>c</v>
          </cell>
          <cell r="H413" t="str">
            <v>Retentores</v>
          </cell>
          <cell r="I413">
            <v>52</v>
          </cell>
          <cell r="J413">
            <v>0.15</v>
          </cell>
        </row>
        <row r="414">
          <cell r="F414">
            <v>9</v>
          </cell>
          <cell r="G414" t="str">
            <v>c</v>
          </cell>
          <cell r="H414" t="str">
            <v>Retentores</v>
          </cell>
          <cell r="I414">
            <v>100</v>
          </cell>
          <cell r="J414">
            <v>0.15</v>
          </cell>
        </row>
        <row r="415">
          <cell r="F415">
            <v>1</v>
          </cell>
          <cell r="G415" t="str">
            <v>a</v>
          </cell>
          <cell r="H415" t="str">
            <v>Amortecedores</v>
          </cell>
          <cell r="I415">
            <v>40</v>
          </cell>
          <cell r="J415">
            <v>0.1</v>
          </cell>
        </row>
        <row r="416">
          <cell r="F416">
            <v>2</v>
          </cell>
          <cell r="G416" t="str">
            <v>a</v>
          </cell>
          <cell r="H416" t="str">
            <v>Discos,Platôs e Rolamentos</v>
          </cell>
          <cell r="I416">
            <v>23</v>
          </cell>
          <cell r="J416">
            <v>0.1</v>
          </cell>
        </row>
        <row r="417">
          <cell r="F417">
            <v>2</v>
          </cell>
          <cell r="G417" t="str">
            <v>c</v>
          </cell>
          <cell r="H417" t="str">
            <v>Discos,Platôs e Rolamentos</v>
          </cell>
          <cell r="I417">
            <v>15</v>
          </cell>
          <cell r="J417">
            <v>0.1</v>
          </cell>
        </row>
        <row r="418">
          <cell r="F418">
            <v>4</v>
          </cell>
          <cell r="G418" t="str">
            <v>a</v>
          </cell>
          <cell r="H418" t="str">
            <v>Filtros</v>
          </cell>
          <cell r="I418">
            <v>250</v>
          </cell>
          <cell r="J418">
            <v>0.15</v>
          </cell>
        </row>
        <row r="419">
          <cell r="F419">
            <v>4</v>
          </cell>
          <cell r="G419" t="str">
            <v>c</v>
          </cell>
          <cell r="H419" t="str">
            <v>Filtros</v>
          </cell>
          <cell r="I419">
            <v>50</v>
          </cell>
          <cell r="J419">
            <v>0.05</v>
          </cell>
        </row>
        <row r="420">
          <cell r="F420">
            <v>5</v>
          </cell>
          <cell r="G420" t="str">
            <v>a</v>
          </cell>
          <cell r="H420" t="str">
            <v>Buchas</v>
          </cell>
          <cell r="I420">
            <v>40</v>
          </cell>
          <cell r="J420">
            <v>0.05</v>
          </cell>
        </row>
        <row r="421">
          <cell r="F421">
            <v>5</v>
          </cell>
          <cell r="G421" t="str">
            <v>a</v>
          </cell>
          <cell r="H421" t="str">
            <v>Buchas</v>
          </cell>
          <cell r="I421">
            <v>35</v>
          </cell>
          <cell r="J421">
            <v>0.05</v>
          </cell>
        </row>
        <row r="422">
          <cell r="F422">
            <v>8</v>
          </cell>
          <cell r="G422" t="str">
            <v>a</v>
          </cell>
          <cell r="H422" t="str">
            <v>Bombas de Combustível</v>
          </cell>
          <cell r="I422">
            <v>6</v>
          </cell>
          <cell r="J422">
            <v>0.05</v>
          </cell>
        </row>
        <row r="423">
          <cell r="F423">
            <v>1</v>
          </cell>
          <cell r="G423" t="str">
            <v>a</v>
          </cell>
          <cell r="H423" t="str">
            <v>Amortecedores</v>
          </cell>
          <cell r="I423">
            <v>52</v>
          </cell>
          <cell r="J423">
            <v>0.1</v>
          </cell>
        </row>
        <row r="424">
          <cell r="F424">
            <v>1</v>
          </cell>
          <cell r="G424" t="str">
            <v>c</v>
          </cell>
          <cell r="H424" t="str">
            <v>Amortecedores</v>
          </cell>
          <cell r="I424">
            <v>6</v>
          </cell>
          <cell r="J424">
            <v>0.05</v>
          </cell>
        </row>
        <row r="425">
          <cell r="F425">
            <v>2</v>
          </cell>
          <cell r="G425" t="str">
            <v>a</v>
          </cell>
          <cell r="H425" t="str">
            <v>Discos,Platôs e Rolamentos</v>
          </cell>
          <cell r="I425">
            <v>53</v>
          </cell>
          <cell r="J425">
            <v>0.15</v>
          </cell>
        </row>
        <row r="426">
          <cell r="F426">
            <v>4</v>
          </cell>
          <cell r="G426" t="str">
            <v>a</v>
          </cell>
          <cell r="H426" t="str">
            <v>Filtros</v>
          </cell>
          <cell r="I426">
            <v>1056</v>
          </cell>
          <cell r="J426">
            <v>0.15</v>
          </cell>
        </row>
        <row r="427">
          <cell r="F427">
            <v>5</v>
          </cell>
          <cell r="G427" t="str">
            <v>a</v>
          </cell>
          <cell r="H427" t="str">
            <v>Buchas</v>
          </cell>
          <cell r="I427">
            <v>140</v>
          </cell>
          <cell r="J427">
            <v>0.15</v>
          </cell>
        </row>
        <row r="428">
          <cell r="F428">
            <v>7</v>
          </cell>
          <cell r="G428" t="str">
            <v>a</v>
          </cell>
          <cell r="H428" t="str">
            <v>Faróis</v>
          </cell>
          <cell r="I428">
            <v>13</v>
          </cell>
          <cell r="J428">
            <v>0.1</v>
          </cell>
        </row>
        <row r="429">
          <cell r="F429">
            <v>1</v>
          </cell>
          <cell r="G429" t="str">
            <v>a</v>
          </cell>
          <cell r="H429" t="str">
            <v>Amortecedores</v>
          </cell>
          <cell r="I429">
            <v>58</v>
          </cell>
          <cell r="J429">
            <v>0.15</v>
          </cell>
        </row>
        <row r="430">
          <cell r="F430">
            <v>2</v>
          </cell>
          <cell r="G430" t="str">
            <v>a</v>
          </cell>
          <cell r="H430" t="str">
            <v>Discos,Platôs e Rolamentos</v>
          </cell>
          <cell r="I430">
            <v>52</v>
          </cell>
          <cell r="J430">
            <v>0.15</v>
          </cell>
        </row>
        <row r="431">
          <cell r="F431">
            <v>2</v>
          </cell>
          <cell r="G431" t="str">
            <v>a</v>
          </cell>
          <cell r="H431" t="str">
            <v>Discos,Platôs e Rolamentos</v>
          </cell>
          <cell r="I431">
            <v>52</v>
          </cell>
          <cell r="J431">
            <v>0.15</v>
          </cell>
        </row>
        <row r="432">
          <cell r="F432">
            <v>3</v>
          </cell>
          <cell r="G432" t="str">
            <v>c</v>
          </cell>
          <cell r="H432" t="str">
            <v>Velas</v>
          </cell>
          <cell r="I432">
            <v>32</v>
          </cell>
          <cell r="J432">
            <v>0.15</v>
          </cell>
        </row>
        <row r="433">
          <cell r="F433">
            <v>4</v>
          </cell>
          <cell r="G433" t="str">
            <v>a</v>
          </cell>
          <cell r="H433" t="str">
            <v>Filtros</v>
          </cell>
          <cell r="I433">
            <v>1008</v>
          </cell>
          <cell r="J433">
            <v>0.15</v>
          </cell>
        </row>
        <row r="434">
          <cell r="F434">
            <v>5</v>
          </cell>
          <cell r="G434" t="str">
            <v>a</v>
          </cell>
          <cell r="H434" t="str">
            <v>Buchas</v>
          </cell>
          <cell r="I434">
            <v>132</v>
          </cell>
          <cell r="J434">
            <v>0.15</v>
          </cell>
        </row>
        <row r="435">
          <cell r="F435">
            <v>5</v>
          </cell>
          <cell r="G435" t="str">
            <v>c</v>
          </cell>
          <cell r="H435" t="str">
            <v>Buchas</v>
          </cell>
          <cell r="I435">
            <v>64</v>
          </cell>
          <cell r="J435">
            <v>0.15</v>
          </cell>
        </row>
        <row r="436">
          <cell r="F436">
            <v>6</v>
          </cell>
          <cell r="G436" t="str">
            <v>c</v>
          </cell>
          <cell r="H436" t="str">
            <v>Cabos, Correias e Diversos</v>
          </cell>
          <cell r="I436">
            <v>75</v>
          </cell>
          <cell r="J436">
            <v>0.15</v>
          </cell>
        </row>
        <row r="437">
          <cell r="F437">
            <v>7</v>
          </cell>
          <cell r="G437" t="str">
            <v>a</v>
          </cell>
          <cell r="H437" t="str">
            <v>Faróis</v>
          </cell>
          <cell r="I437">
            <v>11</v>
          </cell>
          <cell r="J437">
            <v>0.1</v>
          </cell>
        </row>
        <row r="438">
          <cell r="F438">
            <v>8</v>
          </cell>
          <cell r="G438" t="str">
            <v>a</v>
          </cell>
          <cell r="H438" t="str">
            <v>Bombas de Combustível</v>
          </cell>
          <cell r="I438">
            <v>16</v>
          </cell>
          <cell r="J438">
            <v>0.15</v>
          </cell>
        </row>
        <row r="439">
          <cell r="F439">
            <v>9</v>
          </cell>
          <cell r="G439" t="str">
            <v>a</v>
          </cell>
          <cell r="H439" t="str">
            <v>Retentores</v>
          </cell>
          <cell r="I439">
            <v>30</v>
          </cell>
          <cell r="J439">
            <v>0.1</v>
          </cell>
        </row>
        <row r="440">
          <cell r="F440">
            <v>9</v>
          </cell>
          <cell r="G440" t="str">
            <v>a</v>
          </cell>
          <cell r="H440" t="str">
            <v>Retentores</v>
          </cell>
          <cell r="I440">
            <v>55</v>
          </cell>
          <cell r="J440">
            <v>0.15</v>
          </cell>
        </row>
        <row r="441">
          <cell r="F441">
            <v>9</v>
          </cell>
          <cell r="G441" t="str">
            <v>c</v>
          </cell>
          <cell r="H441" t="str">
            <v>Retentores</v>
          </cell>
          <cell r="I441">
            <v>50</v>
          </cell>
          <cell r="J441">
            <v>0.15</v>
          </cell>
        </row>
        <row r="442">
          <cell r="F442">
            <v>4</v>
          </cell>
          <cell r="G442" t="str">
            <v>a</v>
          </cell>
          <cell r="H442" t="str">
            <v>Filtros</v>
          </cell>
          <cell r="I442">
            <v>64</v>
          </cell>
          <cell r="J442">
            <v>0.1</v>
          </cell>
        </row>
        <row r="443">
          <cell r="F443">
            <v>9</v>
          </cell>
          <cell r="G443" t="str">
            <v>a</v>
          </cell>
          <cell r="H443" t="str">
            <v>Retentores</v>
          </cell>
          <cell r="I443">
            <v>20</v>
          </cell>
          <cell r="J443">
            <v>0.05</v>
          </cell>
        </row>
        <row r="444">
          <cell r="F444">
            <v>3</v>
          </cell>
          <cell r="G444" t="str">
            <v>a</v>
          </cell>
          <cell r="H444" t="str">
            <v>Velas</v>
          </cell>
          <cell r="I444">
            <v>800</v>
          </cell>
          <cell r="J444">
            <v>0.1</v>
          </cell>
        </row>
        <row r="445">
          <cell r="F445">
            <v>3</v>
          </cell>
          <cell r="G445" t="str">
            <v>c</v>
          </cell>
          <cell r="H445" t="str">
            <v>Velas</v>
          </cell>
          <cell r="I445">
            <v>40</v>
          </cell>
          <cell r="J445">
            <v>0.15</v>
          </cell>
        </row>
        <row r="446">
          <cell r="F446">
            <v>4</v>
          </cell>
          <cell r="G446" t="str">
            <v>a</v>
          </cell>
          <cell r="H446" t="str">
            <v>Filtros</v>
          </cell>
          <cell r="I446">
            <v>90</v>
          </cell>
          <cell r="J446">
            <v>0.1</v>
          </cell>
        </row>
        <row r="447">
          <cell r="F447">
            <v>4</v>
          </cell>
          <cell r="G447" t="str">
            <v>a</v>
          </cell>
          <cell r="H447" t="str">
            <v>Filtros</v>
          </cell>
          <cell r="I447">
            <v>960</v>
          </cell>
          <cell r="J447">
            <v>0.15</v>
          </cell>
        </row>
        <row r="448">
          <cell r="F448">
            <v>5</v>
          </cell>
          <cell r="G448" t="str">
            <v>a</v>
          </cell>
          <cell r="H448" t="str">
            <v>Buchas</v>
          </cell>
          <cell r="I448">
            <v>144</v>
          </cell>
          <cell r="J448">
            <v>0.15</v>
          </cell>
        </row>
        <row r="449">
          <cell r="F449">
            <v>5</v>
          </cell>
          <cell r="G449" t="str">
            <v>c</v>
          </cell>
          <cell r="H449" t="str">
            <v>Buchas</v>
          </cell>
          <cell r="I449">
            <v>80</v>
          </cell>
          <cell r="J449">
            <v>0.15</v>
          </cell>
        </row>
        <row r="450">
          <cell r="F450">
            <v>6</v>
          </cell>
          <cell r="G450" t="str">
            <v>a</v>
          </cell>
          <cell r="H450" t="str">
            <v>Cabos, Correias e Diversos</v>
          </cell>
          <cell r="I450">
            <v>28</v>
          </cell>
          <cell r="J450">
            <v>0.15</v>
          </cell>
        </row>
        <row r="451">
          <cell r="F451">
            <v>6</v>
          </cell>
          <cell r="G451" t="str">
            <v>a</v>
          </cell>
          <cell r="H451" t="str">
            <v>Cabos, Correias e Diversos</v>
          </cell>
          <cell r="I451">
            <v>42</v>
          </cell>
          <cell r="J451">
            <v>0.15</v>
          </cell>
        </row>
        <row r="452">
          <cell r="F452">
            <v>7</v>
          </cell>
          <cell r="G452" t="str">
            <v>c</v>
          </cell>
          <cell r="H452" t="str">
            <v>Faróis</v>
          </cell>
          <cell r="I452">
            <v>16</v>
          </cell>
          <cell r="J452">
            <v>0.15</v>
          </cell>
        </row>
        <row r="453">
          <cell r="F453">
            <v>9</v>
          </cell>
          <cell r="G453" t="str">
            <v>a</v>
          </cell>
          <cell r="H453" t="str">
            <v>Retentores</v>
          </cell>
          <cell r="I453">
            <v>20</v>
          </cell>
          <cell r="J453">
            <v>0.05</v>
          </cell>
        </row>
        <row r="454">
          <cell r="F454">
            <v>1</v>
          </cell>
          <cell r="G454" t="str">
            <v>c</v>
          </cell>
          <cell r="H454" t="str">
            <v>Amortecedores</v>
          </cell>
          <cell r="I454">
            <v>8</v>
          </cell>
          <cell r="J454">
            <v>0.05</v>
          </cell>
        </row>
        <row r="455">
          <cell r="F455">
            <v>1</v>
          </cell>
          <cell r="G455" t="str">
            <v>c</v>
          </cell>
          <cell r="H455" t="str">
            <v>Amortecedores</v>
          </cell>
          <cell r="I455">
            <v>8</v>
          </cell>
          <cell r="J455">
            <v>0.05</v>
          </cell>
        </row>
        <row r="456">
          <cell r="F456">
            <v>9</v>
          </cell>
          <cell r="G456" t="str">
            <v>a</v>
          </cell>
          <cell r="H456" t="str">
            <v>Retentores</v>
          </cell>
          <cell r="I456">
            <v>20</v>
          </cell>
          <cell r="J456">
            <v>0.05</v>
          </cell>
        </row>
        <row r="457">
          <cell r="F457">
            <v>4</v>
          </cell>
          <cell r="G457" t="str">
            <v>a</v>
          </cell>
          <cell r="H457" t="str">
            <v>Filtros</v>
          </cell>
          <cell r="I457">
            <v>638</v>
          </cell>
          <cell r="J457">
            <v>0.15</v>
          </cell>
        </row>
        <row r="458">
          <cell r="F458">
            <v>8</v>
          </cell>
          <cell r="G458" t="str">
            <v>a</v>
          </cell>
          <cell r="H458" t="str">
            <v>Bombas de Combustível</v>
          </cell>
          <cell r="I458">
            <v>6</v>
          </cell>
          <cell r="J458">
            <v>0.05</v>
          </cell>
        </row>
        <row r="459">
          <cell r="F459">
            <v>4</v>
          </cell>
          <cell r="G459" t="str">
            <v>a</v>
          </cell>
          <cell r="H459" t="str">
            <v>Filtros</v>
          </cell>
          <cell r="I459">
            <v>52</v>
          </cell>
          <cell r="J459">
            <v>0.05</v>
          </cell>
        </row>
        <row r="460">
          <cell r="F460">
            <v>4</v>
          </cell>
          <cell r="G460" t="str">
            <v>a</v>
          </cell>
          <cell r="H460" t="str">
            <v>Filtros</v>
          </cell>
          <cell r="I460">
            <v>38</v>
          </cell>
          <cell r="J460">
            <v>0.05</v>
          </cell>
        </row>
        <row r="461">
          <cell r="F461">
            <v>4</v>
          </cell>
          <cell r="G461" t="str">
            <v>a</v>
          </cell>
          <cell r="H461" t="str">
            <v>Filtros</v>
          </cell>
          <cell r="I461">
            <v>149</v>
          </cell>
          <cell r="J461">
            <v>0.15</v>
          </cell>
        </row>
        <row r="462">
          <cell r="F462">
            <v>7</v>
          </cell>
          <cell r="G462" t="str">
            <v>a</v>
          </cell>
          <cell r="H462" t="str">
            <v>Faróis</v>
          </cell>
          <cell r="I462">
            <v>6</v>
          </cell>
          <cell r="J462">
            <v>0.05</v>
          </cell>
        </row>
        <row r="463">
          <cell r="F463">
            <v>8</v>
          </cell>
          <cell r="G463" t="str">
            <v>a</v>
          </cell>
          <cell r="H463" t="str">
            <v>Bombas de Combustível</v>
          </cell>
          <cell r="I463">
            <v>5</v>
          </cell>
          <cell r="J463">
            <v>0.05</v>
          </cell>
        </row>
        <row r="464">
          <cell r="F464">
            <v>9</v>
          </cell>
          <cell r="G464" t="str">
            <v>a</v>
          </cell>
          <cell r="H464" t="str">
            <v>Retentores</v>
          </cell>
          <cell r="I464">
            <v>20</v>
          </cell>
          <cell r="J464">
            <v>0.05</v>
          </cell>
        </row>
        <row r="465">
          <cell r="F465">
            <v>4</v>
          </cell>
          <cell r="G465" t="str">
            <v>a</v>
          </cell>
          <cell r="H465" t="str">
            <v>Filtros</v>
          </cell>
          <cell r="I465">
            <v>64</v>
          </cell>
          <cell r="J465">
            <v>0.1</v>
          </cell>
        </row>
        <row r="466">
          <cell r="F466">
            <v>4</v>
          </cell>
          <cell r="G466" t="str">
            <v>a</v>
          </cell>
          <cell r="H466" t="str">
            <v>Filtros</v>
          </cell>
          <cell r="I466">
            <v>1005</v>
          </cell>
          <cell r="J466">
            <v>0.15</v>
          </cell>
        </row>
        <row r="467">
          <cell r="F467">
            <v>8</v>
          </cell>
          <cell r="G467" t="str">
            <v>a</v>
          </cell>
          <cell r="H467" t="str">
            <v>Bombas de Combustível</v>
          </cell>
          <cell r="I467">
            <v>5</v>
          </cell>
          <cell r="J467">
            <v>0.05</v>
          </cell>
        </row>
        <row r="468">
          <cell r="F468">
            <v>2</v>
          </cell>
          <cell r="G468" t="str">
            <v>a</v>
          </cell>
          <cell r="H468" t="str">
            <v>Discos,Platôs e Rolamentos</v>
          </cell>
          <cell r="I468">
            <v>220</v>
          </cell>
          <cell r="J468">
            <v>0.15</v>
          </cell>
        </row>
        <row r="469">
          <cell r="F469">
            <v>3</v>
          </cell>
          <cell r="G469" t="str">
            <v>a</v>
          </cell>
          <cell r="H469" t="str">
            <v>Velas</v>
          </cell>
          <cell r="I469">
            <v>1340</v>
          </cell>
          <cell r="J469">
            <v>0.15</v>
          </cell>
        </row>
        <row r="470">
          <cell r="F470">
            <v>4</v>
          </cell>
          <cell r="G470" t="str">
            <v>a</v>
          </cell>
          <cell r="H470" t="str">
            <v>Filtros</v>
          </cell>
          <cell r="I470">
            <v>81</v>
          </cell>
          <cell r="J470">
            <v>0.1</v>
          </cell>
        </row>
        <row r="471">
          <cell r="F471">
            <v>4</v>
          </cell>
          <cell r="G471" t="str">
            <v>a</v>
          </cell>
          <cell r="H471" t="str">
            <v>Filtros</v>
          </cell>
          <cell r="I471">
            <v>172</v>
          </cell>
          <cell r="J471">
            <v>0.15</v>
          </cell>
        </row>
        <row r="472">
          <cell r="F472">
            <v>9</v>
          </cell>
          <cell r="G472" t="str">
            <v>a</v>
          </cell>
          <cell r="H472" t="str">
            <v>Retentores</v>
          </cell>
          <cell r="I472">
            <v>20</v>
          </cell>
          <cell r="J472">
            <v>0.05</v>
          </cell>
        </row>
        <row r="473">
          <cell r="F473">
            <v>1</v>
          </cell>
          <cell r="G473" t="str">
            <v>a</v>
          </cell>
          <cell r="H473" t="str">
            <v>Amortecedores</v>
          </cell>
          <cell r="I473">
            <v>60</v>
          </cell>
          <cell r="J473">
            <v>0.15</v>
          </cell>
        </row>
        <row r="474">
          <cell r="F474">
            <v>2</v>
          </cell>
          <cell r="G474" t="str">
            <v>a</v>
          </cell>
          <cell r="H474" t="str">
            <v>Discos,Platôs e Rolamentos</v>
          </cell>
          <cell r="I474">
            <v>55</v>
          </cell>
          <cell r="J474">
            <v>0.15</v>
          </cell>
        </row>
        <row r="475">
          <cell r="F475">
            <v>3</v>
          </cell>
          <cell r="G475" t="str">
            <v>a</v>
          </cell>
          <cell r="H475" t="str">
            <v>Velas</v>
          </cell>
          <cell r="I475">
            <v>400</v>
          </cell>
          <cell r="J475">
            <v>0.1</v>
          </cell>
        </row>
        <row r="476">
          <cell r="F476">
            <v>3</v>
          </cell>
          <cell r="G476" t="str">
            <v>a</v>
          </cell>
          <cell r="H476" t="str">
            <v>Velas</v>
          </cell>
          <cell r="I476">
            <v>1000</v>
          </cell>
          <cell r="J476">
            <v>0.15</v>
          </cell>
        </row>
        <row r="477">
          <cell r="F477">
            <v>4</v>
          </cell>
          <cell r="G477" t="str">
            <v>a</v>
          </cell>
          <cell r="H477" t="str">
            <v>Filtros</v>
          </cell>
          <cell r="I477">
            <v>100</v>
          </cell>
          <cell r="J477">
            <v>0.1</v>
          </cell>
        </row>
        <row r="478">
          <cell r="F478">
            <v>1</v>
          </cell>
          <cell r="G478" t="str">
            <v>a</v>
          </cell>
          <cell r="H478" t="str">
            <v>Amortecedores</v>
          </cell>
          <cell r="I478">
            <v>64</v>
          </cell>
          <cell r="J478">
            <v>0.15</v>
          </cell>
        </row>
        <row r="479">
          <cell r="F479">
            <v>1</v>
          </cell>
          <cell r="G479" t="str">
            <v>a</v>
          </cell>
          <cell r="H479" t="str">
            <v>Amortecedores</v>
          </cell>
          <cell r="I479">
            <v>66</v>
          </cell>
          <cell r="J479">
            <v>0.15</v>
          </cell>
        </row>
        <row r="480">
          <cell r="F480">
            <v>1</v>
          </cell>
          <cell r="G480" t="str">
            <v>a</v>
          </cell>
          <cell r="H480" t="str">
            <v>Amortecedores</v>
          </cell>
          <cell r="I480">
            <v>58</v>
          </cell>
          <cell r="J480">
            <v>0.15</v>
          </cell>
        </row>
        <row r="481">
          <cell r="F481">
            <v>1</v>
          </cell>
          <cell r="G481" t="str">
            <v>c</v>
          </cell>
          <cell r="H481" t="str">
            <v>Amortecedores</v>
          </cell>
          <cell r="I481">
            <v>10</v>
          </cell>
          <cell r="J481">
            <v>0.1</v>
          </cell>
        </row>
        <row r="482">
          <cell r="F482">
            <v>1</v>
          </cell>
          <cell r="G482" t="str">
            <v>c</v>
          </cell>
          <cell r="H482" t="str">
            <v>Amortecedores</v>
          </cell>
          <cell r="I482">
            <v>76</v>
          </cell>
          <cell r="J482">
            <v>0.15</v>
          </cell>
        </row>
        <row r="483">
          <cell r="F483">
            <v>1</v>
          </cell>
          <cell r="G483" t="str">
            <v>c</v>
          </cell>
          <cell r="H483" t="str">
            <v>Amortecedores</v>
          </cell>
          <cell r="I483">
            <v>30</v>
          </cell>
          <cell r="J483">
            <v>0.15</v>
          </cell>
        </row>
        <row r="484">
          <cell r="F484">
            <v>1</v>
          </cell>
          <cell r="G484" t="str">
            <v>c</v>
          </cell>
          <cell r="H484" t="str">
            <v>Amortecedores</v>
          </cell>
          <cell r="I484">
            <v>60</v>
          </cell>
          <cell r="J484">
            <v>0.15</v>
          </cell>
        </row>
        <row r="485">
          <cell r="F485">
            <v>2</v>
          </cell>
          <cell r="G485" t="str">
            <v>a</v>
          </cell>
          <cell r="H485" t="str">
            <v>Discos,Platôs e Rolamentos</v>
          </cell>
          <cell r="I485">
            <v>52</v>
          </cell>
          <cell r="J485">
            <v>0.15</v>
          </cell>
        </row>
        <row r="486">
          <cell r="F486">
            <v>2</v>
          </cell>
          <cell r="G486" t="str">
            <v>a</v>
          </cell>
          <cell r="H486" t="str">
            <v>Discos,Platôs e Rolamentos</v>
          </cell>
          <cell r="I486">
            <v>60</v>
          </cell>
          <cell r="J486">
            <v>0.15</v>
          </cell>
        </row>
        <row r="487">
          <cell r="F487">
            <v>2</v>
          </cell>
          <cell r="G487" t="str">
            <v>a</v>
          </cell>
          <cell r="H487" t="str">
            <v>Discos,Platôs e Rolamentos</v>
          </cell>
          <cell r="I487">
            <v>65</v>
          </cell>
          <cell r="J487">
            <v>0.15</v>
          </cell>
        </row>
        <row r="488">
          <cell r="F488">
            <v>2</v>
          </cell>
          <cell r="G488" t="str">
            <v>a</v>
          </cell>
          <cell r="H488" t="str">
            <v>Discos,Platôs e Rolamentos</v>
          </cell>
          <cell r="I488">
            <v>55</v>
          </cell>
          <cell r="J488">
            <v>0.15</v>
          </cell>
        </row>
        <row r="489">
          <cell r="F489">
            <v>2</v>
          </cell>
          <cell r="G489" t="str">
            <v>c</v>
          </cell>
          <cell r="H489" t="str">
            <v>Discos,Platôs e Rolamentos</v>
          </cell>
          <cell r="I489">
            <v>32</v>
          </cell>
          <cell r="J489">
            <v>0.15</v>
          </cell>
        </row>
        <row r="490">
          <cell r="F490">
            <v>3</v>
          </cell>
          <cell r="G490" t="str">
            <v>a</v>
          </cell>
          <cell r="H490" t="str">
            <v>Velas</v>
          </cell>
          <cell r="I490">
            <v>1200</v>
          </cell>
          <cell r="J490">
            <v>0.15</v>
          </cell>
        </row>
        <row r="491">
          <cell r="F491">
            <v>5</v>
          </cell>
          <cell r="G491" t="str">
            <v>a</v>
          </cell>
          <cell r="H491" t="str">
            <v>Buchas</v>
          </cell>
          <cell r="I491">
            <v>50</v>
          </cell>
          <cell r="J491">
            <v>0.05</v>
          </cell>
        </row>
        <row r="492">
          <cell r="F492">
            <v>5</v>
          </cell>
          <cell r="G492" t="str">
            <v>a</v>
          </cell>
          <cell r="H492" t="str">
            <v>Buchas</v>
          </cell>
          <cell r="I492">
            <v>220</v>
          </cell>
          <cell r="J492">
            <v>0.15</v>
          </cell>
        </row>
        <row r="493">
          <cell r="F493">
            <v>5</v>
          </cell>
          <cell r="G493" t="str">
            <v>a</v>
          </cell>
          <cell r="H493" t="str">
            <v>Buchas</v>
          </cell>
          <cell r="I493">
            <v>130</v>
          </cell>
          <cell r="J493">
            <v>0.15</v>
          </cell>
        </row>
        <row r="494">
          <cell r="F494">
            <v>5</v>
          </cell>
          <cell r="G494" t="str">
            <v>a</v>
          </cell>
          <cell r="H494" t="str">
            <v>Buchas</v>
          </cell>
          <cell r="I494">
            <v>136</v>
          </cell>
          <cell r="J494">
            <v>0.15</v>
          </cell>
        </row>
        <row r="495">
          <cell r="F495">
            <v>5</v>
          </cell>
          <cell r="G495" t="str">
            <v>a</v>
          </cell>
          <cell r="H495" t="str">
            <v>Buchas</v>
          </cell>
          <cell r="I495">
            <v>120</v>
          </cell>
          <cell r="J495">
            <v>0.15</v>
          </cell>
        </row>
        <row r="496">
          <cell r="F496">
            <v>5</v>
          </cell>
          <cell r="G496" t="str">
            <v>c</v>
          </cell>
          <cell r="H496" t="str">
            <v>Buchas</v>
          </cell>
          <cell r="I496">
            <v>150</v>
          </cell>
          <cell r="J496">
            <v>0.15</v>
          </cell>
        </row>
        <row r="497">
          <cell r="F497">
            <v>5</v>
          </cell>
          <cell r="G497" t="str">
            <v>c</v>
          </cell>
          <cell r="H497" t="str">
            <v>Buchas</v>
          </cell>
          <cell r="I497">
            <v>60</v>
          </cell>
          <cell r="J497">
            <v>0.15</v>
          </cell>
        </row>
        <row r="498">
          <cell r="F498">
            <v>5</v>
          </cell>
          <cell r="G498" t="str">
            <v>c</v>
          </cell>
          <cell r="H498" t="str">
            <v>Buchas</v>
          </cell>
          <cell r="I498">
            <v>140</v>
          </cell>
          <cell r="J498">
            <v>0.15</v>
          </cell>
        </row>
        <row r="499">
          <cell r="F499">
            <v>6</v>
          </cell>
          <cell r="G499" t="str">
            <v>a</v>
          </cell>
          <cell r="H499" t="str">
            <v>Cabos, Correias e Diversos</v>
          </cell>
          <cell r="I499">
            <v>37</v>
          </cell>
          <cell r="J499">
            <v>0.15</v>
          </cell>
        </row>
        <row r="500">
          <cell r="F500">
            <v>6</v>
          </cell>
          <cell r="G500" t="str">
            <v>a</v>
          </cell>
          <cell r="H500" t="str">
            <v>Cabos, Correias e Diversos</v>
          </cell>
          <cell r="I500">
            <v>40</v>
          </cell>
          <cell r="J500">
            <v>0.15</v>
          </cell>
        </row>
        <row r="501">
          <cell r="F501">
            <v>6</v>
          </cell>
          <cell r="G501" t="str">
            <v>c</v>
          </cell>
          <cell r="H501" t="str">
            <v>Cabos, Correias e Diversos</v>
          </cell>
          <cell r="I501">
            <v>33</v>
          </cell>
          <cell r="J501">
            <v>0.1</v>
          </cell>
        </row>
        <row r="502">
          <cell r="F502">
            <v>6</v>
          </cell>
          <cell r="G502" t="str">
            <v>c</v>
          </cell>
          <cell r="H502" t="str">
            <v>Cabos, Correias e Diversos</v>
          </cell>
          <cell r="I502">
            <v>50</v>
          </cell>
          <cell r="J502">
            <v>0.15</v>
          </cell>
        </row>
        <row r="503">
          <cell r="F503">
            <v>6</v>
          </cell>
          <cell r="G503" t="str">
            <v>c</v>
          </cell>
          <cell r="H503" t="str">
            <v>Cabos, Correias e Diversos</v>
          </cell>
          <cell r="I503">
            <v>60</v>
          </cell>
          <cell r="J503">
            <v>0.15</v>
          </cell>
        </row>
        <row r="504">
          <cell r="F504">
            <v>6</v>
          </cell>
          <cell r="G504" t="str">
            <v>c</v>
          </cell>
          <cell r="H504" t="str">
            <v>Cabos, Correias e Diversos</v>
          </cell>
          <cell r="I504">
            <v>56</v>
          </cell>
          <cell r="J504">
            <v>0.15</v>
          </cell>
        </row>
        <row r="505">
          <cell r="F505">
            <v>7</v>
          </cell>
          <cell r="G505" t="str">
            <v>c</v>
          </cell>
          <cell r="H505" t="str">
            <v>Faróis</v>
          </cell>
          <cell r="I505">
            <v>16</v>
          </cell>
          <cell r="J505">
            <v>0.15</v>
          </cell>
        </row>
        <row r="506">
          <cell r="F506">
            <v>8</v>
          </cell>
          <cell r="G506" t="str">
            <v>a</v>
          </cell>
          <cell r="H506" t="str">
            <v>Bombas de Combustível</v>
          </cell>
          <cell r="I506">
            <v>17</v>
          </cell>
          <cell r="J506">
            <v>0.15</v>
          </cell>
        </row>
        <row r="507">
          <cell r="F507">
            <v>9</v>
          </cell>
          <cell r="G507" t="str">
            <v>a</v>
          </cell>
          <cell r="H507" t="str">
            <v>Retentores</v>
          </cell>
          <cell r="I507">
            <v>50</v>
          </cell>
          <cell r="J507">
            <v>0.15</v>
          </cell>
        </row>
        <row r="508">
          <cell r="F508">
            <v>9</v>
          </cell>
          <cell r="G508" t="str">
            <v>c</v>
          </cell>
          <cell r="H508" t="str">
            <v>Retentores</v>
          </cell>
          <cell r="I508">
            <v>120</v>
          </cell>
          <cell r="J508">
            <v>0.15</v>
          </cell>
        </row>
        <row r="509">
          <cell r="F509">
            <v>1</v>
          </cell>
          <cell r="G509" t="str">
            <v>c</v>
          </cell>
          <cell r="H509" t="str">
            <v>Amortecedores</v>
          </cell>
          <cell r="I509">
            <v>178</v>
          </cell>
          <cell r="J509">
            <v>0.15</v>
          </cell>
        </row>
        <row r="510">
          <cell r="F510">
            <v>2</v>
          </cell>
          <cell r="G510" t="str">
            <v>a</v>
          </cell>
          <cell r="H510" t="str">
            <v>Discos,Platôs e Rolamentos</v>
          </cell>
          <cell r="I510">
            <v>100</v>
          </cell>
          <cell r="J510">
            <v>0.15</v>
          </cell>
        </row>
        <row r="511">
          <cell r="F511">
            <v>2</v>
          </cell>
          <cell r="G511" t="str">
            <v>c</v>
          </cell>
          <cell r="H511" t="str">
            <v>Discos,Platôs e Rolamentos</v>
          </cell>
          <cell r="I511">
            <v>30</v>
          </cell>
          <cell r="J511">
            <v>0.15</v>
          </cell>
        </row>
        <row r="512">
          <cell r="F512">
            <v>3</v>
          </cell>
          <cell r="G512" t="str">
            <v>a</v>
          </cell>
          <cell r="H512" t="str">
            <v>Velas</v>
          </cell>
          <cell r="I512">
            <v>2000</v>
          </cell>
          <cell r="J512">
            <v>0.15</v>
          </cell>
        </row>
        <row r="513">
          <cell r="F513">
            <v>3</v>
          </cell>
          <cell r="G513" t="str">
            <v>a</v>
          </cell>
          <cell r="H513" t="str">
            <v>Velas</v>
          </cell>
          <cell r="I513">
            <v>5000</v>
          </cell>
          <cell r="J513">
            <v>0.15</v>
          </cell>
        </row>
        <row r="514">
          <cell r="F514">
            <v>4</v>
          </cell>
          <cell r="G514" t="str">
            <v>a</v>
          </cell>
          <cell r="H514" t="str">
            <v>Filtros</v>
          </cell>
          <cell r="I514">
            <v>1205</v>
          </cell>
          <cell r="J514">
            <v>0.15</v>
          </cell>
        </row>
        <row r="515">
          <cell r="F515">
            <v>7</v>
          </cell>
          <cell r="G515" t="str">
            <v>c</v>
          </cell>
          <cell r="H515" t="str">
            <v>Faróis</v>
          </cell>
          <cell r="I515">
            <v>10</v>
          </cell>
          <cell r="J515">
            <v>0.1</v>
          </cell>
        </row>
        <row r="516">
          <cell r="F516">
            <v>4</v>
          </cell>
          <cell r="G516" t="str">
            <v>a</v>
          </cell>
          <cell r="H516" t="str">
            <v>Filtros</v>
          </cell>
          <cell r="I516">
            <v>46</v>
          </cell>
          <cell r="J516">
            <v>0.05</v>
          </cell>
        </row>
        <row r="517">
          <cell r="F517">
            <v>9</v>
          </cell>
          <cell r="G517" t="str">
            <v>a</v>
          </cell>
          <cell r="H517" t="str">
            <v>Retentores</v>
          </cell>
          <cell r="I517">
            <v>100</v>
          </cell>
          <cell r="J517">
            <v>0.15</v>
          </cell>
        </row>
        <row r="518">
          <cell r="F518">
            <v>4</v>
          </cell>
          <cell r="G518" t="str">
            <v>a</v>
          </cell>
          <cell r="H518" t="str">
            <v>Filtros</v>
          </cell>
          <cell r="I518">
            <v>107</v>
          </cell>
          <cell r="J518">
            <v>0.1</v>
          </cell>
        </row>
        <row r="519">
          <cell r="F519">
            <v>4</v>
          </cell>
          <cell r="G519" t="str">
            <v>a</v>
          </cell>
          <cell r="H519" t="str">
            <v>Filtros</v>
          </cell>
          <cell r="I519">
            <v>288</v>
          </cell>
          <cell r="J519">
            <v>0.15</v>
          </cell>
        </row>
        <row r="520">
          <cell r="F520">
            <v>4</v>
          </cell>
          <cell r="G520" t="str">
            <v>a</v>
          </cell>
          <cell r="H520" t="str">
            <v>Filtros</v>
          </cell>
          <cell r="I520">
            <v>80</v>
          </cell>
          <cell r="J520">
            <v>0.1</v>
          </cell>
        </row>
        <row r="521">
          <cell r="F521">
            <v>1</v>
          </cell>
          <cell r="G521" t="str">
            <v>c</v>
          </cell>
          <cell r="H521" t="str">
            <v>Amortecedores</v>
          </cell>
          <cell r="I521">
            <v>26</v>
          </cell>
          <cell r="J521">
            <v>0.15</v>
          </cell>
        </row>
        <row r="522">
          <cell r="F522">
            <v>4</v>
          </cell>
          <cell r="G522" t="str">
            <v>c</v>
          </cell>
          <cell r="H522" t="str">
            <v>Filtros</v>
          </cell>
          <cell r="I522">
            <v>128</v>
          </cell>
          <cell r="J522">
            <v>0.15</v>
          </cell>
        </row>
        <row r="523">
          <cell r="F523">
            <v>6</v>
          </cell>
          <cell r="G523" t="str">
            <v>a</v>
          </cell>
          <cell r="H523" t="str">
            <v>Cabos, Correias e Diversos</v>
          </cell>
          <cell r="I523">
            <v>10</v>
          </cell>
          <cell r="J523">
            <v>0.05</v>
          </cell>
        </row>
        <row r="524">
          <cell r="F524">
            <v>6</v>
          </cell>
          <cell r="G524" t="str">
            <v>c</v>
          </cell>
          <cell r="H524" t="str">
            <v>Cabos, Correias e Diversos</v>
          </cell>
          <cell r="I524">
            <v>60</v>
          </cell>
          <cell r="J524">
            <v>0.15</v>
          </cell>
        </row>
        <row r="525">
          <cell r="F525">
            <v>7</v>
          </cell>
          <cell r="G525" t="str">
            <v>c</v>
          </cell>
          <cell r="H525" t="str">
            <v>Faróis</v>
          </cell>
          <cell r="I525">
            <v>17</v>
          </cell>
          <cell r="J525">
            <v>0.15</v>
          </cell>
        </row>
        <row r="526">
          <cell r="F526">
            <v>9</v>
          </cell>
          <cell r="G526" t="str">
            <v>c</v>
          </cell>
          <cell r="H526" t="str">
            <v>Retentores</v>
          </cell>
          <cell r="I526">
            <v>52</v>
          </cell>
          <cell r="J526">
            <v>0.15</v>
          </cell>
        </row>
        <row r="527">
          <cell r="F527">
            <v>5</v>
          </cell>
          <cell r="G527" t="str">
            <v>c</v>
          </cell>
          <cell r="H527" t="str">
            <v>Buchas</v>
          </cell>
          <cell r="I527">
            <v>30</v>
          </cell>
          <cell r="J527">
            <v>0.1</v>
          </cell>
        </row>
        <row r="528">
          <cell r="F528">
            <v>5</v>
          </cell>
          <cell r="G528" t="str">
            <v>c</v>
          </cell>
          <cell r="H528" t="str">
            <v>Buchas</v>
          </cell>
          <cell r="I528">
            <v>36</v>
          </cell>
          <cell r="J528">
            <v>0.1</v>
          </cell>
        </row>
        <row r="529">
          <cell r="F529">
            <v>1</v>
          </cell>
          <cell r="G529" t="str">
            <v>c</v>
          </cell>
          <cell r="H529" t="str">
            <v>Amortecedores</v>
          </cell>
          <cell r="I529">
            <v>6</v>
          </cell>
          <cell r="J529">
            <v>0.05</v>
          </cell>
        </row>
        <row r="530">
          <cell r="F530">
            <v>1</v>
          </cell>
          <cell r="G530" t="str">
            <v>c</v>
          </cell>
          <cell r="H530" t="str">
            <v>Amortecedores</v>
          </cell>
          <cell r="I530">
            <v>6</v>
          </cell>
          <cell r="J530">
            <v>0.05</v>
          </cell>
        </row>
        <row r="531">
          <cell r="F531">
            <v>1</v>
          </cell>
          <cell r="G531" t="str">
            <v>c</v>
          </cell>
          <cell r="H531" t="str">
            <v>Amortecedores</v>
          </cell>
          <cell r="I531">
            <v>9</v>
          </cell>
          <cell r="J531">
            <v>0.05</v>
          </cell>
        </row>
        <row r="532">
          <cell r="F532">
            <v>4</v>
          </cell>
          <cell r="G532" t="str">
            <v>c</v>
          </cell>
          <cell r="H532" t="str">
            <v>Filtros</v>
          </cell>
          <cell r="I532">
            <v>42</v>
          </cell>
          <cell r="J532">
            <v>0.05</v>
          </cell>
        </row>
        <row r="533">
          <cell r="F533">
            <v>6</v>
          </cell>
          <cell r="G533" t="str">
            <v>c</v>
          </cell>
          <cell r="H533" t="str">
            <v>Cabos, Correias e Diversos</v>
          </cell>
          <cell r="I533">
            <v>24</v>
          </cell>
          <cell r="J533">
            <v>0.05</v>
          </cell>
        </row>
        <row r="534">
          <cell r="F534">
            <v>6</v>
          </cell>
          <cell r="G534" t="str">
            <v>c</v>
          </cell>
          <cell r="H534" t="str">
            <v>Cabos, Correias e Diversos</v>
          </cell>
          <cell r="I534">
            <v>59</v>
          </cell>
          <cell r="J534">
            <v>0.15</v>
          </cell>
        </row>
        <row r="535">
          <cell r="F535">
            <v>9</v>
          </cell>
          <cell r="G535" t="str">
            <v>c</v>
          </cell>
          <cell r="H535" t="str">
            <v>Retentores</v>
          </cell>
          <cell r="I535">
            <v>60</v>
          </cell>
          <cell r="J535">
            <v>0.15</v>
          </cell>
        </row>
        <row r="536">
          <cell r="F536">
            <v>1</v>
          </cell>
          <cell r="G536" t="str">
            <v>a</v>
          </cell>
          <cell r="H536" t="str">
            <v>Amortecedores</v>
          </cell>
          <cell r="I536">
            <v>20</v>
          </cell>
          <cell r="J536">
            <v>0.1</v>
          </cell>
        </row>
        <row r="537">
          <cell r="F537">
            <v>2</v>
          </cell>
          <cell r="G537" t="str">
            <v>c</v>
          </cell>
          <cell r="H537" t="str">
            <v>Discos,Platôs e Rolamentos</v>
          </cell>
          <cell r="I537">
            <v>15</v>
          </cell>
          <cell r="J537">
            <v>0.1</v>
          </cell>
        </row>
        <row r="538">
          <cell r="F538">
            <v>3</v>
          </cell>
          <cell r="G538" t="str">
            <v>a</v>
          </cell>
          <cell r="H538" t="str">
            <v>Velas</v>
          </cell>
          <cell r="I538">
            <v>80</v>
          </cell>
          <cell r="J538">
            <v>0.05</v>
          </cell>
        </row>
        <row r="539">
          <cell r="F539">
            <v>4</v>
          </cell>
          <cell r="G539" t="str">
            <v>a</v>
          </cell>
          <cell r="H539" t="str">
            <v>Filtros</v>
          </cell>
          <cell r="I539">
            <v>53</v>
          </cell>
          <cell r="J539">
            <v>0.05</v>
          </cell>
        </row>
        <row r="540">
          <cell r="F540">
            <v>4</v>
          </cell>
          <cell r="G540" t="str">
            <v>a</v>
          </cell>
          <cell r="H540" t="str">
            <v>Filtros</v>
          </cell>
          <cell r="I540">
            <v>200</v>
          </cell>
          <cell r="J540">
            <v>0.15</v>
          </cell>
        </row>
        <row r="541">
          <cell r="F541">
            <v>5</v>
          </cell>
          <cell r="G541" t="str">
            <v>a</v>
          </cell>
          <cell r="H541" t="str">
            <v>Buchas</v>
          </cell>
          <cell r="I541">
            <v>39</v>
          </cell>
          <cell r="J541">
            <v>0.05</v>
          </cell>
        </row>
        <row r="542">
          <cell r="F542">
            <v>6</v>
          </cell>
          <cell r="G542" t="str">
            <v>a</v>
          </cell>
          <cell r="H542" t="str">
            <v>Cabos, Correias e Diversos</v>
          </cell>
          <cell r="I542">
            <v>11</v>
          </cell>
          <cell r="J542">
            <v>0.05</v>
          </cell>
        </row>
        <row r="543">
          <cell r="F543">
            <v>1</v>
          </cell>
          <cell r="G543" t="str">
            <v>a</v>
          </cell>
          <cell r="H543" t="str">
            <v>Amortecedores</v>
          </cell>
          <cell r="I543">
            <v>56</v>
          </cell>
          <cell r="J543">
            <v>0.15</v>
          </cell>
        </row>
        <row r="544">
          <cell r="F544">
            <v>2</v>
          </cell>
          <cell r="G544" t="str">
            <v>a</v>
          </cell>
          <cell r="H544" t="str">
            <v>Discos,Platôs e Rolamentos</v>
          </cell>
          <cell r="I544">
            <v>49</v>
          </cell>
          <cell r="J544">
            <v>0.1</v>
          </cell>
        </row>
        <row r="545">
          <cell r="F545">
            <v>3</v>
          </cell>
          <cell r="G545" t="str">
            <v>a</v>
          </cell>
          <cell r="H545" t="str">
            <v>Velas</v>
          </cell>
          <cell r="I545">
            <v>150</v>
          </cell>
          <cell r="J545">
            <v>0.05</v>
          </cell>
        </row>
        <row r="546">
          <cell r="F546">
            <v>3</v>
          </cell>
          <cell r="G546" t="str">
            <v>a</v>
          </cell>
          <cell r="H546" t="str">
            <v>Velas</v>
          </cell>
          <cell r="I546">
            <v>200</v>
          </cell>
          <cell r="J546">
            <v>0.1</v>
          </cell>
        </row>
        <row r="547">
          <cell r="F547">
            <v>3</v>
          </cell>
          <cell r="G547" t="str">
            <v>c</v>
          </cell>
          <cell r="H547" t="str">
            <v>Velas</v>
          </cell>
          <cell r="I547">
            <v>20</v>
          </cell>
          <cell r="J547">
            <v>0.15</v>
          </cell>
        </row>
        <row r="548">
          <cell r="F548">
            <v>4</v>
          </cell>
          <cell r="G548" t="str">
            <v>a</v>
          </cell>
          <cell r="H548" t="str">
            <v>Filtros</v>
          </cell>
          <cell r="I548">
            <v>74</v>
          </cell>
          <cell r="J548">
            <v>0.1</v>
          </cell>
        </row>
        <row r="549">
          <cell r="F549">
            <v>4</v>
          </cell>
          <cell r="G549" t="str">
            <v>a</v>
          </cell>
          <cell r="H549" t="str">
            <v>Filtros</v>
          </cell>
          <cell r="I549">
            <v>81</v>
          </cell>
          <cell r="J549">
            <v>0.1</v>
          </cell>
        </row>
        <row r="550">
          <cell r="F550">
            <v>4</v>
          </cell>
          <cell r="G550" t="str">
            <v>a</v>
          </cell>
          <cell r="H550" t="str">
            <v>Filtros</v>
          </cell>
          <cell r="I550">
            <v>199</v>
          </cell>
          <cell r="J550">
            <v>0.15</v>
          </cell>
        </row>
        <row r="551">
          <cell r="F551">
            <v>5</v>
          </cell>
          <cell r="G551" t="str">
            <v>a</v>
          </cell>
          <cell r="H551" t="str">
            <v>Buchas</v>
          </cell>
          <cell r="I551">
            <v>66</v>
          </cell>
          <cell r="J551">
            <v>0.1</v>
          </cell>
        </row>
        <row r="552">
          <cell r="F552">
            <v>6</v>
          </cell>
          <cell r="G552" t="str">
            <v>a</v>
          </cell>
          <cell r="H552" t="str">
            <v>Cabos, Correias e Diversos</v>
          </cell>
          <cell r="I552">
            <v>23</v>
          </cell>
          <cell r="J552">
            <v>0.1</v>
          </cell>
        </row>
        <row r="553">
          <cell r="F553">
            <v>6</v>
          </cell>
          <cell r="G553" t="str">
            <v>a</v>
          </cell>
          <cell r="H553" t="str">
            <v>Cabos, Correias e Diversos</v>
          </cell>
          <cell r="I553">
            <v>38</v>
          </cell>
          <cell r="J553">
            <v>0.15</v>
          </cell>
        </row>
        <row r="554">
          <cell r="F554">
            <v>6</v>
          </cell>
          <cell r="G554" t="str">
            <v>a</v>
          </cell>
          <cell r="H554" t="str">
            <v>Cabos, Correias e Diversos</v>
          </cell>
          <cell r="I554">
            <v>103</v>
          </cell>
          <cell r="J554">
            <v>0.15</v>
          </cell>
        </row>
        <row r="555">
          <cell r="F555">
            <v>7</v>
          </cell>
          <cell r="G555" t="str">
            <v>a</v>
          </cell>
          <cell r="H555" t="str">
            <v>Faróis</v>
          </cell>
          <cell r="I555">
            <v>9</v>
          </cell>
          <cell r="J555">
            <v>0.05</v>
          </cell>
        </row>
        <row r="556">
          <cell r="F556">
            <v>7</v>
          </cell>
          <cell r="G556" t="str">
            <v>a</v>
          </cell>
          <cell r="H556" t="str">
            <v>Faróis</v>
          </cell>
          <cell r="I556">
            <v>16</v>
          </cell>
          <cell r="J556">
            <v>0.15</v>
          </cell>
        </row>
        <row r="557">
          <cell r="F557">
            <v>9</v>
          </cell>
          <cell r="G557" t="str">
            <v>a</v>
          </cell>
          <cell r="H557" t="str">
            <v>Retentores</v>
          </cell>
          <cell r="I557">
            <v>25</v>
          </cell>
          <cell r="J557">
            <v>0.05</v>
          </cell>
        </row>
        <row r="558">
          <cell r="F558">
            <v>9</v>
          </cell>
          <cell r="G558" t="str">
            <v>a</v>
          </cell>
          <cell r="H558" t="str">
            <v>Retentores</v>
          </cell>
          <cell r="I558">
            <v>50</v>
          </cell>
          <cell r="J558">
            <v>0.15</v>
          </cell>
        </row>
        <row r="559">
          <cell r="F559">
            <v>4</v>
          </cell>
          <cell r="G559" t="str">
            <v>c</v>
          </cell>
          <cell r="H559" t="str">
            <v>Filtros</v>
          </cell>
          <cell r="I559">
            <v>65</v>
          </cell>
          <cell r="J559">
            <v>0.05</v>
          </cell>
        </row>
        <row r="560">
          <cell r="F560">
            <v>5</v>
          </cell>
          <cell r="G560" t="str">
            <v>a</v>
          </cell>
          <cell r="H560" t="str">
            <v>Buchas</v>
          </cell>
          <cell r="I560">
            <v>149</v>
          </cell>
          <cell r="J560">
            <v>0.15</v>
          </cell>
        </row>
        <row r="561">
          <cell r="F561">
            <v>3</v>
          </cell>
          <cell r="G561" t="str">
            <v>a</v>
          </cell>
          <cell r="H561" t="str">
            <v>Velas</v>
          </cell>
          <cell r="I561">
            <v>300</v>
          </cell>
          <cell r="J561">
            <v>0.1</v>
          </cell>
        </row>
        <row r="562">
          <cell r="F562">
            <v>4</v>
          </cell>
          <cell r="G562" t="str">
            <v>a</v>
          </cell>
          <cell r="H562" t="str">
            <v>Filtros</v>
          </cell>
          <cell r="I562">
            <v>100</v>
          </cell>
          <cell r="J562">
            <v>0.1</v>
          </cell>
        </row>
        <row r="563">
          <cell r="F563">
            <v>5</v>
          </cell>
          <cell r="G563" t="str">
            <v>c</v>
          </cell>
          <cell r="H563" t="str">
            <v>Buchas</v>
          </cell>
          <cell r="I563">
            <v>20</v>
          </cell>
          <cell r="J563">
            <v>0.05</v>
          </cell>
        </row>
        <row r="564">
          <cell r="F564">
            <v>4</v>
          </cell>
          <cell r="G564" t="str">
            <v>c</v>
          </cell>
          <cell r="H564" t="str">
            <v>Filtros</v>
          </cell>
          <cell r="I564">
            <v>50</v>
          </cell>
          <cell r="J564">
            <v>0.05</v>
          </cell>
        </row>
        <row r="565">
          <cell r="F565">
            <v>6</v>
          </cell>
          <cell r="G565" t="str">
            <v>c</v>
          </cell>
          <cell r="H565" t="str">
            <v>Cabos, Correias e Diversos</v>
          </cell>
          <cell r="I565">
            <v>20</v>
          </cell>
          <cell r="J565">
            <v>0.05</v>
          </cell>
        </row>
        <row r="566">
          <cell r="F566">
            <v>4</v>
          </cell>
          <cell r="G566" t="str">
            <v>a</v>
          </cell>
          <cell r="H566" t="str">
            <v>Filtros</v>
          </cell>
          <cell r="I566">
            <v>38</v>
          </cell>
          <cell r="J566">
            <v>0.05</v>
          </cell>
        </row>
        <row r="567">
          <cell r="F567">
            <v>4</v>
          </cell>
          <cell r="G567" t="str">
            <v>a</v>
          </cell>
          <cell r="H567" t="str">
            <v>Filtros</v>
          </cell>
          <cell r="I567">
            <v>35</v>
          </cell>
          <cell r="J567">
            <v>0.05</v>
          </cell>
        </row>
        <row r="568">
          <cell r="F568">
            <v>6</v>
          </cell>
          <cell r="G568" t="str">
            <v>a</v>
          </cell>
          <cell r="H568" t="str">
            <v>Cabos, Correias e Diversos</v>
          </cell>
          <cell r="I568">
            <v>11</v>
          </cell>
          <cell r="J568">
            <v>0.05</v>
          </cell>
        </row>
        <row r="569">
          <cell r="F569">
            <v>9</v>
          </cell>
          <cell r="G569" t="str">
            <v>a</v>
          </cell>
          <cell r="H569" t="str">
            <v>Retentores</v>
          </cell>
          <cell r="I569">
            <v>20</v>
          </cell>
          <cell r="J569">
            <v>0.05</v>
          </cell>
        </row>
        <row r="570">
          <cell r="F570">
            <v>4</v>
          </cell>
          <cell r="G570" t="str">
            <v>a</v>
          </cell>
          <cell r="H570" t="str">
            <v>Filtros</v>
          </cell>
          <cell r="I570">
            <v>58</v>
          </cell>
          <cell r="J570">
            <v>0.1</v>
          </cell>
        </row>
        <row r="571">
          <cell r="F571">
            <v>5</v>
          </cell>
          <cell r="G571" t="str">
            <v>a</v>
          </cell>
          <cell r="H571" t="str">
            <v>Buchas</v>
          </cell>
          <cell r="I571">
            <v>62</v>
          </cell>
          <cell r="J571">
            <v>0.1</v>
          </cell>
        </row>
        <row r="572">
          <cell r="F572">
            <v>5</v>
          </cell>
          <cell r="G572" t="str">
            <v>c</v>
          </cell>
          <cell r="H572" t="str">
            <v>Buchas</v>
          </cell>
          <cell r="I572">
            <v>62</v>
          </cell>
          <cell r="J572">
            <v>0.15</v>
          </cell>
        </row>
        <row r="573">
          <cell r="F573">
            <v>6</v>
          </cell>
          <cell r="G573" t="str">
            <v>a</v>
          </cell>
          <cell r="H573" t="str">
            <v>Cabos, Correias e Diversos</v>
          </cell>
          <cell r="I573">
            <v>27</v>
          </cell>
          <cell r="J573">
            <v>0.15</v>
          </cell>
        </row>
        <row r="574">
          <cell r="F574">
            <v>9</v>
          </cell>
          <cell r="G574" t="str">
            <v>a</v>
          </cell>
          <cell r="H574" t="str">
            <v>Retentores</v>
          </cell>
          <cell r="I574">
            <v>30</v>
          </cell>
          <cell r="J574">
            <v>0.1</v>
          </cell>
        </row>
        <row r="575">
          <cell r="F575">
            <v>1</v>
          </cell>
          <cell r="G575" t="str">
            <v>c</v>
          </cell>
          <cell r="H575" t="str">
            <v>Amortecedores</v>
          </cell>
          <cell r="I575">
            <v>5</v>
          </cell>
          <cell r="J575">
            <v>0.05</v>
          </cell>
        </row>
        <row r="576">
          <cell r="F576">
            <v>1</v>
          </cell>
          <cell r="G576" t="str">
            <v>c</v>
          </cell>
          <cell r="H576" t="str">
            <v>Amortecedores</v>
          </cell>
          <cell r="I576">
            <v>6</v>
          </cell>
          <cell r="J576">
            <v>0.05</v>
          </cell>
        </row>
        <row r="577">
          <cell r="F577">
            <v>1</v>
          </cell>
          <cell r="G577" t="str">
            <v>c</v>
          </cell>
          <cell r="H577" t="str">
            <v>Amortecedores</v>
          </cell>
          <cell r="I577">
            <v>29</v>
          </cell>
          <cell r="J577">
            <v>0.15</v>
          </cell>
        </row>
        <row r="578">
          <cell r="F578">
            <v>2</v>
          </cell>
          <cell r="G578" t="str">
            <v>a</v>
          </cell>
          <cell r="H578" t="str">
            <v>Discos,Platôs e Rolamentos</v>
          </cell>
          <cell r="I578">
            <v>52</v>
          </cell>
          <cell r="J578">
            <v>0.15</v>
          </cell>
        </row>
        <row r="579">
          <cell r="F579">
            <v>2</v>
          </cell>
          <cell r="G579" t="str">
            <v>c</v>
          </cell>
          <cell r="H579" t="str">
            <v>Discos,Platôs e Rolamentos</v>
          </cell>
          <cell r="I579">
            <v>28</v>
          </cell>
          <cell r="J579">
            <v>0.1</v>
          </cell>
        </row>
        <row r="580">
          <cell r="F580">
            <v>3</v>
          </cell>
          <cell r="G580" t="str">
            <v>a</v>
          </cell>
          <cell r="H580" t="str">
            <v>Velas</v>
          </cell>
          <cell r="I580">
            <v>700</v>
          </cell>
          <cell r="J580">
            <v>0.1</v>
          </cell>
        </row>
        <row r="581">
          <cell r="F581">
            <v>3</v>
          </cell>
          <cell r="G581" t="str">
            <v>a</v>
          </cell>
          <cell r="H581" t="str">
            <v>Velas</v>
          </cell>
          <cell r="I581">
            <v>1400</v>
          </cell>
          <cell r="J581">
            <v>0.15</v>
          </cell>
        </row>
        <row r="582">
          <cell r="F582">
            <v>4</v>
          </cell>
          <cell r="G582" t="str">
            <v>a</v>
          </cell>
          <cell r="H582" t="str">
            <v>Filtros</v>
          </cell>
          <cell r="I582">
            <v>40</v>
          </cell>
          <cell r="J582">
            <v>0.05</v>
          </cell>
        </row>
        <row r="583">
          <cell r="F583">
            <v>4</v>
          </cell>
          <cell r="G583" t="str">
            <v>a</v>
          </cell>
          <cell r="H583" t="str">
            <v>Filtros</v>
          </cell>
          <cell r="I583">
            <v>50</v>
          </cell>
          <cell r="J583">
            <v>0.05</v>
          </cell>
        </row>
        <row r="584">
          <cell r="F584">
            <v>4</v>
          </cell>
          <cell r="G584" t="str">
            <v>a</v>
          </cell>
          <cell r="H584" t="str">
            <v>Filtros</v>
          </cell>
          <cell r="I584">
            <v>63</v>
          </cell>
          <cell r="J584">
            <v>0.1</v>
          </cell>
        </row>
        <row r="585">
          <cell r="F585">
            <v>4</v>
          </cell>
          <cell r="G585" t="str">
            <v>a</v>
          </cell>
          <cell r="H585" t="str">
            <v>Filtros</v>
          </cell>
          <cell r="I585">
            <v>205</v>
          </cell>
          <cell r="J585">
            <v>0.15</v>
          </cell>
        </row>
        <row r="586">
          <cell r="F586">
            <v>5</v>
          </cell>
          <cell r="G586" t="str">
            <v>a</v>
          </cell>
          <cell r="H586" t="str">
            <v>Buchas</v>
          </cell>
          <cell r="I586">
            <v>40</v>
          </cell>
          <cell r="J586">
            <v>0.05</v>
          </cell>
        </row>
        <row r="587">
          <cell r="F587">
            <v>5</v>
          </cell>
          <cell r="G587" t="str">
            <v>a</v>
          </cell>
          <cell r="H587" t="str">
            <v>Buchas</v>
          </cell>
          <cell r="I587">
            <v>80</v>
          </cell>
          <cell r="J587">
            <v>0.1</v>
          </cell>
        </row>
        <row r="588">
          <cell r="F588">
            <v>5</v>
          </cell>
          <cell r="G588" t="str">
            <v>a</v>
          </cell>
          <cell r="H588" t="str">
            <v>Buchas</v>
          </cell>
          <cell r="I588">
            <v>74</v>
          </cell>
          <cell r="J588">
            <v>0.1</v>
          </cell>
        </row>
        <row r="589">
          <cell r="F589">
            <v>5</v>
          </cell>
          <cell r="G589" t="str">
            <v>c</v>
          </cell>
          <cell r="H589" t="str">
            <v>Buchas</v>
          </cell>
          <cell r="I589">
            <v>85</v>
          </cell>
          <cell r="J589">
            <v>0.15</v>
          </cell>
        </row>
        <row r="590">
          <cell r="F590">
            <v>6</v>
          </cell>
          <cell r="G590" t="str">
            <v>a</v>
          </cell>
          <cell r="H590" t="str">
            <v>Cabos, Correias e Diversos</v>
          </cell>
          <cell r="I590">
            <v>35</v>
          </cell>
          <cell r="J590">
            <v>0.15</v>
          </cell>
        </row>
        <row r="591">
          <cell r="F591">
            <v>6</v>
          </cell>
          <cell r="G591" t="str">
            <v>c</v>
          </cell>
          <cell r="H591" t="str">
            <v>Cabos, Correias e Diversos</v>
          </cell>
          <cell r="I591">
            <v>23</v>
          </cell>
          <cell r="J591">
            <v>0.05</v>
          </cell>
        </row>
        <row r="592">
          <cell r="F592">
            <v>9</v>
          </cell>
          <cell r="G592" t="str">
            <v>a</v>
          </cell>
          <cell r="H592" t="str">
            <v>Retentores</v>
          </cell>
          <cell r="I592">
            <v>50</v>
          </cell>
          <cell r="J592">
            <v>0.15</v>
          </cell>
        </row>
        <row r="593">
          <cell r="F593">
            <v>9</v>
          </cell>
          <cell r="G593" t="str">
            <v>c</v>
          </cell>
          <cell r="H593" t="str">
            <v>Retentores</v>
          </cell>
          <cell r="I593">
            <v>66</v>
          </cell>
          <cell r="J593">
            <v>0.15</v>
          </cell>
        </row>
        <row r="594">
          <cell r="F594">
            <v>1</v>
          </cell>
          <cell r="G594" t="str">
            <v>a</v>
          </cell>
          <cell r="H594" t="str">
            <v>Amortecedores</v>
          </cell>
          <cell r="I594">
            <v>16</v>
          </cell>
          <cell r="J594">
            <v>0.05</v>
          </cell>
        </row>
        <row r="595">
          <cell r="F595">
            <v>1</v>
          </cell>
          <cell r="G595" t="str">
            <v>c</v>
          </cell>
          <cell r="H595" t="str">
            <v>Amortecedores</v>
          </cell>
          <cell r="I595">
            <v>5</v>
          </cell>
          <cell r="J595">
            <v>0.05</v>
          </cell>
        </row>
        <row r="596">
          <cell r="F596">
            <v>1</v>
          </cell>
          <cell r="G596" t="str">
            <v>c</v>
          </cell>
          <cell r="H596" t="str">
            <v>Amortecedores</v>
          </cell>
          <cell r="I596">
            <v>8</v>
          </cell>
          <cell r="J596">
            <v>0.05</v>
          </cell>
        </row>
        <row r="597">
          <cell r="F597">
            <v>3</v>
          </cell>
          <cell r="G597" t="str">
            <v>a</v>
          </cell>
          <cell r="H597" t="str">
            <v>Velas</v>
          </cell>
          <cell r="I597">
            <v>1200</v>
          </cell>
          <cell r="J597">
            <v>0.15</v>
          </cell>
        </row>
        <row r="598">
          <cell r="F598">
            <v>3</v>
          </cell>
          <cell r="G598" t="str">
            <v>a</v>
          </cell>
          <cell r="H598" t="str">
            <v>Velas</v>
          </cell>
          <cell r="I598">
            <v>1200</v>
          </cell>
          <cell r="J598">
            <v>0.15</v>
          </cell>
        </row>
        <row r="599">
          <cell r="F599">
            <v>4</v>
          </cell>
          <cell r="G599" t="str">
            <v>a</v>
          </cell>
          <cell r="H599" t="str">
            <v>Filtros</v>
          </cell>
          <cell r="I599">
            <v>44</v>
          </cell>
          <cell r="J599">
            <v>0.05</v>
          </cell>
        </row>
        <row r="600">
          <cell r="F600">
            <v>4</v>
          </cell>
          <cell r="G600" t="str">
            <v>c</v>
          </cell>
          <cell r="H600" t="str">
            <v>Filtros</v>
          </cell>
          <cell r="I600">
            <v>86</v>
          </cell>
          <cell r="J600">
            <v>0.1</v>
          </cell>
        </row>
        <row r="601">
          <cell r="F601">
            <v>5</v>
          </cell>
          <cell r="G601" t="str">
            <v>c</v>
          </cell>
          <cell r="H601" t="str">
            <v>Buchas</v>
          </cell>
          <cell r="I601">
            <v>23</v>
          </cell>
          <cell r="J601">
            <v>0.05</v>
          </cell>
        </row>
        <row r="602">
          <cell r="F602">
            <v>5</v>
          </cell>
          <cell r="G602" t="str">
            <v>c</v>
          </cell>
          <cell r="H602" t="str">
            <v>Buchas</v>
          </cell>
          <cell r="I602">
            <v>26</v>
          </cell>
          <cell r="J602">
            <v>0.05</v>
          </cell>
        </row>
        <row r="603">
          <cell r="F603">
            <v>6</v>
          </cell>
          <cell r="G603" t="str">
            <v>c</v>
          </cell>
          <cell r="H603" t="str">
            <v>Cabos, Correias e Diversos</v>
          </cell>
          <cell r="I603">
            <v>20</v>
          </cell>
          <cell r="J603">
            <v>0.05</v>
          </cell>
        </row>
        <row r="604">
          <cell r="F604">
            <v>7</v>
          </cell>
          <cell r="G604" t="str">
            <v>c</v>
          </cell>
          <cell r="H604" t="str">
            <v>Faróis</v>
          </cell>
          <cell r="I604">
            <v>5</v>
          </cell>
          <cell r="J604">
            <v>0.05</v>
          </cell>
        </row>
        <row r="605">
          <cell r="F605">
            <v>9</v>
          </cell>
          <cell r="G605" t="str">
            <v>c</v>
          </cell>
          <cell r="H605" t="str">
            <v>Retentores</v>
          </cell>
          <cell r="I605">
            <v>20</v>
          </cell>
          <cell r="J605">
            <v>0.1</v>
          </cell>
        </row>
        <row r="606">
          <cell r="F606">
            <v>9</v>
          </cell>
          <cell r="G606" t="str">
            <v>c</v>
          </cell>
          <cell r="H606" t="str">
            <v>Retentores</v>
          </cell>
          <cell r="I606">
            <v>20</v>
          </cell>
          <cell r="J606">
            <v>0.1</v>
          </cell>
        </row>
        <row r="607">
          <cell r="F607">
            <v>5</v>
          </cell>
          <cell r="G607" t="str">
            <v>a</v>
          </cell>
          <cell r="H607" t="str">
            <v>Buchas</v>
          </cell>
          <cell r="I607">
            <v>66</v>
          </cell>
          <cell r="J607">
            <v>0.1</v>
          </cell>
        </row>
        <row r="608">
          <cell r="F608">
            <v>1</v>
          </cell>
          <cell r="G608" t="str">
            <v>a</v>
          </cell>
          <cell r="H608" t="str">
            <v>Amortecedores</v>
          </cell>
          <cell r="I608">
            <v>56</v>
          </cell>
          <cell r="J608">
            <v>0.15</v>
          </cell>
        </row>
        <row r="609">
          <cell r="F609">
            <v>5</v>
          </cell>
          <cell r="G609" t="str">
            <v>a</v>
          </cell>
          <cell r="H609" t="str">
            <v>Buchas</v>
          </cell>
          <cell r="I609">
            <v>74</v>
          </cell>
          <cell r="J609">
            <v>0.1</v>
          </cell>
        </row>
        <row r="610">
          <cell r="F610">
            <v>4</v>
          </cell>
          <cell r="G610" t="str">
            <v>c</v>
          </cell>
          <cell r="H610" t="str">
            <v>Filtros</v>
          </cell>
          <cell r="I610">
            <v>40</v>
          </cell>
          <cell r="J610">
            <v>0.05</v>
          </cell>
        </row>
        <row r="611">
          <cell r="F611">
            <v>5</v>
          </cell>
          <cell r="G611" t="str">
            <v>c</v>
          </cell>
          <cell r="H611" t="str">
            <v>Buchas</v>
          </cell>
          <cell r="I611">
            <v>20</v>
          </cell>
          <cell r="J611">
            <v>0.05</v>
          </cell>
        </row>
        <row r="612">
          <cell r="F612">
            <v>1</v>
          </cell>
          <cell r="G612" t="str">
            <v>c</v>
          </cell>
          <cell r="H612" t="str">
            <v>Amortecedores</v>
          </cell>
          <cell r="I612">
            <v>6</v>
          </cell>
          <cell r="J612">
            <v>0.05</v>
          </cell>
        </row>
        <row r="613">
          <cell r="F613">
            <v>4</v>
          </cell>
          <cell r="G613" t="str">
            <v>c</v>
          </cell>
          <cell r="H613" t="str">
            <v>Filtros</v>
          </cell>
          <cell r="I613">
            <v>114</v>
          </cell>
          <cell r="J613">
            <v>0.1</v>
          </cell>
        </row>
        <row r="614">
          <cell r="F614">
            <v>9</v>
          </cell>
          <cell r="G614" t="str">
            <v>c</v>
          </cell>
          <cell r="H614" t="str">
            <v>Retentores</v>
          </cell>
          <cell r="I614">
            <v>50</v>
          </cell>
          <cell r="J614">
            <v>0.15</v>
          </cell>
        </row>
        <row r="615">
          <cell r="F615">
            <v>6</v>
          </cell>
          <cell r="G615" t="str">
            <v>c</v>
          </cell>
          <cell r="H615" t="str">
            <v>Cabos, Correias e Diversos</v>
          </cell>
          <cell r="I615">
            <v>24</v>
          </cell>
          <cell r="J615">
            <v>0.05</v>
          </cell>
        </row>
        <row r="616">
          <cell r="F616">
            <v>5</v>
          </cell>
          <cell r="G616" t="str">
            <v>c</v>
          </cell>
          <cell r="H616" t="str">
            <v>Buchas</v>
          </cell>
          <cell r="I616">
            <v>30</v>
          </cell>
          <cell r="J616">
            <v>0.1</v>
          </cell>
        </row>
        <row r="617">
          <cell r="F617">
            <v>5</v>
          </cell>
          <cell r="G617" t="str">
            <v>c</v>
          </cell>
          <cell r="H617" t="str">
            <v>Buchas</v>
          </cell>
          <cell r="I617">
            <v>42</v>
          </cell>
          <cell r="J617">
            <v>0.1</v>
          </cell>
        </row>
        <row r="618">
          <cell r="F618">
            <v>5</v>
          </cell>
          <cell r="G618" t="str">
            <v>c</v>
          </cell>
          <cell r="H618" t="str">
            <v>Buchas</v>
          </cell>
          <cell r="I618">
            <v>38</v>
          </cell>
          <cell r="J618">
            <v>0.1</v>
          </cell>
        </row>
        <row r="619">
          <cell r="F619">
            <v>9</v>
          </cell>
          <cell r="G619" t="str">
            <v>a</v>
          </cell>
          <cell r="H619" t="str">
            <v>Retentores</v>
          </cell>
          <cell r="I619">
            <v>25</v>
          </cell>
          <cell r="J619">
            <v>0.05</v>
          </cell>
        </row>
        <row r="620">
          <cell r="F620">
            <v>4</v>
          </cell>
          <cell r="G620" t="str">
            <v>a</v>
          </cell>
          <cell r="H620" t="str">
            <v>Filtros</v>
          </cell>
          <cell r="I620">
            <v>52</v>
          </cell>
          <cell r="J620">
            <v>0.05</v>
          </cell>
        </row>
        <row r="621">
          <cell r="F621">
            <v>9</v>
          </cell>
          <cell r="G621" t="str">
            <v>a</v>
          </cell>
          <cell r="H621" t="str">
            <v>Retentores</v>
          </cell>
          <cell r="I621">
            <v>34</v>
          </cell>
          <cell r="J621">
            <v>0.1</v>
          </cell>
        </row>
        <row r="622">
          <cell r="F622">
            <v>1</v>
          </cell>
          <cell r="G622" t="str">
            <v>c</v>
          </cell>
          <cell r="H622" t="str">
            <v>Amortecedores</v>
          </cell>
          <cell r="I622">
            <v>6</v>
          </cell>
          <cell r="J622">
            <v>0.05</v>
          </cell>
        </row>
        <row r="623">
          <cell r="F623">
            <v>1</v>
          </cell>
          <cell r="G623" t="str">
            <v>a</v>
          </cell>
          <cell r="H623" t="str">
            <v>Amortecedores</v>
          </cell>
          <cell r="I623">
            <v>58</v>
          </cell>
          <cell r="J623">
            <v>0.15</v>
          </cell>
        </row>
        <row r="624">
          <cell r="F624">
            <v>1</v>
          </cell>
          <cell r="G624" t="str">
            <v>c</v>
          </cell>
          <cell r="H624" t="str">
            <v>Amortecedores</v>
          </cell>
          <cell r="I624">
            <v>69</v>
          </cell>
          <cell r="J624">
            <v>0.15</v>
          </cell>
        </row>
        <row r="625">
          <cell r="F625">
            <v>1</v>
          </cell>
          <cell r="G625" t="str">
            <v>c</v>
          </cell>
          <cell r="H625" t="str">
            <v>Amortecedores</v>
          </cell>
          <cell r="I625">
            <v>63</v>
          </cell>
          <cell r="J625">
            <v>0.15</v>
          </cell>
        </row>
        <row r="626">
          <cell r="F626">
            <v>2</v>
          </cell>
          <cell r="G626" t="str">
            <v>c</v>
          </cell>
          <cell r="H626" t="str">
            <v>Discos,Platôs e Rolamentos</v>
          </cell>
          <cell r="I626">
            <v>70</v>
          </cell>
          <cell r="J626">
            <v>0.15</v>
          </cell>
        </row>
        <row r="627">
          <cell r="F627">
            <v>4</v>
          </cell>
          <cell r="G627" t="str">
            <v>a</v>
          </cell>
          <cell r="H627" t="str">
            <v>Filtros</v>
          </cell>
          <cell r="I627">
            <v>98</v>
          </cell>
          <cell r="J627">
            <v>0.1</v>
          </cell>
        </row>
        <row r="628">
          <cell r="F628">
            <v>9</v>
          </cell>
          <cell r="G628" t="str">
            <v>a</v>
          </cell>
          <cell r="H628" t="str">
            <v>Retentores</v>
          </cell>
          <cell r="I628">
            <v>50</v>
          </cell>
          <cell r="J628">
            <v>0.15</v>
          </cell>
        </row>
        <row r="629">
          <cell r="F629">
            <v>9</v>
          </cell>
          <cell r="G629" t="str">
            <v>c</v>
          </cell>
          <cell r="H629" t="str">
            <v>Retentores</v>
          </cell>
          <cell r="I629">
            <v>20</v>
          </cell>
          <cell r="J629">
            <v>0.1</v>
          </cell>
        </row>
        <row r="630">
          <cell r="F630">
            <v>1</v>
          </cell>
          <cell r="G630" t="str">
            <v>c</v>
          </cell>
          <cell r="H630" t="str">
            <v>Amortecedores</v>
          </cell>
          <cell r="I630">
            <v>6</v>
          </cell>
          <cell r="J630">
            <v>0.05</v>
          </cell>
        </row>
        <row r="631">
          <cell r="F631">
            <v>1</v>
          </cell>
          <cell r="G631" t="str">
            <v>c</v>
          </cell>
          <cell r="H631" t="str">
            <v>Amortecedores</v>
          </cell>
          <cell r="I631">
            <v>6</v>
          </cell>
          <cell r="J631">
            <v>0.05</v>
          </cell>
        </row>
        <row r="632">
          <cell r="F632">
            <v>1</v>
          </cell>
          <cell r="G632" t="str">
            <v>c</v>
          </cell>
          <cell r="H632" t="str">
            <v>Amortecedores</v>
          </cell>
          <cell r="I632">
            <v>16</v>
          </cell>
          <cell r="J632">
            <v>0.1</v>
          </cell>
        </row>
        <row r="633">
          <cell r="F633">
            <v>4</v>
          </cell>
          <cell r="G633" t="str">
            <v>a</v>
          </cell>
          <cell r="H633" t="str">
            <v>Filtros</v>
          </cell>
          <cell r="I633">
            <v>82</v>
          </cell>
          <cell r="J633">
            <v>0.1</v>
          </cell>
        </row>
        <row r="634">
          <cell r="F634">
            <v>4</v>
          </cell>
          <cell r="G634" t="str">
            <v>a</v>
          </cell>
          <cell r="H634" t="str">
            <v>Filtros</v>
          </cell>
          <cell r="I634">
            <v>60</v>
          </cell>
          <cell r="J634">
            <v>0.1</v>
          </cell>
        </row>
        <row r="635">
          <cell r="F635">
            <v>4</v>
          </cell>
          <cell r="G635" t="str">
            <v>c</v>
          </cell>
          <cell r="H635" t="str">
            <v>Filtros</v>
          </cell>
          <cell r="I635">
            <v>50</v>
          </cell>
          <cell r="J635">
            <v>0.05</v>
          </cell>
        </row>
        <row r="636">
          <cell r="F636">
            <v>4</v>
          </cell>
          <cell r="G636" t="str">
            <v>c</v>
          </cell>
          <cell r="H636" t="str">
            <v>Filtros</v>
          </cell>
          <cell r="I636">
            <v>82</v>
          </cell>
          <cell r="J636">
            <v>0.1</v>
          </cell>
        </row>
        <row r="637">
          <cell r="F637">
            <v>5</v>
          </cell>
          <cell r="G637" t="str">
            <v>c</v>
          </cell>
          <cell r="H637" t="str">
            <v>Buchas</v>
          </cell>
          <cell r="I637">
            <v>50</v>
          </cell>
          <cell r="J637">
            <v>0.1</v>
          </cell>
        </row>
        <row r="638">
          <cell r="F638">
            <v>5</v>
          </cell>
          <cell r="G638" t="str">
            <v>c</v>
          </cell>
          <cell r="H638" t="str">
            <v>Buchas</v>
          </cell>
          <cell r="I638">
            <v>50</v>
          </cell>
          <cell r="J638">
            <v>0.1</v>
          </cell>
        </row>
        <row r="639">
          <cell r="F639">
            <v>5</v>
          </cell>
          <cell r="G639" t="str">
            <v>c</v>
          </cell>
          <cell r="H639" t="str">
            <v>Buchas</v>
          </cell>
          <cell r="I639">
            <v>50</v>
          </cell>
          <cell r="J639">
            <v>0.1</v>
          </cell>
        </row>
        <row r="640">
          <cell r="F640">
            <v>6</v>
          </cell>
          <cell r="G640" t="str">
            <v>c</v>
          </cell>
          <cell r="H640" t="str">
            <v>Cabos, Correias e Diversos</v>
          </cell>
          <cell r="I640">
            <v>23</v>
          </cell>
          <cell r="J640">
            <v>0.05</v>
          </cell>
        </row>
        <row r="641">
          <cell r="F641">
            <v>6</v>
          </cell>
          <cell r="G641" t="str">
            <v>c</v>
          </cell>
          <cell r="H641" t="str">
            <v>Cabos, Correias e Diversos</v>
          </cell>
          <cell r="I641">
            <v>16</v>
          </cell>
          <cell r="J641">
            <v>0.05</v>
          </cell>
        </row>
        <row r="642">
          <cell r="F642">
            <v>9</v>
          </cell>
          <cell r="G642" t="str">
            <v>c</v>
          </cell>
          <cell r="H642" t="str">
            <v>Retentores</v>
          </cell>
          <cell r="I642">
            <v>10</v>
          </cell>
          <cell r="J642">
            <v>0.05</v>
          </cell>
        </row>
        <row r="643">
          <cell r="F643">
            <v>1</v>
          </cell>
          <cell r="G643" t="str">
            <v>c</v>
          </cell>
          <cell r="H643" t="str">
            <v>Amortecedores</v>
          </cell>
          <cell r="I643">
            <v>12</v>
          </cell>
          <cell r="J643">
            <v>0.1</v>
          </cell>
        </row>
        <row r="644">
          <cell r="F644">
            <v>1</v>
          </cell>
          <cell r="G644" t="str">
            <v>c</v>
          </cell>
          <cell r="H644" t="str">
            <v>Amortecedores</v>
          </cell>
          <cell r="I644">
            <v>6</v>
          </cell>
          <cell r="J644">
            <v>0.05</v>
          </cell>
        </row>
        <row r="645">
          <cell r="F645">
            <v>1</v>
          </cell>
          <cell r="G645" t="str">
            <v>c</v>
          </cell>
          <cell r="H645" t="str">
            <v>Amortecedores</v>
          </cell>
          <cell r="I645">
            <v>12</v>
          </cell>
          <cell r="J645">
            <v>0.1</v>
          </cell>
        </row>
        <row r="646">
          <cell r="F646">
            <v>3</v>
          </cell>
          <cell r="G646" t="str">
            <v>c</v>
          </cell>
          <cell r="H646" t="str">
            <v>Velas</v>
          </cell>
          <cell r="I646">
            <v>18</v>
          </cell>
          <cell r="J646">
            <v>0.15</v>
          </cell>
        </row>
        <row r="647">
          <cell r="F647">
            <v>4</v>
          </cell>
          <cell r="G647" t="str">
            <v>a</v>
          </cell>
          <cell r="H647" t="str">
            <v>Filtros</v>
          </cell>
          <cell r="I647">
            <v>381</v>
          </cell>
          <cell r="J647">
            <v>0.15</v>
          </cell>
        </row>
        <row r="648">
          <cell r="F648">
            <v>4</v>
          </cell>
          <cell r="G648" t="str">
            <v>a</v>
          </cell>
          <cell r="H648" t="str">
            <v>Filtros</v>
          </cell>
          <cell r="I648">
            <v>150</v>
          </cell>
          <cell r="J648">
            <v>0.15</v>
          </cell>
        </row>
        <row r="649">
          <cell r="F649">
            <v>4</v>
          </cell>
          <cell r="G649" t="str">
            <v>c</v>
          </cell>
          <cell r="H649" t="str">
            <v>Filtros</v>
          </cell>
          <cell r="I649">
            <v>62</v>
          </cell>
          <cell r="J649">
            <v>0.05</v>
          </cell>
        </row>
        <row r="650">
          <cell r="F650">
            <v>4</v>
          </cell>
          <cell r="G650" t="str">
            <v>c</v>
          </cell>
          <cell r="H650" t="str">
            <v>Filtros</v>
          </cell>
          <cell r="I650">
            <v>55</v>
          </cell>
          <cell r="J650">
            <v>0.05</v>
          </cell>
        </row>
        <row r="651">
          <cell r="F651">
            <v>4</v>
          </cell>
          <cell r="G651" t="str">
            <v>c</v>
          </cell>
          <cell r="H651" t="str">
            <v>Filtros</v>
          </cell>
          <cell r="I651">
            <v>188</v>
          </cell>
          <cell r="J651">
            <v>0.15</v>
          </cell>
        </row>
        <row r="652">
          <cell r="F652">
            <v>5</v>
          </cell>
          <cell r="G652" t="str">
            <v>a</v>
          </cell>
          <cell r="H652" t="str">
            <v>Buchas</v>
          </cell>
          <cell r="I652">
            <v>40</v>
          </cell>
          <cell r="J652">
            <v>0.05</v>
          </cell>
        </row>
        <row r="653">
          <cell r="F653">
            <v>5</v>
          </cell>
          <cell r="G653" t="str">
            <v>c</v>
          </cell>
          <cell r="H653" t="str">
            <v>Buchas</v>
          </cell>
          <cell r="I653">
            <v>31</v>
          </cell>
          <cell r="J653">
            <v>0.1</v>
          </cell>
        </row>
        <row r="654">
          <cell r="F654">
            <v>6</v>
          </cell>
          <cell r="G654" t="str">
            <v>a</v>
          </cell>
          <cell r="H654" t="str">
            <v>Cabos, Correias e Diversos</v>
          </cell>
          <cell r="I654">
            <v>12</v>
          </cell>
          <cell r="J654">
            <v>0.05</v>
          </cell>
        </row>
        <row r="655">
          <cell r="F655">
            <v>7</v>
          </cell>
          <cell r="G655" t="str">
            <v>a</v>
          </cell>
          <cell r="H655" t="str">
            <v>Faróis</v>
          </cell>
          <cell r="I655">
            <v>6</v>
          </cell>
          <cell r="J655">
            <v>0.05</v>
          </cell>
        </row>
        <row r="656">
          <cell r="F656">
            <v>7</v>
          </cell>
          <cell r="G656" t="str">
            <v>a</v>
          </cell>
          <cell r="H656" t="str">
            <v>Faróis</v>
          </cell>
          <cell r="I656">
            <v>7</v>
          </cell>
          <cell r="J656">
            <v>0.05</v>
          </cell>
        </row>
        <row r="657">
          <cell r="F657">
            <v>9</v>
          </cell>
          <cell r="G657" t="str">
            <v>c</v>
          </cell>
          <cell r="H657" t="str">
            <v>Retentores</v>
          </cell>
          <cell r="I657">
            <v>10</v>
          </cell>
          <cell r="J657">
            <v>0.05</v>
          </cell>
        </row>
        <row r="658">
          <cell r="F658">
            <v>1</v>
          </cell>
          <cell r="G658" t="str">
            <v>c</v>
          </cell>
          <cell r="H658" t="str">
            <v>Amortecedores</v>
          </cell>
          <cell r="I658">
            <v>10</v>
          </cell>
          <cell r="J658">
            <v>0.1</v>
          </cell>
        </row>
        <row r="659">
          <cell r="F659">
            <v>1</v>
          </cell>
          <cell r="G659" t="str">
            <v>c</v>
          </cell>
          <cell r="H659" t="str">
            <v>Amortecedores</v>
          </cell>
          <cell r="I659">
            <v>20</v>
          </cell>
          <cell r="J659">
            <v>0.15</v>
          </cell>
        </row>
        <row r="660">
          <cell r="F660">
            <v>1</v>
          </cell>
          <cell r="G660" t="str">
            <v>c</v>
          </cell>
          <cell r="H660" t="str">
            <v>Amortecedores</v>
          </cell>
          <cell r="I660">
            <v>20</v>
          </cell>
          <cell r="J660">
            <v>0.15</v>
          </cell>
        </row>
        <row r="661">
          <cell r="F661">
            <v>2</v>
          </cell>
          <cell r="G661" t="str">
            <v>c</v>
          </cell>
          <cell r="H661" t="str">
            <v>Discos,Platôs e Rolamentos</v>
          </cell>
          <cell r="I661">
            <v>15</v>
          </cell>
          <cell r="J661">
            <v>0.1</v>
          </cell>
        </row>
        <row r="662">
          <cell r="F662">
            <v>4</v>
          </cell>
          <cell r="G662" t="str">
            <v>a</v>
          </cell>
          <cell r="H662" t="str">
            <v>Filtros</v>
          </cell>
          <cell r="I662">
            <v>600</v>
          </cell>
          <cell r="J662">
            <v>0.15</v>
          </cell>
        </row>
        <row r="663">
          <cell r="F663">
            <v>4</v>
          </cell>
          <cell r="G663" t="str">
            <v>c</v>
          </cell>
          <cell r="H663" t="str">
            <v>Filtros</v>
          </cell>
          <cell r="I663">
            <v>110</v>
          </cell>
          <cell r="J663">
            <v>0.1</v>
          </cell>
        </row>
        <row r="664">
          <cell r="F664">
            <v>5</v>
          </cell>
          <cell r="G664" t="str">
            <v>c</v>
          </cell>
          <cell r="H664" t="str">
            <v>Buchas</v>
          </cell>
          <cell r="I664">
            <v>40</v>
          </cell>
          <cell r="J664">
            <v>0.1</v>
          </cell>
        </row>
        <row r="665">
          <cell r="F665">
            <v>6</v>
          </cell>
          <cell r="G665" t="str">
            <v>a</v>
          </cell>
          <cell r="H665" t="str">
            <v>Cabos, Correias e Diversos</v>
          </cell>
          <cell r="I665">
            <v>10</v>
          </cell>
          <cell r="J665">
            <v>0.05</v>
          </cell>
        </row>
        <row r="666">
          <cell r="F666">
            <v>6</v>
          </cell>
          <cell r="G666" t="str">
            <v>a</v>
          </cell>
          <cell r="H666" t="str">
            <v>Cabos, Correias e Diversos</v>
          </cell>
          <cell r="I666">
            <v>10</v>
          </cell>
          <cell r="J666">
            <v>0.05</v>
          </cell>
        </row>
        <row r="667">
          <cell r="F667">
            <v>8</v>
          </cell>
          <cell r="G667" t="str">
            <v>a</v>
          </cell>
          <cell r="H667" t="str">
            <v>Bombas de Combustível</v>
          </cell>
          <cell r="I667">
            <v>5</v>
          </cell>
          <cell r="J667">
            <v>0.05</v>
          </cell>
        </row>
        <row r="668">
          <cell r="F668">
            <v>8</v>
          </cell>
          <cell r="G668" t="str">
            <v>a</v>
          </cell>
          <cell r="H668" t="str">
            <v>Bombas de Combustível</v>
          </cell>
          <cell r="I668">
            <v>5</v>
          </cell>
          <cell r="J668">
            <v>0.05</v>
          </cell>
        </row>
        <row r="669">
          <cell r="F669">
            <v>9</v>
          </cell>
          <cell r="G669" t="str">
            <v>a</v>
          </cell>
          <cell r="H669" t="str">
            <v>Retentores</v>
          </cell>
          <cell r="I669">
            <v>20</v>
          </cell>
          <cell r="J669">
            <v>0.05</v>
          </cell>
        </row>
        <row r="670">
          <cell r="F670">
            <v>9</v>
          </cell>
          <cell r="G670" t="str">
            <v>a</v>
          </cell>
          <cell r="H670" t="str">
            <v>Retentores</v>
          </cell>
          <cell r="I670">
            <v>30</v>
          </cell>
          <cell r="J670">
            <v>0.1</v>
          </cell>
        </row>
        <row r="671">
          <cell r="F671">
            <v>9</v>
          </cell>
          <cell r="G671" t="str">
            <v>c</v>
          </cell>
          <cell r="H671" t="str">
            <v>Retentores</v>
          </cell>
          <cell r="I671">
            <v>10</v>
          </cell>
          <cell r="J671">
            <v>0.05</v>
          </cell>
        </row>
        <row r="672">
          <cell r="F672">
            <v>9</v>
          </cell>
          <cell r="G672" t="str">
            <v>c</v>
          </cell>
          <cell r="H672" t="str">
            <v>Retentores</v>
          </cell>
          <cell r="I672">
            <v>10</v>
          </cell>
          <cell r="J672">
            <v>0.05</v>
          </cell>
        </row>
        <row r="673">
          <cell r="F673">
            <v>9</v>
          </cell>
          <cell r="G673" t="str">
            <v>a</v>
          </cell>
          <cell r="H673" t="str">
            <v>Retentores</v>
          </cell>
          <cell r="I673">
            <v>30</v>
          </cell>
          <cell r="J673">
            <v>0.1</v>
          </cell>
        </row>
        <row r="674">
          <cell r="F674">
            <v>2</v>
          </cell>
          <cell r="G674" t="str">
            <v>c</v>
          </cell>
          <cell r="H674" t="str">
            <v>Discos,Platôs e Rolamentos</v>
          </cell>
          <cell r="I674">
            <v>10</v>
          </cell>
          <cell r="J674">
            <v>0.05</v>
          </cell>
        </row>
        <row r="675">
          <cell r="F675">
            <v>1</v>
          </cell>
          <cell r="G675" t="str">
            <v>c</v>
          </cell>
          <cell r="H675" t="str">
            <v>Amortecedores</v>
          </cell>
          <cell r="I675">
            <v>8</v>
          </cell>
          <cell r="J675">
            <v>0.05</v>
          </cell>
        </row>
        <row r="676">
          <cell r="F676">
            <v>4</v>
          </cell>
          <cell r="G676" t="str">
            <v>a</v>
          </cell>
          <cell r="H676" t="str">
            <v>Filtros</v>
          </cell>
          <cell r="I676">
            <v>50</v>
          </cell>
          <cell r="J676">
            <v>0.05</v>
          </cell>
        </row>
        <row r="677">
          <cell r="F677">
            <v>4</v>
          </cell>
          <cell r="G677" t="str">
            <v>a</v>
          </cell>
          <cell r="H677" t="str">
            <v>Filtros</v>
          </cell>
          <cell r="I677">
            <v>60</v>
          </cell>
          <cell r="J677">
            <v>0.1</v>
          </cell>
        </row>
        <row r="678">
          <cell r="F678">
            <v>1</v>
          </cell>
          <cell r="G678" t="str">
            <v>c</v>
          </cell>
          <cell r="H678" t="str">
            <v>Amortecedores</v>
          </cell>
          <cell r="I678">
            <v>6</v>
          </cell>
          <cell r="J678">
            <v>0.05</v>
          </cell>
        </row>
        <row r="679">
          <cell r="F679">
            <v>1</v>
          </cell>
          <cell r="G679" t="str">
            <v>c</v>
          </cell>
          <cell r="H679" t="str">
            <v>Amortecedores</v>
          </cell>
          <cell r="I679">
            <v>22</v>
          </cell>
          <cell r="J679">
            <v>0.15</v>
          </cell>
        </row>
        <row r="680">
          <cell r="F680">
            <v>9</v>
          </cell>
          <cell r="G680" t="str">
            <v>a</v>
          </cell>
          <cell r="H680" t="str">
            <v>Retentores</v>
          </cell>
          <cell r="I680">
            <v>20</v>
          </cell>
          <cell r="J680">
            <v>0.05</v>
          </cell>
        </row>
        <row r="681">
          <cell r="F681">
            <v>4</v>
          </cell>
          <cell r="G681" t="str">
            <v>a</v>
          </cell>
          <cell r="H681" t="str">
            <v>Filtros</v>
          </cell>
          <cell r="I681">
            <v>110</v>
          </cell>
          <cell r="J681">
            <v>0.1</v>
          </cell>
        </row>
        <row r="682">
          <cell r="F682">
            <v>1</v>
          </cell>
          <cell r="G682" t="str">
            <v>c</v>
          </cell>
          <cell r="H682" t="str">
            <v>Amortecedores</v>
          </cell>
          <cell r="I682">
            <v>13</v>
          </cell>
          <cell r="J682">
            <v>0.1</v>
          </cell>
        </row>
        <row r="683">
          <cell r="F683">
            <v>1</v>
          </cell>
          <cell r="G683" t="str">
            <v>c</v>
          </cell>
          <cell r="H683" t="str">
            <v>Amortecedores</v>
          </cell>
          <cell r="I683">
            <v>15</v>
          </cell>
          <cell r="J683">
            <v>0.1</v>
          </cell>
        </row>
        <row r="684">
          <cell r="F684">
            <v>4</v>
          </cell>
          <cell r="G684" t="str">
            <v>a</v>
          </cell>
          <cell r="H684" t="str">
            <v>Filtros</v>
          </cell>
          <cell r="I684">
            <v>55</v>
          </cell>
          <cell r="J684">
            <v>0.1</v>
          </cell>
        </row>
        <row r="685">
          <cell r="F685">
            <v>4</v>
          </cell>
          <cell r="G685" t="str">
            <v>c</v>
          </cell>
          <cell r="H685" t="str">
            <v>Filtros</v>
          </cell>
          <cell r="I685">
            <v>44</v>
          </cell>
          <cell r="J685">
            <v>0.05</v>
          </cell>
        </row>
        <row r="686">
          <cell r="F686">
            <v>1</v>
          </cell>
          <cell r="G686" t="str">
            <v>c</v>
          </cell>
          <cell r="H686" t="str">
            <v>Amortecedores</v>
          </cell>
          <cell r="I686">
            <v>16</v>
          </cell>
          <cell r="J686">
            <v>0.1</v>
          </cell>
        </row>
        <row r="687">
          <cell r="F687">
            <v>4</v>
          </cell>
          <cell r="G687" t="str">
            <v>c</v>
          </cell>
          <cell r="H687" t="str">
            <v>Filtros</v>
          </cell>
          <cell r="I687">
            <v>51</v>
          </cell>
          <cell r="J687">
            <v>0.05</v>
          </cell>
        </row>
        <row r="688">
          <cell r="F688">
            <v>4</v>
          </cell>
          <cell r="G688" t="str">
            <v>a</v>
          </cell>
          <cell r="H688" t="str">
            <v>Filtros</v>
          </cell>
          <cell r="I688">
            <v>55</v>
          </cell>
          <cell r="J688">
            <v>0.1</v>
          </cell>
        </row>
        <row r="689">
          <cell r="F689">
            <v>1</v>
          </cell>
          <cell r="G689" t="str">
            <v>c</v>
          </cell>
          <cell r="H689" t="str">
            <v>Amortecedores</v>
          </cell>
          <cell r="I689">
            <v>16</v>
          </cell>
          <cell r="J689">
            <v>0.1</v>
          </cell>
        </row>
        <row r="690">
          <cell r="F690">
            <v>1</v>
          </cell>
          <cell r="G690" t="str">
            <v>c</v>
          </cell>
          <cell r="H690" t="str">
            <v>Amortecedores</v>
          </cell>
          <cell r="I690">
            <v>12</v>
          </cell>
          <cell r="J690">
            <v>0.1</v>
          </cell>
        </row>
        <row r="691">
          <cell r="F691">
            <v>1</v>
          </cell>
          <cell r="G691" t="str">
            <v>c</v>
          </cell>
          <cell r="H691" t="str">
            <v>Amortecedores</v>
          </cell>
          <cell r="I691">
            <v>14</v>
          </cell>
          <cell r="J691">
            <v>0.1</v>
          </cell>
        </row>
        <row r="692">
          <cell r="F692">
            <v>1</v>
          </cell>
          <cell r="G692" t="str">
            <v>c</v>
          </cell>
          <cell r="H692" t="str">
            <v>Amortecedores</v>
          </cell>
          <cell r="I692">
            <v>12</v>
          </cell>
          <cell r="J692">
            <v>0.1</v>
          </cell>
        </row>
        <row r="693">
          <cell r="F693">
            <v>1</v>
          </cell>
          <cell r="G693" t="str">
            <v>c</v>
          </cell>
          <cell r="H693" t="str">
            <v>Amortecedores</v>
          </cell>
          <cell r="I693">
            <v>22</v>
          </cell>
          <cell r="J693">
            <v>0.15</v>
          </cell>
        </row>
        <row r="694">
          <cell r="F694">
            <v>5</v>
          </cell>
          <cell r="G694" t="str">
            <v>c</v>
          </cell>
          <cell r="H694" t="str">
            <v>Buchas</v>
          </cell>
          <cell r="I694">
            <v>20</v>
          </cell>
          <cell r="J694">
            <v>0.05</v>
          </cell>
        </row>
        <row r="695">
          <cell r="F695">
            <v>9</v>
          </cell>
          <cell r="G695" t="str">
            <v>a</v>
          </cell>
          <cell r="H695" t="str">
            <v>Retentores</v>
          </cell>
          <cell r="I695">
            <v>20</v>
          </cell>
          <cell r="J695">
            <v>0.05</v>
          </cell>
        </row>
        <row r="696">
          <cell r="F696">
            <v>9</v>
          </cell>
          <cell r="G696" t="str">
            <v>a</v>
          </cell>
          <cell r="H696" t="str">
            <v>Retentores</v>
          </cell>
          <cell r="I696">
            <v>20</v>
          </cell>
          <cell r="J696">
            <v>0.05</v>
          </cell>
        </row>
        <row r="697">
          <cell r="F697">
            <v>1</v>
          </cell>
          <cell r="G697" t="str">
            <v>a</v>
          </cell>
          <cell r="H697" t="str">
            <v>Amortecedores</v>
          </cell>
          <cell r="I697">
            <v>19</v>
          </cell>
          <cell r="J697">
            <v>0.05</v>
          </cell>
        </row>
        <row r="698">
          <cell r="F698">
            <v>3</v>
          </cell>
          <cell r="G698" t="str">
            <v>a</v>
          </cell>
          <cell r="H698" t="str">
            <v>Velas</v>
          </cell>
          <cell r="I698">
            <v>1020</v>
          </cell>
          <cell r="J698">
            <v>0.15</v>
          </cell>
        </row>
        <row r="699">
          <cell r="F699">
            <v>4</v>
          </cell>
          <cell r="G699" t="str">
            <v>a</v>
          </cell>
          <cell r="H699" t="str">
            <v>Filtros</v>
          </cell>
          <cell r="I699">
            <v>148</v>
          </cell>
          <cell r="J699">
            <v>0.15</v>
          </cell>
        </row>
        <row r="700">
          <cell r="F700">
            <v>4</v>
          </cell>
          <cell r="G700" t="str">
            <v>a</v>
          </cell>
          <cell r="H700" t="str">
            <v>Filtros</v>
          </cell>
          <cell r="I700">
            <v>40</v>
          </cell>
          <cell r="J700">
            <v>0.05</v>
          </cell>
        </row>
        <row r="701">
          <cell r="F701">
            <v>4</v>
          </cell>
          <cell r="G701" t="str">
            <v>a</v>
          </cell>
          <cell r="H701" t="str">
            <v>Filtros</v>
          </cell>
          <cell r="I701">
            <v>40</v>
          </cell>
          <cell r="J701">
            <v>0.05</v>
          </cell>
        </row>
        <row r="702">
          <cell r="F702">
            <v>4</v>
          </cell>
          <cell r="G702" t="str">
            <v>a</v>
          </cell>
          <cell r="H702" t="str">
            <v>Filtros</v>
          </cell>
          <cell r="I702">
            <v>150</v>
          </cell>
          <cell r="J702">
            <v>0.15</v>
          </cell>
        </row>
        <row r="703">
          <cell r="F703">
            <v>7</v>
          </cell>
          <cell r="G703" t="str">
            <v>a</v>
          </cell>
          <cell r="H703" t="str">
            <v>Faróis</v>
          </cell>
          <cell r="I703">
            <v>8</v>
          </cell>
          <cell r="J703">
            <v>0.05</v>
          </cell>
        </row>
        <row r="704">
          <cell r="F704">
            <v>4</v>
          </cell>
          <cell r="G704" t="str">
            <v>a</v>
          </cell>
          <cell r="H704" t="str">
            <v>Filtros</v>
          </cell>
          <cell r="I704">
            <v>142</v>
          </cell>
          <cell r="J704">
            <v>0.15</v>
          </cell>
        </row>
        <row r="705">
          <cell r="F705">
            <v>4</v>
          </cell>
          <cell r="G705" t="str">
            <v>a</v>
          </cell>
          <cell r="H705" t="str">
            <v>Filtros</v>
          </cell>
          <cell r="I705">
            <v>68</v>
          </cell>
          <cell r="J705">
            <v>0.1</v>
          </cell>
        </row>
        <row r="706">
          <cell r="F706">
            <v>4</v>
          </cell>
          <cell r="G706" t="str">
            <v>a</v>
          </cell>
          <cell r="H706" t="str">
            <v>Filtros</v>
          </cell>
          <cell r="I706">
            <v>60</v>
          </cell>
          <cell r="J706">
            <v>0.1</v>
          </cell>
        </row>
        <row r="707">
          <cell r="F707">
            <v>5</v>
          </cell>
          <cell r="G707" t="str">
            <v>a</v>
          </cell>
          <cell r="H707" t="str">
            <v>Buchas</v>
          </cell>
          <cell r="I707">
            <v>50</v>
          </cell>
          <cell r="J707">
            <v>0.05</v>
          </cell>
        </row>
        <row r="708">
          <cell r="F708">
            <v>4</v>
          </cell>
          <cell r="G708" t="str">
            <v>a</v>
          </cell>
          <cell r="H708" t="str">
            <v>Filtros</v>
          </cell>
          <cell r="I708">
            <v>49</v>
          </cell>
          <cell r="J708">
            <v>0.05</v>
          </cell>
        </row>
        <row r="709">
          <cell r="F709">
            <v>5</v>
          </cell>
          <cell r="G709" t="str">
            <v>a</v>
          </cell>
          <cell r="H709" t="str">
            <v>Buchas</v>
          </cell>
          <cell r="I709">
            <v>100</v>
          </cell>
          <cell r="J709">
            <v>0.1</v>
          </cell>
        </row>
        <row r="710">
          <cell r="F710">
            <v>5</v>
          </cell>
          <cell r="G710" t="str">
            <v>a</v>
          </cell>
          <cell r="H710" t="str">
            <v>Buchas</v>
          </cell>
          <cell r="I710">
            <v>100</v>
          </cell>
          <cell r="J710">
            <v>0.1</v>
          </cell>
        </row>
        <row r="711">
          <cell r="F711">
            <v>5</v>
          </cell>
          <cell r="G711" t="str">
            <v>c</v>
          </cell>
          <cell r="H711" t="str">
            <v>Buchas</v>
          </cell>
          <cell r="I711">
            <v>96</v>
          </cell>
          <cell r="J711">
            <v>0.15</v>
          </cell>
        </row>
        <row r="712">
          <cell r="F712">
            <v>6</v>
          </cell>
          <cell r="G712" t="str">
            <v>c</v>
          </cell>
          <cell r="H712" t="str">
            <v>Cabos, Correias e Diversos</v>
          </cell>
          <cell r="I712">
            <v>15</v>
          </cell>
          <cell r="J712">
            <v>0.05</v>
          </cell>
        </row>
        <row r="713">
          <cell r="F713">
            <v>1</v>
          </cell>
          <cell r="G713" t="str">
            <v>c</v>
          </cell>
          <cell r="H713" t="str">
            <v>Amortecedores</v>
          </cell>
          <cell r="I713">
            <v>8</v>
          </cell>
          <cell r="J713">
            <v>0.05</v>
          </cell>
        </row>
        <row r="714">
          <cell r="F714">
            <v>1</v>
          </cell>
          <cell r="G714" t="str">
            <v>c</v>
          </cell>
          <cell r="H714" t="str">
            <v>Amortecedores</v>
          </cell>
          <cell r="I714">
            <v>20</v>
          </cell>
          <cell r="J714">
            <v>0.15</v>
          </cell>
        </row>
        <row r="715">
          <cell r="F715">
            <v>1</v>
          </cell>
          <cell r="G715" t="str">
            <v>c</v>
          </cell>
          <cell r="H715" t="str">
            <v>Amortecedores</v>
          </cell>
          <cell r="I715">
            <v>128</v>
          </cell>
          <cell r="J715">
            <v>0.15</v>
          </cell>
        </row>
        <row r="716">
          <cell r="F716">
            <v>1</v>
          </cell>
          <cell r="G716" t="str">
            <v>c</v>
          </cell>
          <cell r="H716" t="str">
            <v>Amortecedores</v>
          </cell>
          <cell r="I716">
            <v>24</v>
          </cell>
          <cell r="J716">
            <v>0.15</v>
          </cell>
        </row>
        <row r="717">
          <cell r="F717">
            <v>5</v>
          </cell>
          <cell r="G717" t="str">
            <v>c</v>
          </cell>
          <cell r="H717" t="str">
            <v>Buchas</v>
          </cell>
          <cell r="I717">
            <v>80</v>
          </cell>
          <cell r="J717">
            <v>0.15</v>
          </cell>
        </row>
        <row r="718">
          <cell r="F718">
            <v>6</v>
          </cell>
          <cell r="G718" t="str">
            <v>c</v>
          </cell>
          <cell r="H718" t="str">
            <v>Cabos, Correias e Diversos</v>
          </cell>
          <cell r="I718">
            <v>53</v>
          </cell>
          <cell r="J718">
            <v>0.15</v>
          </cell>
        </row>
        <row r="719">
          <cell r="F719">
            <v>6</v>
          </cell>
          <cell r="G719" t="str">
            <v>c</v>
          </cell>
          <cell r="H719" t="str">
            <v>Cabos, Correias e Diversos</v>
          </cell>
          <cell r="I719">
            <v>80</v>
          </cell>
          <cell r="J719">
            <v>0.15</v>
          </cell>
        </row>
        <row r="720">
          <cell r="F720">
            <v>7</v>
          </cell>
          <cell r="G720" t="str">
            <v>c</v>
          </cell>
          <cell r="H720" t="str">
            <v>Faróis</v>
          </cell>
          <cell r="I720">
            <v>6</v>
          </cell>
          <cell r="J720">
            <v>0.05</v>
          </cell>
        </row>
        <row r="721">
          <cell r="F721">
            <v>7</v>
          </cell>
          <cell r="G721" t="str">
            <v>c</v>
          </cell>
          <cell r="H721" t="str">
            <v>Faróis</v>
          </cell>
          <cell r="I721">
            <v>16</v>
          </cell>
          <cell r="J721">
            <v>0.15</v>
          </cell>
        </row>
        <row r="722">
          <cell r="F722">
            <v>6</v>
          </cell>
          <cell r="G722" t="str">
            <v>c</v>
          </cell>
          <cell r="H722" t="str">
            <v>Cabos, Correias e Diversos</v>
          </cell>
          <cell r="I722">
            <v>80</v>
          </cell>
          <cell r="J722">
            <v>0.15</v>
          </cell>
        </row>
        <row r="723">
          <cell r="F723">
            <v>7</v>
          </cell>
          <cell r="G723" t="str">
            <v>c</v>
          </cell>
          <cell r="H723" t="str">
            <v>Faróis</v>
          </cell>
          <cell r="I723">
            <v>16</v>
          </cell>
          <cell r="J723">
            <v>0.15</v>
          </cell>
        </row>
        <row r="724">
          <cell r="F724">
            <v>1</v>
          </cell>
          <cell r="G724" t="str">
            <v>c</v>
          </cell>
          <cell r="H724" t="str">
            <v>Amortecedores</v>
          </cell>
          <cell r="I724">
            <v>60</v>
          </cell>
          <cell r="J724">
            <v>0.15</v>
          </cell>
        </row>
        <row r="725">
          <cell r="F725">
            <v>7</v>
          </cell>
          <cell r="G725" t="str">
            <v>c</v>
          </cell>
          <cell r="H725" t="str">
            <v>Faróis</v>
          </cell>
          <cell r="I725">
            <v>10</v>
          </cell>
          <cell r="J725">
            <v>0.1</v>
          </cell>
        </row>
        <row r="726">
          <cell r="F726">
            <v>7</v>
          </cell>
          <cell r="G726" t="str">
            <v>c</v>
          </cell>
          <cell r="H726" t="str">
            <v>Faróis</v>
          </cell>
          <cell r="I726">
            <v>20</v>
          </cell>
          <cell r="J726">
            <v>0.15</v>
          </cell>
        </row>
        <row r="727">
          <cell r="F727">
            <v>1</v>
          </cell>
          <cell r="G727" t="str">
            <v>c</v>
          </cell>
          <cell r="H727" t="str">
            <v>Amortecedores</v>
          </cell>
          <cell r="I727">
            <v>14</v>
          </cell>
          <cell r="J727">
            <v>0.1</v>
          </cell>
        </row>
        <row r="728">
          <cell r="F728">
            <v>4</v>
          </cell>
          <cell r="G728" t="str">
            <v>c</v>
          </cell>
          <cell r="H728" t="str">
            <v>Filtros</v>
          </cell>
          <cell r="I728">
            <v>109</v>
          </cell>
          <cell r="J728">
            <v>0.1</v>
          </cell>
        </row>
        <row r="729">
          <cell r="F729">
            <v>6</v>
          </cell>
          <cell r="G729" t="str">
            <v>c</v>
          </cell>
          <cell r="H729" t="str">
            <v>Cabos, Correias e Diversos</v>
          </cell>
          <cell r="I729">
            <v>24</v>
          </cell>
          <cell r="J729">
            <v>0.05</v>
          </cell>
        </row>
        <row r="730">
          <cell r="F730">
            <v>6</v>
          </cell>
          <cell r="G730" t="str">
            <v>c</v>
          </cell>
          <cell r="H730" t="str">
            <v>Cabos, Correias e Diversos</v>
          </cell>
          <cell r="I730">
            <v>51</v>
          </cell>
          <cell r="J730">
            <v>0.15</v>
          </cell>
        </row>
        <row r="731">
          <cell r="F731">
            <v>9</v>
          </cell>
          <cell r="G731" t="str">
            <v>c</v>
          </cell>
          <cell r="H731" t="str">
            <v>Retentores</v>
          </cell>
          <cell r="I731">
            <v>30</v>
          </cell>
          <cell r="J731">
            <v>0.1</v>
          </cell>
        </row>
        <row r="732">
          <cell r="F732">
            <v>9</v>
          </cell>
          <cell r="G732" t="str">
            <v>c</v>
          </cell>
          <cell r="H732" t="str">
            <v>Retentores</v>
          </cell>
          <cell r="I732">
            <v>20</v>
          </cell>
          <cell r="J732">
            <v>0.1</v>
          </cell>
        </row>
        <row r="733">
          <cell r="F733">
            <v>3</v>
          </cell>
          <cell r="G733" t="str">
            <v>a</v>
          </cell>
          <cell r="H733" t="str">
            <v>Velas</v>
          </cell>
          <cell r="I733">
            <v>860</v>
          </cell>
          <cell r="J733">
            <v>0.1</v>
          </cell>
        </row>
        <row r="734">
          <cell r="F734">
            <v>3</v>
          </cell>
          <cell r="G734" t="str">
            <v>a</v>
          </cell>
          <cell r="H734" t="str">
            <v>Velas</v>
          </cell>
          <cell r="I734">
            <v>800</v>
          </cell>
          <cell r="J734">
            <v>0.1</v>
          </cell>
        </row>
        <row r="735">
          <cell r="F735">
            <v>9</v>
          </cell>
          <cell r="G735" t="str">
            <v>a</v>
          </cell>
          <cell r="H735" t="str">
            <v>Retentores</v>
          </cell>
          <cell r="I735">
            <v>20</v>
          </cell>
          <cell r="J735">
            <v>0.05</v>
          </cell>
        </row>
        <row r="736">
          <cell r="F736">
            <v>9</v>
          </cell>
          <cell r="G736" t="str">
            <v>a</v>
          </cell>
          <cell r="H736" t="str">
            <v>Retentores</v>
          </cell>
          <cell r="I736">
            <v>20</v>
          </cell>
          <cell r="J736">
            <v>0.05</v>
          </cell>
        </row>
        <row r="737">
          <cell r="F737">
            <v>9</v>
          </cell>
          <cell r="G737" t="str">
            <v>a</v>
          </cell>
          <cell r="H737" t="str">
            <v>Retentores</v>
          </cell>
          <cell r="I737">
            <v>30</v>
          </cell>
          <cell r="J737">
            <v>0.1</v>
          </cell>
        </row>
        <row r="738">
          <cell r="F738">
            <v>5</v>
          </cell>
          <cell r="G738" t="str">
            <v>a</v>
          </cell>
          <cell r="H738" t="str">
            <v>Buchas</v>
          </cell>
          <cell r="I738">
            <v>39</v>
          </cell>
          <cell r="J738">
            <v>0.05</v>
          </cell>
        </row>
        <row r="739">
          <cell r="F739">
            <v>4</v>
          </cell>
          <cell r="G739" t="str">
            <v>a</v>
          </cell>
          <cell r="H739" t="str">
            <v>Filtros</v>
          </cell>
          <cell r="I739">
            <v>60</v>
          </cell>
          <cell r="J739">
            <v>0.1</v>
          </cell>
        </row>
        <row r="740">
          <cell r="F740">
            <v>9</v>
          </cell>
          <cell r="G740" t="str">
            <v>a</v>
          </cell>
          <cell r="H740" t="str">
            <v>Retentores</v>
          </cell>
          <cell r="I740">
            <v>40</v>
          </cell>
          <cell r="J740">
            <v>0.1</v>
          </cell>
        </row>
        <row r="741">
          <cell r="F741">
            <v>3</v>
          </cell>
          <cell r="G741" t="str">
            <v>a</v>
          </cell>
          <cell r="H741" t="str">
            <v>Velas</v>
          </cell>
          <cell r="I741">
            <v>80</v>
          </cell>
          <cell r="J741">
            <v>0.05</v>
          </cell>
        </row>
        <row r="742">
          <cell r="F742">
            <v>4</v>
          </cell>
          <cell r="G742" t="str">
            <v>a</v>
          </cell>
          <cell r="H742" t="str">
            <v>Filtros</v>
          </cell>
          <cell r="I742">
            <v>48</v>
          </cell>
          <cell r="J742">
            <v>0.05</v>
          </cell>
        </row>
        <row r="743">
          <cell r="F743">
            <v>4</v>
          </cell>
          <cell r="G743" t="str">
            <v>a</v>
          </cell>
          <cell r="H743" t="str">
            <v>Filtros</v>
          </cell>
          <cell r="I743">
            <v>36</v>
          </cell>
          <cell r="J743">
            <v>0.05</v>
          </cell>
        </row>
        <row r="744">
          <cell r="F744">
            <v>4</v>
          </cell>
          <cell r="G744" t="str">
            <v>a</v>
          </cell>
          <cell r="H744" t="str">
            <v>Filtros</v>
          </cell>
          <cell r="I744">
            <v>42</v>
          </cell>
          <cell r="J744">
            <v>0.05</v>
          </cell>
        </row>
        <row r="745">
          <cell r="F745">
            <v>1</v>
          </cell>
          <cell r="G745" t="str">
            <v>a</v>
          </cell>
          <cell r="H745" t="str">
            <v>Amortecedores</v>
          </cell>
          <cell r="I745">
            <v>70</v>
          </cell>
          <cell r="J745">
            <v>0.15</v>
          </cell>
        </row>
        <row r="746">
          <cell r="F746">
            <v>2</v>
          </cell>
          <cell r="G746" t="str">
            <v>a</v>
          </cell>
          <cell r="H746" t="str">
            <v>Discos,Platôs e Rolamentos</v>
          </cell>
          <cell r="I746">
            <v>62</v>
          </cell>
          <cell r="J746">
            <v>0.15</v>
          </cell>
        </row>
        <row r="747">
          <cell r="F747">
            <v>2</v>
          </cell>
          <cell r="G747" t="str">
            <v>a</v>
          </cell>
          <cell r="H747" t="str">
            <v>Discos,Platôs e Rolamentos</v>
          </cell>
          <cell r="I747">
            <v>56</v>
          </cell>
          <cell r="J747">
            <v>0.15</v>
          </cell>
        </row>
        <row r="748">
          <cell r="F748">
            <v>3</v>
          </cell>
          <cell r="G748" t="str">
            <v>a</v>
          </cell>
          <cell r="H748" t="str">
            <v>Velas</v>
          </cell>
          <cell r="I748">
            <v>4000</v>
          </cell>
          <cell r="J748">
            <v>0.15</v>
          </cell>
        </row>
        <row r="749">
          <cell r="F749">
            <v>3</v>
          </cell>
          <cell r="G749" t="str">
            <v>a</v>
          </cell>
          <cell r="H749" t="str">
            <v>Velas</v>
          </cell>
          <cell r="I749">
            <v>3000</v>
          </cell>
          <cell r="J749">
            <v>0.15</v>
          </cell>
        </row>
        <row r="750">
          <cell r="F750">
            <v>7</v>
          </cell>
          <cell r="G750" t="str">
            <v>a</v>
          </cell>
          <cell r="H750" t="str">
            <v>Faróis</v>
          </cell>
          <cell r="I750">
            <v>15</v>
          </cell>
          <cell r="J750">
            <v>0.15</v>
          </cell>
        </row>
        <row r="751">
          <cell r="F751">
            <v>7</v>
          </cell>
          <cell r="G751" t="str">
            <v>a</v>
          </cell>
          <cell r="H751" t="str">
            <v>Faróis</v>
          </cell>
          <cell r="I751">
            <v>18</v>
          </cell>
          <cell r="J751">
            <v>0.15</v>
          </cell>
        </row>
        <row r="752">
          <cell r="F752">
            <v>9</v>
          </cell>
          <cell r="G752" t="str">
            <v>a</v>
          </cell>
          <cell r="H752" t="str">
            <v>Retentores</v>
          </cell>
          <cell r="I752">
            <v>160</v>
          </cell>
          <cell r="J752">
            <v>0.15</v>
          </cell>
        </row>
        <row r="753">
          <cell r="F753">
            <v>9</v>
          </cell>
          <cell r="G753" t="str">
            <v>a</v>
          </cell>
          <cell r="H753" t="str">
            <v>Retentores</v>
          </cell>
          <cell r="I753">
            <v>90</v>
          </cell>
          <cell r="J753">
            <v>0.15</v>
          </cell>
        </row>
        <row r="754">
          <cell r="F754">
            <v>1</v>
          </cell>
          <cell r="G754" t="str">
            <v>a</v>
          </cell>
          <cell r="H754" t="str">
            <v>Amortecedores</v>
          </cell>
          <cell r="I754">
            <v>24</v>
          </cell>
          <cell r="J754">
            <v>0.1</v>
          </cell>
        </row>
        <row r="755">
          <cell r="F755">
            <v>4</v>
          </cell>
          <cell r="G755" t="str">
            <v>a</v>
          </cell>
          <cell r="H755" t="str">
            <v>Filtros</v>
          </cell>
          <cell r="I755">
            <v>50</v>
          </cell>
          <cell r="J755">
            <v>0.05</v>
          </cell>
        </row>
        <row r="756">
          <cell r="F756">
            <v>4</v>
          </cell>
          <cell r="G756" t="str">
            <v>a</v>
          </cell>
          <cell r="H756" t="str">
            <v>Filtros</v>
          </cell>
          <cell r="I756">
            <v>1282</v>
          </cell>
          <cell r="J756">
            <v>0.15</v>
          </cell>
        </row>
        <row r="757">
          <cell r="F757">
            <v>4</v>
          </cell>
          <cell r="G757" t="str">
            <v>c</v>
          </cell>
          <cell r="H757" t="str">
            <v>Filtros</v>
          </cell>
          <cell r="I757">
            <v>130</v>
          </cell>
          <cell r="J757">
            <v>0.15</v>
          </cell>
        </row>
        <row r="758">
          <cell r="F758">
            <v>9</v>
          </cell>
          <cell r="G758" t="str">
            <v>a</v>
          </cell>
          <cell r="H758" t="str">
            <v>Retentores</v>
          </cell>
          <cell r="I758">
            <v>50</v>
          </cell>
          <cell r="J758">
            <v>0.15</v>
          </cell>
        </row>
        <row r="759">
          <cell r="F759">
            <v>2</v>
          </cell>
          <cell r="G759" t="str">
            <v>c</v>
          </cell>
          <cell r="H759" t="str">
            <v>Discos,Platôs e Rolamentos</v>
          </cell>
          <cell r="I759">
            <v>15</v>
          </cell>
          <cell r="J759">
            <v>0.1</v>
          </cell>
        </row>
        <row r="760">
          <cell r="F760">
            <v>4</v>
          </cell>
          <cell r="G760" t="str">
            <v>a</v>
          </cell>
          <cell r="H760" t="str">
            <v>Filtros</v>
          </cell>
          <cell r="I760">
            <v>50</v>
          </cell>
          <cell r="J760">
            <v>0.05</v>
          </cell>
        </row>
        <row r="761">
          <cell r="F761">
            <v>9</v>
          </cell>
          <cell r="G761" t="str">
            <v>a</v>
          </cell>
          <cell r="H761" t="str">
            <v>Retentores</v>
          </cell>
          <cell r="I761">
            <v>30</v>
          </cell>
          <cell r="J761">
            <v>0.1</v>
          </cell>
        </row>
        <row r="762">
          <cell r="F762">
            <v>1</v>
          </cell>
          <cell r="G762" t="str">
            <v>a</v>
          </cell>
          <cell r="H762" t="str">
            <v>Amortecedores</v>
          </cell>
          <cell r="I762">
            <v>24</v>
          </cell>
          <cell r="J762">
            <v>0.1</v>
          </cell>
        </row>
        <row r="763">
          <cell r="F763">
            <v>3</v>
          </cell>
          <cell r="G763" t="str">
            <v>a</v>
          </cell>
          <cell r="H763" t="str">
            <v>Velas</v>
          </cell>
          <cell r="I763">
            <v>5000</v>
          </cell>
          <cell r="J763">
            <v>0.15</v>
          </cell>
        </row>
        <row r="764">
          <cell r="F764">
            <v>4</v>
          </cell>
          <cell r="G764" t="str">
            <v>a</v>
          </cell>
          <cell r="H764" t="str">
            <v>Filtros</v>
          </cell>
          <cell r="I764">
            <v>1788</v>
          </cell>
          <cell r="J764">
            <v>0.15</v>
          </cell>
        </row>
        <row r="765">
          <cell r="F765">
            <v>5</v>
          </cell>
          <cell r="G765" t="str">
            <v>a</v>
          </cell>
          <cell r="H765" t="str">
            <v>Buchas</v>
          </cell>
          <cell r="I765">
            <v>50</v>
          </cell>
          <cell r="J765">
            <v>0.05</v>
          </cell>
        </row>
        <row r="766">
          <cell r="F766">
            <v>7</v>
          </cell>
          <cell r="G766" t="str">
            <v>a</v>
          </cell>
          <cell r="H766" t="str">
            <v>Faróis</v>
          </cell>
          <cell r="I766">
            <v>6</v>
          </cell>
          <cell r="J766">
            <v>0.05</v>
          </cell>
        </row>
        <row r="767">
          <cell r="F767">
            <v>3</v>
          </cell>
          <cell r="G767" t="str">
            <v>a</v>
          </cell>
          <cell r="H767" t="str">
            <v>Velas</v>
          </cell>
          <cell r="I767">
            <v>100</v>
          </cell>
          <cell r="J767">
            <v>0.05</v>
          </cell>
        </row>
        <row r="768">
          <cell r="F768">
            <v>3</v>
          </cell>
          <cell r="G768" t="str">
            <v>a</v>
          </cell>
          <cell r="H768" t="str">
            <v>Velas</v>
          </cell>
          <cell r="I768">
            <v>1004</v>
          </cell>
          <cell r="J768">
            <v>0.15</v>
          </cell>
        </row>
        <row r="769">
          <cell r="F769">
            <v>5</v>
          </cell>
          <cell r="G769" t="str">
            <v>c</v>
          </cell>
          <cell r="H769" t="str">
            <v>Buchas</v>
          </cell>
          <cell r="I769">
            <v>72</v>
          </cell>
          <cell r="J769">
            <v>0.15</v>
          </cell>
        </row>
        <row r="770">
          <cell r="F770">
            <v>3</v>
          </cell>
          <cell r="G770" t="str">
            <v>c</v>
          </cell>
          <cell r="H770" t="str">
            <v>Velas</v>
          </cell>
          <cell r="I770">
            <v>20</v>
          </cell>
          <cell r="J770">
            <v>0.15</v>
          </cell>
        </row>
        <row r="771">
          <cell r="F771">
            <v>4</v>
          </cell>
          <cell r="G771" t="str">
            <v>c</v>
          </cell>
          <cell r="H771" t="str">
            <v>Filtros</v>
          </cell>
          <cell r="I771">
            <v>123</v>
          </cell>
          <cell r="J771">
            <v>0.15</v>
          </cell>
        </row>
        <row r="772">
          <cell r="F772">
            <v>4</v>
          </cell>
          <cell r="G772" t="str">
            <v>a</v>
          </cell>
          <cell r="H772" t="str">
            <v>Filtros</v>
          </cell>
          <cell r="I772">
            <v>36</v>
          </cell>
          <cell r="J772">
            <v>0.05</v>
          </cell>
        </row>
        <row r="773">
          <cell r="F773">
            <v>4</v>
          </cell>
          <cell r="G773" t="str">
            <v>a</v>
          </cell>
          <cell r="H773" t="str">
            <v>Filtros</v>
          </cell>
          <cell r="I773">
            <v>77</v>
          </cell>
          <cell r="J773">
            <v>0.1</v>
          </cell>
        </row>
        <row r="774">
          <cell r="F774">
            <v>7</v>
          </cell>
          <cell r="G774" t="str">
            <v>a</v>
          </cell>
          <cell r="H774" t="str">
            <v>Faróis</v>
          </cell>
          <cell r="I774">
            <v>5</v>
          </cell>
          <cell r="J774">
            <v>0.05</v>
          </cell>
        </row>
        <row r="775">
          <cell r="F775">
            <v>2</v>
          </cell>
          <cell r="G775" t="str">
            <v>a</v>
          </cell>
          <cell r="H775" t="str">
            <v>Discos,Platôs e Rolamentos</v>
          </cell>
          <cell r="I775">
            <v>50</v>
          </cell>
          <cell r="J775">
            <v>0.15</v>
          </cell>
        </row>
        <row r="776">
          <cell r="F776">
            <v>2</v>
          </cell>
          <cell r="G776" t="str">
            <v>c</v>
          </cell>
          <cell r="H776" t="str">
            <v>Discos,Platôs e Rolamentos</v>
          </cell>
          <cell r="I776">
            <v>30</v>
          </cell>
          <cell r="J776">
            <v>0.15</v>
          </cell>
        </row>
        <row r="777">
          <cell r="F777">
            <v>4</v>
          </cell>
          <cell r="G777" t="str">
            <v>c</v>
          </cell>
          <cell r="H777" t="str">
            <v>Filtros</v>
          </cell>
          <cell r="I777">
            <v>52</v>
          </cell>
          <cell r="J777">
            <v>0.05</v>
          </cell>
        </row>
        <row r="778">
          <cell r="F778">
            <v>4</v>
          </cell>
          <cell r="G778" t="str">
            <v>a</v>
          </cell>
          <cell r="H778" t="str">
            <v>Filtros</v>
          </cell>
          <cell r="I778">
            <v>74</v>
          </cell>
          <cell r="J778">
            <v>0.1</v>
          </cell>
        </row>
        <row r="779">
          <cell r="F779">
            <v>7</v>
          </cell>
          <cell r="G779" t="str">
            <v>c</v>
          </cell>
          <cell r="H779" t="str">
            <v>Faróis</v>
          </cell>
          <cell r="I779">
            <v>8</v>
          </cell>
          <cell r="J779">
            <v>0.05</v>
          </cell>
        </row>
        <row r="780">
          <cell r="F780">
            <v>9</v>
          </cell>
          <cell r="G780" t="str">
            <v>c</v>
          </cell>
          <cell r="H780" t="str">
            <v>Retentores</v>
          </cell>
          <cell r="I780">
            <v>12</v>
          </cell>
          <cell r="J780">
            <v>0.05</v>
          </cell>
        </row>
        <row r="781">
          <cell r="F781">
            <v>4</v>
          </cell>
          <cell r="G781" t="str">
            <v>a</v>
          </cell>
          <cell r="H781" t="str">
            <v>Filtros</v>
          </cell>
          <cell r="I781">
            <v>78</v>
          </cell>
          <cell r="J781">
            <v>0.1</v>
          </cell>
        </row>
        <row r="782">
          <cell r="F782">
            <v>4</v>
          </cell>
          <cell r="G782" t="str">
            <v>a</v>
          </cell>
          <cell r="H782" t="str">
            <v>Filtros</v>
          </cell>
          <cell r="I782">
            <v>134</v>
          </cell>
          <cell r="J782">
            <v>0.15</v>
          </cell>
        </row>
        <row r="783">
          <cell r="F783">
            <v>5</v>
          </cell>
          <cell r="G783" t="str">
            <v>a</v>
          </cell>
          <cell r="H783" t="str">
            <v>Buchas</v>
          </cell>
          <cell r="I783">
            <v>55</v>
          </cell>
          <cell r="J783">
            <v>0.1</v>
          </cell>
        </row>
        <row r="784">
          <cell r="F784">
            <v>7</v>
          </cell>
          <cell r="G784" t="str">
            <v>a</v>
          </cell>
          <cell r="H784" t="str">
            <v>Faróis</v>
          </cell>
          <cell r="I784">
            <v>15</v>
          </cell>
          <cell r="J784">
            <v>0.15</v>
          </cell>
        </row>
        <row r="785">
          <cell r="F785">
            <v>9</v>
          </cell>
          <cell r="G785" t="str">
            <v>a</v>
          </cell>
          <cell r="H785" t="str">
            <v>Retentores</v>
          </cell>
          <cell r="I785">
            <v>30</v>
          </cell>
          <cell r="J785">
            <v>0.1</v>
          </cell>
        </row>
        <row r="786">
          <cell r="F786">
            <v>9</v>
          </cell>
          <cell r="G786" t="str">
            <v>a</v>
          </cell>
          <cell r="H786" t="str">
            <v>Retentores</v>
          </cell>
          <cell r="I786">
            <v>60</v>
          </cell>
          <cell r="J786">
            <v>0.15</v>
          </cell>
        </row>
        <row r="787">
          <cell r="F787">
            <v>9</v>
          </cell>
          <cell r="G787" t="str">
            <v>a</v>
          </cell>
          <cell r="H787" t="str">
            <v>Retentores</v>
          </cell>
          <cell r="I787">
            <v>50</v>
          </cell>
          <cell r="J787">
            <v>0.15</v>
          </cell>
        </row>
        <row r="788">
          <cell r="F788">
            <v>4</v>
          </cell>
          <cell r="G788" t="str">
            <v>a</v>
          </cell>
          <cell r="H788" t="str">
            <v>Filtros</v>
          </cell>
          <cell r="I788">
            <v>300</v>
          </cell>
          <cell r="J788">
            <v>0.15</v>
          </cell>
        </row>
        <row r="789">
          <cell r="F789">
            <v>9</v>
          </cell>
          <cell r="G789" t="str">
            <v>a</v>
          </cell>
          <cell r="H789" t="str">
            <v>Retentores</v>
          </cell>
          <cell r="I789">
            <v>30</v>
          </cell>
          <cell r="J789">
            <v>0.1</v>
          </cell>
        </row>
        <row r="790">
          <cell r="F790">
            <v>3</v>
          </cell>
          <cell r="G790" t="str">
            <v>a</v>
          </cell>
          <cell r="H790" t="str">
            <v>Velas</v>
          </cell>
          <cell r="I790">
            <v>100</v>
          </cell>
          <cell r="J790">
            <v>0.05</v>
          </cell>
        </row>
        <row r="791">
          <cell r="F791">
            <v>3</v>
          </cell>
          <cell r="G791" t="str">
            <v>a</v>
          </cell>
          <cell r="H791" t="str">
            <v>Velas</v>
          </cell>
          <cell r="I791">
            <v>200</v>
          </cell>
          <cell r="J791">
            <v>0.1</v>
          </cell>
        </row>
        <row r="792">
          <cell r="F792">
            <v>9</v>
          </cell>
          <cell r="G792" t="str">
            <v>a</v>
          </cell>
          <cell r="H792" t="str">
            <v>Retentores</v>
          </cell>
          <cell r="I792">
            <v>20</v>
          </cell>
          <cell r="J792">
            <v>0.05</v>
          </cell>
        </row>
        <row r="793">
          <cell r="F793">
            <v>9</v>
          </cell>
          <cell r="G793" t="str">
            <v>a</v>
          </cell>
          <cell r="H793" t="str">
            <v>Retentores</v>
          </cell>
          <cell r="I793">
            <v>20</v>
          </cell>
          <cell r="J793">
            <v>0.05</v>
          </cell>
        </row>
        <row r="794">
          <cell r="F794">
            <v>4</v>
          </cell>
          <cell r="G794" t="str">
            <v>a</v>
          </cell>
          <cell r="H794" t="str">
            <v>Filtros</v>
          </cell>
          <cell r="I794">
            <v>302</v>
          </cell>
          <cell r="J794">
            <v>0.15</v>
          </cell>
        </row>
        <row r="795">
          <cell r="F795">
            <v>4</v>
          </cell>
          <cell r="G795" t="str">
            <v>c</v>
          </cell>
          <cell r="H795" t="str">
            <v>Filtros</v>
          </cell>
          <cell r="I795">
            <v>50</v>
          </cell>
          <cell r="J795">
            <v>0.05</v>
          </cell>
        </row>
        <row r="796">
          <cell r="F796">
            <v>7</v>
          </cell>
          <cell r="G796" t="str">
            <v>c</v>
          </cell>
          <cell r="H796" t="str">
            <v>Faróis</v>
          </cell>
          <cell r="I796">
            <v>25</v>
          </cell>
          <cell r="J796">
            <v>0.15</v>
          </cell>
        </row>
        <row r="797">
          <cell r="F797">
            <v>9</v>
          </cell>
          <cell r="G797" t="str">
            <v>c</v>
          </cell>
          <cell r="H797" t="str">
            <v>Retentores</v>
          </cell>
          <cell r="I797">
            <v>10</v>
          </cell>
          <cell r="J797">
            <v>0.05</v>
          </cell>
        </row>
        <row r="798">
          <cell r="F798">
            <v>8</v>
          </cell>
          <cell r="G798" t="str">
            <v>a</v>
          </cell>
          <cell r="H798" t="str">
            <v>Bombas de Combustível</v>
          </cell>
          <cell r="I798">
            <v>5</v>
          </cell>
          <cell r="J798">
            <v>0.05</v>
          </cell>
        </row>
        <row r="799">
          <cell r="F799">
            <v>4</v>
          </cell>
          <cell r="G799" t="str">
            <v>a</v>
          </cell>
          <cell r="H799" t="str">
            <v>Filtros</v>
          </cell>
          <cell r="I799">
            <v>81</v>
          </cell>
          <cell r="J799">
            <v>0.1</v>
          </cell>
        </row>
        <row r="800">
          <cell r="F800">
            <v>4</v>
          </cell>
          <cell r="G800" t="str">
            <v>c</v>
          </cell>
          <cell r="H800" t="str">
            <v>Filtros</v>
          </cell>
          <cell r="I800">
            <v>40</v>
          </cell>
          <cell r="J800">
            <v>0.05</v>
          </cell>
        </row>
        <row r="801">
          <cell r="F801">
            <v>4</v>
          </cell>
          <cell r="G801" t="str">
            <v>a</v>
          </cell>
          <cell r="H801" t="str">
            <v>Filtros</v>
          </cell>
          <cell r="I801">
            <v>70</v>
          </cell>
          <cell r="J801">
            <v>0.1</v>
          </cell>
        </row>
        <row r="802">
          <cell r="F802">
            <v>7</v>
          </cell>
          <cell r="G802" t="str">
            <v>a</v>
          </cell>
          <cell r="H802" t="str">
            <v>Faróis</v>
          </cell>
          <cell r="I802">
            <v>12</v>
          </cell>
          <cell r="J802">
            <v>0.1</v>
          </cell>
        </row>
        <row r="803">
          <cell r="F803">
            <v>4</v>
          </cell>
          <cell r="G803" t="str">
            <v>a</v>
          </cell>
          <cell r="H803" t="str">
            <v>Filtros</v>
          </cell>
          <cell r="I803">
            <v>75</v>
          </cell>
          <cell r="J803">
            <v>0.1</v>
          </cell>
        </row>
        <row r="804">
          <cell r="F804">
            <v>9</v>
          </cell>
          <cell r="G804" t="str">
            <v>a</v>
          </cell>
          <cell r="H804" t="str">
            <v>Retentores</v>
          </cell>
          <cell r="I804">
            <v>20</v>
          </cell>
          <cell r="J804">
            <v>0.05</v>
          </cell>
        </row>
        <row r="805">
          <cell r="F805">
            <v>4</v>
          </cell>
          <cell r="G805" t="str">
            <v>a</v>
          </cell>
          <cell r="H805" t="str">
            <v>Filtros</v>
          </cell>
          <cell r="I805">
            <v>71</v>
          </cell>
          <cell r="J805">
            <v>0.1</v>
          </cell>
        </row>
        <row r="806">
          <cell r="F806">
            <v>9</v>
          </cell>
          <cell r="G806" t="str">
            <v>c</v>
          </cell>
          <cell r="H806" t="str">
            <v>Retentores</v>
          </cell>
          <cell r="I806">
            <v>10</v>
          </cell>
          <cell r="J806">
            <v>0.05</v>
          </cell>
        </row>
        <row r="807">
          <cell r="F807">
            <v>1</v>
          </cell>
          <cell r="G807" t="str">
            <v>c</v>
          </cell>
          <cell r="H807" t="str">
            <v>Amortecedores</v>
          </cell>
          <cell r="I807">
            <v>10</v>
          </cell>
          <cell r="J807">
            <v>0.1</v>
          </cell>
        </row>
        <row r="808">
          <cell r="F808">
            <v>2</v>
          </cell>
          <cell r="G808" t="str">
            <v>c</v>
          </cell>
          <cell r="H808" t="str">
            <v>Discos,Platôs e Rolamentos</v>
          </cell>
          <cell r="I808">
            <v>10</v>
          </cell>
          <cell r="J808">
            <v>0.05</v>
          </cell>
        </row>
        <row r="809">
          <cell r="F809">
            <v>4</v>
          </cell>
          <cell r="G809" t="str">
            <v>a</v>
          </cell>
          <cell r="H809" t="str">
            <v>Filtros</v>
          </cell>
          <cell r="I809">
            <v>50</v>
          </cell>
          <cell r="J809">
            <v>0.05</v>
          </cell>
        </row>
        <row r="810">
          <cell r="F810">
            <v>9</v>
          </cell>
          <cell r="G810" t="str">
            <v>a</v>
          </cell>
          <cell r="H810" t="str">
            <v>Retentores</v>
          </cell>
          <cell r="I810">
            <v>20</v>
          </cell>
          <cell r="J810">
            <v>0.05</v>
          </cell>
        </row>
        <row r="811">
          <cell r="F811">
            <v>5</v>
          </cell>
          <cell r="G811" t="str">
            <v>c</v>
          </cell>
          <cell r="H811" t="str">
            <v>Buchas</v>
          </cell>
          <cell r="I811">
            <v>30</v>
          </cell>
          <cell r="J811">
            <v>0.1</v>
          </cell>
        </row>
        <row r="812">
          <cell r="F812">
            <v>4</v>
          </cell>
          <cell r="G812" t="str">
            <v>a</v>
          </cell>
          <cell r="H812" t="str">
            <v>Filtros</v>
          </cell>
          <cell r="I812">
            <v>43</v>
          </cell>
          <cell r="J812">
            <v>0.05</v>
          </cell>
        </row>
        <row r="813">
          <cell r="F813">
            <v>4</v>
          </cell>
          <cell r="G813" t="str">
            <v>a</v>
          </cell>
          <cell r="H813" t="str">
            <v>Filtros</v>
          </cell>
          <cell r="I813">
            <v>168</v>
          </cell>
          <cell r="J813">
            <v>0.15</v>
          </cell>
        </row>
        <row r="814">
          <cell r="F814">
            <v>4</v>
          </cell>
          <cell r="G814" t="str">
            <v>c</v>
          </cell>
          <cell r="H814" t="str">
            <v>Filtros</v>
          </cell>
          <cell r="I814">
            <v>72</v>
          </cell>
          <cell r="J814">
            <v>0.1</v>
          </cell>
        </row>
        <row r="815">
          <cell r="F815">
            <v>1</v>
          </cell>
          <cell r="G815" t="str">
            <v>a</v>
          </cell>
          <cell r="H815" t="str">
            <v>Amortecedores</v>
          </cell>
          <cell r="I815">
            <v>15</v>
          </cell>
          <cell r="J815">
            <v>0.05</v>
          </cell>
        </row>
        <row r="816">
          <cell r="F816">
            <v>2</v>
          </cell>
          <cell r="G816" t="str">
            <v>a</v>
          </cell>
          <cell r="H816" t="str">
            <v>Discos,Platôs e Rolamentos</v>
          </cell>
          <cell r="I816">
            <v>15</v>
          </cell>
          <cell r="J816">
            <v>0.05</v>
          </cell>
        </row>
        <row r="817">
          <cell r="F817">
            <v>4</v>
          </cell>
          <cell r="G817" t="str">
            <v>a</v>
          </cell>
          <cell r="H817" t="str">
            <v>Filtros</v>
          </cell>
          <cell r="I817">
            <v>50</v>
          </cell>
          <cell r="J817">
            <v>0.05</v>
          </cell>
        </row>
        <row r="818">
          <cell r="F818">
            <v>4</v>
          </cell>
          <cell r="G818" t="str">
            <v>a</v>
          </cell>
          <cell r="H818" t="str">
            <v>Filtros</v>
          </cell>
          <cell r="I818">
            <v>165</v>
          </cell>
          <cell r="J818">
            <v>0.15</v>
          </cell>
        </row>
        <row r="819">
          <cell r="F819">
            <v>4</v>
          </cell>
          <cell r="G819" t="str">
            <v>a</v>
          </cell>
          <cell r="H819" t="str">
            <v>Filtros</v>
          </cell>
          <cell r="I819">
            <v>183</v>
          </cell>
          <cell r="J819">
            <v>0.15</v>
          </cell>
        </row>
        <row r="820">
          <cell r="F820">
            <v>4</v>
          </cell>
          <cell r="G820" t="str">
            <v>c</v>
          </cell>
          <cell r="H820" t="str">
            <v>Filtros</v>
          </cell>
          <cell r="I820">
            <v>70</v>
          </cell>
          <cell r="J820">
            <v>0.1</v>
          </cell>
        </row>
        <row r="821">
          <cell r="F821">
            <v>5</v>
          </cell>
          <cell r="G821" t="str">
            <v>a</v>
          </cell>
          <cell r="H821" t="str">
            <v>Buchas</v>
          </cell>
          <cell r="I821">
            <v>35</v>
          </cell>
          <cell r="J821">
            <v>0.05</v>
          </cell>
        </row>
        <row r="822">
          <cell r="F822">
            <v>7</v>
          </cell>
          <cell r="G822" t="str">
            <v>a</v>
          </cell>
          <cell r="H822" t="str">
            <v>Faróis</v>
          </cell>
          <cell r="I822">
            <v>5</v>
          </cell>
          <cell r="J822">
            <v>0.05</v>
          </cell>
        </row>
        <row r="823">
          <cell r="F823">
            <v>8</v>
          </cell>
          <cell r="G823" t="str">
            <v>a</v>
          </cell>
          <cell r="H823" t="str">
            <v>Bombas de Combustível</v>
          </cell>
          <cell r="I823">
            <v>5</v>
          </cell>
          <cell r="J823">
            <v>0.05</v>
          </cell>
        </row>
        <row r="824">
          <cell r="F824">
            <v>8</v>
          </cell>
          <cell r="G824" t="str">
            <v>a</v>
          </cell>
          <cell r="H824" t="str">
            <v>Bombas de Combustível</v>
          </cell>
          <cell r="I824">
            <v>5</v>
          </cell>
          <cell r="J824">
            <v>0.05</v>
          </cell>
        </row>
        <row r="825">
          <cell r="F825">
            <v>4</v>
          </cell>
          <cell r="G825" t="str">
            <v>a</v>
          </cell>
          <cell r="H825" t="str">
            <v>Filtros</v>
          </cell>
          <cell r="I825">
            <v>37</v>
          </cell>
          <cell r="J825">
            <v>0.05</v>
          </cell>
        </row>
        <row r="826">
          <cell r="F826">
            <v>5</v>
          </cell>
          <cell r="G826" t="str">
            <v>c</v>
          </cell>
          <cell r="H826" t="str">
            <v>Buchas</v>
          </cell>
          <cell r="I826">
            <v>24</v>
          </cell>
          <cell r="J826">
            <v>0.05</v>
          </cell>
        </row>
        <row r="827">
          <cell r="F827">
            <v>5</v>
          </cell>
          <cell r="G827" t="str">
            <v>c</v>
          </cell>
          <cell r="H827" t="str">
            <v>Buchas</v>
          </cell>
          <cell r="I827">
            <v>20</v>
          </cell>
          <cell r="J827">
            <v>0.05</v>
          </cell>
        </row>
        <row r="828">
          <cell r="F828">
            <v>4</v>
          </cell>
          <cell r="G828" t="str">
            <v>a</v>
          </cell>
          <cell r="H828" t="str">
            <v>Filtros</v>
          </cell>
          <cell r="I828">
            <v>41</v>
          </cell>
          <cell r="J828">
            <v>0.05</v>
          </cell>
        </row>
        <row r="829">
          <cell r="F829">
            <v>5</v>
          </cell>
          <cell r="G829" t="str">
            <v>c</v>
          </cell>
          <cell r="H829" t="str">
            <v>Buchas</v>
          </cell>
          <cell r="I829">
            <v>20</v>
          </cell>
          <cell r="J829">
            <v>0.05</v>
          </cell>
        </row>
        <row r="830">
          <cell r="F830">
            <v>7</v>
          </cell>
          <cell r="G830" t="str">
            <v>a</v>
          </cell>
          <cell r="H830" t="str">
            <v>Faróis</v>
          </cell>
          <cell r="I830">
            <v>6</v>
          </cell>
          <cell r="J830">
            <v>0.05</v>
          </cell>
        </row>
        <row r="831">
          <cell r="F831">
            <v>9</v>
          </cell>
          <cell r="G831" t="str">
            <v>a</v>
          </cell>
          <cell r="H831" t="str">
            <v>Retentores</v>
          </cell>
          <cell r="I831">
            <v>20</v>
          </cell>
          <cell r="J831">
            <v>0.05</v>
          </cell>
        </row>
        <row r="832">
          <cell r="F832">
            <v>4</v>
          </cell>
          <cell r="G832" t="str">
            <v>a</v>
          </cell>
          <cell r="H832" t="str">
            <v>Filtros</v>
          </cell>
          <cell r="I832">
            <v>76</v>
          </cell>
          <cell r="J832">
            <v>0.1</v>
          </cell>
        </row>
        <row r="833">
          <cell r="F833">
            <v>4</v>
          </cell>
          <cell r="G833" t="str">
            <v>a</v>
          </cell>
          <cell r="H833" t="str">
            <v>Filtros</v>
          </cell>
          <cell r="I833">
            <v>70</v>
          </cell>
          <cell r="J833">
            <v>0.1</v>
          </cell>
        </row>
        <row r="834">
          <cell r="F834">
            <v>8</v>
          </cell>
          <cell r="G834" t="str">
            <v>a</v>
          </cell>
          <cell r="H834" t="str">
            <v>Bombas de Combustível</v>
          </cell>
          <cell r="I834">
            <v>8</v>
          </cell>
          <cell r="J834">
            <v>0.05</v>
          </cell>
        </row>
        <row r="835">
          <cell r="F835">
            <v>1</v>
          </cell>
          <cell r="G835" t="str">
            <v>a</v>
          </cell>
          <cell r="H835" t="str">
            <v>Amortecedores</v>
          </cell>
          <cell r="I835">
            <v>60</v>
          </cell>
          <cell r="J835">
            <v>0.15</v>
          </cell>
        </row>
        <row r="836">
          <cell r="F836">
            <v>2</v>
          </cell>
          <cell r="G836" t="str">
            <v>a</v>
          </cell>
          <cell r="H836" t="str">
            <v>Discos,Platôs e Rolamentos</v>
          </cell>
          <cell r="I836">
            <v>20</v>
          </cell>
          <cell r="J836">
            <v>0.1</v>
          </cell>
        </row>
        <row r="837">
          <cell r="F837">
            <v>2</v>
          </cell>
          <cell r="G837" t="str">
            <v>c</v>
          </cell>
          <cell r="H837" t="str">
            <v>Discos,Platôs e Rolamentos</v>
          </cell>
          <cell r="I837">
            <v>30</v>
          </cell>
          <cell r="J837">
            <v>0.15</v>
          </cell>
        </row>
        <row r="838">
          <cell r="F838">
            <v>3</v>
          </cell>
          <cell r="G838" t="str">
            <v>a</v>
          </cell>
          <cell r="H838" t="str">
            <v>Velas</v>
          </cell>
          <cell r="I838">
            <v>300</v>
          </cell>
          <cell r="J838">
            <v>0.1</v>
          </cell>
        </row>
        <row r="839">
          <cell r="F839">
            <v>4</v>
          </cell>
          <cell r="G839" t="str">
            <v>a</v>
          </cell>
          <cell r="H839" t="str">
            <v>Filtros</v>
          </cell>
          <cell r="I839">
            <v>1240</v>
          </cell>
          <cell r="J839">
            <v>0.15</v>
          </cell>
        </row>
        <row r="840">
          <cell r="F840">
            <v>4</v>
          </cell>
          <cell r="G840" t="str">
            <v>c</v>
          </cell>
          <cell r="H840" t="str">
            <v>Filtros</v>
          </cell>
          <cell r="I840">
            <v>100</v>
          </cell>
          <cell r="J840">
            <v>0.1</v>
          </cell>
        </row>
        <row r="841">
          <cell r="F841">
            <v>5</v>
          </cell>
          <cell r="G841" t="str">
            <v>a</v>
          </cell>
          <cell r="H841" t="str">
            <v>Buchas</v>
          </cell>
          <cell r="I841">
            <v>42</v>
          </cell>
          <cell r="J841">
            <v>0.05</v>
          </cell>
        </row>
        <row r="842">
          <cell r="F842">
            <v>5</v>
          </cell>
          <cell r="G842" t="str">
            <v>c</v>
          </cell>
          <cell r="H842" t="str">
            <v>Buchas</v>
          </cell>
          <cell r="I842">
            <v>20</v>
          </cell>
          <cell r="J842">
            <v>0.05</v>
          </cell>
        </row>
        <row r="843">
          <cell r="F843">
            <v>6</v>
          </cell>
          <cell r="G843" t="str">
            <v>a</v>
          </cell>
          <cell r="H843" t="str">
            <v>Cabos, Correias e Diversos</v>
          </cell>
          <cell r="I843">
            <v>10</v>
          </cell>
          <cell r="J843">
            <v>0.05</v>
          </cell>
        </row>
        <row r="844">
          <cell r="F844">
            <v>6</v>
          </cell>
          <cell r="G844" t="str">
            <v>a</v>
          </cell>
          <cell r="H844" t="str">
            <v>Cabos, Correias e Diversos</v>
          </cell>
          <cell r="I844">
            <v>20</v>
          </cell>
          <cell r="J844">
            <v>0.1</v>
          </cell>
        </row>
        <row r="845">
          <cell r="F845">
            <v>6</v>
          </cell>
          <cell r="G845" t="str">
            <v>c</v>
          </cell>
          <cell r="H845" t="str">
            <v>Cabos, Correias e Diversos</v>
          </cell>
          <cell r="I845">
            <v>26</v>
          </cell>
          <cell r="J845">
            <v>0.1</v>
          </cell>
        </row>
        <row r="846">
          <cell r="F846">
            <v>8</v>
          </cell>
          <cell r="G846" t="str">
            <v>a</v>
          </cell>
          <cell r="H846" t="str">
            <v>Bombas de Combustível</v>
          </cell>
          <cell r="I846">
            <v>15</v>
          </cell>
          <cell r="J846">
            <v>0.15</v>
          </cell>
        </row>
        <row r="847">
          <cell r="F847">
            <v>9</v>
          </cell>
          <cell r="G847" t="str">
            <v>a</v>
          </cell>
          <cell r="H847" t="str">
            <v>Retentores</v>
          </cell>
          <cell r="I847">
            <v>60</v>
          </cell>
          <cell r="J847">
            <v>0.15</v>
          </cell>
        </row>
        <row r="848">
          <cell r="F848">
            <v>9</v>
          </cell>
          <cell r="G848" t="str">
            <v>a</v>
          </cell>
          <cell r="H848" t="str">
            <v>Retentores</v>
          </cell>
          <cell r="I848">
            <v>200</v>
          </cell>
          <cell r="J848">
            <v>0.15</v>
          </cell>
        </row>
        <row r="849">
          <cell r="F849">
            <v>9</v>
          </cell>
          <cell r="G849" t="str">
            <v>a</v>
          </cell>
          <cell r="H849" t="str">
            <v>Retentores</v>
          </cell>
          <cell r="I849">
            <v>50</v>
          </cell>
          <cell r="J849">
            <v>0.15</v>
          </cell>
        </row>
        <row r="850">
          <cell r="F850">
            <v>4</v>
          </cell>
          <cell r="G850" t="str">
            <v>a</v>
          </cell>
          <cell r="H850" t="str">
            <v>Filtros</v>
          </cell>
          <cell r="I850">
            <v>61</v>
          </cell>
          <cell r="J850">
            <v>0.1</v>
          </cell>
        </row>
        <row r="851">
          <cell r="F851">
            <v>4</v>
          </cell>
          <cell r="G851" t="str">
            <v>a</v>
          </cell>
          <cell r="H851" t="str">
            <v>Filtros</v>
          </cell>
          <cell r="I851">
            <v>123</v>
          </cell>
          <cell r="J851">
            <v>0.15</v>
          </cell>
        </row>
        <row r="852">
          <cell r="F852">
            <v>5</v>
          </cell>
          <cell r="G852" t="str">
            <v>a</v>
          </cell>
          <cell r="H852" t="str">
            <v>Buchas</v>
          </cell>
          <cell r="I852">
            <v>46</v>
          </cell>
          <cell r="J852">
            <v>0.05</v>
          </cell>
        </row>
        <row r="853">
          <cell r="F853">
            <v>8</v>
          </cell>
          <cell r="G853" t="str">
            <v>a</v>
          </cell>
          <cell r="H853" t="str">
            <v>Bombas de Combustível</v>
          </cell>
          <cell r="I853">
            <v>6</v>
          </cell>
          <cell r="J853">
            <v>0.05</v>
          </cell>
        </row>
        <row r="854">
          <cell r="F854">
            <v>4</v>
          </cell>
          <cell r="G854" t="str">
            <v>a</v>
          </cell>
          <cell r="H854" t="str">
            <v>Filtros</v>
          </cell>
          <cell r="I854">
            <v>151</v>
          </cell>
          <cell r="J854">
            <v>0.15</v>
          </cell>
        </row>
        <row r="855">
          <cell r="F855">
            <v>4</v>
          </cell>
          <cell r="G855" t="str">
            <v>a</v>
          </cell>
          <cell r="H855" t="str">
            <v>Filtros</v>
          </cell>
          <cell r="I855">
            <v>60</v>
          </cell>
          <cell r="J855">
            <v>0.1</v>
          </cell>
        </row>
        <row r="856">
          <cell r="F856">
            <v>4</v>
          </cell>
          <cell r="G856" t="str">
            <v>a</v>
          </cell>
          <cell r="H856" t="str">
            <v>Filtros</v>
          </cell>
          <cell r="I856">
            <v>122</v>
          </cell>
          <cell r="J856">
            <v>0.15</v>
          </cell>
        </row>
        <row r="857">
          <cell r="F857">
            <v>4</v>
          </cell>
          <cell r="G857" t="str">
            <v>c</v>
          </cell>
          <cell r="H857" t="str">
            <v>Filtros</v>
          </cell>
          <cell r="I857">
            <v>55</v>
          </cell>
          <cell r="J857">
            <v>0.05</v>
          </cell>
        </row>
        <row r="858">
          <cell r="F858">
            <v>7</v>
          </cell>
          <cell r="G858" t="str">
            <v>a</v>
          </cell>
          <cell r="H858" t="str">
            <v>Faróis</v>
          </cell>
          <cell r="I858">
            <v>5</v>
          </cell>
          <cell r="J858">
            <v>0.05</v>
          </cell>
        </row>
        <row r="859">
          <cell r="F859">
            <v>9</v>
          </cell>
          <cell r="G859" t="str">
            <v>a</v>
          </cell>
          <cell r="H859" t="str">
            <v>Retentores</v>
          </cell>
          <cell r="I859">
            <v>20</v>
          </cell>
          <cell r="J859">
            <v>0.05</v>
          </cell>
        </row>
        <row r="860">
          <cell r="F860">
            <v>9</v>
          </cell>
          <cell r="G860" t="str">
            <v>a</v>
          </cell>
          <cell r="H860" t="str">
            <v>Retentores</v>
          </cell>
          <cell r="I860">
            <v>30</v>
          </cell>
          <cell r="J860">
            <v>0.1</v>
          </cell>
        </row>
        <row r="861">
          <cell r="F861">
            <v>1</v>
          </cell>
          <cell r="G861" t="str">
            <v>a</v>
          </cell>
          <cell r="H861" t="str">
            <v>Amortecedores</v>
          </cell>
          <cell r="I861">
            <v>15</v>
          </cell>
          <cell r="J861">
            <v>0.05</v>
          </cell>
        </row>
        <row r="862">
          <cell r="F862">
            <v>1</v>
          </cell>
          <cell r="G862" t="str">
            <v>c</v>
          </cell>
          <cell r="H862" t="str">
            <v>Amortecedores</v>
          </cell>
          <cell r="I862">
            <v>8</v>
          </cell>
          <cell r="J862">
            <v>0.05</v>
          </cell>
        </row>
        <row r="863">
          <cell r="F863">
            <v>2</v>
          </cell>
          <cell r="G863" t="str">
            <v>c</v>
          </cell>
          <cell r="H863" t="str">
            <v>Discos,Platôs e Rolamentos</v>
          </cell>
          <cell r="I863">
            <v>13</v>
          </cell>
          <cell r="J863">
            <v>0.05</v>
          </cell>
        </row>
        <row r="864">
          <cell r="F864">
            <v>4</v>
          </cell>
          <cell r="G864" t="str">
            <v>a</v>
          </cell>
          <cell r="H864" t="str">
            <v>Filtros</v>
          </cell>
          <cell r="I864">
            <v>150</v>
          </cell>
          <cell r="J864">
            <v>0.15</v>
          </cell>
        </row>
        <row r="865">
          <cell r="F865">
            <v>4</v>
          </cell>
          <cell r="G865" t="str">
            <v>c</v>
          </cell>
          <cell r="H865" t="str">
            <v>Filtros</v>
          </cell>
          <cell r="I865">
            <v>50</v>
          </cell>
          <cell r="J865">
            <v>0.05</v>
          </cell>
        </row>
        <row r="866">
          <cell r="F866">
            <v>4</v>
          </cell>
          <cell r="G866" t="str">
            <v>c</v>
          </cell>
          <cell r="H866" t="str">
            <v>Filtros</v>
          </cell>
          <cell r="I866">
            <v>127</v>
          </cell>
          <cell r="J866">
            <v>0.15</v>
          </cell>
        </row>
        <row r="867">
          <cell r="F867">
            <v>5</v>
          </cell>
          <cell r="G867" t="str">
            <v>a</v>
          </cell>
          <cell r="H867" t="str">
            <v>Buchas</v>
          </cell>
          <cell r="I867">
            <v>43</v>
          </cell>
          <cell r="J867">
            <v>0.05</v>
          </cell>
        </row>
        <row r="868">
          <cell r="F868">
            <v>5</v>
          </cell>
          <cell r="G868" t="str">
            <v>c</v>
          </cell>
          <cell r="H868" t="str">
            <v>Buchas</v>
          </cell>
          <cell r="I868">
            <v>20</v>
          </cell>
          <cell r="J868">
            <v>0.05</v>
          </cell>
        </row>
        <row r="869">
          <cell r="F869">
            <v>6</v>
          </cell>
          <cell r="G869" t="str">
            <v>c</v>
          </cell>
          <cell r="H869" t="str">
            <v>Cabos, Correias e Diversos</v>
          </cell>
          <cell r="I869">
            <v>16</v>
          </cell>
          <cell r="J869">
            <v>0.05</v>
          </cell>
        </row>
        <row r="870">
          <cell r="F870">
            <v>8</v>
          </cell>
          <cell r="G870" t="str">
            <v>a</v>
          </cell>
          <cell r="H870" t="str">
            <v>Bombas de Combustível</v>
          </cell>
          <cell r="I870">
            <v>5</v>
          </cell>
          <cell r="J870">
            <v>0.05</v>
          </cell>
        </row>
        <row r="871">
          <cell r="F871">
            <v>4</v>
          </cell>
          <cell r="G871" t="str">
            <v>a</v>
          </cell>
          <cell r="H871" t="str">
            <v>Filtros</v>
          </cell>
          <cell r="I871">
            <v>37</v>
          </cell>
          <cell r="J871">
            <v>0.05</v>
          </cell>
        </row>
        <row r="872">
          <cell r="F872">
            <v>4</v>
          </cell>
          <cell r="G872" t="str">
            <v>a</v>
          </cell>
          <cell r="H872" t="str">
            <v>Filtros</v>
          </cell>
          <cell r="I872">
            <v>50</v>
          </cell>
          <cell r="J872">
            <v>0.05</v>
          </cell>
        </row>
        <row r="873">
          <cell r="F873">
            <v>4</v>
          </cell>
          <cell r="G873" t="str">
            <v>a</v>
          </cell>
          <cell r="H873" t="str">
            <v>Filtros</v>
          </cell>
          <cell r="I873">
            <v>45</v>
          </cell>
          <cell r="J873">
            <v>0.05</v>
          </cell>
        </row>
        <row r="874">
          <cell r="F874">
            <v>4</v>
          </cell>
          <cell r="G874" t="str">
            <v>a</v>
          </cell>
          <cell r="H874" t="str">
            <v>Filtros</v>
          </cell>
          <cell r="I874">
            <v>230</v>
          </cell>
          <cell r="J874">
            <v>0.15</v>
          </cell>
        </row>
        <row r="875">
          <cell r="F875">
            <v>4</v>
          </cell>
          <cell r="G875" t="str">
            <v>c</v>
          </cell>
          <cell r="H875" t="str">
            <v>Filtros</v>
          </cell>
          <cell r="I875">
            <v>76</v>
          </cell>
          <cell r="J875">
            <v>0.1</v>
          </cell>
        </row>
        <row r="876">
          <cell r="F876">
            <v>9</v>
          </cell>
          <cell r="G876" t="str">
            <v>a</v>
          </cell>
          <cell r="H876" t="str">
            <v>Retentores</v>
          </cell>
          <cell r="I876">
            <v>20</v>
          </cell>
          <cell r="J876">
            <v>0.05</v>
          </cell>
        </row>
        <row r="877">
          <cell r="F877">
            <v>9</v>
          </cell>
          <cell r="G877" t="str">
            <v>a</v>
          </cell>
          <cell r="H877" t="str">
            <v>Retentores</v>
          </cell>
          <cell r="I877">
            <v>70</v>
          </cell>
          <cell r="J877">
            <v>0.15</v>
          </cell>
        </row>
        <row r="878">
          <cell r="F878">
            <v>8</v>
          </cell>
          <cell r="G878" t="str">
            <v>a</v>
          </cell>
          <cell r="H878" t="str">
            <v>Bombas de Combustível</v>
          </cell>
          <cell r="I878">
            <v>5</v>
          </cell>
          <cell r="J878">
            <v>0.05</v>
          </cell>
        </row>
        <row r="879">
          <cell r="F879">
            <v>6</v>
          </cell>
          <cell r="G879" t="str">
            <v>c</v>
          </cell>
          <cell r="H879" t="str">
            <v>Cabos, Correias e Diversos</v>
          </cell>
          <cell r="I879">
            <v>20</v>
          </cell>
          <cell r="J879">
            <v>0.05</v>
          </cell>
        </row>
        <row r="880">
          <cell r="F880">
            <v>1</v>
          </cell>
          <cell r="G880" t="str">
            <v>c</v>
          </cell>
          <cell r="H880" t="str">
            <v>Amortecedores</v>
          </cell>
          <cell r="I880">
            <v>22</v>
          </cell>
          <cell r="J880">
            <v>0.15</v>
          </cell>
        </row>
        <row r="881">
          <cell r="F881">
            <v>4</v>
          </cell>
          <cell r="G881" t="str">
            <v>c</v>
          </cell>
          <cell r="H881" t="str">
            <v>Filtros</v>
          </cell>
          <cell r="I881">
            <v>104</v>
          </cell>
          <cell r="J881">
            <v>0.1</v>
          </cell>
        </row>
        <row r="882">
          <cell r="F882">
            <v>1</v>
          </cell>
          <cell r="G882" t="str">
            <v>c</v>
          </cell>
          <cell r="H882" t="str">
            <v>Amortecedores</v>
          </cell>
          <cell r="I882">
            <v>8</v>
          </cell>
          <cell r="J882">
            <v>0.05</v>
          </cell>
        </row>
        <row r="883">
          <cell r="F883">
            <v>5</v>
          </cell>
          <cell r="G883" t="str">
            <v>a</v>
          </cell>
          <cell r="H883" t="str">
            <v>Buchas</v>
          </cell>
          <cell r="I883">
            <v>87</v>
          </cell>
          <cell r="J883">
            <v>0.1</v>
          </cell>
        </row>
        <row r="884">
          <cell r="F884">
            <v>5</v>
          </cell>
          <cell r="G884" t="str">
            <v>c</v>
          </cell>
          <cell r="H884" t="str">
            <v>Buchas</v>
          </cell>
          <cell r="I884">
            <v>20</v>
          </cell>
          <cell r="J884">
            <v>0.05</v>
          </cell>
        </row>
        <row r="885">
          <cell r="F885">
            <v>5</v>
          </cell>
          <cell r="G885" t="str">
            <v>c</v>
          </cell>
          <cell r="H885" t="str">
            <v>Buchas</v>
          </cell>
          <cell r="I885">
            <v>20</v>
          </cell>
          <cell r="J885">
            <v>0.05</v>
          </cell>
        </row>
        <row r="886">
          <cell r="F886">
            <v>5</v>
          </cell>
          <cell r="G886" t="str">
            <v>c</v>
          </cell>
          <cell r="H886" t="str">
            <v>Buchas</v>
          </cell>
          <cell r="I886">
            <v>40</v>
          </cell>
          <cell r="J886">
            <v>0.1</v>
          </cell>
        </row>
        <row r="887">
          <cell r="F887">
            <v>6</v>
          </cell>
          <cell r="G887" t="str">
            <v>a</v>
          </cell>
          <cell r="H887" t="str">
            <v>Cabos, Correias e Diversos</v>
          </cell>
          <cell r="I887">
            <v>10</v>
          </cell>
          <cell r="J887">
            <v>0.05</v>
          </cell>
        </row>
        <row r="888">
          <cell r="F888">
            <v>4</v>
          </cell>
          <cell r="G888" t="str">
            <v>c</v>
          </cell>
          <cell r="H888" t="str">
            <v>Filtros</v>
          </cell>
          <cell r="I888">
            <v>145</v>
          </cell>
          <cell r="J888">
            <v>0.15</v>
          </cell>
        </row>
        <row r="889">
          <cell r="F889">
            <v>1</v>
          </cell>
          <cell r="G889" t="str">
            <v>c</v>
          </cell>
          <cell r="H889" t="str">
            <v>Amortecedores</v>
          </cell>
          <cell r="I889">
            <v>16</v>
          </cell>
          <cell r="J889">
            <v>0.1</v>
          </cell>
        </row>
        <row r="890">
          <cell r="F890">
            <v>1</v>
          </cell>
          <cell r="G890" t="str">
            <v>c</v>
          </cell>
          <cell r="H890" t="str">
            <v>Amortecedores</v>
          </cell>
          <cell r="I890">
            <v>36</v>
          </cell>
          <cell r="J890">
            <v>0.15</v>
          </cell>
        </row>
        <row r="891">
          <cell r="F891">
            <v>5</v>
          </cell>
          <cell r="G891" t="str">
            <v>c</v>
          </cell>
          <cell r="H891" t="str">
            <v>Buchas</v>
          </cell>
          <cell r="I891">
            <v>72</v>
          </cell>
          <cell r="J891">
            <v>0.15</v>
          </cell>
        </row>
        <row r="892">
          <cell r="F892">
            <v>5</v>
          </cell>
          <cell r="G892" t="str">
            <v>c</v>
          </cell>
          <cell r="H892" t="str">
            <v>Buchas</v>
          </cell>
          <cell r="I892">
            <v>65</v>
          </cell>
          <cell r="J892">
            <v>0.15</v>
          </cell>
        </row>
        <row r="893">
          <cell r="F893">
            <v>6</v>
          </cell>
          <cell r="G893" t="str">
            <v>c</v>
          </cell>
          <cell r="H893" t="str">
            <v>Cabos, Correias e Diversos</v>
          </cell>
          <cell r="I893">
            <v>30</v>
          </cell>
          <cell r="J893">
            <v>0.1</v>
          </cell>
        </row>
        <row r="894">
          <cell r="F894">
            <v>6</v>
          </cell>
          <cell r="G894" t="str">
            <v>c</v>
          </cell>
          <cell r="H894" t="str">
            <v>Cabos, Correias e Diversos</v>
          </cell>
          <cell r="I894">
            <v>35</v>
          </cell>
          <cell r="J894">
            <v>0.1</v>
          </cell>
        </row>
        <row r="895">
          <cell r="F895">
            <v>7</v>
          </cell>
          <cell r="G895" t="str">
            <v>c</v>
          </cell>
          <cell r="H895" t="str">
            <v>Faróis</v>
          </cell>
          <cell r="I895">
            <v>5</v>
          </cell>
          <cell r="J895">
            <v>0.05</v>
          </cell>
        </row>
        <row r="896">
          <cell r="F896">
            <v>1</v>
          </cell>
          <cell r="G896" t="str">
            <v>c</v>
          </cell>
          <cell r="H896" t="str">
            <v>Amortecedores</v>
          </cell>
          <cell r="I896">
            <v>10</v>
          </cell>
          <cell r="J896">
            <v>0.1</v>
          </cell>
        </row>
        <row r="897">
          <cell r="F897">
            <v>1</v>
          </cell>
          <cell r="G897" t="str">
            <v>c</v>
          </cell>
          <cell r="H897" t="str">
            <v>Amortecedores</v>
          </cell>
          <cell r="I897">
            <v>10</v>
          </cell>
          <cell r="J897">
            <v>0.1</v>
          </cell>
        </row>
        <row r="898">
          <cell r="F898">
            <v>6</v>
          </cell>
          <cell r="G898" t="str">
            <v>c</v>
          </cell>
          <cell r="H898" t="str">
            <v>Cabos, Correias e Diversos</v>
          </cell>
          <cell r="I898">
            <v>30</v>
          </cell>
          <cell r="J898">
            <v>0.1</v>
          </cell>
        </row>
        <row r="899">
          <cell r="F899">
            <v>5</v>
          </cell>
          <cell r="G899" t="str">
            <v>c</v>
          </cell>
          <cell r="H899" t="str">
            <v>Buchas</v>
          </cell>
          <cell r="I899">
            <v>30</v>
          </cell>
          <cell r="J899">
            <v>0.1</v>
          </cell>
        </row>
        <row r="900">
          <cell r="F900">
            <v>1</v>
          </cell>
          <cell r="G900" t="str">
            <v>a</v>
          </cell>
          <cell r="H900" t="str">
            <v>Amortecedores</v>
          </cell>
          <cell r="I900">
            <v>20</v>
          </cell>
          <cell r="J900">
            <v>0.1</v>
          </cell>
        </row>
        <row r="901">
          <cell r="F901">
            <v>1</v>
          </cell>
          <cell r="G901" t="str">
            <v>a</v>
          </cell>
          <cell r="H901" t="str">
            <v>Amortecedores</v>
          </cell>
          <cell r="I901">
            <v>20</v>
          </cell>
          <cell r="J901">
            <v>0.1</v>
          </cell>
        </row>
        <row r="902">
          <cell r="F902">
            <v>3</v>
          </cell>
          <cell r="G902" t="str">
            <v>c</v>
          </cell>
          <cell r="H902" t="str">
            <v>Velas</v>
          </cell>
          <cell r="I902">
            <v>16</v>
          </cell>
          <cell r="J902">
            <v>0.15</v>
          </cell>
        </row>
        <row r="903">
          <cell r="F903">
            <v>5</v>
          </cell>
          <cell r="G903" t="str">
            <v>c</v>
          </cell>
          <cell r="H903" t="str">
            <v>Buchas</v>
          </cell>
          <cell r="I903">
            <v>28</v>
          </cell>
          <cell r="J903">
            <v>0.05</v>
          </cell>
        </row>
        <row r="904">
          <cell r="F904">
            <v>8</v>
          </cell>
          <cell r="G904" t="str">
            <v>a</v>
          </cell>
          <cell r="H904" t="str">
            <v>Bombas de Combustível</v>
          </cell>
          <cell r="I904">
            <v>11</v>
          </cell>
          <cell r="J904">
            <v>0.1</v>
          </cell>
        </row>
        <row r="905">
          <cell r="F905">
            <v>1</v>
          </cell>
          <cell r="G905" t="str">
            <v>a</v>
          </cell>
          <cell r="H905" t="str">
            <v>Amortecedores</v>
          </cell>
          <cell r="I905">
            <v>20</v>
          </cell>
          <cell r="J905">
            <v>0.1</v>
          </cell>
        </row>
        <row r="906">
          <cell r="F906">
            <v>1</v>
          </cell>
          <cell r="G906" t="str">
            <v>c</v>
          </cell>
          <cell r="H906" t="str">
            <v>Amortecedores</v>
          </cell>
          <cell r="I906">
            <v>23</v>
          </cell>
          <cell r="J906">
            <v>0.15</v>
          </cell>
        </row>
        <row r="907">
          <cell r="F907">
            <v>2</v>
          </cell>
          <cell r="G907" t="str">
            <v>c</v>
          </cell>
          <cell r="H907" t="str">
            <v>Discos,Platôs e Rolamentos</v>
          </cell>
          <cell r="I907">
            <v>31</v>
          </cell>
          <cell r="J907">
            <v>0.15</v>
          </cell>
        </row>
        <row r="908">
          <cell r="F908">
            <v>4</v>
          </cell>
          <cell r="G908" t="str">
            <v>a</v>
          </cell>
          <cell r="H908" t="str">
            <v>Filtros</v>
          </cell>
          <cell r="I908">
            <v>42</v>
          </cell>
          <cell r="J908">
            <v>0.05</v>
          </cell>
        </row>
        <row r="909">
          <cell r="F909">
            <v>4</v>
          </cell>
          <cell r="G909" t="str">
            <v>a</v>
          </cell>
          <cell r="H909" t="str">
            <v>Filtros</v>
          </cell>
          <cell r="I909">
            <v>48</v>
          </cell>
          <cell r="J909">
            <v>0.05</v>
          </cell>
        </row>
        <row r="910">
          <cell r="F910">
            <v>5</v>
          </cell>
          <cell r="G910" t="str">
            <v>a</v>
          </cell>
          <cell r="H910" t="str">
            <v>Buchas</v>
          </cell>
          <cell r="I910">
            <v>52</v>
          </cell>
          <cell r="J910">
            <v>0.05</v>
          </cell>
        </row>
        <row r="911">
          <cell r="F911">
            <v>5</v>
          </cell>
          <cell r="G911" t="str">
            <v>a</v>
          </cell>
          <cell r="H911" t="str">
            <v>Buchas</v>
          </cell>
          <cell r="I911">
            <v>200</v>
          </cell>
          <cell r="J911">
            <v>0.15</v>
          </cell>
        </row>
        <row r="912">
          <cell r="F912">
            <v>6</v>
          </cell>
          <cell r="G912" t="str">
            <v>c</v>
          </cell>
          <cell r="H912" t="str">
            <v>Cabos, Correias e Diversos</v>
          </cell>
          <cell r="I912">
            <v>33</v>
          </cell>
          <cell r="J912">
            <v>0.1</v>
          </cell>
        </row>
        <row r="913">
          <cell r="F913">
            <v>6</v>
          </cell>
          <cell r="G913" t="str">
            <v>c</v>
          </cell>
          <cell r="H913" t="str">
            <v>Cabos, Correias e Diversos</v>
          </cell>
          <cell r="I913">
            <v>34</v>
          </cell>
          <cell r="J913">
            <v>0.1</v>
          </cell>
        </row>
        <row r="914">
          <cell r="F914">
            <v>9</v>
          </cell>
          <cell r="G914" t="str">
            <v>a</v>
          </cell>
          <cell r="H914" t="str">
            <v>Retentores</v>
          </cell>
          <cell r="I914">
            <v>65</v>
          </cell>
          <cell r="J914">
            <v>0.15</v>
          </cell>
        </row>
        <row r="915">
          <cell r="F915">
            <v>1</v>
          </cell>
          <cell r="G915" t="str">
            <v>a</v>
          </cell>
          <cell r="H915" t="str">
            <v>Amortecedores</v>
          </cell>
          <cell r="I915">
            <v>20</v>
          </cell>
          <cell r="J915">
            <v>0.1</v>
          </cell>
        </row>
        <row r="916">
          <cell r="F916">
            <v>1</v>
          </cell>
          <cell r="G916" t="str">
            <v>c</v>
          </cell>
          <cell r="H916" t="str">
            <v>Amortecedores</v>
          </cell>
          <cell r="I916">
            <v>20</v>
          </cell>
          <cell r="J916">
            <v>0.15</v>
          </cell>
        </row>
        <row r="917">
          <cell r="F917">
            <v>2</v>
          </cell>
          <cell r="G917" t="str">
            <v>a</v>
          </cell>
          <cell r="H917" t="str">
            <v>Discos,Platôs e Rolamentos</v>
          </cell>
          <cell r="I917">
            <v>40</v>
          </cell>
          <cell r="J917">
            <v>0.1</v>
          </cell>
        </row>
        <row r="918">
          <cell r="F918">
            <v>4</v>
          </cell>
          <cell r="G918" t="str">
            <v>a</v>
          </cell>
          <cell r="H918" t="str">
            <v>Filtros</v>
          </cell>
          <cell r="I918">
            <v>157</v>
          </cell>
          <cell r="J918">
            <v>0.15</v>
          </cell>
        </row>
        <row r="919">
          <cell r="F919">
            <v>6</v>
          </cell>
          <cell r="G919" t="str">
            <v>c</v>
          </cell>
          <cell r="H919" t="str">
            <v>Cabos, Correias e Diversos</v>
          </cell>
          <cell r="I919">
            <v>16</v>
          </cell>
          <cell r="J919">
            <v>0.05</v>
          </cell>
        </row>
        <row r="920">
          <cell r="F920">
            <v>9</v>
          </cell>
          <cell r="G920" t="str">
            <v>a</v>
          </cell>
          <cell r="H920" t="str">
            <v>Retentores</v>
          </cell>
          <cell r="I920">
            <v>20</v>
          </cell>
          <cell r="J920">
            <v>0.05</v>
          </cell>
        </row>
        <row r="921">
          <cell r="F921">
            <v>4</v>
          </cell>
          <cell r="G921" t="str">
            <v>a</v>
          </cell>
          <cell r="H921" t="str">
            <v>Filtros</v>
          </cell>
          <cell r="I921">
            <v>157</v>
          </cell>
          <cell r="J921">
            <v>0.15</v>
          </cell>
        </row>
        <row r="922">
          <cell r="F922">
            <v>9</v>
          </cell>
          <cell r="G922" t="str">
            <v>a</v>
          </cell>
          <cell r="H922" t="str">
            <v>Retentores</v>
          </cell>
          <cell r="I922">
            <v>20</v>
          </cell>
          <cell r="J922">
            <v>0.05</v>
          </cell>
        </row>
        <row r="923">
          <cell r="F923">
            <v>3</v>
          </cell>
          <cell r="G923" t="str">
            <v>a</v>
          </cell>
          <cell r="H923" t="str">
            <v>Velas</v>
          </cell>
          <cell r="I923">
            <v>80</v>
          </cell>
          <cell r="J923">
            <v>0.05</v>
          </cell>
        </row>
        <row r="924">
          <cell r="F924">
            <v>3</v>
          </cell>
          <cell r="G924" t="str">
            <v>a</v>
          </cell>
          <cell r="H924" t="str">
            <v>Velas</v>
          </cell>
          <cell r="I924">
            <v>224</v>
          </cell>
          <cell r="J924">
            <v>0.1</v>
          </cell>
        </row>
        <row r="925">
          <cell r="F925">
            <v>4</v>
          </cell>
          <cell r="G925" t="str">
            <v>a</v>
          </cell>
          <cell r="H925" t="str">
            <v>Filtros</v>
          </cell>
          <cell r="I925">
            <v>42</v>
          </cell>
          <cell r="J925">
            <v>0.05</v>
          </cell>
        </row>
        <row r="926">
          <cell r="F926">
            <v>4</v>
          </cell>
          <cell r="G926" t="str">
            <v>a</v>
          </cell>
          <cell r="H926" t="str">
            <v>Filtros</v>
          </cell>
          <cell r="I926">
            <v>99</v>
          </cell>
          <cell r="J926">
            <v>0.1</v>
          </cell>
        </row>
        <row r="927">
          <cell r="F927">
            <v>3</v>
          </cell>
          <cell r="G927" t="str">
            <v>c</v>
          </cell>
          <cell r="H927" t="str">
            <v>Velas</v>
          </cell>
          <cell r="I927">
            <v>8</v>
          </cell>
          <cell r="J927">
            <v>0.05</v>
          </cell>
        </row>
        <row r="928">
          <cell r="F928">
            <v>3</v>
          </cell>
          <cell r="G928" t="str">
            <v>a</v>
          </cell>
          <cell r="H928" t="str">
            <v>Velas</v>
          </cell>
          <cell r="I928">
            <v>84</v>
          </cell>
          <cell r="J928">
            <v>0.05</v>
          </cell>
        </row>
        <row r="929">
          <cell r="F929">
            <v>4</v>
          </cell>
          <cell r="G929" t="str">
            <v>a</v>
          </cell>
          <cell r="H929" t="str">
            <v>Filtros</v>
          </cell>
          <cell r="I929">
            <v>56</v>
          </cell>
          <cell r="J929">
            <v>0.1</v>
          </cell>
        </row>
        <row r="930">
          <cell r="F930">
            <v>4</v>
          </cell>
          <cell r="G930" t="str">
            <v>a</v>
          </cell>
          <cell r="H930" t="str">
            <v>Filtros</v>
          </cell>
          <cell r="I930">
            <v>191</v>
          </cell>
          <cell r="J930">
            <v>0.15</v>
          </cell>
        </row>
        <row r="931">
          <cell r="F931">
            <v>2</v>
          </cell>
          <cell r="G931" t="str">
            <v>c</v>
          </cell>
          <cell r="H931" t="str">
            <v>Discos,Platôs e Rolamentos</v>
          </cell>
          <cell r="I931">
            <v>20</v>
          </cell>
          <cell r="J931">
            <v>0.1</v>
          </cell>
        </row>
        <row r="932">
          <cell r="F932">
            <v>4</v>
          </cell>
          <cell r="G932" t="str">
            <v>c</v>
          </cell>
          <cell r="H932" t="str">
            <v>Filtros</v>
          </cell>
          <cell r="I932">
            <v>100</v>
          </cell>
          <cell r="J932">
            <v>0.1</v>
          </cell>
        </row>
        <row r="933">
          <cell r="F933">
            <v>5</v>
          </cell>
          <cell r="G933" t="str">
            <v>c</v>
          </cell>
          <cell r="H933" t="str">
            <v>Buchas</v>
          </cell>
          <cell r="I933">
            <v>20</v>
          </cell>
          <cell r="J933">
            <v>0.05</v>
          </cell>
        </row>
        <row r="934">
          <cell r="F934">
            <v>9</v>
          </cell>
          <cell r="G934" t="str">
            <v>c</v>
          </cell>
          <cell r="H934" t="str">
            <v>Retentores</v>
          </cell>
          <cell r="I934">
            <v>52</v>
          </cell>
          <cell r="J934">
            <v>0.15</v>
          </cell>
        </row>
        <row r="935">
          <cell r="F935">
            <v>1</v>
          </cell>
          <cell r="G935" t="str">
            <v>a</v>
          </cell>
          <cell r="H935" t="str">
            <v>Amortecedores</v>
          </cell>
          <cell r="I935">
            <v>16</v>
          </cell>
          <cell r="J935">
            <v>0.05</v>
          </cell>
        </row>
        <row r="936">
          <cell r="F936">
            <v>1</v>
          </cell>
          <cell r="G936" t="str">
            <v>c</v>
          </cell>
          <cell r="H936" t="str">
            <v>Amortecedores</v>
          </cell>
          <cell r="I936">
            <v>6</v>
          </cell>
          <cell r="J936">
            <v>0.05</v>
          </cell>
        </row>
        <row r="937">
          <cell r="F937">
            <v>4</v>
          </cell>
          <cell r="G937" t="str">
            <v>a</v>
          </cell>
          <cell r="H937" t="str">
            <v>Filtros</v>
          </cell>
          <cell r="I937">
            <v>40</v>
          </cell>
          <cell r="J937">
            <v>0.05</v>
          </cell>
        </row>
        <row r="938">
          <cell r="F938">
            <v>4</v>
          </cell>
          <cell r="G938" t="str">
            <v>a</v>
          </cell>
          <cell r="H938" t="str">
            <v>Filtros</v>
          </cell>
          <cell r="I938">
            <v>50</v>
          </cell>
          <cell r="J938">
            <v>0.05</v>
          </cell>
        </row>
        <row r="939">
          <cell r="F939">
            <v>4</v>
          </cell>
          <cell r="G939" t="str">
            <v>a</v>
          </cell>
          <cell r="H939" t="str">
            <v>Filtros</v>
          </cell>
          <cell r="I939">
            <v>80</v>
          </cell>
          <cell r="J939">
            <v>0.1</v>
          </cell>
        </row>
        <row r="940">
          <cell r="F940">
            <v>9</v>
          </cell>
          <cell r="G940" t="str">
            <v>a</v>
          </cell>
          <cell r="H940" t="str">
            <v>Retentores</v>
          </cell>
          <cell r="I940">
            <v>20</v>
          </cell>
          <cell r="J940">
            <v>0.05</v>
          </cell>
        </row>
        <row r="941">
          <cell r="F941">
            <v>9</v>
          </cell>
          <cell r="G941" t="str">
            <v>a</v>
          </cell>
          <cell r="H941" t="str">
            <v>Retentores</v>
          </cell>
          <cell r="I941">
            <v>30</v>
          </cell>
          <cell r="J941">
            <v>0.1</v>
          </cell>
        </row>
        <row r="942">
          <cell r="F942">
            <v>9</v>
          </cell>
          <cell r="G942" t="str">
            <v>c</v>
          </cell>
          <cell r="H942" t="str">
            <v>Retentores</v>
          </cell>
          <cell r="I942">
            <v>10</v>
          </cell>
          <cell r="J942">
            <v>0.05</v>
          </cell>
        </row>
        <row r="943">
          <cell r="F943">
            <v>2</v>
          </cell>
          <cell r="G943" t="str">
            <v>c</v>
          </cell>
          <cell r="H943" t="str">
            <v>Discos,Platôs e Rolamentos</v>
          </cell>
          <cell r="I943">
            <v>16</v>
          </cell>
          <cell r="J943">
            <v>0.1</v>
          </cell>
        </row>
        <row r="944">
          <cell r="F944">
            <v>3</v>
          </cell>
          <cell r="G944" t="str">
            <v>a</v>
          </cell>
          <cell r="H944" t="str">
            <v>Velas</v>
          </cell>
          <cell r="I944">
            <v>1012</v>
          </cell>
          <cell r="J944">
            <v>0.15</v>
          </cell>
        </row>
        <row r="945">
          <cell r="F945">
            <v>3</v>
          </cell>
          <cell r="G945" t="str">
            <v>a</v>
          </cell>
          <cell r="H945" t="str">
            <v>Velas</v>
          </cell>
          <cell r="I945">
            <v>1016</v>
          </cell>
          <cell r="J945">
            <v>0.15</v>
          </cell>
        </row>
        <row r="946">
          <cell r="F946">
            <v>4</v>
          </cell>
          <cell r="G946" t="str">
            <v>a</v>
          </cell>
          <cell r="H946" t="str">
            <v>Filtros</v>
          </cell>
          <cell r="I946">
            <v>108</v>
          </cell>
          <cell r="J946">
            <v>0.1</v>
          </cell>
        </row>
        <row r="947">
          <cell r="F947">
            <v>9</v>
          </cell>
          <cell r="G947" t="str">
            <v>a</v>
          </cell>
          <cell r="H947" t="str">
            <v>Retentores</v>
          </cell>
          <cell r="I947">
            <v>300</v>
          </cell>
          <cell r="J947">
            <v>0.15</v>
          </cell>
        </row>
        <row r="948">
          <cell r="F948">
            <v>9</v>
          </cell>
          <cell r="G948" t="str">
            <v>a</v>
          </cell>
          <cell r="H948" t="str">
            <v>Retentores</v>
          </cell>
          <cell r="I948">
            <v>59</v>
          </cell>
          <cell r="J948">
            <v>0.15</v>
          </cell>
        </row>
        <row r="949">
          <cell r="F949">
            <v>1</v>
          </cell>
          <cell r="G949" t="str">
            <v>c</v>
          </cell>
          <cell r="H949" t="str">
            <v>Amortecedores</v>
          </cell>
          <cell r="I949">
            <v>24</v>
          </cell>
          <cell r="J949">
            <v>0.15</v>
          </cell>
        </row>
        <row r="950">
          <cell r="F950">
            <v>3</v>
          </cell>
          <cell r="G950" t="str">
            <v>a</v>
          </cell>
          <cell r="H950" t="str">
            <v>Velas</v>
          </cell>
          <cell r="I950">
            <v>400</v>
          </cell>
          <cell r="J950">
            <v>0.1</v>
          </cell>
        </row>
        <row r="951">
          <cell r="F951">
            <v>3</v>
          </cell>
          <cell r="G951" t="str">
            <v>a</v>
          </cell>
          <cell r="H951" t="str">
            <v>Velas</v>
          </cell>
          <cell r="I951">
            <v>1600</v>
          </cell>
          <cell r="J951">
            <v>0.15</v>
          </cell>
        </row>
        <row r="952">
          <cell r="F952">
            <v>3</v>
          </cell>
          <cell r="G952" t="str">
            <v>a</v>
          </cell>
          <cell r="H952" t="str">
            <v>Velas</v>
          </cell>
          <cell r="I952">
            <v>1000</v>
          </cell>
          <cell r="J952">
            <v>0.15</v>
          </cell>
        </row>
        <row r="953">
          <cell r="F953">
            <v>4</v>
          </cell>
          <cell r="G953" t="str">
            <v>a</v>
          </cell>
          <cell r="H953" t="str">
            <v>Filtros</v>
          </cell>
          <cell r="I953">
            <v>64</v>
          </cell>
          <cell r="J953">
            <v>0.1</v>
          </cell>
        </row>
        <row r="954">
          <cell r="F954">
            <v>4</v>
          </cell>
          <cell r="G954" t="str">
            <v>a</v>
          </cell>
          <cell r="H954" t="str">
            <v>Filtros</v>
          </cell>
          <cell r="I954">
            <v>141</v>
          </cell>
          <cell r="J954">
            <v>0.15</v>
          </cell>
        </row>
        <row r="955">
          <cell r="F955">
            <v>5</v>
          </cell>
          <cell r="G955" t="str">
            <v>c</v>
          </cell>
          <cell r="H955" t="str">
            <v>Buchas</v>
          </cell>
          <cell r="I955">
            <v>20</v>
          </cell>
          <cell r="J955">
            <v>0.05</v>
          </cell>
        </row>
        <row r="956">
          <cell r="F956">
            <v>5</v>
          </cell>
          <cell r="G956" t="str">
            <v>c</v>
          </cell>
          <cell r="H956" t="str">
            <v>Buchas</v>
          </cell>
          <cell r="I956">
            <v>100</v>
          </cell>
          <cell r="J956">
            <v>0.15</v>
          </cell>
        </row>
        <row r="957">
          <cell r="F957">
            <v>6</v>
          </cell>
          <cell r="G957" t="str">
            <v>c</v>
          </cell>
          <cell r="H957" t="str">
            <v>Cabos, Correias e Diversos</v>
          </cell>
          <cell r="I957">
            <v>59</v>
          </cell>
          <cell r="J957">
            <v>0.15</v>
          </cell>
        </row>
        <row r="958">
          <cell r="F958">
            <v>6</v>
          </cell>
          <cell r="G958" t="str">
            <v>c</v>
          </cell>
          <cell r="H958" t="str">
            <v>Cabos, Correias e Diversos</v>
          </cell>
          <cell r="I958">
            <v>52</v>
          </cell>
          <cell r="J958">
            <v>0.15</v>
          </cell>
        </row>
        <row r="959">
          <cell r="F959">
            <v>7</v>
          </cell>
          <cell r="G959" t="str">
            <v>c</v>
          </cell>
          <cell r="H959" t="str">
            <v>Faróis</v>
          </cell>
          <cell r="I959">
            <v>15</v>
          </cell>
          <cell r="J959">
            <v>0.15</v>
          </cell>
        </row>
        <row r="960">
          <cell r="F960">
            <v>8</v>
          </cell>
          <cell r="G960" t="str">
            <v>a</v>
          </cell>
          <cell r="H960" t="str">
            <v>Bombas de Combustível</v>
          </cell>
          <cell r="I960">
            <v>5</v>
          </cell>
          <cell r="J960">
            <v>0.05</v>
          </cell>
        </row>
        <row r="961">
          <cell r="F961">
            <v>8</v>
          </cell>
          <cell r="G961" t="str">
            <v>a</v>
          </cell>
          <cell r="H961" t="str">
            <v>Bombas de Combustível</v>
          </cell>
          <cell r="I961">
            <v>15</v>
          </cell>
          <cell r="J961">
            <v>0.15</v>
          </cell>
        </row>
        <row r="962">
          <cell r="F962">
            <v>9</v>
          </cell>
          <cell r="G962" t="str">
            <v>a</v>
          </cell>
          <cell r="H962" t="str">
            <v>Retentores</v>
          </cell>
          <cell r="I962">
            <v>30</v>
          </cell>
          <cell r="J962">
            <v>0.1</v>
          </cell>
        </row>
        <row r="963">
          <cell r="F963">
            <v>9</v>
          </cell>
          <cell r="G963" t="str">
            <v>c</v>
          </cell>
          <cell r="H963" t="str">
            <v>Retentores</v>
          </cell>
          <cell r="I963">
            <v>100</v>
          </cell>
          <cell r="J963">
            <v>0.15</v>
          </cell>
        </row>
        <row r="964">
          <cell r="F964">
            <v>9</v>
          </cell>
          <cell r="G964" t="str">
            <v>c</v>
          </cell>
          <cell r="H964" t="str">
            <v>Retentores</v>
          </cell>
          <cell r="I964">
            <v>500</v>
          </cell>
          <cell r="J964">
            <v>0.15</v>
          </cell>
        </row>
        <row r="965">
          <cell r="F965">
            <v>9</v>
          </cell>
          <cell r="G965" t="str">
            <v>c</v>
          </cell>
          <cell r="H965" t="str">
            <v>Retentores</v>
          </cell>
          <cell r="I965">
            <v>100</v>
          </cell>
          <cell r="J965">
            <v>0.15</v>
          </cell>
        </row>
        <row r="966">
          <cell r="F966">
            <v>9</v>
          </cell>
          <cell r="G966" t="str">
            <v>c</v>
          </cell>
          <cell r="H966" t="str">
            <v>Retentores</v>
          </cell>
          <cell r="I966">
            <v>200</v>
          </cell>
          <cell r="J966">
            <v>0.15</v>
          </cell>
        </row>
        <row r="967">
          <cell r="F967">
            <v>1</v>
          </cell>
          <cell r="G967" t="str">
            <v>c</v>
          </cell>
          <cell r="H967" t="str">
            <v>Amortecedores</v>
          </cell>
          <cell r="I967">
            <v>6</v>
          </cell>
          <cell r="J967">
            <v>0.05</v>
          </cell>
        </row>
        <row r="968">
          <cell r="F968">
            <v>3</v>
          </cell>
          <cell r="G968" t="str">
            <v>a</v>
          </cell>
          <cell r="H968" t="str">
            <v>Velas</v>
          </cell>
          <cell r="I968">
            <v>1220</v>
          </cell>
          <cell r="J968">
            <v>0.15</v>
          </cell>
        </row>
        <row r="969">
          <cell r="F969">
            <v>3</v>
          </cell>
          <cell r="G969" t="str">
            <v>c</v>
          </cell>
          <cell r="H969" t="str">
            <v>Velas</v>
          </cell>
          <cell r="I969">
            <v>8</v>
          </cell>
          <cell r="J969">
            <v>0.05</v>
          </cell>
        </row>
        <row r="970">
          <cell r="F970">
            <v>4</v>
          </cell>
          <cell r="G970" t="str">
            <v>a</v>
          </cell>
          <cell r="H970" t="str">
            <v>Filtros</v>
          </cell>
          <cell r="I970">
            <v>1004</v>
          </cell>
          <cell r="J970">
            <v>0.15</v>
          </cell>
        </row>
        <row r="971">
          <cell r="F971">
            <v>5</v>
          </cell>
          <cell r="G971" t="str">
            <v>a</v>
          </cell>
          <cell r="H971" t="str">
            <v>Buchas</v>
          </cell>
          <cell r="I971">
            <v>100</v>
          </cell>
          <cell r="J971">
            <v>0.1</v>
          </cell>
        </row>
        <row r="972">
          <cell r="F972">
            <v>5</v>
          </cell>
          <cell r="G972" t="str">
            <v>c</v>
          </cell>
          <cell r="H972" t="str">
            <v>Buchas</v>
          </cell>
          <cell r="I972">
            <v>50</v>
          </cell>
          <cell r="J972">
            <v>0.1</v>
          </cell>
        </row>
        <row r="973">
          <cell r="F973">
            <v>6</v>
          </cell>
          <cell r="G973" t="str">
            <v>a</v>
          </cell>
          <cell r="H973" t="str">
            <v>Cabos, Correias e Diversos</v>
          </cell>
          <cell r="I973">
            <v>112</v>
          </cell>
          <cell r="J973">
            <v>0.15</v>
          </cell>
        </row>
        <row r="974">
          <cell r="F974">
            <v>9</v>
          </cell>
          <cell r="G974" t="str">
            <v>a</v>
          </cell>
          <cell r="H974" t="str">
            <v>Retentores</v>
          </cell>
          <cell r="I974">
            <v>20</v>
          </cell>
          <cell r="J974">
            <v>0.05</v>
          </cell>
        </row>
        <row r="975">
          <cell r="F975">
            <v>9</v>
          </cell>
          <cell r="G975" t="str">
            <v>a</v>
          </cell>
          <cell r="H975" t="str">
            <v>Retentores</v>
          </cell>
          <cell r="I975">
            <v>20</v>
          </cell>
          <cell r="J975">
            <v>0.05</v>
          </cell>
        </row>
        <row r="976">
          <cell r="F976">
            <v>9</v>
          </cell>
          <cell r="G976" t="str">
            <v>a</v>
          </cell>
          <cell r="H976" t="str">
            <v>Retentores</v>
          </cell>
          <cell r="I976">
            <v>20</v>
          </cell>
          <cell r="J976">
            <v>0.05</v>
          </cell>
        </row>
        <row r="977">
          <cell r="F977">
            <v>4</v>
          </cell>
          <cell r="G977" t="str">
            <v>a</v>
          </cell>
          <cell r="H977" t="str">
            <v>Filtros</v>
          </cell>
          <cell r="I977">
            <v>44</v>
          </cell>
          <cell r="J977">
            <v>0.05</v>
          </cell>
        </row>
        <row r="978">
          <cell r="F978">
            <v>5</v>
          </cell>
          <cell r="G978" t="str">
            <v>c</v>
          </cell>
          <cell r="H978" t="str">
            <v>Buchas</v>
          </cell>
          <cell r="I978">
            <v>20</v>
          </cell>
          <cell r="J978">
            <v>0.05</v>
          </cell>
        </row>
        <row r="979">
          <cell r="F979">
            <v>1</v>
          </cell>
          <cell r="G979" t="str">
            <v>a</v>
          </cell>
          <cell r="H979" t="str">
            <v>Amortecedores</v>
          </cell>
          <cell r="I979">
            <v>55</v>
          </cell>
          <cell r="J979">
            <v>0.15</v>
          </cell>
        </row>
        <row r="980">
          <cell r="F980">
            <v>1</v>
          </cell>
          <cell r="G980" t="str">
            <v>a</v>
          </cell>
          <cell r="H980" t="str">
            <v>Amortecedores</v>
          </cell>
          <cell r="I980">
            <v>56</v>
          </cell>
          <cell r="J980">
            <v>0.15</v>
          </cell>
        </row>
        <row r="981">
          <cell r="F981">
            <v>1</v>
          </cell>
          <cell r="G981" t="str">
            <v>c</v>
          </cell>
          <cell r="H981" t="str">
            <v>Amortecedores</v>
          </cell>
          <cell r="I981">
            <v>25</v>
          </cell>
          <cell r="J981">
            <v>0.15</v>
          </cell>
        </row>
        <row r="982">
          <cell r="F982">
            <v>2</v>
          </cell>
          <cell r="G982" t="str">
            <v>a</v>
          </cell>
          <cell r="H982" t="str">
            <v>Discos,Platôs e Rolamentos</v>
          </cell>
          <cell r="I982">
            <v>53</v>
          </cell>
          <cell r="J982">
            <v>0.15</v>
          </cell>
        </row>
        <row r="983">
          <cell r="F983">
            <v>2</v>
          </cell>
          <cell r="G983" t="str">
            <v>c</v>
          </cell>
          <cell r="H983" t="str">
            <v>Discos,Platôs e Rolamentos</v>
          </cell>
          <cell r="I983">
            <v>15</v>
          </cell>
          <cell r="J983">
            <v>0.1</v>
          </cell>
        </row>
        <row r="984">
          <cell r="F984">
            <v>4</v>
          </cell>
          <cell r="G984" t="str">
            <v>a</v>
          </cell>
          <cell r="H984" t="str">
            <v>Filtros</v>
          </cell>
          <cell r="I984">
            <v>1002</v>
          </cell>
          <cell r="J984">
            <v>0.15</v>
          </cell>
        </row>
        <row r="985">
          <cell r="F985">
            <v>5</v>
          </cell>
          <cell r="G985" t="str">
            <v>a</v>
          </cell>
          <cell r="H985" t="str">
            <v>Buchas</v>
          </cell>
          <cell r="I985">
            <v>154</v>
          </cell>
          <cell r="J985">
            <v>0.15</v>
          </cell>
        </row>
        <row r="986">
          <cell r="F986">
            <v>6</v>
          </cell>
          <cell r="G986" t="str">
            <v>a</v>
          </cell>
          <cell r="H986" t="str">
            <v>Cabos, Correias e Diversos</v>
          </cell>
          <cell r="I986">
            <v>27</v>
          </cell>
          <cell r="J986">
            <v>0.15</v>
          </cell>
        </row>
        <row r="987">
          <cell r="F987">
            <v>7</v>
          </cell>
          <cell r="G987" t="str">
            <v>a</v>
          </cell>
          <cell r="H987" t="str">
            <v>Faróis</v>
          </cell>
          <cell r="I987">
            <v>12</v>
          </cell>
          <cell r="J987">
            <v>0.1</v>
          </cell>
        </row>
        <row r="988">
          <cell r="F988">
            <v>9</v>
          </cell>
          <cell r="G988" t="str">
            <v>a</v>
          </cell>
          <cell r="H988" t="str">
            <v>Retentores</v>
          </cell>
          <cell r="I988">
            <v>40</v>
          </cell>
          <cell r="J988">
            <v>0.1</v>
          </cell>
        </row>
        <row r="989">
          <cell r="F989">
            <v>4</v>
          </cell>
          <cell r="G989" t="str">
            <v>a</v>
          </cell>
          <cell r="H989" t="str">
            <v>Filtros</v>
          </cell>
          <cell r="I989">
            <v>45</v>
          </cell>
          <cell r="J989">
            <v>0.05</v>
          </cell>
        </row>
        <row r="990">
          <cell r="F990">
            <v>5</v>
          </cell>
          <cell r="G990" t="str">
            <v>c</v>
          </cell>
          <cell r="H990" t="str">
            <v>Buchas</v>
          </cell>
          <cell r="I990">
            <v>20</v>
          </cell>
          <cell r="J990">
            <v>0.05</v>
          </cell>
        </row>
        <row r="991">
          <cell r="F991">
            <v>1</v>
          </cell>
          <cell r="G991" t="str">
            <v>c</v>
          </cell>
          <cell r="H991" t="str">
            <v>Amortecedores</v>
          </cell>
          <cell r="I991">
            <v>24</v>
          </cell>
          <cell r="J991">
            <v>0.15</v>
          </cell>
        </row>
        <row r="992">
          <cell r="F992">
            <v>1</v>
          </cell>
          <cell r="G992" t="str">
            <v>c</v>
          </cell>
          <cell r="H992" t="str">
            <v>Amortecedores</v>
          </cell>
          <cell r="I992">
            <v>20</v>
          </cell>
          <cell r="J992">
            <v>0.15</v>
          </cell>
        </row>
        <row r="993">
          <cell r="F993">
            <v>2</v>
          </cell>
          <cell r="G993" t="str">
            <v>c</v>
          </cell>
          <cell r="H993" t="str">
            <v>Discos,Platôs e Rolamentos</v>
          </cell>
          <cell r="I993">
            <v>25</v>
          </cell>
          <cell r="J993">
            <v>0.1</v>
          </cell>
        </row>
        <row r="994">
          <cell r="F994">
            <v>4</v>
          </cell>
          <cell r="G994" t="str">
            <v>c</v>
          </cell>
          <cell r="H994" t="str">
            <v>Filtros</v>
          </cell>
          <cell r="I994">
            <v>120</v>
          </cell>
          <cell r="J994">
            <v>0.15</v>
          </cell>
        </row>
        <row r="995">
          <cell r="F995">
            <v>5</v>
          </cell>
          <cell r="G995" t="str">
            <v>c</v>
          </cell>
          <cell r="H995" t="str">
            <v>Buchas</v>
          </cell>
          <cell r="I995">
            <v>60</v>
          </cell>
          <cell r="J995">
            <v>0.15</v>
          </cell>
        </row>
        <row r="996">
          <cell r="F996">
            <v>7</v>
          </cell>
          <cell r="G996" t="str">
            <v>a</v>
          </cell>
          <cell r="H996" t="str">
            <v>Faróis</v>
          </cell>
          <cell r="I996">
            <v>13</v>
          </cell>
          <cell r="J996">
            <v>0.1</v>
          </cell>
        </row>
        <row r="997">
          <cell r="F997">
            <v>9</v>
          </cell>
          <cell r="G997" t="str">
            <v>c</v>
          </cell>
          <cell r="H997" t="str">
            <v>Retentores</v>
          </cell>
          <cell r="I997">
            <v>10</v>
          </cell>
          <cell r="J997">
            <v>0.05</v>
          </cell>
        </row>
        <row r="998">
          <cell r="F998">
            <v>5</v>
          </cell>
          <cell r="G998" t="str">
            <v>c</v>
          </cell>
          <cell r="H998" t="str">
            <v>Buchas</v>
          </cell>
          <cell r="I998">
            <v>28</v>
          </cell>
          <cell r="J998">
            <v>0.05</v>
          </cell>
        </row>
        <row r="999">
          <cell r="F999">
            <v>1</v>
          </cell>
          <cell r="G999" t="str">
            <v>a</v>
          </cell>
          <cell r="H999" t="str">
            <v>Amortecedores</v>
          </cell>
          <cell r="I999">
            <v>118</v>
          </cell>
          <cell r="J999">
            <v>0.15</v>
          </cell>
        </row>
        <row r="1000">
          <cell r="F1000">
            <v>1</v>
          </cell>
          <cell r="G1000" t="str">
            <v>c</v>
          </cell>
          <cell r="H1000" t="str">
            <v>Amortecedores</v>
          </cell>
          <cell r="I1000">
            <v>94</v>
          </cell>
          <cell r="J1000">
            <v>0.15</v>
          </cell>
        </row>
        <row r="1001">
          <cell r="F1001">
            <v>3</v>
          </cell>
          <cell r="G1001" t="str">
            <v>a</v>
          </cell>
          <cell r="H1001" t="str">
            <v>Velas</v>
          </cell>
          <cell r="I1001">
            <v>1104</v>
          </cell>
          <cell r="J1001">
            <v>0.15</v>
          </cell>
        </row>
        <row r="1002">
          <cell r="F1002">
            <v>3</v>
          </cell>
          <cell r="G1002" t="str">
            <v>c</v>
          </cell>
          <cell r="H1002" t="str">
            <v>Velas</v>
          </cell>
          <cell r="I1002">
            <v>12</v>
          </cell>
          <cell r="J1002">
            <v>0.1</v>
          </cell>
        </row>
        <row r="1003">
          <cell r="F1003">
            <v>4</v>
          </cell>
          <cell r="G1003" t="str">
            <v>a</v>
          </cell>
          <cell r="H1003" t="str">
            <v>Filtros</v>
          </cell>
          <cell r="I1003">
            <v>655</v>
          </cell>
          <cell r="J1003">
            <v>0.15</v>
          </cell>
        </row>
        <row r="1004">
          <cell r="F1004">
            <v>5</v>
          </cell>
          <cell r="G1004" t="str">
            <v>a</v>
          </cell>
          <cell r="H1004" t="str">
            <v>Buchas</v>
          </cell>
          <cell r="I1004">
            <v>237</v>
          </cell>
          <cell r="J1004">
            <v>0.15</v>
          </cell>
        </row>
        <row r="1005">
          <cell r="F1005">
            <v>5</v>
          </cell>
          <cell r="G1005" t="str">
            <v>c</v>
          </cell>
          <cell r="H1005" t="str">
            <v>Buchas</v>
          </cell>
          <cell r="I1005">
            <v>30</v>
          </cell>
          <cell r="J1005">
            <v>0.1</v>
          </cell>
        </row>
        <row r="1006">
          <cell r="F1006">
            <v>5</v>
          </cell>
          <cell r="G1006" t="str">
            <v>c</v>
          </cell>
          <cell r="H1006" t="str">
            <v>Buchas</v>
          </cell>
          <cell r="I1006">
            <v>112</v>
          </cell>
          <cell r="J1006">
            <v>0.15</v>
          </cell>
        </row>
        <row r="1007">
          <cell r="F1007">
            <v>6</v>
          </cell>
          <cell r="G1007" t="str">
            <v>c</v>
          </cell>
          <cell r="H1007" t="str">
            <v>Cabos, Correias e Diversos</v>
          </cell>
          <cell r="I1007">
            <v>52</v>
          </cell>
          <cell r="J1007">
            <v>0.15</v>
          </cell>
        </row>
        <row r="1008">
          <cell r="F1008">
            <v>9</v>
          </cell>
          <cell r="G1008" t="str">
            <v>a</v>
          </cell>
          <cell r="H1008" t="str">
            <v>Retentores</v>
          </cell>
          <cell r="I1008">
            <v>20</v>
          </cell>
          <cell r="J1008">
            <v>0.05</v>
          </cell>
        </row>
        <row r="1009">
          <cell r="F1009">
            <v>9</v>
          </cell>
          <cell r="G1009" t="str">
            <v>a</v>
          </cell>
          <cell r="H1009" t="str">
            <v>Retentores</v>
          </cell>
          <cell r="I1009">
            <v>300</v>
          </cell>
          <cell r="J1009">
            <v>0.15</v>
          </cell>
        </row>
        <row r="1010">
          <cell r="F1010">
            <v>4</v>
          </cell>
          <cell r="G1010" t="str">
            <v>a</v>
          </cell>
          <cell r="H1010" t="str">
            <v>Filtros</v>
          </cell>
          <cell r="I1010">
            <v>50</v>
          </cell>
          <cell r="J1010">
            <v>0.05</v>
          </cell>
        </row>
        <row r="1011">
          <cell r="F1011">
            <v>3</v>
          </cell>
          <cell r="G1011" t="str">
            <v>c</v>
          </cell>
          <cell r="H1011" t="str">
            <v>Velas</v>
          </cell>
          <cell r="I1011">
            <v>8</v>
          </cell>
          <cell r="J1011">
            <v>0.05</v>
          </cell>
        </row>
        <row r="1012">
          <cell r="F1012">
            <v>9</v>
          </cell>
          <cell r="G1012" t="str">
            <v>a</v>
          </cell>
          <cell r="H1012" t="str">
            <v>Retentores</v>
          </cell>
          <cell r="I1012">
            <v>20</v>
          </cell>
          <cell r="J1012">
            <v>0.05</v>
          </cell>
        </row>
        <row r="1013">
          <cell r="F1013">
            <v>1</v>
          </cell>
          <cell r="G1013" t="str">
            <v>c</v>
          </cell>
          <cell r="H1013" t="str">
            <v>Amortecedores</v>
          </cell>
          <cell r="I1013">
            <v>12</v>
          </cell>
          <cell r="J1013">
            <v>0.1</v>
          </cell>
        </row>
        <row r="1014">
          <cell r="F1014">
            <v>2</v>
          </cell>
          <cell r="G1014" t="str">
            <v>a</v>
          </cell>
          <cell r="H1014" t="str">
            <v>Discos,Platôs e Rolamentos</v>
          </cell>
          <cell r="I1014">
            <v>24</v>
          </cell>
          <cell r="J1014">
            <v>0.1</v>
          </cell>
        </row>
        <row r="1015">
          <cell r="F1015">
            <v>2</v>
          </cell>
          <cell r="G1015" t="str">
            <v>c</v>
          </cell>
          <cell r="H1015" t="str">
            <v>Discos,Platôs e Rolamentos</v>
          </cell>
          <cell r="I1015">
            <v>20</v>
          </cell>
          <cell r="J1015">
            <v>0.1</v>
          </cell>
        </row>
        <row r="1016">
          <cell r="F1016">
            <v>3</v>
          </cell>
          <cell r="G1016" t="str">
            <v>a</v>
          </cell>
          <cell r="H1016" t="str">
            <v>Velas</v>
          </cell>
          <cell r="I1016">
            <v>200</v>
          </cell>
          <cell r="J1016">
            <v>0.1</v>
          </cell>
        </row>
        <row r="1017">
          <cell r="F1017">
            <v>4</v>
          </cell>
          <cell r="G1017" t="str">
            <v>a</v>
          </cell>
          <cell r="H1017" t="str">
            <v>Filtros</v>
          </cell>
          <cell r="I1017">
            <v>792</v>
          </cell>
          <cell r="J1017">
            <v>0.15</v>
          </cell>
        </row>
        <row r="1018">
          <cell r="F1018">
            <v>4</v>
          </cell>
          <cell r="G1018" t="str">
            <v>c</v>
          </cell>
          <cell r="H1018" t="str">
            <v>Filtros</v>
          </cell>
          <cell r="I1018">
            <v>365</v>
          </cell>
          <cell r="J1018">
            <v>0.15</v>
          </cell>
        </row>
        <row r="1019">
          <cell r="F1019">
            <v>9</v>
          </cell>
          <cell r="G1019" t="str">
            <v>c</v>
          </cell>
          <cell r="H1019" t="str">
            <v>Retentores</v>
          </cell>
          <cell r="I1019">
            <v>50</v>
          </cell>
          <cell r="J1019">
            <v>0.15</v>
          </cell>
        </row>
        <row r="1020">
          <cell r="F1020">
            <v>1</v>
          </cell>
          <cell r="G1020" t="str">
            <v>c</v>
          </cell>
          <cell r="H1020" t="str">
            <v>Amortecedores</v>
          </cell>
          <cell r="I1020">
            <v>6</v>
          </cell>
          <cell r="J1020">
            <v>0.05</v>
          </cell>
        </row>
        <row r="1021">
          <cell r="F1021">
            <v>1</v>
          </cell>
          <cell r="G1021" t="str">
            <v>c</v>
          </cell>
          <cell r="H1021" t="str">
            <v>Amortecedores</v>
          </cell>
          <cell r="I1021">
            <v>6</v>
          </cell>
          <cell r="J1021">
            <v>0.05</v>
          </cell>
        </row>
        <row r="1022">
          <cell r="F1022">
            <v>1</v>
          </cell>
          <cell r="G1022" t="str">
            <v>a</v>
          </cell>
          <cell r="H1022" t="str">
            <v>Amortecedores</v>
          </cell>
          <cell r="I1022">
            <v>70</v>
          </cell>
          <cell r="J1022">
            <v>0.15</v>
          </cell>
        </row>
        <row r="1023">
          <cell r="F1023">
            <v>1</v>
          </cell>
          <cell r="G1023" t="str">
            <v>c</v>
          </cell>
          <cell r="H1023" t="str">
            <v>Amortecedores</v>
          </cell>
          <cell r="I1023">
            <v>30</v>
          </cell>
          <cell r="J1023">
            <v>0.15</v>
          </cell>
        </row>
        <row r="1024">
          <cell r="F1024">
            <v>4</v>
          </cell>
          <cell r="G1024" t="str">
            <v>a</v>
          </cell>
          <cell r="H1024" t="str">
            <v>Filtros</v>
          </cell>
          <cell r="I1024">
            <v>900</v>
          </cell>
          <cell r="J1024">
            <v>0.15</v>
          </cell>
        </row>
        <row r="1025">
          <cell r="F1025">
            <v>4</v>
          </cell>
          <cell r="G1025" t="str">
            <v>a</v>
          </cell>
          <cell r="H1025" t="str">
            <v>Filtros</v>
          </cell>
          <cell r="I1025">
            <v>50</v>
          </cell>
          <cell r="J1025">
            <v>0.05</v>
          </cell>
        </row>
        <row r="1026">
          <cell r="F1026">
            <v>5</v>
          </cell>
          <cell r="G1026" t="str">
            <v>a</v>
          </cell>
          <cell r="H1026" t="str">
            <v>Buchas</v>
          </cell>
          <cell r="I1026">
            <v>50</v>
          </cell>
          <cell r="J1026">
            <v>0.05</v>
          </cell>
        </row>
        <row r="1027">
          <cell r="F1027">
            <v>4</v>
          </cell>
          <cell r="G1027" t="str">
            <v>a</v>
          </cell>
          <cell r="H1027" t="str">
            <v>Filtros</v>
          </cell>
          <cell r="I1027">
            <v>1011</v>
          </cell>
          <cell r="J1027">
            <v>0.15</v>
          </cell>
        </row>
        <row r="1028">
          <cell r="F1028">
            <v>5</v>
          </cell>
          <cell r="G1028" t="str">
            <v>a</v>
          </cell>
          <cell r="H1028" t="str">
            <v>Buchas</v>
          </cell>
          <cell r="I1028">
            <v>40</v>
          </cell>
          <cell r="J1028">
            <v>0.05</v>
          </cell>
        </row>
        <row r="1029">
          <cell r="F1029">
            <v>9</v>
          </cell>
          <cell r="G1029" t="str">
            <v>a</v>
          </cell>
          <cell r="H1029" t="str">
            <v>Retentores</v>
          </cell>
          <cell r="I1029">
            <v>20</v>
          </cell>
          <cell r="J1029">
            <v>0.05</v>
          </cell>
        </row>
        <row r="1030">
          <cell r="F1030">
            <v>5</v>
          </cell>
          <cell r="G1030" t="str">
            <v>c</v>
          </cell>
          <cell r="H1030" t="str">
            <v>Buchas</v>
          </cell>
          <cell r="I1030">
            <v>20</v>
          </cell>
          <cell r="J1030">
            <v>0.05</v>
          </cell>
        </row>
        <row r="1031">
          <cell r="F1031">
            <v>6</v>
          </cell>
          <cell r="G1031" t="str">
            <v>c</v>
          </cell>
          <cell r="H1031" t="str">
            <v>Cabos, Correias e Diversos</v>
          </cell>
          <cell r="I1031">
            <v>26</v>
          </cell>
          <cell r="J1031">
            <v>0.1</v>
          </cell>
        </row>
        <row r="1032">
          <cell r="F1032">
            <v>4</v>
          </cell>
          <cell r="G1032" t="str">
            <v>c</v>
          </cell>
          <cell r="H1032" t="str">
            <v>Filtros</v>
          </cell>
          <cell r="I1032">
            <v>45</v>
          </cell>
          <cell r="J1032">
            <v>0.05</v>
          </cell>
        </row>
        <row r="1033">
          <cell r="F1033">
            <v>4</v>
          </cell>
          <cell r="G1033" t="str">
            <v>c</v>
          </cell>
          <cell r="H1033" t="str">
            <v>Filtros</v>
          </cell>
          <cell r="I1033">
            <v>53</v>
          </cell>
          <cell r="J1033">
            <v>0.05</v>
          </cell>
        </row>
        <row r="1034">
          <cell r="F1034">
            <v>7</v>
          </cell>
          <cell r="G1034" t="str">
            <v>c</v>
          </cell>
          <cell r="H1034" t="str">
            <v>Faróis</v>
          </cell>
          <cell r="I1034">
            <v>16</v>
          </cell>
          <cell r="J1034">
            <v>0.15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100.xml><?xml version="1.0" encoding="utf-8"?>
<externalLink xmlns="http://schemas.openxmlformats.org/spreadsheetml/2006/main">
  <externalBook xmlns:r="http://schemas.openxmlformats.org/officeDocument/2006/relationships" r:id="rId1">
    <sheetNames>
      <sheetName val="MAPA"/>
      <sheetName val="PC MOT"/>
      <sheetName val="PC TR"/>
      <sheetName val="PC Car."/>
      <sheetName val="PC Pr. 02 4x2"/>
      <sheetName val="PC Pr. 02 6x2"/>
      <sheetName val="PC Pr. 03 4x2"/>
      <sheetName val="PC Pr. 03 6x2"/>
      <sheetName val="PC Pr. 04 6x2"/>
      <sheetName val="PC Pr. 05 6x2"/>
      <sheetName val="PC BUG"/>
      <sheetName val="PC IND"/>
      <sheetName val="Equiptos"/>
      <sheetName val="Des. Man e Armaz."/>
      <sheetName val="Enquadramento_dos_Descont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3">
          <cell r="B3" t="str">
            <v>CAM VOLVO VM 6X2 260 CV</v>
          </cell>
        </row>
        <row r="4">
          <cell r="B4" t="str">
            <v>CM VOLVO VM 4X2T 310 CV</v>
          </cell>
        </row>
        <row r="5">
          <cell r="B5" t="str">
            <v>CM VOLVO FM 6X2T 370 CV</v>
          </cell>
        </row>
        <row r="6">
          <cell r="B6" t="str">
            <v>CM VOLVO FH 6X2T 480 CV</v>
          </cell>
        </row>
        <row r="7">
          <cell r="B7" t="str">
            <v>CM VOLVO FH 6X2T 520 CV</v>
          </cell>
        </row>
        <row r="8">
          <cell r="B8" t="str">
            <v>CARROCERIA CARGA SECA 8,5M</v>
          </cell>
        </row>
        <row r="9">
          <cell r="B9" t="str">
            <v>SR CARGA SECA 3E TANDEM</v>
          </cell>
        </row>
        <row r="10">
          <cell r="B10" t="str">
            <v xml:space="preserve">BUG CTN HC DE 40' - TANDEM </v>
          </cell>
        </row>
        <row r="11">
          <cell r="B11" t="str">
            <v>PRANCHA 2 EIXOS PLANO</v>
          </cell>
        </row>
        <row r="12">
          <cell r="B12" t="str">
            <v>PRANCHA 2 EIXOS REBAIXADA</v>
          </cell>
        </row>
        <row r="13">
          <cell r="B13" t="str">
            <v>PRANCHA 3 EIXOS PLANO</v>
          </cell>
        </row>
        <row r="14">
          <cell r="B14" t="str">
            <v>PRANCHA 3 EIXOS REBAIXADA</v>
          </cell>
        </row>
        <row r="15">
          <cell r="B15" t="str">
            <v>PRANCHA 4 EIXOS PLANO</v>
          </cell>
        </row>
        <row r="16">
          <cell r="B16" t="str">
            <v>PRANCHA 4 EIXOS REBAIXADA</v>
          </cell>
        </row>
        <row r="17">
          <cell r="B17" t="str">
            <v>PRANCHA 5 EIXOS PLANO</v>
          </cell>
        </row>
        <row r="18">
          <cell r="B18" t="str">
            <v>PRANCHA 5 EIXOS REBAIXADA</v>
          </cell>
        </row>
      </sheetData>
      <sheetData sheetId="13"/>
      <sheetData sheetId="14" refreshError="1"/>
    </sheetDataSet>
  </externalBook>
</externalLink>
</file>

<file path=xl/externalLinks/externalLink101.xml><?xml version="1.0" encoding="utf-8"?>
<externalLink xmlns="http://schemas.openxmlformats.org/spreadsheetml/2006/main">
  <externalBook xmlns:r="http://schemas.openxmlformats.org/officeDocument/2006/relationships" r:id="rId1">
    <sheetNames>
      <sheetName val="PDVs F.I."/>
      <sheetName val="PDVs O.P."/>
      <sheetName val="ÁREAS"/>
      <sheetName val="KM"/>
      <sheetName val="REGIÕES"/>
      <sheetName val="FASES IMPL."/>
      <sheetName val="MAPA TOTAL F.I."/>
      <sheetName val="MAPA TOTAL F.I. 2"/>
      <sheetName val="GRAF F.I."/>
      <sheetName val="Fluxo de Caixa F.I."/>
      <sheetName val="RESUMO F.I.2"/>
      <sheetName val="GRAF F.I. 2"/>
      <sheetName val="PAR F.I."/>
      <sheetName val="PAR F.I. 2"/>
      <sheetName val="MAPA TOTAL LOCAÇÃO F.I."/>
      <sheetName val="RESUMO F.I."/>
      <sheetName val="PC TI F.I."/>
      <sheetName val="PC CD F.I."/>
      <sheetName val="MAPA TOTAL IMPL."/>
      <sheetName val="RESUMO"/>
      <sheetName val="MAPA TOTAL"/>
      <sheetName val="Fluxo de Caixa"/>
      <sheetName val="IND"/>
      <sheetName val="PC TI"/>
      <sheetName val="MAPA TOTAL LOCAÇÃO"/>
      <sheetName val="PC VEÍCULOS F.I."/>
      <sheetName val="PC VEÍCULOS LOCAÇÃO F.I."/>
      <sheetName val="PC VEÍCULOS"/>
      <sheetName val="PC VEÍCULOS LOCAÇÃO"/>
      <sheetName val="Locação Pesados"/>
      <sheetName val="Locação Pesados F.I."/>
      <sheetName val="Locação Leves"/>
      <sheetName val="Locação Leves F.I."/>
      <sheetName val="CÁLC+PC DIST. REDE LOCAÇÃO"/>
      <sheetName val="CÁLC+PC DIST. REDE"/>
      <sheetName val="PC ENTREGA FURGÃO"/>
      <sheetName val="PC ENTREGA FURGÃO LOCAÇÃO"/>
      <sheetName val="PC ENTREGA TRUCK"/>
      <sheetName val="PC ENTREGA TRUCK LOCAÇÃO"/>
      <sheetName val="CÁLC ENTREGA"/>
      <sheetName val="Distribuidores F.I."/>
      <sheetName val="CÁLC TRANSF. F.I."/>
      <sheetName val="CÁLC TRANSF."/>
      <sheetName val="PC CD"/>
      <sheetName val="PAR"/>
      <sheetName val="PC TRANSF. F.I."/>
      <sheetName val="PAR LOCAÇÃO"/>
      <sheetName val="PAR LOCAÇÃO F.I."/>
      <sheetName val="PC TRANSF."/>
      <sheetName val="PC TRANSF. LOCAÇÃO F.I."/>
      <sheetName val="PC TRANSF. LOCAÇÃO"/>
      <sheetName val="GRAF"/>
      <sheetName val="RESUMO IMPL."/>
      <sheetName val="GRAF IMPL."/>
      <sheetName val="PAR IMPL."/>
      <sheetName val="GRAF LOCAÇÃO"/>
      <sheetName val="Pedidos"/>
      <sheetName val="MO"/>
      <sheetName val="LUB"/>
      <sheetName val="DECISÃO ESTRATÉGICA"/>
      <sheetName val="ESTRUTURA JV"/>
      <sheetName val="RELAÇÃO CD'S OP"/>
      <sheetName val="PREÇO TOTAL"/>
      <sheetName val="RELAÇÃO CD'S FI"/>
      <sheetName val="RESUMO TOTAL"/>
      <sheetName val="Veículos"/>
      <sheetName val="QUADRO COMPARATIVO TOTAL"/>
      <sheetName val="resultados esperados"/>
      <sheetName val="Mão de Obra"/>
      <sheetName val="Índices"/>
      <sheetName val="Investimentos"/>
      <sheetName val="HISTORICO"/>
      <sheetName val="PGR"/>
      <sheetName val="p apresentar"/>
      <sheetName val="Cenários"/>
      <sheetName val="Dólar"/>
      <sheetName val="RESUMO ACHÉ"/>
      <sheetName val="F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2">
          <cell r="L2">
            <v>9.4887929345830457E-3</v>
          </cell>
        </row>
        <row r="3">
          <cell r="L3">
            <v>2.355158730158732</v>
          </cell>
        </row>
        <row r="4">
          <cell r="L4">
            <v>0.1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>
        <row r="3">
          <cell r="B3" t="str">
            <v>Fase Inicial</v>
          </cell>
        </row>
        <row r="4">
          <cell r="B4" t="str">
            <v>Implantação</v>
          </cell>
        </row>
        <row r="5">
          <cell r="B5" t="str">
            <v>Op. Plena - 2 Turnos de Armazenagem</v>
          </cell>
        </row>
        <row r="6">
          <cell r="B6" t="str">
            <v>Op. Plena - 3 Turnos de Armazenagem</v>
          </cell>
        </row>
      </sheetData>
      <sheetData sheetId="75"/>
      <sheetData sheetId="76"/>
      <sheetData sheetId="77"/>
    </sheetDataSet>
  </externalBook>
</externalLink>
</file>

<file path=xl/externalLinks/externalLink102.xml><?xml version="1.0" encoding="utf-8"?>
<externalLink xmlns="http://schemas.openxmlformats.org/spreadsheetml/2006/main">
  <externalBook xmlns:r="http://schemas.openxmlformats.org/officeDocument/2006/relationships" r:id="rId1">
    <sheetNames>
      <sheetName val="P_SIMULAÇÃO (2)"/>
      <sheetName val="SCO"/>
      <sheetName val="C_APOIO"/>
      <sheetName val="B_VALOR"/>
      <sheetName val="COMB_LUB"/>
      <sheetName val="P_INVEST"/>
      <sheetName val="P_COMPOSIÇÃO"/>
      <sheetName val="P_SIMULAÇÃO"/>
      <sheetName val="ANEXO_&quot;A&quot;"/>
      <sheetName val="ANEXO_&quot;B&quot;"/>
      <sheetName val="ANEXO_&quot;I&quot;"/>
      <sheetName val="Consulta"/>
      <sheetName val="Apresentação"/>
      <sheetName val="Plan1"/>
      <sheetName val="Plan2"/>
      <sheetName val="Invest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5">
          <cell r="B5" t="str">
            <v>P31 - LANÇA TELESCÓPICA / ARTICULADA 24m, p/ poda de árvores</v>
          </cell>
        </row>
        <row r="7">
          <cell r="B7" t="str">
            <v>TURNO</v>
          </cell>
          <cell r="C7" t="str">
            <v>QUANTIDADE</v>
          </cell>
          <cell r="E7" t="str">
            <v>HORÁRIO</v>
          </cell>
        </row>
        <row r="8">
          <cell r="B8" t="str">
            <v>1º</v>
          </cell>
          <cell r="C8">
            <v>16</v>
          </cell>
          <cell r="E8" t="str">
            <v>07:00 às 15:20</v>
          </cell>
        </row>
        <row r="9">
          <cell r="B9" t="str">
            <v>2º</v>
          </cell>
          <cell r="C9">
            <v>16</v>
          </cell>
          <cell r="E9" t="str">
            <v>15:20 às 23:40</v>
          </cell>
        </row>
        <row r="10">
          <cell r="B10" t="str">
            <v>QUILOMETRAGEM MÉDIA MENSAL P/ VEÍCULO P/ TURNO</v>
          </cell>
          <cell r="F10">
            <v>700</v>
          </cell>
        </row>
        <row r="11">
          <cell r="B11" t="str">
            <v>INVESTIMENTO NO VEÍCULO+EQUIPAMENTO+ACESSÓRIOS</v>
          </cell>
          <cell r="F11">
            <v>277120</v>
          </cell>
        </row>
        <row r="13">
          <cell r="B13" t="str">
            <v>CUSTOS FIXOS</v>
          </cell>
          <cell r="F13" t="str">
            <v>R$ / MÊS</v>
          </cell>
        </row>
        <row r="14">
          <cell r="C14" t="str">
            <v>DEPRECIAÇÃO VEÍCULO</v>
          </cell>
          <cell r="F14">
            <v>177.81250000000003</v>
          </cell>
        </row>
        <row r="15">
          <cell r="C15" t="str">
            <v>DEPRECIAÇÃO EQUIPAMENTO</v>
          </cell>
          <cell r="F15">
            <v>1146.9791666666667</v>
          </cell>
        </row>
        <row r="16">
          <cell r="C16" t="str">
            <v>DEPRECIAÇÃO ACESSÓRIO</v>
          </cell>
          <cell r="F16">
            <v>0</v>
          </cell>
        </row>
        <row r="17">
          <cell r="C17" t="str">
            <v>CUSTOS DE FINANCIAMENTO VEÍCULO</v>
          </cell>
          <cell r="F17">
            <v>195.68265624999998</v>
          </cell>
        </row>
        <row r="18">
          <cell r="C18" t="str">
            <v>CUSTOS DE FINANCIAMENTO EQUIPAMENTO</v>
          </cell>
          <cell r="F18">
            <v>693.34890624999991</v>
          </cell>
        </row>
        <row r="19">
          <cell r="C19" t="str">
            <v>CUSTOS DE FINANCIAMENTO ACESSÓRIO</v>
          </cell>
          <cell r="F19">
            <v>0</v>
          </cell>
        </row>
        <row r="20">
          <cell r="C20" t="str">
            <v>SALÁRIO MOTORISTA DIURNO</v>
          </cell>
          <cell r="F20">
            <v>2658.6179999999995</v>
          </cell>
        </row>
        <row r="21">
          <cell r="C21" t="str">
            <v>SALÁRIO MOTORISTA VESPERTINO</v>
          </cell>
          <cell r="F21">
            <v>2770.9333199999996</v>
          </cell>
        </row>
        <row r="22">
          <cell r="C22" t="str">
            <v>SEGURO DO CASCO</v>
          </cell>
          <cell r="F22">
            <v>773.62666666666667</v>
          </cell>
        </row>
        <row r="23">
          <cell r="C23" t="str">
            <v>TAXAS DETRAN / SEGURO OBRIGATÓRIO</v>
          </cell>
          <cell r="F23">
            <v>9.5312500000000018</v>
          </cell>
        </row>
        <row r="24">
          <cell r="C24" t="str">
            <v>IPVA</v>
          </cell>
          <cell r="F24">
            <v>11.854166666666666</v>
          </cell>
        </row>
        <row r="25">
          <cell r="C25" t="str">
            <v>INFRAESTRUTURA DE APOIO</v>
          </cell>
          <cell r="F25">
            <v>3629.4085269666907</v>
          </cell>
        </row>
        <row r="26">
          <cell r="C26" t="str">
            <v>SIST. DE RÁDIO COMUNICAÇÃO</v>
          </cell>
          <cell r="F26">
            <v>67</v>
          </cell>
        </row>
        <row r="27">
          <cell r="C27" t="str">
            <v>REPINTURA DO VEÍCULO</v>
          </cell>
          <cell r="F27">
            <v>41.666666666666664</v>
          </cell>
        </row>
        <row r="28">
          <cell r="C28" t="str">
            <v>PROGRAMAÇÃO VISUAL</v>
          </cell>
          <cell r="F28">
            <v>6.2345833333333331</v>
          </cell>
        </row>
        <row r="29">
          <cell r="C29" t="str">
            <v>RESERVA TÉCNICA DEDICADA (MÍNIMA DE 10%)</v>
          </cell>
          <cell r="F29">
            <v>0</v>
          </cell>
        </row>
        <row r="30">
          <cell r="B30" t="str">
            <v>TOTAL CUSTOS FIXOS 1º TURNO</v>
          </cell>
          <cell r="F30">
            <v>9411.7630894666909</v>
          </cell>
        </row>
        <row r="31">
          <cell r="B31" t="str">
            <v>TOTAL CUSTOS FIXOS 2º TURNO</v>
          </cell>
          <cell r="F31">
            <v>9524.0784094666906</v>
          </cell>
        </row>
        <row r="32">
          <cell r="B32" t="str">
            <v>CUSTOS VARIÁVEIS</v>
          </cell>
          <cell r="F32" t="str">
            <v>R$ / km</v>
          </cell>
        </row>
        <row r="33">
          <cell r="C33" t="str">
            <v>PEÇAS E MATERIAL DE OFICINA</v>
          </cell>
          <cell r="F33">
            <v>3.2990476190476192</v>
          </cell>
        </row>
        <row r="34">
          <cell r="C34" t="str">
            <v>PNEUS E RECAPAGENS</v>
          </cell>
          <cell r="F34">
            <v>5.0599999999999999E-2</v>
          </cell>
        </row>
        <row r="35">
          <cell r="C35" t="str">
            <v>COMBUSTÍVEL</v>
          </cell>
          <cell r="F35">
            <v>0.37</v>
          </cell>
        </row>
        <row r="36">
          <cell r="C36" t="str">
            <v>ÓLEO DO CÁRTER</v>
          </cell>
          <cell r="F36">
            <v>6.0000000000000001E-3</v>
          </cell>
        </row>
        <row r="37">
          <cell r="C37" t="str">
            <v>LUBRIFICANTES E OUTROS ÓLEOS</v>
          </cell>
          <cell r="F37">
            <v>1.4999999999999999E-2</v>
          </cell>
        </row>
        <row r="38">
          <cell r="C38" t="str">
            <v>GRAXAS</v>
          </cell>
          <cell r="F38">
            <v>1E-3</v>
          </cell>
        </row>
        <row r="39">
          <cell r="B39" t="str">
            <v>SOMA DOS CUSTOS VARIÁVEIS</v>
          </cell>
          <cell r="F39">
            <v>3.7416476190476193</v>
          </cell>
        </row>
        <row r="40">
          <cell r="F40" t="str">
            <v>R$ / MÊS</v>
          </cell>
        </row>
        <row r="41">
          <cell r="B41" t="str">
            <v>TOTAL CUSTOS VARIÁVEIS</v>
          </cell>
          <cell r="F41">
            <v>2619.1533333333336</v>
          </cell>
        </row>
        <row r="42">
          <cell r="B42" t="str">
            <v>TOTAL CUSTOS FIXOS 1º TURNO + VARIÁVEIS</v>
          </cell>
          <cell r="F42">
            <v>12030.916422800025</v>
          </cell>
        </row>
        <row r="43">
          <cell r="B43" t="str">
            <v>TOTAL CUSTOS FIXOS 2º TURNO + VARIÁVEIS</v>
          </cell>
          <cell r="F43">
            <v>12143.231742800024</v>
          </cell>
        </row>
        <row r="44">
          <cell r="B44" t="str">
            <v>IMPOSTOS</v>
          </cell>
          <cell r="D44" t="str">
            <v>TAXA</v>
          </cell>
        </row>
        <row r="45">
          <cell r="B45" t="str">
            <v>TAXA DE ADMINISTRAÇÃO - 1º TURNO</v>
          </cell>
          <cell r="D45">
            <v>0.1</v>
          </cell>
          <cell r="F45">
            <v>1203.0916422800026</v>
          </cell>
        </row>
        <row r="46">
          <cell r="B46" t="str">
            <v>SUBTOTAL 1º TURNO</v>
          </cell>
          <cell r="F46">
            <v>13234.008065080026</v>
          </cell>
        </row>
        <row r="47">
          <cell r="B47" t="str">
            <v>TAXA DE ADMINISTRAÇÃO - 2º TURNO</v>
          </cell>
          <cell r="D47">
            <v>0.1</v>
          </cell>
          <cell r="F47">
            <v>1214.3231742800024</v>
          </cell>
        </row>
        <row r="48">
          <cell r="B48" t="str">
            <v>SUBTOTAL 2º TURNO</v>
          </cell>
          <cell r="F48">
            <v>13357.554917080026</v>
          </cell>
        </row>
        <row r="70">
          <cell r="B70" t="str">
            <v>P34 - GUINDASTE VEICULAR/BASCULANTE 7m³/RETRO 20.500kgm, p/ destoca de árvores (C/CABINE AUXILIAR E GUINCHO ELÉTRICO)</v>
          </cell>
        </row>
        <row r="72">
          <cell r="B72" t="str">
            <v>TURNO</v>
          </cell>
          <cell r="C72" t="str">
            <v>QUANTIDADE</v>
          </cell>
          <cell r="E72" t="str">
            <v>HORÁRIO</v>
          </cell>
        </row>
        <row r="73">
          <cell r="B73" t="str">
            <v>1º</v>
          </cell>
          <cell r="C73">
            <v>2</v>
          </cell>
          <cell r="E73" t="str">
            <v>07:00 às 15:20</v>
          </cell>
        </row>
        <row r="74">
          <cell r="B74" t="str">
            <v>2º</v>
          </cell>
          <cell r="C74">
            <v>2</v>
          </cell>
          <cell r="E74" t="str">
            <v>15:20 às 23:40</v>
          </cell>
        </row>
        <row r="75">
          <cell r="B75" t="str">
            <v>QUILOMETRAGEM MÉDIA MENSAL P/ VEÍCULO P/ TURNO</v>
          </cell>
          <cell r="F75">
            <v>2800</v>
          </cell>
        </row>
        <row r="76">
          <cell r="B76" t="str">
            <v>INVESTIMENTO NO VEÍCULO+EQUIPAMENTO+ACESSÓRIOS</v>
          </cell>
          <cell r="F76">
            <v>323940</v>
          </cell>
        </row>
        <row r="78">
          <cell r="B78" t="str">
            <v>CUSTOS FIXOS</v>
          </cell>
          <cell r="F78" t="str">
            <v>R$ / MÊS</v>
          </cell>
        </row>
        <row r="79">
          <cell r="C79" t="str">
            <v>DEPRECIAÇÃO VEÍCULO</v>
          </cell>
          <cell r="F79">
            <v>579.75000000000011</v>
          </cell>
        </row>
        <row r="80">
          <cell r="C80" t="str">
            <v>DEPRECIAÇÃO EQUIPAMENTO</v>
          </cell>
          <cell r="F80">
            <v>720.9375</v>
          </cell>
        </row>
        <row r="81">
          <cell r="C81" t="str">
            <v>DEPRECIAÇÃO ACESSÓRIO</v>
          </cell>
          <cell r="F81">
            <v>0</v>
          </cell>
        </row>
        <row r="82">
          <cell r="C82" t="str">
            <v>CUSTOS DE FINANCIAMENTO VEÍCULO</v>
          </cell>
          <cell r="F82">
            <v>638.01487499999996</v>
          </cell>
        </row>
        <row r="83">
          <cell r="C83" t="str">
            <v>CUSTOS DE FINANCIAMENTO EQUIPAMENTO</v>
          </cell>
          <cell r="F83">
            <v>435.80671874999996</v>
          </cell>
        </row>
        <row r="84">
          <cell r="C84" t="str">
            <v>CUSTOS DE FINANCIAMENTO ACESSÓRIO</v>
          </cell>
          <cell r="F84">
            <v>0</v>
          </cell>
        </row>
        <row r="85">
          <cell r="C85" t="str">
            <v>SALÁRIO MOTORISTA DIURNO</v>
          </cell>
          <cell r="F85">
            <v>2658.6179999999995</v>
          </cell>
        </row>
        <row r="86">
          <cell r="C86" t="str">
            <v>SALÁRIO MOTORISTA VESPERTINO</v>
          </cell>
          <cell r="F86">
            <v>2770.9333199999996</v>
          </cell>
        </row>
        <row r="87">
          <cell r="C87" t="str">
            <v>SEGURO DO CASCO</v>
          </cell>
          <cell r="F87">
            <v>904.33249999999998</v>
          </cell>
        </row>
        <row r="88">
          <cell r="C88" t="str">
            <v>TAXAS DETRAN / SEGURO OBRIGATÓRIO</v>
          </cell>
          <cell r="F88">
            <v>9.5312500000000018</v>
          </cell>
        </row>
        <row r="89">
          <cell r="C89" t="str">
            <v>IPVA</v>
          </cell>
          <cell r="F89">
            <v>38.65</v>
          </cell>
        </row>
        <row r="90">
          <cell r="C90" t="str">
            <v>INFRAESTRUTURA DE APOIO</v>
          </cell>
          <cell r="F90">
            <v>4242.6046414029652</v>
          </cell>
        </row>
        <row r="91">
          <cell r="C91" t="str">
            <v>SIST. DE RÁDIO COMUNICAÇÃO</v>
          </cell>
          <cell r="F91">
            <v>67</v>
          </cell>
        </row>
        <row r="92">
          <cell r="C92" t="str">
            <v>REPINTURA DO VEÍCULO</v>
          </cell>
          <cell r="F92">
            <v>41.666666666666664</v>
          </cell>
        </row>
        <row r="93">
          <cell r="C93" t="str">
            <v>PROGRAMAÇÃO VISUAL</v>
          </cell>
          <cell r="F93">
            <v>6.2345833333333331</v>
          </cell>
        </row>
        <row r="94">
          <cell r="C94" t="str">
            <v>RESERVA TÉCNICA DEDICADA (MÍNIMA DE 10%)</v>
          </cell>
          <cell r="F94">
            <v>0</v>
          </cell>
        </row>
        <row r="95">
          <cell r="B95" t="str">
            <v>TOTAL CUSTOS FIXOS 1º TURNO</v>
          </cell>
          <cell r="F95">
            <v>10343.146735152965</v>
          </cell>
        </row>
        <row r="96">
          <cell r="B96" t="str">
            <v>TOTAL CUSTOS FIXOS 2º TURNO</v>
          </cell>
          <cell r="F96">
            <v>10455.462055152962</v>
          </cell>
        </row>
        <row r="97">
          <cell r="B97" t="str">
            <v>CUSTOS VARIÁVEIS</v>
          </cell>
          <cell r="F97" t="str">
            <v>R$ / km</v>
          </cell>
        </row>
        <row r="98">
          <cell r="C98" t="str">
            <v>PEÇAS E MATERIAL DE OFICINA</v>
          </cell>
          <cell r="F98">
            <v>0.96410714285714283</v>
          </cell>
        </row>
        <row r="99">
          <cell r="C99" t="str">
            <v>PNEUS E RECAPAGENS</v>
          </cell>
          <cell r="F99">
            <v>8.3159999999999998E-2</v>
          </cell>
        </row>
        <row r="100">
          <cell r="C100" t="str">
            <v>COMBUSTÍVEL</v>
          </cell>
          <cell r="F100">
            <v>0.61699999999999999</v>
          </cell>
        </row>
        <row r="101">
          <cell r="C101" t="str">
            <v>ÓLEO DO CÁRTER</v>
          </cell>
          <cell r="F101">
            <v>1.0999999999999999E-2</v>
          </cell>
        </row>
        <row r="102">
          <cell r="C102" t="str">
            <v>LUBRIFICANTES E OUTROS ÓLEOS</v>
          </cell>
          <cell r="F102">
            <v>0.03</v>
          </cell>
        </row>
        <row r="103">
          <cell r="C103" t="str">
            <v>GRAXAS</v>
          </cell>
          <cell r="F103">
            <v>1E-3</v>
          </cell>
        </row>
        <row r="104">
          <cell r="B104" t="str">
            <v>SOMA DOS CUSTOS VARIÁVEIS</v>
          </cell>
          <cell r="F104">
            <v>1.7062671428571425</v>
          </cell>
        </row>
        <row r="105">
          <cell r="F105" t="str">
            <v>R$ / MÊS</v>
          </cell>
        </row>
        <row r="106">
          <cell r="B106" t="str">
            <v>TOTAL CUSTOS VARIÁVEIS</v>
          </cell>
          <cell r="F106">
            <v>4777.5479999999989</v>
          </cell>
        </row>
        <row r="107">
          <cell r="B107" t="str">
            <v>TOTAL CUSTOS FIXOS 1º TURNO + VARIÁVEIS</v>
          </cell>
          <cell r="F107">
            <v>15120.694735152963</v>
          </cell>
        </row>
        <row r="108">
          <cell r="B108" t="str">
            <v>TOTAL CUSTOS FIXOS 2º TURNO + VARIÁVEIS</v>
          </cell>
          <cell r="F108">
            <v>15233.010055152961</v>
          </cell>
        </row>
        <row r="109">
          <cell r="B109" t="str">
            <v>IMPOSTOS</v>
          </cell>
          <cell r="D109" t="str">
            <v>TAXA</v>
          </cell>
        </row>
        <row r="110">
          <cell r="B110" t="str">
            <v>TAXA DE ADMINISTRAÇÃO - 1º TURNO</v>
          </cell>
          <cell r="D110">
            <v>0.1</v>
          </cell>
          <cell r="F110">
            <v>1512.0694735152965</v>
          </cell>
        </row>
        <row r="111">
          <cell r="B111" t="str">
            <v>SUBTOTAL 1º TURNO</v>
          </cell>
          <cell r="F111">
            <v>16632.764208668261</v>
          </cell>
        </row>
        <row r="112">
          <cell r="B112" t="str">
            <v>TAXA DE ADMINISTRAÇÃO - 2º TURNO</v>
          </cell>
          <cell r="D112">
            <v>0.1</v>
          </cell>
          <cell r="F112">
            <v>1523.3010055152963</v>
          </cell>
        </row>
        <row r="113">
          <cell r="B113" t="str">
            <v>SUBTOTAL 2º TURNO</v>
          </cell>
          <cell r="F113">
            <v>16756.311060668257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03.xml><?xml version="1.0" encoding="utf-8"?>
<externalLink xmlns="http://schemas.openxmlformats.org/spreadsheetml/2006/main">
  <externalBook xmlns:r="http://schemas.openxmlformats.org/officeDocument/2006/relationships" r:id="rId1">
    <sheetNames>
      <sheetName val="Spider Preiseingabe"/>
      <sheetName val="Ka Popular"/>
      <sheetName val="Profit Effect"/>
      <sheetName val="Escort Sep-Nov 99"/>
      <sheetName val="Spider_Preiseingabe"/>
      <sheetName val="Ka_Popular"/>
      <sheetName val="Rules"/>
      <sheetName val="Perf"/>
      <sheetName val="IMPLANTAÇÃO"/>
    </sheetNames>
    <sheetDataSet>
      <sheetData sheetId="0" refreshError="1">
        <row r="2">
          <cell r="L2">
            <v>1</v>
          </cell>
        </row>
        <row r="4">
          <cell r="B4" t="str">
            <v>5 Door Ghia 2.0 130PS</v>
          </cell>
          <cell r="C4">
            <v>22060</v>
          </cell>
          <cell r="E4" t="str">
            <v>5 Door Ghia 2.0 130PS</v>
          </cell>
          <cell r="F4">
            <v>21238</v>
          </cell>
        </row>
        <row r="5">
          <cell r="B5" t="str">
            <v>5 Door Ghia 1.8D 90PS</v>
          </cell>
          <cell r="C5">
            <v>21300</v>
          </cell>
          <cell r="E5" t="str">
            <v>5 Door Ghia 1.6 100PS</v>
          </cell>
          <cell r="F5">
            <v>20315</v>
          </cell>
        </row>
        <row r="6">
          <cell r="B6" t="str">
            <v>5 Door LX 1.8D 90PS</v>
          </cell>
          <cell r="C6">
            <v>20539</v>
          </cell>
          <cell r="E6" t="str">
            <v>5 Door Ambiente 1.8D 90PS</v>
          </cell>
          <cell r="F6">
            <v>19391</v>
          </cell>
        </row>
        <row r="7">
          <cell r="B7" t="str">
            <v>5 Door Ghia 1.6 100PS</v>
          </cell>
          <cell r="C7">
            <v>20539</v>
          </cell>
          <cell r="E7" t="str">
            <v>3 Door Trend 2.0 130PS</v>
          </cell>
          <cell r="F7">
            <v>18468</v>
          </cell>
        </row>
        <row r="8">
          <cell r="B8" t="str">
            <v>5 Door Ghia 1.8 115PS</v>
          </cell>
          <cell r="C8">
            <v>20539</v>
          </cell>
          <cell r="E8" t="str">
            <v>5 Door Ambiente 1.4 75PS</v>
          </cell>
          <cell r="F8">
            <v>18468</v>
          </cell>
        </row>
        <row r="9">
          <cell r="B9" t="str">
            <v>5 Door LX 1.6 100PS</v>
          </cell>
          <cell r="C9">
            <v>19778</v>
          </cell>
          <cell r="E9" t="str">
            <v>5 Door Trend 1.6 100PS</v>
          </cell>
          <cell r="F9">
            <v>18468</v>
          </cell>
        </row>
        <row r="10">
          <cell r="B10" t="str">
            <v>5 Door LX 1.8 90PS</v>
          </cell>
          <cell r="C10">
            <v>19778</v>
          </cell>
          <cell r="E10" t="str">
            <v>3 Door Trend 1.6 100PS</v>
          </cell>
          <cell r="F10">
            <v>17545</v>
          </cell>
        </row>
        <row r="11">
          <cell r="B11" t="str">
            <v>5 Door Zetec 1.8D 90PS</v>
          </cell>
          <cell r="C11">
            <v>19778</v>
          </cell>
          <cell r="E11" t="str">
            <v>5 Door Ambiente 1.4 75PS</v>
          </cell>
          <cell r="F11">
            <v>17545</v>
          </cell>
        </row>
        <row r="12">
          <cell r="B12" t="str">
            <v>5 Door CL 1.8D 90PS</v>
          </cell>
          <cell r="C12">
            <v>19018</v>
          </cell>
          <cell r="E12" t="str">
            <v>5 Door Trend 1.4 75PS</v>
          </cell>
          <cell r="F12">
            <v>17545</v>
          </cell>
        </row>
        <row r="13">
          <cell r="B13" t="str">
            <v>5 Door Zetec 1.6 100PS</v>
          </cell>
          <cell r="C13">
            <v>19018</v>
          </cell>
          <cell r="E13" t="str">
            <v>3 Door Trend 1.4 75PS</v>
          </cell>
          <cell r="F13">
            <v>16621</v>
          </cell>
        </row>
        <row r="14">
          <cell r="B14" t="str">
            <v>5 Door Zetec 1.8 115PS</v>
          </cell>
          <cell r="C14">
            <v>19018</v>
          </cell>
          <cell r="E14" t="str">
            <v>3 Door FNC 1.4 75PS</v>
          </cell>
          <cell r="F14">
            <v>15698</v>
          </cell>
        </row>
        <row r="15">
          <cell r="B15" t="str">
            <v>5 Door CL 1.4 75PS</v>
          </cell>
          <cell r="C15">
            <v>18257</v>
          </cell>
        </row>
        <row r="16">
          <cell r="B16" t="str">
            <v>3 Door Zetec 1.6 100PS</v>
          </cell>
          <cell r="C16">
            <v>18257</v>
          </cell>
        </row>
        <row r="17">
          <cell r="B17" t="str">
            <v>3 Door Zetec 1.8 115PS</v>
          </cell>
          <cell r="C17">
            <v>18257</v>
          </cell>
        </row>
      </sheetData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104.xml><?xml version="1.0" encoding="utf-8"?>
<externalLink xmlns="http://schemas.openxmlformats.org/spreadsheetml/2006/main">
  <externalBook xmlns:r="http://schemas.openxmlformats.org/officeDocument/2006/relationships" r:id="rId1">
    <sheetNames>
      <sheetName val="Feature Families"/>
      <sheetName val="Harvest"/>
      <sheetName val="Sheet1"/>
      <sheetName val="Graph"/>
      <sheetName val="PUPmacs"/>
      <sheetName val="ToolMacs"/>
      <sheetName val="Module1"/>
      <sheetName val="Module2"/>
      <sheetName val="Module3"/>
      <sheetName val="Dialog1"/>
      <sheetName val="Header"/>
      <sheetName val="Dialog2"/>
      <sheetName val="PA-1 F150"/>
      <sheetName val="Feature_Families"/>
      <sheetName val="PA-1_F150"/>
      <sheetName val="Consolidado"/>
    </sheetNames>
    <sheetDataSet>
      <sheetData sheetId="0" refreshError="1">
        <row r="2">
          <cell r="N2" t="str">
            <v>AC  (Air Conditioning)</v>
          </cell>
        </row>
        <row r="3">
          <cell r="N3" t="str">
            <v>BS  (Body Style)</v>
          </cell>
        </row>
        <row r="4">
          <cell r="N4" t="str">
            <v>DR  (Drive)</v>
          </cell>
        </row>
        <row r="5">
          <cell r="N5" t="str">
            <v>EN  (Engine)</v>
          </cell>
        </row>
        <row r="6">
          <cell r="N6" t="str">
            <v>FS  (Front Seat Type)</v>
          </cell>
        </row>
        <row r="7">
          <cell r="N7" t="str">
            <v>TR  (Transmission)</v>
          </cell>
        </row>
        <row r="8">
          <cell r="N8" t="str">
            <v>VS  (Version)</v>
          </cell>
        </row>
        <row r="9">
          <cell r="N9" t="str">
            <v>W++ (Territories)</v>
          </cell>
        </row>
        <row r="10">
          <cell r="N10" t="str">
            <v>0++ (000-599 Trims)</v>
          </cell>
        </row>
        <row r="11">
          <cell r="N11" t="str">
            <v>AAG (Plant Build Requirements)</v>
          </cell>
        </row>
        <row r="12">
          <cell r="N12" t="str">
            <v>ABE (Special Value Pack)</v>
          </cell>
        </row>
        <row r="13">
          <cell r="N13" t="str">
            <v>AD4 (Exterior Paint Pack)</v>
          </cell>
        </row>
        <row r="14">
          <cell r="N14" t="str">
            <v>AEA (Labels-Special Language)</v>
          </cell>
        </row>
        <row r="15">
          <cell r="N15" t="str">
            <v>B2C (Windows-Front Side)</v>
          </cell>
        </row>
        <row r="16">
          <cell r="N16" t="str">
            <v>B2D (Windows-Rear Side)</v>
          </cell>
        </row>
        <row r="17">
          <cell r="N17" t="str">
            <v>B2G (Windows-Tint)</v>
          </cell>
        </row>
        <row r="18">
          <cell r="N18" t="str">
            <v>B2R (Windshield Glass)</v>
          </cell>
        </row>
        <row r="19">
          <cell r="N19" t="str">
            <v>B3N (Defroster-Rear Window)</v>
          </cell>
        </row>
        <row r="20">
          <cell r="N20" t="str">
            <v>B5W (Console-Floor)</v>
          </cell>
        </row>
        <row r="21">
          <cell r="N21" t="str">
            <v>BCA (Sunvisors-Driver)</v>
          </cell>
        </row>
        <row r="22">
          <cell r="N22" t="str">
            <v>BCB (Sunvisors-Pass   E)</v>
          </cell>
        </row>
        <row r="23">
          <cell r="N23" t="str">
            <v>BLD (Grille-Front)</v>
          </cell>
        </row>
        <row r="24">
          <cell r="N24" t="str">
            <v>BLY (Roof Rack)</v>
          </cell>
        </row>
        <row r="25">
          <cell r="N25" t="str">
            <v>BMB (Mldgs-Ext Mid Bodyside)</v>
          </cell>
        </row>
        <row r="26">
          <cell r="N26" t="str">
            <v>BSD (Mirror-Exterior Driver)</v>
          </cell>
        </row>
        <row r="27">
          <cell r="N27" t="str">
            <v>BSF (Mirror-Exterior Passenger)</v>
          </cell>
        </row>
        <row r="28">
          <cell r="N28" t="str">
            <v>BSL (Mirror Finish-Exterior)</v>
          </cell>
        </row>
        <row r="29">
          <cell r="N29" t="str">
            <v>BU6 (Drv Seat Back Mtd Map Pocket)</v>
          </cell>
        </row>
        <row r="30">
          <cell r="N30" t="str">
            <v>BU7 (Pass Seat Back Mtd Map Pocket)</v>
          </cell>
        </row>
        <row r="31">
          <cell r="N31" t="str">
            <v>BVJ (Under Seat Stowage Drawer)</v>
          </cell>
        </row>
        <row r="32">
          <cell r="N32" t="str">
            <v>BVR (Headrestraints-Front)</v>
          </cell>
        </row>
        <row r="33">
          <cell r="N33" t="str">
            <v>BVS (Seat Recliner-Driver)</v>
          </cell>
        </row>
        <row r="34">
          <cell r="N34" t="str">
            <v>BVT (Seat Recliner-Passenger)</v>
          </cell>
        </row>
        <row r="35">
          <cell r="N35" t="str">
            <v>BWB (Seat Cushions)</v>
          </cell>
        </row>
        <row r="36">
          <cell r="N36" t="str">
            <v>BWC (Seat-Rear Fold Down)</v>
          </cell>
        </row>
        <row r="37">
          <cell r="N37" t="str">
            <v>BWE (Headrestraint-Rear)</v>
          </cell>
        </row>
        <row r="38">
          <cell r="N38" t="str">
            <v>BYP (Seat Adjuster-Driver)</v>
          </cell>
        </row>
        <row r="39">
          <cell r="N39" t="str">
            <v>CAA (Door Handle-Exterior)</v>
          </cell>
        </row>
        <row r="40">
          <cell r="N40" t="str">
            <v>CAC (Liftgate/Tailgate Handle-Ext)</v>
          </cell>
        </row>
        <row r="41">
          <cell r="N41" t="str">
            <v>CBA (Locks-Door)</v>
          </cell>
        </row>
        <row r="42">
          <cell r="N42" t="str">
            <v>CBF (Door Entry Remote Cntr Unit)</v>
          </cell>
        </row>
        <row r="43">
          <cell r="N43" t="str">
            <v>CFE (Washer/Wiper-Rear Window)</v>
          </cell>
        </row>
        <row r="44">
          <cell r="N44" t="str">
            <v>CLF (Bumper-Front)</v>
          </cell>
        </row>
        <row r="45">
          <cell r="N45" t="str">
            <v>CLM (Bumper-Rear)</v>
          </cell>
        </row>
        <row r="46">
          <cell r="N46" t="str">
            <v>CPG (Air Bag Restraint-Driver)</v>
          </cell>
        </row>
        <row r="47">
          <cell r="N47" t="str">
            <v>CPH (Air Bag Restraint-Pass)</v>
          </cell>
        </row>
        <row r="48">
          <cell r="N48" t="str">
            <v>CPT (Seat Belt Mounting-Front)</v>
          </cell>
        </row>
        <row r="49">
          <cell r="N49" t="str">
            <v>D2+ (Tires)</v>
          </cell>
        </row>
        <row r="50">
          <cell r="N50" t="str">
            <v>D3+ (Tires)</v>
          </cell>
        </row>
        <row r="51">
          <cell r="N51" t="str">
            <v>DYK (Stablizer Bar-Front)</v>
          </cell>
        </row>
        <row r="52">
          <cell r="N52" t="str">
            <v>E7B (Brake Drum Size-Rear)</v>
          </cell>
        </row>
        <row r="53">
          <cell r="N53" t="str">
            <v>EG+ (Drive Ratios)</v>
          </cell>
        </row>
        <row r="54">
          <cell r="N54" t="str">
            <v>FBA (Brake Type)</v>
          </cell>
        </row>
        <row r="55">
          <cell r="N55" t="str">
            <v>FEA (Brakes-Anti-Lock)</v>
          </cell>
        </row>
        <row r="56">
          <cell r="N56" t="str">
            <v>FJG (Transmission Gear Sets)</v>
          </cell>
        </row>
        <row r="57">
          <cell r="N57" t="str">
            <v>G2A (Heater-Fresh Air)</v>
          </cell>
        </row>
        <row r="58">
          <cell r="N58" t="str">
            <v>GPA (Steering Aids)</v>
          </cell>
        </row>
        <row r="59">
          <cell r="N59" t="str">
            <v>GRA (Steering Columns)</v>
          </cell>
        </row>
        <row r="60">
          <cell r="N60" t="str">
            <v>HGA (Tachometer)</v>
          </cell>
        </row>
        <row r="61">
          <cell r="N61" t="str">
            <v>HJA (Clocks)</v>
          </cell>
        </row>
        <row r="62">
          <cell r="N62" t="str">
            <v>HLA (Headlamp-On Warning Devices)</v>
          </cell>
        </row>
        <row r="63">
          <cell r="N63" t="str">
            <v>HND (Engine Immobilizer Theft Sys)</v>
          </cell>
        </row>
        <row r="64">
          <cell r="N64" t="str">
            <v>IBA (Radios)</v>
          </cell>
        </row>
        <row r="65">
          <cell r="N65" t="str">
            <v>ICD (Radio Antenna)</v>
          </cell>
        </row>
        <row r="66">
          <cell r="N66" t="str">
            <v>IDB (Radio Speakers)</v>
          </cell>
        </row>
        <row r="67">
          <cell r="N67" t="str">
            <v>J3D (Cigar Lighter)</v>
          </cell>
        </row>
        <row r="68">
          <cell r="N68" t="str">
            <v>J3F (Power Point Plug - Rear)</v>
          </cell>
        </row>
        <row r="69">
          <cell r="N69" t="str">
            <v>J5X (Comfort Pack)</v>
          </cell>
        </row>
        <row r="70">
          <cell r="N70" t="str">
            <v>JBK (Fog Lamps-Front)</v>
          </cell>
        </row>
        <row r="71">
          <cell r="N71" t="str">
            <v>JDD (High Mnt Stop Lamp)</v>
          </cell>
        </row>
        <row r="72">
          <cell r="N72" t="str">
            <v>JDJ (Lamps-Rear Fog)</v>
          </cell>
        </row>
        <row r="73">
          <cell r="N73" t="str">
            <v>P++ (Paints)</v>
          </cell>
        </row>
        <row r="74">
          <cell r="N74" t="str">
            <v>SBR (Special Build Requirements)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 refreshError="1"/>
    </sheetDataSet>
  </externalBook>
</externalLink>
</file>

<file path=xl/externalLinks/externalLink105.xml><?xml version="1.0" encoding="utf-8"?>
<externalLink xmlns="http://schemas.openxmlformats.org/spreadsheetml/2006/main">
  <externalBook xmlns:r="http://schemas.openxmlformats.org/officeDocument/2006/relationships" r:id="rId1">
    <sheetNames>
      <sheetName val="Forecasts_VDF"/>
    </sheetNames>
    <sheetDataSet>
      <sheetData sheetId="0" refreshError="1"/>
    </sheetDataSet>
  </externalBook>
</externalLink>
</file>

<file path=xl/externalLinks/externalLink106.xml><?xml version="1.0" encoding="utf-8"?>
<externalLink xmlns="http://schemas.openxmlformats.org/spreadsheetml/2006/main">
  <externalBook xmlns:r="http://schemas.openxmlformats.org/officeDocument/2006/relationships" r:id="rId1">
    <sheetNames>
      <sheetName val="DATOS"/>
      <sheetName val="Carat"/>
      <sheetName val="SUM"/>
      <sheetName val="STP"/>
      <sheetName val="ASSY"/>
      <sheetName val="PAINT"/>
      <sheetName val="UNDIST"/>
      <sheetName val="PCONT"/>
      <sheetName val="PPLANG"/>
      <sheetName val="SMAINT"/>
      <sheetName val="QUALITY"/>
      <sheetName val="MANAG"/>
      <sheetName val="CARGO"/>
      <sheetName val="MYTD"/>
      <sheetName val="MMonth"/>
      <sheetName val="MObjective"/>
      <sheetName val="Module1"/>
      <sheetName val="Feature Families"/>
      <sheetName val="Feature_Families"/>
      <sheetName val="Escort Sep-Nov 99"/>
      <sheetName val="Origem_Faz_Tal"/>
      <sheetName val="Veículos"/>
    </sheetNames>
    <sheetDataSet>
      <sheetData sheetId="0" refreshError="1">
        <row r="6">
          <cell r="B6" t="str">
            <v>APRIL '98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</sheetDataSet>
  </externalBook>
</externalLink>
</file>

<file path=xl/externalLinks/externalLink107.xml><?xml version="1.0" encoding="utf-8"?>
<externalLink xmlns="http://schemas.openxmlformats.org/spreadsheetml/2006/main">
  <externalBook xmlns:r="http://schemas.openxmlformats.org/officeDocument/2006/relationships" r:id="rId1">
    <sheetNames>
      <sheetName val="Database "/>
      <sheetName val="Freight"/>
      <sheetName val="FORECAST"/>
      <sheetName val="inventory"/>
      <sheetName val="Dom Imp Bz"/>
      <sheetName val="D.B. (02+10)"/>
      <sheetName val="Sheet1"/>
      <sheetName val="Grundform"/>
      <sheetName val="DATOS"/>
      <sheetName val="Res By Cat"/>
      <sheetName val="Database_"/>
      <sheetName val="Dom_Imp_Bz"/>
      <sheetName val="D_B__(02+10)"/>
      <sheetName val="Res_By_Cat"/>
      <sheetName val="Rules"/>
      <sheetName val="Feature Families"/>
      <sheetName val="Example"/>
      <sheetName val="Spider Preiseingabe"/>
    </sheetNames>
    <sheetDataSet>
      <sheetData sheetId="0" refreshError="1">
        <row r="6">
          <cell r="E6" t="str">
            <v>A091</v>
          </cell>
          <cell r="G6">
            <v>3317.9913665799531</v>
          </cell>
          <cell r="H6">
            <v>356.34149831168088</v>
          </cell>
          <cell r="I6">
            <v>3674.332864891634</v>
          </cell>
          <cell r="K6">
            <v>100</v>
          </cell>
          <cell r="L6">
            <v>256.34149831168088</v>
          </cell>
          <cell r="M6">
            <v>27</v>
          </cell>
          <cell r="N6">
            <v>51.974880386882617</v>
          </cell>
          <cell r="Q6">
            <v>37.300492760258678</v>
          </cell>
        </row>
        <row r="7">
          <cell r="E7" t="str">
            <v>A092</v>
          </cell>
          <cell r="G7">
            <v>3688.3626412796816</v>
          </cell>
          <cell r="H7">
            <v>452.4440565443827</v>
          </cell>
          <cell r="I7">
            <v>4140.806697824064</v>
          </cell>
          <cell r="K7">
            <v>100</v>
          </cell>
          <cell r="L7">
            <v>352.4440565443827</v>
          </cell>
          <cell r="M7">
            <v>27</v>
          </cell>
          <cell r="N7">
            <v>58.413751788473647</v>
          </cell>
          <cell r="Q7">
            <v>50.947056029302338</v>
          </cell>
          <cell r="Z7">
            <v>3349.5200126265195</v>
          </cell>
        </row>
        <row r="8">
          <cell r="E8" t="str">
            <v>A094</v>
          </cell>
          <cell r="G8">
            <v>3799.4463220235789</v>
          </cell>
          <cell r="H8">
            <v>494.04538430721686</v>
          </cell>
          <cell r="I8">
            <v>4293.4917063307958</v>
          </cell>
          <cell r="K8">
            <v>100</v>
          </cell>
          <cell r="L8">
            <v>394.04538430721686</v>
          </cell>
          <cell r="M8">
            <v>27</v>
          </cell>
          <cell r="N8">
            <v>61.20104074858353</v>
          </cell>
          <cell r="Q8">
            <v>56.854444571624789</v>
          </cell>
          <cell r="Z8">
            <v>3730.2157541758556</v>
          </cell>
        </row>
        <row r="9">
          <cell r="E9" t="str">
            <v>034A</v>
          </cell>
          <cell r="G9">
            <v>3599.1745834947696</v>
          </cell>
          <cell r="H9">
            <v>377.28237852687005</v>
          </cell>
          <cell r="I9">
            <v>3976.4569620216398</v>
          </cell>
          <cell r="K9">
            <v>100</v>
          </cell>
          <cell r="L9">
            <v>277.28237852687005</v>
          </cell>
          <cell r="M9">
            <v>27</v>
          </cell>
          <cell r="N9">
            <v>53.3779193613003</v>
          </cell>
          <cell r="Q9">
            <v>40.274097750815542</v>
          </cell>
        </row>
        <row r="10">
          <cell r="E10" t="str">
            <v>270A</v>
          </cell>
          <cell r="G10">
            <v>3599.3894127414628</v>
          </cell>
          <cell r="H10">
            <v>377.28237852687005</v>
          </cell>
          <cell r="I10">
            <v>3976.671791268333</v>
          </cell>
          <cell r="K10">
            <v>100</v>
          </cell>
          <cell r="L10">
            <v>277.28237852687005</v>
          </cell>
          <cell r="M10">
            <v>27</v>
          </cell>
          <cell r="N10">
            <v>53.3779193613003</v>
          </cell>
          <cell r="Q10">
            <v>40.274097750815542</v>
          </cell>
          <cell r="Z10">
            <v>3635.697952072378</v>
          </cell>
        </row>
        <row r="11">
          <cell r="E11" t="str">
            <v>269A</v>
          </cell>
          <cell r="G11">
            <v>3600.8479902584827</v>
          </cell>
          <cell r="H11">
            <v>377.28237852687005</v>
          </cell>
          <cell r="I11">
            <v>3978.1303687853529</v>
          </cell>
          <cell r="K11">
            <v>100</v>
          </cell>
          <cell r="L11">
            <v>277.28237852687005</v>
          </cell>
          <cell r="M11">
            <v>27</v>
          </cell>
          <cell r="N11">
            <v>53.3779193613003</v>
          </cell>
          <cell r="Q11">
            <v>40.274097750815542</v>
          </cell>
          <cell r="Z11">
            <v>3635.9171438507215</v>
          </cell>
        </row>
        <row r="12">
          <cell r="E12" t="str">
            <v>A300</v>
          </cell>
          <cell r="G12">
            <v>3618.8540731720818</v>
          </cell>
          <cell r="H12">
            <v>377.23659360155671</v>
          </cell>
          <cell r="I12">
            <v>3996.0906667736385</v>
          </cell>
          <cell r="K12">
            <v>100</v>
          </cell>
          <cell r="L12">
            <v>277.23659360155671</v>
          </cell>
          <cell r="M12">
            <v>27</v>
          </cell>
          <cell r="N12">
            <v>53.3748517713043</v>
          </cell>
          <cell r="Q12">
            <v>40.26759629142105</v>
          </cell>
          <cell r="Z12">
            <v>3637.4053406615776</v>
          </cell>
        </row>
        <row r="13">
          <cell r="E13" t="str">
            <v>A301</v>
          </cell>
          <cell r="G13">
            <v>3943.8624564122438</v>
          </cell>
          <cell r="H13">
            <v>473.33915183425853</v>
          </cell>
          <cell r="I13">
            <v>4417.2016082465025</v>
          </cell>
          <cell r="K13">
            <v>100</v>
          </cell>
          <cell r="L13">
            <v>373.33915183425853</v>
          </cell>
          <cell r="M13">
            <v>27</v>
          </cell>
          <cell r="N13">
            <v>59.813723172895322</v>
          </cell>
          <cell r="Q13">
            <v>53.914159560464704</v>
          </cell>
          <cell r="Z13">
            <v>3655.5521126265203</v>
          </cell>
        </row>
        <row r="14">
          <cell r="E14" t="str">
            <v>A191</v>
          </cell>
          <cell r="G14">
            <v>3387.9465533846242</v>
          </cell>
          <cell r="H14">
            <v>367.24403365192006</v>
          </cell>
          <cell r="I14">
            <v>3755.1905870365445</v>
          </cell>
          <cell r="K14">
            <v>100</v>
          </cell>
          <cell r="L14">
            <v>267.24403365192006</v>
          </cell>
          <cell r="M14">
            <v>27</v>
          </cell>
          <cell r="N14">
            <v>52.705350254678649</v>
          </cell>
          <cell r="Q14">
            <v>38.848652778572642</v>
          </cell>
          <cell r="Z14">
            <v>3989.2600587446996</v>
          </cell>
        </row>
        <row r="15">
          <cell r="E15" t="str">
            <v>A204</v>
          </cell>
          <cell r="G15">
            <v>3017.9201361598493</v>
          </cell>
          <cell r="H15">
            <v>450.64699822583412</v>
          </cell>
          <cell r="I15">
            <v>3468.5671343856834</v>
          </cell>
          <cell r="K15">
            <v>100</v>
          </cell>
          <cell r="L15">
            <v>350.64699822583412</v>
          </cell>
          <cell r="M15">
            <v>27</v>
          </cell>
          <cell r="N15">
            <v>58.293348881130889</v>
          </cell>
          <cell r="Q15">
            <v>50.691873748068438</v>
          </cell>
          <cell r="Z15">
            <v>3420.145910890586</v>
          </cell>
        </row>
        <row r="16">
          <cell r="E16" t="str">
            <v>A205</v>
          </cell>
          <cell r="G16">
            <v>3382.9885205070018</v>
          </cell>
          <cell r="H16">
            <v>546.74383334287177</v>
          </cell>
          <cell r="I16">
            <v>3929.7323538498736</v>
          </cell>
          <cell r="K16">
            <v>100</v>
          </cell>
          <cell r="L16">
            <v>446.74383334287177</v>
          </cell>
          <cell r="M16">
            <v>27</v>
          </cell>
          <cell r="N16">
            <v>64.731836833972409</v>
          </cell>
          <cell r="Q16">
            <v>64.337624334687789</v>
          </cell>
        </row>
        <row r="17">
          <cell r="E17" t="str">
            <v>A192</v>
          </cell>
          <cell r="G17">
            <v>3758.3178280843536</v>
          </cell>
          <cell r="H17">
            <v>463.346591884622</v>
          </cell>
          <cell r="I17">
            <v>4221.6644199689754</v>
          </cell>
          <cell r="K17">
            <v>100</v>
          </cell>
          <cell r="L17">
            <v>363.346591884622</v>
          </cell>
          <cell r="M17">
            <v>27</v>
          </cell>
          <cell r="N17">
            <v>59.144221656269671</v>
          </cell>
          <cell r="Q17">
            <v>52.495216047616317</v>
          </cell>
        </row>
        <row r="18">
          <cell r="E18" t="str">
            <v>A142</v>
          </cell>
          <cell r="G18">
            <v>3648.2913333702336</v>
          </cell>
          <cell r="H18">
            <v>535.80123619298342</v>
          </cell>
          <cell r="I18">
            <v>4184.0925695632168</v>
          </cell>
          <cell r="K18">
            <v>100</v>
          </cell>
          <cell r="L18">
            <v>435.80123619298342</v>
          </cell>
          <cell r="M18">
            <v>27</v>
          </cell>
          <cell r="N18">
            <v>63.998682824929887</v>
          </cell>
          <cell r="Q18">
            <v>62.783775539403642</v>
          </cell>
          <cell r="Z18">
            <v>3800.8358842352277</v>
          </cell>
        </row>
        <row r="19">
          <cell r="E19" t="str">
            <v>A188</v>
          </cell>
          <cell r="G19">
            <v>0</v>
          </cell>
          <cell r="H19">
            <v>0</v>
          </cell>
          <cell r="I19">
            <v>0</v>
          </cell>
          <cell r="K19">
            <v>100</v>
          </cell>
          <cell r="L19">
            <v>-100</v>
          </cell>
          <cell r="M19">
            <v>27</v>
          </cell>
          <cell r="N19">
            <v>28.1</v>
          </cell>
          <cell r="Q19">
            <v>-13.299999999999999</v>
          </cell>
          <cell r="Z19">
            <v>3694.8624276109704</v>
          </cell>
        </row>
        <row r="20">
          <cell r="E20" t="str">
            <v>A193</v>
          </cell>
          <cell r="G20">
            <v>3461.542530580617</v>
          </cell>
          <cell r="H20">
            <v>370.81525782636066</v>
          </cell>
          <cell r="I20">
            <v>3832.3577884069778</v>
          </cell>
          <cell r="K20">
            <v>100</v>
          </cell>
          <cell r="L20">
            <v>270.81525782636066</v>
          </cell>
          <cell r="M20">
            <v>27</v>
          </cell>
          <cell r="N20">
            <v>52.944622274366168</v>
          </cell>
          <cell r="Q20">
            <v>39.355766611343206</v>
          </cell>
          <cell r="Z20">
            <v>0</v>
          </cell>
        </row>
        <row r="21">
          <cell r="E21" t="str">
            <v>A194</v>
          </cell>
          <cell r="G21">
            <v>3792.7413881662696</v>
          </cell>
          <cell r="H21">
            <v>466.91781605906255</v>
          </cell>
          <cell r="I21">
            <v>4259.6592042253324</v>
          </cell>
          <cell r="K21">
            <v>100</v>
          </cell>
          <cell r="L21">
            <v>366.91781605906255</v>
          </cell>
          <cell r="M21">
            <v>27</v>
          </cell>
          <cell r="N21">
            <v>59.38349367595719</v>
          </cell>
          <cell r="Q21">
            <v>53.002329880386874</v>
          </cell>
          <cell r="Z21">
            <v>3495.2017903590618</v>
          </cell>
        </row>
        <row r="22">
          <cell r="E22" t="str">
            <v>A195</v>
          </cell>
          <cell r="G22">
            <v>3751.9238312946254</v>
          </cell>
          <cell r="H22">
            <v>450.60693641618496</v>
          </cell>
          <cell r="I22">
            <v>4202.5307677108103</v>
          </cell>
          <cell r="K22">
            <v>100</v>
          </cell>
          <cell r="L22">
            <v>350.60693641618496</v>
          </cell>
          <cell r="M22">
            <v>27</v>
          </cell>
          <cell r="N22">
            <v>58.290664739884392</v>
          </cell>
          <cell r="Q22">
            <v>50.686184971098257</v>
          </cell>
          <cell r="Z22">
            <v>3835.9296415889175</v>
          </cell>
        </row>
        <row r="23">
          <cell r="E23" t="str">
            <v>A196</v>
          </cell>
          <cell r="G23">
            <v>4049.2418553163229</v>
          </cell>
          <cell r="H23">
            <v>546.70377153322261</v>
          </cell>
          <cell r="I23">
            <v>4595.9456268495451</v>
          </cell>
          <cell r="K23">
            <v>100</v>
          </cell>
          <cell r="L23">
            <v>446.70377153322261</v>
          </cell>
          <cell r="M23">
            <v>27</v>
          </cell>
          <cell r="N23">
            <v>64.729152692725918</v>
          </cell>
          <cell r="Q23">
            <v>64.3319355577176</v>
          </cell>
          <cell r="Z23">
            <v>3791.5144654509477</v>
          </cell>
        </row>
        <row r="24">
          <cell r="E24" t="str">
            <v>A197</v>
          </cell>
          <cell r="G24">
            <v>4102.225531632258</v>
          </cell>
          <cell r="H24">
            <v>637.75281863446457</v>
          </cell>
          <cell r="I24">
            <v>4739.9783502667224</v>
          </cell>
          <cell r="K24">
            <v>100</v>
          </cell>
          <cell r="L24">
            <v>537.75281863446457</v>
          </cell>
          <cell r="M24">
            <v>27</v>
          </cell>
          <cell r="N24">
            <v>70.829438848509128</v>
          </cell>
          <cell r="Q24">
            <v>77.260900246093968</v>
          </cell>
          <cell r="Z24">
            <v>4097.7253797964386</v>
          </cell>
        </row>
        <row r="25">
          <cell r="E25" t="str">
            <v>A203</v>
          </cell>
          <cell r="G25">
            <v>4206.2141938340628</v>
          </cell>
          <cell r="H25">
            <v>626.72437474961373</v>
          </cell>
          <cell r="I25">
            <v>4832.9385685836769</v>
          </cell>
          <cell r="K25">
            <v>100</v>
          </cell>
          <cell r="L25">
            <v>526.72437474961373</v>
          </cell>
          <cell r="M25">
            <v>27</v>
          </cell>
          <cell r="N25">
            <v>70.090533108224122</v>
          </cell>
          <cell r="Q25">
            <v>75.694861214445154</v>
          </cell>
          <cell r="Z25">
            <v>4151.7792259768166</v>
          </cell>
        </row>
        <row r="26">
          <cell r="E26" t="str">
            <v>134A</v>
          </cell>
          <cell r="G26">
            <v>3669.2315315215587</v>
          </cell>
          <cell r="H26">
            <v>388.18491386710923</v>
          </cell>
          <cell r="I26">
            <v>4057.4164453886679</v>
          </cell>
          <cell r="K26">
            <v>100</v>
          </cell>
          <cell r="L26">
            <v>288.18491386710923</v>
          </cell>
          <cell r="M26">
            <v>27</v>
          </cell>
          <cell r="N26">
            <v>54.108389229096318</v>
          </cell>
          <cell r="Q26">
            <v>41.822257769129507</v>
          </cell>
          <cell r="Z26">
            <v>4151.7792259768166</v>
          </cell>
        </row>
        <row r="27">
          <cell r="E27" t="str">
            <v>410A</v>
          </cell>
          <cell r="G27">
            <v>3670.9049382852722</v>
          </cell>
          <cell r="H27">
            <v>388.18491386710923</v>
          </cell>
          <cell r="I27">
            <v>4059.0898521523814</v>
          </cell>
          <cell r="K27">
            <v>100</v>
          </cell>
          <cell r="L27">
            <v>288.18491386710923</v>
          </cell>
          <cell r="M27">
            <v>27</v>
          </cell>
          <cell r="N27">
            <v>54.108389229096318</v>
          </cell>
          <cell r="Q27">
            <v>41.822257769129507</v>
          </cell>
          <cell r="Z27">
            <v>4259.0966742946002</v>
          </cell>
        </row>
        <row r="28">
          <cell r="E28" t="str">
            <v>510A</v>
          </cell>
          <cell r="G28">
            <v>3669.4463607682524</v>
          </cell>
          <cell r="H28">
            <v>388.18491386710923</v>
          </cell>
          <cell r="I28">
            <v>4057.6312746353615</v>
          </cell>
          <cell r="K28">
            <v>100</v>
          </cell>
          <cell r="L28">
            <v>288.18491386710923</v>
          </cell>
          <cell r="M28">
            <v>27</v>
          </cell>
          <cell r="N28">
            <v>54.108389229096318</v>
          </cell>
          <cell r="Q28">
            <v>41.822257769129507</v>
          </cell>
          <cell r="Z28">
            <v>3706.4276780209216</v>
          </cell>
        </row>
        <row r="29">
          <cell r="E29" t="str">
            <v>411A</v>
          </cell>
          <cell r="G29">
            <v>4111.7119388941173</v>
          </cell>
          <cell r="H29">
            <v>526.00898529159281</v>
          </cell>
          <cell r="I29">
            <v>4637.7209241857099</v>
          </cell>
          <cell r="K29">
            <v>100</v>
          </cell>
          <cell r="L29">
            <v>426.00898529159281</v>
          </cell>
          <cell r="M29">
            <v>27</v>
          </cell>
          <cell r="N29">
            <v>63.342602014536716</v>
          </cell>
          <cell r="Q29">
            <v>61.393275911406171</v>
          </cell>
          <cell r="Z29">
            <v>3708.1350666101216</v>
          </cell>
        </row>
        <row r="30">
          <cell r="E30" t="str">
            <v>136A</v>
          </cell>
          <cell r="G30">
            <v>2795.7301610671389</v>
          </cell>
          <cell r="H30">
            <v>2129.9350426372116</v>
          </cell>
          <cell r="I30">
            <v>4925.6652037043505</v>
          </cell>
          <cell r="K30">
            <v>100</v>
          </cell>
          <cell r="L30">
            <v>2029.9350426372116</v>
          </cell>
          <cell r="M30">
            <v>27</v>
          </cell>
          <cell r="N30">
            <v>170.80564785669318</v>
          </cell>
          <cell r="Q30">
            <v>289.15077605448403</v>
          </cell>
          <cell r="Z30">
            <v>3706.6468697992655</v>
          </cell>
        </row>
        <row r="31">
          <cell r="E31" t="str">
            <v>511A</v>
          </cell>
          <cell r="G31">
            <v>4115.1548602424309</v>
          </cell>
          <cell r="H31">
            <v>526.00898529159281</v>
          </cell>
          <cell r="I31">
            <v>4641.1638455340235</v>
          </cell>
          <cell r="K31">
            <v>100</v>
          </cell>
          <cell r="L31">
            <v>426.00898529159281</v>
          </cell>
          <cell r="M31">
            <v>27</v>
          </cell>
          <cell r="N31">
            <v>63.342602014536716</v>
          </cell>
          <cell r="Q31">
            <v>61.393275911406171</v>
          </cell>
          <cell r="Z31">
            <v>4159.993149459995</v>
          </cell>
        </row>
        <row r="32">
          <cell r="E32" t="str">
            <v>137A</v>
          </cell>
          <cell r="G32">
            <v>2977.8262146454863</v>
          </cell>
          <cell r="H32">
            <v>2361.3549476334915</v>
          </cell>
          <cell r="I32">
            <v>5339.1811622789774</v>
          </cell>
          <cell r="K32">
            <v>100</v>
          </cell>
          <cell r="L32">
            <v>2261.3549476334915</v>
          </cell>
          <cell r="M32">
            <v>27</v>
          </cell>
          <cell r="N32">
            <v>186.31078149144395</v>
          </cell>
          <cell r="Q32">
            <v>322.01240256395573</v>
          </cell>
          <cell r="Z32">
            <v>2819.7219479615496</v>
          </cell>
        </row>
        <row r="33">
          <cell r="E33" t="str">
            <v>560A</v>
          </cell>
          <cell r="G33">
            <v>2734.7808424198815</v>
          </cell>
          <cell r="H33">
            <v>2129.9693813311965</v>
          </cell>
          <cell r="I33">
            <v>4864.750223751078</v>
          </cell>
          <cell r="K33">
            <v>100</v>
          </cell>
          <cell r="L33">
            <v>2029.9693813311965</v>
          </cell>
          <cell r="M33">
            <v>27</v>
          </cell>
          <cell r="N33">
            <v>170.80794854919017</v>
          </cell>
          <cell r="Q33">
            <v>289.15565214902983</v>
          </cell>
          <cell r="Z33">
            <v>4163.5059861181799</v>
          </cell>
        </row>
        <row r="34">
          <cell r="E34" t="str">
            <v>561A</v>
          </cell>
          <cell r="G34">
            <v>2975.0221276360226</v>
          </cell>
          <cell r="H34">
            <v>2361.4293481371255</v>
          </cell>
          <cell r="I34">
            <v>5336.4514757731486</v>
          </cell>
          <cell r="K34">
            <v>100</v>
          </cell>
          <cell r="L34">
            <v>2261.4293481371255</v>
          </cell>
          <cell r="M34">
            <v>27</v>
          </cell>
          <cell r="N34">
            <v>186.31576632518744</v>
          </cell>
          <cell r="Q34">
            <v>322.0229674354718</v>
          </cell>
          <cell r="Z34">
            <v>3002.804764925078</v>
          </cell>
        </row>
        <row r="35">
          <cell r="E35" t="str">
            <v>460A</v>
          </cell>
          <cell r="G35">
            <v>2739.8123695134777</v>
          </cell>
          <cell r="H35">
            <v>2129.9693813311965</v>
          </cell>
          <cell r="I35">
            <v>4869.7817508446742</v>
          </cell>
          <cell r="K35">
            <v>100</v>
          </cell>
          <cell r="L35">
            <v>2029.9693813311965</v>
          </cell>
          <cell r="M35">
            <v>27</v>
          </cell>
          <cell r="N35">
            <v>170.80794854919017</v>
          </cell>
          <cell r="Q35">
            <v>289.15565214902983</v>
          </cell>
          <cell r="Z35">
            <v>2757.5349331636985</v>
          </cell>
        </row>
        <row r="36">
          <cell r="E36" t="str">
            <v>461A</v>
          </cell>
          <cell r="G36">
            <v>2980.0480013283882</v>
          </cell>
          <cell r="H36">
            <v>2361.4293481371255</v>
          </cell>
          <cell r="I36">
            <v>5341.4773494655137</v>
          </cell>
          <cell r="K36">
            <v>100</v>
          </cell>
          <cell r="L36">
            <v>2261.4293481371255</v>
          </cell>
          <cell r="M36">
            <v>27</v>
          </cell>
          <cell r="N36">
            <v>186.31576632518744</v>
          </cell>
          <cell r="Q36">
            <v>322.0229674354718</v>
          </cell>
          <cell r="Z36">
            <v>2999.949503601923</v>
          </cell>
        </row>
        <row r="37">
          <cell r="E37" t="str">
            <v>A400</v>
          </cell>
          <cell r="G37">
            <v>3697.5776852825593</v>
          </cell>
          <cell r="H37">
            <v>388.13912894179589</v>
          </cell>
          <cell r="I37">
            <v>4085.7168142243554</v>
          </cell>
          <cell r="K37">
            <v>100</v>
          </cell>
          <cell r="L37">
            <v>288.13912894179589</v>
          </cell>
          <cell r="M37">
            <v>27</v>
          </cell>
          <cell r="N37">
            <v>54.105321639100325</v>
          </cell>
          <cell r="Q37">
            <v>41.815756309735008</v>
          </cell>
          <cell r="Z37">
            <v>2762.6686353406849</v>
          </cell>
        </row>
        <row r="38">
          <cell r="E38" t="str">
            <v>A401</v>
          </cell>
          <cell r="G38">
            <v>4022.5860685227212</v>
          </cell>
          <cell r="H38">
            <v>484.24168717449777</v>
          </cell>
          <cell r="I38">
            <v>4506.8277556972189</v>
          </cell>
          <cell r="K38">
            <v>100</v>
          </cell>
          <cell r="L38">
            <v>384.24168717449777</v>
          </cell>
          <cell r="M38">
            <v>27</v>
          </cell>
          <cell r="N38">
            <v>60.544193040691354</v>
          </cell>
          <cell r="Q38">
            <v>55.462319578778676</v>
          </cell>
          <cell r="Z38">
            <v>3005.0716693695226</v>
          </cell>
        </row>
        <row r="39">
          <cell r="E39" t="str">
            <v>A402</v>
          </cell>
          <cell r="G39">
            <v>3846.3865124259701</v>
          </cell>
          <cell r="H39">
            <v>429.94648886854003</v>
          </cell>
          <cell r="I39">
            <v>4276.3330012945098</v>
          </cell>
          <cell r="K39">
            <v>100</v>
          </cell>
          <cell r="L39">
            <v>329.94648886854003</v>
          </cell>
          <cell r="M39">
            <v>27</v>
          </cell>
          <cell r="N39">
            <v>56.906414754192184</v>
          </cell>
          <cell r="Q39">
            <v>47.752401419332678</v>
          </cell>
          <cell r="Z39">
            <v>3735.2687014871362</v>
          </cell>
        </row>
        <row r="40">
          <cell r="E40" t="str">
            <v>A403</v>
          </cell>
          <cell r="G40">
            <v>4133.6754026678473</v>
          </cell>
          <cell r="H40">
            <v>526.04332398557767</v>
          </cell>
          <cell r="I40">
            <v>4659.7187266534247</v>
          </cell>
          <cell r="K40">
            <v>100</v>
          </cell>
          <cell r="L40">
            <v>426.04332398557767</v>
          </cell>
          <cell r="M40">
            <v>27</v>
          </cell>
          <cell r="N40">
            <v>63.344902707033704</v>
          </cell>
          <cell r="Q40">
            <v>61.398152005952021</v>
          </cell>
          <cell r="Z40">
            <v>4068.976647605316</v>
          </cell>
        </row>
        <row r="41">
          <cell r="E41" t="str">
            <v>A404</v>
          </cell>
          <cell r="G41">
            <v>3917.3140842419884</v>
          </cell>
          <cell r="H41">
            <v>460.83414410805239</v>
          </cell>
          <cell r="I41">
            <v>4378.1482283500409</v>
          </cell>
          <cell r="K41">
            <v>100</v>
          </cell>
          <cell r="L41">
            <v>360.83414410805239</v>
          </cell>
          <cell r="M41">
            <v>27</v>
          </cell>
          <cell r="N41">
            <v>58.975887655239511</v>
          </cell>
          <cell r="Q41">
            <v>52.13844846334343</v>
          </cell>
          <cell r="Z41">
            <v>3887.0532397851293</v>
          </cell>
        </row>
        <row r="42">
          <cell r="E42" t="str">
            <v>A405</v>
          </cell>
          <cell r="G42">
            <v>4205.3944506558928</v>
          </cell>
          <cell r="H42">
            <v>556.93670234075432</v>
          </cell>
          <cell r="I42">
            <v>4762.3311529966468</v>
          </cell>
          <cell r="K42">
            <v>100</v>
          </cell>
          <cell r="L42">
            <v>456.93670234075432</v>
          </cell>
          <cell r="M42">
            <v>27</v>
          </cell>
          <cell r="N42">
            <v>65.414759056830547</v>
          </cell>
          <cell r="Q42">
            <v>65.785011732387119</v>
          </cell>
          <cell r="Z42">
            <v>4182.3218698275386</v>
          </cell>
        </row>
        <row r="43">
          <cell r="E43" t="str">
            <v>A406</v>
          </cell>
          <cell r="G43">
            <v>4327.5192239995577</v>
          </cell>
          <cell r="H43">
            <v>647.98002632633199</v>
          </cell>
          <cell r="I43">
            <v>4975.49925032589</v>
          </cell>
          <cell r="K43">
            <v>100</v>
          </cell>
          <cell r="L43">
            <v>547.98002632633199</v>
          </cell>
          <cell r="M43">
            <v>27</v>
          </cell>
          <cell r="N43">
            <v>71.51466176386424</v>
          </cell>
          <cell r="Q43">
            <v>78.713163738339148</v>
          </cell>
          <cell r="Z43">
            <v>3959.8306783997746</v>
          </cell>
        </row>
        <row r="44">
          <cell r="E44" t="str">
            <v>A415</v>
          </cell>
          <cell r="G44">
            <v>4337.3222217302273</v>
          </cell>
          <cell r="H44">
            <v>636.88290505351119</v>
          </cell>
          <cell r="I44">
            <v>4974.2051267837387</v>
          </cell>
          <cell r="K44">
            <v>100</v>
          </cell>
          <cell r="L44">
            <v>536.88290505351119</v>
          </cell>
          <cell r="M44">
            <v>27</v>
          </cell>
          <cell r="N44">
            <v>70.771154638585244</v>
          </cell>
          <cell r="Q44">
            <v>77.137372517598592</v>
          </cell>
          <cell r="Z44">
            <v>4255.9068570992376</v>
          </cell>
        </row>
        <row r="45">
          <cell r="E45" t="str">
            <v>337A</v>
          </cell>
          <cell r="G45">
            <v>4377.6705462998843</v>
          </cell>
          <cell r="H45">
            <v>636.9344130944886</v>
          </cell>
          <cell r="I45">
            <v>5014.6049593943726</v>
          </cell>
          <cell r="K45">
            <v>100</v>
          </cell>
          <cell r="L45">
            <v>536.9344130944886</v>
          </cell>
          <cell r="M45">
            <v>27</v>
          </cell>
          <cell r="N45">
            <v>70.774605677330726</v>
          </cell>
          <cell r="Q45">
            <v>77.144686659417374</v>
          </cell>
          <cell r="Z45">
            <v>4380.5058466779756</v>
          </cell>
        </row>
        <row r="46">
          <cell r="E46" t="str">
            <v>346A</v>
          </cell>
          <cell r="G46">
            <v>3259.2638346155977</v>
          </cell>
          <cell r="H46">
            <v>2541.7475533680536</v>
          </cell>
          <cell r="I46">
            <v>5801.0113879836517</v>
          </cell>
          <cell r="K46">
            <v>100</v>
          </cell>
          <cell r="L46">
            <v>2441.7475533680536</v>
          </cell>
          <cell r="M46">
            <v>27</v>
          </cell>
          <cell r="N46">
            <v>198.39708607565962</v>
          </cell>
          <cell r="Q46">
            <v>347.62815257826355</v>
          </cell>
          <cell r="Z46">
            <v>4391.9441965846763</v>
          </cell>
        </row>
        <row r="47">
          <cell r="E47" t="str">
            <v>339A</v>
          </cell>
          <cell r="G47">
            <v>4642.5154336635851</v>
          </cell>
          <cell r="H47">
            <v>727.92622903908887</v>
          </cell>
          <cell r="I47">
            <v>5370.441662702674</v>
          </cell>
          <cell r="K47">
            <v>100</v>
          </cell>
          <cell r="L47">
            <v>627.92622903908887</v>
          </cell>
          <cell r="M47">
            <v>27</v>
          </cell>
          <cell r="N47">
            <v>76.871057345618951</v>
          </cell>
          <cell r="Q47">
            <v>90.065524523550621</v>
          </cell>
          <cell r="Z47">
            <v>4391.9441965846763</v>
          </cell>
        </row>
        <row r="48">
          <cell r="E48" t="str">
            <v>512A</v>
          </cell>
          <cell r="G48">
            <v>4325.9023512481326</v>
          </cell>
          <cell r="H48">
            <v>556.98821038173185</v>
          </cell>
          <cell r="I48">
            <v>4882.8905616298644</v>
          </cell>
          <cell r="K48">
            <v>100</v>
          </cell>
          <cell r="L48">
            <v>456.98821038173185</v>
          </cell>
          <cell r="M48">
            <v>27</v>
          </cell>
          <cell r="N48">
            <v>65.418210095576029</v>
          </cell>
          <cell r="Q48">
            <v>65.792325874205929</v>
          </cell>
          <cell r="Z48">
            <v>4431.9178551088498</v>
          </cell>
        </row>
        <row r="49">
          <cell r="E49" t="str">
            <v>513A</v>
          </cell>
          <cell r="G49">
            <v>4448.0214711905692</v>
          </cell>
          <cell r="H49">
            <v>648.0372574829737</v>
          </cell>
          <cell r="I49">
            <v>5096.0587286735426</v>
          </cell>
          <cell r="K49">
            <v>100</v>
          </cell>
          <cell r="L49">
            <v>548.0372574829737</v>
          </cell>
          <cell r="M49">
            <v>27</v>
          </cell>
          <cell r="N49">
            <v>71.518496251359238</v>
          </cell>
          <cell r="Q49">
            <v>78.721290562582269</v>
          </cell>
          <cell r="Z49">
            <v>3290.2055637659037</v>
          </cell>
        </row>
        <row r="50">
          <cell r="E50" t="str">
            <v>412A</v>
          </cell>
          <cell r="G50">
            <v>4496.957312226712</v>
          </cell>
          <cell r="H50">
            <v>556.98821038173185</v>
          </cell>
          <cell r="I50">
            <v>5053.9455226084438</v>
          </cell>
          <cell r="K50">
            <v>100</v>
          </cell>
          <cell r="L50">
            <v>456.98821038173185</v>
          </cell>
          <cell r="M50">
            <v>27</v>
          </cell>
          <cell r="N50">
            <v>65.418210095576029</v>
          </cell>
          <cell r="Q50">
            <v>65.792325874205929</v>
          </cell>
          <cell r="Z50">
            <v>4703.3407269493928</v>
          </cell>
        </row>
        <row r="51">
          <cell r="E51" t="str">
            <v>413A</v>
          </cell>
          <cell r="G51">
            <v>4444.5785498422538</v>
          </cell>
          <cell r="H51">
            <v>648.0372574829737</v>
          </cell>
          <cell r="I51">
            <v>5092.6158073252273</v>
          </cell>
          <cell r="K51">
            <v>100</v>
          </cell>
          <cell r="L51">
            <v>548.0372574829737</v>
          </cell>
          <cell r="M51">
            <v>27</v>
          </cell>
          <cell r="N51">
            <v>71.518496251359238</v>
          </cell>
          <cell r="Q51">
            <v>78.721290562582269</v>
          </cell>
          <cell r="Z51">
            <v>4378.8561401357083</v>
          </cell>
        </row>
        <row r="52">
          <cell r="E52" t="str">
            <v>515A</v>
          </cell>
          <cell r="G52">
            <v>4377.6705462998843</v>
          </cell>
          <cell r="H52">
            <v>636.9344130944886</v>
          </cell>
          <cell r="I52">
            <v>5014.6049593943726</v>
          </cell>
          <cell r="K52">
            <v>100</v>
          </cell>
          <cell r="L52">
            <v>536.9344130944886</v>
          </cell>
          <cell r="M52">
            <v>27</v>
          </cell>
          <cell r="N52">
            <v>70.774605677330726</v>
          </cell>
          <cell r="Q52">
            <v>77.144686659417374</v>
          </cell>
          <cell r="Z52">
            <v>4503.4608979191416</v>
          </cell>
        </row>
        <row r="53">
          <cell r="E53" t="str">
            <v>562A</v>
          </cell>
          <cell r="G53">
            <v>3208.4001837604474</v>
          </cell>
          <cell r="H53">
            <v>2461.801350655297</v>
          </cell>
          <cell r="I53">
            <v>5670.2015344157444</v>
          </cell>
          <cell r="K53">
            <v>100</v>
          </cell>
          <cell r="L53">
            <v>2361.801350655297</v>
          </cell>
          <cell r="M53">
            <v>27</v>
          </cell>
          <cell r="N53">
            <v>193.04069049390492</v>
          </cell>
          <cell r="Q53">
            <v>336.27579179305212</v>
          </cell>
          <cell r="Z53">
            <v>4553.3847095391584</v>
          </cell>
        </row>
        <row r="54">
          <cell r="E54" t="str">
            <v>462A</v>
          </cell>
          <cell r="G54">
            <v>3379.4551447390272</v>
          </cell>
          <cell r="H54">
            <v>2461.801350655297</v>
          </cell>
          <cell r="I54">
            <v>5841.2564953943238</v>
          </cell>
          <cell r="K54">
            <v>100</v>
          </cell>
          <cell r="L54">
            <v>2361.801350655297</v>
          </cell>
          <cell r="M54">
            <v>27</v>
          </cell>
          <cell r="N54">
            <v>193.04069049390492</v>
          </cell>
          <cell r="Q54">
            <v>336.27579179305212</v>
          </cell>
          <cell r="Z54">
            <v>4499.9480612609559</v>
          </cell>
        </row>
        <row r="55">
          <cell r="E55" t="str">
            <v>K062</v>
          </cell>
          <cell r="G55">
            <v>3207.9366048596889</v>
          </cell>
          <cell r="H55">
            <v>306.48171464545294</v>
          </cell>
          <cell r="I55">
            <v>3514.4183195051419</v>
          </cell>
          <cell r="K55">
            <v>89</v>
          </cell>
          <cell r="L55">
            <v>217.48171464545294</v>
          </cell>
          <cell r="M55">
            <v>27</v>
          </cell>
          <cell r="N55">
            <v>48.513274881245351</v>
          </cell>
          <cell r="Q55">
            <v>31.683403479654313</v>
          </cell>
          <cell r="Z55">
            <v>4431.9178551088498</v>
          </cell>
        </row>
        <row r="56">
          <cell r="E56" t="str">
            <v>K060</v>
          </cell>
          <cell r="G56">
            <v>3625.1180417335477</v>
          </cell>
          <cell r="H56">
            <v>423.17031992216562</v>
          </cell>
          <cell r="I56">
            <v>4048.2883616557133</v>
          </cell>
          <cell r="K56">
            <v>89</v>
          </cell>
          <cell r="L56">
            <v>334.17031992216562</v>
          </cell>
          <cell r="M56">
            <v>27</v>
          </cell>
          <cell r="N56">
            <v>56.331411434785096</v>
          </cell>
          <cell r="Q56">
            <v>48.253185428947518</v>
          </cell>
          <cell r="Z56">
            <v>3238.0667615436819</v>
          </cell>
        </row>
        <row r="57">
          <cell r="E57" t="str">
            <v>K061</v>
          </cell>
          <cell r="G57">
            <v>3953.3092898655013</v>
          </cell>
          <cell r="H57">
            <v>509.87552223430436</v>
          </cell>
          <cell r="I57">
            <v>4463.1848120998056</v>
          </cell>
          <cell r="K57">
            <v>89</v>
          </cell>
          <cell r="L57">
            <v>420.87552223430436</v>
          </cell>
          <cell r="M57">
            <v>27</v>
          </cell>
          <cell r="N57">
            <v>62.140659989698392</v>
          </cell>
          <cell r="Q57">
            <v>60.565324157271213</v>
          </cell>
          <cell r="Z57">
            <v>3412.5953309471311</v>
          </cell>
        </row>
        <row r="58">
          <cell r="E58" t="str">
            <v>K063</v>
          </cell>
          <cell r="G58">
            <v>3608.9549676205233</v>
          </cell>
          <cell r="H58">
            <v>391.88776970182568</v>
          </cell>
          <cell r="I58">
            <v>4000.842737322349</v>
          </cell>
          <cell r="K58">
            <v>89</v>
          </cell>
          <cell r="L58">
            <v>302.88776970182568</v>
          </cell>
          <cell r="M58">
            <v>27</v>
          </cell>
          <cell r="N58">
            <v>54.235480570022318</v>
          </cell>
          <cell r="Q58">
            <v>43.811063297659246</v>
          </cell>
          <cell r="Z58">
            <v>3234.8481033248522</v>
          </cell>
        </row>
        <row r="59">
          <cell r="E59" t="str">
            <v>K064</v>
          </cell>
          <cell r="G59">
            <v>3279.7178402612499</v>
          </cell>
          <cell r="H59">
            <v>306.80793223831051</v>
          </cell>
          <cell r="I59">
            <v>3586.5257724995604</v>
          </cell>
          <cell r="K59">
            <v>89</v>
          </cell>
          <cell r="L59">
            <v>217.80793223831051</v>
          </cell>
          <cell r="M59">
            <v>27</v>
          </cell>
          <cell r="N59">
            <v>48.535131459966806</v>
          </cell>
          <cell r="Q59">
            <v>31.729726377840088</v>
          </cell>
          <cell r="Z59">
            <v>3660.5416096861754</v>
          </cell>
        </row>
        <row r="60">
          <cell r="E60" t="str">
            <v>K164</v>
          </cell>
          <cell r="G60">
            <v>3233.1903481485588</v>
          </cell>
          <cell r="H60">
            <v>290.97207119555884</v>
          </cell>
          <cell r="I60">
            <v>3524.1624193441176</v>
          </cell>
          <cell r="K60">
            <v>89</v>
          </cell>
          <cell r="L60">
            <v>201.97207119555884</v>
          </cell>
          <cell r="M60">
            <v>27</v>
          </cell>
          <cell r="N60">
            <v>47.474128770102439</v>
          </cell>
          <cell r="Q60">
            <v>29.48103410976935</v>
          </cell>
          <cell r="Z60">
            <v>3994.4399065592315</v>
          </cell>
        </row>
        <row r="61">
          <cell r="E61" t="str">
            <v>K165</v>
          </cell>
          <cell r="G61">
            <v>3119.5626368517187</v>
          </cell>
          <cell r="H61">
            <v>306.48171464545294</v>
          </cell>
          <cell r="I61">
            <v>3426.0443514971716</v>
          </cell>
          <cell r="K61">
            <v>89</v>
          </cell>
          <cell r="L61">
            <v>217.48171464545294</v>
          </cell>
          <cell r="M61">
            <v>27</v>
          </cell>
          <cell r="N61">
            <v>48.513274881245351</v>
          </cell>
          <cell r="Q61">
            <v>31.683403479654313</v>
          </cell>
          <cell r="Z61">
            <v>3638.1263662482334</v>
          </cell>
        </row>
        <row r="62">
          <cell r="E62" t="str">
            <v>K065</v>
          </cell>
          <cell r="G62">
            <v>3636.7018608512763</v>
          </cell>
          <cell r="H62">
            <v>393.35288731185256</v>
          </cell>
          <cell r="I62">
            <v>4030.0547481631288</v>
          </cell>
          <cell r="K62">
            <v>89</v>
          </cell>
          <cell r="L62">
            <v>304.35288731185256</v>
          </cell>
          <cell r="M62">
            <v>27</v>
          </cell>
          <cell r="N62">
            <v>54.333643449894126</v>
          </cell>
          <cell r="Q62">
            <v>44.019109998283064</v>
          </cell>
          <cell r="Z62">
            <v>3303.1782561210071</v>
          </cell>
        </row>
        <row r="63">
          <cell r="E63" t="str">
            <v>274K</v>
          </cell>
          <cell r="G63">
            <v>2938.1676050257374</v>
          </cell>
          <cell r="H63">
            <v>288.49396211297426</v>
          </cell>
          <cell r="I63">
            <v>3226.6615671387117</v>
          </cell>
          <cell r="K63">
            <v>89</v>
          </cell>
          <cell r="L63">
            <v>199.49396211297426</v>
          </cell>
          <cell r="M63">
            <v>27</v>
          </cell>
          <cell r="N63">
            <v>47.30809546156928</v>
          </cell>
          <cell r="Q63">
            <v>29.129142620042341</v>
          </cell>
          <cell r="Z63">
            <v>3260.2743496126664</v>
          </cell>
        </row>
        <row r="64">
          <cell r="E64" t="str">
            <v>275K</v>
          </cell>
          <cell r="G64">
            <v>3497.7073382409922</v>
          </cell>
          <cell r="H64">
            <v>306.85944027928804</v>
          </cell>
          <cell r="I64">
            <v>3804.5667785202804</v>
          </cell>
          <cell r="K64">
            <v>89</v>
          </cell>
          <cell r="L64">
            <v>217.85944027928804</v>
          </cell>
          <cell r="M64">
            <v>27</v>
          </cell>
          <cell r="N64">
            <v>48.538582498712302</v>
          </cell>
          <cell r="Q64">
            <v>31.737040519658898</v>
          </cell>
          <cell r="Z64">
            <v>3152.7377095165398</v>
          </cell>
        </row>
        <row r="65">
          <cell r="E65" t="str">
            <v>276K</v>
          </cell>
          <cell r="G65">
            <v>3843.4241301821003</v>
          </cell>
          <cell r="H65">
            <v>393.40439535283008</v>
          </cell>
          <cell r="I65">
            <v>4236.8285255349301</v>
          </cell>
          <cell r="K65">
            <v>89</v>
          </cell>
          <cell r="L65">
            <v>304.40439535283008</v>
          </cell>
          <cell r="M65">
            <v>27</v>
          </cell>
          <cell r="N65">
            <v>54.337094488639622</v>
          </cell>
          <cell r="Q65">
            <v>44.026424140101867</v>
          </cell>
          <cell r="Z65">
            <v>3666.4078738592034</v>
          </cell>
        </row>
        <row r="66">
          <cell r="E66" t="str">
            <v>K066</v>
          </cell>
          <cell r="G66">
            <v>3587.6812187967021</v>
          </cell>
          <cell r="H66">
            <v>368.48022663538029</v>
          </cell>
          <cell r="I66">
            <v>3956.1614454320825</v>
          </cell>
          <cell r="K66">
            <v>89</v>
          </cell>
          <cell r="L66">
            <v>279.48022663538029</v>
          </cell>
          <cell r="M66">
            <v>27</v>
          </cell>
          <cell r="N66">
            <v>52.667175184570482</v>
          </cell>
          <cell r="Q66">
            <v>40.487192182224</v>
          </cell>
          <cell r="Z66">
            <v>2958.8971908001135</v>
          </cell>
        </row>
        <row r="67">
          <cell r="E67" t="str">
            <v>K067</v>
          </cell>
          <cell r="G67">
            <v>3918.2468954447336</v>
          </cell>
          <cell r="H67">
            <v>455.17970583185479</v>
          </cell>
          <cell r="I67">
            <v>4373.4266012765884</v>
          </cell>
          <cell r="K67">
            <v>89</v>
          </cell>
          <cell r="L67">
            <v>366.17970583185479</v>
          </cell>
          <cell r="M67">
            <v>27</v>
          </cell>
          <cell r="N67">
            <v>58.476040290734275</v>
          </cell>
          <cell r="Q67">
            <v>52.798518228123378</v>
          </cell>
          <cell r="Z67">
            <v>3539.6919531580438</v>
          </cell>
        </row>
        <row r="68">
          <cell r="E68" t="str">
            <v>K068</v>
          </cell>
          <cell r="G68">
            <v>3944.3486489179172</v>
          </cell>
          <cell r="H68">
            <v>515.52423739483766</v>
          </cell>
          <cell r="I68">
            <v>4459.8728863127544</v>
          </cell>
          <cell r="K68">
            <v>89</v>
          </cell>
          <cell r="L68">
            <v>426.52423739483766</v>
          </cell>
          <cell r="M68">
            <v>27</v>
          </cell>
          <cell r="N68">
            <v>62.519123905454123</v>
          </cell>
          <cell r="Q68">
            <v>61.367441710066942</v>
          </cell>
          <cell r="Z68">
            <v>3891.4255389426071</v>
          </cell>
        </row>
        <row r="69">
          <cell r="E69" t="str">
            <v>277K</v>
          </cell>
          <cell r="G69">
            <v>4080.6012719322521</v>
          </cell>
          <cell r="H69">
            <v>515.57574543581518</v>
          </cell>
          <cell r="I69">
            <v>4596.177017368067</v>
          </cell>
          <cell r="K69">
            <v>89</v>
          </cell>
          <cell r="L69">
            <v>426.57574543581518</v>
          </cell>
          <cell r="M69">
            <v>27</v>
          </cell>
          <cell r="N69">
            <v>62.522574944199619</v>
          </cell>
          <cell r="Q69">
            <v>61.374755851885752</v>
          </cell>
          <cell r="Z69">
            <v>3611.3503600621998</v>
          </cell>
        </row>
        <row r="70">
          <cell r="E70" t="str">
            <v>100K</v>
          </cell>
          <cell r="G70">
            <v>3479.4072784634973</v>
          </cell>
          <cell r="H70">
            <v>306.85944027928804</v>
          </cell>
          <cell r="I70">
            <v>3786.2667187427851</v>
          </cell>
          <cell r="K70">
            <v>89</v>
          </cell>
          <cell r="L70">
            <v>217.85944027928804</v>
          </cell>
          <cell r="M70">
            <v>27</v>
          </cell>
          <cell r="N70">
            <v>48.538582498712302</v>
          </cell>
          <cell r="Q70">
            <v>31.737040519658898</v>
          </cell>
          <cell r="Z70">
            <v>3947.6828393158048</v>
          </cell>
        </row>
        <row r="71">
          <cell r="E71" t="str">
            <v>101K</v>
          </cell>
          <cell r="G71">
            <v>3824.9883887751148</v>
          </cell>
          <cell r="H71">
            <v>393.40439535283008</v>
          </cell>
          <cell r="I71">
            <v>4218.3927841279447</v>
          </cell>
          <cell r="K71">
            <v>89</v>
          </cell>
          <cell r="L71">
            <v>304.40439535283008</v>
          </cell>
          <cell r="M71">
            <v>27</v>
          </cell>
          <cell r="N71">
            <v>54.337094488639622</v>
          </cell>
          <cell r="Q71">
            <v>44.026424140101867</v>
          </cell>
          <cell r="Z71">
            <v>3974.308872179814</v>
          </cell>
        </row>
        <row r="72">
          <cell r="E72" t="str">
            <v>102K</v>
          </cell>
          <cell r="G72">
            <v>4062.165530525268</v>
          </cell>
          <cell r="H72">
            <v>515.52996051050195</v>
          </cell>
          <cell r="I72">
            <v>4577.6954910357699</v>
          </cell>
          <cell r="K72">
            <v>89</v>
          </cell>
          <cell r="L72">
            <v>426.52996051050195</v>
          </cell>
          <cell r="M72">
            <v>27</v>
          </cell>
          <cell r="N72">
            <v>62.519507354203633</v>
          </cell>
          <cell r="Q72">
            <v>61.368254392491274</v>
          </cell>
          <cell r="Z72">
            <v>4113.3283734916604</v>
          </cell>
        </row>
        <row r="73">
          <cell r="E73" t="str">
            <v>P434</v>
          </cell>
          <cell r="G73">
            <v>3802.6178801129136</v>
          </cell>
          <cell r="H73">
            <v>441.74755336805356</v>
          </cell>
          <cell r="I73">
            <v>4244.3654334809671</v>
          </cell>
          <cell r="K73">
            <v>117</v>
          </cell>
          <cell r="L73">
            <v>324.74755336805356</v>
          </cell>
          <cell r="M73">
            <v>27</v>
          </cell>
          <cell r="N73">
            <v>57.884086075659589</v>
          </cell>
          <cell r="Q73">
            <v>47.167152578263597</v>
          </cell>
          <cell r="Z73">
            <v>3521.0202745660167</v>
          </cell>
        </row>
        <row r="74">
          <cell r="E74" t="str">
            <v>P433</v>
          </cell>
          <cell r="G74">
            <v>3755.4628604638297</v>
          </cell>
          <cell r="H74">
            <v>442.03370915126197</v>
          </cell>
          <cell r="I74">
            <v>4197.4965696150921</v>
          </cell>
          <cell r="K74">
            <v>117</v>
          </cell>
          <cell r="L74">
            <v>325.03370915126197</v>
          </cell>
          <cell r="M74">
            <v>27</v>
          </cell>
          <cell r="N74">
            <v>57.903258513134553</v>
          </cell>
          <cell r="Q74">
            <v>47.207786699479193</v>
          </cell>
          <cell r="Z74">
            <v>3872.6154234379424</v>
          </cell>
        </row>
        <row r="75">
          <cell r="E75" t="str">
            <v>P435</v>
          </cell>
          <cell r="G75">
            <v>3950.9687817567947</v>
          </cell>
          <cell r="H75">
            <v>483.76666857437186</v>
          </cell>
          <cell r="I75">
            <v>4434.7354503311662</v>
          </cell>
          <cell r="K75">
            <v>117</v>
          </cell>
          <cell r="L75">
            <v>366.76666857437186</v>
          </cell>
          <cell r="M75">
            <v>27</v>
          </cell>
          <cell r="N75">
            <v>60.699366794482913</v>
          </cell>
          <cell r="Q75">
            <v>53.133866937560796</v>
          </cell>
          <cell r="Z75">
            <v>4094.5182579869947</v>
          </cell>
        </row>
        <row r="76">
          <cell r="E76" t="str">
            <v>P436</v>
          </cell>
          <cell r="G76">
            <v>4026.1872851054413</v>
          </cell>
          <cell r="H76">
            <v>501.75442110685054</v>
          </cell>
          <cell r="I76">
            <v>4527.941706212292</v>
          </cell>
          <cell r="K76">
            <v>117</v>
          </cell>
          <cell r="L76">
            <v>384.75442110685054</v>
          </cell>
          <cell r="M76">
            <v>27</v>
          </cell>
          <cell r="N76">
            <v>61.904546214158991</v>
          </cell>
          <cell r="Q76">
            <v>55.688127797172768</v>
          </cell>
          <cell r="Z76">
            <v>3837.9369768221663</v>
          </cell>
        </row>
        <row r="77">
          <cell r="E77" t="str">
            <v>P437</v>
          </cell>
          <cell r="G77">
            <v>4312.7073127802068</v>
          </cell>
          <cell r="H77">
            <v>597.8512562238883</v>
          </cell>
          <cell r="I77">
            <v>4910.5585690040953</v>
          </cell>
          <cell r="K77">
            <v>117</v>
          </cell>
          <cell r="L77">
            <v>480.8512562238883</v>
          </cell>
          <cell r="M77">
            <v>27</v>
          </cell>
          <cell r="N77">
            <v>68.343034167000525</v>
          </cell>
          <cell r="Q77">
            <v>69.333878383792126</v>
          </cell>
          <cell r="Z77">
            <v>3789.9512819790784</v>
          </cell>
        </row>
        <row r="78">
          <cell r="E78" t="str">
            <v>434P</v>
          </cell>
          <cell r="G78">
            <v>3052.9033829634145</v>
          </cell>
          <cell r="H78">
            <v>2204.8792422594861</v>
          </cell>
          <cell r="I78">
            <v>5257.7826252229006</v>
          </cell>
          <cell r="K78">
            <v>117</v>
          </cell>
          <cell r="L78">
            <v>2087.8792422594861</v>
          </cell>
          <cell r="M78">
            <v>27</v>
          </cell>
          <cell r="N78">
            <v>176.01390923138558</v>
          </cell>
          <cell r="Q78">
            <v>297.53185240084701</v>
          </cell>
          <cell r="Z78">
            <v>3989.254290540006</v>
          </cell>
        </row>
        <row r="79">
          <cell r="E79" t="str">
            <v>437P</v>
          </cell>
          <cell r="G79">
            <v>3160.7024375934029</v>
          </cell>
          <cell r="H79">
            <v>2397.0099582212556</v>
          </cell>
          <cell r="I79">
            <v>5557.7123958146585</v>
          </cell>
          <cell r="K79">
            <v>117</v>
          </cell>
          <cell r="L79">
            <v>2280.0099582212556</v>
          </cell>
          <cell r="M79">
            <v>27</v>
          </cell>
          <cell r="N79">
            <v>188.88666720082415</v>
          </cell>
          <cell r="Q79">
            <v>324.81441406741828</v>
          </cell>
          <cell r="Z79">
            <v>4066.4271011309024</v>
          </cell>
        </row>
        <row r="80">
          <cell r="E80" t="str">
            <v>200P</v>
          </cell>
          <cell r="G80">
            <v>3853.8603088503905</v>
          </cell>
          <cell r="H80">
            <v>441.40988954386768</v>
          </cell>
          <cell r="I80">
            <v>4295.2701983942579</v>
          </cell>
          <cell r="K80">
            <v>117</v>
          </cell>
          <cell r="L80">
            <v>324.40988954386768</v>
          </cell>
          <cell r="M80">
            <v>27</v>
          </cell>
          <cell r="N80">
            <v>57.861462599439136</v>
          </cell>
          <cell r="Q80">
            <v>47.119204315229204</v>
          </cell>
          <cell r="Z80">
            <v>4360.905487130337</v>
          </cell>
        </row>
        <row r="81">
          <cell r="E81" t="str">
            <v>201P</v>
          </cell>
          <cell r="G81">
            <v>4002.2112104942721</v>
          </cell>
          <cell r="H81">
            <v>483.42900475018598</v>
          </cell>
          <cell r="I81">
            <v>4485.640215244458</v>
          </cell>
          <cell r="K81">
            <v>117</v>
          </cell>
          <cell r="L81">
            <v>366.42900475018598</v>
          </cell>
          <cell r="M81">
            <v>27</v>
          </cell>
          <cell r="N81">
            <v>60.67674331826246</v>
          </cell>
          <cell r="Q81">
            <v>53.085918674526404</v>
          </cell>
          <cell r="Z81">
            <v>3077.5030157025731</v>
          </cell>
        </row>
        <row r="82">
          <cell r="E82" t="str">
            <v>202P</v>
          </cell>
          <cell r="G82">
            <v>4288.7255847678089</v>
          </cell>
          <cell r="H82">
            <v>579.53156298288786</v>
          </cell>
          <cell r="I82">
            <v>4868.2571477506972</v>
          </cell>
          <cell r="K82">
            <v>117</v>
          </cell>
          <cell r="L82">
            <v>462.53156298288786</v>
          </cell>
          <cell r="M82">
            <v>27</v>
          </cell>
          <cell r="N82">
            <v>67.115614719853482</v>
          </cell>
          <cell r="Q82">
            <v>66.732481943570065</v>
          </cell>
          <cell r="Z82">
            <v>3187.4334607463957</v>
          </cell>
        </row>
        <row r="83">
          <cell r="E83" t="str">
            <v>230P</v>
          </cell>
          <cell r="G83">
            <v>3052.9429567720153</v>
          </cell>
          <cell r="H83">
            <v>2204.8792422594861</v>
          </cell>
          <cell r="I83">
            <v>5257.8221990315014</v>
          </cell>
          <cell r="K83">
            <v>117</v>
          </cell>
          <cell r="L83">
            <v>2087.8792422594861</v>
          </cell>
          <cell r="M83">
            <v>27</v>
          </cell>
          <cell r="N83">
            <v>176.01390923138558</v>
          </cell>
          <cell r="Q83">
            <v>297.53185240084701</v>
          </cell>
          <cell r="Z83">
            <v>3890.2199841617189</v>
          </cell>
        </row>
        <row r="84">
          <cell r="E84" t="str">
            <v>231P</v>
          </cell>
          <cell r="G84">
            <v>3122.9659843914324</v>
          </cell>
          <cell r="H84">
            <v>2397.0099582212556</v>
          </cell>
          <cell r="I84">
            <v>5519.9759426126875</v>
          </cell>
          <cell r="K84">
            <v>117</v>
          </cell>
          <cell r="L84">
            <v>2280.0099582212556</v>
          </cell>
          <cell r="M84">
            <v>27</v>
          </cell>
          <cell r="N84">
            <v>188.88666720082415</v>
          </cell>
          <cell r="Q84">
            <v>324.81441406741828</v>
          </cell>
          <cell r="Z84">
            <v>4041.5372978795594</v>
          </cell>
        </row>
        <row r="85">
          <cell r="E85" t="str">
            <v>P438</v>
          </cell>
          <cell r="G85">
            <v>4153.7167100238012</v>
          </cell>
          <cell r="H85">
            <v>495.29874663766952</v>
          </cell>
          <cell r="I85">
            <v>4649.015456661471</v>
          </cell>
          <cell r="K85">
            <v>117</v>
          </cell>
          <cell r="L85">
            <v>378.29874663766952</v>
          </cell>
          <cell r="M85">
            <v>27</v>
          </cell>
          <cell r="N85">
            <v>61.472016024723857</v>
          </cell>
          <cell r="Q85">
            <v>54.771422022549068</v>
          </cell>
          <cell r="Z85">
            <v>4336.0156838789935</v>
          </cell>
        </row>
        <row r="86">
          <cell r="E86" t="str">
            <v>P439</v>
          </cell>
          <cell r="G86">
            <v>4491.3774052139261</v>
          </cell>
          <cell r="H86">
            <v>604.72471813655352</v>
          </cell>
          <cell r="I86">
            <v>5096.1021233504798</v>
          </cell>
          <cell r="K86">
            <v>117</v>
          </cell>
          <cell r="L86">
            <v>487.72471813655352</v>
          </cell>
          <cell r="M86">
            <v>27</v>
          </cell>
          <cell r="N86">
            <v>68.803556115149092</v>
          </cell>
          <cell r="Q86">
            <v>70.309909975390596</v>
          </cell>
          <cell r="Z86">
            <v>3077.5376249307328</v>
          </cell>
        </row>
        <row r="87">
          <cell r="E87" t="str">
            <v>P440</v>
          </cell>
          <cell r="G87">
            <v>4608.3180096308188</v>
          </cell>
          <cell r="H87">
            <v>695.77376523779537</v>
          </cell>
          <cell r="I87">
            <v>5304.0917748686143</v>
          </cell>
          <cell r="K87">
            <v>117</v>
          </cell>
          <cell r="L87">
            <v>578.77376523779537</v>
          </cell>
          <cell r="M87">
            <v>27</v>
          </cell>
          <cell r="N87">
            <v>74.903842270932287</v>
          </cell>
          <cell r="Q87">
            <v>83.238874663766936</v>
          </cell>
          <cell r="Z87">
            <v>3148.9306944189993</v>
          </cell>
        </row>
        <row r="88">
          <cell r="K88">
            <v>117</v>
          </cell>
          <cell r="L88">
            <v>-117</v>
          </cell>
          <cell r="M88">
            <v>27</v>
          </cell>
          <cell r="N88">
            <v>28.286999999999999</v>
          </cell>
          <cell r="Q88">
            <v>-15.560999999999996</v>
          </cell>
          <cell r="Z88">
            <v>4197.3192020299693</v>
          </cell>
        </row>
        <row r="89">
          <cell r="K89">
            <v>117</v>
          </cell>
          <cell r="L89">
            <v>-117</v>
          </cell>
          <cell r="M89">
            <v>27</v>
          </cell>
          <cell r="N89">
            <v>28.286999999999999</v>
          </cell>
          <cell r="Q89">
            <v>-15.560999999999996</v>
          </cell>
          <cell r="Z89">
            <v>4544.4036148317782</v>
          </cell>
        </row>
        <row r="90">
          <cell r="K90">
            <v>117</v>
          </cell>
          <cell r="L90">
            <v>-117</v>
          </cell>
          <cell r="M90">
            <v>27</v>
          </cell>
          <cell r="N90">
            <v>28.286999999999999</v>
          </cell>
          <cell r="Q90">
            <v>-15.560999999999996</v>
          </cell>
          <cell r="Z90">
            <v>4663.7189289115076</v>
          </cell>
        </row>
        <row r="91">
          <cell r="L91">
            <v>0</v>
          </cell>
          <cell r="N91">
            <v>0</v>
          </cell>
        </row>
        <row r="92">
          <cell r="L92">
            <v>0</v>
          </cell>
          <cell r="N92">
            <v>0</v>
          </cell>
        </row>
        <row r="93">
          <cell r="L93">
            <v>0</v>
          </cell>
          <cell r="N93">
            <v>0</v>
          </cell>
        </row>
        <row r="94">
          <cell r="L94">
            <v>0</v>
          </cell>
          <cell r="N94">
            <v>0</v>
          </cell>
        </row>
        <row r="95">
          <cell r="L95">
            <v>0</v>
          </cell>
          <cell r="N95">
            <v>0</v>
          </cell>
        </row>
        <row r="96">
          <cell r="E96" t="str">
            <v>old</v>
          </cell>
          <cell r="G96" t="str">
            <v>MATERIAL FOB</v>
          </cell>
          <cell r="L96">
            <v>0</v>
          </cell>
          <cell r="N96">
            <v>0</v>
          </cell>
        </row>
        <row r="97">
          <cell r="G97" t="str">
            <v>LOCAL</v>
          </cell>
          <cell r="H97" t="str">
            <v>IMPORT</v>
          </cell>
          <cell r="I97" t="str">
            <v>TOTAL</v>
          </cell>
          <cell r="L97" t="e">
            <v>#VALUE!</v>
          </cell>
          <cell r="N97" t="e">
            <v>#VALUE!</v>
          </cell>
        </row>
        <row r="98">
          <cell r="L98">
            <v>0</v>
          </cell>
          <cell r="N98">
            <v>0</v>
          </cell>
        </row>
        <row r="99">
          <cell r="E99" t="str">
            <v>D506</v>
          </cell>
          <cell r="G99">
            <v>5361.851909785797</v>
          </cell>
          <cell r="H99">
            <v>4721.4866884374824</v>
          </cell>
          <cell r="I99">
            <v>10083.338598223279</v>
          </cell>
          <cell r="K99">
            <v>196</v>
          </cell>
          <cell r="L99">
            <v>4525.4866884374824</v>
          </cell>
          <cell r="M99">
            <v>41</v>
          </cell>
          <cell r="N99">
            <v>536.20307566281053</v>
          </cell>
          <cell r="Q99">
            <v>729.77935683843475</v>
          </cell>
        </row>
        <row r="100">
          <cell r="E100" t="str">
            <v>D575</v>
          </cell>
          <cell r="G100">
            <v>9047.2252575635121</v>
          </cell>
          <cell r="H100">
            <v>2744.9382852714893</v>
          </cell>
          <cell r="I100">
            <v>11792.163542835002</v>
          </cell>
          <cell r="K100">
            <v>196</v>
          </cell>
          <cell r="L100">
            <v>2548.9382852714893</v>
          </cell>
          <cell r="M100">
            <v>41</v>
          </cell>
          <cell r="N100">
            <v>324.71239652404938</v>
          </cell>
          <cell r="Q100">
            <v>411.55506392870979</v>
          </cell>
        </row>
        <row r="101">
          <cell r="E101" t="str">
            <v>D576</v>
          </cell>
          <cell r="G101">
            <v>9190.3029358997064</v>
          </cell>
          <cell r="H101">
            <v>3017.191564731278</v>
          </cell>
          <cell r="I101">
            <v>12207.494500630984</v>
          </cell>
          <cell r="K101">
            <v>196</v>
          </cell>
          <cell r="L101">
            <v>2821.191564731278</v>
          </cell>
          <cell r="M101">
            <v>41</v>
          </cell>
          <cell r="N101">
            <v>353.84349742624676</v>
          </cell>
          <cell r="Q101">
            <v>455.38784192173574</v>
          </cell>
        </row>
        <row r="102">
          <cell r="E102" t="str">
            <v>100D</v>
          </cell>
          <cell r="G102">
            <v>5347.3081318093755</v>
          </cell>
          <cell r="H102">
            <v>4721.4866884374824</v>
          </cell>
          <cell r="I102">
            <v>10068.794820246858</v>
          </cell>
          <cell r="K102">
            <v>196</v>
          </cell>
          <cell r="L102">
            <v>4525.4866884374824</v>
          </cell>
          <cell r="M102">
            <v>41</v>
          </cell>
          <cell r="N102">
            <v>536.20307566281053</v>
          </cell>
          <cell r="Q102">
            <v>729.77935683843475</v>
          </cell>
        </row>
        <row r="103">
          <cell r="E103" t="str">
            <v>105D</v>
          </cell>
          <cell r="G103">
            <v>5474.514822189627</v>
          </cell>
          <cell r="H103">
            <v>4919.9202966734929</v>
          </cell>
          <cell r="I103">
            <v>10394.435118863119</v>
          </cell>
          <cell r="K103">
            <v>196</v>
          </cell>
          <cell r="L103">
            <v>4723.9202966734929</v>
          </cell>
          <cell r="M103">
            <v>41</v>
          </cell>
          <cell r="N103">
            <v>557.43547174406376</v>
          </cell>
          <cell r="Q103">
            <v>761.72716776443247</v>
          </cell>
        </row>
        <row r="104">
          <cell r="E104" t="str">
            <v>110D</v>
          </cell>
          <cell r="G104">
            <v>8411.0585293463209</v>
          </cell>
          <cell r="H104">
            <v>2768.9821221010679</v>
          </cell>
          <cell r="I104">
            <v>11180.040651447389</v>
          </cell>
          <cell r="K104">
            <v>196</v>
          </cell>
          <cell r="L104">
            <v>2572.9821221010679</v>
          </cell>
          <cell r="M104">
            <v>41</v>
          </cell>
          <cell r="N104">
            <v>327.28508706481426</v>
          </cell>
          <cell r="Q104">
            <v>415.42612165827194</v>
          </cell>
        </row>
        <row r="105">
          <cell r="E105" t="str">
            <v>115D</v>
          </cell>
          <cell r="G105">
            <v>8604.2647620136158</v>
          </cell>
          <cell r="H105">
            <v>2956.7554104167816</v>
          </cell>
          <cell r="I105">
            <v>11561.020172430397</v>
          </cell>
          <cell r="K105">
            <v>196</v>
          </cell>
          <cell r="L105">
            <v>2760.7554104167816</v>
          </cell>
          <cell r="M105">
            <v>41</v>
          </cell>
          <cell r="N105">
            <v>347.37682891459565</v>
          </cell>
          <cell r="Q105">
            <v>445.65762107710185</v>
          </cell>
        </row>
        <row r="106">
          <cell r="E106" t="str">
            <v>D606</v>
          </cell>
          <cell r="G106">
            <v>5674.1627434604534</v>
          </cell>
          <cell r="H106">
            <v>5797.8690430065872</v>
          </cell>
          <cell r="I106">
            <v>11472.03178646704</v>
          </cell>
          <cell r="K106">
            <v>196</v>
          </cell>
          <cell r="L106">
            <v>5601.8690430065872</v>
          </cell>
          <cell r="M106">
            <v>41</v>
          </cell>
          <cell r="N106">
            <v>651.37598760170476</v>
          </cell>
          <cell r="Q106">
            <v>903.07691592406059</v>
          </cell>
        </row>
        <row r="107">
          <cell r="E107" t="str">
            <v>D675</v>
          </cell>
          <cell r="G107">
            <v>9150.7865082249409</v>
          </cell>
          <cell r="H107">
            <v>3611.3355842143137</v>
          </cell>
          <cell r="I107">
            <v>12762.122092439255</v>
          </cell>
          <cell r="K107">
            <v>196</v>
          </cell>
          <cell r="L107">
            <v>3415.3355842143137</v>
          </cell>
          <cell r="M107">
            <v>41</v>
          </cell>
          <cell r="N107">
            <v>417.41690751093154</v>
          </cell>
          <cell r="Q107">
            <v>551.04502905850461</v>
          </cell>
        </row>
        <row r="108">
          <cell r="E108" t="str">
            <v>D676</v>
          </cell>
          <cell r="G108">
            <v>9359.9914519842805</v>
          </cell>
          <cell r="H108">
            <v>3807.034925554879</v>
          </cell>
          <cell r="I108">
            <v>13167.02637753916</v>
          </cell>
          <cell r="K108">
            <v>196</v>
          </cell>
          <cell r="L108">
            <v>3611.034925554879</v>
          </cell>
          <cell r="M108">
            <v>41</v>
          </cell>
          <cell r="N108">
            <v>438.35673703437203</v>
          </cell>
          <cell r="Q108">
            <v>582.55262301433561</v>
          </cell>
        </row>
        <row r="109">
          <cell r="E109" t="str">
            <v>205D</v>
          </cell>
          <cell r="G109">
            <v>5494.4063123429451</v>
          </cell>
          <cell r="H109">
            <v>5605.1530414567997</v>
          </cell>
          <cell r="I109">
            <v>11099.559353799745</v>
          </cell>
          <cell r="K109">
            <v>196</v>
          </cell>
          <cell r="L109">
            <v>5409.1530414567997</v>
          </cell>
          <cell r="M109">
            <v>41</v>
          </cell>
          <cell r="N109">
            <v>630.75537543587757</v>
          </cell>
          <cell r="Q109">
            <v>872.04963967454478</v>
          </cell>
        </row>
        <row r="110">
          <cell r="E110" t="str">
            <v>210D</v>
          </cell>
          <cell r="G110">
            <v>8628.2433925222776</v>
          </cell>
          <cell r="H110">
            <v>3639.2870980240218</v>
          </cell>
          <cell r="I110">
            <v>12267.5304905463</v>
          </cell>
          <cell r="K110">
            <v>196</v>
          </cell>
          <cell r="L110">
            <v>3443.2870980240218</v>
          </cell>
          <cell r="M110">
            <v>41</v>
          </cell>
          <cell r="N110">
            <v>420.40771948857031</v>
          </cell>
          <cell r="Q110">
            <v>555.54522278186755</v>
          </cell>
        </row>
        <row r="111">
          <cell r="E111" t="str">
            <v>215D</v>
          </cell>
          <cell r="G111">
            <v>8837.4372299219576</v>
          </cell>
          <cell r="H111">
            <v>3834.991974317817</v>
          </cell>
          <cell r="I111">
            <v>12672.429204239776</v>
          </cell>
          <cell r="K111">
            <v>196</v>
          </cell>
          <cell r="L111">
            <v>3638.991974317817</v>
          </cell>
          <cell r="M111">
            <v>41</v>
          </cell>
          <cell r="N111">
            <v>441.34814125200643</v>
          </cell>
          <cell r="Q111">
            <v>587.05370786516858</v>
          </cell>
        </row>
        <row r="112">
          <cell r="E112" t="str">
            <v>220D</v>
          </cell>
          <cell r="G112">
            <v>9183.1782061770064</v>
          </cell>
          <cell r="H112">
            <v>3614.318924005092</v>
          </cell>
          <cell r="I112">
            <v>12797.497130182099</v>
          </cell>
          <cell r="K112">
            <v>196</v>
          </cell>
          <cell r="L112">
            <v>3418.318924005092</v>
          </cell>
          <cell r="M112">
            <v>41</v>
          </cell>
          <cell r="N112">
            <v>417.73612486854483</v>
          </cell>
          <cell r="Q112">
            <v>551.52534676481991</v>
          </cell>
        </row>
        <row r="113">
          <cell r="E113" t="str">
            <v>225D</v>
          </cell>
          <cell r="G113">
            <v>9392.3887031161812</v>
          </cell>
          <cell r="H113">
            <v>3810.0238002988872</v>
          </cell>
          <cell r="I113">
            <v>13202.412503415067</v>
          </cell>
          <cell r="K113">
            <v>196</v>
          </cell>
          <cell r="L113">
            <v>3614.0238002988872</v>
          </cell>
          <cell r="M113">
            <v>41</v>
          </cell>
          <cell r="N113">
            <v>438.6765466319809</v>
          </cell>
          <cell r="Q113">
            <v>583.03383184812094</v>
          </cell>
        </row>
        <row r="114">
          <cell r="E114" t="str">
            <v>V508</v>
          </cell>
          <cell r="G114">
            <v>5151.1975860906623</v>
          </cell>
          <cell r="H114">
            <v>4726.1803287762223</v>
          </cell>
          <cell r="I114">
            <v>9877.3779148668837</v>
          </cell>
          <cell r="K114">
            <v>196</v>
          </cell>
          <cell r="L114">
            <v>4530.1803287762223</v>
          </cell>
          <cell r="M114">
            <v>41</v>
          </cell>
          <cell r="N114">
            <v>536.70529517905584</v>
          </cell>
          <cell r="Q114">
            <v>730.53503293297183</v>
          </cell>
        </row>
        <row r="115">
          <cell r="E115" t="str">
            <v>V509</v>
          </cell>
          <cell r="G115">
            <v>5326.7835791553662</v>
          </cell>
          <cell r="H115">
            <v>5005.9279349089502</v>
          </cell>
          <cell r="I115">
            <v>10332.711514064316</v>
          </cell>
          <cell r="K115">
            <v>196</v>
          </cell>
          <cell r="L115">
            <v>4809.9279349089502</v>
          </cell>
          <cell r="M115">
            <v>41</v>
          </cell>
          <cell r="N115">
            <v>566.63828903525769</v>
          </cell>
          <cell r="Q115">
            <v>775.57439752034099</v>
          </cell>
        </row>
        <row r="116">
          <cell r="E116" t="str">
            <v>V568</v>
          </cell>
          <cell r="G116">
            <v>8212.0436705761895</v>
          </cell>
          <cell r="H116">
            <v>2773.6757624398074</v>
          </cell>
          <cell r="I116">
            <v>10985.719433015996</v>
          </cell>
          <cell r="K116">
            <v>196</v>
          </cell>
          <cell r="L116">
            <v>2577.6757624398074</v>
          </cell>
          <cell r="M116">
            <v>41</v>
          </cell>
          <cell r="N116">
            <v>327.7873065810594</v>
          </cell>
          <cell r="Q116">
            <v>416.18179775280896</v>
          </cell>
        </row>
        <row r="117">
          <cell r="E117" t="str">
            <v>V569</v>
          </cell>
          <cell r="G117">
            <v>8453.6236527481051</v>
          </cell>
          <cell r="H117">
            <v>3042.7630486522389</v>
          </cell>
          <cell r="I117">
            <v>11496.386701400344</v>
          </cell>
          <cell r="K117">
            <v>196</v>
          </cell>
          <cell r="L117">
            <v>2846.7630486522389</v>
          </cell>
          <cell r="M117">
            <v>41</v>
          </cell>
          <cell r="N117">
            <v>356.57964620578957</v>
          </cell>
          <cell r="Q117">
            <v>459.50485083301049</v>
          </cell>
        </row>
        <row r="118">
          <cell r="E118" t="str">
            <v>100V</v>
          </cell>
          <cell r="G118">
            <v>5201.8870115846576</v>
          </cell>
          <cell r="H118">
            <v>4724.6637515912998</v>
          </cell>
          <cell r="I118">
            <v>9926.5507631759574</v>
          </cell>
          <cell r="K118">
            <v>196</v>
          </cell>
          <cell r="L118">
            <v>4528.6637515912998</v>
          </cell>
          <cell r="M118">
            <v>41</v>
          </cell>
          <cell r="N118">
            <v>536.54302142026904</v>
          </cell>
          <cell r="Q118">
            <v>730.29086400619929</v>
          </cell>
        </row>
        <row r="119">
          <cell r="E119" t="str">
            <v>110V</v>
          </cell>
          <cell r="G119">
            <v>8262.7275428903522</v>
          </cell>
          <cell r="H119">
            <v>2772.1591852548845</v>
          </cell>
          <cell r="I119">
            <v>11034.886728145237</v>
          </cell>
          <cell r="K119">
            <v>196</v>
          </cell>
          <cell r="L119">
            <v>2576.1591852548845</v>
          </cell>
          <cell r="M119">
            <v>41</v>
          </cell>
          <cell r="N119">
            <v>327.62503282227266</v>
          </cell>
          <cell r="Q119">
            <v>415.93762882603642</v>
          </cell>
        </row>
        <row r="120">
          <cell r="E120" t="str">
            <v>115V</v>
          </cell>
          <cell r="G120">
            <v>8381.9043352355111</v>
          </cell>
          <cell r="H120">
            <v>2956.4731278020699</v>
          </cell>
          <cell r="I120">
            <v>11338.377463037581</v>
          </cell>
          <cell r="K120">
            <v>196</v>
          </cell>
          <cell r="L120">
            <v>2760.4731278020699</v>
          </cell>
          <cell r="M120">
            <v>41</v>
          </cell>
          <cell r="N120">
            <v>347.3466246748215</v>
          </cell>
          <cell r="Q120">
            <v>445.61217357613327</v>
          </cell>
        </row>
        <row r="121">
          <cell r="E121" t="str">
            <v>R360</v>
          </cell>
          <cell r="G121">
            <v>8031.154390773233</v>
          </cell>
          <cell r="H121">
            <v>2725.8593014889025</v>
          </cell>
          <cell r="I121">
            <v>10757.013692262135</v>
          </cell>
          <cell r="K121">
            <v>157</v>
          </cell>
          <cell r="L121">
            <v>2568.8593014889025</v>
          </cell>
          <cell r="M121">
            <v>41</v>
          </cell>
          <cell r="N121">
            <v>324.65994525931251</v>
          </cell>
          <cell r="Q121">
            <v>414.52834753971331</v>
          </cell>
        </row>
        <row r="122">
          <cell r="E122" t="str">
            <v>R370</v>
          </cell>
          <cell r="G122">
            <v>8052.7729198538773</v>
          </cell>
          <cell r="H122">
            <v>2734.6432722643494</v>
          </cell>
          <cell r="I122">
            <v>10787.416192118228</v>
          </cell>
          <cell r="K122">
            <v>157</v>
          </cell>
          <cell r="L122">
            <v>2577.6432722643494</v>
          </cell>
          <cell r="M122">
            <v>41</v>
          </cell>
          <cell r="N122">
            <v>325.59983013228538</v>
          </cell>
          <cell r="Q122">
            <v>415.9425668345603</v>
          </cell>
        </row>
        <row r="123">
          <cell r="E123" t="str">
            <v>R380</v>
          </cell>
          <cell r="G123">
            <v>8237.1773624896232</v>
          </cell>
          <cell r="H123">
            <v>2917.4406376266124</v>
          </cell>
          <cell r="I123">
            <v>11154.618000116236</v>
          </cell>
          <cell r="K123">
            <v>157</v>
          </cell>
          <cell r="L123">
            <v>2760.4406376266124</v>
          </cell>
          <cell r="M123">
            <v>41</v>
          </cell>
          <cell r="N123">
            <v>345.15914822604748</v>
          </cell>
          <cell r="Q123">
            <v>445.37294265788461</v>
          </cell>
        </row>
        <row r="124">
          <cell r="E124" t="str">
            <v>R390</v>
          </cell>
          <cell r="G124">
            <v>8195.0842593734451</v>
          </cell>
          <cell r="H124">
            <v>2726.4736812973933</v>
          </cell>
          <cell r="I124">
            <v>10921.557940670838</v>
          </cell>
          <cell r="K124">
            <v>157</v>
          </cell>
          <cell r="L124">
            <v>2569.4736812973933</v>
          </cell>
          <cell r="M124">
            <v>41</v>
          </cell>
          <cell r="N124">
            <v>324.72568389882105</v>
          </cell>
          <cell r="Q124">
            <v>414.62726268888036</v>
          </cell>
        </row>
        <row r="125">
          <cell r="E125" t="str">
            <v>360R</v>
          </cell>
          <cell r="G125">
            <v>8015.7054444844198</v>
          </cell>
          <cell r="H125">
            <v>2725.8593014889025</v>
          </cell>
          <cell r="I125">
            <v>10741.564745973323</v>
          </cell>
          <cell r="K125">
            <v>157</v>
          </cell>
          <cell r="L125">
            <v>2568.8593014889025</v>
          </cell>
          <cell r="M125">
            <v>41</v>
          </cell>
          <cell r="N125">
            <v>324.65994525931251</v>
          </cell>
          <cell r="Q125">
            <v>414.52834753971331</v>
          </cell>
        </row>
        <row r="126">
          <cell r="E126" t="str">
            <v>370R</v>
          </cell>
          <cell r="G126">
            <v>8037.3239735650641</v>
          </cell>
          <cell r="H126">
            <v>2734.6432722643494</v>
          </cell>
          <cell r="I126">
            <v>10771.967245829414</v>
          </cell>
          <cell r="K126">
            <v>157</v>
          </cell>
          <cell r="L126">
            <v>2577.6432722643494</v>
          </cell>
          <cell r="M126">
            <v>41</v>
          </cell>
          <cell r="N126">
            <v>325.59983013228538</v>
          </cell>
          <cell r="Q126">
            <v>415.9425668345603</v>
          </cell>
        </row>
        <row r="127">
          <cell r="E127" t="str">
            <v>380R</v>
          </cell>
          <cell r="G127">
            <v>8221.7284162008073</v>
          </cell>
          <cell r="H127">
            <v>2917.4406376266124</v>
          </cell>
          <cell r="I127">
            <v>11139.16905382742</v>
          </cell>
          <cell r="K127">
            <v>157</v>
          </cell>
          <cell r="L127">
            <v>2760.4406376266124</v>
          </cell>
          <cell r="M127">
            <v>41</v>
          </cell>
          <cell r="N127">
            <v>345.15914822604748</v>
          </cell>
          <cell r="Q127">
            <v>445.37294265788461</v>
          </cell>
        </row>
        <row r="128">
          <cell r="E128" t="str">
            <v>R440</v>
          </cell>
          <cell r="G128">
            <v>9559.5949478164603</v>
          </cell>
          <cell r="H128">
            <v>2611.7562406597663</v>
          </cell>
          <cell r="I128">
            <v>12171.351188476227</v>
          </cell>
          <cell r="K128">
            <v>157</v>
          </cell>
          <cell r="L128">
            <v>2454.7562406597663</v>
          </cell>
          <cell r="M128">
            <v>41</v>
          </cell>
          <cell r="N128">
            <v>312.45091775059495</v>
          </cell>
          <cell r="Q128">
            <v>396.15775474622239</v>
          </cell>
        </row>
        <row r="129">
          <cell r="E129" t="str">
            <v>R450</v>
          </cell>
          <cell r="G129">
            <v>9653.7157927658172</v>
          </cell>
          <cell r="H129">
            <v>2620.5402114352132</v>
          </cell>
          <cell r="I129">
            <v>12274.25600420103</v>
          </cell>
          <cell r="K129">
            <v>157</v>
          </cell>
          <cell r="L129">
            <v>2463.5402114352132</v>
          </cell>
          <cell r="M129">
            <v>41</v>
          </cell>
          <cell r="N129">
            <v>313.39080262356777</v>
          </cell>
          <cell r="Q129">
            <v>397.57197404106932</v>
          </cell>
        </row>
        <row r="130">
          <cell r="E130" t="str">
            <v>R460</v>
          </cell>
          <cell r="G130">
            <v>9838.1202354015622</v>
          </cell>
          <cell r="H130">
            <v>2803.3375767974762</v>
          </cell>
          <cell r="I130">
            <v>12641.457812199038</v>
          </cell>
          <cell r="K130">
            <v>157</v>
          </cell>
          <cell r="L130">
            <v>2646.3375767974762</v>
          </cell>
          <cell r="M130">
            <v>41</v>
          </cell>
          <cell r="N130">
            <v>332.95012071732992</v>
          </cell>
          <cell r="Q130">
            <v>427.00234986439369</v>
          </cell>
        </row>
        <row r="131">
          <cell r="E131" t="str">
            <v>440R</v>
          </cell>
          <cell r="G131">
            <v>9530.4962855039576</v>
          </cell>
          <cell r="H131">
            <v>2611.7562406597663</v>
          </cell>
          <cell r="I131">
            <v>12142.252526163724</v>
          </cell>
          <cell r="K131">
            <v>157</v>
          </cell>
          <cell r="L131">
            <v>2454.7562406597663</v>
          </cell>
          <cell r="M131">
            <v>41</v>
          </cell>
          <cell r="N131">
            <v>312.45091775059495</v>
          </cell>
          <cell r="Q131">
            <v>396.15775474622239</v>
          </cell>
        </row>
        <row r="132">
          <cell r="E132" t="str">
            <v>450R</v>
          </cell>
          <cell r="G132">
            <v>9638.2612932971733</v>
          </cell>
          <cell r="H132">
            <v>2620.5402114352132</v>
          </cell>
          <cell r="I132">
            <v>12258.801504732386</v>
          </cell>
          <cell r="K132">
            <v>157</v>
          </cell>
          <cell r="L132">
            <v>2463.5402114352132</v>
          </cell>
          <cell r="M132">
            <v>41</v>
          </cell>
          <cell r="N132">
            <v>313.39080262356777</v>
          </cell>
          <cell r="Q132">
            <v>397.57197404106932</v>
          </cell>
        </row>
        <row r="133">
          <cell r="E133" t="str">
            <v>460R</v>
          </cell>
          <cell r="G133">
            <v>9822.6657359329165</v>
          </cell>
          <cell r="H133">
            <v>2803.3375767974762</v>
          </cell>
          <cell r="I133">
            <v>12626.003312730392</v>
          </cell>
          <cell r="K133">
            <v>157</v>
          </cell>
          <cell r="L133">
            <v>2646.3375767974762</v>
          </cell>
          <cell r="M133">
            <v>41</v>
          </cell>
          <cell r="N133">
            <v>332.95012071732992</v>
          </cell>
          <cell r="Q133">
            <v>427.00234986439369</v>
          </cell>
        </row>
        <row r="134">
          <cell r="E134" t="str">
            <v>433R</v>
          </cell>
          <cell r="G134">
            <v>9745.3765790502021</v>
          </cell>
          <cell r="H134">
            <v>2619.6767587313889</v>
          </cell>
          <cell r="I134">
            <v>12365.053337781592</v>
          </cell>
          <cell r="K134">
            <v>157</v>
          </cell>
          <cell r="L134">
            <v>2462.6767587313889</v>
          </cell>
          <cell r="M134">
            <v>41</v>
          </cell>
          <cell r="N134">
            <v>313.29841318425855</v>
          </cell>
          <cell r="Q134">
            <v>397.43295815575362</v>
          </cell>
        </row>
        <row r="135">
          <cell r="E135" t="str">
            <v>S260</v>
          </cell>
          <cell r="G135">
            <v>13727.506303796979</v>
          </cell>
          <cell r="H135">
            <v>2229.0031549233408</v>
          </cell>
          <cell r="I135">
            <v>15956.50945872032</v>
          </cell>
          <cell r="K135">
            <v>129</v>
          </cell>
          <cell r="L135">
            <v>2100.0031549233408</v>
          </cell>
          <cell r="M135">
            <v>41</v>
          </cell>
          <cell r="N135">
            <v>272.92433757679748</v>
          </cell>
          <cell r="Q135">
            <v>338.87450794265789</v>
          </cell>
        </row>
        <row r="136">
          <cell r="E136" t="str">
            <v>S270</v>
          </cell>
          <cell r="G136">
            <v>13727.450771998672</v>
          </cell>
          <cell r="H136">
            <v>2225.3777605579235</v>
          </cell>
          <cell r="I136">
            <v>15952.828532556596</v>
          </cell>
          <cell r="K136">
            <v>129</v>
          </cell>
          <cell r="L136">
            <v>2096.3777605579235</v>
          </cell>
          <cell r="M136">
            <v>41</v>
          </cell>
          <cell r="N136">
            <v>272.5364203796978</v>
          </cell>
          <cell r="Q136">
            <v>338.29081944982568</v>
          </cell>
        </row>
        <row r="137">
          <cell r="E137" t="str">
            <v>S280</v>
          </cell>
          <cell r="G137">
            <v>13798.009474926663</v>
          </cell>
          <cell r="H137">
            <v>2228.4828693197542</v>
          </cell>
          <cell r="I137">
            <v>16026.492344246417</v>
          </cell>
          <cell r="K137">
            <v>129</v>
          </cell>
          <cell r="L137">
            <v>2099.4828693197542</v>
          </cell>
          <cell r="M137">
            <v>41</v>
          </cell>
          <cell r="N137">
            <v>272.86866701721368</v>
          </cell>
          <cell r="Q137">
            <v>338.79074196048043</v>
          </cell>
        </row>
        <row r="138">
          <cell r="E138" t="str">
            <v>S290</v>
          </cell>
          <cell r="G138">
            <v>13846.183309957381</v>
          </cell>
          <cell r="H138">
            <v>2235.9273814136272</v>
          </cell>
          <cell r="I138">
            <v>16082.110691371008</v>
          </cell>
          <cell r="K138">
            <v>129</v>
          </cell>
          <cell r="L138">
            <v>2106.9273814136272</v>
          </cell>
          <cell r="M138">
            <v>41</v>
          </cell>
          <cell r="N138">
            <v>273.66522981125809</v>
          </cell>
          <cell r="Q138">
            <v>339.98930840759402</v>
          </cell>
        </row>
        <row r="139">
          <cell r="E139" t="str">
            <v>260S</v>
          </cell>
          <cell r="G139">
            <v>13720.192765960037</v>
          </cell>
          <cell r="H139">
            <v>2229.0031549233408</v>
          </cell>
          <cell r="I139">
            <v>15949.195920883378</v>
          </cell>
          <cell r="K139">
            <v>129</v>
          </cell>
          <cell r="L139">
            <v>2100.0031549233408</v>
          </cell>
          <cell r="M139">
            <v>41</v>
          </cell>
          <cell r="N139">
            <v>272.92433757679748</v>
          </cell>
          <cell r="Q139">
            <v>338.87450794265789</v>
          </cell>
        </row>
        <row r="140">
          <cell r="E140" t="str">
            <v>270S</v>
          </cell>
          <cell r="G140">
            <v>13720.137234161733</v>
          </cell>
          <cell r="H140">
            <v>2225.3777605579235</v>
          </cell>
          <cell r="I140">
            <v>15945.514994719657</v>
          </cell>
          <cell r="K140">
            <v>129</v>
          </cell>
          <cell r="L140">
            <v>2096.3777605579235</v>
          </cell>
          <cell r="M140">
            <v>41</v>
          </cell>
          <cell r="N140">
            <v>272.5364203796978</v>
          </cell>
          <cell r="Q140">
            <v>338.29081944982568</v>
          </cell>
        </row>
        <row r="141">
          <cell r="E141" t="str">
            <v>280S</v>
          </cell>
          <cell r="G141">
            <v>13790.695937089722</v>
          </cell>
          <cell r="H141">
            <v>2228.4828693197542</v>
          </cell>
          <cell r="I141">
            <v>16019.178806409476</v>
          </cell>
          <cell r="K141">
            <v>129</v>
          </cell>
          <cell r="L141">
            <v>2099.4828693197542</v>
          </cell>
          <cell r="M141">
            <v>41</v>
          </cell>
          <cell r="N141">
            <v>272.86866701721368</v>
          </cell>
          <cell r="Q141">
            <v>338.79074196048043</v>
          </cell>
        </row>
        <row r="142">
          <cell r="E142" t="str">
            <v>290S</v>
          </cell>
          <cell r="G142">
            <v>13838.869772120441</v>
          </cell>
          <cell r="H142">
            <v>2235.9273814136272</v>
          </cell>
          <cell r="I142">
            <v>16074.797153534068</v>
          </cell>
          <cell r="K142">
            <v>129</v>
          </cell>
          <cell r="L142">
            <v>2106.9273814136272</v>
          </cell>
          <cell r="M142">
            <v>41</v>
          </cell>
          <cell r="N142">
            <v>273.66522981125809</v>
          </cell>
          <cell r="Q142">
            <v>339.98930840759402</v>
          </cell>
        </row>
        <row r="143">
          <cell r="E143" t="str">
            <v>S510</v>
          </cell>
          <cell r="G143">
            <v>14595.484970864005</v>
          </cell>
          <cell r="H143">
            <v>2272.5964465600264</v>
          </cell>
          <cell r="I143">
            <v>16868.081417424029</v>
          </cell>
          <cell r="K143">
            <v>129</v>
          </cell>
          <cell r="L143">
            <v>2143.5964465600264</v>
          </cell>
          <cell r="M143">
            <v>41</v>
          </cell>
          <cell r="N143">
            <v>277.58881978192278</v>
          </cell>
          <cell r="O143">
            <v>5.6763267493119662E-2</v>
          </cell>
          <cell r="Q143">
            <v>345.89302789616426</v>
          </cell>
        </row>
        <row r="144">
          <cell r="E144" t="str">
            <v>S520</v>
          </cell>
          <cell r="G144">
            <v>14547.133434078709</v>
          </cell>
          <cell r="H144">
            <v>2272.5964465600264</v>
          </cell>
          <cell r="I144">
            <v>16819.729880638733</v>
          </cell>
          <cell r="K144">
            <v>129</v>
          </cell>
          <cell r="L144">
            <v>2143.5964465600264</v>
          </cell>
          <cell r="M144">
            <v>41</v>
          </cell>
          <cell r="N144">
            <v>277.58881978192278</v>
          </cell>
          <cell r="O144">
            <v>5.6763267493119662E-2</v>
          </cell>
          <cell r="Q144">
            <v>345.89302789616426</v>
          </cell>
        </row>
        <row r="145">
          <cell r="E145" t="str">
            <v>S530</v>
          </cell>
          <cell r="G145">
            <v>14902.264837427352</v>
          </cell>
          <cell r="H145">
            <v>2289.422704378148</v>
          </cell>
          <cell r="I145">
            <v>17191.687541805499</v>
          </cell>
          <cell r="K145">
            <v>129</v>
          </cell>
          <cell r="L145">
            <v>2160.422704378148</v>
          </cell>
          <cell r="M145">
            <v>41</v>
          </cell>
          <cell r="N145">
            <v>279.38922936846183</v>
          </cell>
          <cell r="O145">
            <v>5.6346082247419195E-2</v>
          </cell>
          <cell r="Q145">
            <v>348.60205540488181</v>
          </cell>
        </row>
        <row r="146">
          <cell r="E146" t="str">
            <v>S540</v>
          </cell>
          <cell r="G146">
            <v>14688.639562522832</v>
          </cell>
          <cell r="H146">
            <v>2289.8378258703715</v>
          </cell>
          <cell r="I146">
            <v>16978.477388393203</v>
          </cell>
          <cell r="K146">
            <v>129</v>
          </cell>
          <cell r="L146">
            <v>2160.8378258703715</v>
          </cell>
          <cell r="M146">
            <v>41</v>
          </cell>
          <cell r="N146">
            <v>279.43364736812975</v>
          </cell>
          <cell r="O146">
            <v>5.6335867345088893E-2</v>
          </cell>
          <cell r="Q146">
            <v>348.66888996512984</v>
          </cell>
        </row>
        <row r="147">
          <cell r="E147" t="str">
            <v>S560</v>
          </cell>
          <cell r="G147">
            <v>15200.39284981458</v>
          </cell>
          <cell r="H147">
            <v>2297.2103835722587</v>
          </cell>
          <cell r="I147">
            <v>17497.603233386839</v>
          </cell>
          <cell r="K147">
            <v>129</v>
          </cell>
          <cell r="L147">
            <v>2168.2103835722587</v>
          </cell>
          <cell r="M147">
            <v>41</v>
          </cell>
          <cell r="N147">
            <v>280.22251104223164</v>
          </cell>
          <cell r="O147">
            <v>5.6155065692938225E-2</v>
          </cell>
          <cell r="Q147">
            <v>349.85587175513365</v>
          </cell>
        </row>
        <row r="148">
          <cell r="E148" t="str">
            <v>S550</v>
          </cell>
          <cell r="G148">
            <v>15248.744386599879</v>
          </cell>
          <cell r="H148">
            <v>2297.2103835722587</v>
          </cell>
          <cell r="I148">
            <v>17545.954770172139</v>
          </cell>
          <cell r="K148">
            <v>129</v>
          </cell>
          <cell r="L148">
            <v>2168.2103835722587</v>
          </cell>
          <cell r="M148">
            <v>41</v>
          </cell>
          <cell r="N148">
            <v>280.22251104223164</v>
          </cell>
          <cell r="O148">
            <v>5.6155065692938225E-2</v>
          </cell>
          <cell r="Q148">
            <v>349.85587175513365</v>
          </cell>
        </row>
        <row r="149">
          <cell r="E149" t="str">
            <v>S570</v>
          </cell>
          <cell r="G149">
            <v>15466.995460303317</v>
          </cell>
          <cell r="H149">
            <v>2297.6255050644822</v>
          </cell>
          <cell r="I149">
            <v>17764.620965367798</v>
          </cell>
          <cell r="K149">
            <v>129</v>
          </cell>
          <cell r="L149">
            <v>2168.6255050644822</v>
          </cell>
          <cell r="M149">
            <v>41</v>
          </cell>
          <cell r="N149">
            <v>280.26692904189957</v>
          </cell>
          <cell r="O149">
            <v>5.6144919925224995E-2</v>
          </cell>
          <cell r="Q149">
            <v>349.92270631538167</v>
          </cell>
        </row>
        <row r="150">
          <cell r="E150" t="str">
            <v>510S</v>
          </cell>
          <cell r="G150">
            <v>14588.171433027064</v>
          </cell>
          <cell r="H150">
            <v>2272.5964465600264</v>
          </cell>
          <cell r="I150">
            <v>16860.767879587089</v>
          </cell>
          <cell r="K150">
            <v>129</v>
          </cell>
          <cell r="L150">
            <v>2143.5964465600264</v>
          </cell>
          <cell r="M150">
            <v>41</v>
          </cell>
          <cell r="N150">
            <v>277.58881978192278</v>
          </cell>
          <cell r="O150">
            <v>5.6763267493119662E-2</v>
          </cell>
          <cell r="Q150">
            <v>345.89302789616426</v>
          </cell>
        </row>
        <row r="151">
          <cell r="E151" t="str">
            <v>520S</v>
          </cell>
          <cell r="G151">
            <v>14539.819896241766</v>
          </cell>
          <cell r="H151">
            <v>2272.5964465600264</v>
          </cell>
          <cell r="I151">
            <v>16812.416342801793</v>
          </cell>
          <cell r="K151">
            <v>129</v>
          </cell>
          <cell r="L151">
            <v>2143.5964465600264</v>
          </cell>
          <cell r="M151">
            <v>41</v>
          </cell>
          <cell r="N151">
            <v>277.58881978192278</v>
          </cell>
          <cell r="O151">
            <v>5.6763267493119662E-2</v>
          </cell>
          <cell r="Q151">
            <v>345.89302789616426</v>
          </cell>
        </row>
        <row r="152">
          <cell r="E152" t="str">
            <v>530S</v>
          </cell>
          <cell r="G152">
            <v>14894.945746410582</v>
          </cell>
          <cell r="H152">
            <v>2289.422704378148</v>
          </cell>
          <cell r="I152">
            <v>17184.36845078873</v>
          </cell>
          <cell r="K152">
            <v>129</v>
          </cell>
          <cell r="L152">
            <v>2160.422704378148</v>
          </cell>
          <cell r="M152">
            <v>41</v>
          </cell>
          <cell r="N152">
            <v>279.38922936846183</v>
          </cell>
          <cell r="O152">
            <v>5.6346082247419195E-2</v>
          </cell>
          <cell r="Q152">
            <v>348.60205540488181</v>
          </cell>
        </row>
        <row r="153">
          <cell r="E153" t="str">
            <v>540S</v>
          </cell>
          <cell r="G153">
            <v>14681.326024685892</v>
          </cell>
          <cell r="H153">
            <v>2289.8378258703715</v>
          </cell>
          <cell r="I153">
            <v>16971.163850556262</v>
          </cell>
          <cell r="K153">
            <v>129</v>
          </cell>
          <cell r="L153">
            <v>2160.8378258703715</v>
          </cell>
          <cell r="M153">
            <v>41</v>
          </cell>
          <cell r="N153">
            <v>279.43364736812975</v>
          </cell>
          <cell r="O153">
            <v>5.6335867345088893E-2</v>
          </cell>
          <cell r="Q153">
            <v>348.66888996512984</v>
          </cell>
        </row>
        <row r="154">
          <cell r="E154" t="str">
            <v>560S</v>
          </cell>
          <cell r="G154">
            <v>15193.079311977641</v>
          </cell>
          <cell r="H154">
            <v>2297.2103835722587</v>
          </cell>
          <cell r="I154">
            <v>17490.289695549898</v>
          </cell>
          <cell r="K154">
            <v>129</v>
          </cell>
          <cell r="L154">
            <v>2168.2103835722587</v>
          </cell>
          <cell r="M154">
            <v>41</v>
          </cell>
          <cell r="N154">
            <v>280.22251104223164</v>
          </cell>
          <cell r="O154">
            <v>5.6155065692938225E-2</v>
          </cell>
          <cell r="Q154">
            <v>349.85587175513365</v>
          </cell>
        </row>
        <row r="155">
          <cell r="E155" t="str">
            <v>550S</v>
          </cell>
          <cell r="G155">
            <v>15241.430848762939</v>
          </cell>
          <cell r="H155">
            <v>2297.2103835722587</v>
          </cell>
          <cell r="I155">
            <v>17538.641232335198</v>
          </cell>
          <cell r="K155">
            <v>129</v>
          </cell>
          <cell r="L155">
            <v>2168.2103835722587</v>
          </cell>
          <cell r="M155">
            <v>41</v>
          </cell>
          <cell r="N155">
            <v>280.22251104223164</v>
          </cell>
          <cell r="O155">
            <v>5.6155065692938225E-2</v>
          </cell>
          <cell r="Q155">
            <v>349.85587175513365</v>
          </cell>
        </row>
        <row r="156">
          <cell r="E156" t="str">
            <v>570S</v>
          </cell>
          <cell r="G156">
            <v>15459.681922466376</v>
          </cell>
          <cell r="H156">
            <v>2297.6255050644822</v>
          </cell>
          <cell r="I156">
            <v>17757.307427530857</v>
          </cell>
          <cell r="K156">
            <v>129</v>
          </cell>
          <cell r="L156">
            <v>2168.6255050644822</v>
          </cell>
          <cell r="M156">
            <v>41</v>
          </cell>
          <cell r="N156">
            <v>280.26692904189957</v>
          </cell>
          <cell r="O156">
            <v>5.6144919925224995E-2</v>
          </cell>
          <cell r="Q156">
            <v>349.92270631538167</v>
          </cell>
        </row>
        <row r="157">
          <cell r="E157" t="str">
            <v>401S</v>
          </cell>
          <cell r="G157">
            <v>14847.954738683788</v>
          </cell>
          <cell r="H157">
            <v>2283.1349975092708</v>
          </cell>
          <cell r="I157">
            <v>17131.089736193058</v>
          </cell>
          <cell r="K157">
            <v>129</v>
          </cell>
          <cell r="L157">
            <v>2154.1349975092708</v>
          </cell>
          <cell r="M157">
            <v>41</v>
          </cell>
          <cell r="N157">
            <v>278.71644473349193</v>
          </cell>
          <cell r="O157">
            <v>5.6501258200119281E-2</v>
          </cell>
          <cell r="Q157">
            <v>347.58973459899261</v>
          </cell>
        </row>
        <row r="158">
          <cell r="E158" t="str">
            <v>403S</v>
          </cell>
          <cell r="G158">
            <v>14982.230626988432</v>
          </cell>
          <cell r="H158">
            <v>2292.9318647257433</v>
          </cell>
          <cell r="I158">
            <v>17275.162491714174</v>
          </cell>
          <cell r="K158">
            <v>129</v>
          </cell>
          <cell r="L158">
            <v>2163.9318647257433</v>
          </cell>
          <cell r="M158">
            <v>41</v>
          </cell>
          <cell r="N158">
            <v>279.76470952565455</v>
          </cell>
          <cell r="O158">
            <v>5.6259848792074615E-2</v>
          </cell>
          <cell r="Q158">
            <v>349.16703022084465</v>
          </cell>
        </row>
        <row r="159">
          <cell r="E159" t="str">
            <v>405S</v>
          </cell>
          <cell r="G159">
            <v>14948.156315547683</v>
          </cell>
          <cell r="H159">
            <v>2292.5167432335197</v>
          </cell>
          <cell r="I159">
            <v>17240.673058781202</v>
          </cell>
          <cell r="K159">
            <v>129</v>
          </cell>
          <cell r="L159">
            <v>2163.5167432335197</v>
          </cell>
          <cell r="M159">
            <v>41</v>
          </cell>
          <cell r="N159">
            <v>279.72029152598657</v>
          </cell>
          <cell r="O159">
            <v>5.6270036142920261E-2</v>
          </cell>
          <cell r="Q159">
            <v>349.10019566059668</v>
          </cell>
        </row>
        <row r="160">
          <cell r="E160" t="str">
            <v>S710</v>
          </cell>
          <cell r="G160">
            <v>15133.327097000054</v>
          </cell>
          <cell r="H160">
            <v>2280.9929706093981</v>
          </cell>
          <cell r="I160">
            <v>17414.320067609453</v>
          </cell>
          <cell r="K160">
            <v>129</v>
          </cell>
          <cell r="L160">
            <v>2151.9929706093981</v>
          </cell>
          <cell r="M160">
            <v>41</v>
          </cell>
          <cell r="N160">
            <v>278.48724785520557</v>
          </cell>
          <cell r="Q160">
            <v>347.24486826811312</v>
          </cell>
        </row>
        <row r="161">
          <cell r="E161" t="str">
            <v>S720</v>
          </cell>
          <cell r="G161">
            <v>15572.594727962583</v>
          </cell>
          <cell r="H161">
            <v>2293.9613660264572</v>
          </cell>
          <cell r="I161">
            <v>17866.556093989042</v>
          </cell>
          <cell r="K161">
            <v>129</v>
          </cell>
          <cell r="L161">
            <v>2164.9613660264572</v>
          </cell>
          <cell r="M161">
            <v>41</v>
          </cell>
          <cell r="N161">
            <v>279.87486616483091</v>
          </cell>
          <cell r="Q161">
            <v>349.33277993025962</v>
          </cell>
        </row>
        <row r="162">
          <cell r="E162" t="str">
            <v>S730</v>
          </cell>
          <cell r="G162">
            <v>15572.594727962583</v>
          </cell>
          <cell r="H162">
            <v>2293.9613660264572</v>
          </cell>
          <cell r="I162">
            <v>17866.556093989042</v>
          </cell>
          <cell r="K162">
            <v>129</v>
          </cell>
          <cell r="L162">
            <v>2164.9613660264572</v>
          </cell>
          <cell r="M162">
            <v>41</v>
          </cell>
          <cell r="N162">
            <v>279.87486616483091</v>
          </cell>
          <cell r="Q162">
            <v>349.33277993025962</v>
          </cell>
        </row>
        <row r="163">
          <cell r="E163" t="str">
            <v>S740</v>
          </cell>
          <cell r="G163">
            <v>15610.845030635966</v>
          </cell>
          <cell r="H163">
            <v>2297.6255050644822</v>
          </cell>
          <cell r="I163">
            <v>17908.47053570045</v>
          </cell>
          <cell r="K163">
            <v>129</v>
          </cell>
          <cell r="L163">
            <v>2168.6255050644822</v>
          </cell>
          <cell r="M163">
            <v>41</v>
          </cell>
          <cell r="N163">
            <v>280.26692904189957</v>
          </cell>
          <cell r="Q163">
            <v>349.92270631538167</v>
          </cell>
        </row>
        <row r="164">
          <cell r="E164" t="str">
            <v>710S</v>
          </cell>
          <cell r="G164">
            <v>15126.013559163115</v>
          </cell>
          <cell r="H164">
            <v>2280.9929706093981</v>
          </cell>
          <cell r="I164">
            <v>17407.006529772512</v>
          </cell>
          <cell r="K164">
            <v>129</v>
          </cell>
          <cell r="L164">
            <v>2151.9929706093981</v>
          </cell>
          <cell r="M164">
            <v>41</v>
          </cell>
          <cell r="N164">
            <v>278.48724785520557</v>
          </cell>
          <cell r="Q164">
            <v>347.24486826811312</v>
          </cell>
        </row>
        <row r="165">
          <cell r="E165" t="str">
            <v>720S</v>
          </cell>
          <cell r="G165">
            <v>15565.281190125645</v>
          </cell>
          <cell r="H165">
            <v>2293.9613660264572</v>
          </cell>
          <cell r="I165">
            <v>17859.242556152101</v>
          </cell>
          <cell r="K165">
            <v>129</v>
          </cell>
          <cell r="L165">
            <v>2164.9613660264572</v>
          </cell>
          <cell r="M165">
            <v>41</v>
          </cell>
          <cell r="N165">
            <v>279.87486616483091</v>
          </cell>
          <cell r="Q165">
            <v>349.33277993025962</v>
          </cell>
        </row>
        <row r="166">
          <cell r="E166" t="str">
            <v>730S</v>
          </cell>
          <cell r="G166">
            <v>15565.281190125645</v>
          </cell>
          <cell r="H166">
            <v>2293.9613660264572</v>
          </cell>
          <cell r="I166">
            <v>17859.242556152101</v>
          </cell>
          <cell r="K166">
            <v>129</v>
          </cell>
          <cell r="L166">
            <v>2164.9613660264572</v>
          </cell>
          <cell r="M166">
            <v>41</v>
          </cell>
          <cell r="N166">
            <v>279.87486616483091</v>
          </cell>
          <cell r="Q166">
            <v>349.33277993025962</v>
          </cell>
        </row>
        <row r="167">
          <cell r="E167" t="str">
            <v>740S</v>
          </cell>
          <cell r="G167">
            <v>15603.531492799026</v>
          </cell>
          <cell r="H167">
            <v>2297.6255050644822</v>
          </cell>
          <cell r="I167">
            <v>17901.156997863509</v>
          </cell>
          <cell r="K167">
            <v>129</v>
          </cell>
          <cell r="L167">
            <v>2168.6255050644822</v>
          </cell>
          <cell r="M167">
            <v>41</v>
          </cell>
          <cell r="N167">
            <v>280.26692904189957</v>
          </cell>
          <cell r="Q167">
            <v>349.92270631538167</v>
          </cell>
        </row>
        <row r="168">
          <cell r="E168" t="str">
            <v>W810</v>
          </cell>
          <cell r="G168">
            <v>11844.759610997953</v>
          </cell>
          <cell r="H168">
            <v>144.39585985498422</v>
          </cell>
          <cell r="I168">
            <v>11989.155470852937</v>
          </cell>
          <cell r="K168">
            <v>44</v>
          </cell>
          <cell r="L168">
            <v>100.39585985498422</v>
          </cell>
          <cell r="M168">
            <v>41</v>
          </cell>
          <cell r="N168">
            <v>54.206357004483309</v>
          </cell>
          <cell r="Q168">
            <v>16.42773343665246</v>
          </cell>
        </row>
        <row r="169">
          <cell r="E169" t="str">
            <v>W820</v>
          </cell>
          <cell r="G169">
            <v>11889.135071024521</v>
          </cell>
          <cell r="H169">
            <v>144.39585985498422</v>
          </cell>
          <cell r="I169">
            <v>12033.530930879504</v>
          </cell>
          <cell r="K169">
            <v>44</v>
          </cell>
          <cell r="L169">
            <v>100.39585985498422</v>
          </cell>
          <cell r="M169">
            <v>41</v>
          </cell>
          <cell r="N169">
            <v>54.206357004483309</v>
          </cell>
          <cell r="Q169">
            <v>16.42773343665246</v>
          </cell>
        </row>
        <row r="170">
          <cell r="E170" t="str">
            <v>W850</v>
          </cell>
          <cell r="G170">
            <v>11255.406188752977</v>
          </cell>
          <cell r="H170">
            <v>144.39585985498422</v>
          </cell>
          <cell r="I170">
            <v>11399.80204860796</v>
          </cell>
          <cell r="K170">
            <v>44</v>
          </cell>
          <cell r="L170">
            <v>100.39585985498422</v>
          </cell>
          <cell r="M170">
            <v>41</v>
          </cell>
          <cell r="N170">
            <v>54.206357004483309</v>
          </cell>
          <cell r="Q170">
            <v>16.42773343665246</v>
          </cell>
        </row>
        <row r="171">
          <cell r="E171" t="str">
            <v>W860</v>
          </cell>
          <cell r="G171">
            <v>11180.999132202358</v>
          </cell>
          <cell r="H171">
            <v>144.39585985498422</v>
          </cell>
          <cell r="I171">
            <v>11325.394992057341</v>
          </cell>
          <cell r="K171">
            <v>44</v>
          </cell>
          <cell r="L171">
            <v>100.39585985498422</v>
          </cell>
          <cell r="M171">
            <v>41</v>
          </cell>
          <cell r="N171">
            <v>54.206357004483309</v>
          </cell>
          <cell r="Q171">
            <v>16.42773343665246</v>
          </cell>
        </row>
        <row r="172">
          <cell r="E172" t="str">
            <v>810W</v>
          </cell>
          <cell r="G172">
            <v>11834.802759561633</v>
          </cell>
          <cell r="H172">
            <v>144.39585985498422</v>
          </cell>
          <cell r="I172">
            <v>11979.198619416617</v>
          </cell>
          <cell r="K172">
            <v>44</v>
          </cell>
          <cell r="L172">
            <v>100.39585985498422</v>
          </cell>
          <cell r="M172">
            <v>41</v>
          </cell>
          <cell r="N172">
            <v>54.206357004483309</v>
          </cell>
          <cell r="Q172">
            <v>16.42773343665246</v>
          </cell>
        </row>
        <row r="173">
          <cell r="E173" t="str">
            <v>820W</v>
          </cell>
          <cell r="G173">
            <v>11879.172666408367</v>
          </cell>
          <cell r="H173">
            <v>144.39585985498422</v>
          </cell>
          <cell r="I173">
            <v>12023.568526263351</v>
          </cell>
          <cell r="K173">
            <v>44</v>
          </cell>
          <cell r="L173">
            <v>100.39585985498422</v>
          </cell>
          <cell r="M173">
            <v>41</v>
          </cell>
          <cell r="N173">
            <v>54.206357004483309</v>
          </cell>
          <cell r="Q173">
            <v>16.42773343665246</v>
          </cell>
        </row>
        <row r="174">
          <cell r="E174" t="str">
            <v>830W</v>
          </cell>
          <cell r="G174">
            <v>11580.244996125533</v>
          </cell>
          <cell r="H174">
            <v>144.39585985498422</v>
          </cell>
          <cell r="I174">
            <v>11724.640855980517</v>
          </cell>
          <cell r="K174">
            <v>44</v>
          </cell>
          <cell r="L174">
            <v>100.39585985498422</v>
          </cell>
          <cell r="M174">
            <v>41</v>
          </cell>
          <cell r="N174">
            <v>54.206357004483309</v>
          </cell>
          <cell r="Q174">
            <v>16.42773343665246</v>
          </cell>
        </row>
        <row r="175">
          <cell r="E175" t="str">
            <v>840W</v>
          </cell>
          <cell r="G175">
            <v>11624.614902972271</v>
          </cell>
          <cell r="H175">
            <v>144.39585985498422</v>
          </cell>
          <cell r="I175">
            <v>11769.010762827254</v>
          </cell>
          <cell r="K175">
            <v>44</v>
          </cell>
          <cell r="L175">
            <v>100.39585985498422</v>
          </cell>
          <cell r="M175">
            <v>41</v>
          </cell>
          <cell r="N175">
            <v>54.206357004483309</v>
          </cell>
          <cell r="Q175">
            <v>16.42773343665246</v>
          </cell>
        </row>
        <row r="176">
          <cell r="E176" t="str">
            <v>Z200</v>
          </cell>
          <cell r="G176">
            <v>11734.601182697736</v>
          </cell>
          <cell r="H176">
            <v>144.39585985498422</v>
          </cell>
          <cell r="I176">
            <v>11878.997042552719</v>
          </cell>
          <cell r="K176">
            <v>44</v>
          </cell>
          <cell r="L176">
            <v>100.39585985498422</v>
          </cell>
          <cell r="M176">
            <v>41</v>
          </cell>
          <cell r="N176">
            <v>54.206357004483309</v>
          </cell>
          <cell r="Q176">
            <v>16.42773343665246</v>
          </cell>
        </row>
        <row r="177">
          <cell r="E177" t="str">
            <v>W110</v>
          </cell>
          <cell r="G177">
            <v>14475.887413726683</v>
          </cell>
          <cell r="H177">
            <v>120.82249404992528</v>
          </cell>
          <cell r="I177">
            <v>14596.709907776609</v>
          </cell>
          <cell r="K177">
            <v>44</v>
          </cell>
          <cell r="L177">
            <v>76.822494049925282</v>
          </cell>
          <cell r="M177">
            <v>41</v>
          </cell>
          <cell r="N177">
            <v>51.684006863342006</v>
          </cell>
          <cell r="Q177">
            <v>12.632421542037971</v>
          </cell>
        </row>
        <row r="178">
          <cell r="E178" t="str">
            <v>W120</v>
          </cell>
          <cell r="G178">
            <v>14781.906494653236</v>
          </cell>
          <cell r="H178">
            <v>121.32617479382299</v>
          </cell>
          <cell r="I178">
            <v>14903.232669447059</v>
          </cell>
          <cell r="K178">
            <v>44</v>
          </cell>
          <cell r="L178">
            <v>77.326174793822986</v>
          </cell>
          <cell r="M178">
            <v>41</v>
          </cell>
          <cell r="N178">
            <v>51.737900702939058</v>
          </cell>
          <cell r="Q178">
            <v>12.713514141805501</v>
          </cell>
        </row>
        <row r="179">
          <cell r="E179" t="str">
            <v>120W</v>
          </cell>
          <cell r="G179">
            <v>14783.400300027675</v>
          </cell>
          <cell r="H179">
            <v>121.32617479382299</v>
          </cell>
          <cell r="I179">
            <v>14904.726474821498</v>
          </cell>
          <cell r="K179">
            <v>44</v>
          </cell>
          <cell r="L179">
            <v>77.326174793822986</v>
          </cell>
          <cell r="M179">
            <v>41</v>
          </cell>
          <cell r="N179">
            <v>51.737900702939058</v>
          </cell>
          <cell r="Q179">
            <v>12.713514141805501</v>
          </cell>
        </row>
        <row r="180">
          <cell r="E180" t="str">
            <v>W210</v>
          </cell>
          <cell r="G180">
            <v>15384.681952548844</v>
          </cell>
          <cell r="H180">
            <v>121.32617479382299</v>
          </cell>
          <cell r="I180">
            <v>15506.008127342668</v>
          </cell>
          <cell r="K180">
            <v>44</v>
          </cell>
          <cell r="L180">
            <v>77.326174793822986</v>
          </cell>
          <cell r="M180">
            <v>41</v>
          </cell>
          <cell r="N180">
            <v>51.737900702939058</v>
          </cell>
          <cell r="Q180">
            <v>12.713514141805501</v>
          </cell>
        </row>
        <row r="181">
          <cell r="E181" t="str">
            <v>210W</v>
          </cell>
          <cell r="G181">
            <v>15386.175757923285</v>
          </cell>
          <cell r="H181">
            <v>121.32617479382299</v>
          </cell>
          <cell r="I181">
            <v>15507.501932717109</v>
          </cell>
          <cell r="K181">
            <v>44</v>
          </cell>
          <cell r="L181">
            <v>77.326174793822986</v>
          </cell>
          <cell r="M181">
            <v>41</v>
          </cell>
          <cell r="N181">
            <v>51.737900702939058</v>
          </cell>
          <cell r="Q181">
            <v>12.713514141805501</v>
          </cell>
        </row>
        <row r="182">
          <cell r="E182" t="str">
            <v>Z210</v>
          </cell>
          <cell r="G182">
            <v>15779.535251225992</v>
          </cell>
          <cell r="H182">
            <v>133.6082360104057</v>
          </cell>
          <cell r="I182">
            <v>15913.143487236399</v>
          </cell>
          <cell r="K182">
            <v>44</v>
          </cell>
          <cell r="L182">
            <v>89.608236010405705</v>
          </cell>
          <cell r="M182">
            <v>41</v>
          </cell>
          <cell r="N182">
            <v>53.052081253113414</v>
          </cell>
          <cell r="Q182">
            <v>14.690925997675318</v>
          </cell>
        </row>
        <row r="183">
          <cell r="E183" t="str">
            <v>Z212</v>
          </cell>
          <cell r="G183">
            <v>15730.478460602204</v>
          </cell>
          <cell r="H183">
            <v>133.94033320418444</v>
          </cell>
          <cell r="I183">
            <v>15864.418793806388</v>
          </cell>
          <cell r="K183">
            <v>44</v>
          </cell>
          <cell r="L183">
            <v>89.940333204184441</v>
          </cell>
          <cell r="M183">
            <v>41</v>
          </cell>
          <cell r="N183">
            <v>53.087615652847731</v>
          </cell>
          <cell r="Q183">
            <v>14.744393645873695</v>
          </cell>
        </row>
        <row r="184">
          <cell r="E184" t="str">
            <v>Z214</v>
          </cell>
          <cell r="G184">
            <v>15757.783445829415</v>
          </cell>
          <cell r="H184">
            <v>133.94033320418444</v>
          </cell>
          <cell r="I184">
            <v>15891.723779033598</v>
          </cell>
          <cell r="K184">
            <v>44</v>
          </cell>
          <cell r="L184">
            <v>89.940333204184441</v>
          </cell>
          <cell r="M184">
            <v>41</v>
          </cell>
          <cell r="N184">
            <v>53.087615652847731</v>
          </cell>
          <cell r="Q184">
            <v>14.744393645873695</v>
          </cell>
        </row>
        <row r="185">
          <cell r="E185" t="str">
            <v>220W</v>
          </cell>
          <cell r="G185">
            <v>14990.311780516966</v>
          </cell>
          <cell r="H185">
            <v>120.99407760004428</v>
          </cell>
          <cell r="I185">
            <v>15111.30585811701</v>
          </cell>
          <cell r="K185">
            <v>44</v>
          </cell>
          <cell r="L185">
            <v>76.994077600044278</v>
          </cell>
          <cell r="M185">
            <v>41</v>
          </cell>
          <cell r="N185">
            <v>51.702366303204741</v>
          </cell>
          <cell r="Q185">
            <v>12.660046493607128</v>
          </cell>
        </row>
        <row r="186">
          <cell r="E186" t="str">
            <v>230W</v>
          </cell>
          <cell r="G186">
            <v>14941.427138467925</v>
          </cell>
          <cell r="H186">
            <v>121.32617479382299</v>
          </cell>
          <cell r="I186">
            <v>15062.753313261748</v>
          </cell>
          <cell r="K186">
            <v>44</v>
          </cell>
          <cell r="L186">
            <v>77.326174793822986</v>
          </cell>
          <cell r="M186">
            <v>41</v>
          </cell>
          <cell r="N186">
            <v>51.737900702939058</v>
          </cell>
          <cell r="Q186">
            <v>12.713514141805501</v>
          </cell>
        </row>
        <row r="187">
          <cell r="E187" t="str">
            <v>240W</v>
          </cell>
          <cell r="G187">
            <v>14968.865400011071</v>
          </cell>
          <cell r="H187">
            <v>121.32617479382299</v>
          </cell>
          <cell r="I187">
            <v>15090.191574804894</v>
          </cell>
          <cell r="K187">
            <v>44</v>
          </cell>
          <cell r="L187">
            <v>77.326174793822986</v>
          </cell>
          <cell r="M187">
            <v>41</v>
          </cell>
          <cell r="N187">
            <v>51.737900702939058</v>
          </cell>
          <cell r="Q187">
            <v>12.713514141805501</v>
          </cell>
        </row>
        <row r="188">
          <cell r="E188" t="str">
            <v>W310</v>
          </cell>
          <cell r="G188">
            <v>15444.284231671003</v>
          </cell>
          <cell r="H188">
            <v>140.90330436707811</v>
          </cell>
          <cell r="I188">
            <v>15585.187536038082</v>
          </cell>
          <cell r="K188">
            <v>44</v>
          </cell>
          <cell r="L188">
            <v>96.903304367078107</v>
          </cell>
          <cell r="M188">
            <v>41</v>
          </cell>
          <cell r="N188">
            <v>53.832653567277362</v>
          </cell>
          <cell r="Q188">
            <v>15.865432003099574</v>
          </cell>
        </row>
        <row r="189">
          <cell r="E189" t="str">
            <v>W320</v>
          </cell>
          <cell r="G189">
            <v>15743.922708972159</v>
          </cell>
          <cell r="H189">
            <v>140.98632866552279</v>
          </cell>
          <cell r="I189">
            <v>15884.909037637683</v>
          </cell>
          <cell r="K189">
            <v>44</v>
          </cell>
          <cell r="L189">
            <v>96.986328665522791</v>
          </cell>
          <cell r="M189">
            <v>41</v>
          </cell>
          <cell r="N189">
            <v>53.841537167210937</v>
          </cell>
          <cell r="Q189">
            <v>15.878798915149169</v>
          </cell>
        </row>
        <row r="190">
          <cell r="E190" t="str">
            <v>320W</v>
          </cell>
          <cell r="G190">
            <v>15744.794558205567</v>
          </cell>
          <cell r="H190">
            <v>140.98632866552279</v>
          </cell>
          <cell r="I190">
            <v>15885.780886871091</v>
          </cell>
          <cell r="K190">
            <v>44</v>
          </cell>
          <cell r="L190">
            <v>96.986328665522791</v>
          </cell>
          <cell r="M190">
            <v>41</v>
          </cell>
          <cell r="N190">
            <v>53.841537167210937</v>
          </cell>
          <cell r="Q190">
            <v>15.878798915149169</v>
          </cell>
        </row>
        <row r="191">
          <cell r="E191" t="str">
            <v>W410</v>
          </cell>
          <cell r="G191">
            <v>15731.844542840538</v>
          </cell>
          <cell r="H191">
            <v>122.89256655781259</v>
          </cell>
          <cell r="I191">
            <v>15854.737109398349</v>
          </cell>
          <cell r="K191">
            <v>44</v>
          </cell>
          <cell r="L191">
            <v>78.892566557812586</v>
          </cell>
          <cell r="M191">
            <v>41</v>
          </cell>
          <cell r="N191">
            <v>51.905504621685949</v>
          </cell>
          <cell r="Q191">
            <v>12.965703215807826</v>
          </cell>
        </row>
        <row r="192">
          <cell r="E192" t="str">
            <v>W420</v>
          </cell>
          <cell r="G192">
            <v>15731.416947993581</v>
          </cell>
          <cell r="H192">
            <v>122.89256655781259</v>
          </cell>
          <cell r="I192">
            <v>15854.309514551393</v>
          </cell>
          <cell r="K192">
            <v>44</v>
          </cell>
          <cell r="L192">
            <v>78.892566557812586</v>
          </cell>
          <cell r="M192">
            <v>41</v>
          </cell>
          <cell r="N192">
            <v>51.905504621685949</v>
          </cell>
          <cell r="Q192">
            <v>12.965703215807826</v>
          </cell>
        </row>
        <row r="193">
          <cell r="E193" t="str">
            <v>W430</v>
          </cell>
          <cell r="G193">
            <v>16428.751952045164</v>
          </cell>
          <cell r="H193">
            <v>122.89256655781259</v>
          </cell>
          <cell r="I193">
            <v>16551.644518602978</v>
          </cell>
          <cell r="K193">
            <v>44</v>
          </cell>
          <cell r="L193">
            <v>78.892566557812586</v>
          </cell>
          <cell r="M193">
            <v>41</v>
          </cell>
          <cell r="N193">
            <v>51.905504621685949</v>
          </cell>
          <cell r="Q193">
            <v>12.965703215807826</v>
          </cell>
        </row>
        <row r="194">
          <cell r="E194" t="str">
            <v>W440</v>
          </cell>
          <cell r="G194">
            <v>15888.538618121438</v>
          </cell>
          <cell r="H194">
            <v>122.79293739967898</v>
          </cell>
          <cell r="I194">
            <v>16011.331555521117</v>
          </cell>
          <cell r="K194">
            <v>44</v>
          </cell>
          <cell r="L194">
            <v>78.792937399678976</v>
          </cell>
          <cell r="M194">
            <v>41</v>
          </cell>
          <cell r="N194">
            <v>51.894844301765652</v>
          </cell>
          <cell r="Q194">
            <v>12.949662921348315</v>
          </cell>
        </row>
        <row r="195">
          <cell r="E195" t="str">
            <v>410W</v>
          </cell>
          <cell r="G195">
            <v>15733.338348214978</v>
          </cell>
          <cell r="H195">
            <v>122.89256655781259</v>
          </cell>
          <cell r="I195">
            <v>15856.23091477279</v>
          </cell>
          <cell r="K195">
            <v>44</v>
          </cell>
          <cell r="L195">
            <v>78.892566557812586</v>
          </cell>
          <cell r="M195">
            <v>41</v>
          </cell>
          <cell r="N195">
            <v>51.905504621685949</v>
          </cell>
          <cell r="Q195">
            <v>12.965703215807826</v>
          </cell>
        </row>
        <row r="196">
          <cell r="E196" t="str">
            <v>420W</v>
          </cell>
          <cell r="G196">
            <v>15732.91630654785</v>
          </cell>
          <cell r="H196">
            <v>122.89256655781259</v>
          </cell>
          <cell r="I196">
            <v>15855.808873105661</v>
          </cell>
          <cell r="K196">
            <v>44</v>
          </cell>
          <cell r="L196">
            <v>78.892566557812586</v>
          </cell>
          <cell r="M196">
            <v>41</v>
          </cell>
          <cell r="N196">
            <v>51.905504621685949</v>
          </cell>
          <cell r="Q196">
            <v>12.965703215807826</v>
          </cell>
        </row>
        <row r="197">
          <cell r="E197" t="str">
            <v>430W</v>
          </cell>
          <cell r="G197">
            <v>16430.251310599437</v>
          </cell>
          <cell r="H197">
            <v>122.89256655781259</v>
          </cell>
          <cell r="I197">
            <v>16553.14387715725</v>
          </cell>
          <cell r="K197">
            <v>44</v>
          </cell>
          <cell r="L197">
            <v>78.892566557812586</v>
          </cell>
          <cell r="M197">
            <v>41</v>
          </cell>
          <cell r="N197">
            <v>51.905504621685949</v>
          </cell>
          <cell r="Q197">
            <v>12.965703215807826</v>
          </cell>
        </row>
        <row r="198">
          <cell r="E198" t="str">
            <v>450W</v>
          </cell>
          <cell r="G198">
            <v>15688.973994548072</v>
          </cell>
          <cell r="H198">
            <v>122.42209553329275</v>
          </cell>
          <cell r="I198">
            <v>15811.396090081365</v>
          </cell>
          <cell r="K198">
            <v>44</v>
          </cell>
          <cell r="L198">
            <v>78.422095533292747</v>
          </cell>
          <cell r="M198">
            <v>41</v>
          </cell>
          <cell r="N198">
            <v>51.855164222062328</v>
          </cell>
          <cell r="Q198">
            <v>12.889957380860132</v>
          </cell>
        </row>
        <row r="199">
          <cell r="E199" t="str">
            <v>460W</v>
          </cell>
          <cell r="G199">
            <v>15504.691721868599</v>
          </cell>
          <cell r="H199">
            <v>123.45159683400675</v>
          </cell>
          <cell r="I199">
            <v>15628.143318702607</v>
          </cell>
          <cell r="K199">
            <v>44</v>
          </cell>
          <cell r="L199">
            <v>79.45159683400675</v>
          </cell>
          <cell r="M199">
            <v>41</v>
          </cell>
          <cell r="N199">
            <v>51.965320861238723</v>
          </cell>
          <cell r="Q199">
            <v>13.055707090275087</v>
          </cell>
        </row>
        <row r="200">
          <cell r="E200" t="str">
            <v>W510</v>
          </cell>
          <cell r="G200">
            <v>16297.474780849061</v>
          </cell>
          <cell r="H200">
            <v>143.68185088835997</v>
          </cell>
          <cell r="I200">
            <v>16441.15663173742</v>
          </cell>
          <cell r="K200">
            <v>44</v>
          </cell>
          <cell r="L200">
            <v>99.681850888359975</v>
          </cell>
          <cell r="M200">
            <v>41</v>
          </cell>
          <cell r="N200">
            <v>54.129958045054515</v>
          </cell>
          <cell r="Q200">
            <v>16.312777993025957</v>
          </cell>
        </row>
        <row r="201">
          <cell r="E201" t="str">
            <v>W520</v>
          </cell>
          <cell r="G201">
            <v>16371.754114263575</v>
          </cell>
          <cell r="H201">
            <v>143.68185088835997</v>
          </cell>
          <cell r="I201">
            <v>16515.435965151933</v>
          </cell>
          <cell r="K201">
            <v>44</v>
          </cell>
          <cell r="L201">
            <v>99.681850888359975</v>
          </cell>
          <cell r="M201">
            <v>41</v>
          </cell>
          <cell r="N201">
            <v>54.129958045054515</v>
          </cell>
          <cell r="Q201">
            <v>16.312777993025957</v>
          </cell>
        </row>
        <row r="202">
          <cell r="E202" t="str">
            <v>W530</v>
          </cell>
          <cell r="G202">
            <v>16173.999827314994</v>
          </cell>
          <cell r="H202">
            <v>143.87003929816794</v>
          </cell>
          <cell r="I202">
            <v>16317.869866613162</v>
          </cell>
          <cell r="K202">
            <v>44</v>
          </cell>
          <cell r="L202">
            <v>99.870039298167939</v>
          </cell>
          <cell r="M202">
            <v>41</v>
          </cell>
          <cell r="N202">
            <v>54.150094204903972</v>
          </cell>
          <cell r="Q202">
            <v>16.343076327005036</v>
          </cell>
        </row>
        <row r="203">
          <cell r="E203" t="str">
            <v>510W</v>
          </cell>
          <cell r="G203">
            <v>16298.346630082471</v>
          </cell>
          <cell r="H203">
            <v>143.68185088835997</v>
          </cell>
          <cell r="I203">
            <v>16442.028480970832</v>
          </cell>
          <cell r="K203">
            <v>44</v>
          </cell>
          <cell r="L203">
            <v>99.681850888359975</v>
          </cell>
          <cell r="M203">
            <v>41</v>
          </cell>
          <cell r="N203">
            <v>54.129958045054515</v>
          </cell>
          <cell r="Q203">
            <v>16.312777993025957</v>
          </cell>
        </row>
        <row r="204">
          <cell r="E204" t="str">
            <v>520W</v>
          </cell>
          <cell r="G204">
            <v>16372.625963496983</v>
          </cell>
          <cell r="H204">
            <v>143.68185088835997</v>
          </cell>
          <cell r="I204">
            <v>16516.307814385342</v>
          </cell>
          <cell r="K204">
            <v>44</v>
          </cell>
          <cell r="L204">
            <v>99.681850888359975</v>
          </cell>
          <cell r="M204">
            <v>41</v>
          </cell>
          <cell r="N204">
            <v>54.129958045054515</v>
          </cell>
          <cell r="Q204">
            <v>16.312777993025957</v>
          </cell>
        </row>
        <row r="205">
          <cell r="E205" t="str">
            <v>530W</v>
          </cell>
          <cell r="G205">
            <v>16174.871676548404</v>
          </cell>
          <cell r="H205">
            <v>143.87003929816794</v>
          </cell>
          <cell r="I205">
            <v>16318.741715846572</v>
          </cell>
          <cell r="K205">
            <v>44</v>
          </cell>
          <cell r="L205">
            <v>99.870039298167939</v>
          </cell>
          <cell r="M205">
            <v>41</v>
          </cell>
          <cell r="N205">
            <v>54.150094204903972</v>
          </cell>
          <cell r="Q205">
            <v>16.343076327005036</v>
          </cell>
        </row>
        <row r="206">
          <cell r="E206" t="str">
            <v>W710</v>
          </cell>
          <cell r="G206">
            <v>18066.701215348425</v>
          </cell>
          <cell r="H206">
            <v>428.34449548901313</v>
          </cell>
          <cell r="I206">
            <v>18495.045710837439</v>
          </cell>
          <cell r="K206">
            <v>44</v>
          </cell>
          <cell r="L206">
            <v>384.34449548901313</v>
          </cell>
          <cell r="M206">
            <v>41</v>
          </cell>
          <cell r="N206">
            <v>84.588861017324405</v>
          </cell>
          <cell r="Q206">
            <v>62.143463773731121</v>
          </cell>
        </row>
        <row r="207">
          <cell r="E207" t="str">
            <v>W720</v>
          </cell>
          <cell r="G207">
            <v>18157.606769175847</v>
          </cell>
          <cell r="H207">
            <v>429.08617922178559</v>
          </cell>
          <cell r="I207">
            <v>18586.692948397631</v>
          </cell>
          <cell r="K207">
            <v>44</v>
          </cell>
          <cell r="L207">
            <v>385.08617922178559</v>
          </cell>
          <cell r="M207">
            <v>41</v>
          </cell>
          <cell r="N207">
            <v>84.668221176731052</v>
          </cell>
          <cell r="Q207">
            <v>62.262874854707484</v>
          </cell>
        </row>
        <row r="208">
          <cell r="E208" t="str">
            <v>W730</v>
          </cell>
          <cell r="G208">
            <v>17648.402391426356</v>
          </cell>
          <cell r="H208">
            <v>429.27436763159352</v>
          </cell>
          <cell r="I208">
            <v>18077.676759057951</v>
          </cell>
          <cell r="K208">
            <v>44</v>
          </cell>
          <cell r="L208">
            <v>385.27436763159352</v>
          </cell>
          <cell r="M208">
            <v>41</v>
          </cell>
          <cell r="N208">
            <v>84.688357336580509</v>
          </cell>
          <cell r="Q208">
            <v>62.293173188686559</v>
          </cell>
        </row>
        <row r="209">
          <cell r="E209" t="str">
            <v>720W</v>
          </cell>
          <cell r="G209">
            <v>18156.60719680633</v>
          </cell>
          <cell r="H209">
            <v>429.08617922178559</v>
          </cell>
          <cell r="I209">
            <v>18585.693376028114</v>
          </cell>
          <cell r="K209">
            <v>44</v>
          </cell>
          <cell r="L209">
            <v>385.08617922178559</v>
          </cell>
          <cell r="M209">
            <v>41</v>
          </cell>
          <cell r="N209">
            <v>84.668221176731052</v>
          </cell>
          <cell r="Q209">
            <v>62.262874854707484</v>
          </cell>
        </row>
        <row r="210">
          <cell r="E210" t="str">
            <v>730W</v>
          </cell>
          <cell r="G210">
            <v>17647.402819056846</v>
          </cell>
          <cell r="H210">
            <v>429.27436763159352</v>
          </cell>
          <cell r="I210">
            <v>18076.677186688441</v>
          </cell>
          <cell r="K210">
            <v>44</v>
          </cell>
          <cell r="L210">
            <v>385.27436763159352</v>
          </cell>
          <cell r="M210">
            <v>41</v>
          </cell>
          <cell r="N210">
            <v>84.688357336580509</v>
          </cell>
          <cell r="Q210">
            <v>62.293173188686559</v>
          </cell>
        </row>
        <row r="211">
          <cell r="E211" t="str">
            <v>740W</v>
          </cell>
          <cell r="G211">
            <v>17766.424122366745</v>
          </cell>
          <cell r="H211">
            <v>415.96834006752641</v>
          </cell>
          <cell r="I211">
            <v>18182.392462434273</v>
          </cell>
          <cell r="K211">
            <v>44</v>
          </cell>
          <cell r="L211">
            <v>371.96834006752641</v>
          </cell>
          <cell r="M211">
            <v>41</v>
          </cell>
          <cell r="N211">
            <v>83.264612387225327</v>
          </cell>
          <cell r="Q211">
            <v>60.150902750871758</v>
          </cell>
        </row>
        <row r="212">
          <cell r="E212" t="str">
            <v>750W</v>
          </cell>
          <cell r="G212">
            <v>17825.071254558035</v>
          </cell>
          <cell r="H212">
            <v>429.08617922178559</v>
          </cell>
          <cell r="I212">
            <v>18254.157433779819</v>
          </cell>
          <cell r="K212">
            <v>44</v>
          </cell>
          <cell r="L212">
            <v>385.08617922178559</v>
          </cell>
          <cell r="M212">
            <v>41</v>
          </cell>
          <cell r="N212">
            <v>84.668221176731052</v>
          </cell>
          <cell r="Q212">
            <v>62.262874854707484</v>
          </cell>
        </row>
        <row r="213">
          <cell r="E213" t="str">
            <v>Z220</v>
          </cell>
          <cell r="G213">
            <v>16049.686343626501</v>
          </cell>
          <cell r="H213">
            <v>135.91631150716776</v>
          </cell>
          <cell r="I213">
            <v>16185.602655133669</v>
          </cell>
          <cell r="K213">
            <v>44</v>
          </cell>
          <cell r="L213">
            <v>91.916311507167762</v>
          </cell>
          <cell r="M213">
            <v>41</v>
          </cell>
          <cell r="N213">
            <v>53.299045331266953</v>
          </cell>
          <cell r="Q213">
            <v>15.062526152654009</v>
          </cell>
        </row>
        <row r="214">
          <cell r="E214" t="str">
            <v>760W</v>
          </cell>
          <cell r="G214">
            <v>15853.920095057287</v>
          </cell>
          <cell r="H214">
            <v>145.23717274589029</v>
          </cell>
          <cell r="I214">
            <v>15999.157267803177</v>
          </cell>
          <cell r="K214">
            <v>44</v>
          </cell>
          <cell r="L214">
            <v>101.23717274589029</v>
          </cell>
          <cell r="M214">
            <v>41</v>
          </cell>
          <cell r="N214">
            <v>54.296377483810261</v>
          </cell>
          <cell r="Q214">
            <v>16.563184812088338</v>
          </cell>
        </row>
        <row r="215">
          <cell r="E215" t="str">
            <v>770W</v>
          </cell>
          <cell r="G215">
            <v>16080.895214274644</v>
          </cell>
          <cell r="H215">
            <v>145.97332152543314</v>
          </cell>
          <cell r="I215">
            <v>16226.868535800077</v>
          </cell>
          <cell r="K215">
            <v>44</v>
          </cell>
          <cell r="L215">
            <v>101.97332152543314</v>
          </cell>
          <cell r="M215">
            <v>41</v>
          </cell>
          <cell r="N215">
            <v>54.375145403221346</v>
          </cell>
          <cell r="Q215">
            <v>16.681704765594734</v>
          </cell>
        </row>
        <row r="216">
          <cell r="E216" t="str">
            <v>Z230</v>
          </cell>
          <cell r="G216">
            <v>19432.155944362654</v>
          </cell>
          <cell r="H216">
            <v>511.39093374660985</v>
          </cell>
          <cell r="I216">
            <v>19943.546878109264</v>
          </cell>
          <cell r="K216">
            <v>44</v>
          </cell>
          <cell r="L216">
            <v>467.39093374660985</v>
          </cell>
          <cell r="M216">
            <v>41</v>
          </cell>
          <cell r="N216">
            <v>93.474829910887252</v>
          </cell>
          <cell r="Q216">
            <v>75.513940333204189</v>
          </cell>
        </row>
        <row r="217">
          <cell r="E217" t="str">
            <v>Z232</v>
          </cell>
          <cell r="G217">
            <v>18690.017885437537</v>
          </cell>
          <cell r="H217">
            <v>478.34726296562798</v>
          </cell>
          <cell r="I217">
            <v>19168.365148403165</v>
          </cell>
          <cell r="K217">
            <v>44</v>
          </cell>
          <cell r="L217">
            <v>434.34726296562798</v>
          </cell>
          <cell r="M217">
            <v>41</v>
          </cell>
          <cell r="N217">
            <v>89.939157137322184</v>
          </cell>
          <cell r="Q217">
            <v>70.193909337466096</v>
          </cell>
        </row>
        <row r="218">
          <cell r="E218" t="str">
            <v>Z234</v>
          </cell>
          <cell r="G218">
            <v>18729.656483068582</v>
          </cell>
          <cell r="H218">
            <v>478.34726296562798</v>
          </cell>
          <cell r="I218">
            <v>19208.00374603421</v>
          </cell>
          <cell r="K218">
            <v>44</v>
          </cell>
          <cell r="L218">
            <v>434.34726296562798</v>
          </cell>
          <cell r="M218">
            <v>41</v>
          </cell>
          <cell r="N218">
            <v>89.939157137322184</v>
          </cell>
          <cell r="Q218">
            <v>70.193909337466096</v>
          </cell>
        </row>
        <row r="219">
          <cell r="E219" t="str">
            <v>230Z</v>
          </cell>
          <cell r="G219">
            <v>18625.578786682901</v>
          </cell>
          <cell r="H219">
            <v>500.26014280179334</v>
          </cell>
          <cell r="I219">
            <v>19125.838929484693</v>
          </cell>
          <cell r="K219">
            <v>44</v>
          </cell>
          <cell r="L219">
            <v>456.26014280179334</v>
          </cell>
          <cell r="M219">
            <v>41</v>
          </cell>
          <cell r="N219">
            <v>92.283835279791887</v>
          </cell>
          <cell r="Q219">
            <v>73.721882991088719</v>
          </cell>
        </row>
        <row r="220">
          <cell r="E220" t="str">
            <v>232Z</v>
          </cell>
          <cell r="G220">
            <v>17839.853819267173</v>
          </cell>
          <cell r="H220">
            <v>467.02274865777383</v>
          </cell>
          <cell r="I220">
            <v>18306.876567924948</v>
          </cell>
          <cell r="K220">
            <v>44</v>
          </cell>
          <cell r="L220">
            <v>423.02274865777383</v>
          </cell>
          <cell r="M220">
            <v>41</v>
          </cell>
          <cell r="N220">
            <v>88.727434106381793</v>
          </cell>
          <cell r="Q220">
            <v>68.37066253390158</v>
          </cell>
        </row>
        <row r="221">
          <cell r="E221" t="str">
            <v>234Z</v>
          </cell>
          <cell r="G221">
            <v>17887.072507367022</v>
          </cell>
          <cell r="H221">
            <v>467.02274865777383</v>
          </cell>
          <cell r="I221">
            <v>18354.095256024797</v>
          </cell>
          <cell r="K221">
            <v>44</v>
          </cell>
          <cell r="L221">
            <v>423.02274865777383</v>
          </cell>
          <cell r="M221">
            <v>41</v>
          </cell>
          <cell r="N221">
            <v>88.727434106381793</v>
          </cell>
          <cell r="Q221">
            <v>68.37066253390158</v>
          </cell>
        </row>
        <row r="222">
          <cell r="E222" t="str">
            <v>780W</v>
          </cell>
          <cell r="G222">
            <v>21119.550720877847</v>
          </cell>
          <cell r="H222">
            <v>440.93651408645599</v>
          </cell>
          <cell r="I222">
            <v>21560.487234964305</v>
          </cell>
          <cell r="K222">
            <v>44</v>
          </cell>
          <cell r="L222">
            <v>396.93651408645599</v>
          </cell>
          <cell r="M222">
            <v>41</v>
          </cell>
          <cell r="N222">
            <v>85.936207007250786</v>
          </cell>
          <cell r="Q222">
            <v>64.170778767919415</v>
          </cell>
        </row>
        <row r="223">
          <cell r="E223" t="str">
            <v>790W</v>
          </cell>
          <cell r="G223">
            <v>21141.480228029006</v>
          </cell>
          <cell r="H223">
            <v>440.93651408645599</v>
          </cell>
          <cell r="I223">
            <v>21582.416742115463</v>
          </cell>
          <cell r="K223">
            <v>44</v>
          </cell>
          <cell r="L223">
            <v>396.93651408645599</v>
          </cell>
          <cell r="M223">
            <v>41</v>
          </cell>
          <cell r="N223">
            <v>85.936207007250786</v>
          </cell>
          <cell r="Q223">
            <v>64.170778767919415</v>
          </cell>
        </row>
        <row r="224">
          <cell r="E224" t="str">
            <v>W610</v>
          </cell>
          <cell r="G224">
            <v>25381.677325864839</v>
          </cell>
          <cell r="H224">
            <v>419.57712957325509</v>
          </cell>
          <cell r="I224">
            <v>25801.254455438095</v>
          </cell>
          <cell r="K224">
            <v>44</v>
          </cell>
          <cell r="L224">
            <v>375.57712957325509</v>
          </cell>
          <cell r="M224">
            <v>41</v>
          </cell>
          <cell r="N224">
            <v>83.650752864338301</v>
          </cell>
          <cell r="Q224">
            <v>60.731917861294072</v>
          </cell>
        </row>
        <row r="225">
          <cell r="E225" t="str">
            <v>W620</v>
          </cell>
          <cell r="G225">
            <v>25877.459667963689</v>
          </cell>
          <cell r="H225">
            <v>420.31327835279791</v>
          </cell>
          <cell r="I225">
            <v>26297.772946316487</v>
          </cell>
          <cell r="K225">
            <v>44</v>
          </cell>
          <cell r="L225">
            <v>376.31327835279791</v>
          </cell>
          <cell r="M225">
            <v>41</v>
          </cell>
          <cell r="N225">
            <v>83.729520783749365</v>
          </cell>
          <cell r="Q225">
            <v>60.850437814800465</v>
          </cell>
        </row>
        <row r="226">
          <cell r="E226" t="str">
            <v>W630</v>
          </cell>
          <cell r="G226">
            <v>27223.32277853545</v>
          </cell>
          <cell r="H226">
            <v>430.09907566281061</v>
          </cell>
          <cell r="I226">
            <v>27653.421854198259</v>
          </cell>
          <cell r="K226">
            <v>44</v>
          </cell>
          <cell r="L226">
            <v>386.09907566281061</v>
          </cell>
          <cell r="M226">
            <v>41</v>
          </cell>
          <cell r="N226">
            <v>84.776601095920739</v>
          </cell>
          <cell r="Q226">
            <v>62.425951181712513</v>
          </cell>
        </row>
        <row r="227">
          <cell r="E227" t="str">
            <v>W640</v>
          </cell>
          <cell r="G227">
            <v>27184.539370598326</v>
          </cell>
          <cell r="H227">
            <v>358.62068965517238</v>
          </cell>
          <cell r="I227">
            <v>27543.1600602535</v>
          </cell>
          <cell r="K227">
            <v>44</v>
          </cell>
          <cell r="L227">
            <v>314.62068965517238</v>
          </cell>
          <cell r="M227">
            <v>41</v>
          </cell>
          <cell r="N227">
            <v>77.128413793103448</v>
          </cell>
          <cell r="Q227">
            <v>50.917931034482756</v>
          </cell>
        </row>
        <row r="228">
          <cell r="E228" t="str">
            <v>W600</v>
          </cell>
          <cell r="G228">
            <v>27361.302637787128</v>
          </cell>
          <cell r="H228">
            <v>358.86422759727679</v>
          </cell>
          <cell r="I228">
            <v>27720.166865384406</v>
          </cell>
          <cell r="K228">
            <v>44</v>
          </cell>
          <cell r="L228">
            <v>314.86422759727679</v>
          </cell>
          <cell r="M228">
            <v>41</v>
          </cell>
          <cell r="N228">
            <v>77.154472352908613</v>
          </cell>
          <cell r="Q228">
            <v>50.957140643161566</v>
          </cell>
        </row>
        <row r="229">
          <cell r="E229" t="str">
            <v>W650</v>
          </cell>
          <cell r="G229">
            <v>26940.760329213481</v>
          </cell>
          <cell r="H229">
            <v>480.44501023966347</v>
          </cell>
          <cell r="I229">
            <v>27421.205339453143</v>
          </cell>
          <cell r="K229">
            <v>44</v>
          </cell>
          <cell r="L229">
            <v>436.44501023966347</v>
          </cell>
          <cell r="M229">
            <v>41</v>
          </cell>
          <cell r="N229">
            <v>90.163616095643988</v>
          </cell>
          <cell r="Q229">
            <v>70.53164664858582</v>
          </cell>
        </row>
        <row r="230">
          <cell r="E230" t="str">
            <v>W940</v>
          </cell>
          <cell r="G230">
            <v>27799.903887169978</v>
          </cell>
          <cell r="H230">
            <v>480.44501023966347</v>
          </cell>
          <cell r="I230">
            <v>28280.34889740964</v>
          </cell>
          <cell r="K230">
            <v>44</v>
          </cell>
          <cell r="L230">
            <v>436.44501023966347</v>
          </cell>
          <cell r="M230">
            <v>41</v>
          </cell>
          <cell r="N230">
            <v>90.163616095643988</v>
          </cell>
          <cell r="Q230">
            <v>70.53164664858582</v>
          </cell>
        </row>
        <row r="231">
          <cell r="E231" t="str">
            <v>630W</v>
          </cell>
          <cell r="G231">
            <v>27268.41459876017</v>
          </cell>
          <cell r="H231">
            <v>430.09907566281061</v>
          </cell>
          <cell r="I231">
            <v>27698.513674422979</v>
          </cell>
          <cell r="K231">
            <v>44</v>
          </cell>
          <cell r="L231">
            <v>386.09907566281061</v>
          </cell>
          <cell r="M231">
            <v>41</v>
          </cell>
          <cell r="N231">
            <v>84.776601095920739</v>
          </cell>
          <cell r="Q231">
            <v>62.425951181712513</v>
          </cell>
        </row>
        <row r="232">
          <cell r="E232" t="str">
            <v>640W</v>
          </cell>
          <cell r="G232">
            <v>27229.625637643217</v>
          </cell>
          <cell r="H232">
            <v>358.62068965517238</v>
          </cell>
          <cell r="I232">
            <v>27588.246327298391</v>
          </cell>
          <cell r="K232">
            <v>44</v>
          </cell>
          <cell r="L232">
            <v>314.62068965517238</v>
          </cell>
          <cell r="M232">
            <v>41</v>
          </cell>
          <cell r="N232">
            <v>77.128413793103448</v>
          </cell>
          <cell r="Q232">
            <v>50.917931034482756</v>
          </cell>
        </row>
        <row r="233">
          <cell r="E233" t="str">
            <v>900W</v>
          </cell>
          <cell r="G233">
            <v>27406.394458011844</v>
          </cell>
          <cell r="H233">
            <v>358.86422759727679</v>
          </cell>
          <cell r="I233">
            <v>27765.258685609122</v>
          </cell>
          <cell r="K233">
            <v>44</v>
          </cell>
          <cell r="L233">
            <v>314.86422759727679</v>
          </cell>
          <cell r="M233">
            <v>41</v>
          </cell>
          <cell r="N233">
            <v>77.154472352908613</v>
          </cell>
          <cell r="Q233">
            <v>50.957140643161566</v>
          </cell>
        </row>
        <row r="234">
          <cell r="E234" t="str">
            <v>680W</v>
          </cell>
          <cell r="G234">
            <v>26770.083347119056</v>
          </cell>
          <cell r="H234">
            <v>358.62068965517238</v>
          </cell>
          <cell r="I234">
            <v>27128.70403677423</v>
          </cell>
          <cell r="K234">
            <v>44</v>
          </cell>
          <cell r="L234">
            <v>314.62068965517238</v>
          </cell>
          <cell r="M234">
            <v>41</v>
          </cell>
          <cell r="N234">
            <v>77.128413793103448</v>
          </cell>
          <cell r="Q234">
            <v>50.917931034482756</v>
          </cell>
        </row>
        <row r="235">
          <cell r="E235" t="str">
            <v>Z270</v>
          </cell>
          <cell r="G235">
            <v>27390.717831349979</v>
          </cell>
          <cell r="H235">
            <v>358.62068965517238</v>
          </cell>
          <cell r="I235">
            <v>27749.338521005153</v>
          </cell>
          <cell r="K235">
            <v>44</v>
          </cell>
          <cell r="L235">
            <v>314.62068965517238</v>
          </cell>
          <cell r="M235">
            <v>41</v>
          </cell>
          <cell r="N235">
            <v>77.128413793103448</v>
          </cell>
          <cell r="Q235">
            <v>50.917931034482756</v>
          </cell>
        </row>
        <row r="236">
          <cell r="E236" t="str">
            <v>Z272</v>
          </cell>
          <cell r="G236">
            <v>27917.903405391044</v>
          </cell>
          <cell r="H236">
            <v>408.9721591852549</v>
          </cell>
          <cell r="I236">
            <v>28326.875564576298</v>
          </cell>
          <cell r="K236">
            <v>44</v>
          </cell>
          <cell r="L236">
            <v>364.9721591852549</v>
          </cell>
          <cell r="M236">
            <v>41</v>
          </cell>
          <cell r="N236">
            <v>82.516021032822266</v>
          </cell>
          <cell r="Q236">
            <v>59.02451762882604</v>
          </cell>
        </row>
        <row r="237">
          <cell r="E237" t="str">
            <v>W660</v>
          </cell>
          <cell r="G237">
            <v>27249.744808169595</v>
          </cell>
          <cell r="H237">
            <v>427.79653511927825</v>
          </cell>
          <cell r="I237">
            <v>27677.541343288874</v>
          </cell>
          <cell r="K237">
            <v>44</v>
          </cell>
          <cell r="L237">
            <v>383.79653511927825</v>
          </cell>
          <cell r="M237">
            <v>41</v>
          </cell>
          <cell r="N237">
            <v>84.53022925776277</v>
          </cell>
          <cell r="Q237">
            <v>62.055242154203803</v>
          </cell>
        </row>
        <row r="238">
          <cell r="E238" t="str">
            <v>W680</v>
          </cell>
          <cell r="G238">
            <v>27422.476466801352</v>
          </cell>
          <cell r="H238">
            <v>428.03453810815301</v>
          </cell>
          <cell r="I238">
            <v>27850.511004909506</v>
          </cell>
          <cell r="K238">
            <v>44</v>
          </cell>
          <cell r="L238">
            <v>384.03453810815301</v>
          </cell>
          <cell r="M238">
            <v>41</v>
          </cell>
          <cell r="N238">
            <v>84.555695577572379</v>
          </cell>
          <cell r="Q238">
            <v>62.093560635412636</v>
          </cell>
        </row>
        <row r="239">
          <cell r="E239" t="str">
            <v>W670</v>
          </cell>
          <cell r="G239">
            <v>27042.866646759285</v>
          </cell>
          <cell r="H239">
            <v>478.12586483644219</v>
          </cell>
          <cell r="I239">
            <v>27520.992511595727</v>
          </cell>
          <cell r="K239">
            <v>44</v>
          </cell>
          <cell r="L239">
            <v>434.12586483644219</v>
          </cell>
          <cell r="M239">
            <v>41</v>
          </cell>
          <cell r="N239">
            <v>89.91546753749931</v>
          </cell>
          <cell r="Q239">
            <v>70.158264238667186</v>
          </cell>
        </row>
        <row r="240">
          <cell r="E240" t="str">
            <v>W690</v>
          </cell>
          <cell r="G240">
            <v>27134.260880411806</v>
          </cell>
          <cell r="H240">
            <v>478.3638678253169</v>
          </cell>
          <cell r="I240">
            <v>27612.624748237122</v>
          </cell>
          <cell r="K240">
            <v>44</v>
          </cell>
          <cell r="L240">
            <v>434.3638678253169</v>
          </cell>
          <cell r="M240">
            <v>41</v>
          </cell>
          <cell r="N240">
            <v>89.940933857308906</v>
          </cell>
          <cell r="Q240">
            <v>70.196582719876019</v>
          </cell>
        </row>
        <row r="241">
          <cell r="E241" t="str">
            <v>W930</v>
          </cell>
          <cell r="G241">
            <v>27993.404438368296</v>
          </cell>
          <cell r="H241">
            <v>478.3638678253169</v>
          </cell>
          <cell r="I241">
            <v>28471.768306193611</v>
          </cell>
          <cell r="K241">
            <v>44</v>
          </cell>
          <cell r="L241">
            <v>434.3638678253169</v>
          </cell>
          <cell r="M241">
            <v>41</v>
          </cell>
          <cell r="N241">
            <v>89.940933857308906</v>
          </cell>
          <cell r="Q241">
            <v>70.196582719876019</v>
          </cell>
        </row>
        <row r="242">
          <cell r="E242" t="str">
            <v>660W</v>
          </cell>
          <cell r="G242">
            <v>27294.808862495156</v>
          </cell>
          <cell r="H242">
            <v>427.79653511927825</v>
          </cell>
          <cell r="I242">
            <v>27722.605397614436</v>
          </cell>
          <cell r="K242">
            <v>44</v>
          </cell>
          <cell r="L242">
            <v>383.79653511927825</v>
          </cell>
          <cell r="M242">
            <v>41</v>
          </cell>
          <cell r="N242">
            <v>84.53022925776277</v>
          </cell>
          <cell r="Q242">
            <v>62.055242154203803</v>
          </cell>
        </row>
        <row r="243">
          <cell r="E243" t="str">
            <v>980W</v>
          </cell>
          <cell r="G243">
            <v>27467.540521126917</v>
          </cell>
          <cell r="H243">
            <v>428.03453810815301</v>
          </cell>
          <cell r="I243">
            <v>27895.575059235071</v>
          </cell>
          <cell r="K243">
            <v>44</v>
          </cell>
          <cell r="L243">
            <v>384.03453810815301</v>
          </cell>
          <cell r="M243">
            <v>41</v>
          </cell>
          <cell r="N243">
            <v>84.555695577572379</v>
          </cell>
          <cell r="Q243">
            <v>62.093560635412636</v>
          </cell>
        </row>
        <row r="244">
          <cell r="E244" t="str">
            <v>670W</v>
          </cell>
          <cell r="G244">
            <v>27087.930701084853</v>
          </cell>
          <cell r="H244">
            <v>478.12586483644219</v>
          </cell>
          <cell r="I244">
            <v>27566.056565921295</v>
          </cell>
          <cell r="K244">
            <v>44</v>
          </cell>
          <cell r="L244">
            <v>434.12586483644219</v>
          </cell>
          <cell r="M244">
            <v>41</v>
          </cell>
          <cell r="N244">
            <v>89.91546753749931</v>
          </cell>
          <cell r="Q244">
            <v>70.158264238667186</v>
          </cell>
        </row>
        <row r="245">
          <cell r="E245" t="str">
            <v>990W</v>
          </cell>
          <cell r="G245">
            <v>27179.31938155754</v>
          </cell>
          <cell r="H245">
            <v>478.3638678253169</v>
          </cell>
          <cell r="I245">
            <v>27657.683249382855</v>
          </cell>
          <cell r="K245">
            <v>44</v>
          </cell>
          <cell r="L245">
            <v>434.3638678253169</v>
          </cell>
          <cell r="M245">
            <v>41</v>
          </cell>
          <cell r="N245">
            <v>89.940933857308906</v>
          </cell>
          <cell r="Q245">
            <v>70.196582719876019</v>
          </cell>
        </row>
        <row r="246">
          <cell r="E246" t="str">
            <v>930W</v>
          </cell>
          <cell r="G246">
            <v>28038.468492693864</v>
          </cell>
          <cell r="H246">
            <v>478.3638678253169</v>
          </cell>
          <cell r="I246">
            <v>28516.83236051918</v>
          </cell>
          <cell r="K246">
            <v>44</v>
          </cell>
          <cell r="L246">
            <v>434.3638678253169</v>
          </cell>
          <cell r="M246">
            <v>41</v>
          </cell>
          <cell r="N246">
            <v>89.940933857308906</v>
          </cell>
          <cell r="Q246">
            <v>70.196582719876019</v>
          </cell>
        </row>
        <row r="247">
          <cell r="E247" t="str">
            <v>600W</v>
          </cell>
          <cell r="G247">
            <v>27109.393741130236</v>
          </cell>
          <cell r="H247">
            <v>453.88830464382573</v>
          </cell>
          <cell r="I247">
            <v>27563.28204577406</v>
          </cell>
          <cell r="K247">
            <v>44</v>
          </cell>
          <cell r="L247">
            <v>409.88830464382573</v>
          </cell>
          <cell r="M247">
            <v>41</v>
          </cell>
          <cell r="N247">
            <v>87.322048596889346</v>
          </cell>
          <cell r="Q247">
            <v>66.256017047655945</v>
          </cell>
        </row>
        <row r="248">
          <cell r="E248" t="str">
            <v>920W</v>
          </cell>
          <cell r="G248">
            <v>27282.119846582165</v>
          </cell>
          <cell r="H248">
            <v>454.1263076327005</v>
          </cell>
          <cell r="I248">
            <v>27736.246154214867</v>
          </cell>
          <cell r="K248">
            <v>44</v>
          </cell>
          <cell r="L248">
            <v>410.1263076327005</v>
          </cell>
          <cell r="M248">
            <v>41</v>
          </cell>
          <cell r="N248">
            <v>87.347514916698941</v>
          </cell>
          <cell r="Q248">
            <v>66.294335528864778</v>
          </cell>
        </row>
        <row r="249">
          <cell r="E249" t="str">
            <v>690W</v>
          </cell>
          <cell r="G249">
            <v>26554.91984140145</v>
          </cell>
          <cell r="H249">
            <v>403.5589749266619</v>
          </cell>
          <cell r="I249">
            <v>26958.478816328112</v>
          </cell>
          <cell r="K249">
            <v>44</v>
          </cell>
          <cell r="L249">
            <v>359.5589749266619</v>
          </cell>
          <cell r="M249">
            <v>41</v>
          </cell>
          <cell r="N249">
            <v>81.936810317152819</v>
          </cell>
          <cell r="Q249">
            <v>58.152994963192569</v>
          </cell>
        </row>
        <row r="250">
          <cell r="E250" t="str">
            <v>910W</v>
          </cell>
          <cell r="G250">
            <v>26727.651500033207</v>
          </cell>
          <cell r="H250">
            <v>403.79697791553662</v>
          </cell>
          <cell r="I250">
            <v>27131.448477948743</v>
          </cell>
          <cell r="K250">
            <v>44</v>
          </cell>
          <cell r="L250">
            <v>359.79697791553662</v>
          </cell>
          <cell r="M250">
            <v>41</v>
          </cell>
          <cell r="N250">
            <v>81.962276636962414</v>
          </cell>
          <cell r="Q250">
            <v>58.191313444401402</v>
          </cell>
        </row>
        <row r="251">
          <cell r="E251" t="str">
            <v>Z250</v>
          </cell>
          <cell r="G251">
            <v>24169.212701184482</v>
          </cell>
          <cell r="H251">
            <v>513.71007914983124</v>
          </cell>
          <cell r="I251">
            <v>24682.922780334313</v>
          </cell>
          <cell r="K251">
            <v>44</v>
          </cell>
          <cell r="L251">
            <v>469.71007914983124</v>
          </cell>
          <cell r="M251">
            <v>41</v>
          </cell>
          <cell r="N251">
            <v>93.722978469031943</v>
          </cell>
          <cell r="Q251">
            <v>75.887322743122823</v>
          </cell>
        </row>
        <row r="252">
          <cell r="E252" t="str">
            <v>W010</v>
          </cell>
          <cell r="G252">
            <v>23373.819647683624</v>
          </cell>
          <cell r="H252">
            <v>511.91121935019652</v>
          </cell>
          <cell r="I252">
            <v>23885.730867033821</v>
          </cell>
          <cell r="K252">
            <v>44</v>
          </cell>
          <cell r="L252">
            <v>467.91121935019652</v>
          </cell>
          <cell r="M252">
            <v>41</v>
          </cell>
          <cell r="N252">
            <v>93.530500470471026</v>
          </cell>
          <cell r="Q252">
            <v>75.597706315381643</v>
          </cell>
        </row>
        <row r="253">
          <cell r="E253" t="str">
            <v>W060</v>
          </cell>
          <cell r="G253">
            <v>23623.501719228432</v>
          </cell>
          <cell r="H253">
            <v>512.14922233907123</v>
          </cell>
          <cell r="I253">
            <v>24135.650941567503</v>
          </cell>
          <cell r="K253">
            <v>44</v>
          </cell>
          <cell r="L253">
            <v>468.14922233907123</v>
          </cell>
          <cell r="M253">
            <v>41</v>
          </cell>
          <cell r="N253">
            <v>93.555966790280621</v>
          </cell>
          <cell r="Q253">
            <v>75.636024796590462</v>
          </cell>
        </row>
        <row r="254">
          <cell r="E254" t="str">
            <v>W020</v>
          </cell>
          <cell r="G254">
            <v>23176.259722029114</v>
          </cell>
          <cell r="H254">
            <v>512.49792439253883</v>
          </cell>
          <cell r="I254">
            <v>23688.757646421651</v>
          </cell>
          <cell r="K254">
            <v>44</v>
          </cell>
          <cell r="L254">
            <v>468.49792439253883</v>
          </cell>
          <cell r="M254">
            <v>41</v>
          </cell>
          <cell r="N254">
            <v>93.59327791000166</v>
          </cell>
          <cell r="Q254">
            <v>75.69216582719875</v>
          </cell>
        </row>
        <row r="255">
          <cell r="E255" t="str">
            <v>W070</v>
          </cell>
          <cell r="G255">
            <v>23426.10283578901</v>
          </cell>
          <cell r="H255">
            <v>512.7359273814136</v>
          </cell>
          <cell r="I255">
            <v>23938.838763170424</v>
          </cell>
          <cell r="K255">
            <v>44</v>
          </cell>
          <cell r="L255">
            <v>468.7359273814136</v>
          </cell>
          <cell r="M255">
            <v>41</v>
          </cell>
          <cell r="N255">
            <v>93.618744229811256</v>
          </cell>
          <cell r="Q255">
            <v>75.730484308407583</v>
          </cell>
        </row>
        <row r="256">
          <cell r="E256" t="str">
            <v>W030</v>
          </cell>
          <cell r="G256">
            <v>23654.843866192507</v>
          </cell>
          <cell r="H256">
            <v>514.05324625006915</v>
          </cell>
          <cell r="I256">
            <v>24168.897112442577</v>
          </cell>
          <cell r="K256">
            <v>44</v>
          </cell>
          <cell r="L256">
            <v>470.05324625006915</v>
          </cell>
          <cell r="M256">
            <v>41</v>
          </cell>
          <cell r="N256">
            <v>93.759697348757399</v>
          </cell>
          <cell r="Q256">
            <v>75.942572646261127</v>
          </cell>
        </row>
        <row r="257">
          <cell r="E257" t="str">
            <v>W080</v>
          </cell>
          <cell r="G257">
            <v>23904.686979952399</v>
          </cell>
          <cell r="H257">
            <v>514.2967841921735</v>
          </cell>
          <cell r="I257">
            <v>24418.983764144574</v>
          </cell>
          <cell r="K257">
            <v>44</v>
          </cell>
          <cell r="L257">
            <v>470.2967841921735</v>
          </cell>
          <cell r="M257">
            <v>41</v>
          </cell>
          <cell r="N257">
            <v>93.785755908562564</v>
          </cell>
          <cell r="Q257">
            <v>75.98178225493993</v>
          </cell>
        </row>
        <row r="258">
          <cell r="E258" t="str">
            <v>010W</v>
          </cell>
          <cell r="G258">
            <v>23374.752581895169</v>
          </cell>
          <cell r="H258">
            <v>511.91121935019652</v>
          </cell>
          <cell r="I258">
            <v>23886.663801245366</v>
          </cell>
          <cell r="K258">
            <v>44</v>
          </cell>
          <cell r="L258">
            <v>467.91121935019652</v>
          </cell>
          <cell r="M258">
            <v>41</v>
          </cell>
          <cell r="N258">
            <v>93.530500470471026</v>
          </cell>
          <cell r="Q258">
            <v>75.597706315381643</v>
          </cell>
        </row>
        <row r="259">
          <cell r="E259" t="str">
            <v>060W</v>
          </cell>
          <cell r="G259">
            <v>23624.434653439974</v>
          </cell>
          <cell r="H259">
            <v>512.14922233907123</v>
          </cell>
          <cell r="I259">
            <v>24136.583875779044</v>
          </cell>
          <cell r="K259">
            <v>44</v>
          </cell>
          <cell r="L259">
            <v>468.14922233907123</v>
          </cell>
          <cell r="M259">
            <v>41</v>
          </cell>
          <cell r="N259">
            <v>93.555966790280621</v>
          </cell>
          <cell r="Q259">
            <v>75.636024796590462</v>
          </cell>
        </row>
        <row r="260">
          <cell r="E260" t="str">
            <v>030W</v>
          </cell>
          <cell r="G260">
            <v>23655.776800404052</v>
          </cell>
          <cell r="H260">
            <v>514.05324625006915</v>
          </cell>
          <cell r="I260">
            <v>24169.830046654122</v>
          </cell>
          <cell r="K260">
            <v>44</v>
          </cell>
          <cell r="L260">
            <v>470.05324625006915</v>
          </cell>
          <cell r="M260">
            <v>41</v>
          </cell>
          <cell r="N260">
            <v>93.759697348757399</v>
          </cell>
          <cell r="Q260">
            <v>75.942572646261127</v>
          </cell>
        </row>
        <row r="261">
          <cell r="E261" t="str">
            <v>080W</v>
          </cell>
          <cell r="G261">
            <v>23905.619914163948</v>
          </cell>
          <cell r="H261">
            <v>514.2967841921735</v>
          </cell>
          <cell r="I261">
            <v>24419.916698356123</v>
          </cell>
          <cell r="K261">
            <v>44</v>
          </cell>
          <cell r="L261">
            <v>470.2967841921735</v>
          </cell>
          <cell r="M261">
            <v>41</v>
          </cell>
          <cell r="N261">
            <v>93.785755908562564</v>
          </cell>
          <cell r="Q261">
            <v>75.98178225493993</v>
          </cell>
        </row>
        <row r="262">
          <cell r="E262" t="str">
            <v>040W</v>
          </cell>
          <cell r="G262">
            <v>23168.407525748604</v>
          </cell>
          <cell r="H262">
            <v>487.67365915758018</v>
          </cell>
          <cell r="I262">
            <v>23656.081184906183</v>
          </cell>
          <cell r="K262">
            <v>44</v>
          </cell>
          <cell r="L262">
            <v>443.67365915758018</v>
          </cell>
          <cell r="M262">
            <v>41</v>
          </cell>
          <cell r="N262">
            <v>90.937081529861075</v>
          </cell>
          <cell r="Q262">
            <v>71.695459124370402</v>
          </cell>
        </row>
        <row r="263">
          <cell r="E263" t="str">
            <v>090W</v>
          </cell>
          <cell r="G263">
            <v>23418.089597293409</v>
          </cell>
          <cell r="H263">
            <v>487.91166214645489</v>
          </cell>
          <cell r="I263">
            <v>23906.001259439865</v>
          </cell>
          <cell r="K263">
            <v>44</v>
          </cell>
          <cell r="L263">
            <v>443.91166214645489</v>
          </cell>
          <cell r="M263">
            <v>41</v>
          </cell>
          <cell r="N263">
            <v>90.962547849670671</v>
          </cell>
          <cell r="Q263">
            <v>71.733777605579235</v>
          </cell>
        </row>
        <row r="264">
          <cell r="E264" t="str">
            <v>050W</v>
          </cell>
          <cell r="G264">
            <v>23151.997879349088</v>
          </cell>
          <cell r="H264">
            <v>488.26036419992249</v>
          </cell>
          <cell r="I264">
            <v>23640.258243549011</v>
          </cell>
          <cell r="K264">
            <v>44</v>
          </cell>
          <cell r="L264">
            <v>444.26036419992249</v>
          </cell>
          <cell r="M264">
            <v>41</v>
          </cell>
          <cell r="N264">
            <v>90.99985896939171</v>
          </cell>
          <cell r="Q264">
            <v>71.789918636187522</v>
          </cell>
        </row>
        <row r="265">
          <cell r="E265" t="str">
            <v>020W</v>
          </cell>
          <cell r="G265">
            <v>23401.840993108985</v>
          </cell>
          <cell r="H265">
            <v>488.5039021420269</v>
          </cell>
          <cell r="I265">
            <v>23890.344895251012</v>
          </cell>
          <cell r="K265">
            <v>44</v>
          </cell>
          <cell r="L265">
            <v>444.5039021420269</v>
          </cell>
          <cell r="M265">
            <v>41</v>
          </cell>
          <cell r="N265">
            <v>91.025917529196875</v>
          </cell>
          <cell r="Q265">
            <v>71.829128244866325</v>
          </cell>
        </row>
        <row r="266">
          <cell r="E266" t="str">
            <v>W030</v>
          </cell>
          <cell r="G266">
            <v>24504.457563097352</v>
          </cell>
          <cell r="H266">
            <v>501.63108796428776</v>
          </cell>
          <cell r="I266">
            <v>25006.08865106164</v>
          </cell>
          <cell r="K266">
            <v>44</v>
          </cell>
          <cell r="L266">
            <v>457.63108796428776</v>
          </cell>
          <cell r="M266">
            <v>41</v>
          </cell>
          <cell r="N266">
            <v>92.430526412178779</v>
          </cell>
          <cell r="Q266">
            <v>73.942605162250331</v>
          </cell>
        </row>
        <row r="267">
          <cell r="E267" t="str">
            <v>W080</v>
          </cell>
          <cell r="G267">
            <v>24763.572613746925</v>
          </cell>
          <cell r="H267">
            <v>501.74555027757111</v>
          </cell>
          <cell r="I267">
            <v>25265.318164024495</v>
          </cell>
          <cell r="K267">
            <v>44</v>
          </cell>
          <cell r="L267">
            <v>457.74555027757111</v>
          </cell>
          <cell r="M267">
            <v>41</v>
          </cell>
          <cell r="N267">
            <v>92.442773879700098</v>
          </cell>
          <cell r="Q267">
            <v>73.961033594688942</v>
          </cell>
        </row>
        <row r="268">
          <cell r="E268" t="str">
            <v>010W</v>
          </cell>
          <cell r="G268">
            <v>24214.253539747038</v>
          </cell>
          <cell r="H268">
            <v>499.43913466491153</v>
          </cell>
          <cell r="I268">
            <v>24713.692674411948</v>
          </cell>
          <cell r="K268">
            <v>44</v>
          </cell>
          <cell r="L268">
            <v>455.43913466491153</v>
          </cell>
          <cell r="M268">
            <v>41</v>
          </cell>
          <cell r="N268">
            <v>92.19598740914553</v>
          </cell>
          <cell r="Q268">
            <v>73.589700681050758</v>
          </cell>
        </row>
        <row r="269">
          <cell r="E269" t="str">
            <v>060W</v>
          </cell>
          <cell r="G269">
            <v>24473.195969781947</v>
          </cell>
          <cell r="H269">
            <v>499.55359697819489</v>
          </cell>
          <cell r="I269">
            <v>24972.749566760143</v>
          </cell>
          <cell r="K269">
            <v>44</v>
          </cell>
          <cell r="L269">
            <v>455.55359697819489</v>
          </cell>
          <cell r="M269">
            <v>41</v>
          </cell>
          <cell r="N269">
            <v>92.20823487666685</v>
          </cell>
          <cell r="Q269">
            <v>73.608129113489369</v>
          </cell>
        </row>
        <row r="270">
          <cell r="E270" t="str">
            <v>030W</v>
          </cell>
          <cell r="G270">
            <v>24505.424238539461</v>
          </cell>
          <cell r="H270">
            <v>501.63108796428776</v>
          </cell>
          <cell r="I270">
            <v>25007.055326503749</v>
          </cell>
          <cell r="K270">
            <v>44</v>
          </cell>
          <cell r="L270">
            <v>457.63108796428776</v>
          </cell>
          <cell r="M270">
            <v>41</v>
          </cell>
          <cell r="N270">
            <v>92.430526412178779</v>
          </cell>
          <cell r="Q270">
            <v>73.942605162250331</v>
          </cell>
        </row>
        <row r="271">
          <cell r="E271" t="str">
            <v>080W</v>
          </cell>
          <cell r="G271">
            <v>24764.539289189033</v>
          </cell>
          <cell r="H271">
            <v>501.74555027757111</v>
          </cell>
          <cell r="I271">
            <v>25266.284839466603</v>
          </cell>
          <cell r="K271">
            <v>44</v>
          </cell>
          <cell r="L271">
            <v>457.74555027757111</v>
          </cell>
          <cell r="M271">
            <v>41</v>
          </cell>
          <cell r="N271">
            <v>92.442773879700098</v>
          </cell>
          <cell r="Q271">
            <v>73.961033594688942</v>
          </cell>
        </row>
        <row r="272">
          <cell r="E272" t="str">
            <v>040W</v>
          </cell>
          <cell r="G272">
            <v>24000.451400446404</v>
          </cell>
          <cell r="H272">
            <v>475.20173982716193</v>
          </cell>
          <cell r="I272">
            <v>24475.653140273567</v>
          </cell>
          <cell r="K272">
            <v>44</v>
          </cell>
          <cell r="L272">
            <v>431.20173982716193</v>
          </cell>
          <cell r="M272">
            <v>41</v>
          </cell>
          <cell r="N272">
            <v>89.602586161506323</v>
          </cell>
          <cell r="Q272">
            <v>69.687480112173063</v>
          </cell>
        </row>
        <row r="273">
          <cell r="E273" t="str">
            <v>090W</v>
          </cell>
          <cell r="G273">
            <v>24259.399584501803</v>
          </cell>
          <cell r="H273">
            <v>475.31620214044523</v>
          </cell>
          <cell r="I273">
            <v>24734.715786642249</v>
          </cell>
          <cell r="K273">
            <v>44</v>
          </cell>
          <cell r="L273">
            <v>431.31620214044523</v>
          </cell>
          <cell r="M273">
            <v>41</v>
          </cell>
          <cell r="N273">
            <v>89.614833629027629</v>
          </cell>
          <cell r="Q273">
            <v>69.705908544611674</v>
          </cell>
        </row>
        <row r="274">
          <cell r="E274" t="str">
            <v>050W</v>
          </cell>
          <cell r="G274">
            <v>23983.586366393862</v>
          </cell>
          <cell r="H274">
            <v>475.78549762490701</v>
          </cell>
          <cell r="I274">
            <v>24459.371864018769</v>
          </cell>
          <cell r="K274">
            <v>44</v>
          </cell>
          <cell r="L274">
            <v>431.78549762490701</v>
          </cell>
          <cell r="M274">
            <v>41</v>
          </cell>
          <cell r="N274">
            <v>89.665048245865052</v>
          </cell>
          <cell r="Q274">
            <v>69.781465117610026</v>
          </cell>
        </row>
        <row r="275">
          <cell r="E275" t="str">
            <v>020W</v>
          </cell>
          <cell r="G275">
            <v>24242.695663022951</v>
          </cell>
          <cell r="H275">
            <v>475.89995993819031</v>
          </cell>
          <cell r="I275">
            <v>24718.59562296114</v>
          </cell>
          <cell r="K275">
            <v>44</v>
          </cell>
          <cell r="L275">
            <v>431.89995993819031</v>
          </cell>
          <cell r="M275">
            <v>41</v>
          </cell>
          <cell r="N275">
            <v>89.677295713386357</v>
          </cell>
          <cell r="Q275">
            <v>69.799893550048637</v>
          </cell>
        </row>
        <row r="276">
          <cell r="M276">
            <v>41</v>
          </cell>
          <cell r="N276">
            <v>41</v>
          </cell>
        </row>
        <row r="277">
          <cell r="M277">
            <v>41</v>
          </cell>
          <cell r="N277">
            <v>41</v>
          </cell>
        </row>
        <row r="278">
          <cell r="M278">
            <v>41</v>
          </cell>
          <cell r="N278">
            <v>41</v>
          </cell>
        </row>
        <row r="279">
          <cell r="M279">
            <v>41</v>
          </cell>
          <cell r="N279">
            <v>41</v>
          </cell>
        </row>
        <row r="280">
          <cell r="M280">
            <v>41</v>
          </cell>
          <cell r="N280">
            <v>41</v>
          </cell>
        </row>
        <row r="281">
          <cell r="M281">
            <v>41</v>
          </cell>
          <cell r="N281">
            <v>41</v>
          </cell>
        </row>
        <row r="282">
          <cell r="M282">
            <v>41</v>
          </cell>
          <cell r="N282">
            <v>41</v>
          </cell>
        </row>
        <row r="283">
          <cell r="M283">
            <v>41</v>
          </cell>
          <cell r="N283">
            <v>41</v>
          </cell>
        </row>
        <row r="284">
          <cell r="M284">
            <v>41</v>
          </cell>
          <cell r="N284">
            <v>41</v>
          </cell>
        </row>
        <row r="285">
          <cell r="M285">
            <v>41</v>
          </cell>
          <cell r="N285">
            <v>41</v>
          </cell>
        </row>
        <row r="286">
          <cell r="M286">
            <v>41</v>
          </cell>
          <cell r="N286">
            <v>41</v>
          </cell>
        </row>
        <row r="287">
          <cell r="M287">
            <v>41</v>
          </cell>
          <cell r="N287">
            <v>41</v>
          </cell>
        </row>
        <row r="288">
          <cell r="M288">
            <v>41</v>
          </cell>
          <cell r="N288">
            <v>41</v>
          </cell>
        </row>
        <row r="289">
          <cell r="M289">
            <v>41</v>
          </cell>
          <cell r="N289">
            <v>41</v>
          </cell>
        </row>
        <row r="290">
          <cell r="M290">
            <v>41</v>
          </cell>
          <cell r="N290">
            <v>41</v>
          </cell>
        </row>
        <row r="291">
          <cell r="M291">
            <v>41</v>
          </cell>
          <cell r="N291">
            <v>41</v>
          </cell>
        </row>
        <row r="292">
          <cell r="M292">
            <v>41</v>
          </cell>
          <cell r="N292">
            <v>41</v>
          </cell>
        </row>
        <row r="293">
          <cell r="M293">
            <v>41</v>
          </cell>
          <cell r="N293">
            <v>41</v>
          </cell>
        </row>
        <row r="294">
          <cell r="M294">
            <v>41</v>
          </cell>
          <cell r="N294">
            <v>41</v>
          </cell>
        </row>
        <row r="295">
          <cell r="M295">
            <v>41</v>
          </cell>
          <cell r="N295">
            <v>41</v>
          </cell>
        </row>
        <row r="296">
          <cell r="M296">
            <v>41</v>
          </cell>
          <cell r="N296">
            <v>41</v>
          </cell>
        </row>
        <row r="297">
          <cell r="M297">
            <v>41</v>
          </cell>
          <cell r="N297">
            <v>41</v>
          </cell>
        </row>
        <row r="298">
          <cell r="M298">
            <v>41</v>
          </cell>
          <cell r="N298">
            <v>41</v>
          </cell>
        </row>
        <row r="299">
          <cell r="M299">
            <v>41</v>
          </cell>
          <cell r="N299">
            <v>41</v>
          </cell>
        </row>
        <row r="300">
          <cell r="M300">
            <v>41</v>
          </cell>
          <cell r="N300">
            <v>41</v>
          </cell>
        </row>
        <row r="301">
          <cell r="M301">
            <v>41</v>
          </cell>
          <cell r="N301">
            <v>41</v>
          </cell>
        </row>
        <row r="302">
          <cell r="M302">
            <v>41</v>
          </cell>
          <cell r="N302">
            <v>41</v>
          </cell>
        </row>
        <row r="303">
          <cell r="M303">
            <v>41</v>
          </cell>
          <cell r="N303">
            <v>41</v>
          </cell>
        </row>
        <row r="304">
          <cell r="M304">
            <v>41</v>
          </cell>
          <cell r="N304">
            <v>41</v>
          </cell>
        </row>
        <row r="305">
          <cell r="M305">
            <v>41</v>
          </cell>
          <cell r="N305">
            <v>41</v>
          </cell>
        </row>
        <row r="306">
          <cell r="M306">
            <v>41</v>
          </cell>
          <cell r="N306">
            <v>41</v>
          </cell>
        </row>
        <row r="307">
          <cell r="M307">
            <v>41</v>
          </cell>
          <cell r="N307">
            <v>41</v>
          </cell>
        </row>
        <row r="308">
          <cell r="M308">
            <v>41</v>
          </cell>
          <cell r="N308">
            <v>41</v>
          </cell>
        </row>
        <row r="309">
          <cell r="M309">
            <v>41</v>
          </cell>
          <cell r="N309">
            <v>41</v>
          </cell>
        </row>
        <row r="310">
          <cell r="M310">
            <v>41</v>
          </cell>
          <cell r="N310">
            <v>41</v>
          </cell>
        </row>
        <row r="311">
          <cell r="M311">
            <v>41</v>
          </cell>
          <cell r="N311">
            <v>41</v>
          </cell>
        </row>
        <row r="312">
          <cell r="M312">
            <v>41</v>
          </cell>
          <cell r="N312">
            <v>41</v>
          </cell>
        </row>
        <row r="313">
          <cell r="M313">
            <v>41</v>
          </cell>
          <cell r="N313">
            <v>41</v>
          </cell>
        </row>
        <row r="314">
          <cell r="M314">
            <v>41</v>
          </cell>
          <cell r="N314">
            <v>41</v>
          </cell>
        </row>
        <row r="315">
          <cell r="M315">
            <v>41</v>
          </cell>
          <cell r="N315">
            <v>41</v>
          </cell>
        </row>
        <row r="316">
          <cell r="M316">
            <v>41</v>
          </cell>
          <cell r="N316">
            <v>41</v>
          </cell>
        </row>
        <row r="317">
          <cell r="M317">
            <v>41</v>
          </cell>
          <cell r="N317">
            <v>41</v>
          </cell>
        </row>
        <row r="318">
          <cell r="M318">
            <v>41</v>
          </cell>
          <cell r="N318">
            <v>41</v>
          </cell>
        </row>
        <row r="319">
          <cell r="M319">
            <v>41</v>
          </cell>
          <cell r="N319">
            <v>41</v>
          </cell>
        </row>
        <row r="320">
          <cell r="M320">
            <v>41</v>
          </cell>
          <cell r="N320">
            <v>41</v>
          </cell>
        </row>
        <row r="321">
          <cell r="M321">
            <v>41</v>
          </cell>
          <cell r="N321">
            <v>41</v>
          </cell>
        </row>
        <row r="322">
          <cell r="M322">
            <v>41</v>
          </cell>
          <cell r="N322">
            <v>41</v>
          </cell>
        </row>
        <row r="323">
          <cell r="M323">
            <v>41</v>
          </cell>
          <cell r="N323">
            <v>41</v>
          </cell>
        </row>
        <row r="324">
          <cell r="M324">
            <v>41</v>
          </cell>
          <cell r="N324">
            <v>41</v>
          </cell>
        </row>
        <row r="325">
          <cell r="M325">
            <v>41</v>
          </cell>
          <cell r="N325">
            <v>41</v>
          </cell>
        </row>
        <row r="326">
          <cell r="M326">
            <v>41</v>
          </cell>
          <cell r="N326">
            <v>41</v>
          </cell>
        </row>
        <row r="327">
          <cell r="M327">
            <v>41</v>
          </cell>
          <cell r="N327">
            <v>41</v>
          </cell>
        </row>
        <row r="328">
          <cell r="M328">
            <v>41</v>
          </cell>
          <cell r="N328">
            <v>41</v>
          </cell>
        </row>
        <row r="329">
          <cell r="M329">
            <v>41</v>
          </cell>
          <cell r="N329">
            <v>41</v>
          </cell>
        </row>
        <row r="330">
          <cell r="M330">
            <v>41</v>
          </cell>
          <cell r="N330">
            <v>41</v>
          </cell>
        </row>
        <row r="331">
          <cell r="M331">
            <v>41</v>
          </cell>
          <cell r="N331">
            <v>41</v>
          </cell>
        </row>
        <row r="332">
          <cell r="M332">
            <v>41</v>
          </cell>
          <cell r="N332">
            <v>41</v>
          </cell>
        </row>
        <row r="333">
          <cell r="M333">
            <v>41</v>
          </cell>
          <cell r="N333">
            <v>41</v>
          </cell>
        </row>
        <row r="334">
          <cell r="M334">
            <v>41</v>
          </cell>
          <cell r="N334">
            <v>41</v>
          </cell>
        </row>
        <row r="335">
          <cell r="M335">
            <v>41</v>
          </cell>
          <cell r="N335">
            <v>41</v>
          </cell>
        </row>
        <row r="336">
          <cell r="M336">
            <v>41</v>
          </cell>
          <cell r="N336">
            <v>41</v>
          </cell>
        </row>
        <row r="337">
          <cell r="M337">
            <v>41</v>
          </cell>
          <cell r="N337">
            <v>41</v>
          </cell>
        </row>
        <row r="338">
          <cell r="M338">
            <v>41</v>
          </cell>
          <cell r="N338">
            <v>41</v>
          </cell>
        </row>
        <row r="339">
          <cell r="M339">
            <v>41</v>
          </cell>
          <cell r="N339">
            <v>41</v>
          </cell>
        </row>
        <row r="340">
          <cell r="M340">
            <v>41</v>
          </cell>
          <cell r="N340">
            <v>41</v>
          </cell>
        </row>
        <row r="341">
          <cell r="M341">
            <v>41</v>
          </cell>
          <cell r="N341">
            <v>41</v>
          </cell>
        </row>
        <row r="342">
          <cell r="M342">
            <v>41</v>
          </cell>
          <cell r="N342">
            <v>41</v>
          </cell>
        </row>
        <row r="343">
          <cell r="M343">
            <v>41</v>
          </cell>
          <cell r="N343">
            <v>41</v>
          </cell>
        </row>
        <row r="344">
          <cell r="M344">
            <v>41</v>
          </cell>
          <cell r="N344">
            <v>41</v>
          </cell>
        </row>
        <row r="345">
          <cell r="M345">
            <v>41</v>
          </cell>
          <cell r="N345">
            <v>41</v>
          </cell>
        </row>
        <row r="346">
          <cell r="M346">
            <v>41</v>
          </cell>
          <cell r="N346">
            <v>41</v>
          </cell>
        </row>
        <row r="347">
          <cell r="M347">
            <v>41</v>
          </cell>
          <cell r="N347">
            <v>41</v>
          </cell>
        </row>
        <row r="348">
          <cell r="M348">
            <v>41</v>
          </cell>
          <cell r="N348">
            <v>41</v>
          </cell>
        </row>
        <row r="349">
          <cell r="M349">
            <v>41</v>
          </cell>
          <cell r="N349">
            <v>41</v>
          </cell>
        </row>
        <row r="350">
          <cell r="M350">
            <v>41</v>
          </cell>
          <cell r="N350">
            <v>41</v>
          </cell>
        </row>
        <row r="351">
          <cell r="M351">
            <v>41</v>
          </cell>
          <cell r="N351">
            <v>41</v>
          </cell>
        </row>
        <row r="352">
          <cell r="M352">
            <v>41</v>
          </cell>
          <cell r="N352">
            <v>41</v>
          </cell>
        </row>
        <row r="353">
          <cell r="M353">
            <v>41</v>
          </cell>
          <cell r="N353">
            <v>41</v>
          </cell>
        </row>
        <row r="354">
          <cell r="M354">
            <v>41</v>
          </cell>
          <cell r="N354">
            <v>41</v>
          </cell>
        </row>
        <row r="355">
          <cell r="M355">
            <v>41</v>
          </cell>
          <cell r="N355">
            <v>41</v>
          </cell>
        </row>
        <row r="356">
          <cell r="M356">
            <v>41</v>
          </cell>
          <cell r="N356">
            <v>41</v>
          </cell>
        </row>
        <row r="357">
          <cell r="M357">
            <v>41</v>
          </cell>
          <cell r="N357">
            <v>41</v>
          </cell>
        </row>
        <row r="358">
          <cell r="M358">
            <v>41</v>
          </cell>
          <cell r="N358">
            <v>41</v>
          </cell>
        </row>
        <row r="359">
          <cell r="M359">
            <v>41</v>
          </cell>
          <cell r="N359">
            <v>41</v>
          </cell>
        </row>
        <row r="360">
          <cell r="M360">
            <v>41</v>
          </cell>
          <cell r="N360">
            <v>41</v>
          </cell>
        </row>
        <row r="361">
          <cell r="M361">
            <v>41</v>
          </cell>
          <cell r="N361">
            <v>41</v>
          </cell>
        </row>
        <row r="362">
          <cell r="M362">
            <v>41</v>
          </cell>
          <cell r="N362">
            <v>41</v>
          </cell>
        </row>
        <row r="363">
          <cell r="M363">
            <v>41</v>
          </cell>
          <cell r="N363">
            <v>41</v>
          </cell>
        </row>
        <row r="364">
          <cell r="M364">
            <v>41</v>
          </cell>
          <cell r="N364">
            <v>41</v>
          </cell>
        </row>
        <row r="365">
          <cell r="M365">
            <v>41</v>
          </cell>
          <cell r="N365">
            <v>41</v>
          </cell>
        </row>
        <row r="366">
          <cell r="M366">
            <v>41</v>
          </cell>
          <cell r="N366">
            <v>41</v>
          </cell>
        </row>
        <row r="367">
          <cell r="M367">
            <v>41</v>
          </cell>
          <cell r="N367">
            <v>41</v>
          </cell>
        </row>
        <row r="368">
          <cell r="M368">
            <v>41</v>
          </cell>
          <cell r="N368">
            <v>41</v>
          </cell>
        </row>
        <row r="369">
          <cell r="M369">
            <v>41</v>
          </cell>
          <cell r="N369">
            <v>41</v>
          </cell>
        </row>
        <row r="370">
          <cell r="M370">
            <v>41</v>
          </cell>
          <cell r="N370">
            <v>41</v>
          </cell>
        </row>
        <row r="371">
          <cell r="M371">
            <v>41</v>
          </cell>
          <cell r="N371">
            <v>41</v>
          </cell>
        </row>
        <row r="372">
          <cell r="M372">
            <v>41</v>
          </cell>
          <cell r="N372">
            <v>41</v>
          </cell>
        </row>
        <row r="373">
          <cell r="M373">
            <v>41</v>
          </cell>
          <cell r="N373">
            <v>41</v>
          </cell>
        </row>
        <row r="374">
          <cell r="M374">
            <v>41</v>
          </cell>
          <cell r="N374">
            <v>41</v>
          </cell>
        </row>
        <row r="375">
          <cell r="M375">
            <v>41</v>
          </cell>
          <cell r="N375">
            <v>41</v>
          </cell>
        </row>
        <row r="376">
          <cell r="M376">
            <v>41</v>
          </cell>
          <cell r="N376">
            <v>41</v>
          </cell>
        </row>
        <row r="377">
          <cell r="M377">
            <v>41</v>
          </cell>
          <cell r="N377">
            <v>41</v>
          </cell>
        </row>
        <row r="378">
          <cell r="M378">
            <v>41</v>
          </cell>
          <cell r="N378">
            <v>41</v>
          </cell>
        </row>
        <row r="379">
          <cell r="M379">
            <v>41</v>
          </cell>
          <cell r="N379">
            <v>41</v>
          </cell>
        </row>
        <row r="380">
          <cell r="M380">
            <v>41</v>
          </cell>
          <cell r="N380">
            <v>41</v>
          </cell>
        </row>
        <row r="381">
          <cell r="M381">
            <v>41</v>
          </cell>
          <cell r="N381">
            <v>41</v>
          </cell>
        </row>
        <row r="382">
          <cell r="M382">
            <v>41</v>
          </cell>
          <cell r="N382">
            <v>41</v>
          </cell>
        </row>
        <row r="383">
          <cell r="M383">
            <v>41</v>
          </cell>
          <cell r="N383">
            <v>41</v>
          </cell>
        </row>
        <row r="384">
          <cell r="M384">
            <v>41</v>
          </cell>
          <cell r="N384">
            <v>41</v>
          </cell>
        </row>
        <row r="385">
          <cell r="M385">
            <v>41</v>
          </cell>
          <cell r="N385">
            <v>41</v>
          </cell>
        </row>
        <row r="386">
          <cell r="M386">
            <v>41</v>
          </cell>
          <cell r="N386">
            <v>41</v>
          </cell>
        </row>
        <row r="387">
          <cell r="M387">
            <v>41</v>
          </cell>
          <cell r="N387">
            <v>41</v>
          </cell>
        </row>
        <row r="388">
          <cell r="M388">
            <v>41</v>
          </cell>
          <cell r="N388">
            <v>41</v>
          </cell>
        </row>
        <row r="389">
          <cell r="M389">
            <v>41</v>
          </cell>
          <cell r="N389">
            <v>41</v>
          </cell>
        </row>
        <row r="390">
          <cell r="M390">
            <v>41</v>
          </cell>
          <cell r="N390">
            <v>41</v>
          </cell>
        </row>
        <row r="391">
          <cell r="M391">
            <v>41</v>
          </cell>
          <cell r="N391">
            <v>41</v>
          </cell>
        </row>
        <row r="392">
          <cell r="M392">
            <v>41</v>
          </cell>
          <cell r="N392">
            <v>41</v>
          </cell>
        </row>
        <row r="393">
          <cell r="M393">
            <v>41</v>
          </cell>
          <cell r="N393">
            <v>41</v>
          </cell>
        </row>
        <row r="394">
          <cell r="M394">
            <v>41</v>
          </cell>
          <cell r="N394">
            <v>41</v>
          </cell>
        </row>
        <row r="395">
          <cell r="M395">
            <v>41</v>
          </cell>
          <cell r="N395">
            <v>41</v>
          </cell>
        </row>
        <row r="396">
          <cell r="M396">
            <v>41</v>
          </cell>
          <cell r="N396">
            <v>41</v>
          </cell>
        </row>
        <row r="397">
          <cell r="M397">
            <v>41</v>
          </cell>
          <cell r="N397">
            <v>41</v>
          </cell>
        </row>
        <row r="398">
          <cell r="M398">
            <v>41</v>
          </cell>
          <cell r="N398">
            <v>41</v>
          </cell>
        </row>
        <row r="399">
          <cell r="M399">
            <v>41</v>
          </cell>
          <cell r="N399">
            <v>41</v>
          </cell>
        </row>
        <row r="400">
          <cell r="M400">
            <v>41</v>
          </cell>
          <cell r="N400">
            <v>41</v>
          </cell>
        </row>
        <row r="401">
          <cell r="M401">
            <v>41</v>
          </cell>
          <cell r="N401">
            <v>41</v>
          </cell>
        </row>
        <row r="402">
          <cell r="M402">
            <v>41</v>
          </cell>
          <cell r="N402">
            <v>41</v>
          </cell>
        </row>
        <row r="403">
          <cell r="M403">
            <v>41</v>
          </cell>
          <cell r="N403">
            <v>41</v>
          </cell>
        </row>
        <row r="404">
          <cell r="M404">
            <v>41</v>
          </cell>
          <cell r="N404">
            <v>41</v>
          </cell>
        </row>
        <row r="405">
          <cell r="M405">
            <v>41</v>
          </cell>
          <cell r="N405">
            <v>41</v>
          </cell>
        </row>
        <row r="406">
          <cell r="M406">
            <v>41</v>
          </cell>
          <cell r="N406">
            <v>41</v>
          </cell>
        </row>
        <row r="407">
          <cell r="M407">
            <v>41</v>
          </cell>
          <cell r="N407">
            <v>41</v>
          </cell>
        </row>
        <row r="408">
          <cell r="M408">
            <v>41</v>
          </cell>
          <cell r="N408">
            <v>41</v>
          </cell>
        </row>
        <row r="409">
          <cell r="M409">
            <v>41</v>
          </cell>
          <cell r="N409">
            <v>41</v>
          </cell>
        </row>
        <row r="410">
          <cell r="M410">
            <v>41</v>
          </cell>
          <cell r="N410">
            <v>41</v>
          </cell>
        </row>
        <row r="411">
          <cell r="M411">
            <v>41</v>
          </cell>
          <cell r="N411">
            <v>41</v>
          </cell>
        </row>
        <row r="412">
          <cell r="M412">
            <v>41</v>
          </cell>
          <cell r="N412">
            <v>41</v>
          </cell>
        </row>
        <row r="413">
          <cell r="M413">
            <v>41</v>
          </cell>
          <cell r="N413">
            <v>41</v>
          </cell>
        </row>
        <row r="414">
          <cell r="M414">
            <v>41</v>
          </cell>
          <cell r="N414">
            <v>41</v>
          </cell>
        </row>
        <row r="415">
          <cell r="M415">
            <v>41</v>
          </cell>
          <cell r="N415">
            <v>41</v>
          </cell>
        </row>
        <row r="416">
          <cell r="M416">
            <v>41</v>
          </cell>
          <cell r="N416">
            <v>41</v>
          </cell>
        </row>
        <row r="417">
          <cell r="M417">
            <v>41</v>
          </cell>
          <cell r="N417">
            <v>41</v>
          </cell>
        </row>
        <row r="418">
          <cell r="M418">
            <v>41</v>
          </cell>
          <cell r="N418">
            <v>41</v>
          </cell>
        </row>
        <row r="419">
          <cell r="M419">
            <v>41</v>
          </cell>
          <cell r="N419">
            <v>41</v>
          </cell>
        </row>
        <row r="420">
          <cell r="M420">
            <v>41</v>
          </cell>
          <cell r="N420">
            <v>41</v>
          </cell>
        </row>
        <row r="421">
          <cell r="M421">
            <v>41</v>
          </cell>
          <cell r="N421">
            <v>41</v>
          </cell>
        </row>
        <row r="422">
          <cell r="M422">
            <v>41</v>
          </cell>
          <cell r="N422">
            <v>41</v>
          </cell>
        </row>
        <row r="423">
          <cell r="M423">
            <v>41</v>
          </cell>
          <cell r="N423">
            <v>41</v>
          </cell>
        </row>
        <row r="424">
          <cell r="M424">
            <v>41</v>
          </cell>
          <cell r="N424">
            <v>41</v>
          </cell>
        </row>
        <row r="425">
          <cell r="M425">
            <v>41</v>
          </cell>
          <cell r="N425">
            <v>41</v>
          </cell>
        </row>
        <row r="426">
          <cell r="M426">
            <v>41</v>
          </cell>
          <cell r="N426">
            <v>41</v>
          </cell>
        </row>
        <row r="427">
          <cell r="M427">
            <v>41</v>
          </cell>
          <cell r="N427">
            <v>41</v>
          </cell>
        </row>
        <row r="428">
          <cell r="M428">
            <v>41</v>
          </cell>
          <cell r="N428">
            <v>41</v>
          </cell>
        </row>
        <row r="429">
          <cell r="M429">
            <v>41</v>
          </cell>
          <cell r="N429">
            <v>41</v>
          </cell>
        </row>
        <row r="430">
          <cell r="M430">
            <v>41</v>
          </cell>
          <cell r="N430">
            <v>41</v>
          </cell>
        </row>
        <row r="431">
          <cell r="M431">
            <v>41</v>
          </cell>
          <cell r="N431">
            <v>41</v>
          </cell>
        </row>
        <row r="432">
          <cell r="M432">
            <v>41</v>
          </cell>
          <cell r="N432">
            <v>41</v>
          </cell>
        </row>
        <row r="433">
          <cell r="M433">
            <v>41</v>
          </cell>
          <cell r="N433">
            <v>41</v>
          </cell>
        </row>
        <row r="434">
          <cell r="M434">
            <v>41</v>
          </cell>
          <cell r="N434">
            <v>41</v>
          </cell>
        </row>
        <row r="435">
          <cell r="M435">
            <v>41</v>
          </cell>
          <cell r="N435">
            <v>41</v>
          </cell>
        </row>
        <row r="436">
          <cell r="M436">
            <v>41</v>
          </cell>
          <cell r="N436">
            <v>41</v>
          </cell>
        </row>
        <row r="437">
          <cell r="M437">
            <v>41</v>
          </cell>
          <cell r="N437">
            <v>41</v>
          </cell>
        </row>
        <row r="438">
          <cell r="M438">
            <v>41</v>
          </cell>
          <cell r="N438">
            <v>41</v>
          </cell>
        </row>
        <row r="439">
          <cell r="M439">
            <v>41</v>
          </cell>
          <cell r="N439">
            <v>41</v>
          </cell>
        </row>
        <row r="440">
          <cell r="M440">
            <v>41</v>
          </cell>
          <cell r="N440">
            <v>41</v>
          </cell>
        </row>
        <row r="441">
          <cell r="M441">
            <v>41</v>
          </cell>
          <cell r="N441">
            <v>41</v>
          </cell>
        </row>
        <row r="442">
          <cell r="M442">
            <v>41</v>
          </cell>
          <cell r="N442">
            <v>41</v>
          </cell>
        </row>
        <row r="443">
          <cell r="M443">
            <v>41</v>
          </cell>
          <cell r="N443">
            <v>41</v>
          </cell>
        </row>
        <row r="444">
          <cell r="M444">
            <v>41</v>
          </cell>
          <cell r="N444">
            <v>41</v>
          </cell>
        </row>
        <row r="445">
          <cell r="M445">
            <v>41</v>
          </cell>
          <cell r="N445">
            <v>41</v>
          </cell>
        </row>
        <row r="446">
          <cell r="M446">
            <v>41</v>
          </cell>
          <cell r="N446">
            <v>41</v>
          </cell>
        </row>
        <row r="447">
          <cell r="M447">
            <v>41</v>
          </cell>
          <cell r="N447">
            <v>41</v>
          </cell>
        </row>
        <row r="448">
          <cell r="M448">
            <v>41</v>
          </cell>
          <cell r="N448">
            <v>41</v>
          </cell>
        </row>
        <row r="449">
          <cell r="M449">
            <v>41</v>
          </cell>
          <cell r="N449">
            <v>41</v>
          </cell>
        </row>
        <row r="450">
          <cell r="M450">
            <v>41</v>
          </cell>
          <cell r="N450">
            <v>41</v>
          </cell>
        </row>
        <row r="451">
          <cell r="M451">
            <v>41</v>
          </cell>
          <cell r="N451">
            <v>41</v>
          </cell>
        </row>
        <row r="452">
          <cell r="M452">
            <v>41</v>
          </cell>
          <cell r="N452">
            <v>41</v>
          </cell>
        </row>
        <row r="453">
          <cell r="M453">
            <v>41</v>
          </cell>
          <cell r="N453">
            <v>41</v>
          </cell>
        </row>
        <row r="454">
          <cell r="M454">
            <v>41</v>
          </cell>
          <cell r="N454">
            <v>41</v>
          </cell>
        </row>
        <row r="455">
          <cell r="M455">
            <v>41</v>
          </cell>
          <cell r="N455">
            <v>41</v>
          </cell>
        </row>
        <row r="456">
          <cell r="M456">
            <v>41</v>
          </cell>
          <cell r="N456">
            <v>41</v>
          </cell>
        </row>
        <row r="457">
          <cell r="M457">
            <v>41</v>
          </cell>
          <cell r="N457">
            <v>41</v>
          </cell>
        </row>
        <row r="458">
          <cell r="M458">
            <v>41</v>
          </cell>
          <cell r="N458">
            <v>41</v>
          </cell>
        </row>
        <row r="459">
          <cell r="M459">
            <v>41</v>
          </cell>
          <cell r="N459">
            <v>41</v>
          </cell>
        </row>
        <row r="460">
          <cell r="M460">
            <v>41</v>
          </cell>
          <cell r="N460">
            <v>41</v>
          </cell>
        </row>
        <row r="461">
          <cell r="M461">
            <v>41</v>
          </cell>
          <cell r="N461">
            <v>41</v>
          </cell>
        </row>
        <row r="462">
          <cell r="M462">
            <v>41</v>
          </cell>
          <cell r="N462">
            <v>41</v>
          </cell>
        </row>
        <row r="463">
          <cell r="M463">
            <v>41</v>
          </cell>
          <cell r="N463">
            <v>41</v>
          </cell>
        </row>
        <row r="464">
          <cell r="M464">
            <v>41</v>
          </cell>
          <cell r="N464">
            <v>41</v>
          </cell>
        </row>
        <row r="465">
          <cell r="M465">
            <v>41</v>
          </cell>
          <cell r="N465">
            <v>41</v>
          </cell>
        </row>
        <row r="466">
          <cell r="M466">
            <v>41</v>
          </cell>
          <cell r="N466">
            <v>41</v>
          </cell>
        </row>
        <row r="467">
          <cell r="M467">
            <v>41</v>
          </cell>
          <cell r="N467">
            <v>41</v>
          </cell>
        </row>
        <row r="468">
          <cell r="M468">
            <v>41</v>
          </cell>
          <cell r="N468">
            <v>41</v>
          </cell>
        </row>
        <row r="469">
          <cell r="M469">
            <v>41</v>
          </cell>
          <cell r="N469">
            <v>41</v>
          </cell>
        </row>
        <row r="470">
          <cell r="M470">
            <v>41</v>
          </cell>
          <cell r="N470">
            <v>41</v>
          </cell>
        </row>
        <row r="471">
          <cell r="M471">
            <v>41</v>
          </cell>
          <cell r="N471">
            <v>41</v>
          </cell>
        </row>
        <row r="472">
          <cell r="M472">
            <v>41</v>
          </cell>
          <cell r="N472">
            <v>41</v>
          </cell>
        </row>
        <row r="473">
          <cell r="M473">
            <v>41</v>
          </cell>
          <cell r="N473">
            <v>41</v>
          </cell>
        </row>
        <row r="474">
          <cell r="M474">
            <v>41</v>
          </cell>
          <cell r="N474">
            <v>41</v>
          </cell>
        </row>
        <row r="475">
          <cell r="M475">
            <v>41</v>
          </cell>
          <cell r="N475">
            <v>41</v>
          </cell>
        </row>
        <row r="476">
          <cell r="M476">
            <v>41</v>
          </cell>
          <cell r="N476">
            <v>41</v>
          </cell>
        </row>
        <row r="477">
          <cell r="M477">
            <v>41</v>
          </cell>
          <cell r="N477">
            <v>41</v>
          </cell>
        </row>
        <row r="478">
          <cell r="M478">
            <v>41</v>
          </cell>
          <cell r="N478">
            <v>41</v>
          </cell>
        </row>
        <row r="479">
          <cell r="M479">
            <v>41</v>
          </cell>
          <cell r="N479">
            <v>41</v>
          </cell>
        </row>
        <row r="480">
          <cell r="M480">
            <v>41</v>
          </cell>
          <cell r="N480">
            <v>41</v>
          </cell>
        </row>
        <row r="481">
          <cell r="M481">
            <v>41</v>
          </cell>
          <cell r="N481">
            <v>41</v>
          </cell>
        </row>
        <row r="482">
          <cell r="M482">
            <v>41</v>
          </cell>
          <cell r="N482">
            <v>41</v>
          </cell>
        </row>
        <row r="483">
          <cell r="M483">
            <v>41</v>
          </cell>
          <cell r="N483">
            <v>41</v>
          </cell>
        </row>
        <row r="484">
          <cell r="M484">
            <v>41</v>
          </cell>
          <cell r="N484">
            <v>41</v>
          </cell>
        </row>
        <row r="485">
          <cell r="M485">
            <v>41</v>
          </cell>
          <cell r="N485">
            <v>41</v>
          </cell>
        </row>
        <row r="486">
          <cell r="M486">
            <v>41</v>
          </cell>
          <cell r="N486">
            <v>41</v>
          </cell>
        </row>
        <row r="487">
          <cell r="M487">
            <v>41</v>
          </cell>
          <cell r="N487">
            <v>41</v>
          </cell>
        </row>
        <row r="488">
          <cell r="M488">
            <v>41</v>
          </cell>
          <cell r="N488">
            <v>41</v>
          </cell>
        </row>
        <row r="489">
          <cell r="M489">
            <v>41</v>
          </cell>
          <cell r="N489">
            <v>41</v>
          </cell>
        </row>
        <row r="490">
          <cell r="M490">
            <v>41</v>
          </cell>
          <cell r="N490">
            <v>41</v>
          </cell>
        </row>
        <row r="491">
          <cell r="M491">
            <v>41</v>
          </cell>
          <cell r="N491">
            <v>41</v>
          </cell>
        </row>
        <row r="492">
          <cell r="M492">
            <v>41</v>
          </cell>
          <cell r="N492">
            <v>41</v>
          </cell>
        </row>
        <row r="493">
          <cell r="M493">
            <v>41</v>
          </cell>
          <cell r="N493">
            <v>41</v>
          </cell>
        </row>
        <row r="494">
          <cell r="M494">
            <v>41</v>
          </cell>
          <cell r="N494">
            <v>41</v>
          </cell>
        </row>
        <row r="495">
          <cell r="M495">
            <v>41</v>
          </cell>
          <cell r="N495">
            <v>41</v>
          </cell>
        </row>
        <row r="496">
          <cell r="M496">
            <v>41</v>
          </cell>
          <cell r="N496">
            <v>41</v>
          </cell>
        </row>
        <row r="497">
          <cell r="M497">
            <v>41</v>
          </cell>
          <cell r="N497">
            <v>41</v>
          </cell>
        </row>
        <row r="498">
          <cell r="M498">
            <v>41</v>
          </cell>
          <cell r="N498">
            <v>41</v>
          </cell>
        </row>
        <row r="499">
          <cell r="M499">
            <v>41</v>
          </cell>
          <cell r="N499">
            <v>41</v>
          </cell>
        </row>
        <row r="500">
          <cell r="M500">
            <v>41</v>
          </cell>
          <cell r="N500">
            <v>41</v>
          </cell>
        </row>
        <row r="501">
          <cell r="M501">
            <v>41</v>
          </cell>
          <cell r="N501">
            <v>41</v>
          </cell>
        </row>
        <row r="502">
          <cell r="M502">
            <v>41</v>
          </cell>
          <cell r="N502">
            <v>41</v>
          </cell>
        </row>
        <row r="503">
          <cell r="M503">
            <v>41</v>
          </cell>
          <cell r="N503">
            <v>41</v>
          </cell>
        </row>
        <row r="504">
          <cell r="M504">
            <v>41</v>
          </cell>
          <cell r="N504">
            <v>41</v>
          </cell>
        </row>
        <row r="505">
          <cell r="M505">
            <v>41</v>
          </cell>
          <cell r="N505">
            <v>41</v>
          </cell>
        </row>
        <row r="506">
          <cell r="M506">
            <v>41</v>
          </cell>
          <cell r="N506">
            <v>41</v>
          </cell>
        </row>
        <row r="507">
          <cell r="M507">
            <v>41</v>
          </cell>
          <cell r="N507">
            <v>41</v>
          </cell>
        </row>
        <row r="508">
          <cell r="M508">
            <v>41</v>
          </cell>
          <cell r="N508">
            <v>41</v>
          </cell>
        </row>
        <row r="509">
          <cell r="M509">
            <v>41</v>
          </cell>
          <cell r="N509">
            <v>41</v>
          </cell>
        </row>
        <row r="510">
          <cell r="M510">
            <v>41</v>
          </cell>
          <cell r="N510">
            <v>41</v>
          </cell>
        </row>
        <row r="511">
          <cell r="M511">
            <v>41</v>
          </cell>
          <cell r="N511">
            <v>41</v>
          </cell>
        </row>
        <row r="512">
          <cell r="M512">
            <v>41</v>
          </cell>
          <cell r="N512">
            <v>41</v>
          </cell>
        </row>
        <row r="513">
          <cell r="M513">
            <v>41</v>
          </cell>
          <cell r="N513">
            <v>41</v>
          </cell>
        </row>
        <row r="514">
          <cell r="M514">
            <v>41</v>
          </cell>
          <cell r="N514">
            <v>41</v>
          </cell>
        </row>
        <row r="515">
          <cell r="M515">
            <v>41</v>
          </cell>
          <cell r="N515">
            <v>41</v>
          </cell>
        </row>
        <row r="516">
          <cell r="M516">
            <v>41</v>
          </cell>
          <cell r="N516">
            <v>41</v>
          </cell>
        </row>
        <row r="517">
          <cell r="M517">
            <v>41</v>
          </cell>
          <cell r="N517">
            <v>41</v>
          </cell>
        </row>
        <row r="518">
          <cell r="M518">
            <v>41</v>
          </cell>
          <cell r="N518">
            <v>41</v>
          </cell>
        </row>
        <row r="519">
          <cell r="M519">
            <v>41</v>
          </cell>
          <cell r="N519">
            <v>41</v>
          </cell>
        </row>
        <row r="520">
          <cell r="M520">
            <v>41</v>
          </cell>
          <cell r="N520">
            <v>41</v>
          </cell>
        </row>
        <row r="521">
          <cell r="M521">
            <v>41</v>
          </cell>
          <cell r="N521">
            <v>41</v>
          </cell>
        </row>
        <row r="522">
          <cell r="M522">
            <v>41</v>
          </cell>
          <cell r="N522">
            <v>41</v>
          </cell>
        </row>
        <row r="523">
          <cell r="M523">
            <v>41</v>
          </cell>
          <cell r="N523">
            <v>41</v>
          </cell>
        </row>
        <row r="524">
          <cell r="M524">
            <v>41</v>
          </cell>
          <cell r="N524">
            <v>41</v>
          </cell>
        </row>
        <row r="525">
          <cell r="M525">
            <v>41</v>
          </cell>
          <cell r="N525">
            <v>41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08.xml><?xml version="1.0" encoding="utf-8"?>
<externalLink xmlns="http://schemas.openxmlformats.org/spreadsheetml/2006/main">
  <externalBook xmlns:r="http://schemas.openxmlformats.org/officeDocument/2006/relationships" r:id="rId1">
    <sheetNames>
      <sheetName val="PIP 2007"/>
      <sheetName val="Scorecard - Corporation"/>
      <sheetName val="P.I.P. Tracking"/>
      <sheetName val="P.I.P. Calculated Probabilities"/>
      <sheetName val="Contacts"/>
      <sheetName val="P.I.P. Model Rules"/>
      <sheetName val="Column Definitions"/>
      <sheetName val="How To Add A PIP"/>
      <sheetName val="How To Filter"/>
      <sheetName val="How To Consolidate Models"/>
      <sheetName val="How To Report Carryover Items"/>
      <sheetName val="Monthly Corporate Requirements"/>
      <sheetName val="IMPLANTAÇÃO"/>
      <sheetName val="EQUIPAMENTOS"/>
      <sheetName val="QUADRO OPERAÇÃO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09.xml><?xml version="1.0" encoding="utf-8"?>
<externalLink xmlns="http://schemas.openxmlformats.org/spreadsheetml/2006/main">
  <externalBook xmlns:r="http://schemas.openxmlformats.org/officeDocument/2006/relationships" r:id="rId1">
    <sheetNames>
      <sheetName val="Comparac"/>
      <sheetName val="Trucks"/>
      <sheetName val="Marketing"/>
      <sheetName val="Sales"/>
      <sheetName val="Sal Sum"/>
      <sheetName val="Mark-Res"/>
      <sheetName val="Garage"/>
      <sheetName val="96totcstsum"/>
      <sheetName val="Balance"/>
      <sheetName val="Selling Summary"/>
      <sheetName val="Example"/>
      <sheetName val="- 14f -"/>
      <sheetName val="Baskets I"/>
      <sheetName val="I to I By Elem."/>
      <sheetName val="BPR By Elem."/>
      <sheetName val="I to I MRB"/>
      <sheetName val="BPR MRB"/>
      <sheetName val="Mrep&amp;bus"/>
      <sheetName val="①PMﾃｰﾌﾞﾙ"/>
      <sheetName val="Cover"/>
    </sheetNames>
    <sheetDataSet>
      <sheetData sheetId="0" refreshError="1">
        <row r="149">
          <cell r="A149" t="str">
            <v>Ford Argentina</v>
          </cell>
        </row>
        <row r="151">
          <cell r="A151" t="str">
            <v>1997 BUDGET</v>
          </cell>
        </row>
        <row r="153">
          <cell r="A153" t="str">
            <v xml:space="preserve">Customer Service Division </v>
          </cell>
        </row>
        <row r="154">
          <cell r="K154" t="str">
            <v>Garage</v>
          </cell>
        </row>
        <row r="156">
          <cell r="A156" t="str">
            <v>Debits</v>
          </cell>
          <cell r="E156">
            <v>1996</v>
          </cell>
          <cell r="G156">
            <v>1997</v>
          </cell>
          <cell r="K156" t="str">
            <v>Budget B / (W)</v>
          </cell>
        </row>
        <row r="157">
          <cell r="E157" t="str">
            <v>(6+6)Projection</v>
          </cell>
          <cell r="G157" t="str">
            <v>B. Plan</v>
          </cell>
          <cell r="I157" t="str">
            <v>Budget</v>
          </cell>
          <cell r="K157" t="str">
            <v>Than B. Plan</v>
          </cell>
        </row>
        <row r="159">
          <cell r="A159" t="str">
            <v>l</v>
          </cell>
          <cell r="B159" t="str">
            <v xml:space="preserve">Market  Research  </v>
          </cell>
          <cell r="E159">
            <v>0</v>
          </cell>
          <cell r="G159">
            <v>0</v>
          </cell>
          <cell r="I159">
            <v>0</v>
          </cell>
          <cell r="K159">
            <v>0</v>
          </cell>
        </row>
        <row r="160">
          <cell r="A160" t="str">
            <v>l</v>
          </cell>
          <cell r="B160" t="str">
            <v>Red Carpet Options</v>
          </cell>
          <cell r="E160">
            <v>0</v>
          </cell>
          <cell r="G160">
            <v>0</v>
          </cell>
          <cell r="I160">
            <v>0</v>
          </cell>
          <cell r="K160">
            <v>0</v>
          </cell>
        </row>
        <row r="161">
          <cell r="A161" t="str">
            <v>l</v>
          </cell>
          <cell r="B161" t="str">
            <v>Office Supplies</v>
          </cell>
          <cell r="E161">
            <v>344</v>
          </cell>
          <cell r="G161">
            <v>210</v>
          </cell>
          <cell r="I161">
            <v>0</v>
          </cell>
          <cell r="K161">
            <v>210</v>
          </cell>
        </row>
        <row r="162">
          <cell r="A162" t="str">
            <v>l</v>
          </cell>
          <cell r="B162" t="str">
            <v>Printed Forms</v>
          </cell>
          <cell r="E162">
            <v>0</v>
          </cell>
          <cell r="G162">
            <v>0</v>
          </cell>
          <cell r="I162">
            <v>0</v>
          </cell>
          <cell r="K162">
            <v>0</v>
          </cell>
        </row>
        <row r="163">
          <cell r="A163" t="str">
            <v>l</v>
          </cell>
          <cell r="B163" t="str">
            <v>Books &amp; Periodicals</v>
          </cell>
          <cell r="E163">
            <v>0</v>
          </cell>
          <cell r="G163">
            <v>0</v>
          </cell>
          <cell r="I163">
            <v>0</v>
          </cell>
          <cell r="K163">
            <v>0</v>
          </cell>
        </row>
        <row r="164">
          <cell r="A164" t="str">
            <v>l</v>
          </cell>
          <cell r="B164" t="str">
            <v>Expense Materials &amp; Supplies</v>
          </cell>
          <cell r="E164">
            <v>5087</v>
          </cell>
          <cell r="G164">
            <v>5288</v>
          </cell>
          <cell r="I164">
            <v>6516</v>
          </cell>
          <cell r="K164">
            <v>-1228</v>
          </cell>
        </row>
        <row r="165">
          <cell r="A165" t="str">
            <v>l</v>
          </cell>
          <cell r="B165" t="str">
            <v>Packing &amp; Shipping Supplies</v>
          </cell>
          <cell r="E165">
            <v>0</v>
          </cell>
          <cell r="G165">
            <v>0</v>
          </cell>
          <cell r="I165">
            <v>0</v>
          </cell>
          <cell r="K165">
            <v>0</v>
          </cell>
        </row>
        <row r="166">
          <cell r="A166" t="str">
            <v>l</v>
          </cell>
          <cell r="B166" t="str">
            <v>Training School</v>
          </cell>
          <cell r="E166">
            <v>0</v>
          </cell>
          <cell r="G166">
            <v>0</v>
          </cell>
          <cell r="I166">
            <v>0</v>
          </cell>
          <cell r="K166">
            <v>0</v>
          </cell>
        </row>
        <row r="167">
          <cell r="A167" t="str">
            <v>l</v>
          </cell>
          <cell r="B167" t="str">
            <v>Safety Supplies &amp; Equipment</v>
          </cell>
          <cell r="E167">
            <v>16895</v>
          </cell>
          <cell r="G167">
            <v>18013</v>
          </cell>
          <cell r="I167">
            <v>18144</v>
          </cell>
          <cell r="K167">
            <v>-131</v>
          </cell>
        </row>
        <row r="168">
          <cell r="A168" t="str">
            <v>l</v>
          </cell>
          <cell r="B168" t="str">
            <v>Municipal Taxes</v>
          </cell>
          <cell r="E168">
            <v>0</v>
          </cell>
          <cell r="G168">
            <v>0</v>
          </cell>
          <cell r="I168">
            <v>0</v>
          </cell>
          <cell r="K168">
            <v>0</v>
          </cell>
        </row>
        <row r="169">
          <cell r="A169" t="str">
            <v>l</v>
          </cell>
          <cell r="B169" t="str">
            <v>Domestic Travel</v>
          </cell>
          <cell r="E169">
            <v>1469</v>
          </cell>
          <cell r="G169">
            <v>1681</v>
          </cell>
          <cell r="I169">
            <v>2400</v>
          </cell>
          <cell r="K169">
            <v>-719</v>
          </cell>
        </row>
        <row r="170">
          <cell r="A170" t="str">
            <v>l</v>
          </cell>
          <cell r="B170" t="str">
            <v>Courtesy &amp; Entertainment</v>
          </cell>
          <cell r="E170">
            <v>0</v>
          </cell>
          <cell r="G170">
            <v>0</v>
          </cell>
          <cell r="I170">
            <v>0</v>
          </cell>
          <cell r="K170">
            <v>0</v>
          </cell>
        </row>
        <row r="171">
          <cell r="A171" t="str">
            <v>l</v>
          </cell>
          <cell r="B171" t="str">
            <v>Foreign  Travel</v>
          </cell>
          <cell r="E171">
            <v>0</v>
          </cell>
          <cell r="G171">
            <v>0</v>
          </cell>
          <cell r="I171">
            <v>0</v>
          </cell>
          <cell r="K171">
            <v>0</v>
          </cell>
        </row>
        <row r="172">
          <cell r="A172" t="str">
            <v>l</v>
          </cell>
          <cell r="B172" t="str">
            <v>Company Vehicle Expense</v>
          </cell>
          <cell r="E172">
            <v>342476</v>
          </cell>
          <cell r="G172">
            <v>278493</v>
          </cell>
          <cell r="I172">
            <v>360000</v>
          </cell>
          <cell r="K172">
            <v>-81507</v>
          </cell>
        </row>
        <row r="173">
          <cell r="A173" t="str">
            <v>l</v>
          </cell>
          <cell r="B173" t="str">
            <v>Movicom</v>
          </cell>
          <cell r="E173">
            <v>0</v>
          </cell>
          <cell r="G173">
            <v>0</v>
          </cell>
          <cell r="I173">
            <v>0</v>
          </cell>
          <cell r="K173">
            <v>0</v>
          </cell>
        </row>
        <row r="174">
          <cell r="A174" t="str">
            <v>l</v>
          </cell>
          <cell r="B174" t="str">
            <v>Legal Expense</v>
          </cell>
          <cell r="E174">
            <v>0</v>
          </cell>
          <cell r="G174">
            <v>0</v>
          </cell>
          <cell r="I174">
            <v>0</v>
          </cell>
          <cell r="K174">
            <v>0</v>
          </cell>
        </row>
        <row r="175">
          <cell r="A175" t="str">
            <v>l</v>
          </cell>
          <cell r="B175" t="str">
            <v>Other  Purchased  Services</v>
          </cell>
          <cell r="E175">
            <v>529</v>
          </cell>
          <cell r="G175">
            <v>68937</v>
          </cell>
          <cell r="I175">
            <v>0</v>
          </cell>
          <cell r="K175">
            <v>68937</v>
          </cell>
        </row>
        <row r="176">
          <cell r="A176" t="str">
            <v>l</v>
          </cell>
          <cell r="B176" t="str">
            <v>Freight, Express &amp; Cartage</v>
          </cell>
          <cell r="E176">
            <v>0</v>
          </cell>
          <cell r="G176">
            <v>0</v>
          </cell>
          <cell r="I176">
            <v>0</v>
          </cell>
          <cell r="K176">
            <v>0</v>
          </cell>
        </row>
        <row r="177">
          <cell r="A177" t="str">
            <v>l</v>
          </cell>
          <cell r="B177" t="str">
            <v>Cost  of  Annual Physical  Inventory</v>
          </cell>
          <cell r="E177">
            <v>0</v>
          </cell>
          <cell r="G177">
            <v>0</v>
          </cell>
          <cell r="I177">
            <v>0</v>
          </cell>
          <cell r="K177">
            <v>0</v>
          </cell>
        </row>
        <row r="178">
          <cell r="A178" t="str">
            <v>l</v>
          </cell>
          <cell r="B178" t="str">
            <v>Sundry</v>
          </cell>
          <cell r="E178">
            <v>2525</v>
          </cell>
          <cell r="G178">
            <v>2766</v>
          </cell>
          <cell r="I178">
            <v>3444</v>
          </cell>
          <cell r="K178">
            <v>-678</v>
          </cell>
        </row>
        <row r="179">
          <cell r="A179" t="str">
            <v>l</v>
          </cell>
          <cell r="B179" t="str">
            <v>Foreign  Services &amp; Living Expenses</v>
          </cell>
          <cell r="E179">
            <v>0</v>
          </cell>
          <cell r="G179">
            <v>0</v>
          </cell>
          <cell r="I179">
            <v>0</v>
          </cell>
          <cell r="K179">
            <v>0</v>
          </cell>
        </row>
        <row r="180">
          <cell r="A180" t="str">
            <v>l</v>
          </cell>
          <cell r="B180" t="str">
            <v>Rentals</v>
          </cell>
          <cell r="E180">
            <v>0</v>
          </cell>
          <cell r="G180">
            <v>0</v>
          </cell>
          <cell r="I180">
            <v>0</v>
          </cell>
          <cell r="K180">
            <v>0</v>
          </cell>
        </row>
        <row r="181">
          <cell r="A181" t="str">
            <v>l</v>
          </cell>
          <cell r="B181" t="str">
            <v>Electric Power &amp; Light</v>
          </cell>
          <cell r="E181">
            <v>14994</v>
          </cell>
          <cell r="G181">
            <v>15000</v>
          </cell>
          <cell r="I181">
            <v>13836</v>
          </cell>
          <cell r="K181">
            <v>1164</v>
          </cell>
        </row>
        <row r="182">
          <cell r="A182" t="str">
            <v>l</v>
          </cell>
          <cell r="B182" t="str">
            <v>Gas</v>
          </cell>
          <cell r="E182">
            <v>25157</v>
          </cell>
          <cell r="G182">
            <v>25655</v>
          </cell>
          <cell r="I182">
            <v>33660</v>
          </cell>
          <cell r="K182">
            <v>-8005</v>
          </cell>
        </row>
        <row r="183">
          <cell r="A183" t="str">
            <v>l</v>
          </cell>
          <cell r="B183" t="str">
            <v>Maintenance &amp; Repairs</v>
          </cell>
          <cell r="E183">
            <v>38844</v>
          </cell>
          <cell r="G183">
            <v>32277</v>
          </cell>
          <cell r="I183">
            <v>12000</v>
          </cell>
          <cell r="K183">
            <v>20277</v>
          </cell>
        </row>
        <row r="184">
          <cell r="A184" t="str">
            <v>l</v>
          </cell>
          <cell r="B184" t="str">
            <v>Trainees Cost</v>
          </cell>
          <cell r="E184">
            <v>0</v>
          </cell>
          <cell r="G184">
            <v>0</v>
          </cell>
          <cell r="I184">
            <v>0</v>
          </cell>
          <cell r="K184">
            <v>0</v>
          </cell>
        </row>
        <row r="185">
          <cell r="A185" t="str">
            <v>l</v>
          </cell>
          <cell r="B185" t="str">
            <v>Other Credits</v>
          </cell>
          <cell r="E185">
            <v>0</v>
          </cell>
          <cell r="G185">
            <v>0</v>
          </cell>
          <cell r="I185">
            <v>0</v>
          </cell>
          <cell r="K185">
            <v>0</v>
          </cell>
        </row>
        <row r="186">
          <cell r="A186" t="str">
            <v>l</v>
          </cell>
          <cell r="B186" t="str">
            <v>ACSA Service</v>
          </cell>
          <cell r="E186">
            <v>0</v>
          </cell>
          <cell r="G186">
            <v>0</v>
          </cell>
          <cell r="I186">
            <v>0</v>
          </cell>
          <cell r="K186">
            <v>0</v>
          </cell>
        </row>
        <row r="187">
          <cell r="E187">
            <v>0</v>
          </cell>
          <cell r="G187">
            <v>0</v>
          </cell>
          <cell r="I187">
            <v>0</v>
          </cell>
          <cell r="K187">
            <v>0</v>
          </cell>
        </row>
        <row r="188">
          <cell r="E188" t="str">
            <v xml:space="preserve">    __________</v>
          </cell>
          <cell r="G188" t="str">
            <v xml:space="preserve">    __________</v>
          </cell>
          <cell r="I188" t="str">
            <v xml:space="preserve">    __________</v>
          </cell>
          <cell r="K188" t="str">
            <v xml:space="preserve">    __________</v>
          </cell>
        </row>
        <row r="189">
          <cell r="C189" t="str">
            <v>Total</v>
          </cell>
          <cell r="E189">
            <v>448320</v>
          </cell>
          <cell r="G189">
            <v>448320</v>
          </cell>
          <cell r="I189">
            <v>450000</v>
          </cell>
          <cell r="K189">
            <v>-1680</v>
          </cell>
        </row>
        <row r="190">
          <cell r="E190" t="str">
            <v xml:space="preserve">                 </v>
          </cell>
          <cell r="G190" t="str">
            <v xml:space="preserve">                 </v>
          </cell>
          <cell r="I190" t="str">
            <v xml:space="preserve">                 </v>
          </cell>
          <cell r="K190" t="str">
            <v xml:space="preserve">                 </v>
          </cell>
        </row>
        <row r="192">
          <cell r="A192" t="str">
            <v>F:\PRICING\FIGARI\BUDGET\[SCHEDULE.XLS]Sal Sum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10.xml><?xml version="1.0" encoding="utf-8"?>
<externalLink xmlns="http://schemas.openxmlformats.org/spreadsheetml/2006/main">
  <externalBook xmlns:r="http://schemas.openxmlformats.org/officeDocument/2006/relationships" r:id="rId1">
    <sheetNames>
      <sheetName val="Garage"/>
      <sheetName val="Gge By Elem."/>
      <sheetName val="Balance"/>
      <sheetName val="Selling Summary"/>
      <sheetName val="Depot_Fixed"/>
      <sheetName val="Selling"/>
      <sheetName val="Gge_By_Elem_"/>
      <sheetName val="Selling_Summary"/>
      <sheetName val="Comparac"/>
      <sheetName val="Cover"/>
      <sheetName val="Metals"/>
    </sheetNames>
    <sheetDataSet>
      <sheetData sheetId="0" refreshError="1">
        <row r="1">
          <cell r="A1" t="str">
            <v>Ford Argentina</v>
          </cell>
        </row>
        <row r="2">
          <cell r="A2" t="str">
            <v>1998 Profit Budget</v>
          </cell>
        </row>
        <row r="3">
          <cell r="A3" t="str">
            <v>Other  Expenses -  Maintenance Garage</v>
          </cell>
        </row>
        <row r="4">
          <cell r="A4" t="str">
            <v xml:space="preserve">Responsible : </v>
          </cell>
          <cell r="C4" t="str">
            <v>J .  BRIDI</v>
          </cell>
        </row>
        <row r="5">
          <cell r="A5" t="str">
            <v>Report  to  :</v>
          </cell>
          <cell r="C5" t="str">
            <v>F.  BUSTO</v>
          </cell>
        </row>
        <row r="6">
          <cell r="R6" t="str">
            <v>Budget</v>
          </cell>
          <cell r="S6" t="str">
            <v>1997 (7+5)</v>
          </cell>
        </row>
        <row r="7">
          <cell r="C7" t="str">
            <v>1620</v>
          </cell>
          <cell r="F7" t="str">
            <v>JAN</v>
          </cell>
          <cell r="G7" t="str">
            <v>FEB</v>
          </cell>
          <cell r="H7" t="str">
            <v>MAR</v>
          </cell>
          <cell r="I7" t="str">
            <v>APR</v>
          </cell>
          <cell r="J7" t="str">
            <v>MAY</v>
          </cell>
          <cell r="K7" t="str">
            <v>JUN</v>
          </cell>
          <cell r="L7" t="str">
            <v>JUL</v>
          </cell>
          <cell r="M7" t="str">
            <v>AUG</v>
          </cell>
          <cell r="N7" t="str">
            <v>SEP</v>
          </cell>
          <cell r="O7" t="str">
            <v>OCT</v>
          </cell>
          <cell r="P7" t="str">
            <v>NOV</v>
          </cell>
          <cell r="Q7" t="str">
            <v>DEC</v>
          </cell>
          <cell r="R7" t="str">
            <v>Full Year</v>
          </cell>
          <cell r="S7" t="str">
            <v>Forecast</v>
          </cell>
        </row>
        <row r="10">
          <cell r="A10" t="str">
            <v>Industrial  Truck  Materials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</row>
        <row r="12">
          <cell r="A12" t="str">
            <v>Office Supplies</v>
          </cell>
          <cell r="F12">
            <v>50</v>
          </cell>
          <cell r="G12">
            <v>50</v>
          </cell>
          <cell r="H12">
            <v>50</v>
          </cell>
          <cell r="I12">
            <v>50</v>
          </cell>
          <cell r="J12">
            <v>50</v>
          </cell>
          <cell r="K12">
            <v>50</v>
          </cell>
          <cell r="L12">
            <v>50</v>
          </cell>
          <cell r="M12">
            <v>50</v>
          </cell>
          <cell r="N12">
            <v>50</v>
          </cell>
          <cell r="O12">
            <v>50</v>
          </cell>
          <cell r="P12">
            <v>50</v>
          </cell>
          <cell r="Q12">
            <v>50</v>
          </cell>
          <cell r="R12">
            <v>600</v>
          </cell>
          <cell r="S12">
            <v>361</v>
          </cell>
        </row>
        <row r="13">
          <cell r="A13" t="str">
            <v>Printed Forms</v>
          </cell>
          <cell r="F13">
            <v>20</v>
          </cell>
          <cell r="G13">
            <v>20</v>
          </cell>
          <cell r="H13">
            <v>20</v>
          </cell>
          <cell r="I13">
            <v>20</v>
          </cell>
          <cell r="J13">
            <v>20</v>
          </cell>
          <cell r="K13">
            <v>20</v>
          </cell>
          <cell r="L13">
            <v>20</v>
          </cell>
          <cell r="M13">
            <v>20</v>
          </cell>
          <cell r="N13">
            <v>20</v>
          </cell>
          <cell r="O13">
            <v>20</v>
          </cell>
          <cell r="P13">
            <v>20</v>
          </cell>
          <cell r="Q13">
            <v>20</v>
          </cell>
          <cell r="R13">
            <v>240</v>
          </cell>
          <cell r="S13">
            <v>0</v>
          </cell>
        </row>
        <row r="14">
          <cell r="A14" t="str">
            <v>Books &amp; Periodicals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</row>
        <row r="15">
          <cell r="A15" t="str">
            <v>Expense Materials &amp; Supplies</v>
          </cell>
          <cell r="F15">
            <v>500</v>
          </cell>
          <cell r="G15">
            <v>500</v>
          </cell>
          <cell r="H15">
            <v>500</v>
          </cell>
          <cell r="I15">
            <v>500</v>
          </cell>
          <cell r="J15">
            <v>500</v>
          </cell>
          <cell r="K15">
            <v>500</v>
          </cell>
          <cell r="L15">
            <v>500</v>
          </cell>
          <cell r="M15">
            <v>500</v>
          </cell>
          <cell r="N15">
            <v>500</v>
          </cell>
          <cell r="O15">
            <v>500</v>
          </cell>
          <cell r="P15">
            <v>500</v>
          </cell>
          <cell r="Q15">
            <v>500</v>
          </cell>
          <cell r="R15">
            <v>6000</v>
          </cell>
          <cell r="S15">
            <v>19937</v>
          </cell>
        </row>
        <row r="16">
          <cell r="A16" t="str">
            <v>Packing &amp; Shipping Supplies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8760</v>
          </cell>
        </row>
        <row r="17">
          <cell r="A17" t="str">
            <v>Training School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</row>
        <row r="18">
          <cell r="A18" t="str">
            <v>Safety Supplies &amp; Equipment</v>
          </cell>
          <cell r="F18">
            <v>1512</v>
          </cell>
          <cell r="G18">
            <v>1512</v>
          </cell>
          <cell r="H18">
            <v>1512</v>
          </cell>
          <cell r="I18">
            <v>1512</v>
          </cell>
          <cell r="J18">
            <v>1512</v>
          </cell>
          <cell r="K18">
            <v>1512</v>
          </cell>
          <cell r="L18">
            <v>1512</v>
          </cell>
          <cell r="M18">
            <v>1512</v>
          </cell>
          <cell r="N18">
            <v>1512</v>
          </cell>
          <cell r="O18">
            <v>1512</v>
          </cell>
          <cell r="P18">
            <v>1512</v>
          </cell>
          <cell r="Q18">
            <v>1512</v>
          </cell>
          <cell r="R18">
            <v>18144</v>
          </cell>
          <cell r="S18">
            <v>21119</v>
          </cell>
        </row>
        <row r="19">
          <cell r="A19" t="str">
            <v>Municipal Taxes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 t="str">
            <v>Domestic Travel</v>
          </cell>
          <cell r="F20">
            <v>100</v>
          </cell>
          <cell r="G20">
            <v>100</v>
          </cell>
          <cell r="H20">
            <v>100</v>
          </cell>
          <cell r="I20">
            <v>100</v>
          </cell>
          <cell r="J20">
            <v>100</v>
          </cell>
          <cell r="K20">
            <v>100</v>
          </cell>
          <cell r="L20">
            <v>100</v>
          </cell>
          <cell r="M20">
            <v>100</v>
          </cell>
          <cell r="N20">
            <v>100</v>
          </cell>
          <cell r="O20">
            <v>100</v>
          </cell>
          <cell r="P20">
            <v>100</v>
          </cell>
          <cell r="Q20">
            <v>100</v>
          </cell>
          <cell r="R20">
            <v>1200</v>
          </cell>
          <cell r="S20">
            <v>1372</v>
          </cell>
        </row>
        <row r="21">
          <cell r="A21" t="str">
            <v>Courtesy &amp; Entertainment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</row>
        <row r="22">
          <cell r="A22" t="str">
            <v>Foreign  Travel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</row>
        <row r="24">
          <cell r="A24" t="str">
            <v>Company Vehicle Expense</v>
          </cell>
          <cell r="F24">
            <v>35833.333333333336</v>
          </cell>
          <cell r="G24">
            <v>35833.333333333336</v>
          </cell>
          <cell r="H24">
            <v>35833.333333333336</v>
          </cell>
          <cell r="I24">
            <v>35833.333333333336</v>
          </cell>
          <cell r="J24">
            <v>35833.333333333336</v>
          </cell>
          <cell r="K24">
            <v>35833.333333333336</v>
          </cell>
          <cell r="L24">
            <v>35833.333333333336</v>
          </cell>
          <cell r="M24">
            <v>35833.333333333336</v>
          </cell>
          <cell r="N24">
            <v>35833.333333333336</v>
          </cell>
          <cell r="O24">
            <v>35833.333333333336</v>
          </cell>
          <cell r="P24">
            <v>35833.333333333336</v>
          </cell>
          <cell r="Q24">
            <v>35833.333333333336</v>
          </cell>
          <cell r="R24">
            <v>429999.99999999994</v>
          </cell>
          <cell r="S24">
            <v>451539</v>
          </cell>
        </row>
        <row r="26">
          <cell r="A26" t="str">
            <v>Legal Expense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</row>
        <row r="27">
          <cell r="A27" t="str">
            <v>Other  Purchased  Services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152</v>
          </cell>
        </row>
        <row r="28">
          <cell r="A28" t="str">
            <v>Freight, Express &amp; Cartage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17</v>
          </cell>
        </row>
        <row r="29">
          <cell r="A29" t="str">
            <v>Annual Physical  Inventory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</row>
        <row r="30">
          <cell r="A30" t="str">
            <v>Scrap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</row>
        <row r="31">
          <cell r="A31" t="str">
            <v xml:space="preserve">Sundry  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25</v>
          </cell>
        </row>
        <row r="32">
          <cell r="A32" t="str">
            <v>Trainee Cost Program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</row>
        <row r="33">
          <cell r="A33" t="str">
            <v>Rentals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</row>
        <row r="34">
          <cell r="A34" t="str">
            <v>Electric Power &amp; Light</v>
          </cell>
          <cell r="F34">
            <v>1197.5</v>
          </cell>
          <cell r="G34">
            <v>1197.5</v>
          </cell>
          <cell r="H34">
            <v>1197.5</v>
          </cell>
          <cell r="I34">
            <v>1197.5</v>
          </cell>
          <cell r="J34">
            <v>1197.5</v>
          </cell>
          <cell r="K34">
            <v>1197.5</v>
          </cell>
          <cell r="L34">
            <v>1197.5</v>
          </cell>
          <cell r="M34">
            <v>1197.5</v>
          </cell>
          <cell r="N34">
            <v>1197.5</v>
          </cell>
          <cell r="O34">
            <v>1197.5</v>
          </cell>
          <cell r="P34">
            <v>1197.5</v>
          </cell>
          <cell r="Q34">
            <v>1197.5</v>
          </cell>
          <cell r="R34">
            <v>14370</v>
          </cell>
          <cell r="S34">
            <v>14370</v>
          </cell>
        </row>
        <row r="35">
          <cell r="A35" t="str">
            <v>Gas</v>
          </cell>
          <cell r="F35">
            <v>2544.3333333333335</v>
          </cell>
          <cell r="G35">
            <v>2544.3333333333335</v>
          </cell>
          <cell r="H35">
            <v>2544.3333333333335</v>
          </cell>
          <cell r="I35">
            <v>2544.3333333333335</v>
          </cell>
          <cell r="J35">
            <v>2544.3333333333335</v>
          </cell>
          <cell r="K35">
            <v>2544.3333333333335</v>
          </cell>
          <cell r="L35">
            <v>2544.3333333333335</v>
          </cell>
          <cell r="M35">
            <v>2544.3333333333335</v>
          </cell>
          <cell r="N35">
            <v>2544.3333333333335</v>
          </cell>
          <cell r="O35">
            <v>2544.3333333333335</v>
          </cell>
          <cell r="P35">
            <v>2544.3333333333335</v>
          </cell>
          <cell r="Q35">
            <v>2544.3333333333335</v>
          </cell>
          <cell r="R35">
            <v>30531.999999999996</v>
          </cell>
          <cell r="S35">
            <v>30532</v>
          </cell>
        </row>
        <row r="36">
          <cell r="A36" t="str">
            <v>Maintenance &amp; Repairs</v>
          </cell>
          <cell r="F36">
            <v>1600</v>
          </cell>
          <cell r="G36">
            <v>1600</v>
          </cell>
          <cell r="H36">
            <v>1600</v>
          </cell>
          <cell r="I36">
            <v>1600</v>
          </cell>
          <cell r="J36">
            <v>1600</v>
          </cell>
          <cell r="K36">
            <v>1600</v>
          </cell>
          <cell r="L36">
            <v>1600</v>
          </cell>
          <cell r="M36">
            <v>1600</v>
          </cell>
          <cell r="N36">
            <v>1600</v>
          </cell>
          <cell r="O36">
            <v>1600</v>
          </cell>
          <cell r="P36">
            <v>1600</v>
          </cell>
          <cell r="Q36">
            <v>1600</v>
          </cell>
          <cell r="R36">
            <v>19200</v>
          </cell>
          <cell r="S36">
            <v>20120</v>
          </cell>
        </row>
        <row r="38">
          <cell r="A38" t="str">
            <v>Other Credits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</row>
        <row r="39">
          <cell r="A39" t="str">
            <v>Freight Recovery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</row>
        <row r="40">
          <cell r="A40" t="str">
            <v>Miscelaneous Absorption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</row>
        <row r="41">
          <cell r="A41" t="str">
            <v>Service  Upgrade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</row>
        <row r="42">
          <cell r="A42" t="str">
            <v>Extended service Warranty-Training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</row>
        <row r="43">
          <cell r="F43">
            <v>43357.166666666672</v>
          </cell>
          <cell r="G43">
            <v>43357.166666666672</v>
          </cell>
          <cell r="H43">
            <v>43357.166666666672</v>
          </cell>
          <cell r="I43">
            <v>43357.166666666672</v>
          </cell>
          <cell r="J43">
            <v>43357.166666666672</v>
          </cell>
          <cell r="K43">
            <v>43357.166666666672</v>
          </cell>
          <cell r="L43">
            <v>43357.166666666672</v>
          </cell>
          <cell r="M43">
            <v>43357.166666666672</v>
          </cell>
          <cell r="N43">
            <v>43357.166666666672</v>
          </cell>
          <cell r="O43">
            <v>43357.166666666672</v>
          </cell>
          <cell r="P43">
            <v>43357.166666666672</v>
          </cell>
          <cell r="Q43">
            <v>43357.166666666672</v>
          </cell>
          <cell r="R43">
            <v>520285.99999999994</v>
          </cell>
          <cell r="S43">
            <v>568304</v>
          </cell>
        </row>
        <row r="47">
          <cell r="A47" t="str">
            <v>C:\GUIDO\ACTUAL\[GARAGE.XLS]Garage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111.xml><?xml version="1.0" encoding="utf-8"?>
<externalLink xmlns="http://schemas.openxmlformats.org/spreadsheetml/2006/main">
  <externalBook xmlns:r="http://schemas.openxmlformats.org/officeDocument/2006/relationships" r:id="rId1">
    <sheetNames>
      <sheetName val="Income I"/>
      <sheetName val="Functions"/>
      <sheetName val="Actual 1997"/>
      <sheetName val="Page 3"/>
      <sheetName val="#REF"/>
    </sheetNames>
    <definedNames>
      <definedName name="Hide"/>
    </definedNames>
    <sheetDataSet>
      <sheetData sheetId="0" refreshError="1">
        <row r="10">
          <cell r="A10" t="str">
            <v>Revenue</v>
          </cell>
        </row>
        <row r="12">
          <cell r="C12" t="str">
            <v>Vehicles &amp; Options</v>
          </cell>
          <cell r="E12">
            <v>108709.4</v>
          </cell>
          <cell r="F12">
            <v>114792.386</v>
          </cell>
          <cell r="G12">
            <v>159251.834</v>
          </cell>
          <cell r="H12">
            <v>189624.50599999999</v>
          </cell>
          <cell r="Q12">
            <v>382753.62</v>
          </cell>
          <cell r="R12">
            <v>189624.50599999999</v>
          </cell>
          <cell r="S12">
            <v>0</v>
          </cell>
          <cell r="T12">
            <v>0</v>
          </cell>
          <cell r="U12">
            <v>572378.12599999993</v>
          </cell>
        </row>
        <row r="13">
          <cell r="C13" t="str">
            <v>Imported Vehicles</v>
          </cell>
          <cell r="E13">
            <v>33945.1</v>
          </cell>
          <cell r="F13">
            <v>29511.9</v>
          </cell>
          <cell r="G13">
            <v>48423.862000000001</v>
          </cell>
          <cell r="H13">
            <v>68757.277000000002</v>
          </cell>
          <cell r="Q13">
            <v>111880.86199999999</v>
          </cell>
          <cell r="R13">
            <v>68757.277000000002</v>
          </cell>
          <cell r="S13">
            <v>0</v>
          </cell>
          <cell r="T13">
            <v>0</v>
          </cell>
          <cell r="U13">
            <v>180638.139</v>
          </cell>
        </row>
        <row r="14">
          <cell r="C14" t="str">
            <v>Export Vehicles</v>
          </cell>
          <cell r="E14">
            <v>1507</v>
          </cell>
          <cell r="F14">
            <v>5305.6</v>
          </cell>
          <cell r="G14">
            <v>3202.5</v>
          </cell>
          <cell r="H14">
            <v>2628.8</v>
          </cell>
          <cell r="Q14">
            <v>10015.1</v>
          </cell>
          <cell r="R14">
            <v>2628.8</v>
          </cell>
          <cell r="S14">
            <v>0</v>
          </cell>
          <cell r="T14">
            <v>0</v>
          </cell>
          <cell r="U14">
            <v>12643.900000000001</v>
          </cell>
        </row>
        <row r="15">
          <cell r="C15" t="str">
            <v>Direct Sales</v>
          </cell>
          <cell r="E15">
            <v>-910</v>
          </cell>
          <cell r="F15">
            <v>-825</v>
          </cell>
          <cell r="G15">
            <v>-1332</v>
          </cell>
          <cell r="H15">
            <v>-1717</v>
          </cell>
          <cell r="Q15">
            <v>-3067</v>
          </cell>
          <cell r="R15">
            <v>-1717</v>
          </cell>
          <cell r="S15">
            <v>0</v>
          </cell>
          <cell r="T15">
            <v>0</v>
          </cell>
          <cell r="U15">
            <v>-4784</v>
          </cell>
        </row>
        <row r="16">
          <cell r="C16" t="str">
            <v>Miscellaneous</v>
          </cell>
          <cell r="E16">
            <v>2197.6594516594514</v>
          </cell>
          <cell r="F16">
            <v>3296</v>
          </cell>
          <cell r="G16">
            <v>3220.0010000000002</v>
          </cell>
          <cell r="H16">
            <v>6148</v>
          </cell>
          <cell r="Q16">
            <v>8713.6604516594525</v>
          </cell>
          <cell r="R16">
            <v>6148</v>
          </cell>
          <cell r="S16">
            <v>0</v>
          </cell>
          <cell r="T16">
            <v>0</v>
          </cell>
          <cell r="U16">
            <v>14861.660451659453</v>
          </cell>
        </row>
        <row r="17">
          <cell r="C17" t="str">
            <v>B.U. Import (Comission)</v>
          </cell>
          <cell r="E17">
            <v>31499.1</v>
          </cell>
          <cell r="F17">
            <v>55806.5</v>
          </cell>
          <cell r="G17">
            <v>36758</v>
          </cell>
          <cell r="H17">
            <v>71974.701000000001</v>
          </cell>
          <cell r="Q17">
            <v>124063.6</v>
          </cell>
          <cell r="R17">
            <v>71974.701000000001</v>
          </cell>
          <cell r="S17">
            <v>0</v>
          </cell>
          <cell r="T17">
            <v>0</v>
          </cell>
          <cell r="U17">
            <v>196038.30100000001</v>
          </cell>
        </row>
        <row r="18">
          <cell r="C18" t="str">
            <v>PIS</v>
          </cell>
          <cell r="E18">
            <v>-1571.6</v>
          </cell>
          <cell r="F18">
            <v>-1471.6590000000001</v>
          </cell>
          <cell r="G18">
            <v>-1789</v>
          </cell>
          <cell r="H18">
            <v>-2157.46</v>
          </cell>
          <cell r="Q18">
            <v>-4832.259</v>
          </cell>
          <cell r="R18">
            <v>-2157.46</v>
          </cell>
          <cell r="S18">
            <v>0</v>
          </cell>
          <cell r="T18">
            <v>0</v>
          </cell>
          <cell r="U18">
            <v>-6989.7190000000001</v>
          </cell>
        </row>
        <row r="19">
          <cell r="C19" t="str">
            <v>COFINS</v>
          </cell>
          <cell r="E19">
            <v>-2675.7</v>
          </cell>
          <cell r="F19">
            <v>-3721.6419999999998</v>
          </cell>
          <cell r="G19">
            <v>-4257</v>
          </cell>
          <cell r="H19">
            <v>-6539.4139999999998</v>
          </cell>
          <cell r="Q19">
            <v>-10654.342000000001</v>
          </cell>
          <cell r="R19">
            <v>-6539.4139999999998</v>
          </cell>
          <cell r="S19">
            <v>0</v>
          </cell>
          <cell r="T19">
            <v>0</v>
          </cell>
          <cell r="U19">
            <v>-17193.756000000001</v>
          </cell>
        </row>
        <row r="20">
          <cell r="B20" t="str">
            <v>A10</v>
          </cell>
          <cell r="C20" t="str">
            <v>Vehicle Sales -- Dealers</v>
          </cell>
          <cell r="E20">
            <v>172700.95945165944</v>
          </cell>
          <cell r="F20">
            <v>202694.08499999999</v>
          </cell>
          <cell r="G20">
            <v>243478.19699999999</v>
          </cell>
          <cell r="H20">
            <v>328719.40999999997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618873.24145165947</v>
          </cell>
          <cell r="R20">
            <v>328719.40999999997</v>
          </cell>
          <cell r="S20">
            <v>0</v>
          </cell>
          <cell r="T20">
            <v>0</v>
          </cell>
          <cell r="U20">
            <v>947592.65145165927</v>
          </cell>
        </row>
        <row r="22">
          <cell r="C22" t="str">
            <v>VW Vehicles Revenue (Logus/Trucks &amp; Buses)</v>
          </cell>
          <cell r="E22">
            <v>473.7</v>
          </cell>
          <cell r="F22">
            <v>0</v>
          </cell>
          <cell r="G22">
            <v>28.806000000000001</v>
          </cell>
          <cell r="H22">
            <v>-1.2709999999999999</v>
          </cell>
          <cell r="Q22">
            <v>502.50599999999997</v>
          </cell>
          <cell r="R22">
            <v>-1.2709999999999999</v>
          </cell>
          <cell r="S22">
            <v>0</v>
          </cell>
          <cell r="T22">
            <v>0</v>
          </cell>
          <cell r="U22">
            <v>501.23499999999996</v>
          </cell>
        </row>
        <row r="23">
          <cell r="C23" t="str">
            <v>VW Vehicles Fixed Cost Absorption</v>
          </cell>
          <cell r="E23">
            <v>31</v>
          </cell>
          <cell r="F23">
            <v>0</v>
          </cell>
          <cell r="G23">
            <v>0</v>
          </cell>
          <cell r="H23">
            <v>0</v>
          </cell>
          <cell r="Q23">
            <v>31</v>
          </cell>
          <cell r="R23">
            <v>0</v>
          </cell>
          <cell r="S23">
            <v>0</v>
          </cell>
          <cell r="T23">
            <v>0</v>
          </cell>
          <cell r="U23">
            <v>31</v>
          </cell>
        </row>
        <row r="24">
          <cell r="C24" t="str">
            <v>PIS</v>
          </cell>
          <cell r="E24">
            <v>-3.8</v>
          </cell>
          <cell r="F24">
            <v>0</v>
          </cell>
          <cell r="G24">
            <v>0</v>
          </cell>
          <cell r="H24">
            <v>-7.0000000000000001E-3</v>
          </cell>
          <cell r="Q24">
            <v>-3.8</v>
          </cell>
          <cell r="R24">
            <v>-7.0000000000000001E-3</v>
          </cell>
          <cell r="S24">
            <v>0</v>
          </cell>
          <cell r="T24">
            <v>0</v>
          </cell>
          <cell r="U24">
            <v>-3.8069999999999999</v>
          </cell>
        </row>
        <row r="25">
          <cell r="C25" t="str">
            <v>COFINS</v>
          </cell>
          <cell r="E25">
            <v>-11.6</v>
          </cell>
          <cell r="F25">
            <v>0</v>
          </cell>
          <cell r="G25">
            <v>-1</v>
          </cell>
          <cell r="H25">
            <v>-2.3E-2</v>
          </cell>
          <cell r="Q25">
            <v>-12.6</v>
          </cell>
          <cell r="R25">
            <v>-2.3E-2</v>
          </cell>
          <cell r="S25">
            <v>0</v>
          </cell>
          <cell r="T25">
            <v>0</v>
          </cell>
          <cell r="U25">
            <v>-12.622999999999999</v>
          </cell>
        </row>
        <row r="26">
          <cell r="B26" t="str">
            <v>A20</v>
          </cell>
          <cell r="C26" t="str">
            <v>Vehicle Sales -- Outside</v>
          </cell>
          <cell r="E26">
            <v>489.29999999999995</v>
          </cell>
          <cell r="F26">
            <v>0</v>
          </cell>
          <cell r="G26">
            <v>27.806000000000001</v>
          </cell>
          <cell r="H26">
            <v>-1.3009999999999997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517.10599999999999</v>
          </cell>
          <cell r="R26">
            <v>-1.3009999999999997</v>
          </cell>
          <cell r="S26">
            <v>0</v>
          </cell>
          <cell r="T26">
            <v>0</v>
          </cell>
          <cell r="U26">
            <v>515.80499999999984</v>
          </cell>
        </row>
        <row r="28">
          <cell r="C28" t="str">
            <v>P&amp;A Domestic</v>
          </cell>
          <cell r="E28">
            <v>14486</v>
          </cell>
          <cell r="F28">
            <v>12979</v>
          </cell>
          <cell r="G28">
            <v>14827</v>
          </cell>
          <cell r="H28">
            <v>13761</v>
          </cell>
          <cell r="Q28">
            <v>42292</v>
          </cell>
          <cell r="R28">
            <v>13761</v>
          </cell>
          <cell r="S28">
            <v>0</v>
          </cell>
          <cell r="T28">
            <v>0</v>
          </cell>
          <cell r="U28">
            <v>56053</v>
          </cell>
        </row>
        <row r="29">
          <cell r="C29" t="str">
            <v>P&amp;A Export</v>
          </cell>
          <cell r="E29">
            <v>330</v>
          </cell>
          <cell r="F29">
            <v>363</v>
          </cell>
          <cell r="G29">
            <v>324</v>
          </cell>
          <cell r="H29">
            <v>799</v>
          </cell>
          <cell r="Q29">
            <v>1017</v>
          </cell>
          <cell r="R29">
            <v>799</v>
          </cell>
          <cell r="S29">
            <v>0</v>
          </cell>
          <cell r="T29">
            <v>0</v>
          </cell>
          <cell r="U29">
            <v>1816</v>
          </cell>
        </row>
        <row r="30">
          <cell r="C30" t="str">
            <v>PIS</v>
          </cell>
          <cell r="E30">
            <v>-101</v>
          </cell>
          <cell r="F30">
            <v>-89</v>
          </cell>
          <cell r="G30">
            <v>-103</v>
          </cell>
          <cell r="H30">
            <v>-95</v>
          </cell>
          <cell r="Q30">
            <v>-293</v>
          </cell>
          <cell r="R30">
            <v>-95</v>
          </cell>
          <cell r="S30">
            <v>0</v>
          </cell>
          <cell r="T30">
            <v>0</v>
          </cell>
          <cell r="U30">
            <v>-388</v>
          </cell>
        </row>
        <row r="31">
          <cell r="C31" t="str">
            <v>COFINS</v>
          </cell>
          <cell r="E31">
            <v>-311</v>
          </cell>
          <cell r="F31">
            <v>-275</v>
          </cell>
          <cell r="G31">
            <v>-316</v>
          </cell>
          <cell r="H31">
            <v>-293</v>
          </cell>
          <cell r="Q31">
            <v>-902</v>
          </cell>
          <cell r="R31">
            <v>-293</v>
          </cell>
          <cell r="S31">
            <v>0</v>
          </cell>
          <cell r="T31">
            <v>0</v>
          </cell>
          <cell r="U31">
            <v>-1195</v>
          </cell>
        </row>
        <row r="32">
          <cell r="B32" t="str">
            <v>A30</v>
          </cell>
          <cell r="C32" t="str">
            <v>Parts &amp; Accessories Sales</v>
          </cell>
          <cell r="E32">
            <v>14404</v>
          </cell>
          <cell r="F32">
            <v>12978</v>
          </cell>
          <cell r="G32">
            <v>14732</v>
          </cell>
          <cell r="H32">
            <v>14172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42114</v>
          </cell>
          <cell r="R32">
            <v>14172</v>
          </cell>
          <cell r="S32">
            <v>0</v>
          </cell>
          <cell r="T32">
            <v>0</v>
          </cell>
          <cell r="U32">
            <v>56286</v>
          </cell>
        </row>
        <row r="34">
          <cell r="C34" t="str">
            <v>VW AE Engine Revenue</v>
          </cell>
          <cell r="E34">
            <v>3720.5</v>
          </cell>
          <cell r="F34">
            <v>4558.1109999999999</v>
          </cell>
          <cell r="G34">
            <v>4347.6850000000004</v>
          </cell>
          <cell r="H34">
            <v>7007.09</v>
          </cell>
          <cell r="Q34">
            <v>12626.296000000002</v>
          </cell>
          <cell r="R34">
            <v>7007.09</v>
          </cell>
          <cell r="S34">
            <v>0</v>
          </cell>
          <cell r="T34">
            <v>0</v>
          </cell>
          <cell r="U34">
            <v>19633.386000000002</v>
          </cell>
        </row>
        <row r="35">
          <cell r="C35" t="str">
            <v>VW AE Engine Fixed Cost Absorption</v>
          </cell>
          <cell r="E35">
            <v>1001</v>
          </cell>
          <cell r="F35">
            <v>1145</v>
          </cell>
          <cell r="G35">
            <v>0</v>
          </cell>
          <cell r="H35">
            <v>0</v>
          </cell>
          <cell r="Q35">
            <v>2146</v>
          </cell>
          <cell r="R35">
            <v>0</v>
          </cell>
          <cell r="S35">
            <v>0</v>
          </cell>
          <cell r="T35">
            <v>0</v>
          </cell>
          <cell r="U35">
            <v>2146</v>
          </cell>
        </row>
        <row r="36">
          <cell r="C36" t="str">
            <v>PIS</v>
          </cell>
          <cell r="E36">
            <v>-36.6</v>
          </cell>
          <cell r="F36">
            <v>-43.341000000000001</v>
          </cell>
          <cell r="G36">
            <v>-36.009</v>
          </cell>
          <cell r="H36">
            <v>-51.533000000000001</v>
          </cell>
          <cell r="Q36">
            <v>-115.95</v>
          </cell>
          <cell r="R36">
            <v>-51.533000000000001</v>
          </cell>
          <cell r="S36">
            <v>0</v>
          </cell>
          <cell r="T36">
            <v>0</v>
          </cell>
          <cell r="U36">
            <v>-167.483</v>
          </cell>
        </row>
        <row r="37">
          <cell r="C37" t="str">
            <v>COFINS</v>
          </cell>
          <cell r="E37">
            <v>-112.7</v>
          </cell>
          <cell r="F37">
            <v>-133.358</v>
          </cell>
          <cell r="G37">
            <v>-110.797</v>
          </cell>
          <cell r="H37">
            <v>-158.56299999999999</v>
          </cell>
          <cell r="Q37">
            <v>-356.85500000000002</v>
          </cell>
          <cell r="R37">
            <v>-158.56299999999999</v>
          </cell>
          <cell r="S37">
            <v>0</v>
          </cell>
          <cell r="T37">
            <v>0</v>
          </cell>
          <cell r="U37">
            <v>-515.41800000000001</v>
          </cell>
        </row>
        <row r="38">
          <cell r="B38" t="str">
            <v>A40</v>
          </cell>
          <cell r="C38" t="str">
            <v>Other Outside Sales</v>
          </cell>
          <cell r="E38">
            <v>4572.2</v>
          </cell>
          <cell r="F38">
            <v>5526.4119999999994</v>
          </cell>
          <cell r="G38">
            <v>4200.8790000000008</v>
          </cell>
          <cell r="H38">
            <v>6796.9939999999997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14299.491000000002</v>
          </cell>
          <cell r="R38">
            <v>6796.9939999999997</v>
          </cell>
          <cell r="S38">
            <v>0</v>
          </cell>
          <cell r="T38">
            <v>0</v>
          </cell>
          <cell r="U38">
            <v>21096.485000000001</v>
          </cell>
        </row>
        <row r="41">
          <cell r="B41" t="str">
            <v>A52</v>
          </cell>
          <cell r="C41" t="str">
            <v>Inter-Regional Sales</v>
          </cell>
          <cell r="E41">
            <v>199.3</v>
          </cell>
          <cell r="F41">
            <v>116.2</v>
          </cell>
          <cell r="G41">
            <v>3.4</v>
          </cell>
          <cell r="H41">
            <v>0</v>
          </cell>
          <cell r="Q41">
            <v>318.89999999999998</v>
          </cell>
          <cell r="R41">
            <v>0</v>
          </cell>
          <cell r="S41">
            <v>0</v>
          </cell>
          <cell r="T41">
            <v>0</v>
          </cell>
          <cell r="U41">
            <v>318.89999999999998</v>
          </cell>
        </row>
        <row r="43">
          <cell r="C43" t="str">
            <v>Outside Sales Export - Vehicles</v>
          </cell>
          <cell r="E43">
            <v>28994.7</v>
          </cell>
          <cell r="F43">
            <v>15122</v>
          </cell>
          <cell r="G43">
            <v>34502.800000000003</v>
          </cell>
          <cell r="H43">
            <v>31730.400000000001</v>
          </cell>
          <cell r="Q43">
            <v>78619.5</v>
          </cell>
          <cell r="R43">
            <v>31730.400000000001</v>
          </cell>
          <cell r="S43">
            <v>0</v>
          </cell>
          <cell r="T43">
            <v>0</v>
          </cell>
          <cell r="U43">
            <v>110349.9</v>
          </cell>
        </row>
        <row r="44">
          <cell r="C44" t="str">
            <v>Outside Sales Export - Components</v>
          </cell>
          <cell r="E44">
            <v>2012</v>
          </cell>
          <cell r="F44">
            <v>3108</v>
          </cell>
          <cell r="G44">
            <v>3054.1</v>
          </cell>
          <cell r="H44">
            <v>3475.8</v>
          </cell>
          <cell r="Q44">
            <v>8174.1</v>
          </cell>
          <cell r="R44">
            <v>3475.8</v>
          </cell>
          <cell r="S44">
            <v>0</v>
          </cell>
          <cell r="T44">
            <v>0</v>
          </cell>
          <cell r="U44">
            <v>11649.900000000001</v>
          </cell>
        </row>
        <row r="45">
          <cell r="B45" t="str">
            <v>A135</v>
          </cell>
          <cell r="C45" t="str">
            <v>Intra-FAO Sales to Latin America</v>
          </cell>
          <cell r="E45">
            <v>31006.7</v>
          </cell>
          <cell r="F45">
            <v>18230</v>
          </cell>
          <cell r="G45">
            <v>37556.9</v>
          </cell>
          <cell r="H45">
            <v>35206.200000000004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86793.600000000006</v>
          </cell>
          <cell r="R45">
            <v>35206.200000000004</v>
          </cell>
          <cell r="S45">
            <v>0</v>
          </cell>
          <cell r="T45">
            <v>0</v>
          </cell>
          <cell r="U45">
            <v>121999.79999999999</v>
          </cell>
        </row>
        <row r="47">
          <cell r="B47" t="str">
            <v>A160</v>
          </cell>
          <cell r="C47" t="str">
            <v>Loss on Resale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</row>
        <row r="49">
          <cell r="B49" t="str">
            <v>A170</v>
          </cell>
          <cell r="C49" t="str">
            <v>Parts Revenue Reductions</v>
          </cell>
          <cell r="E49">
            <v>-953</v>
          </cell>
          <cell r="F49">
            <v>-1021</v>
          </cell>
          <cell r="G49">
            <v>-1005</v>
          </cell>
          <cell r="H49">
            <v>-969</v>
          </cell>
          <cell r="Q49">
            <v>-2979</v>
          </cell>
          <cell r="R49">
            <v>-969</v>
          </cell>
          <cell r="S49">
            <v>0</v>
          </cell>
          <cell r="T49">
            <v>0</v>
          </cell>
          <cell r="U49">
            <v>-3948</v>
          </cell>
        </row>
        <row r="51">
          <cell r="C51" t="str">
            <v>Capitalization</v>
          </cell>
          <cell r="E51">
            <v>-2161.6</v>
          </cell>
          <cell r="F51">
            <v>-4366.5570000000007</v>
          </cell>
          <cell r="G51">
            <v>-4058.9379999999996</v>
          </cell>
          <cell r="H51">
            <v>-6313.8450000000003</v>
          </cell>
          <cell r="Q51">
            <v>-10587.095000000001</v>
          </cell>
          <cell r="R51">
            <v>-6313.8450000000003</v>
          </cell>
          <cell r="S51">
            <v>0</v>
          </cell>
          <cell r="T51">
            <v>0</v>
          </cell>
          <cell r="U51">
            <v>-16900.940000000002</v>
          </cell>
        </row>
        <row r="52">
          <cell r="B52" t="str">
            <v>A180</v>
          </cell>
          <cell r="C52" t="str">
            <v>Dealer Floor Plan</v>
          </cell>
          <cell r="E52">
            <v>-2161.6</v>
          </cell>
          <cell r="F52">
            <v>-4366.5570000000007</v>
          </cell>
          <cell r="G52">
            <v>-4058.9379999999996</v>
          </cell>
          <cell r="H52">
            <v>-6313.8450000000003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-10587.095000000001</v>
          </cell>
          <cell r="R52">
            <v>-6313.8450000000003</v>
          </cell>
          <cell r="S52">
            <v>0</v>
          </cell>
          <cell r="T52">
            <v>0</v>
          </cell>
          <cell r="U52">
            <v>-16900.940000000002</v>
          </cell>
        </row>
        <row r="54">
          <cell r="B54" t="str">
            <v>A190</v>
          </cell>
          <cell r="C54" t="str">
            <v>Empl. Veh. Purch. Prog./Scandinavian Taxes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</row>
        <row r="56">
          <cell r="B56" t="str">
            <v>Total Revenue</v>
          </cell>
          <cell r="E56">
            <v>220257.85945165943</v>
          </cell>
          <cell r="F56">
            <v>234157.14</v>
          </cell>
          <cell r="G56">
            <v>294935.24399999995</v>
          </cell>
          <cell r="H56">
            <v>377610.45800000004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749350.24345165957</v>
          </cell>
          <cell r="R56">
            <v>377610.45800000004</v>
          </cell>
          <cell r="S56">
            <v>0</v>
          </cell>
          <cell r="T56">
            <v>0</v>
          </cell>
          <cell r="U56">
            <v>1126960.7014516592</v>
          </cell>
        </row>
        <row r="59">
          <cell r="B59" t="str">
            <v>B10</v>
          </cell>
          <cell r="C59" t="str">
            <v>P&amp;A/Service Var. Mktg.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</row>
        <row r="60">
          <cell r="B60" t="str">
            <v>B20</v>
          </cell>
          <cell r="C60" t="str">
            <v>Retail Var. Mktg.</v>
          </cell>
          <cell r="E60">
            <v>-675</v>
          </cell>
          <cell r="F60">
            <v>-604</v>
          </cell>
          <cell r="G60">
            <v>-289</v>
          </cell>
          <cell r="H60">
            <v>-2314.2692996512396</v>
          </cell>
          <cell r="Q60">
            <v>-1568</v>
          </cell>
          <cell r="R60">
            <v>-2314.2692996512396</v>
          </cell>
          <cell r="S60">
            <v>0</v>
          </cell>
          <cell r="T60">
            <v>0</v>
          </cell>
          <cell r="U60">
            <v>-3882.2692996512396</v>
          </cell>
        </row>
        <row r="61">
          <cell r="B61" t="str">
            <v>B30</v>
          </cell>
          <cell r="C61" t="str">
            <v>Fleet Var. Mktg.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</row>
        <row r="62">
          <cell r="B62" t="str">
            <v>B40</v>
          </cell>
          <cell r="C62" t="str">
            <v>H/T Comp. Price Assist.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</row>
        <row r="63">
          <cell r="B63" t="str">
            <v>B50</v>
          </cell>
          <cell r="C63" t="str">
            <v>Variable Marketing Provision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</row>
        <row r="64">
          <cell r="B64" t="str">
            <v>Total Variable Marketing</v>
          </cell>
          <cell r="E64">
            <v>-675</v>
          </cell>
          <cell r="F64">
            <v>-604</v>
          </cell>
          <cell r="G64">
            <v>-289</v>
          </cell>
          <cell r="H64">
            <v>-2314.2692996512396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-1568</v>
          </cell>
          <cell r="R64">
            <v>-2314.2692996512396</v>
          </cell>
          <cell r="S64">
            <v>0</v>
          </cell>
          <cell r="T64">
            <v>0</v>
          </cell>
          <cell r="U64">
            <v>-3882.2692996512396</v>
          </cell>
        </row>
        <row r="66">
          <cell r="A66" t="str">
            <v>Total Net Revenue</v>
          </cell>
          <cell r="E66">
            <v>219582.85945165943</v>
          </cell>
          <cell r="F66">
            <v>233553.14</v>
          </cell>
          <cell r="G66">
            <v>294646.24399999995</v>
          </cell>
          <cell r="H66">
            <v>375296.18870034878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747782.24345165957</v>
          </cell>
          <cell r="R66">
            <v>375296.18870034878</v>
          </cell>
          <cell r="S66">
            <v>0</v>
          </cell>
          <cell r="T66">
            <v>0</v>
          </cell>
          <cell r="U66">
            <v>1123078.4321520079</v>
          </cell>
        </row>
        <row r="69">
          <cell r="A69" t="str">
            <v>Variable Cost</v>
          </cell>
        </row>
        <row r="71">
          <cell r="C71" t="str">
            <v>Vehicles &amp; Options (Domestic)</v>
          </cell>
          <cell r="E71">
            <v>-22961</v>
          </cell>
          <cell r="F71">
            <v>-19525</v>
          </cell>
          <cell r="G71">
            <v>-30072</v>
          </cell>
          <cell r="H71">
            <v>-34549</v>
          </cell>
          <cell r="Q71">
            <v>-72558</v>
          </cell>
          <cell r="R71">
            <v>-34549</v>
          </cell>
          <cell r="S71">
            <v>0</v>
          </cell>
          <cell r="T71">
            <v>0</v>
          </cell>
          <cell r="U71">
            <v>-107107</v>
          </cell>
        </row>
        <row r="72">
          <cell r="C72" t="str">
            <v>Vehicles &amp; Options (Export Vehicles)</v>
          </cell>
          <cell r="E72">
            <v>-6636</v>
          </cell>
          <cell r="F72">
            <v>-3683</v>
          </cell>
          <cell r="G72">
            <v>-10249</v>
          </cell>
          <cell r="H72">
            <v>-7016</v>
          </cell>
          <cell r="Q72">
            <v>-20568</v>
          </cell>
          <cell r="R72">
            <v>-7016</v>
          </cell>
          <cell r="S72">
            <v>0</v>
          </cell>
          <cell r="T72">
            <v>0</v>
          </cell>
          <cell r="U72">
            <v>-27584</v>
          </cell>
        </row>
        <row r="73">
          <cell r="C73" t="str">
            <v>VW Imported Material Cost</v>
          </cell>
          <cell r="E73">
            <v>0</v>
          </cell>
          <cell r="F73">
            <v>0</v>
          </cell>
          <cell r="G73">
            <v>0</v>
          </cell>
          <cell r="H73">
            <v>-166</v>
          </cell>
          <cell r="Q73">
            <v>0</v>
          </cell>
          <cell r="R73">
            <v>-166</v>
          </cell>
          <cell r="S73">
            <v>0</v>
          </cell>
          <cell r="T73">
            <v>0</v>
          </cell>
          <cell r="U73">
            <v>-166</v>
          </cell>
        </row>
        <row r="74">
          <cell r="C74" t="str">
            <v>P&amp;A Imported Material</v>
          </cell>
          <cell r="E74">
            <v>-1760</v>
          </cell>
          <cell r="F74">
            <v>-1539</v>
          </cell>
          <cell r="G74">
            <v>-1765</v>
          </cell>
          <cell r="H74">
            <v>-1533</v>
          </cell>
          <cell r="Q74">
            <v>-5064</v>
          </cell>
          <cell r="R74">
            <v>-1533</v>
          </cell>
          <cell r="S74">
            <v>0</v>
          </cell>
          <cell r="T74">
            <v>0</v>
          </cell>
          <cell r="U74">
            <v>-6597</v>
          </cell>
        </row>
        <row r="75">
          <cell r="C75" t="str">
            <v>Total Imported Material</v>
          </cell>
          <cell r="E75">
            <v>-31357</v>
          </cell>
          <cell r="F75">
            <v>-24747</v>
          </cell>
          <cell r="G75">
            <v>-42086</v>
          </cell>
          <cell r="H75">
            <v>-43264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-98190</v>
          </cell>
          <cell r="R75">
            <v>-43264</v>
          </cell>
          <cell r="S75">
            <v>0</v>
          </cell>
          <cell r="T75">
            <v>0</v>
          </cell>
          <cell r="U75">
            <v>-141454</v>
          </cell>
        </row>
        <row r="77">
          <cell r="C77" t="str">
            <v>Vehicles &amp; Options</v>
          </cell>
          <cell r="E77">
            <v>-48997</v>
          </cell>
          <cell r="F77">
            <v>-60944</v>
          </cell>
          <cell r="G77">
            <v>-69280</v>
          </cell>
          <cell r="H77">
            <v>-83540</v>
          </cell>
          <cell r="Q77">
            <v>-179221</v>
          </cell>
          <cell r="R77">
            <v>-83540</v>
          </cell>
          <cell r="S77">
            <v>0</v>
          </cell>
          <cell r="T77">
            <v>0</v>
          </cell>
          <cell r="U77">
            <v>-262761</v>
          </cell>
        </row>
        <row r="78">
          <cell r="C78" t="str">
            <v>Export Vehicles</v>
          </cell>
          <cell r="E78">
            <v>-16181</v>
          </cell>
          <cell r="F78">
            <v>-11979</v>
          </cell>
          <cell r="G78">
            <v>-25713</v>
          </cell>
          <cell r="H78">
            <v>-21128</v>
          </cell>
          <cell r="Q78">
            <v>-53873</v>
          </cell>
          <cell r="R78">
            <v>-21128</v>
          </cell>
          <cell r="S78">
            <v>0</v>
          </cell>
          <cell r="T78">
            <v>0</v>
          </cell>
          <cell r="U78">
            <v>-75001</v>
          </cell>
        </row>
        <row r="79">
          <cell r="C79" t="str">
            <v>Outside Sales Export</v>
          </cell>
          <cell r="E79">
            <v>-3300</v>
          </cell>
          <cell r="F79">
            <v>0</v>
          </cell>
          <cell r="G79">
            <v>-3028</v>
          </cell>
          <cell r="H79">
            <v>-2711</v>
          </cell>
          <cell r="Q79">
            <v>-6328</v>
          </cell>
          <cell r="R79">
            <v>-2711</v>
          </cell>
          <cell r="S79">
            <v>0</v>
          </cell>
          <cell r="T79">
            <v>0</v>
          </cell>
          <cell r="U79">
            <v>-9039</v>
          </cell>
        </row>
        <row r="80">
          <cell r="C80" t="str">
            <v>VW Local Material Cost</v>
          </cell>
          <cell r="E80">
            <v>-1274</v>
          </cell>
          <cell r="F80">
            <v>-1126</v>
          </cell>
          <cell r="G80">
            <v>-1772</v>
          </cell>
          <cell r="H80">
            <v>-1556</v>
          </cell>
          <cell r="Q80">
            <v>-4172</v>
          </cell>
          <cell r="R80">
            <v>-1556</v>
          </cell>
          <cell r="S80">
            <v>0</v>
          </cell>
          <cell r="T80">
            <v>0</v>
          </cell>
          <cell r="U80">
            <v>-5728</v>
          </cell>
        </row>
        <row r="81">
          <cell r="C81" t="str">
            <v>P&amp;A Local Material</v>
          </cell>
          <cell r="E81">
            <v>-4435</v>
          </cell>
          <cell r="F81">
            <v>-3919</v>
          </cell>
          <cell r="G81">
            <v>-4490</v>
          </cell>
          <cell r="H81">
            <v>-4193</v>
          </cell>
          <cell r="Q81">
            <v>-12844</v>
          </cell>
          <cell r="R81">
            <v>-4193</v>
          </cell>
          <cell r="S81">
            <v>0</v>
          </cell>
          <cell r="T81">
            <v>0</v>
          </cell>
          <cell r="U81">
            <v>-17037</v>
          </cell>
        </row>
        <row r="82">
          <cell r="C82" t="str">
            <v>Total Local Material</v>
          </cell>
          <cell r="E82">
            <v>-74187</v>
          </cell>
          <cell r="F82">
            <v>-77968</v>
          </cell>
          <cell r="G82">
            <v>-104283</v>
          </cell>
          <cell r="H82">
            <v>-113128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-256438</v>
          </cell>
          <cell r="R82">
            <v>-113128</v>
          </cell>
          <cell r="S82">
            <v>0</v>
          </cell>
          <cell r="T82">
            <v>0</v>
          </cell>
          <cell r="U82">
            <v>-369566</v>
          </cell>
        </row>
        <row r="84">
          <cell r="C84" t="str">
            <v>Intra-FAO Vehicle Purchase (Prot.21 Argentina)</v>
          </cell>
          <cell r="E84">
            <v>-25457</v>
          </cell>
          <cell r="F84">
            <v>-22379</v>
          </cell>
          <cell r="G84">
            <v>-39135</v>
          </cell>
          <cell r="H84">
            <v>-56897.561000000002</v>
          </cell>
          <cell r="I84">
            <v>0</v>
          </cell>
          <cell r="Q84">
            <v>-86971</v>
          </cell>
          <cell r="R84">
            <v>-56897.561000000002</v>
          </cell>
          <cell r="S84">
            <v>0</v>
          </cell>
          <cell r="T84">
            <v>0</v>
          </cell>
          <cell r="U84">
            <v>-143868.56099999999</v>
          </cell>
        </row>
        <row r="85">
          <cell r="C85" t="str">
            <v>Intra-FAO Vehicle Purchase (Escort Cost)</v>
          </cell>
          <cell r="E85">
            <v>-3055</v>
          </cell>
          <cell r="F85">
            <v>-665</v>
          </cell>
          <cell r="G85">
            <v>-1084</v>
          </cell>
          <cell r="H85">
            <v>-2037</v>
          </cell>
          <cell r="Q85">
            <v>-4804</v>
          </cell>
          <cell r="R85">
            <v>-2037</v>
          </cell>
          <cell r="S85">
            <v>0</v>
          </cell>
          <cell r="T85">
            <v>0</v>
          </cell>
        </row>
        <row r="86">
          <cell r="C86" t="str">
            <v>BU Import Vehicles (Other Countries)</v>
          </cell>
          <cell r="E86">
            <v>-14140</v>
          </cell>
          <cell r="F86">
            <v>-23510</v>
          </cell>
          <cell r="G86">
            <v>-14321</v>
          </cell>
          <cell r="H86">
            <v>-30440</v>
          </cell>
          <cell r="Q86">
            <v>-51971</v>
          </cell>
          <cell r="R86">
            <v>-30440</v>
          </cell>
          <cell r="S86">
            <v>0</v>
          </cell>
          <cell r="T86">
            <v>0</v>
          </cell>
          <cell r="U86">
            <v>-82411</v>
          </cell>
        </row>
        <row r="87">
          <cell r="C87" t="str">
            <v>FCA's Body &amp; Assembly</v>
          </cell>
          <cell r="E87">
            <v>-1516</v>
          </cell>
          <cell r="F87">
            <v>-2936</v>
          </cell>
          <cell r="G87">
            <v>696</v>
          </cell>
          <cell r="H87">
            <v>-690</v>
          </cell>
          <cell r="Q87">
            <v>-3756</v>
          </cell>
          <cell r="R87">
            <v>-690</v>
          </cell>
          <cell r="S87">
            <v>0</v>
          </cell>
          <cell r="T87">
            <v>0</v>
          </cell>
          <cell r="U87">
            <v>-4446</v>
          </cell>
        </row>
        <row r="88">
          <cell r="C88" t="str">
            <v>FCA's PT</v>
          </cell>
          <cell r="E88">
            <v>206</v>
          </cell>
          <cell r="F88">
            <v>242</v>
          </cell>
          <cell r="G88">
            <v>-19</v>
          </cell>
          <cell r="H88">
            <v>-544</v>
          </cell>
          <cell r="Q88">
            <v>429</v>
          </cell>
          <cell r="R88">
            <v>-544</v>
          </cell>
          <cell r="S88">
            <v>0</v>
          </cell>
          <cell r="T88">
            <v>0</v>
          </cell>
          <cell r="U88">
            <v>-115</v>
          </cell>
        </row>
        <row r="89">
          <cell r="B89" t="str">
            <v>C129</v>
          </cell>
          <cell r="C89" t="str">
            <v>EP Material -- Total</v>
          </cell>
          <cell r="E89">
            <v>-149506</v>
          </cell>
          <cell r="F89">
            <v>-151963</v>
          </cell>
          <cell r="G89">
            <v>-200232</v>
          </cell>
          <cell r="H89">
            <v>-247000.56099999999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-501701</v>
          </cell>
          <cell r="R89">
            <v>-247000.56099999999</v>
          </cell>
          <cell r="S89">
            <v>0</v>
          </cell>
          <cell r="T89">
            <v>0</v>
          </cell>
          <cell r="U89">
            <v>-741860.56099999999</v>
          </cell>
        </row>
        <row r="91">
          <cell r="B91" t="str">
            <v>C20</v>
          </cell>
          <cell r="C91" t="str">
            <v>Raw Material - External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</row>
        <row r="93">
          <cell r="C93" t="str">
            <v>FCA's - B&amp;A</v>
          </cell>
          <cell r="E93">
            <v>-12711</v>
          </cell>
          <cell r="F93">
            <v>7203</v>
          </cell>
          <cell r="G93">
            <v>-693</v>
          </cell>
          <cell r="H93">
            <v>-3562</v>
          </cell>
          <cell r="Q93">
            <v>-6201</v>
          </cell>
          <cell r="R93">
            <v>-3562</v>
          </cell>
          <cell r="S93">
            <v>0</v>
          </cell>
          <cell r="T93">
            <v>0</v>
          </cell>
          <cell r="U93">
            <v>-9763</v>
          </cell>
        </row>
        <row r="94">
          <cell r="C94" t="str">
            <v>FCA's - PT</v>
          </cell>
          <cell r="E94">
            <v>-4046</v>
          </cell>
          <cell r="F94">
            <v>-38</v>
          </cell>
          <cell r="G94">
            <v>0</v>
          </cell>
          <cell r="H94">
            <v>5</v>
          </cell>
          <cell r="Q94">
            <v>-4084</v>
          </cell>
          <cell r="R94">
            <v>5</v>
          </cell>
          <cell r="S94">
            <v>0</v>
          </cell>
          <cell r="T94">
            <v>0</v>
          </cell>
          <cell r="U94">
            <v>-4079</v>
          </cell>
        </row>
        <row r="95">
          <cell r="B95" t="str">
            <v>C38</v>
          </cell>
          <cell r="C95" t="str">
            <v>Inv. Adj. -- Std to FIFO/Rev. to Std Prod</v>
          </cell>
          <cell r="E95">
            <v>-16757</v>
          </cell>
          <cell r="F95">
            <v>7165</v>
          </cell>
          <cell r="G95">
            <v>-693</v>
          </cell>
          <cell r="H95">
            <v>-3557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-10285</v>
          </cell>
          <cell r="R95">
            <v>-3557</v>
          </cell>
          <cell r="S95">
            <v>0</v>
          </cell>
          <cell r="T95">
            <v>0</v>
          </cell>
          <cell r="U95">
            <v>-13842</v>
          </cell>
        </row>
        <row r="98">
          <cell r="C98" t="str">
            <v>Revenue From Sale/Use of Scrap - B&amp;A</v>
          </cell>
          <cell r="E98">
            <v>324</v>
          </cell>
          <cell r="F98">
            <v>415</v>
          </cell>
          <cell r="G98">
            <v>1256</v>
          </cell>
          <cell r="H98">
            <v>-283</v>
          </cell>
          <cell r="Q98">
            <v>1995</v>
          </cell>
          <cell r="R98">
            <v>-283</v>
          </cell>
          <cell r="S98">
            <v>0</v>
          </cell>
          <cell r="T98">
            <v>0</v>
          </cell>
          <cell r="U98">
            <v>1712</v>
          </cell>
        </row>
        <row r="99">
          <cell r="C99" t="str">
            <v>Revenue From Sale/Use of Scrap - PT</v>
          </cell>
          <cell r="E99">
            <v>21</v>
          </cell>
          <cell r="F99">
            <v>33</v>
          </cell>
          <cell r="G99">
            <v>18</v>
          </cell>
          <cell r="H99">
            <v>27</v>
          </cell>
          <cell r="Q99">
            <v>72</v>
          </cell>
          <cell r="R99">
            <v>27</v>
          </cell>
          <cell r="S99">
            <v>0</v>
          </cell>
          <cell r="T99">
            <v>0</v>
          </cell>
          <cell r="U99">
            <v>99</v>
          </cell>
        </row>
        <row r="100">
          <cell r="C100" t="str">
            <v>Revenue From Sale/Use of Scrap - P&amp;A</v>
          </cell>
          <cell r="E100">
            <v>-2</v>
          </cell>
          <cell r="F100">
            <v>0</v>
          </cell>
          <cell r="G100">
            <v>450</v>
          </cell>
          <cell r="H100">
            <v>0</v>
          </cell>
          <cell r="Q100">
            <v>448</v>
          </cell>
          <cell r="R100">
            <v>0</v>
          </cell>
          <cell r="S100">
            <v>0</v>
          </cell>
          <cell r="T100">
            <v>0</v>
          </cell>
          <cell r="U100">
            <v>448</v>
          </cell>
        </row>
        <row r="101">
          <cell r="B101" t="str">
            <v>C80</v>
          </cell>
          <cell r="C101" t="str">
            <v>Other Material -- Scrap Sales etc.</v>
          </cell>
          <cell r="E101">
            <v>343</v>
          </cell>
          <cell r="F101">
            <v>448</v>
          </cell>
          <cell r="G101">
            <v>1724</v>
          </cell>
          <cell r="H101">
            <v>-256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2515</v>
          </cell>
          <cell r="R101">
            <v>-256</v>
          </cell>
          <cell r="S101">
            <v>0</v>
          </cell>
          <cell r="T101">
            <v>0</v>
          </cell>
          <cell r="U101">
            <v>2259</v>
          </cell>
        </row>
        <row r="103">
          <cell r="C103" t="str">
            <v>Warranty &amp; Policy - Domestic</v>
          </cell>
          <cell r="E103">
            <v>-2682</v>
          </cell>
          <cell r="F103">
            <v>-3325</v>
          </cell>
          <cell r="G103">
            <v>-3921</v>
          </cell>
          <cell r="H103">
            <v>-6067</v>
          </cell>
          <cell r="Q103">
            <v>-9928</v>
          </cell>
          <cell r="R103">
            <v>-6067</v>
          </cell>
          <cell r="S103">
            <v>0</v>
          </cell>
          <cell r="T103">
            <v>0</v>
          </cell>
          <cell r="U103">
            <v>-15995</v>
          </cell>
        </row>
        <row r="104">
          <cell r="C104" t="str">
            <v>Warranty &amp; Policy - Export</v>
          </cell>
          <cell r="E104">
            <v>-40</v>
          </cell>
          <cell r="F104">
            <v>-70</v>
          </cell>
          <cell r="G104">
            <v>-89</v>
          </cell>
          <cell r="H104">
            <v>-81</v>
          </cell>
          <cell r="Q104">
            <v>-199</v>
          </cell>
          <cell r="R104">
            <v>-81</v>
          </cell>
          <cell r="S104">
            <v>0</v>
          </cell>
          <cell r="T104">
            <v>0</v>
          </cell>
          <cell r="U104">
            <v>-280</v>
          </cell>
        </row>
        <row r="105">
          <cell r="B105" t="str">
            <v>D10</v>
          </cell>
          <cell r="C105" t="str">
            <v>Warranty -- Vehicles</v>
          </cell>
          <cell r="E105">
            <v>-2722</v>
          </cell>
          <cell r="F105">
            <v>-3395</v>
          </cell>
          <cell r="G105">
            <v>-4010</v>
          </cell>
          <cell r="H105">
            <v>-6148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-10127</v>
          </cell>
          <cell r="R105">
            <v>-6148</v>
          </cell>
          <cell r="S105">
            <v>0</v>
          </cell>
          <cell r="T105">
            <v>0</v>
          </cell>
          <cell r="U105">
            <v>-16275</v>
          </cell>
        </row>
        <row r="107">
          <cell r="B107" t="str">
            <v>D20</v>
          </cell>
          <cell r="C107" t="str">
            <v>Warranty -- Parts</v>
          </cell>
          <cell r="E107">
            <v>-289</v>
          </cell>
          <cell r="F107">
            <v>-265</v>
          </cell>
          <cell r="G107">
            <v>-293</v>
          </cell>
          <cell r="H107">
            <v>-276</v>
          </cell>
          <cell r="Q107">
            <v>-847</v>
          </cell>
          <cell r="R107">
            <v>-276</v>
          </cell>
          <cell r="S107">
            <v>0</v>
          </cell>
          <cell r="T107">
            <v>0</v>
          </cell>
          <cell r="U107">
            <v>-1123</v>
          </cell>
        </row>
        <row r="109">
          <cell r="C109" t="str">
            <v>FCA's Vehicles B&amp;A</v>
          </cell>
          <cell r="E109">
            <v>-544.29999999999995</v>
          </cell>
          <cell r="F109">
            <v>-1088.5</v>
          </cell>
          <cell r="G109">
            <v>-3887</v>
          </cell>
          <cell r="H109">
            <v>-2183.1</v>
          </cell>
          <cell r="Q109">
            <v>-5519.8</v>
          </cell>
          <cell r="R109">
            <v>-2183.1</v>
          </cell>
          <cell r="S109">
            <v>0</v>
          </cell>
          <cell r="T109">
            <v>0</v>
          </cell>
          <cell r="U109">
            <v>-7702.9</v>
          </cell>
        </row>
        <row r="110">
          <cell r="C110" t="str">
            <v>FCA's  PT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</row>
        <row r="111">
          <cell r="C111" t="str">
            <v>Inbound Freight</v>
          </cell>
          <cell r="E111">
            <v>-8645.2000000000007</v>
          </cell>
          <cell r="F111">
            <v>-6219.3</v>
          </cell>
          <cell r="G111">
            <v>-8234</v>
          </cell>
          <cell r="H111">
            <v>-3395.7</v>
          </cell>
          <cell r="Q111">
            <v>-23098.5</v>
          </cell>
          <cell r="R111">
            <v>-3395.7</v>
          </cell>
          <cell r="S111">
            <v>0</v>
          </cell>
          <cell r="T111">
            <v>0</v>
          </cell>
          <cell r="U111">
            <v>-26494.2</v>
          </cell>
        </row>
        <row r="112">
          <cell r="C112" t="str">
            <v>Inbound Freight - B.U.</v>
          </cell>
          <cell r="E112">
            <v>-650</v>
          </cell>
          <cell r="F112">
            <v>-1010</v>
          </cell>
          <cell r="G112">
            <v>-650</v>
          </cell>
          <cell r="H112">
            <v>-1270</v>
          </cell>
          <cell r="Q112">
            <v>-2310</v>
          </cell>
          <cell r="R112">
            <v>-1270</v>
          </cell>
          <cell r="S112">
            <v>0</v>
          </cell>
          <cell r="T112">
            <v>0</v>
          </cell>
          <cell r="U112">
            <v>-3580</v>
          </cell>
        </row>
        <row r="113">
          <cell r="C113" t="str">
            <v>P&amp;A Inbound Freight</v>
          </cell>
          <cell r="E113">
            <v>-288</v>
          </cell>
          <cell r="F113">
            <v>-252</v>
          </cell>
          <cell r="G113">
            <v>-289</v>
          </cell>
          <cell r="H113">
            <v>-251</v>
          </cell>
          <cell r="Q113">
            <v>-829</v>
          </cell>
          <cell r="R113">
            <v>-251</v>
          </cell>
          <cell r="S113">
            <v>0</v>
          </cell>
          <cell r="T113">
            <v>0</v>
          </cell>
          <cell r="U113">
            <v>-1080</v>
          </cell>
        </row>
        <row r="114">
          <cell r="B114" t="str">
            <v>E10</v>
          </cell>
          <cell r="C114" t="str">
            <v>Freight Inbound</v>
          </cell>
          <cell r="E114">
            <v>-10127.5</v>
          </cell>
          <cell r="F114">
            <v>-8569.7999999999993</v>
          </cell>
          <cell r="G114">
            <v>-13060</v>
          </cell>
          <cell r="H114">
            <v>-7099.7999999999993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-31757.3</v>
          </cell>
          <cell r="R114">
            <v>-7099.7999999999993</v>
          </cell>
          <cell r="S114">
            <v>0</v>
          </cell>
          <cell r="T114">
            <v>0</v>
          </cell>
          <cell r="U114">
            <v>-38857.1</v>
          </cell>
        </row>
        <row r="116">
          <cell r="B116" t="str">
            <v>E20</v>
          </cell>
          <cell r="C116" t="str">
            <v>Freight Outbound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</row>
        <row r="118">
          <cell r="C118" t="str">
            <v>Ford Duty &amp; Import Taxes</v>
          </cell>
          <cell r="E118">
            <v>-7583.8</v>
          </cell>
          <cell r="F118">
            <v>-5455.8</v>
          </cell>
          <cell r="G118">
            <v>-1189</v>
          </cell>
          <cell r="H118">
            <v>-5339.8</v>
          </cell>
          <cell r="Q118">
            <v>-14228.6</v>
          </cell>
          <cell r="R118">
            <v>-5339.8</v>
          </cell>
          <cell r="S118">
            <v>0</v>
          </cell>
          <cell r="T118">
            <v>0</v>
          </cell>
          <cell r="U118">
            <v>-19568.400000000001</v>
          </cell>
        </row>
        <row r="119">
          <cell r="C119" t="str">
            <v>Ford Duty &amp; Import Taxes - BU</v>
          </cell>
          <cell r="E119">
            <v>-9390</v>
          </cell>
          <cell r="F119">
            <v>-18642</v>
          </cell>
          <cell r="G119">
            <v>-13217</v>
          </cell>
          <cell r="H119">
            <v>-23282</v>
          </cell>
          <cell r="Q119">
            <v>-41249</v>
          </cell>
          <cell r="R119">
            <v>-23282</v>
          </cell>
          <cell r="S119">
            <v>0</v>
          </cell>
          <cell r="T119">
            <v>0</v>
          </cell>
          <cell r="U119">
            <v>-64531</v>
          </cell>
        </row>
        <row r="120">
          <cell r="C120" t="str">
            <v>P&amp;A Duty &amp; Import Taxes</v>
          </cell>
          <cell r="E120">
            <v>-122</v>
          </cell>
          <cell r="F120">
            <v>-106</v>
          </cell>
          <cell r="G120">
            <v>-122</v>
          </cell>
          <cell r="H120">
            <v>-106</v>
          </cell>
          <cell r="Q120">
            <v>-350</v>
          </cell>
          <cell r="R120">
            <v>-106</v>
          </cell>
          <cell r="S120">
            <v>0</v>
          </cell>
          <cell r="T120">
            <v>0</v>
          </cell>
          <cell r="U120">
            <v>-456</v>
          </cell>
        </row>
        <row r="121">
          <cell r="B121" t="str">
            <v>E30</v>
          </cell>
          <cell r="C121" t="str">
            <v>Duty &amp; Import Taxes</v>
          </cell>
          <cell r="E121">
            <v>-17095.8</v>
          </cell>
          <cell r="F121">
            <v>-24203.8</v>
          </cell>
          <cell r="G121">
            <v>-14528</v>
          </cell>
          <cell r="H121">
            <v>-28727.8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-55827.6</v>
          </cell>
          <cell r="R121">
            <v>-28727.8</v>
          </cell>
          <cell r="S121">
            <v>0</v>
          </cell>
          <cell r="T121">
            <v>0</v>
          </cell>
          <cell r="U121">
            <v>-84555.4</v>
          </cell>
        </row>
        <row r="123">
          <cell r="C123" t="str">
            <v>B&amp;A Var. L&amp;OH and Ovt - Ford</v>
          </cell>
          <cell r="E123">
            <v>-327</v>
          </cell>
          <cell r="F123">
            <v>-552</v>
          </cell>
          <cell r="G123">
            <v>-679</v>
          </cell>
          <cell r="H123">
            <v>-12962.150923419766</v>
          </cell>
          <cell r="Q123">
            <v>-1558</v>
          </cell>
          <cell r="R123">
            <v>-12962.150923419766</v>
          </cell>
          <cell r="S123">
            <v>0</v>
          </cell>
          <cell r="T123">
            <v>0</v>
          </cell>
          <cell r="U123">
            <v>-14520.150923419766</v>
          </cell>
        </row>
        <row r="124">
          <cell r="C124" t="str">
            <v>B&amp;A Var. L&amp;OH and Ovt. - VW</v>
          </cell>
          <cell r="E124">
            <v>-12316</v>
          </cell>
          <cell r="F124">
            <v>-9358</v>
          </cell>
          <cell r="G124">
            <v>-13997</v>
          </cell>
          <cell r="H124">
            <v>-581.16249210543356</v>
          </cell>
          <cell r="Q124">
            <v>-35671</v>
          </cell>
          <cell r="R124">
            <v>-581.16249210543356</v>
          </cell>
          <cell r="S124">
            <v>0</v>
          </cell>
          <cell r="T124">
            <v>0</v>
          </cell>
          <cell r="U124">
            <v>-36252.162492105432</v>
          </cell>
        </row>
        <row r="125">
          <cell r="C125" t="str">
            <v>PT Var. L&amp;OH and Ovt. - Ford</v>
          </cell>
          <cell r="E125">
            <v>-1839</v>
          </cell>
          <cell r="F125">
            <v>-2014</v>
          </cell>
          <cell r="G125">
            <v>-1470</v>
          </cell>
          <cell r="H125">
            <v>-5145.1839226684424</v>
          </cell>
          <cell r="Q125">
            <v>-5323</v>
          </cell>
          <cell r="R125">
            <v>-5145.1839226684424</v>
          </cell>
          <cell r="S125">
            <v>0</v>
          </cell>
          <cell r="T125">
            <v>0</v>
          </cell>
          <cell r="U125">
            <v>-10468.183922668442</v>
          </cell>
        </row>
        <row r="126">
          <cell r="C126" t="str">
            <v>PT Var. L&amp;OH and Ovt. - VW</v>
          </cell>
          <cell r="E126">
            <v>-3590</v>
          </cell>
          <cell r="F126">
            <v>-4714</v>
          </cell>
          <cell r="G126">
            <v>-5170</v>
          </cell>
          <cell r="H126">
            <v>-1251.6691285760874</v>
          </cell>
          <cell r="Q126">
            <v>-13474</v>
          </cell>
          <cell r="R126">
            <v>-1251.6691285760874</v>
          </cell>
          <cell r="S126">
            <v>0</v>
          </cell>
          <cell r="T126">
            <v>0</v>
          </cell>
          <cell r="U126">
            <v>-14725.669128576088</v>
          </cell>
        </row>
        <row r="127">
          <cell r="B127" t="str">
            <v>F10</v>
          </cell>
          <cell r="C127" t="str">
            <v>Var. L&amp;OH and O/T Prem.</v>
          </cell>
          <cell r="E127">
            <v>-18072</v>
          </cell>
          <cell r="F127">
            <v>-16638</v>
          </cell>
          <cell r="G127">
            <v>-21316</v>
          </cell>
          <cell r="H127">
            <v>-19940.16646676973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-56026</v>
          </cell>
          <cell r="R127">
            <v>-19940.16646676973</v>
          </cell>
          <cell r="S127">
            <v>0</v>
          </cell>
          <cell r="T127">
            <v>0</v>
          </cell>
          <cell r="U127">
            <v>-75966.166466769733</v>
          </cell>
        </row>
        <row r="129">
          <cell r="B129" t="str">
            <v>G10</v>
          </cell>
          <cell r="C129" t="str">
            <v>Variable Depot Expense</v>
          </cell>
          <cell r="E129">
            <v>-711</v>
          </cell>
          <cell r="F129">
            <v>-837</v>
          </cell>
          <cell r="G129">
            <v>-637</v>
          </cell>
          <cell r="H129">
            <v>-1008</v>
          </cell>
          <cell r="Q129">
            <v>-2185</v>
          </cell>
          <cell r="R129">
            <v>-1008</v>
          </cell>
          <cell r="S129">
            <v>0</v>
          </cell>
          <cell r="T129">
            <v>0</v>
          </cell>
          <cell r="U129">
            <v>-3193</v>
          </cell>
        </row>
        <row r="131">
          <cell r="C131" t="str">
            <v>FCA's Vehicles B&amp;A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</row>
        <row r="132">
          <cell r="C132" t="str">
            <v>FCA's  PT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</row>
        <row r="133">
          <cell r="B133" t="str">
            <v>G20</v>
          </cell>
          <cell r="C133" t="str">
            <v>Variable FCA's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</row>
        <row r="135">
          <cell r="C135" t="str">
            <v>FCA's Vehicles B&amp;A</v>
          </cell>
          <cell r="E135">
            <v>-216</v>
          </cell>
          <cell r="F135">
            <v>-508</v>
          </cell>
          <cell r="G135">
            <v>-479</v>
          </cell>
          <cell r="H135">
            <v>-497</v>
          </cell>
          <cell r="Q135">
            <v>-1203</v>
          </cell>
          <cell r="R135">
            <v>-497</v>
          </cell>
          <cell r="S135">
            <v>0</v>
          </cell>
          <cell r="T135">
            <v>0</v>
          </cell>
          <cell r="U135">
            <v>-1700</v>
          </cell>
        </row>
        <row r="136">
          <cell r="C136" t="str">
            <v>FCA's  PT</v>
          </cell>
          <cell r="E136">
            <v>157</v>
          </cell>
          <cell r="F136">
            <v>-42</v>
          </cell>
          <cell r="G136">
            <v>162</v>
          </cell>
          <cell r="H136">
            <v>9</v>
          </cell>
          <cell r="Q136">
            <v>277</v>
          </cell>
          <cell r="R136">
            <v>9</v>
          </cell>
          <cell r="S136">
            <v>0</v>
          </cell>
          <cell r="T136">
            <v>0</v>
          </cell>
          <cell r="U136">
            <v>286</v>
          </cell>
        </row>
        <row r="137">
          <cell r="C137" t="str">
            <v>Over Market Value</v>
          </cell>
          <cell r="E137">
            <v>2864</v>
          </cell>
          <cell r="F137">
            <v>-3412</v>
          </cell>
          <cell r="G137">
            <v>7707</v>
          </cell>
          <cell r="H137">
            <v>-1121</v>
          </cell>
          <cell r="Q137">
            <v>7159</v>
          </cell>
          <cell r="R137">
            <v>-1121</v>
          </cell>
          <cell r="S137">
            <v>0</v>
          </cell>
          <cell r="T137">
            <v>0</v>
          </cell>
          <cell r="U137">
            <v>6038</v>
          </cell>
        </row>
        <row r="138">
          <cell r="B138" t="str">
            <v>G32</v>
          </cell>
          <cell r="C138" t="str">
            <v>Inventory Adj. - Cost Over Mkt., Cycle Counts, UPI etc.</v>
          </cell>
          <cell r="E138">
            <v>2805</v>
          </cell>
          <cell r="F138">
            <v>-3962</v>
          </cell>
          <cell r="G138">
            <v>7390</v>
          </cell>
          <cell r="H138">
            <v>-1609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6233</v>
          </cell>
          <cell r="R138">
            <v>-1609</v>
          </cell>
          <cell r="S138">
            <v>0</v>
          </cell>
          <cell r="T138">
            <v>0</v>
          </cell>
          <cell r="U138">
            <v>4624</v>
          </cell>
        </row>
        <row r="140">
          <cell r="C140" t="str">
            <v>Volume Provision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</row>
        <row r="141">
          <cell r="C141" t="str">
            <v>Miscellaneous</v>
          </cell>
          <cell r="E141">
            <v>-505</v>
          </cell>
          <cell r="F141">
            <v>-2348</v>
          </cell>
          <cell r="G141">
            <v>-5256</v>
          </cell>
          <cell r="H141">
            <v>-8897</v>
          </cell>
          <cell r="Q141">
            <v>-8109</v>
          </cell>
          <cell r="R141">
            <v>-8897</v>
          </cell>
          <cell r="S141">
            <v>0</v>
          </cell>
          <cell r="T141">
            <v>0</v>
          </cell>
          <cell r="U141">
            <v>-17006</v>
          </cell>
        </row>
        <row r="142">
          <cell r="C142" t="str">
            <v>Fasb-8 - Imported Material</v>
          </cell>
          <cell r="E142">
            <v>16937</v>
          </cell>
          <cell r="F142">
            <v>616</v>
          </cell>
          <cell r="G142">
            <v>-2338</v>
          </cell>
          <cell r="H142">
            <v>-10851</v>
          </cell>
          <cell r="Q142">
            <v>15215</v>
          </cell>
          <cell r="R142">
            <v>-10851</v>
          </cell>
          <cell r="S142">
            <v>0</v>
          </cell>
          <cell r="T142">
            <v>0</v>
          </cell>
          <cell r="U142">
            <v>4364</v>
          </cell>
        </row>
        <row r="143">
          <cell r="C143" t="str">
            <v>Fasb-8  - Local Material</v>
          </cell>
          <cell r="E143">
            <v>-180</v>
          </cell>
          <cell r="F143">
            <v>5330</v>
          </cell>
          <cell r="G143">
            <v>330</v>
          </cell>
          <cell r="H143">
            <v>7266</v>
          </cell>
          <cell r="Q143">
            <v>5480</v>
          </cell>
          <cell r="R143">
            <v>7266</v>
          </cell>
          <cell r="S143">
            <v>0</v>
          </cell>
          <cell r="T143">
            <v>0</v>
          </cell>
          <cell r="U143">
            <v>12746</v>
          </cell>
        </row>
        <row r="144">
          <cell r="C144" t="str">
            <v>Fasb-8  - Co. Fleet</v>
          </cell>
          <cell r="E144">
            <v>-199</v>
          </cell>
          <cell r="F144">
            <v>-271</v>
          </cell>
          <cell r="G144">
            <v>0</v>
          </cell>
          <cell r="H144">
            <v>-1106</v>
          </cell>
          <cell r="Q144">
            <v>-470</v>
          </cell>
          <cell r="R144">
            <v>-1106</v>
          </cell>
          <cell r="S144">
            <v>0</v>
          </cell>
          <cell r="T144">
            <v>0</v>
          </cell>
          <cell r="U144">
            <v>-1576</v>
          </cell>
        </row>
        <row r="145">
          <cell r="C145" t="str">
            <v>Fasb-8  - P&amp;A</v>
          </cell>
          <cell r="E145">
            <v>-257</v>
          </cell>
          <cell r="F145">
            <v>-433</v>
          </cell>
          <cell r="G145">
            <v>0</v>
          </cell>
          <cell r="H145">
            <v>-389</v>
          </cell>
          <cell r="Q145">
            <v>-690</v>
          </cell>
          <cell r="R145">
            <v>-389</v>
          </cell>
          <cell r="S145">
            <v>0</v>
          </cell>
          <cell r="T145">
            <v>0</v>
          </cell>
          <cell r="U145">
            <v>-1079</v>
          </cell>
        </row>
        <row r="146">
          <cell r="C146" t="str">
            <v>Fasb-8 - Labor &amp; Overhead</v>
          </cell>
          <cell r="E146">
            <v>-636</v>
          </cell>
          <cell r="F146">
            <v>36</v>
          </cell>
          <cell r="G146">
            <v>0</v>
          </cell>
          <cell r="H146">
            <v>-177</v>
          </cell>
          <cell r="Q146">
            <v>-600</v>
          </cell>
          <cell r="R146">
            <v>-177</v>
          </cell>
          <cell r="S146">
            <v>0</v>
          </cell>
          <cell r="T146">
            <v>0</v>
          </cell>
          <cell r="U146">
            <v>-777</v>
          </cell>
        </row>
        <row r="147">
          <cell r="C147" t="str">
            <v>Net Deval. Margin Related</v>
          </cell>
          <cell r="E147">
            <v>91</v>
          </cell>
          <cell r="F147">
            <v>172</v>
          </cell>
          <cell r="G147">
            <v>343</v>
          </cell>
          <cell r="H147">
            <v>457</v>
          </cell>
          <cell r="Q147">
            <v>606</v>
          </cell>
          <cell r="R147">
            <v>457</v>
          </cell>
          <cell r="S147">
            <v>0</v>
          </cell>
          <cell r="T147">
            <v>0</v>
          </cell>
          <cell r="U147">
            <v>1063</v>
          </cell>
        </row>
        <row r="148">
          <cell r="C148" t="str">
            <v>P&amp;A Net Deval. Margin Related</v>
          </cell>
          <cell r="E148">
            <v>-85</v>
          </cell>
          <cell r="F148">
            <v>-80</v>
          </cell>
          <cell r="G148">
            <v>-91</v>
          </cell>
          <cell r="H148">
            <v>-174</v>
          </cell>
          <cell r="Q148">
            <v>-256</v>
          </cell>
          <cell r="R148">
            <v>-174</v>
          </cell>
          <cell r="S148">
            <v>0</v>
          </cell>
          <cell r="T148">
            <v>0</v>
          </cell>
          <cell r="U148">
            <v>-430</v>
          </cell>
        </row>
        <row r="149">
          <cell r="B149" t="str">
            <v>G40</v>
          </cell>
          <cell r="C149" t="str">
            <v>Other Variable Costs</v>
          </cell>
          <cell r="E149">
            <v>15166</v>
          </cell>
          <cell r="F149">
            <v>3022</v>
          </cell>
          <cell r="G149">
            <v>-7012</v>
          </cell>
          <cell r="H149">
            <v>-13871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11176</v>
          </cell>
          <cell r="R149">
            <v>-13871</v>
          </cell>
          <cell r="S149">
            <v>0</v>
          </cell>
          <cell r="T149">
            <v>0</v>
          </cell>
          <cell r="U149">
            <v>-2695</v>
          </cell>
        </row>
        <row r="151">
          <cell r="A151" t="str">
            <v>Total Variable Costs</v>
          </cell>
          <cell r="E151">
            <v>-196966.3</v>
          </cell>
          <cell r="F151">
            <v>-199198.59999999998</v>
          </cell>
          <cell r="G151">
            <v>-252667</v>
          </cell>
          <cell r="H151">
            <v>-329493.32746676967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-648831.9</v>
          </cell>
          <cell r="R151">
            <v>-329493.32746676967</v>
          </cell>
          <cell r="S151">
            <v>0</v>
          </cell>
          <cell r="T151">
            <v>0</v>
          </cell>
          <cell r="U151">
            <v>-971484.22746676963</v>
          </cell>
        </row>
        <row r="153">
          <cell r="A153" t="str">
            <v>Analysis</v>
          </cell>
        </row>
        <row r="154">
          <cell r="C154" t="str">
            <v>Economic Profit - US$</v>
          </cell>
          <cell r="E154">
            <v>23291.559451659443</v>
          </cell>
          <cell r="F154">
            <v>34958.540000000037</v>
          </cell>
          <cell r="G154">
            <v>42268.243999999948</v>
          </cell>
          <cell r="H154">
            <v>48117.130533230375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100518.34345165957</v>
          </cell>
          <cell r="R154">
            <v>48117.130533230316</v>
          </cell>
          <cell r="S154">
            <v>0</v>
          </cell>
          <cell r="T154">
            <v>0</v>
          </cell>
          <cell r="U154">
            <v>155476.47398488942</v>
          </cell>
        </row>
        <row r="155">
          <cell r="C155" t="str">
            <v>Economic Profit - %</v>
          </cell>
          <cell r="E155">
            <v>0.10574678020409665</v>
          </cell>
          <cell r="F155">
            <v>0.14929521260808035</v>
          </cell>
          <cell r="G155">
            <v>0.14331364209561864</v>
          </cell>
          <cell r="H155">
            <v>0.12742531228632012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0.13414066964020943</v>
          </cell>
          <cell r="R155">
            <v>0.12742531228631998</v>
          </cell>
          <cell r="S155">
            <v>0</v>
          </cell>
          <cell r="T155">
            <v>0</v>
          </cell>
          <cell r="U155">
            <v>0.13796086570243069</v>
          </cell>
        </row>
        <row r="157">
          <cell r="C157" t="str">
            <v>Variable Margin - US$</v>
          </cell>
          <cell r="E157">
            <v>22616.559451659443</v>
          </cell>
          <cell r="F157">
            <v>34354.540000000037</v>
          </cell>
          <cell r="G157">
            <v>41979.243999999948</v>
          </cell>
          <cell r="H157">
            <v>45802.861233579111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98950.343451659544</v>
          </cell>
          <cell r="R157">
            <v>45802.861233579111</v>
          </cell>
          <cell r="S157">
            <v>0</v>
          </cell>
          <cell r="T157">
            <v>0</v>
          </cell>
          <cell r="U157">
            <v>151594.20468523831</v>
          </cell>
        </row>
        <row r="158">
          <cell r="C158" t="str">
            <v>Variable Margin - %</v>
          </cell>
          <cell r="E158">
            <v>0.10607184690928491</v>
          </cell>
          <cell r="F158">
            <v>0.14968131021488315</v>
          </cell>
          <cell r="G158">
            <v>0.14345420944853435</v>
          </cell>
          <cell r="H158">
            <v>0.12821108229172287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0.13442194479997382</v>
          </cell>
          <cell r="R158">
            <v>0.12821108229172273</v>
          </cell>
          <cell r="S158">
            <v>0</v>
          </cell>
          <cell r="T158">
            <v>0</v>
          </cell>
          <cell r="U158">
            <v>0.13843777026949955</v>
          </cell>
        </row>
        <row r="162">
          <cell r="A162" t="str">
            <v>Fixed Cost</v>
          </cell>
        </row>
        <row r="165">
          <cell r="C165" t="str">
            <v>B&amp;A Fixed L&amp;OH - Ford</v>
          </cell>
          <cell r="E165">
            <v>-10979</v>
          </cell>
          <cell r="F165">
            <v>-10372</v>
          </cell>
          <cell r="G165">
            <v>-9924</v>
          </cell>
          <cell r="H165">
            <v>-10042.21859945828</v>
          </cell>
          <cell r="Q165">
            <v>-31275</v>
          </cell>
          <cell r="R165">
            <v>-10042.21859945828</v>
          </cell>
          <cell r="S165">
            <v>0</v>
          </cell>
          <cell r="T165">
            <v>0</v>
          </cell>
          <cell r="U165">
            <v>-41317.218599458283</v>
          </cell>
        </row>
        <row r="166">
          <cell r="C166" t="str">
            <v>B&amp;A Fixed L&amp;OH - VW</v>
          </cell>
          <cell r="E166">
            <v>-336</v>
          </cell>
          <cell r="F166">
            <v>-482</v>
          </cell>
          <cell r="G166">
            <v>-417</v>
          </cell>
          <cell r="H166">
            <v>-471.7203413702594</v>
          </cell>
          <cell r="Q166">
            <v>-1235</v>
          </cell>
          <cell r="R166">
            <v>-471.7203413702594</v>
          </cell>
          <cell r="S166">
            <v>0</v>
          </cell>
          <cell r="T166">
            <v>0</v>
          </cell>
          <cell r="U166">
            <v>-1706.7203413702593</v>
          </cell>
        </row>
        <row r="167">
          <cell r="C167" t="str">
            <v>PT Fixed L&amp;OH - Ford</v>
          </cell>
          <cell r="E167">
            <v>-1539</v>
          </cell>
          <cell r="F167">
            <v>-1543</v>
          </cell>
          <cell r="G167">
            <v>-2737</v>
          </cell>
          <cell r="H167">
            <v>-1886.7656204981483</v>
          </cell>
          <cell r="Q167">
            <v>-5819</v>
          </cell>
          <cell r="R167">
            <v>-1886.7656204981483</v>
          </cell>
          <cell r="S167">
            <v>0</v>
          </cell>
          <cell r="T167">
            <v>0</v>
          </cell>
          <cell r="U167">
            <v>-7705.7656204981486</v>
          </cell>
        </row>
        <row r="168">
          <cell r="C168" t="str">
            <v>PT Fixed L&amp;OH - VW</v>
          </cell>
          <cell r="E168">
            <v>-788</v>
          </cell>
          <cell r="F168">
            <v>-659</v>
          </cell>
          <cell r="G168">
            <v>-778</v>
          </cell>
          <cell r="H168">
            <v>-458.99355893412661</v>
          </cell>
          <cell r="Q168">
            <v>-2225</v>
          </cell>
          <cell r="R168">
            <v>-458.99355893412661</v>
          </cell>
          <cell r="S168">
            <v>0</v>
          </cell>
          <cell r="T168">
            <v>0</v>
          </cell>
          <cell r="U168">
            <v>-2683.9935589341267</v>
          </cell>
        </row>
        <row r="169">
          <cell r="C169" t="str">
            <v>FCA's - B&amp;A</v>
          </cell>
          <cell r="E169">
            <v>-398</v>
          </cell>
          <cell r="F169">
            <v>-379</v>
          </cell>
          <cell r="G169">
            <v>-53</v>
          </cell>
          <cell r="H169">
            <v>-25</v>
          </cell>
          <cell r="Q169">
            <v>-830</v>
          </cell>
          <cell r="R169">
            <v>-25</v>
          </cell>
          <cell r="S169">
            <v>0</v>
          </cell>
          <cell r="T169">
            <v>0</v>
          </cell>
          <cell r="U169">
            <v>-855</v>
          </cell>
        </row>
        <row r="170">
          <cell r="C170" t="str">
            <v>FCA's - PT</v>
          </cell>
          <cell r="E170">
            <v>-42</v>
          </cell>
          <cell r="F170">
            <v>0</v>
          </cell>
          <cell r="G170">
            <v>-1486</v>
          </cell>
          <cell r="H170">
            <v>0</v>
          </cell>
          <cell r="Q170">
            <v>-1528</v>
          </cell>
          <cell r="R170">
            <v>0</v>
          </cell>
          <cell r="S170">
            <v>0</v>
          </cell>
          <cell r="T170">
            <v>0</v>
          </cell>
          <cell r="U170">
            <v>-1528</v>
          </cell>
        </row>
        <row r="171">
          <cell r="B171" t="str">
            <v>H10</v>
          </cell>
          <cell r="C171" t="str">
            <v>Fixed L&amp;OH Costs</v>
          </cell>
          <cell r="E171">
            <v>-14082</v>
          </cell>
          <cell r="F171">
            <v>-13435</v>
          </cell>
          <cell r="G171">
            <v>-15395</v>
          </cell>
          <cell r="H171">
            <v>-12884.698120260813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-42912</v>
          </cell>
          <cell r="R171">
            <v>-12884.698120260813</v>
          </cell>
          <cell r="S171">
            <v>0</v>
          </cell>
          <cell r="T171">
            <v>0</v>
          </cell>
          <cell r="U171">
            <v>-55796.698120260815</v>
          </cell>
        </row>
        <row r="173">
          <cell r="B173" t="str">
            <v>H40</v>
          </cell>
          <cell r="C173" t="str">
            <v>Other Fixed Charges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</row>
        <row r="175">
          <cell r="C175" t="str">
            <v>B&amp;A Fixed L&amp;OH in Inventory - Ford</v>
          </cell>
          <cell r="E175">
            <v>1527</v>
          </cell>
          <cell r="F175">
            <v>1203</v>
          </cell>
          <cell r="G175">
            <v>-240</v>
          </cell>
          <cell r="H175">
            <v>-14.057516293704186</v>
          </cell>
          <cell r="Q175">
            <v>2490</v>
          </cell>
          <cell r="R175">
            <v>-14.057516293704186</v>
          </cell>
          <cell r="S175">
            <v>0</v>
          </cell>
          <cell r="T175">
            <v>0</v>
          </cell>
          <cell r="U175">
            <v>2475.9424837062957</v>
          </cell>
        </row>
        <row r="176">
          <cell r="C176" t="str">
            <v>PT Fixed L&amp;OH in Inventory - Ford</v>
          </cell>
          <cell r="E176">
            <v>365</v>
          </cell>
          <cell r="F176">
            <v>449</v>
          </cell>
          <cell r="G176">
            <v>-251</v>
          </cell>
          <cell r="H176">
            <v>61.194792652484757</v>
          </cell>
          <cell r="Q176">
            <v>563</v>
          </cell>
          <cell r="R176">
            <v>61.194792652484757</v>
          </cell>
          <cell r="S176">
            <v>0</v>
          </cell>
          <cell r="T176">
            <v>0</v>
          </cell>
          <cell r="U176">
            <v>624.19479265248481</v>
          </cell>
        </row>
        <row r="177">
          <cell r="B177" t="str">
            <v>H50</v>
          </cell>
          <cell r="C177" t="str">
            <v>Labor &amp; Ohd in Inv.</v>
          </cell>
          <cell r="E177">
            <v>1892</v>
          </cell>
          <cell r="F177">
            <v>1652</v>
          </cell>
          <cell r="G177">
            <v>-491</v>
          </cell>
          <cell r="H177">
            <v>47.137276358780568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3053</v>
          </cell>
          <cell r="R177">
            <v>47.137276358780568</v>
          </cell>
          <cell r="S177">
            <v>0</v>
          </cell>
          <cell r="T177">
            <v>0</v>
          </cell>
          <cell r="U177">
            <v>3100.1372763587806</v>
          </cell>
        </row>
        <row r="179">
          <cell r="C179" t="str">
            <v>Depreciation B&amp;A</v>
          </cell>
          <cell r="E179">
            <v>-2335</v>
          </cell>
          <cell r="F179">
            <v>-2441</v>
          </cell>
          <cell r="G179">
            <v>-2427</v>
          </cell>
          <cell r="H179">
            <v>-2374</v>
          </cell>
          <cell r="Q179">
            <v>-7203</v>
          </cell>
          <cell r="R179">
            <v>-2374</v>
          </cell>
          <cell r="S179">
            <v>0</v>
          </cell>
          <cell r="T179">
            <v>0</v>
          </cell>
          <cell r="U179">
            <v>-9577</v>
          </cell>
        </row>
        <row r="180">
          <cell r="C180" t="str">
            <v>Depreciation PT</v>
          </cell>
          <cell r="E180">
            <v>-2290</v>
          </cell>
          <cell r="F180">
            <v>-2390</v>
          </cell>
          <cell r="G180">
            <v>-1701</v>
          </cell>
          <cell r="H180">
            <v>-2337</v>
          </cell>
          <cell r="Q180">
            <v>-6381</v>
          </cell>
          <cell r="R180">
            <v>-2337</v>
          </cell>
          <cell r="S180">
            <v>0</v>
          </cell>
          <cell r="T180">
            <v>0</v>
          </cell>
          <cell r="U180">
            <v>-8718</v>
          </cell>
        </row>
        <row r="181">
          <cell r="C181" t="str">
            <v>Depreciation - M&amp;S Vehicles</v>
          </cell>
          <cell r="E181">
            <v>-23</v>
          </cell>
          <cell r="F181">
            <v>-23</v>
          </cell>
          <cell r="G181">
            <v>-23</v>
          </cell>
          <cell r="H181">
            <v>-18</v>
          </cell>
          <cell r="Q181">
            <v>-69</v>
          </cell>
          <cell r="R181">
            <v>-18</v>
          </cell>
          <cell r="S181">
            <v>0</v>
          </cell>
          <cell r="T181">
            <v>0</v>
          </cell>
          <cell r="U181">
            <v>-87</v>
          </cell>
        </row>
        <row r="182">
          <cell r="C182" t="str">
            <v>Depreciation - FCSD</v>
          </cell>
          <cell r="E182">
            <v>-13</v>
          </cell>
          <cell r="F182">
            <v>-13</v>
          </cell>
          <cell r="G182">
            <v>-13</v>
          </cell>
          <cell r="H182">
            <v>-13</v>
          </cell>
          <cell r="Q182">
            <v>-39</v>
          </cell>
          <cell r="R182">
            <v>-13</v>
          </cell>
          <cell r="S182">
            <v>0</v>
          </cell>
          <cell r="T182">
            <v>0</v>
          </cell>
          <cell r="U182">
            <v>-52</v>
          </cell>
        </row>
        <row r="183">
          <cell r="C183" t="str">
            <v>Depreciation - Mfg. Staffs</v>
          </cell>
          <cell r="E183">
            <v>-1</v>
          </cell>
          <cell r="F183">
            <v>-1</v>
          </cell>
          <cell r="G183">
            <v>-1</v>
          </cell>
          <cell r="H183">
            <v>-1</v>
          </cell>
          <cell r="Q183">
            <v>-3</v>
          </cell>
          <cell r="R183">
            <v>-1</v>
          </cell>
          <cell r="S183">
            <v>0</v>
          </cell>
          <cell r="T183">
            <v>0</v>
          </cell>
          <cell r="U183">
            <v>-4</v>
          </cell>
        </row>
        <row r="184">
          <cell r="C184" t="str">
            <v>Depreciation - Purchasing</v>
          </cell>
          <cell r="E184">
            <v>-14</v>
          </cell>
          <cell r="F184">
            <v>-14</v>
          </cell>
          <cell r="G184">
            <v>-14</v>
          </cell>
          <cell r="H184">
            <v>-11</v>
          </cell>
          <cell r="Q184">
            <v>-42</v>
          </cell>
          <cell r="R184">
            <v>-11</v>
          </cell>
          <cell r="S184">
            <v>0</v>
          </cell>
          <cell r="T184">
            <v>0</v>
          </cell>
          <cell r="U184">
            <v>-53</v>
          </cell>
        </row>
        <row r="185">
          <cell r="C185" t="str">
            <v>Depreciation - PD</v>
          </cell>
          <cell r="E185">
            <v>-40</v>
          </cell>
          <cell r="F185">
            <v>-39</v>
          </cell>
          <cell r="G185">
            <v>-38</v>
          </cell>
          <cell r="H185">
            <v>-37</v>
          </cell>
          <cell r="Q185">
            <v>-117</v>
          </cell>
          <cell r="R185">
            <v>-37</v>
          </cell>
          <cell r="S185">
            <v>0</v>
          </cell>
          <cell r="T185">
            <v>0</v>
          </cell>
          <cell r="U185">
            <v>-154</v>
          </cell>
        </row>
        <row r="186">
          <cell r="C186" t="str">
            <v>Depreciation - Others</v>
          </cell>
          <cell r="E186">
            <v>-543</v>
          </cell>
          <cell r="F186">
            <v>-538</v>
          </cell>
          <cell r="G186">
            <v>-557</v>
          </cell>
          <cell r="H186">
            <v>-543</v>
          </cell>
          <cell r="Q186">
            <v>-1638</v>
          </cell>
          <cell r="R186">
            <v>-543</v>
          </cell>
          <cell r="S186">
            <v>0</v>
          </cell>
          <cell r="T186">
            <v>0</v>
          </cell>
          <cell r="U186">
            <v>-2181</v>
          </cell>
        </row>
        <row r="187">
          <cell r="B187" t="str">
            <v>I10</v>
          </cell>
          <cell r="C187" t="str">
            <v>Depreciation</v>
          </cell>
          <cell r="E187">
            <v>-5259</v>
          </cell>
          <cell r="F187">
            <v>-5459</v>
          </cell>
          <cell r="G187">
            <v>-4774</v>
          </cell>
          <cell r="H187">
            <v>-5334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-15492</v>
          </cell>
          <cell r="R187">
            <v>-5334</v>
          </cell>
          <cell r="S187">
            <v>0</v>
          </cell>
          <cell r="T187">
            <v>0</v>
          </cell>
          <cell r="U187">
            <v>-20826</v>
          </cell>
        </row>
        <row r="189">
          <cell r="B189" t="str">
            <v>I25</v>
          </cell>
          <cell r="C189" t="str">
            <v>Operating Leases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</row>
        <row r="191">
          <cell r="B191" t="str">
            <v>I30</v>
          </cell>
          <cell r="C191" t="str">
            <v>Tooling -- Expense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</row>
        <row r="193">
          <cell r="C193" t="str">
            <v>Tooling - Ford</v>
          </cell>
          <cell r="E193">
            <v>-7169</v>
          </cell>
          <cell r="F193">
            <v>-6754</v>
          </cell>
          <cell r="G193">
            <v>-8121</v>
          </cell>
          <cell r="H193">
            <v>-7875</v>
          </cell>
          <cell r="Q193">
            <v>-22044</v>
          </cell>
          <cell r="R193">
            <v>-7875</v>
          </cell>
          <cell r="S193">
            <v>0</v>
          </cell>
          <cell r="T193">
            <v>0</v>
          </cell>
          <cell r="U193">
            <v>-29919</v>
          </cell>
        </row>
        <row r="194">
          <cell r="C194" t="str">
            <v>Tools into Inventory</v>
          </cell>
          <cell r="E194">
            <v>42</v>
          </cell>
          <cell r="F194">
            <v>704</v>
          </cell>
          <cell r="G194">
            <v>-204</v>
          </cell>
          <cell r="H194">
            <v>-23</v>
          </cell>
          <cell r="Q194">
            <v>542</v>
          </cell>
          <cell r="R194">
            <v>-23</v>
          </cell>
          <cell r="S194">
            <v>0</v>
          </cell>
          <cell r="T194">
            <v>0</v>
          </cell>
          <cell r="U194">
            <v>519</v>
          </cell>
        </row>
        <row r="195">
          <cell r="C195" t="str">
            <v>Tooling - VW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</row>
        <row r="196">
          <cell r="B196" t="str">
            <v>I40</v>
          </cell>
          <cell r="C196" t="str">
            <v>Tooling -- Amortization</v>
          </cell>
          <cell r="E196">
            <v>-7127</v>
          </cell>
          <cell r="F196">
            <v>-6050</v>
          </cell>
          <cell r="G196">
            <v>-8325</v>
          </cell>
          <cell r="H196">
            <v>-7898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-21502</v>
          </cell>
          <cell r="R196">
            <v>-7898</v>
          </cell>
          <cell r="S196">
            <v>0</v>
          </cell>
          <cell r="T196">
            <v>0</v>
          </cell>
          <cell r="U196">
            <v>-29400</v>
          </cell>
        </row>
        <row r="198">
          <cell r="C198" t="str">
            <v>Project Expense -- B&amp;A.</v>
          </cell>
          <cell r="E198">
            <v>-287</v>
          </cell>
          <cell r="F198">
            <v>-156</v>
          </cell>
          <cell r="G198">
            <v>-768</v>
          </cell>
          <cell r="H198">
            <v>-837</v>
          </cell>
          <cell r="Q198">
            <v>-1211</v>
          </cell>
          <cell r="R198">
            <v>-837</v>
          </cell>
          <cell r="S198">
            <v>0</v>
          </cell>
          <cell r="T198">
            <v>0</v>
          </cell>
          <cell r="U198">
            <v>-2048</v>
          </cell>
        </row>
        <row r="199">
          <cell r="C199" t="str">
            <v>Project Expense -- P&amp;T</v>
          </cell>
          <cell r="E199">
            <v>-509</v>
          </cell>
          <cell r="F199">
            <v>-942</v>
          </cell>
          <cell r="G199">
            <v>-1005</v>
          </cell>
          <cell r="H199">
            <v>-209</v>
          </cell>
          <cell r="Q199">
            <v>-2456</v>
          </cell>
          <cell r="R199">
            <v>-209</v>
          </cell>
          <cell r="S199">
            <v>0</v>
          </cell>
          <cell r="T199">
            <v>0</v>
          </cell>
          <cell r="U199">
            <v>-2665</v>
          </cell>
        </row>
        <row r="200">
          <cell r="B200" t="str">
            <v>I55</v>
          </cell>
          <cell r="C200" t="str">
            <v>Project Expense -- 12 Acct.</v>
          </cell>
          <cell r="E200">
            <v>-796</v>
          </cell>
          <cell r="F200">
            <v>-1098</v>
          </cell>
          <cell r="G200">
            <v>-1773</v>
          </cell>
          <cell r="H200">
            <v>-1046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-3667</v>
          </cell>
          <cell r="R200">
            <v>-1046</v>
          </cell>
          <cell r="S200">
            <v>0</v>
          </cell>
          <cell r="T200">
            <v>0</v>
          </cell>
          <cell r="U200">
            <v>-4713</v>
          </cell>
        </row>
        <row r="202">
          <cell r="B202" t="str">
            <v>I60</v>
          </cell>
          <cell r="C202" t="str">
            <v>New Model Project Expense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</row>
        <row r="204">
          <cell r="B204" t="str">
            <v>I70</v>
          </cell>
          <cell r="C204" t="str">
            <v>Facilities Project Expense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</row>
        <row r="206">
          <cell r="C206" t="str">
            <v>B&amp;A Launching</v>
          </cell>
          <cell r="E206">
            <v>-997</v>
          </cell>
          <cell r="F206">
            <v>-1343</v>
          </cell>
          <cell r="G206">
            <v>-1097</v>
          </cell>
          <cell r="H206">
            <v>-1190</v>
          </cell>
          <cell r="Q206">
            <v>-3437</v>
          </cell>
          <cell r="R206">
            <v>-1190</v>
          </cell>
          <cell r="S206">
            <v>0</v>
          </cell>
          <cell r="T206">
            <v>0</v>
          </cell>
          <cell r="U206">
            <v>-4627</v>
          </cell>
        </row>
        <row r="207">
          <cell r="C207" t="str">
            <v>PT Launching</v>
          </cell>
          <cell r="E207">
            <v>-61</v>
          </cell>
          <cell r="F207">
            <v>-943</v>
          </cell>
          <cell r="G207">
            <v>-396</v>
          </cell>
          <cell r="H207">
            <v>-194</v>
          </cell>
          <cell r="Q207">
            <v>-1400</v>
          </cell>
          <cell r="R207">
            <v>-194</v>
          </cell>
          <cell r="S207">
            <v>0</v>
          </cell>
          <cell r="T207">
            <v>0</v>
          </cell>
          <cell r="U207">
            <v>-1594</v>
          </cell>
        </row>
        <row r="208">
          <cell r="B208" t="str">
            <v>J40</v>
          </cell>
          <cell r="C208" t="str">
            <v>New Model Launch (incl. SUB)</v>
          </cell>
          <cell r="E208">
            <v>-1058</v>
          </cell>
          <cell r="F208">
            <v>-2286</v>
          </cell>
          <cell r="G208">
            <v>-1493</v>
          </cell>
          <cell r="H208">
            <v>-1384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-4837</v>
          </cell>
          <cell r="R208">
            <v>-1384</v>
          </cell>
          <cell r="S208">
            <v>0</v>
          </cell>
          <cell r="T208">
            <v>0</v>
          </cell>
          <cell r="U208">
            <v>-6221</v>
          </cell>
        </row>
        <row r="210">
          <cell r="B210" t="str">
            <v>K10</v>
          </cell>
          <cell r="C210" t="str">
            <v>Engineering Expense</v>
          </cell>
          <cell r="E210">
            <v>-2302.6</v>
          </cell>
          <cell r="F210">
            <v>-2032</v>
          </cell>
          <cell r="G210">
            <v>-2135</v>
          </cell>
          <cell r="H210">
            <v>-3053.8362000000002</v>
          </cell>
          <cell r="Q210">
            <v>-6469.6</v>
          </cell>
          <cell r="R210">
            <v>-3053.8362000000002</v>
          </cell>
          <cell r="S210">
            <v>0</v>
          </cell>
          <cell r="T210">
            <v>0</v>
          </cell>
          <cell r="U210">
            <v>-9523.4362000000001</v>
          </cell>
        </row>
        <row r="212">
          <cell r="C212" t="str">
            <v>Adm. Expense - M&amp;S Vehicles</v>
          </cell>
          <cell r="E212">
            <v>-171</v>
          </cell>
          <cell r="F212">
            <v>-231</v>
          </cell>
          <cell r="G212">
            <v>-177</v>
          </cell>
          <cell r="H212">
            <v>-245.50499080573121</v>
          </cell>
          <cell r="Q212">
            <v>-579</v>
          </cell>
          <cell r="R212">
            <v>-245.50499080573121</v>
          </cell>
          <cell r="S212">
            <v>0</v>
          </cell>
          <cell r="T212">
            <v>0</v>
          </cell>
          <cell r="U212">
            <v>-824.50499080573127</v>
          </cell>
        </row>
        <row r="213">
          <cell r="C213" t="str">
            <v>Adm. Expense - FCSD</v>
          </cell>
          <cell r="E213">
            <v>-39</v>
          </cell>
          <cell r="F213">
            <v>-36</v>
          </cell>
          <cell r="G213">
            <v>-39</v>
          </cell>
          <cell r="H213">
            <v>-46.433895396956906</v>
          </cell>
          <cell r="Q213">
            <v>-114</v>
          </cell>
          <cell r="R213">
            <v>-46.433895396956906</v>
          </cell>
          <cell r="S213">
            <v>0</v>
          </cell>
          <cell r="T213">
            <v>0</v>
          </cell>
          <cell r="U213">
            <v>-160.4338953969569</v>
          </cell>
        </row>
        <row r="214">
          <cell r="C214" t="str">
            <v>Adm. Expense - Mfg. Staffs</v>
          </cell>
          <cell r="E214">
            <v>-1450</v>
          </cell>
          <cell r="F214">
            <v>-1606</v>
          </cell>
          <cell r="G214">
            <v>-1298</v>
          </cell>
          <cell r="H214">
            <v>-2191.992923103895</v>
          </cell>
          <cell r="Q214">
            <v>-4354</v>
          </cell>
          <cell r="R214">
            <v>-2191.992923103895</v>
          </cell>
          <cell r="S214">
            <v>0</v>
          </cell>
          <cell r="T214">
            <v>0</v>
          </cell>
          <cell r="U214">
            <v>-6545.992923103895</v>
          </cell>
        </row>
        <row r="215">
          <cell r="C215" t="str">
            <v>Adm. Expense - Purchasing</v>
          </cell>
          <cell r="E215">
            <v>-1314</v>
          </cell>
          <cell r="F215">
            <v>-1276</v>
          </cell>
          <cell r="G215">
            <v>-1159</v>
          </cell>
          <cell r="H215">
            <v>-1354.9080585332215</v>
          </cell>
          <cell r="Q215">
            <v>-3749</v>
          </cell>
          <cell r="R215">
            <v>-1354.9080585332215</v>
          </cell>
          <cell r="S215">
            <v>0</v>
          </cell>
          <cell r="T215">
            <v>0</v>
          </cell>
          <cell r="U215">
            <v>-5103.9080585332213</v>
          </cell>
        </row>
        <row r="216">
          <cell r="C216" t="str">
            <v>Adm. Expense - PD</v>
          </cell>
          <cell r="E216">
            <v>-119</v>
          </cell>
          <cell r="F216">
            <v>-143</v>
          </cell>
          <cell r="G216">
            <v>-258</v>
          </cell>
          <cell r="H216">
            <v>-251.41187249898576</v>
          </cell>
          <cell r="Q216">
            <v>-520</v>
          </cell>
          <cell r="R216">
            <v>-251.41187249898576</v>
          </cell>
          <cell r="S216">
            <v>0</v>
          </cell>
          <cell r="T216">
            <v>0</v>
          </cell>
          <cell r="U216">
            <v>-771.41187249898576</v>
          </cell>
        </row>
        <row r="217">
          <cell r="C217" t="str">
            <v>Adm. Expense - Others</v>
          </cell>
          <cell r="E217">
            <v>-7604.55</v>
          </cell>
          <cell r="F217">
            <v>-6429</v>
          </cell>
          <cell r="G217">
            <v>-6755</v>
          </cell>
          <cell r="H217">
            <v>-8089.4603225092942</v>
          </cell>
          <cell r="Q217">
            <v>-20788.55</v>
          </cell>
          <cell r="R217">
            <v>-8089.4603225092942</v>
          </cell>
          <cell r="S217">
            <v>0</v>
          </cell>
          <cell r="T217">
            <v>0</v>
          </cell>
          <cell r="U217">
            <v>-28878.010322509293</v>
          </cell>
        </row>
        <row r="218">
          <cell r="B218" t="str">
            <v>L10</v>
          </cell>
          <cell r="C218" t="str">
            <v>Administrative Expense</v>
          </cell>
          <cell r="E218">
            <v>-10697.55</v>
          </cell>
          <cell r="F218">
            <v>-9721</v>
          </cell>
          <cell r="G218">
            <v>-9686</v>
          </cell>
          <cell r="H218">
            <v>-12179.712062848084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-30104.55</v>
          </cell>
          <cell r="R218">
            <v>-12179.712062848084</v>
          </cell>
          <cell r="S218">
            <v>0</v>
          </cell>
          <cell r="T218">
            <v>0</v>
          </cell>
          <cell r="U218">
            <v>-42284.26206284808</v>
          </cell>
        </row>
        <row r="220">
          <cell r="C220" t="str">
            <v>Selling</v>
          </cell>
          <cell r="E220">
            <v>-1310.8</v>
          </cell>
          <cell r="F220">
            <v>-1747.9</v>
          </cell>
          <cell r="G220">
            <v>-2174.1</v>
          </cell>
          <cell r="H220">
            <v>-1961.2</v>
          </cell>
          <cell r="Q220">
            <v>-5232.7999999999993</v>
          </cell>
          <cell r="R220">
            <v>-1961.2</v>
          </cell>
          <cell r="S220">
            <v>0</v>
          </cell>
          <cell r="T220">
            <v>0</v>
          </cell>
          <cell r="U220">
            <v>-7193.9999999999991</v>
          </cell>
        </row>
        <row r="221">
          <cell r="C221" t="str">
            <v>Selling P&amp;A</v>
          </cell>
          <cell r="E221">
            <v>-457.3</v>
          </cell>
          <cell r="F221">
            <v>-516</v>
          </cell>
          <cell r="G221">
            <v>-528.6</v>
          </cell>
          <cell r="H221">
            <v>-573.6</v>
          </cell>
          <cell r="Q221">
            <v>-1501.9</v>
          </cell>
          <cell r="R221">
            <v>-573.6</v>
          </cell>
          <cell r="S221">
            <v>0</v>
          </cell>
          <cell r="T221">
            <v>0</v>
          </cell>
          <cell r="U221">
            <v>-2075.5</v>
          </cell>
        </row>
        <row r="222">
          <cell r="B222" t="str">
            <v>M10</v>
          </cell>
          <cell r="C222" t="str">
            <v>Selling Expense</v>
          </cell>
          <cell r="E222">
            <v>-1768.1</v>
          </cell>
          <cell r="F222">
            <v>-2263.9</v>
          </cell>
          <cell r="G222">
            <v>-2702.7</v>
          </cell>
          <cell r="H222">
            <v>-2534.8000000000002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-6734.6999999999989</v>
          </cell>
          <cell r="R222">
            <v>-2534.8000000000002</v>
          </cell>
          <cell r="S222">
            <v>0</v>
          </cell>
          <cell r="T222">
            <v>0</v>
          </cell>
          <cell r="U222">
            <v>-9269.5</v>
          </cell>
        </row>
        <row r="224">
          <cell r="C224" t="str">
            <v>Fixed Marketing</v>
          </cell>
          <cell r="E224">
            <v>-8586</v>
          </cell>
          <cell r="F224">
            <v>-5599</v>
          </cell>
          <cell r="G224">
            <v>-9675</v>
          </cell>
          <cell r="H224">
            <v>-5489</v>
          </cell>
          <cell r="Q224">
            <v>-23860</v>
          </cell>
          <cell r="R224">
            <v>-5489</v>
          </cell>
          <cell r="S224">
            <v>0</v>
          </cell>
          <cell r="T224">
            <v>0</v>
          </cell>
          <cell r="U224">
            <v>-29349</v>
          </cell>
        </row>
        <row r="225">
          <cell r="C225" t="str">
            <v>Fixed Marketing - P&amp;A</v>
          </cell>
          <cell r="E225">
            <v>-41</v>
          </cell>
          <cell r="F225">
            <v>-60</v>
          </cell>
          <cell r="G225">
            <v>-70</v>
          </cell>
          <cell r="H225">
            <v>-350</v>
          </cell>
          <cell r="Q225">
            <v>-171</v>
          </cell>
          <cell r="R225">
            <v>-350</v>
          </cell>
          <cell r="S225">
            <v>0</v>
          </cell>
          <cell r="T225">
            <v>0</v>
          </cell>
          <cell r="U225">
            <v>-521</v>
          </cell>
        </row>
        <row r="226">
          <cell r="B226" t="str">
            <v>N10</v>
          </cell>
          <cell r="C226" t="str">
            <v>Fixed Marketing</v>
          </cell>
          <cell r="E226">
            <v>-8627</v>
          </cell>
          <cell r="F226">
            <v>-5659</v>
          </cell>
          <cell r="G226">
            <v>-9745</v>
          </cell>
          <cell r="H226">
            <v>-5839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-24031</v>
          </cell>
          <cell r="R226">
            <v>-5839</v>
          </cell>
          <cell r="S226">
            <v>0</v>
          </cell>
          <cell r="T226">
            <v>0</v>
          </cell>
          <cell r="U226">
            <v>-29870</v>
          </cell>
        </row>
        <row r="228">
          <cell r="B228" t="str">
            <v>O10</v>
          </cell>
          <cell r="C228" t="str">
            <v>Fixed Depot Expense</v>
          </cell>
          <cell r="E228">
            <v>-451</v>
          </cell>
          <cell r="F228">
            <v>-454</v>
          </cell>
          <cell r="G228">
            <v>-444</v>
          </cell>
          <cell r="H228">
            <v>-529</v>
          </cell>
          <cell r="Q228">
            <v>-1349</v>
          </cell>
          <cell r="R228">
            <v>-529</v>
          </cell>
          <cell r="S228">
            <v>0</v>
          </cell>
          <cell r="T228">
            <v>0</v>
          </cell>
          <cell r="U228">
            <v>-1878</v>
          </cell>
        </row>
        <row r="230">
          <cell r="C230" t="str">
            <v>FCA's Vehicles B&amp;A</v>
          </cell>
          <cell r="E230">
            <v>381</v>
          </cell>
          <cell r="F230">
            <v>-496</v>
          </cell>
          <cell r="G230">
            <v>-257</v>
          </cell>
          <cell r="H230">
            <v>-429</v>
          </cell>
          <cell r="Q230">
            <v>-372</v>
          </cell>
          <cell r="R230">
            <v>-429</v>
          </cell>
          <cell r="S230">
            <v>0</v>
          </cell>
          <cell r="T230">
            <v>0</v>
          </cell>
          <cell r="U230">
            <v>-801</v>
          </cell>
        </row>
        <row r="231">
          <cell r="C231" t="str">
            <v>FCA's  Vehicles PT</v>
          </cell>
          <cell r="E231">
            <v>0</v>
          </cell>
          <cell r="F231">
            <v>0</v>
          </cell>
          <cell r="G231">
            <v>-10</v>
          </cell>
          <cell r="H231">
            <v>1</v>
          </cell>
          <cell r="Q231">
            <v>-10</v>
          </cell>
          <cell r="R231">
            <v>1</v>
          </cell>
          <cell r="S231">
            <v>0</v>
          </cell>
          <cell r="T231">
            <v>0</v>
          </cell>
          <cell r="U231">
            <v>-9</v>
          </cell>
        </row>
        <row r="232">
          <cell r="C232" t="str">
            <v xml:space="preserve">FCA's P&amp;A </v>
          </cell>
          <cell r="E232">
            <v>-589</v>
          </cell>
          <cell r="F232">
            <v>-616</v>
          </cell>
          <cell r="G232">
            <v>-801</v>
          </cell>
          <cell r="H232">
            <v>-613</v>
          </cell>
          <cell r="Q232">
            <v>-2006</v>
          </cell>
          <cell r="R232">
            <v>-613</v>
          </cell>
          <cell r="S232">
            <v>0</v>
          </cell>
          <cell r="T232">
            <v>0</v>
          </cell>
          <cell r="U232">
            <v>-2619</v>
          </cell>
        </row>
        <row r="233">
          <cell r="B233" t="str">
            <v>O20</v>
          </cell>
          <cell r="C233" t="str">
            <v>Obsolescence</v>
          </cell>
          <cell r="E233">
            <v>-208</v>
          </cell>
          <cell r="F233">
            <v>-1112</v>
          </cell>
          <cell r="G233">
            <v>-1068</v>
          </cell>
          <cell r="H233">
            <v>-1041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-2388</v>
          </cell>
          <cell r="R233">
            <v>-1041</v>
          </cell>
          <cell r="S233">
            <v>0</v>
          </cell>
          <cell r="T233">
            <v>0</v>
          </cell>
          <cell r="U233">
            <v>-3429</v>
          </cell>
        </row>
        <row r="235">
          <cell r="C235" t="str">
            <v>Headcount Reduction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</row>
        <row r="236">
          <cell r="C236" t="str">
            <v>FCA's  B&amp;A</v>
          </cell>
          <cell r="E236">
            <v>0</v>
          </cell>
          <cell r="F236">
            <v>0</v>
          </cell>
          <cell r="G236">
            <v>47</v>
          </cell>
          <cell r="H236">
            <v>0</v>
          </cell>
          <cell r="Q236">
            <v>47</v>
          </cell>
          <cell r="R236">
            <v>0</v>
          </cell>
          <cell r="S236">
            <v>0</v>
          </cell>
          <cell r="T236">
            <v>0</v>
          </cell>
          <cell r="U236">
            <v>47</v>
          </cell>
        </row>
        <row r="237">
          <cell r="C237" t="str">
            <v>FCA's PT</v>
          </cell>
          <cell r="E237">
            <v>-1116</v>
          </cell>
          <cell r="F237">
            <v>-1122</v>
          </cell>
          <cell r="G237">
            <v>-1116</v>
          </cell>
          <cell r="H237">
            <v>-249.5</v>
          </cell>
          <cell r="Q237">
            <v>-3354</v>
          </cell>
          <cell r="R237">
            <v>-249.5</v>
          </cell>
          <cell r="S237">
            <v>0</v>
          </cell>
          <cell r="T237">
            <v>0</v>
          </cell>
          <cell r="U237">
            <v>-3603.5</v>
          </cell>
        </row>
        <row r="238">
          <cell r="B238" t="str">
            <v>O45</v>
          </cell>
          <cell r="C238" t="str">
            <v>Other Fixed Costs (Incl. FCAs)</v>
          </cell>
          <cell r="E238">
            <v>-1116</v>
          </cell>
          <cell r="F238">
            <v>-1122</v>
          </cell>
          <cell r="G238">
            <v>-1069</v>
          </cell>
          <cell r="H238">
            <v>-249.5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-3307</v>
          </cell>
          <cell r="R238">
            <v>-249.5</v>
          </cell>
          <cell r="S238">
            <v>0</v>
          </cell>
          <cell r="T238">
            <v>0</v>
          </cell>
          <cell r="U238">
            <v>-3556.5</v>
          </cell>
        </row>
        <row r="240">
          <cell r="B240" t="str">
            <v>O70</v>
          </cell>
          <cell r="C240" t="str">
            <v>Legal Entity Billings -- Engr. Related</v>
          </cell>
          <cell r="E240">
            <v>-3833</v>
          </cell>
          <cell r="F240">
            <v>-3853</v>
          </cell>
          <cell r="G240">
            <v>-3933</v>
          </cell>
          <cell r="H240">
            <v>-1500</v>
          </cell>
          <cell r="Q240">
            <v>-11619</v>
          </cell>
          <cell r="R240">
            <v>-1500</v>
          </cell>
          <cell r="S240">
            <v>0</v>
          </cell>
          <cell r="T240">
            <v>0</v>
          </cell>
          <cell r="U240">
            <v>-13119</v>
          </cell>
        </row>
        <row r="242">
          <cell r="C242" t="str">
            <v>Support Cost - B&amp;A</v>
          </cell>
          <cell r="E242">
            <v>-917</v>
          </cell>
          <cell r="F242">
            <v>-922</v>
          </cell>
          <cell r="G242">
            <v>-917</v>
          </cell>
          <cell r="H242">
            <v>-917</v>
          </cell>
          <cell r="Q242">
            <v>-2756</v>
          </cell>
          <cell r="R242">
            <v>-917</v>
          </cell>
          <cell r="S242">
            <v>0</v>
          </cell>
          <cell r="T242">
            <v>0</v>
          </cell>
          <cell r="U242">
            <v>-3673</v>
          </cell>
        </row>
        <row r="243">
          <cell r="C243" t="str">
            <v>Support Cost - PT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</row>
        <row r="244">
          <cell r="C244" t="str">
            <v>Support Cost - Purchasing</v>
          </cell>
          <cell r="E244">
            <v>-67</v>
          </cell>
          <cell r="F244">
            <v>-67</v>
          </cell>
          <cell r="G244">
            <v>-67</v>
          </cell>
          <cell r="H244">
            <v>-66.5</v>
          </cell>
          <cell r="Q244">
            <v>-201</v>
          </cell>
          <cell r="R244">
            <v>-66.5</v>
          </cell>
          <cell r="S244">
            <v>0</v>
          </cell>
          <cell r="T244">
            <v>0</v>
          </cell>
          <cell r="U244">
            <v>-267.5</v>
          </cell>
        </row>
        <row r="245">
          <cell r="C245" t="str">
            <v>Support Cost - Marketing &amp; Sales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</row>
        <row r="246">
          <cell r="C246" t="str">
            <v>Support Cost - Others (Systems &amp; E.R.)</v>
          </cell>
          <cell r="E246">
            <v>-92</v>
          </cell>
          <cell r="F246">
            <v>-92</v>
          </cell>
          <cell r="G246">
            <v>-92</v>
          </cell>
          <cell r="H246">
            <v>-92</v>
          </cell>
          <cell r="Q246">
            <v>-276</v>
          </cell>
          <cell r="R246">
            <v>-92</v>
          </cell>
          <cell r="S246">
            <v>0</v>
          </cell>
          <cell r="T246">
            <v>0</v>
          </cell>
          <cell r="U246">
            <v>-368</v>
          </cell>
        </row>
        <row r="247">
          <cell r="B247" t="str">
            <v>O80</v>
          </cell>
          <cell r="C247" t="str">
            <v>Legal Entity Billings -- Admin. Services</v>
          </cell>
          <cell r="E247">
            <v>-1076</v>
          </cell>
          <cell r="F247">
            <v>-1081</v>
          </cell>
          <cell r="G247">
            <v>-1076</v>
          </cell>
          <cell r="H247">
            <v>-1075.5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-3233</v>
          </cell>
          <cell r="R247">
            <v>-1075.5</v>
          </cell>
          <cell r="S247">
            <v>0</v>
          </cell>
          <cell r="T247">
            <v>0</v>
          </cell>
          <cell r="U247">
            <v>-4308.5</v>
          </cell>
        </row>
        <row r="249">
          <cell r="B249" t="str">
            <v>O100</v>
          </cell>
          <cell r="C249" t="str">
            <v>Legal Entity Billings - Other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</row>
        <row r="251">
          <cell r="B251" t="str">
            <v>Total Fixed Cost</v>
          </cell>
          <cell r="E251">
            <v>-56509.250000000007</v>
          </cell>
          <cell r="F251">
            <v>-53973.9</v>
          </cell>
          <cell r="G251">
            <v>-64109.7</v>
          </cell>
          <cell r="H251">
            <v>-56501.909106750114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-174592.85</v>
          </cell>
          <cell r="R251">
            <v>-56501.909106750114</v>
          </cell>
          <cell r="S251">
            <v>0</v>
          </cell>
          <cell r="T251">
            <v>0</v>
          </cell>
          <cell r="U251">
            <v>-231094.75910675011</v>
          </cell>
        </row>
        <row r="254">
          <cell r="A254" t="str">
            <v>Operating Profit</v>
          </cell>
          <cell r="E254">
            <v>-33892.690548340572</v>
          </cell>
          <cell r="F254">
            <v>-19619.359999999993</v>
          </cell>
          <cell r="G254">
            <v>-22130.456000000053</v>
          </cell>
          <cell r="H254">
            <v>-10699.047873171061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-75642.506548340432</v>
          </cell>
          <cell r="R254">
            <v>-10699.047873171061</v>
          </cell>
          <cell r="S254">
            <v>0</v>
          </cell>
          <cell r="T254">
            <v>0</v>
          </cell>
          <cell r="U254">
            <v>-79500.554421511959</v>
          </cell>
        </row>
        <row r="257">
          <cell r="A257" t="str">
            <v>Other / One Time</v>
          </cell>
        </row>
        <row r="259">
          <cell r="B259" t="str">
            <v>P10</v>
          </cell>
          <cell r="C259" t="str">
            <v>Supplemental Comp.</v>
          </cell>
          <cell r="E259">
            <v>-18</v>
          </cell>
          <cell r="F259">
            <v>-15</v>
          </cell>
          <cell r="G259">
            <v>-1337</v>
          </cell>
          <cell r="H259">
            <v>-6</v>
          </cell>
          <cell r="Q259">
            <v>-1370</v>
          </cell>
          <cell r="R259">
            <v>-6</v>
          </cell>
          <cell r="S259">
            <v>0</v>
          </cell>
          <cell r="T259">
            <v>0</v>
          </cell>
          <cell r="U259">
            <v>-1376</v>
          </cell>
        </row>
        <row r="261">
          <cell r="B261" t="str">
            <v>P20</v>
          </cell>
          <cell r="C261" t="str">
            <v>Profit Sharing</v>
          </cell>
          <cell r="E261">
            <v>193</v>
          </cell>
          <cell r="F261">
            <v>-97</v>
          </cell>
          <cell r="G261">
            <v>-6</v>
          </cell>
          <cell r="H261">
            <v>-7317.890470355359</v>
          </cell>
          <cell r="Q261">
            <v>90</v>
          </cell>
          <cell r="R261">
            <v>-7317.890470355359</v>
          </cell>
          <cell r="S261">
            <v>0</v>
          </cell>
          <cell r="T261">
            <v>0</v>
          </cell>
          <cell r="U261">
            <v>-7227.890470355359</v>
          </cell>
        </row>
        <row r="263">
          <cell r="B263" t="str">
            <v>R10</v>
          </cell>
          <cell r="C263" t="str">
            <v>Interest Income/(Expense)</v>
          </cell>
          <cell r="E263">
            <v>-66</v>
          </cell>
          <cell r="F263">
            <v>487</v>
          </cell>
          <cell r="G263">
            <v>1120</v>
          </cell>
          <cell r="H263">
            <v>1228</v>
          </cell>
          <cell r="Q263">
            <v>1541</v>
          </cell>
          <cell r="R263">
            <v>1228</v>
          </cell>
          <cell r="S263">
            <v>0</v>
          </cell>
          <cell r="T263">
            <v>0</v>
          </cell>
          <cell r="U263">
            <v>2769</v>
          </cell>
        </row>
        <row r="265">
          <cell r="C265" t="str">
            <v>Redundancy Plan - B&amp;A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</row>
        <row r="266">
          <cell r="C266" t="str">
            <v>Redundancy Plan - PT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</row>
        <row r="267">
          <cell r="C267" t="str">
            <v>Redundancy Plan - PD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</row>
        <row r="268">
          <cell r="C268" t="str">
            <v>Redundancy Plan - Others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</row>
        <row r="269">
          <cell r="C269" t="str">
            <v>Other Income</v>
          </cell>
          <cell r="E269">
            <v>-692</v>
          </cell>
          <cell r="F269">
            <v>-822</v>
          </cell>
          <cell r="G269">
            <v>2554</v>
          </cell>
          <cell r="H269">
            <v>90</v>
          </cell>
          <cell r="Q269">
            <v>1040</v>
          </cell>
          <cell r="R269">
            <v>90</v>
          </cell>
          <cell r="S269">
            <v>0</v>
          </cell>
          <cell r="T269">
            <v>0</v>
          </cell>
          <cell r="U269">
            <v>1130</v>
          </cell>
        </row>
        <row r="270">
          <cell r="C270" t="str">
            <v>Other Income - (Sale of Foundry)</v>
          </cell>
          <cell r="E270">
            <v>-256</v>
          </cell>
          <cell r="F270">
            <v>-207</v>
          </cell>
          <cell r="G270">
            <v>0</v>
          </cell>
          <cell r="H270">
            <v>0</v>
          </cell>
          <cell r="Q270">
            <v>-463</v>
          </cell>
          <cell r="R270">
            <v>0</v>
          </cell>
          <cell r="S270">
            <v>0</v>
          </cell>
          <cell r="T270">
            <v>0</v>
          </cell>
          <cell r="U270">
            <v>-463</v>
          </cell>
        </row>
        <row r="271">
          <cell r="C271" t="str">
            <v>VW Profit Sharing</v>
          </cell>
          <cell r="E271">
            <v>-60</v>
          </cell>
          <cell r="F271">
            <v>0</v>
          </cell>
          <cell r="G271">
            <v>0</v>
          </cell>
          <cell r="H271">
            <v>0</v>
          </cell>
          <cell r="Q271">
            <v>-60</v>
          </cell>
          <cell r="R271">
            <v>0</v>
          </cell>
          <cell r="S271">
            <v>0</v>
          </cell>
          <cell r="T271">
            <v>0</v>
          </cell>
          <cell r="U271">
            <v>-60</v>
          </cell>
        </row>
        <row r="272">
          <cell r="C272" t="str">
            <v>Volume/Cost Provision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</row>
        <row r="273">
          <cell r="B273" t="str">
            <v>S40</v>
          </cell>
          <cell r="C273" t="str">
            <v>Other Income/(Expense)</v>
          </cell>
          <cell r="E273">
            <v>-1008</v>
          </cell>
          <cell r="F273">
            <v>-1029</v>
          </cell>
          <cell r="G273">
            <v>2554</v>
          </cell>
          <cell r="H273">
            <v>90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517</v>
          </cell>
          <cell r="R273">
            <v>90</v>
          </cell>
          <cell r="S273">
            <v>0</v>
          </cell>
          <cell r="T273">
            <v>0</v>
          </cell>
          <cell r="U273">
            <v>607</v>
          </cell>
        </row>
        <row r="275">
          <cell r="B275" t="str">
            <v>S50</v>
          </cell>
          <cell r="C275" t="str">
            <v>Fwd. Exch. Control/Adjust.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</row>
        <row r="277">
          <cell r="B277" t="str">
            <v>S60</v>
          </cell>
          <cell r="C277" t="str">
            <v>Reval/(Deval) For. Curr. Liab.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</row>
        <row r="279">
          <cell r="C279" t="str">
            <v>Indexation</v>
          </cell>
          <cell r="E279">
            <v>-109</v>
          </cell>
          <cell r="F279">
            <v>-102</v>
          </cell>
          <cell r="G279">
            <v>-3141</v>
          </cell>
          <cell r="H279">
            <v>-482</v>
          </cell>
          <cell r="Q279">
            <v>-3352</v>
          </cell>
          <cell r="R279">
            <v>-482</v>
          </cell>
          <cell r="S279">
            <v>0</v>
          </cell>
          <cell r="T279">
            <v>0</v>
          </cell>
          <cell r="U279">
            <v>-3834</v>
          </cell>
        </row>
        <row r="280">
          <cell r="C280" t="str">
            <v>Financing</v>
          </cell>
          <cell r="E280">
            <v>-2879</v>
          </cell>
          <cell r="F280">
            <v>-3793</v>
          </cell>
          <cell r="G280">
            <v>-4602</v>
          </cell>
          <cell r="H280">
            <v>-4354</v>
          </cell>
          <cell r="Q280">
            <v>-11274</v>
          </cell>
          <cell r="R280">
            <v>-4354</v>
          </cell>
          <cell r="S280">
            <v>0</v>
          </cell>
          <cell r="T280">
            <v>0</v>
          </cell>
          <cell r="U280">
            <v>-15628</v>
          </cell>
        </row>
        <row r="281">
          <cell r="C281" t="str">
            <v>Net Deval. Non Margin Related</v>
          </cell>
          <cell r="E281">
            <v>12899</v>
          </cell>
          <cell r="F281">
            <v>2813</v>
          </cell>
          <cell r="G281">
            <v>-3082</v>
          </cell>
          <cell r="H281">
            <v>880</v>
          </cell>
          <cell r="Q281">
            <v>12630</v>
          </cell>
          <cell r="R281">
            <v>880</v>
          </cell>
          <cell r="S281">
            <v>0</v>
          </cell>
          <cell r="T281">
            <v>0</v>
          </cell>
          <cell r="U281">
            <v>13510</v>
          </cell>
        </row>
        <row r="282">
          <cell r="C282" t="str">
            <v>P&amp;A Net Deval. Non Margin Related</v>
          </cell>
          <cell r="E282">
            <v>104</v>
          </cell>
          <cell r="F282">
            <v>109</v>
          </cell>
          <cell r="G282">
            <v>83</v>
          </cell>
          <cell r="H282">
            <v>43</v>
          </cell>
          <cell r="Q282">
            <v>296</v>
          </cell>
          <cell r="R282">
            <v>43</v>
          </cell>
          <cell r="S282">
            <v>0</v>
          </cell>
          <cell r="T282">
            <v>0</v>
          </cell>
          <cell r="U282">
            <v>339</v>
          </cell>
        </row>
        <row r="283">
          <cell r="B283" t="str">
            <v>S70</v>
          </cell>
          <cell r="C283" t="str">
            <v>Exch. Rate Adj. -- Opns. Related</v>
          </cell>
          <cell r="E283">
            <v>10015</v>
          </cell>
          <cell r="F283">
            <v>-973</v>
          </cell>
          <cell r="G283">
            <v>-10742</v>
          </cell>
          <cell r="H283">
            <v>-3913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-1700</v>
          </cell>
          <cell r="R283">
            <v>-3913</v>
          </cell>
          <cell r="S283">
            <v>0</v>
          </cell>
          <cell r="T283">
            <v>0</v>
          </cell>
          <cell r="U283">
            <v>-5613</v>
          </cell>
        </row>
        <row r="285">
          <cell r="B285" t="str">
            <v>S80</v>
          </cell>
          <cell r="C285" t="str">
            <v>Stat. Adj. (e.g.Glass Quota)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</row>
        <row r="287">
          <cell r="A287" t="str">
            <v>Total Others</v>
          </cell>
          <cell r="E287">
            <v>9116</v>
          </cell>
          <cell r="F287">
            <v>-1627</v>
          </cell>
          <cell r="G287">
            <v>-8411</v>
          </cell>
          <cell r="H287">
            <v>-9918.8904703553599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-922</v>
          </cell>
          <cell r="R287">
            <v>-9918.8904703553599</v>
          </cell>
          <cell r="S287">
            <v>0</v>
          </cell>
          <cell r="T287">
            <v>0</v>
          </cell>
          <cell r="U287">
            <v>-10840.89047035536</v>
          </cell>
        </row>
        <row r="291">
          <cell r="A291" t="str">
            <v>Profit Before Tax (PBT)</v>
          </cell>
          <cell r="E291">
            <v>-24776.690548340572</v>
          </cell>
          <cell r="F291">
            <v>-21246.359999999993</v>
          </cell>
          <cell r="G291">
            <v>-30541.456000000053</v>
          </cell>
          <cell r="H291">
            <v>-20617.938343526421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-76564.506548340432</v>
          </cell>
          <cell r="R291">
            <v>-20617.938343526421</v>
          </cell>
          <cell r="S291">
            <v>0</v>
          </cell>
          <cell r="T291">
            <v>0</v>
          </cell>
          <cell r="U291">
            <v>-90341.444891867315</v>
          </cell>
        </row>
        <row r="293">
          <cell r="B293" t="str">
            <v>Income Tax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</row>
        <row r="295">
          <cell r="A295" t="str">
            <v>Profit After Tax (PAT)</v>
          </cell>
          <cell r="E295">
            <v>-24776.690548340572</v>
          </cell>
          <cell r="F295">
            <v>-21246.359999999993</v>
          </cell>
          <cell r="G295">
            <v>-30541.456000000053</v>
          </cell>
          <cell r="H295">
            <v>-20617.938343526421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-76564.506548340432</v>
          </cell>
          <cell r="R295">
            <v>-20617.938343526421</v>
          </cell>
          <cell r="S295">
            <v>0</v>
          </cell>
          <cell r="T295">
            <v>0</v>
          </cell>
          <cell r="U295">
            <v>-90341.444891867315</v>
          </cell>
        </row>
        <row r="296">
          <cell r="H296">
            <v>-20618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12.xml><?xml version="1.0" encoding="utf-8"?>
<externalLink xmlns="http://schemas.openxmlformats.org/spreadsheetml/2006/main">
  <externalBook xmlns:r="http://schemas.openxmlformats.org/officeDocument/2006/relationships" r:id="rId1">
    <sheetNames>
      <sheetName val="Absolutes Split"/>
      <sheetName val="LABPERF"/>
      <sheetName val="OVERHEAD"/>
      <sheetName val="D.B. (02+10)"/>
      <sheetName val="Income I"/>
      <sheetName val="Functions"/>
      <sheetName val="PCHV-01"/>
      <sheetName val="Feature Families"/>
      <sheetName val="645a 9-18 PTO 4.3"/>
      <sheetName val="#REF"/>
      <sheetName val="PIVOT TABLES"/>
      <sheetName val="Escort"/>
    </sheetNames>
    <definedNames>
      <definedName name="Hide_Sheet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13.xml><?xml version="1.0" encoding="utf-8"?>
<externalLink xmlns="http://schemas.openxmlformats.org/spreadsheetml/2006/main">
  <externalBook xmlns:r="http://schemas.openxmlformats.org/officeDocument/2006/relationships" r:id="rId1">
    <sheetNames>
      <sheetName val="RETAIL "/>
      <sheetName val="Dom Imp Bz"/>
      <sheetName val="3ATTACH"/>
      <sheetName val="Sche"/>
      <sheetName val="Balanço"/>
      <sheetName val="10 Year Forecast"/>
      <sheetName val="Consolida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4.xml><?xml version="1.0" encoding="utf-8"?>
<externalLink xmlns="http://schemas.openxmlformats.org/spreadsheetml/2006/main">
  <externalBook xmlns:r="http://schemas.openxmlformats.org/officeDocument/2006/relationships" r:id="rId1">
    <sheetNames>
      <sheetName val="97_4m08_pfx"/>
      <sheetName val="WHOLESALE"/>
      <sheetName val="2004 Mar Actual"/>
      <sheetName val="RETAIL "/>
      <sheetName val="Dom Imp Bz"/>
    </sheetNames>
    <definedNames>
      <definedName name="imprim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15.xml><?xml version="1.0" encoding="utf-8"?>
<externalLink xmlns="http://schemas.openxmlformats.org/spreadsheetml/2006/main">
  <externalBook xmlns:r="http://schemas.openxmlformats.org/officeDocument/2006/relationships" r:id="rId1">
    <sheetNames>
      <sheetName val="volfcst"/>
      <sheetName val="Profit Effect"/>
      <sheetName val="D.B. (02+10)"/>
      <sheetName val="PLANCUSr"/>
    </sheetNames>
    <definedNames>
      <definedName name="Imprimir_Sum_PFx"/>
      <definedName name="Ocultar_sum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16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Esc.Exp.5P  "/>
      <sheetName val="Esc.Exp.SW"/>
      <sheetName val="Esc.Exp.3P"/>
      <sheetName val="PN-150"/>
      <sheetName val="volfcst"/>
      <sheetName val="5I"/>
      <sheetName val="4S "/>
      <sheetName val="5A 5B"/>
      <sheetName val="Escort Sep-Nov 99"/>
      <sheetName val="H2412"/>
      <sheetName val="SBCplt"/>
      <sheetName val="TCA"/>
      <sheetName val="5S"/>
      <sheetName val="Industry_FAT"/>
      <sheetName val="SBR9975_633_0"/>
      <sheetName val="Industry"/>
      <sheetName val="DATOS"/>
      <sheetName val="2000"/>
      <sheetName val="Dom Imp Bz"/>
      <sheetName val="Índice"/>
      <sheetName val="Notas 2004"/>
      <sheetName val="series pricing"/>
      <sheetName val="Volume-Year I"/>
      <sheetName val="Income Statement"/>
      <sheetName val="Costing"/>
      <sheetName val="Esc_Exp_5P__"/>
      <sheetName val="Esc_Exp_SW"/>
      <sheetName val="Esc_Exp_3P"/>
      <sheetName val="4S_"/>
      <sheetName val="5A_5B"/>
      <sheetName val="Escort_Sep-Nov_99"/>
      <sheetName val="Dom_Imp_Bz"/>
      <sheetName val="Notas_2004"/>
      <sheetName val="series_pricing"/>
      <sheetName val="Volume-Year_I"/>
      <sheetName val="SBR9975_633_0.xls"/>
      <sheetName val="Income I"/>
      <sheetName val="Sub-B"/>
      <sheetName val="Func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17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  <sheetName val="Sheet3"/>
      <sheetName val="Target"/>
      <sheetName val="Forecast"/>
      <sheetName val="sumamry"/>
      <sheetName val="L&amp;OH CPU"/>
      <sheetName val="Benchmark"/>
      <sheetName val="#REF"/>
      <sheetName val="Duration "/>
      <sheetName val="2001 Target"/>
      <sheetName val="Vols based on Luton 190k p.a"/>
      <sheetName val="Hrly Hd Ct Data"/>
      <sheetName val="Auction Value Data"/>
      <sheetName val="Return Rate Data"/>
      <sheetName val="Dom Imp Bz"/>
      <sheetName val="Data-Raw"/>
      <sheetName val="volfcst"/>
      <sheetName val="Esc.Loc.4P"/>
      <sheetName val="Industry"/>
      <sheetName val="Datas"/>
      <sheetName val="Cover  "/>
      <sheetName val="InputSheet"/>
      <sheetName val="Absolutes"/>
      <sheetName val="Sche"/>
      <sheetName val="Balanç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18.xml><?xml version="1.0" encoding="utf-8"?>
<externalLink xmlns="http://schemas.openxmlformats.org/spreadsheetml/2006/main">
  <externalBook xmlns:r="http://schemas.openxmlformats.org/officeDocument/2006/relationships" r:id="rId1">
    <sheetNames>
      <sheetName val="Base"/>
      <sheetName val="Link"/>
      <sheetName val="Template"/>
      <sheetName val="WP"/>
      <sheetName val="|"/>
    </sheetNames>
    <sheetDataSet>
      <sheetData sheetId="0" refreshError="1"/>
      <sheetData sheetId="1" refreshError="1"/>
      <sheetData sheetId="2" refreshError="1"/>
      <sheetData sheetId="3">
        <row r="9">
          <cell r="U9" t="str">
            <v>Janeiro</v>
          </cell>
        </row>
      </sheetData>
      <sheetData sheetId="4"/>
    </sheetDataSet>
  </externalBook>
</externalLink>
</file>

<file path=xl/externalLinks/externalLink119.xml><?xml version="1.0" encoding="utf-8"?>
<externalLink xmlns="http://schemas.openxmlformats.org/spreadsheetml/2006/main">
  <externalBook xmlns:r="http://schemas.openxmlformats.org/officeDocument/2006/relationships" r:id="rId1">
    <sheetNames>
      <sheetName val="XXXXX"/>
      <sheetName val="Volume (2)"/>
      <sheetName val="2001 - 2005"/>
      <sheetName val="2001 Detail"/>
      <sheetName val="Attach III 1a"/>
      <sheetName val="Summary"/>
      <sheetName val="Attach III 1b"/>
      <sheetName val="Attach III 2a"/>
      <sheetName val="Attach III 2b"/>
      <sheetName val="Attach III 3a"/>
      <sheetName val="Attach III 3b"/>
      <sheetName val="Inc"/>
      <sheetName val="Metrics"/>
      <sheetName val="Gorss Marg"/>
      <sheetName val="Schedules_Bgt "/>
      <sheetName val="Preliminary"/>
      <sheetName val="Schedules"/>
      <sheetName val="YOY  &amp;  ItoI"/>
      <sheetName val="ECO"/>
      <sheetName val="VOL&amp;MIX"/>
      <sheetName val="INCOME"/>
      <sheetName val="ROS Dist.Cost "/>
      <sheetName val="Headcount Historico"/>
      <sheetName val="Headcount_BGT"/>
      <sheetName val="Headcount_BP"/>
      <sheetName val="Rev_proj (2)"/>
      <sheetName val="Assumptions"/>
      <sheetName val="Albatross"/>
      <sheetName val="ItoI"/>
      <sheetName val="R&amp;O"/>
      <sheetName val="Rev_proj"/>
      <sheetName val="Index_ECO"/>
      <sheetName val="Targets"/>
      <sheetName val="Severance"/>
      <sheetName val="Volume"/>
      <sheetName val="I TO I"/>
      <sheetName val="ItoI Pf1 Parts"/>
      <sheetName val="ItoI Parts_pf1"/>
      <sheetName val="Parts &quot;PF1&quot;"/>
      <sheetName val="Service PF1"/>
      <sheetName val="DATA"/>
      <sheetName val="PRICE STRAT FOR 3F"/>
      <sheetName val="BPR MRB"/>
      <sheetName val="TOTAL"/>
      <sheetName val="VEGA"/>
      <sheetName val="bali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 refreshError="1"/>
      <sheetData sheetId="16"/>
      <sheetData sheetId="17" refreshError="1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20.xml><?xml version="1.0" encoding="utf-8"?>
<externalLink xmlns="http://schemas.openxmlformats.org/spreadsheetml/2006/main">
  <externalBook xmlns:r="http://schemas.openxmlformats.org/officeDocument/2006/relationships" r:id="rId1">
    <sheetNames>
      <sheetName val="FORD99"/>
      <sheetName val="Premissas"/>
      <sheetName val="Ford99(8p4)Final"/>
    </sheetNames>
    <sheetDataSet>
      <sheetData sheetId="0" refreshError="1">
        <row r="3">
          <cell r="A3" t="str">
            <v>Courier CLX 1.3 L</v>
          </cell>
          <cell r="B3">
            <v>0</v>
          </cell>
          <cell r="C3">
            <v>1</v>
          </cell>
          <cell r="D3">
            <v>417</v>
          </cell>
          <cell r="E3">
            <v>584</v>
          </cell>
          <cell r="F3">
            <v>478</v>
          </cell>
          <cell r="G3">
            <v>569</v>
          </cell>
          <cell r="H3">
            <v>956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391</v>
          </cell>
          <cell r="O3">
            <v>90</v>
          </cell>
          <cell r="P3">
            <v>437</v>
          </cell>
          <cell r="Q3">
            <v>620</v>
          </cell>
          <cell r="R3">
            <v>516</v>
          </cell>
          <cell r="S3">
            <v>501</v>
          </cell>
          <cell r="T3">
            <v>694</v>
          </cell>
          <cell r="U3">
            <v>341</v>
          </cell>
          <cell r="V3">
            <v>81</v>
          </cell>
          <cell r="W3">
            <v>0</v>
          </cell>
          <cell r="X3">
            <v>0</v>
          </cell>
          <cell r="Y3">
            <v>0</v>
          </cell>
          <cell r="Z3">
            <v>451</v>
          </cell>
          <cell r="AA3">
            <v>257</v>
          </cell>
          <cell r="AB3">
            <v>500</v>
          </cell>
          <cell r="AC3">
            <v>597</v>
          </cell>
          <cell r="AD3">
            <v>588</v>
          </cell>
          <cell r="AE3">
            <v>386</v>
          </cell>
          <cell r="AF3">
            <v>417</v>
          </cell>
          <cell r="AG3">
            <v>725</v>
          </cell>
          <cell r="AH3">
            <v>394</v>
          </cell>
          <cell r="AI3">
            <v>265</v>
          </cell>
          <cell r="AJ3">
            <v>106</v>
          </cell>
          <cell r="AK3">
            <v>26</v>
          </cell>
          <cell r="AL3">
            <v>3.125</v>
          </cell>
          <cell r="AM3">
            <v>2.9364716636197441</v>
          </cell>
          <cell r="AN3">
            <v>2.9173230643561467</v>
          </cell>
          <cell r="AO3">
            <v>3.1363278171788807</v>
          </cell>
          <cell r="AP3">
            <v>3.5075161059413031</v>
          </cell>
          <cell r="AQ3">
            <v>2.7104838143388807</v>
          </cell>
          <cell r="AR3">
            <v>2.6193467336683418</v>
          </cell>
          <cell r="AS3">
            <v>4.1039284501301934</v>
          </cell>
          <cell r="AT3">
            <v>2.5159642401021713</v>
          </cell>
          <cell r="AU3">
            <v>1.7514871116986119</v>
          </cell>
          <cell r="AV3">
            <v>0.8131952435749904</v>
          </cell>
          <cell r="AW3">
            <v>0.18805149717922753</v>
          </cell>
          <cell r="AX3">
            <v>275</v>
          </cell>
          <cell r="AY3">
            <v>186</v>
          </cell>
          <cell r="AZ3">
            <v>166</v>
          </cell>
          <cell r="BA3">
            <v>130</v>
          </cell>
          <cell r="BB3">
            <v>92</v>
          </cell>
          <cell r="BC3">
            <v>160</v>
          </cell>
          <cell r="BD3">
            <v>421</v>
          </cell>
          <cell r="BE3">
            <v>81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981</v>
          </cell>
          <cell r="BK3">
            <v>814</v>
          </cell>
          <cell r="BL3">
            <v>751</v>
          </cell>
          <cell r="BM3">
            <v>774</v>
          </cell>
          <cell r="BN3">
            <v>702</v>
          </cell>
          <cell r="BO3">
            <v>817</v>
          </cell>
          <cell r="BP3">
            <v>1094</v>
          </cell>
          <cell r="BQ3">
            <v>710</v>
          </cell>
          <cell r="BR3">
            <v>397</v>
          </cell>
          <cell r="BS3">
            <v>132</v>
          </cell>
          <cell r="BT3">
            <v>26</v>
          </cell>
          <cell r="BU3">
            <v>0</v>
          </cell>
          <cell r="BV3">
            <v>43.50332594235033</v>
          </cell>
          <cell r="BW3">
            <v>60.178988326848248</v>
          </cell>
          <cell r="BX3">
            <v>34.545999999999999</v>
          </cell>
          <cell r="BY3">
            <v>25.929648241206028</v>
          </cell>
          <cell r="BZ3">
            <v>25.071428571428573</v>
          </cell>
          <cell r="CA3">
            <v>44.448186528497409</v>
          </cell>
          <cell r="CB3">
            <v>57.71702637889689</v>
          </cell>
          <cell r="CC3">
            <v>21.544827586206896</v>
          </cell>
          <cell r="CD3">
            <v>21.159898477157359</v>
          </cell>
          <cell r="CE3">
            <v>9.9622641509433958</v>
          </cell>
          <cell r="CF3">
            <v>4.9056603773584904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</row>
        <row r="4">
          <cell r="A4" t="str">
            <v>Courier CLX 1.4 L</v>
          </cell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1</v>
          </cell>
          <cell r="W4">
            <v>0</v>
          </cell>
          <cell r="X4">
            <v>0</v>
          </cell>
          <cell r="Y4">
            <v>0</v>
          </cell>
          <cell r="Z4">
            <v>24</v>
          </cell>
          <cell r="AA4">
            <v>13</v>
          </cell>
          <cell r="AB4">
            <v>22</v>
          </cell>
          <cell r="AC4">
            <v>4</v>
          </cell>
          <cell r="AD4">
            <v>6</v>
          </cell>
          <cell r="AE4">
            <v>5</v>
          </cell>
          <cell r="AF4">
            <v>4</v>
          </cell>
          <cell r="AG4">
            <v>1</v>
          </cell>
          <cell r="AH4">
            <v>5</v>
          </cell>
          <cell r="AI4">
            <v>5</v>
          </cell>
          <cell r="AJ4">
            <v>1</v>
          </cell>
          <cell r="AK4">
            <v>0</v>
          </cell>
          <cell r="AL4">
            <v>0.16629711751662971</v>
          </cell>
          <cell r="AM4">
            <v>0.14853747714808044</v>
          </cell>
          <cell r="AN4">
            <v>0.12836221483167046</v>
          </cell>
          <cell r="AO4">
            <v>2.1013921723141579E-2</v>
          </cell>
          <cell r="AP4">
            <v>3.5790980672870433E-2</v>
          </cell>
          <cell r="AQ4">
            <v>3.5109893968120212E-2</v>
          </cell>
          <cell r="AR4">
            <v>2.5125628140703519E-2</v>
          </cell>
          <cell r="AS4">
            <v>5.6605909656968195E-3</v>
          </cell>
          <cell r="AT4">
            <v>3.1928480204342274E-2</v>
          </cell>
          <cell r="AU4">
            <v>3.3046926635822864E-2</v>
          </cell>
          <cell r="AV4">
            <v>7.6716532412734939E-3</v>
          </cell>
          <cell r="AW4">
            <v>0</v>
          </cell>
          <cell r="AX4">
            <v>1</v>
          </cell>
          <cell r="AY4">
            <v>1</v>
          </cell>
          <cell r="AZ4">
            <v>1</v>
          </cell>
          <cell r="BA4">
            <v>1</v>
          </cell>
          <cell r="BB4">
            <v>1</v>
          </cell>
          <cell r="BC4">
            <v>1</v>
          </cell>
          <cell r="BD4">
            <v>1</v>
          </cell>
          <cell r="BE4">
            <v>1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65</v>
          </cell>
          <cell r="BK4">
            <v>52</v>
          </cell>
          <cell r="BL4">
            <v>30</v>
          </cell>
          <cell r="BM4">
            <v>26</v>
          </cell>
          <cell r="BN4">
            <v>20</v>
          </cell>
          <cell r="BO4">
            <v>15</v>
          </cell>
          <cell r="BP4">
            <v>11</v>
          </cell>
          <cell r="BQ4">
            <v>10</v>
          </cell>
          <cell r="BR4">
            <v>6</v>
          </cell>
          <cell r="BS4">
            <v>1</v>
          </cell>
          <cell r="BT4">
            <v>0</v>
          </cell>
          <cell r="BU4">
            <v>0</v>
          </cell>
          <cell r="BV4">
            <v>54.166666666666671</v>
          </cell>
          <cell r="BW4">
            <v>76</v>
          </cell>
          <cell r="BX4">
            <v>31.363636363636363</v>
          </cell>
          <cell r="BY4">
            <v>130</v>
          </cell>
          <cell r="BZ4">
            <v>70</v>
          </cell>
          <cell r="CA4">
            <v>63</v>
          </cell>
          <cell r="CB4">
            <v>60.5</v>
          </cell>
          <cell r="CC4">
            <v>220</v>
          </cell>
          <cell r="CD4">
            <v>25.2</v>
          </cell>
          <cell r="CE4">
            <v>4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</row>
        <row r="5">
          <cell r="A5" t="str">
            <v>Courier SI 1,4 L</v>
          </cell>
          <cell r="B5">
            <v>0</v>
          </cell>
          <cell r="C5">
            <v>1</v>
          </cell>
          <cell r="D5">
            <v>64</v>
          </cell>
          <cell r="E5">
            <v>53</v>
          </cell>
          <cell r="F5">
            <v>48</v>
          </cell>
          <cell r="G5">
            <v>126</v>
          </cell>
          <cell r="H5">
            <v>228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190</v>
          </cell>
          <cell r="O5">
            <v>82</v>
          </cell>
          <cell r="P5">
            <v>237</v>
          </cell>
          <cell r="Q5">
            <v>340</v>
          </cell>
          <cell r="R5">
            <v>138</v>
          </cell>
          <cell r="S5">
            <v>104</v>
          </cell>
          <cell r="T5">
            <v>145</v>
          </cell>
          <cell r="U5">
            <v>93</v>
          </cell>
          <cell r="V5">
            <v>30</v>
          </cell>
          <cell r="W5">
            <v>0</v>
          </cell>
          <cell r="X5">
            <v>0</v>
          </cell>
          <cell r="Y5">
            <v>0</v>
          </cell>
          <cell r="Z5">
            <v>244</v>
          </cell>
          <cell r="AA5">
            <v>143</v>
          </cell>
          <cell r="AB5">
            <v>305</v>
          </cell>
          <cell r="AC5">
            <v>400</v>
          </cell>
          <cell r="AD5">
            <v>288</v>
          </cell>
          <cell r="AE5">
            <v>139</v>
          </cell>
          <cell r="AF5">
            <v>127</v>
          </cell>
          <cell r="AG5">
            <v>173</v>
          </cell>
          <cell r="AH5">
            <v>85</v>
          </cell>
          <cell r="AI5">
            <v>57</v>
          </cell>
          <cell r="AJ5">
            <v>22</v>
          </cell>
          <cell r="AK5">
            <v>6</v>
          </cell>
          <cell r="AL5">
            <v>1.6906873614190687</v>
          </cell>
          <cell r="AM5">
            <v>1.6339122486288846</v>
          </cell>
          <cell r="AN5">
            <v>1.7795670692572496</v>
          </cell>
          <cell r="AO5">
            <v>2.1013921723141582</v>
          </cell>
          <cell r="AP5">
            <v>1.7179670722977811</v>
          </cell>
          <cell r="AQ5">
            <v>0.97605505231374201</v>
          </cell>
          <cell r="AR5">
            <v>0.79773869346733661</v>
          </cell>
          <cell r="AS5">
            <v>0.97928223706554973</v>
          </cell>
          <cell r="AT5">
            <v>0.54278416347381864</v>
          </cell>
          <cell r="AU5">
            <v>0.37673496364838072</v>
          </cell>
          <cell r="AV5">
            <v>0.16877637130801687</v>
          </cell>
          <cell r="AW5">
            <v>4.3396499349052507E-2</v>
          </cell>
          <cell r="AX5">
            <v>650</v>
          </cell>
          <cell r="AY5">
            <v>569</v>
          </cell>
          <cell r="AZ5">
            <v>396</v>
          </cell>
          <cell r="BA5">
            <v>108</v>
          </cell>
          <cell r="BB5">
            <v>18</v>
          </cell>
          <cell r="BC5">
            <v>40</v>
          </cell>
          <cell r="BD5">
            <v>123</v>
          </cell>
          <cell r="BE5">
            <v>30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576</v>
          </cell>
          <cell r="BK5">
            <v>515</v>
          </cell>
          <cell r="BL5">
            <v>447</v>
          </cell>
          <cell r="BM5">
            <v>387</v>
          </cell>
          <cell r="BN5">
            <v>237</v>
          </cell>
          <cell r="BO5">
            <v>202</v>
          </cell>
          <cell r="BP5">
            <v>220</v>
          </cell>
          <cell r="BQ5">
            <v>140</v>
          </cell>
          <cell r="BR5">
            <v>85</v>
          </cell>
          <cell r="BS5">
            <v>28</v>
          </cell>
          <cell r="BT5">
            <v>6</v>
          </cell>
          <cell r="BU5">
            <v>0</v>
          </cell>
          <cell r="BV5">
            <v>47.213114754098363</v>
          </cell>
          <cell r="BW5">
            <v>68.426573426573427</v>
          </cell>
          <cell r="BX5">
            <v>33.708196721311474</v>
          </cell>
          <cell r="BY5">
            <v>19.350000000000001</v>
          </cell>
          <cell r="BZ5">
            <v>17.28125</v>
          </cell>
          <cell r="CA5">
            <v>30.517985611510792</v>
          </cell>
          <cell r="CB5">
            <v>38.110236220472444</v>
          </cell>
          <cell r="CC5">
            <v>17.803468208092486</v>
          </cell>
          <cell r="CD5">
            <v>21</v>
          </cell>
          <cell r="CE5">
            <v>9.8245614035087723</v>
          </cell>
          <cell r="CF5">
            <v>5.4545454545454541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</row>
        <row r="6">
          <cell r="A6" t="str">
            <v>Courier 1.6 L</v>
          </cell>
          <cell r="B6">
            <v>0</v>
          </cell>
          <cell r="C6">
            <v>0</v>
          </cell>
          <cell r="D6">
            <v>1</v>
          </cell>
          <cell r="E6">
            <v>1</v>
          </cell>
          <cell r="F6">
            <v>0</v>
          </cell>
          <cell r="G6">
            <v>0</v>
          </cell>
          <cell r="H6">
            <v>1</v>
          </cell>
          <cell r="I6">
            <v>5</v>
          </cell>
          <cell r="J6">
            <v>1104</v>
          </cell>
          <cell r="K6">
            <v>790</v>
          </cell>
          <cell r="L6">
            <v>887</v>
          </cell>
          <cell r="M6">
            <v>587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1</v>
          </cell>
          <cell r="S6">
            <v>0</v>
          </cell>
          <cell r="T6">
            <v>1</v>
          </cell>
          <cell r="U6">
            <v>1</v>
          </cell>
          <cell r="V6">
            <v>621</v>
          </cell>
          <cell r="W6">
            <v>945</v>
          </cell>
          <cell r="X6">
            <v>917</v>
          </cell>
          <cell r="Y6">
            <v>845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2</v>
          </cell>
          <cell r="AE6">
            <v>0</v>
          </cell>
          <cell r="AF6">
            <v>1</v>
          </cell>
          <cell r="AG6">
            <v>1</v>
          </cell>
          <cell r="AH6">
            <v>211</v>
          </cell>
          <cell r="AI6">
            <v>669</v>
          </cell>
          <cell r="AJ6">
            <v>713</v>
          </cell>
          <cell r="AK6">
            <v>839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1.1930326890956812E-2</v>
          </cell>
          <cell r="AQ6">
            <v>0</v>
          </cell>
          <cell r="AR6">
            <v>6.2814070351758797E-3</v>
          </cell>
          <cell r="AS6">
            <v>5.6605909656968195E-3</v>
          </cell>
          <cell r="AT6">
            <v>1.3473818646232438</v>
          </cell>
          <cell r="AU6">
            <v>4.4216787838730998</v>
          </cell>
          <cell r="AV6">
            <v>5.4698887610280016</v>
          </cell>
          <cell r="AW6">
            <v>6.0682771589758424</v>
          </cell>
          <cell r="AX6">
            <v>0</v>
          </cell>
          <cell r="AY6">
            <v>0</v>
          </cell>
          <cell r="AZ6">
            <v>1</v>
          </cell>
          <cell r="BA6">
            <v>2</v>
          </cell>
          <cell r="BB6">
            <v>1</v>
          </cell>
          <cell r="BC6">
            <v>1</v>
          </cell>
          <cell r="BD6">
            <v>0</v>
          </cell>
          <cell r="BE6">
            <v>5</v>
          </cell>
          <cell r="BF6">
            <v>488</v>
          </cell>
          <cell r="BG6">
            <v>333</v>
          </cell>
          <cell r="BH6">
            <v>303</v>
          </cell>
          <cell r="BI6">
            <v>45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410</v>
          </cell>
          <cell r="BS6">
            <v>686</v>
          </cell>
          <cell r="BT6">
            <v>890</v>
          </cell>
          <cell r="BU6">
            <v>896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40.805687203791472</v>
          </cell>
          <cell r="CE6">
            <v>20.508221225710013</v>
          </cell>
          <cell r="CF6">
            <v>24.964936886395513</v>
          </cell>
          <cell r="CG6">
            <v>23.494636471990468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1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</row>
        <row r="7">
          <cell r="A7" t="str">
            <v>Courier CLX 1.6 L</v>
          </cell>
          <cell r="B7">
            <v>0</v>
          </cell>
          <cell r="C7">
            <v>0</v>
          </cell>
          <cell r="D7">
            <v>2</v>
          </cell>
          <cell r="E7">
            <v>0</v>
          </cell>
          <cell r="F7">
            <v>4</v>
          </cell>
          <cell r="G7">
            <v>0</v>
          </cell>
          <cell r="H7">
            <v>21</v>
          </cell>
          <cell r="I7">
            <v>15</v>
          </cell>
          <cell r="J7">
            <v>459</v>
          </cell>
          <cell r="K7">
            <v>139</v>
          </cell>
          <cell r="L7">
            <v>157</v>
          </cell>
          <cell r="M7">
            <v>104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5</v>
          </cell>
          <cell r="S7">
            <v>0</v>
          </cell>
          <cell r="T7">
            <v>0</v>
          </cell>
          <cell r="U7">
            <v>26</v>
          </cell>
          <cell r="V7">
            <v>267</v>
          </cell>
          <cell r="W7">
            <v>255</v>
          </cell>
          <cell r="X7">
            <v>183</v>
          </cell>
          <cell r="Y7">
            <v>155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5</v>
          </cell>
          <cell r="AE7">
            <v>0</v>
          </cell>
          <cell r="AF7">
            <v>0</v>
          </cell>
          <cell r="AG7">
            <v>26</v>
          </cell>
          <cell r="AH7">
            <v>91</v>
          </cell>
          <cell r="AI7">
            <v>206</v>
          </cell>
          <cell r="AJ7">
            <v>177</v>
          </cell>
          <cell r="AK7">
            <v>185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2.982581722739203E-2</v>
          </cell>
          <cell r="AQ7">
            <v>0</v>
          </cell>
          <cell r="AR7">
            <v>0</v>
          </cell>
          <cell r="AS7">
            <v>0.1471753651081173</v>
          </cell>
          <cell r="AT7">
            <v>0.58109833971902947</v>
          </cell>
          <cell r="AU7">
            <v>1.3615333773959022</v>
          </cell>
          <cell r="AV7">
            <v>1.3578826237054085</v>
          </cell>
          <cell r="AW7">
            <v>1.3380587299291191</v>
          </cell>
          <cell r="AX7">
            <v>0</v>
          </cell>
          <cell r="AY7">
            <v>0</v>
          </cell>
          <cell r="AZ7">
            <v>2</v>
          </cell>
          <cell r="BA7">
            <v>2</v>
          </cell>
          <cell r="BB7">
            <v>0</v>
          </cell>
          <cell r="BC7">
            <v>0</v>
          </cell>
          <cell r="BD7">
            <v>21</v>
          </cell>
          <cell r="BE7">
            <v>10</v>
          </cell>
          <cell r="BF7">
            <v>202</v>
          </cell>
          <cell r="BG7">
            <v>86</v>
          </cell>
          <cell r="BH7">
            <v>60</v>
          </cell>
          <cell r="BI7">
            <v>9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176</v>
          </cell>
          <cell r="BS7">
            <v>225</v>
          </cell>
          <cell r="BT7">
            <v>231</v>
          </cell>
          <cell r="BU7">
            <v>201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40.61538461538462</v>
          </cell>
          <cell r="CE7">
            <v>21.844660194174757</v>
          </cell>
          <cell r="CF7">
            <v>26.101694915254239</v>
          </cell>
          <cell r="CG7">
            <v>23.902702702702705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1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</row>
        <row r="8">
          <cell r="A8" t="str">
            <v>Courier 1.8 L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42</v>
          </cell>
          <cell r="CL8">
            <v>1</v>
          </cell>
          <cell r="CM8">
            <v>0</v>
          </cell>
          <cell r="CN8">
            <v>4</v>
          </cell>
          <cell r="CO8">
            <v>5</v>
          </cell>
          <cell r="CP8">
            <v>61</v>
          </cell>
          <cell r="CQ8">
            <v>20</v>
          </cell>
          <cell r="CR8">
            <v>30</v>
          </cell>
          <cell r="CS8">
            <v>35</v>
          </cell>
          <cell r="CT8">
            <v>0</v>
          </cell>
          <cell r="CU8">
            <v>0</v>
          </cell>
          <cell r="CV8">
            <v>0</v>
          </cell>
          <cell r="CW8">
            <v>42</v>
          </cell>
          <cell r="CX8">
            <v>1</v>
          </cell>
          <cell r="CY8">
            <v>0</v>
          </cell>
          <cell r="CZ8">
            <v>4</v>
          </cell>
        </row>
        <row r="9">
          <cell r="A9" t="str">
            <v>Courier SI 1.8 L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</row>
        <row r="10">
          <cell r="A10" t="str">
            <v>Courier Van 1.6 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</row>
        <row r="11">
          <cell r="A11" t="str">
            <v>Courier Van 1.8 L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</row>
        <row r="12">
          <cell r="A12" t="str">
            <v>Courier 1.6 L ALCOOL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</row>
        <row r="13">
          <cell r="A13" t="str">
            <v>Courier CLX 1.6 L ALCOOL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</row>
        <row r="14">
          <cell r="A14" t="str">
            <v>Courier 1.8 L ALCOOL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</row>
        <row r="15">
          <cell r="A15" t="str">
            <v>Courier SI 1.8 L ALCOOL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</row>
        <row r="16">
          <cell r="A16" t="str">
            <v>Courier Van 1.6 L ALCOOL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</row>
        <row r="17">
          <cell r="A17" t="str">
            <v>Courier Van 1.8 L ALCOOL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</row>
        <row r="18">
          <cell r="A18" t="str">
            <v>KA Pop. 1.0 L</v>
          </cell>
          <cell r="B18">
            <v>0</v>
          </cell>
          <cell r="C18">
            <v>1228</v>
          </cell>
          <cell r="D18">
            <v>2737</v>
          </cell>
          <cell r="E18">
            <v>4189</v>
          </cell>
          <cell r="F18">
            <v>2436</v>
          </cell>
          <cell r="G18">
            <v>2720</v>
          </cell>
          <cell r="H18">
            <v>1467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741</v>
          </cell>
          <cell r="O18">
            <v>544</v>
          </cell>
          <cell r="P18">
            <v>3328</v>
          </cell>
          <cell r="Q18">
            <v>4114</v>
          </cell>
          <cell r="R18">
            <v>2735</v>
          </cell>
          <cell r="S18">
            <v>2493</v>
          </cell>
          <cell r="T18">
            <v>1740</v>
          </cell>
          <cell r="U18">
            <v>86</v>
          </cell>
          <cell r="V18">
            <v>16</v>
          </cell>
          <cell r="W18">
            <v>0</v>
          </cell>
          <cell r="X18">
            <v>0</v>
          </cell>
          <cell r="Y18">
            <v>0</v>
          </cell>
          <cell r="Z18">
            <v>2684</v>
          </cell>
          <cell r="AA18">
            <v>836</v>
          </cell>
          <cell r="AB18">
            <v>2798</v>
          </cell>
          <cell r="AC18">
            <v>3632</v>
          </cell>
          <cell r="AD18">
            <v>3842</v>
          </cell>
          <cell r="AE18">
            <v>2155</v>
          </cell>
          <cell r="AF18">
            <v>2931</v>
          </cell>
          <cell r="AG18">
            <v>1383</v>
          </cell>
          <cell r="AH18">
            <v>169</v>
          </cell>
          <cell r="AI18">
            <v>131</v>
          </cell>
          <cell r="AJ18">
            <v>99</v>
          </cell>
          <cell r="AK18">
            <v>0</v>
          </cell>
          <cell r="AL18">
            <v>3.5765684131975908</v>
          </cell>
          <cell r="AM18">
            <v>1.8712088994337133</v>
          </cell>
          <cell r="AN18">
            <v>2.7304753447249519</v>
          </cell>
          <cell r="AO18">
            <v>3.39420219426948</v>
          </cell>
          <cell r="AP18">
            <v>4.6548256560614503</v>
          </cell>
          <cell r="AQ18">
            <v>2.6504808993186235</v>
          </cell>
          <cell r="AR18">
            <v>3.0320585101430684</v>
          </cell>
          <cell r="AS18">
            <v>1.3888470460639291</v>
          </cell>
          <cell r="AT18">
            <v>0.19994084590357883</v>
          </cell>
          <cell r="AU18">
            <v>0.18682258984597833</v>
          </cell>
          <cell r="AV18">
            <v>0.13664596273291924</v>
          </cell>
          <cell r="AW18">
            <v>0</v>
          </cell>
          <cell r="AX18">
            <v>269</v>
          </cell>
          <cell r="AY18">
            <v>953</v>
          </cell>
          <cell r="AZ18">
            <v>361</v>
          </cell>
          <cell r="BA18">
            <v>435</v>
          </cell>
          <cell r="BB18">
            <v>135</v>
          </cell>
          <cell r="BC18">
            <v>361</v>
          </cell>
          <cell r="BD18">
            <v>102</v>
          </cell>
          <cell r="BE18">
            <v>16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2920</v>
          </cell>
          <cell r="BK18">
            <v>2628</v>
          </cell>
          <cell r="BL18">
            <v>3158</v>
          </cell>
          <cell r="BM18">
            <v>3640</v>
          </cell>
          <cell r="BN18">
            <v>2533</v>
          </cell>
          <cell r="BO18">
            <v>2871</v>
          </cell>
          <cell r="BP18">
            <v>1680</v>
          </cell>
          <cell r="BQ18">
            <v>383</v>
          </cell>
          <cell r="BR18">
            <v>230</v>
          </cell>
          <cell r="BS18">
            <v>99</v>
          </cell>
          <cell r="BT18">
            <v>0</v>
          </cell>
          <cell r="BU18">
            <v>0</v>
          </cell>
          <cell r="BV18">
            <v>21.758569299552907</v>
          </cell>
          <cell r="BW18">
            <v>59.727272727272727</v>
          </cell>
          <cell r="BX18">
            <v>25.959256611865616</v>
          </cell>
          <cell r="BY18">
            <v>20.044052863436125</v>
          </cell>
          <cell r="BZ18">
            <v>13.84513274336283</v>
          </cell>
          <cell r="CA18">
            <v>27.977262180974478</v>
          </cell>
          <cell r="CB18">
            <v>12.610030706243604</v>
          </cell>
          <cell r="CC18">
            <v>6.0925524222704261</v>
          </cell>
          <cell r="CD18">
            <v>28.579881656804734</v>
          </cell>
          <cell r="CE18">
            <v>15.114503816793894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</row>
        <row r="19">
          <cell r="A19" t="str">
            <v>KA CLX 1.3 L</v>
          </cell>
          <cell r="B19">
            <v>0</v>
          </cell>
          <cell r="C19">
            <v>2</v>
          </cell>
          <cell r="D19">
            <v>1</v>
          </cell>
          <cell r="E19">
            <v>0</v>
          </cell>
          <cell r="F19">
            <v>3</v>
          </cell>
          <cell r="G19">
            <v>1</v>
          </cell>
          <cell r="H19">
            <v>11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14</v>
          </cell>
          <cell r="O19">
            <v>9</v>
          </cell>
          <cell r="P19">
            <v>2</v>
          </cell>
          <cell r="Q19">
            <v>24</v>
          </cell>
          <cell r="R19">
            <v>10</v>
          </cell>
          <cell r="S19">
            <v>1</v>
          </cell>
          <cell r="T19">
            <v>9</v>
          </cell>
          <cell r="U19">
            <v>5</v>
          </cell>
          <cell r="V19">
            <v>2</v>
          </cell>
          <cell r="W19">
            <v>0</v>
          </cell>
          <cell r="X19">
            <v>0</v>
          </cell>
          <cell r="Y19">
            <v>0</v>
          </cell>
          <cell r="Z19">
            <v>16</v>
          </cell>
          <cell r="AA19">
            <v>18</v>
          </cell>
          <cell r="AB19">
            <v>21</v>
          </cell>
          <cell r="AC19">
            <v>31</v>
          </cell>
          <cell r="AD19">
            <v>19</v>
          </cell>
          <cell r="AE19">
            <v>1</v>
          </cell>
          <cell r="AF19">
            <v>10</v>
          </cell>
          <cell r="AG19">
            <v>7</v>
          </cell>
          <cell r="AH19">
            <v>4</v>
          </cell>
          <cell r="AI19">
            <v>6</v>
          </cell>
          <cell r="AJ19">
            <v>0</v>
          </cell>
          <cell r="AK19">
            <v>0</v>
          </cell>
          <cell r="AL19">
            <v>2.1320825115931988E-2</v>
          </cell>
          <cell r="AM19">
            <v>4.0289186829912484E-2</v>
          </cell>
          <cell r="AN19">
            <v>2.04932030876426E-2</v>
          </cell>
          <cell r="AO19">
            <v>2.8970338111881575E-2</v>
          </cell>
          <cell r="AP19">
            <v>2.3019700016961884E-2</v>
          </cell>
          <cell r="AQ19">
            <v>1.2299215310063217E-3</v>
          </cell>
          <cell r="AR19">
            <v>1.034479191451064E-2</v>
          </cell>
          <cell r="AS19">
            <v>7.0295945932375304E-3</v>
          </cell>
          <cell r="AT19">
            <v>4.7323277136941729E-3</v>
          </cell>
          <cell r="AU19">
            <v>8.5567598402738164E-3</v>
          </cell>
          <cell r="AV19">
            <v>0</v>
          </cell>
          <cell r="AW19">
            <v>0</v>
          </cell>
          <cell r="AX19">
            <v>43</v>
          </cell>
          <cell r="AY19">
            <v>36</v>
          </cell>
          <cell r="AZ19">
            <v>34</v>
          </cell>
          <cell r="BA19">
            <v>11</v>
          </cell>
          <cell r="BB19">
            <v>4</v>
          </cell>
          <cell r="BC19">
            <v>4</v>
          </cell>
          <cell r="BD19">
            <v>7</v>
          </cell>
          <cell r="BE19">
            <v>2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55</v>
          </cell>
          <cell r="BK19">
            <v>46</v>
          </cell>
          <cell r="BL19">
            <v>27</v>
          </cell>
          <cell r="BM19">
            <v>20</v>
          </cell>
          <cell r="BN19">
            <v>11</v>
          </cell>
          <cell r="BO19">
            <v>11</v>
          </cell>
          <cell r="BP19">
            <v>10</v>
          </cell>
          <cell r="BQ19">
            <v>8</v>
          </cell>
          <cell r="BR19">
            <v>6</v>
          </cell>
          <cell r="BS19">
            <v>0</v>
          </cell>
          <cell r="BT19">
            <v>0</v>
          </cell>
          <cell r="BU19">
            <v>0</v>
          </cell>
          <cell r="BV19">
            <v>68.75</v>
          </cell>
          <cell r="BW19">
            <v>48.555555555555557</v>
          </cell>
          <cell r="BX19">
            <v>29.571428571428573</v>
          </cell>
          <cell r="BY19">
            <v>12.903225806451612</v>
          </cell>
          <cell r="BZ19">
            <v>12.157894736842104</v>
          </cell>
          <cell r="CA19">
            <v>231</v>
          </cell>
          <cell r="CB19">
            <v>22</v>
          </cell>
          <cell r="CC19">
            <v>25.142857142857142</v>
          </cell>
          <cell r="CD19">
            <v>31.5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439</v>
          </cell>
          <cell r="CJ19">
            <v>373</v>
          </cell>
          <cell r="CK19">
            <v>725</v>
          </cell>
          <cell r="CL19">
            <v>877</v>
          </cell>
          <cell r="CM19">
            <v>1186</v>
          </cell>
          <cell r="CN19">
            <v>1023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439</v>
          </cell>
          <cell r="CV19">
            <v>367</v>
          </cell>
          <cell r="CW19">
            <v>721</v>
          </cell>
          <cell r="CX19">
            <v>877</v>
          </cell>
          <cell r="CY19">
            <v>1186</v>
          </cell>
          <cell r="CZ19">
            <v>1023</v>
          </cell>
        </row>
        <row r="20">
          <cell r="A20" t="str">
            <v>KA GL 1.0 L SOHC</v>
          </cell>
          <cell r="B20">
            <v>0</v>
          </cell>
          <cell r="C20">
            <v>1</v>
          </cell>
          <cell r="D20">
            <v>0</v>
          </cell>
          <cell r="E20">
            <v>0</v>
          </cell>
          <cell r="F20">
            <v>1</v>
          </cell>
          <cell r="G20">
            <v>7</v>
          </cell>
          <cell r="H20">
            <v>6</v>
          </cell>
          <cell r="I20">
            <v>4386</v>
          </cell>
          <cell r="J20">
            <v>2086</v>
          </cell>
          <cell r="K20">
            <v>2172</v>
          </cell>
          <cell r="L20">
            <v>2435</v>
          </cell>
          <cell r="M20">
            <v>1784</v>
          </cell>
          <cell r="N20">
            <v>0</v>
          </cell>
          <cell r="O20">
            <v>0</v>
          </cell>
          <cell r="P20">
            <v>0</v>
          </cell>
          <cell r="Q20">
            <v>1</v>
          </cell>
          <cell r="R20">
            <v>0</v>
          </cell>
          <cell r="S20">
            <v>1</v>
          </cell>
          <cell r="T20">
            <v>1</v>
          </cell>
          <cell r="U20">
            <v>3846</v>
          </cell>
          <cell r="V20">
            <v>2479</v>
          </cell>
          <cell r="W20">
            <v>1711</v>
          </cell>
          <cell r="X20">
            <v>2372</v>
          </cell>
          <cell r="Y20">
            <v>2287</v>
          </cell>
          <cell r="Z20">
            <v>0</v>
          </cell>
          <cell r="AA20">
            <v>0</v>
          </cell>
          <cell r="AB20">
            <v>0</v>
          </cell>
          <cell r="AC20">
            <v>1</v>
          </cell>
          <cell r="AD20">
            <v>0</v>
          </cell>
          <cell r="AE20">
            <v>1</v>
          </cell>
          <cell r="AF20">
            <v>1</v>
          </cell>
          <cell r="AG20">
            <v>908</v>
          </cell>
          <cell r="AH20">
            <v>2050</v>
          </cell>
          <cell r="AI20">
            <v>1777</v>
          </cell>
          <cell r="AJ20">
            <v>2288</v>
          </cell>
          <cell r="AK20">
            <v>2661</v>
          </cell>
          <cell r="AL20">
            <v>0</v>
          </cell>
          <cell r="AM20">
            <v>0</v>
          </cell>
          <cell r="AN20">
            <v>0</v>
          </cell>
          <cell r="AO20">
            <v>9.3452703586714768E-4</v>
          </cell>
          <cell r="AP20">
            <v>0</v>
          </cell>
          <cell r="AQ20">
            <v>1.2299215310063217E-3</v>
          </cell>
          <cell r="AR20">
            <v>1.034479191451064E-3</v>
          </cell>
          <cell r="AS20">
            <v>0.91183884152281103</v>
          </cell>
          <cell r="AT20">
            <v>2.4253179532682636</v>
          </cell>
          <cell r="AU20">
            <v>2.5342270393610953</v>
          </cell>
          <cell r="AV20">
            <v>3.1580400276052454</v>
          </cell>
          <cell r="AW20">
            <v>3.2405772392376546</v>
          </cell>
          <cell r="AX20">
            <v>0</v>
          </cell>
          <cell r="AY20">
            <v>1</v>
          </cell>
          <cell r="AZ20">
            <v>2</v>
          </cell>
          <cell r="BA20">
            <v>1</v>
          </cell>
          <cell r="BB20">
            <v>2</v>
          </cell>
          <cell r="BC20">
            <v>9</v>
          </cell>
          <cell r="BD20">
            <v>12</v>
          </cell>
          <cell r="BE20">
            <v>554</v>
          </cell>
          <cell r="BF20">
            <v>161</v>
          </cell>
          <cell r="BG20">
            <v>622</v>
          </cell>
          <cell r="BH20">
            <v>685</v>
          </cell>
          <cell r="BI20">
            <v>182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2938</v>
          </cell>
          <cell r="BR20">
            <v>3367</v>
          </cell>
          <cell r="BS20">
            <v>3301</v>
          </cell>
          <cell r="BT20">
            <v>3385</v>
          </cell>
          <cell r="BU20">
            <v>3011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71.18502202643171</v>
          </cell>
          <cell r="CD20">
            <v>34.491219512195123</v>
          </cell>
          <cell r="CE20">
            <v>37.152504220596512</v>
          </cell>
          <cell r="CF20">
            <v>29.589160839160837</v>
          </cell>
          <cell r="CG20">
            <v>24.893649004133785</v>
          </cell>
          <cell r="CH20">
            <v>0</v>
          </cell>
          <cell r="CI20">
            <v>1</v>
          </cell>
          <cell r="CJ20">
            <v>0</v>
          </cell>
          <cell r="CK20">
            <v>0</v>
          </cell>
          <cell r="CL20">
            <v>0</v>
          </cell>
          <cell r="CM20">
            <v>1</v>
          </cell>
          <cell r="CN20">
            <v>18</v>
          </cell>
          <cell r="CO20">
            <v>1065</v>
          </cell>
          <cell r="CP20">
            <v>997</v>
          </cell>
          <cell r="CQ20">
            <v>1700</v>
          </cell>
          <cell r="CR20">
            <v>1500</v>
          </cell>
          <cell r="CS20">
            <v>809</v>
          </cell>
          <cell r="CT20">
            <v>0</v>
          </cell>
          <cell r="CU20">
            <v>1</v>
          </cell>
          <cell r="CV20">
            <v>0</v>
          </cell>
          <cell r="CW20">
            <v>0</v>
          </cell>
          <cell r="CX20">
            <v>0</v>
          </cell>
          <cell r="CY20">
            <v>1</v>
          </cell>
          <cell r="CZ20">
            <v>18</v>
          </cell>
        </row>
        <row r="21">
          <cell r="A21" t="str">
            <v>KA IMA 1.0 L SOHC</v>
          </cell>
          <cell r="B21">
            <v>0</v>
          </cell>
          <cell r="C21">
            <v>3</v>
          </cell>
          <cell r="D21">
            <v>0</v>
          </cell>
          <cell r="E21">
            <v>2</v>
          </cell>
          <cell r="F21">
            <v>4</v>
          </cell>
          <cell r="G21">
            <v>16</v>
          </cell>
          <cell r="H21">
            <v>39</v>
          </cell>
          <cell r="I21">
            <v>2808</v>
          </cell>
          <cell r="J21">
            <v>1367</v>
          </cell>
          <cell r="K21">
            <v>861</v>
          </cell>
          <cell r="L21">
            <v>1418</v>
          </cell>
          <cell r="M21">
            <v>1040</v>
          </cell>
          <cell r="N21">
            <v>0</v>
          </cell>
          <cell r="O21">
            <v>0</v>
          </cell>
          <cell r="P21">
            <v>0</v>
          </cell>
          <cell r="Q21">
            <v>3</v>
          </cell>
          <cell r="R21">
            <v>0</v>
          </cell>
          <cell r="S21">
            <v>6</v>
          </cell>
          <cell r="T21">
            <v>8</v>
          </cell>
          <cell r="U21">
            <v>2647</v>
          </cell>
          <cell r="V21">
            <v>1503</v>
          </cell>
          <cell r="W21">
            <v>689</v>
          </cell>
          <cell r="X21">
            <v>1290</v>
          </cell>
          <cell r="Y21">
            <v>1313</v>
          </cell>
          <cell r="Z21">
            <v>0</v>
          </cell>
          <cell r="AA21">
            <v>0</v>
          </cell>
          <cell r="AB21">
            <v>0</v>
          </cell>
          <cell r="AC21">
            <v>3</v>
          </cell>
          <cell r="AD21">
            <v>0</v>
          </cell>
          <cell r="AE21">
            <v>6</v>
          </cell>
          <cell r="AF21">
            <v>8</v>
          </cell>
          <cell r="AG21">
            <v>868</v>
          </cell>
          <cell r="AH21">
            <v>1242</v>
          </cell>
          <cell r="AI21">
            <v>933</v>
          </cell>
          <cell r="AJ21">
            <v>1243</v>
          </cell>
          <cell r="AK21">
            <v>1480</v>
          </cell>
          <cell r="AL21">
            <v>0</v>
          </cell>
          <cell r="AM21">
            <v>0</v>
          </cell>
          <cell r="AN21">
            <v>0</v>
          </cell>
          <cell r="AO21">
            <v>2.8035811076014428E-3</v>
          </cell>
          <cell r="AP21">
            <v>0</v>
          </cell>
          <cell r="AQ21">
            <v>7.3795291860379308E-3</v>
          </cell>
          <cell r="AR21">
            <v>8.2758335316085122E-3</v>
          </cell>
          <cell r="AS21">
            <v>0.87166972956145372</v>
          </cell>
          <cell r="AT21">
            <v>1.4693877551020407</v>
          </cell>
          <cell r="AU21">
            <v>1.3305761551625783</v>
          </cell>
          <cell r="AV21">
            <v>1.715665976535542</v>
          </cell>
          <cell r="AW21">
            <v>1.8023503622967789</v>
          </cell>
          <cell r="AX21">
            <v>0</v>
          </cell>
          <cell r="AY21">
            <v>3</v>
          </cell>
          <cell r="AZ21">
            <v>3</v>
          </cell>
          <cell r="BA21">
            <v>2</v>
          </cell>
          <cell r="BB21">
            <v>6</v>
          </cell>
          <cell r="BC21">
            <v>14</v>
          </cell>
          <cell r="BD21">
            <v>48</v>
          </cell>
          <cell r="BE21">
            <v>214</v>
          </cell>
          <cell r="BF21">
            <v>78</v>
          </cell>
          <cell r="BG21">
            <v>250</v>
          </cell>
          <cell r="BH21">
            <v>378</v>
          </cell>
          <cell r="BI21">
            <v>105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1779</v>
          </cell>
          <cell r="BR21">
            <v>2040</v>
          </cell>
          <cell r="BS21">
            <v>1796</v>
          </cell>
          <cell r="BT21">
            <v>1843</v>
          </cell>
          <cell r="BU21">
            <v>1676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45.089861751152078</v>
          </cell>
          <cell r="CD21">
            <v>34.492753623188406</v>
          </cell>
          <cell r="CE21">
            <v>38.4994640943194</v>
          </cell>
          <cell r="CF21">
            <v>29.654062751407885</v>
          </cell>
          <cell r="CG21">
            <v>24.913513513513514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1</v>
          </cell>
          <cell r="CN21">
            <v>2</v>
          </cell>
          <cell r="CO21">
            <v>147</v>
          </cell>
          <cell r="CP21">
            <v>122</v>
          </cell>
          <cell r="CQ21">
            <v>100</v>
          </cell>
          <cell r="CR21">
            <v>100</v>
          </cell>
          <cell r="CS21">
            <v>28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1</v>
          </cell>
          <cell r="CZ21">
            <v>2</v>
          </cell>
        </row>
        <row r="22">
          <cell r="A22" t="str">
            <v>KA GLX 1.6 L SOHC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</row>
        <row r="23">
          <cell r="A23" t="str">
            <v>KA  SPORTY 1.6 L SOHC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</row>
        <row r="24">
          <cell r="A24" t="str">
            <v>Fiesta Pop 3dr</v>
          </cell>
          <cell r="B24">
            <v>0</v>
          </cell>
          <cell r="C24">
            <v>112</v>
          </cell>
          <cell r="D24">
            <v>176</v>
          </cell>
          <cell r="E24">
            <v>434</v>
          </cell>
          <cell r="F24">
            <v>351</v>
          </cell>
          <cell r="G24">
            <v>337</v>
          </cell>
          <cell r="H24">
            <v>325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612</v>
          </cell>
          <cell r="O24">
            <v>106</v>
          </cell>
          <cell r="P24">
            <v>362</v>
          </cell>
          <cell r="Q24">
            <v>440</v>
          </cell>
          <cell r="R24">
            <v>282</v>
          </cell>
          <cell r="S24">
            <v>337</v>
          </cell>
          <cell r="T24">
            <v>284</v>
          </cell>
          <cell r="U24">
            <v>218</v>
          </cell>
          <cell r="V24">
            <v>28</v>
          </cell>
          <cell r="W24">
            <v>0</v>
          </cell>
          <cell r="X24">
            <v>0</v>
          </cell>
          <cell r="Y24">
            <v>0</v>
          </cell>
          <cell r="Z24">
            <v>381</v>
          </cell>
          <cell r="AA24">
            <v>209</v>
          </cell>
          <cell r="AB24">
            <v>502</v>
          </cell>
          <cell r="AC24">
            <v>534</v>
          </cell>
          <cell r="AD24">
            <v>512</v>
          </cell>
          <cell r="AE24">
            <v>378</v>
          </cell>
          <cell r="AF24">
            <v>290</v>
          </cell>
          <cell r="AG24">
            <v>191</v>
          </cell>
          <cell r="AH24">
            <v>117</v>
          </cell>
          <cell r="AI24">
            <v>65</v>
          </cell>
          <cell r="AJ24">
            <v>32</v>
          </cell>
          <cell r="AK24">
            <v>0</v>
          </cell>
          <cell r="AL24">
            <v>0.50770214807313052</v>
          </cell>
          <cell r="AM24">
            <v>0.46780222485842832</v>
          </cell>
          <cell r="AN24">
            <v>0.48988514047602782</v>
          </cell>
          <cell r="AO24">
            <v>0.49903743715305682</v>
          </cell>
          <cell r="AP24">
            <v>0.62032033729918346</v>
          </cell>
          <cell r="AQ24">
            <v>0.46491033872038967</v>
          </cell>
          <cell r="AR24">
            <v>0.29999896552080857</v>
          </cell>
          <cell r="AS24">
            <v>0.19180750961548118</v>
          </cell>
          <cell r="AT24">
            <v>0.13842058562555457</v>
          </cell>
          <cell r="AU24">
            <v>9.2698231602966336E-2</v>
          </cell>
          <cell r="AV24">
            <v>4.4168391994478952E-2</v>
          </cell>
          <cell r="AW24">
            <v>0</v>
          </cell>
          <cell r="AX24">
            <v>320</v>
          </cell>
          <cell r="AY24">
            <v>326</v>
          </cell>
          <cell r="AZ24">
            <v>140</v>
          </cell>
          <cell r="BA24">
            <v>134</v>
          </cell>
          <cell r="BB24">
            <v>203</v>
          </cell>
          <cell r="BC24">
            <v>203</v>
          </cell>
          <cell r="BD24">
            <v>246</v>
          </cell>
          <cell r="BE24">
            <v>28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773</v>
          </cell>
          <cell r="BK24">
            <v>670</v>
          </cell>
          <cell r="BL24">
            <v>530</v>
          </cell>
          <cell r="BM24">
            <v>436</v>
          </cell>
          <cell r="BN24">
            <v>206</v>
          </cell>
          <cell r="BO24">
            <v>165</v>
          </cell>
          <cell r="BP24">
            <v>159</v>
          </cell>
          <cell r="BQ24">
            <v>186</v>
          </cell>
          <cell r="BR24">
            <v>97</v>
          </cell>
          <cell r="BS24">
            <v>32</v>
          </cell>
          <cell r="BT24">
            <v>0</v>
          </cell>
          <cell r="BU24">
            <v>0</v>
          </cell>
          <cell r="BV24">
            <v>40.577427821522306</v>
          </cell>
          <cell r="BW24">
            <v>60.909090909090907</v>
          </cell>
          <cell r="BX24">
            <v>24.282868525896415</v>
          </cell>
          <cell r="BY24">
            <v>16.329588014981272</v>
          </cell>
          <cell r="BZ24">
            <v>8.44921875</v>
          </cell>
          <cell r="CA24">
            <v>9.1666666666666661</v>
          </cell>
          <cell r="CB24">
            <v>12.062068965517241</v>
          </cell>
          <cell r="CC24">
            <v>21.424083769633508</v>
          </cell>
          <cell r="CD24">
            <v>17.410256410256412</v>
          </cell>
          <cell r="CE24">
            <v>9.8461538461538467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</row>
        <row r="25">
          <cell r="A25" t="str">
            <v>Fiesta Pop 5dr/LX 3dr 1.8 L Die Arg.</v>
          </cell>
          <cell r="B25">
            <v>0</v>
          </cell>
          <cell r="C25">
            <v>1000</v>
          </cell>
          <cell r="D25">
            <v>1623</v>
          </cell>
          <cell r="E25">
            <v>2467</v>
          </cell>
          <cell r="F25">
            <v>1834</v>
          </cell>
          <cell r="G25">
            <v>1606</v>
          </cell>
          <cell r="H25">
            <v>1370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322</v>
          </cell>
          <cell r="O25">
            <v>470</v>
          </cell>
          <cell r="P25">
            <v>2115</v>
          </cell>
          <cell r="Q25">
            <v>2446</v>
          </cell>
          <cell r="R25">
            <v>2099</v>
          </cell>
          <cell r="S25">
            <v>1606</v>
          </cell>
          <cell r="T25">
            <v>1357</v>
          </cell>
          <cell r="U25">
            <v>104</v>
          </cell>
          <cell r="V25">
            <v>37</v>
          </cell>
          <cell r="W25">
            <v>0</v>
          </cell>
          <cell r="X25">
            <v>0</v>
          </cell>
          <cell r="Y25">
            <v>0</v>
          </cell>
          <cell r="Z25">
            <v>1603</v>
          </cell>
          <cell r="AA25">
            <v>677</v>
          </cell>
          <cell r="AB25">
            <v>1562</v>
          </cell>
          <cell r="AC25">
            <v>2331</v>
          </cell>
          <cell r="AD25">
            <v>2132</v>
          </cell>
          <cell r="AE25">
            <v>1732</v>
          </cell>
          <cell r="AF25">
            <v>2152</v>
          </cell>
          <cell r="AG25">
            <v>1461</v>
          </cell>
          <cell r="AH25">
            <v>388</v>
          </cell>
          <cell r="AI25">
            <v>212</v>
          </cell>
          <cell r="AJ25">
            <v>106</v>
          </cell>
          <cell r="AK25">
            <v>0</v>
          </cell>
          <cell r="AL25">
            <v>2.136080166302436</v>
          </cell>
          <cell r="AM25">
            <v>1.5153210824361529</v>
          </cell>
          <cell r="AN25">
            <v>1.5243039629951305</v>
          </cell>
          <cell r="AO25">
            <v>2.1783825206063212</v>
          </cell>
          <cell r="AP25">
            <v>2.5830526545348809</v>
          </cell>
          <cell r="AQ25">
            <v>2.1302240917029494</v>
          </cell>
          <cell r="AR25">
            <v>2.2261992200026897</v>
          </cell>
          <cell r="AS25">
            <v>1.4671768143885759</v>
          </cell>
          <cell r="AT25">
            <v>0.4590357882283348</v>
          </cell>
          <cell r="AU25">
            <v>0.30233884768967484</v>
          </cell>
          <cell r="AV25">
            <v>0.14630779848171155</v>
          </cell>
          <cell r="AW25">
            <v>0</v>
          </cell>
          <cell r="AX25">
            <v>264</v>
          </cell>
          <cell r="AY25">
            <v>794</v>
          </cell>
          <cell r="AZ25">
            <v>303</v>
          </cell>
          <cell r="BA25">
            <v>323</v>
          </cell>
          <cell r="BB25">
            <v>63</v>
          </cell>
          <cell r="BC25">
            <v>63</v>
          </cell>
          <cell r="BD25">
            <v>106</v>
          </cell>
          <cell r="BE25">
            <v>37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2517</v>
          </cell>
          <cell r="BK25">
            <v>2310</v>
          </cell>
          <cell r="BL25">
            <v>2863</v>
          </cell>
          <cell r="BM25">
            <v>2978</v>
          </cell>
          <cell r="BN25">
            <v>2945</v>
          </cell>
          <cell r="BO25">
            <v>2819</v>
          </cell>
          <cell r="BP25">
            <v>2024</v>
          </cell>
          <cell r="BQ25">
            <v>669</v>
          </cell>
          <cell r="BR25">
            <v>318</v>
          </cell>
          <cell r="BS25">
            <v>106</v>
          </cell>
          <cell r="BT25">
            <v>0</v>
          </cell>
          <cell r="BU25">
            <v>0</v>
          </cell>
          <cell r="BV25">
            <v>31.403618215845288</v>
          </cell>
          <cell r="BW25">
            <v>64.830132939438712</v>
          </cell>
          <cell r="BX25">
            <v>42.156850192061455</v>
          </cell>
          <cell r="BY25">
            <v>25.551265551265551</v>
          </cell>
          <cell r="BZ25">
            <v>29.007973733583491</v>
          </cell>
          <cell r="CA25">
            <v>34.179561200923786</v>
          </cell>
          <cell r="CB25">
            <v>20.691449814126393</v>
          </cell>
          <cell r="CC25">
            <v>10.073921971252567</v>
          </cell>
          <cell r="CD25">
            <v>17.211340206185568</v>
          </cell>
          <cell r="CE25">
            <v>10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3</v>
          </cell>
          <cell r="CM25">
            <v>42</v>
          </cell>
          <cell r="CN25">
            <v>75</v>
          </cell>
          <cell r="CO25">
            <v>50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3</v>
          </cell>
          <cell r="CY25">
            <v>42</v>
          </cell>
          <cell r="CZ25">
            <v>75</v>
          </cell>
        </row>
        <row r="26">
          <cell r="A26" t="str">
            <v>Fiesta 5dr LX 1.8 L Die Arg/Exp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6</v>
          </cell>
          <cell r="CK26">
            <v>0</v>
          </cell>
          <cell r="CL26">
            <v>352</v>
          </cell>
          <cell r="CM26">
            <v>335</v>
          </cell>
          <cell r="CN26">
            <v>313</v>
          </cell>
          <cell r="CO26">
            <v>206</v>
          </cell>
          <cell r="CP26">
            <v>197</v>
          </cell>
          <cell r="CQ26">
            <v>89</v>
          </cell>
          <cell r="CR26">
            <v>50</v>
          </cell>
          <cell r="CS26">
            <v>50</v>
          </cell>
          <cell r="CT26">
            <v>0</v>
          </cell>
          <cell r="CU26">
            <v>0</v>
          </cell>
          <cell r="CV26">
            <v>6</v>
          </cell>
          <cell r="CW26">
            <v>0</v>
          </cell>
          <cell r="CX26">
            <v>352</v>
          </cell>
          <cell r="CY26">
            <v>335</v>
          </cell>
          <cell r="CZ26">
            <v>313</v>
          </cell>
        </row>
        <row r="27">
          <cell r="A27" t="str">
            <v>Fiesta 5dr -CLX 1.8 L Die Arg/LX 1.3L Exp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63</v>
          </cell>
          <cell r="CM27">
            <v>84</v>
          </cell>
          <cell r="CN27">
            <v>62</v>
          </cell>
          <cell r="CO27">
            <v>42</v>
          </cell>
          <cell r="CP27">
            <v>29</v>
          </cell>
          <cell r="CQ27">
            <v>0</v>
          </cell>
          <cell r="CR27">
            <v>5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63</v>
          </cell>
          <cell r="CY27">
            <v>84</v>
          </cell>
          <cell r="CZ27">
            <v>62</v>
          </cell>
        </row>
        <row r="28">
          <cell r="A28" t="str">
            <v>Fiesta 3 dr LX 1.3 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-1</v>
          </cell>
          <cell r="R28">
            <v>0</v>
          </cell>
          <cell r="S28">
            <v>0</v>
          </cell>
          <cell r="T28">
            <v>2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2</v>
          </cell>
          <cell r="AA28">
            <v>0</v>
          </cell>
          <cell r="AB28">
            <v>0</v>
          </cell>
          <cell r="AC28">
            <v>0</v>
          </cell>
          <cell r="AD28">
            <v>-1</v>
          </cell>
          <cell r="AE28">
            <v>0</v>
          </cell>
          <cell r="AF28">
            <v>0</v>
          </cell>
          <cell r="AG28">
            <v>0</v>
          </cell>
          <cell r="AH28">
            <v>4</v>
          </cell>
          <cell r="AI28">
            <v>0</v>
          </cell>
          <cell r="AJ28">
            <v>0</v>
          </cell>
          <cell r="AK28">
            <v>0</v>
          </cell>
          <cell r="AL28">
            <v>2.6651031394914985E-3</v>
          </cell>
          <cell r="AM28">
            <v>0</v>
          </cell>
          <cell r="AN28">
            <v>0</v>
          </cell>
          <cell r="AO28">
            <v>0</v>
          </cell>
          <cell r="AP28">
            <v>-1.2115631587874677E-3</v>
          </cell>
          <cell r="AQ28">
            <v>0</v>
          </cell>
          <cell r="AR28">
            <v>0</v>
          </cell>
          <cell r="AS28">
            <v>0</v>
          </cell>
          <cell r="AT28">
            <v>4.7323277136941729E-3</v>
          </cell>
          <cell r="AU28">
            <v>0</v>
          </cell>
          <cell r="AV28">
            <v>0</v>
          </cell>
          <cell r="AW28">
            <v>0</v>
          </cell>
          <cell r="AX28">
            <v>1</v>
          </cell>
          <cell r="AY28">
            <v>1</v>
          </cell>
          <cell r="AZ28">
            <v>1</v>
          </cell>
          <cell r="BA28">
            <v>2</v>
          </cell>
          <cell r="BB28">
            <v>2</v>
          </cell>
          <cell r="BC28">
            <v>2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2</v>
          </cell>
          <cell r="BK28">
            <v>2</v>
          </cell>
          <cell r="BL28">
            <v>2</v>
          </cell>
          <cell r="BM28">
            <v>1</v>
          </cell>
          <cell r="BN28">
            <v>2</v>
          </cell>
          <cell r="BO28">
            <v>2</v>
          </cell>
          <cell r="BP28">
            <v>4</v>
          </cell>
          <cell r="BQ28">
            <v>4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20</v>
          </cell>
          <cell r="BW28">
            <v>0</v>
          </cell>
          <cell r="BX28">
            <v>0</v>
          </cell>
          <cell r="BY28">
            <v>0</v>
          </cell>
          <cell r="BZ28">
            <v>-42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24</v>
          </cell>
          <cell r="CJ28">
            <v>1</v>
          </cell>
          <cell r="CK28">
            <v>0</v>
          </cell>
          <cell r="CL28">
            <v>171</v>
          </cell>
          <cell r="CM28">
            <v>132</v>
          </cell>
          <cell r="CN28">
            <v>258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24</v>
          </cell>
          <cell r="CV28">
            <v>1</v>
          </cell>
          <cell r="CW28">
            <v>0</v>
          </cell>
          <cell r="CX28">
            <v>171</v>
          </cell>
          <cell r="CY28">
            <v>132</v>
          </cell>
          <cell r="CZ28">
            <v>258</v>
          </cell>
        </row>
        <row r="29">
          <cell r="A29" t="str">
            <v>Fiesta 5 dr CLX 1.3 L/5 dr LX 1.3L ARG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1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49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2</v>
          </cell>
          <cell r="AB29">
            <v>1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49</v>
          </cell>
          <cell r="AH29">
            <v>2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4.4765763144347208E-3</v>
          </cell>
          <cell r="AN29">
            <v>9.7586681369726661E-4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4.9207162152662708E-2</v>
          </cell>
          <cell r="AT29">
            <v>2.3661638568470865E-3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4</v>
          </cell>
          <cell r="BK29">
            <v>3</v>
          </cell>
          <cell r="BL29">
            <v>2</v>
          </cell>
          <cell r="BM29">
            <v>2</v>
          </cell>
          <cell r="BN29">
            <v>2</v>
          </cell>
          <cell r="BO29">
            <v>2</v>
          </cell>
          <cell r="BP29">
            <v>2</v>
          </cell>
          <cell r="BQ29">
            <v>2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28.5</v>
          </cell>
          <cell r="BX29">
            <v>46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0.8979591836734695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34</v>
          </cell>
          <cell r="CJ29">
            <v>0</v>
          </cell>
          <cell r="CK29">
            <v>0</v>
          </cell>
          <cell r="CL29">
            <v>182</v>
          </cell>
          <cell r="CM29">
            <v>204</v>
          </cell>
          <cell r="CN29">
            <v>318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34</v>
          </cell>
          <cell r="CV29">
            <v>0</v>
          </cell>
          <cell r="CW29">
            <v>0</v>
          </cell>
          <cell r="CX29">
            <v>182</v>
          </cell>
          <cell r="CY29">
            <v>204</v>
          </cell>
          <cell r="CZ29">
            <v>318</v>
          </cell>
        </row>
        <row r="30">
          <cell r="A30" t="str">
            <v>Fiesta 3 dr CLX 1.4 L/ 5dr CLX 1.3 L Arg</v>
          </cell>
          <cell r="B30">
            <v>0</v>
          </cell>
          <cell r="C30">
            <v>4</v>
          </cell>
          <cell r="D30">
            <v>6</v>
          </cell>
          <cell r="E30">
            <v>6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6</v>
          </cell>
          <cell r="O30">
            <v>0</v>
          </cell>
          <cell r="P30">
            <v>8</v>
          </cell>
          <cell r="Q30">
            <v>27</v>
          </cell>
          <cell r="R30">
            <v>5</v>
          </cell>
          <cell r="S30">
            <v>2</v>
          </cell>
          <cell r="T30">
            <v>4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15</v>
          </cell>
          <cell r="AA30">
            <v>1</v>
          </cell>
          <cell r="AB30">
            <v>7</v>
          </cell>
          <cell r="AC30">
            <v>27</v>
          </cell>
          <cell r="AD30">
            <v>4</v>
          </cell>
          <cell r="AE30">
            <v>6</v>
          </cell>
          <cell r="AF30">
            <v>1</v>
          </cell>
          <cell r="AG30">
            <v>0</v>
          </cell>
          <cell r="AH30">
            <v>7</v>
          </cell>
          <cell r="AI30">
            <v>0</v>
          </cell>
          <cell r="AJ30">
            <v>0</v>
          </cell>
          <cell r="AK30">
            <v>0</v>
          </cell>
          <cell r="AL30">
            <v>1.9988273546186239E-2</v>
          </cell>
          <cell r="AM30">
            <v>2.2382881572173604E-3</v>
          </cell>
          <cell r="AN30">
            <v>6.8310676958808656E-3</v>
          </cell>
          <cell r="AO30">
            <v>2.5232229968412987E-2</v>
          </cell>
          <cell r="AP30">
            <v>4.8462526351498707E-3</v>
          </cell>
          <cell r="AQ30">
            <v>7.3795291860379308E-3</v>
          </cell>
          <cell r="AR30">
            <v>1.034479191451064E-3</v>
          </cell>
          <cell r="AS30">
            <v>0</v>
          </cell>
          <cell r="AT30">
            <v>8.2815734989648022E-3</v>
          </cell>
          <cell r="AU30">
            <v>0</v>
          </cell>
          <cell r="AV30">
            <v>0</v>
          </cell>
          <cell r="AW30">
            <v>0</v>
          </cell>
          <cell r="AX30">
            <v>30</v>
          </cell>
          <cell r="AY30">
            <v>34</v>
          </cell>
          <cell r="AZ30">
            <v>32</v>
          </cell>
          <cell r="BA30">
            <v>11</v>
          </cell>
          <cell r="BB30">
            <v>6</v>
          </cell>
          <cell r="BC30">
            <v>4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7</v>
          </cell>
          <cell r="BK30">
            <v>6</v>
          </cell>
          <cell r="BL30">
            <v>7</v>
          </cell>
          <cell r="BM30">
            <v>7</v>
          </cell>
          <cell r="BN30">
            <v>8</v>
          </cell>
          <cell r="BO30">
            <v>4</v>
          </cell>
          <cell r="BP30">
            <v>7</v>
          </cell>
          <cell r="BQ30">
            <v>7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9.3333333333333339</v>
          </cell>
          <cell r="BW30">
            <v>114</v>
          </cell>
          <cell r="BX30">
            <v>23</v>
          </cell>
          <cell r="BY30">
            <v>5.1851851851851851</v>
          </cell>
          <cell r="BZ30">
            <v>42</v>
          </cell>
          <cell r="CA30">
            <v>14</v>
          </cell>
          <cell r="CB30">
            <v>154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17</v>
          </cell>
          <cell r="CJ30">
            <v>0</v>
          </cell>
          <cell r="CK30">
            <v>3</v>
          </cell>
          <cell r="CL30">
            <v>135</v>
          </cell>
          <cell r="CM30">
            <v>124</v>
          </cell>
          <cell r="CN30">
            <v>248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17</v>
          </cell>
          <cell r="CV30">
            <v>0</v>
          </cell>
          <cell r="CW30">
            <v>3</v>
          </cell>
          <cell r="CX30">
            <v>135</v>
          </cell>
          <cell r="CY30">
            <v>124</v>
          </cell>
          <cell r="CZ30">
            <v>248</v>
          </cell>
        </row>
        <row r="31">
          <cell r="A31" t="str">
            <v>Fiesta 5 dr CLX 1.4 L</v>
          </cell>
          <cell r="B31">
            <v>0</v>
          </cell>
          <cell r="C31">
            <v>9</v>
          </cell>
          <cell r="D31">
            <v>40</v>
          </cell>
          <cell r="E31">
            <v>41</v>
          </cell>
          <cell r="F31">
            <v>0</v>
          </cell>
          <cell r="G31">
            <v>1</v>
          </cell>
          <cell r="H31">
            <v>47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33</v>
          </cell>
          <cell r="O31">
            <v>13</v>
          </cell>
          <cell r="P31">
            <v>48</v>
          </cell>
          <cell r="Q31">
            <v>93</v>
          </cell>
          <cell r="R31">
            <v>42</v>
          </cell>
          <cell r="S31">
            <v>14</v>
          </cell>
          <cell r="T31">
            <v>34</v>
          </cell>
          <cell r="U31">
            <v>17</v>
          </cell>
          <cell r="V31">
            <v>1</v>
          </cell>
          <cell r="W31">
            <v>0</v>
          </cell>
          <cell r="X31">
            <v>0</v>
          </cell>
          <cell r="Y31">
            <v>0</v>
          </cell>
          <cell r="Z31">
            <v>27</v>
          </cell>
          <cell r="AA31">
            <v>14</v>
          </cell>
          <cell r="AB31">
            <v>51</v>
          </cell>
          <cell r="AC31">
            <v>94</v>
          </cell>
          <cell r="AD31">
            <v>39</v>
          </cell>
          <cell r="AE31">
            <v>31</v>
          </cell>
          <cell r="AF31">
            <v>43</v>
          </cell>
          <cell r="AG31">
            <v>20</v>
          </cell>
          <cell r="AH31">
            <v>14</v>
          </cell>
          <cell r="AI31">
            <v>0</v>
          </cell>
          <cell r="AJ31">
            <v>0</v>
          </cell>
          <cell r="AK31">
            <v>0</v>
          </cell>
          <cell r="AL31">
            <v>3.597889238313523E-2</v>
          </cell>
          <cell r="AM31">
            <v>3.1336034201043042E-2</v>
          </cell>
          <cell r="AN31">
            <v>4.9769207498560591E-2</v>
          </cell>
          <cell r="AO31">
            <v>8.7845541371511876E-2</v>
          </cell>
          <cell r="AP31">
            <v>4.7250963192711236E-2</v>
          </cell>
          <cell r="AQ31">
            <v>3.8127567461195978E-2</v>
          </cell>
          <cell r="AR31">
            <v>4.448260523239575E-2</v>
          </cell>
          <cell r="AS31">
            <v>2.0084555980678657E-2</v>
          </cell>
          <cell r="AT31">
            <v>1.6563146997929604E-2</v>
          </cell>
          <cell r="AU31">
            <v>0</v>
          </cell>
          <cell r="AV31">
            <v>0</v>
          </cell>
          <cell r="AW31">
            <v>0</v>
          </cell>
          <cell r="AX31">
            <v>123</v>
          </cell>
          <cell r="AY31">
            <v>119</v>
          </cell>
          <cell r="AZ31">
            <v>111</v>
          </cell>
          <cell r="BA31">
            <v>59</v>
          </cell>
          <cell r="BB31">
            <v>17</v>
          </cell>
          <cell r="BC31">
            <v>5</v>
          </cell>
          <cell r="BD31">
            <v>18</v>
          </cell>
          <cell r="BE31">
            <v>1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44</v>
          </cell>
          <cell r="BK31">
            <v>43</v>
          </cell>
          <cell r="BL31">
            <v>40</v>
          </cell>
          <cell r="BM31">
            <v>39</v>
          </cell>
          <cell r="BN31">
            <v>42</v>
          </cell>
          <cell r="BO31">
            <v>25</v>
          </cell>
          <cell r="BP31">
            <v>16</v>
          </cell>
          <cell r="BQ31">
            <v>13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32.592592592592588</v>
          </cell>
          <cell r="BW31">
            <v>58.357142857142861</v>
          </cell>
          <cell r="BX31">
            <v>18.03921568627451</v>
          </cell>
          <cell r="BY31">
            <v>8.2978723404255312</v>
          </cell>
          <cell r="BZ31">
            <v>22.615384615384613</v>
          </cell>
          <cell r="CA31">
            <v>16.93548387096774</v>
          </cell>
          <cell r="CB31">
            <v>8.1860465116279073</v>
          </cell>
          <cell r="CC31">
            <v>14.3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</row>
        <row r="32">
          <cell r="A32" t="str">
            <v>Fiesta 3 dr. GL 1,0 L SOHC</v>
          </cell>
          <cell r="B32">
            <v>0</v>
          </cell>
          <cell r="C32">
            <v>2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2</v>
          </cell>
          <cell r="I32">
            <v>0</v>
          </cell>
          <cell r="J32">
            <v>261</v>
          </cell>
          <cell r="K32">
            <v>222</v>
          </cell>
          <cell r="L32">
            <v>168</v>
          </cell>
          <cell r="M32">
            <v>135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2</v>
          </cell>
          <cell r="V32">
            <v>232</v>
          </cell>
          <cell r="W32">
            <v>174</v>
          </cell>
          <cell r="X32">
            <v>191</v>
          </cell>
          <cell r="Y32">
            <v>176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73</v>
          </cell>
          <cell r="AI32">
            <v>135</v>
          </cell>
          <cell r="AJ32">
            <v>153</v>
          </cell>
          <cell r="AK32">
            <v>178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8.6364980774918665E-2</v>
          </cell>
          <cell r="AU32">
            <v>0.19252709640616086</v>
          </cell>
          <cell r="AV32">
            <v>0.21118012422360249</v>
          </cell>
          <cell r="AW32">
            <v>0.21676916519515313</v>
          </cell>
          <cell r="AX32">
            <v>0</v>
          </cell>
          <cell r="AY32">
            <v>2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2</v>
          </cell>
          <cell r="BE32">
            <v>0</v>
          </cell>
          <cell r="BF32">
            <v>29</v>
          </cell>
          <cell r="BG32">
            <v>77</v>
          </cell>
          <cell r="BH32">
            <v>54</v>
          </cell>
          <cell r="BI32">
            <v>13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159</v>
          </cell>
          <cell r="BS32">
            <v>198</v>
          </cell>
          <cell r="BT32">
            <v>236</v>
          </cell>
          <cell r="BU32">
            <v>234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45.739726027397261</v>
          </cell>
          <cell r="CE32">
            <v>29.333333333333332</v>
          </cell>
          <cell r="CF32">
            <v>30.849673202614376</v>
          </cell>
          <cell r="CG32">
            <v>28.921348314606739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</row>
        <row r="33">
          <cell r="A33" t="str">
            <v>Fiesta 5 dr. GL 1,0 L SOHC</v>
          </cell>
          <cell r="B33">
            <v>0</v>
          </cell>
          <cell r="C33">
            <v>2</v>
          </cell>
          <cell r="D33">
            <v>0</v>
          </cell>
          <cell r="E33">
            <v>1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2541</v>
          </cell>
          <cell r="K33">
            <v>2003</v>
          </cell>
          <cell r="L33">
            <v>2381</v>
          </cell>
          <cell r="M33">
            <v>1706</v>
          </cell>
          <cell r="N33">
            <v>0</v>
          </cell>
          <cell r="O33">
            <v>0</v>
          </cell>
          <cell r="P33">
            <v>0</v>
          </cell>
          <cell r="Q33">
            <v>2</v>
          </cell>
          <cell r="R33">
            <v>0</v>
          </cell>
          <cell r="S33">
            <v>0</v>
          </cell>
          <cell r="T33">
            <v>1</v>
          </cell>
          <cell r="U33">
            <v>0</v>
          </cell>
          <cell r="V33">
            <v>2190</v>
          </cell>
          <cell r="W33">
            <v>1635</v>
          </cell>
          <cell r="X33">
            <v>2395</v>
          </cell>
          <cell r="Y33">
            <v>2240</v>
          </cell>
          <cell r="Z33">
            <v>0</v>
          </cell>
          <cell r="AA33">
            <v>0</v>
          </cell>
          <cell r="AB33">
            <v>0</v>
          </cell>
          <cell r="AC33">
            <v>2</v>
          </cell>
          <cell r="AD33">
            <v>0</v>
          </cell>
          <cell r="AE33">
            <v>0</v>
          </cell>
          <cell r="AF33">
            <v>1</v>
          </cell>
          <cell r="AG33">
            <v>0</v>
          </cell>
          <cell r="AH33">
            <v>692</v>
          </cell>
          <cell r="AI33">
            <v>1268</v>
          </cell>
          <cell r="AJ33">
            <v>1716</v>
          </cell>
          <cell r="AK33">
            <v>2098</v>
          </cell>
          <cell r="AL33">
            <v>0</v>
          </cell>
          <cell r="AM33">
            <v>0</v>
          </cell>
          <cell r="AN33">
            <v>0</v>
          </cell>
          <cell r="AO33">
            <v>1.8690540717342954E-3</v>
          </cell>
          <cell r="AP33">
            <v>0</v>
          </cell>
          <cell r="AQ33">
            <v>0</v>
          </cell>
          <cell r="AR33">
            <v>1.034479191451064E-3</v>
          </cell>
          <cell r="AS33">
            <v>0</v>
          </cell>
          <cell r="AT33">
            <v>0.81869269446909199</v>
          </cell>
          <cell r="AU33">
            <v>1.8083285795778665</v>
          </cell>
          <cell r="AV33">
            <v>2.3685300207039335</v>
          </cell>
          <cell r="AW33">
            <v>2.5549534189855687</v>
          </cell>
          <cell r="AX33">
            <v>0</v>
          </cell>
          <cell r="AY33">
            <v>2</v>
          </cell>
          <cell r="AZ33">
            <v>2</v>
          </cell>
          <cell r="BA33">
            <v>1</v>
          </cell>
          <cell r="BB33">
            <v>1</v>
          </cell>
          <cell r="BC33">
            <v>1</v>
          </cell>
          <cell r="BD33">
            <v>0</v>
          </cell>
          <cell r="BE33">
            <v>0</v>
          </cell>
          <cell r="BF33">
            <v>351</v>
          </cell>
          <cell r="BG33">
            <v>719</v>
          </cell>
          <cell r="BH33">
            <v>705</v>
          </cell>
          <cell r="BI33">
            <v>171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1498</v>
          </cell>
          <cell r="BS33">
            <v>1865</v>
          </cell>
          <cell r="BT33">
            <v>2544</v>
          </cell>
          <cell r="BU33">
            <v>2686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45.459537572254341</v>
          </cell>
          <cell r="CE33">
            <v>29.41640378548896</v>
          </cell>
          <cell r="CF33">
            <v>29.65034965034965</v>
          </cell>
          <cell r="CG33">
            <v>28.165872259294567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</row>
        <row r="34">
          <cell r="A34" t="str">
            <v>Fiesta 3 dr. CLA 1,0 L SOHC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2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2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1.8690540717342954E-3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</row>
        <row r="35">
          <cell r="A35" t="str">
            <v>Fiesta 5 dr. CLA 1,0 L SOHC</v>
          </cell>
          <cell r="B35">
            <v>0</v>
          </cell>
          <cell r="C35">
            <v>1</v>
          </cell>
          <cell r="D35">
            <v>0</v>
          </cell>
          <cell r="E35">
            <v>0</v>
          </cell>
          <cell r="F35">
            <v>5</v>
          </cell>
          <cell r="G35">
            <v>0</v>
          </cell>
          <cell r="H35">
            <v>30</v>
          </cell>
          <cell r="I35">
            <v>35</v>
          </cell>
          <cell r="J35">
            <v>1045</v>
          </cell>
          <cell r="K35">
            <v>836</v>
          </cell>
          <cell r="L35">
            <v>1000</v>
          </cell>
          <cell r="M35">
            <v>720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894</v>
          </cell>
          <cell r="W35">
            <v>686</v>
          </cell>
          <cell r="X35">
            <v>1006</v>
          </cell>
          <cell r="Y35">
            <v>944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282</v>
          </cell>
          <cell r="AI35">
            <v>526</v>
          </cell>
          <cell r="AJ35">
            <v>715</v>
          </cell>
          <cell r="AK35">
            <v>879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0.33362910381543925</v>
          </cell>
          <cell r="AU35">
            <v>0.75014261266400462</v>
          </cell>
          <cell r="AV35">
            <v>0.9868875086266391</v>
          </cell>
          <cell r="AW35">
            <v>1.0704499786884247</v>
          </cell>
          <cell r="AX35">
            <v>0</v>
          </cell>
          <cell r="AY35">
            <v>1</v>
          </cell>
          <cell r="AZ35">
            <v>2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151</v>
          </cell>
          <cell r="BG35">
            <v>301</v>
          </cell>
          <cell r="BH35">
            <v>295</v>
          </cell>
          <cell r="BI35">
            <v>71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612</v>
          </cell>
          <cell r="BS35">
            <v>772</v>
          </cell>
          <cell r="BT35">
            <v>1063</v>
          </cell>
          <cell r="BU35">
            <v>1128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45.574468085106382</v>
          </cell>
          <cell r="CE35">
            <v>29.35361216730038</v>
          </cell>
          <cell r="CF35">
            <v>29.734265734265733</v>
          </cell>
          <cell r="CG35">
            <v>28.232081911262799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</row>
        <row r="36">
          <cell r="A36" t="str">
            <v>Fiesta 3 dr CLX 1.6 L Sport SOHC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</row>
        <row r="37">
          <cell r="A37" t="str">
            <v>Fiesta 5 dr CLX 1.6 L Sport SOHC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1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2</v>
          </cell>
          <cell r="CP37">
            <v>30</v>
          </cell>
          <cell r="CQ37">
            <v>10</v>
          </cell>
          <cell r="CR37">
            <v>5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</row>
        <row r="38">
          <cell r="A38" t="str">
            <v>Fiesta 3 Dr. GLX 1,6 L SOHC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1</v>
          </cell>
          <cell r="I38">
            <v>0</v>
          </cell>
          <cell r="J38">
            <v>85</v>
          </cell>
          <cell r="K38">
            <v>59</v>
          </cell>
          <cell r="L38">
            <v>56</v>
          </cell>
          <cell r="M38">
            <v>45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67</v>
          </cell>
          <cell r="W38">
            <v>54</v>
          </cell>
          <cell r="X38">
            <v>61</v>
          </cell>
          <cell r="Y38">
            <v>59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21</v>
          </cell>
          <cell r="AI38">
            <v>41</v>
          </cell>
          <cell r="AJ38">
            <v>48</v>
          </cell>
          <cell r="AK38">
            <v>57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2.4844720496894412E-2</v>
          </cell>
          <cell r="AU38">
            <v>5.8471192241871077E-2</v>
          </cell>
          <cell r="AV38">
            <v>6.6252587991718417E-2</v>
          </cell>
          <cell r="AW38">
            <v>6.9414845034402983E-2</v>
          </cell>
          <cell r="AX38">
            <v>0</v>
          </cell>
          <cell r="AY38">
            <v>0</v>
          </cell>
          <cell r="AZ38">
            <v>0</v>
          </cell>
          <cell r="BA38">
            <v>1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18</v>
          </cell>
          <cell r="BG38">
            <v>23</v>
          </cell>
          <cell r="BH38">
            <v>18</v>
          </cell>
          <cell r="BI38">
            <v>4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46</v>
          </cell>
          <cell r="BS38">
            <v>59</v>
          </cell>
          <cell r="BT38">
            <v>72</v>
          </cell>
          <cell r="BU38">
            <v>74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46</v>
          </cell>
          <cell r="CE38">
            <v>28.780487804878053</v>
          </cell>
          <cell r="CF38">
            <v>30</v>
          </cell>
          <cell r="CG38">
            <v>28.561403508771932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</row>
        <row r="39">
          <cell r="A39" t="str">
            <v>Fiesta 5 Dr. GLX 1,6 L SOHC</v>
          </cell>
          <cell r="B39">
            <v>0</v>
          </cell>
          <cell r="C39">
            <v>0</v>
          </cell>
          <cell r="D39">
            <v>2</v>
          </cell>
          <cell r="E39">
            <v>1</v>
          </cell>
          <cell r="F39">
            <v>5</v>
          </cell>
          <cell r="G39">
            <v>0</v>
          </cell>
          <cell r="H39">
            <v>16</v>
          </cell>
          <cell r="I39">
            <v>20</v>
          </cell>
          <cell r="J39">
            <v>630</v>
          </cell>
          <cell r="K39">
            <v>502</v>
          </cell>
          <cell r="L39">
            <v>569</v>
          </cell>
          <cell r="M39">
            <v>416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6</v>
          </cell>
          <cell r="S39">
            <v>2</v>
          </cell>
          <cell r="T39">
            <v>1</v>
          </cell>
          <cell r="U39">
            <v>21</v>
          </cell>
          <cell r="V39">
            <v>551</v>
          </cell>
          <cell r="W39">
            <v>414</v>
          </cell>
          <cell r="X39">
            <v>581</v>
          </cell>
          <cell r="Y39">
            <v>544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6</v>
          </cell>
          <cell r="AE39">
            <v>2</v>
          </cell>
          <cell r="AF39">
            <v>1</v>
          </cell>
          <cell r="AG39">
            <v>21</v>
          </cell>
          <cell r="AH39">
            <v>174</v>
          </cell>
          <cell r="AI39">
            <v>320</v>
          </cell>
          <cell r="AJ39">
            <v>421</v>
          </cell>
          <cell r="AK39">
            <v>514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7.2693789527248052E-3</v>
          </cell>
          <cell r="AQ39">
            <v>2.4598430620126435E-3</v>
          </cell>
          <cell r="AR39">
            <v>1.034479191451064E-3</v>
          </cell>
          <cell r="AS39">
            <v>2.1088783779712589E-2</v>
          </cell>
          <cell r="AT39">
            <v>0.20585625554569656</v>
          </cell>
          <cell r="AU39">
            <v>0.45636052481460349</v>
          </cell>
          <cell r="AV39">
            <v>0.58109040717736371</v>
          </cell>
          <cell r="AW39">
            <v>0.62595140960847595</v>
          </cell>
          <cell r="AX39">
            <v>0</v>
          </cell>
          <cell r="AY39">
            <v>0</v>
          </cell>
          <cell r="AZ39">
            <v>3</v>
          </cell>
          <cell r="BA39">
            <v>3</v>
          </cell>
          <cell r="BB39">
            <v>2</v>
          </cell>
          <cell r="BC39">
            <v>0</v>
          </cell>
          <cell r="BD39">
            <v>15</v>
          </cell>
          <cell r="BE39">
            <v>14</v>
          </cell>
          <cell r="BF39">
            <v>93</v>
          </cell>
          <cell r="BG39">
            <v>181</v>
          </cell>
          <cell r="BH39">
            <v>169</v>
          </cell>
          <cell r="BI39">
            <v>41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377</v>
          </cell>
          <cell r="BS39">
            <v>471</v>
          </cell>
          <cell r="BT39">
            <v>631</v>
          </cell>
          <cell r="BU39">
            <v>661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45.5</v>
          </cell>
          <cell r="CE39">
            <v>29.4375</v>
          </cell>
          <cell r="CF39">
            <v>29.976247030878859</v>
          </cell>
          <cell r="CG39">
            <v>28.291828793774318</v>
          </cell>
          <cell r="CH39">
            <v>0</v>
          </cell>
          <cell r="CI39">
            <v>0</v>
          </cell>
          <cell r="CJ39">
            <v>1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4</v>
          </cell>
          <cell r="CP39">
            <v>40</v>
          </cell>
          <cell r="CQ39">
            <v>20</v>
          </cell>
          <cell r="CR39">
            <v>10</v>
          </cell>
          <cell r="CS39">
            <v>0</v>
          </cell>
          <cell r="CT39">
            <v>0</v>
          </cell>
          <cell r="CU39">
            <v>0</v>
          </cell>
          <cell r="CV39">
            <v>1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</row>
        <row r="40">
          <cell r="A40" t="str">
            <v>Fiesta 3 dr LX 1.6 L SOHC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1</v>
          </cell>
          <cell r="CO40">
            <v>3</v>
          </cell>
          <cell r="CP40">
            <v>127</v>
          </cell>
          <cell r="CQ40">
            <v>230</v>
          </cell>
          <cell r="CR40">
            <v>230</v>
          </cell>
          <cell r="CS40">
            <v>80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1</v>
          </cell>
        </row>
        <row r="41">
          <cell r="A41" t="str">
            <v>Fiesta 5 dr LX 1.6 L SOHC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4</v>
          </cell>
          <cell r="CP41">
            <v>218</v>
          </cell>
          <cell r="CQ41">
            <v>301</v>
          </cell>
          <cell r="CR41">
            <v>350</v>
          </cell>
          <cell r="CS41">
            <v>77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</row>
        <row r="42">
          <cell r="A42" t="str">
            <v>F-1000 HSD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1</v>
          </cell>
          <cell r="AB42">
            <v>1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1.1425959780621572E-2</v>
          </cell>
          <cell r="AN42">
            <v>5.8346461287122932E-3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2</v>
          </cell>
          <cell r="BK42">
            <v>1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19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</row>
        <row r="43">
          <cell r="A43" t="str">
            <v>F-1000 Gas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159</v>
          </cell>
          <cell r="O43">
            <v>4</v>
          </cell>
          <cell r="P43">
            <v>23</v>
          </cell>
          <cell r="Q43">
            <v>1</v>
          </cell>
          <cell r="R43">
            <v>-1</v>
          </cell>
          <cell r="S43">
            <v>0</v>
          </cell>
          <cell r="T43">
            <v>3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85</v>
          </cell>
          <cell r="AA43">
            <v>60</v>
          </cell>
          <cell r="AB43">
            <v>65</v>
          </cell>
          <cell r="AC43">
            <v>36</v>
          </cell>
          <cell r="AD43">
            <v>11</v>
          </cell>
          <cell r="AE43">
            <v>2</v>
          </cell>
          <cell r="AF43">
            <v>2</v>
          </cell>
          <cell r="AG43">
            <v>0</v>
          </cell>
          <cell r="AH43">
            <v>4</v>
          </cell>
          <cell r="AI43">
            <v>0</v>
          </cell>
          <cell r="AJ43">
            <v>0</v>
          </cell>
          <cell r="AK43">
            <v>0</v>
          </cell>
          <cell r="AL43">
            <v>0.58896895787139691</v>
          </cell>
          <cell r="AM43">
            <v>0.68555758683729429</v>
          </cell>
          <cell r="AN43">
            <v>0.37925199836629908</v>
          </cell>
          <cell r="AO43">
            <v>0.18912529550827423</v>
          </cell>
          <cell r="AP43">
            <v>6.5616797900262466E-2</v>
          </cell>
          <cell r="AQ43">
            <v>1.4043957587248088E-2</v>
          </cell>
          <cell r="AR43">
            <v>1.2562814070351759E-2</v>
          </cell>
          <cell r="AS43">
            <v>0</v>
          </cell>
          <cell r="AT43">
            <v>2.554278416347382E-2</v>
          </cell>
          <cell r="AU43">
            <v>0</v>
          </cell>
          <cell r="AV43">
            <v>0</v>
          </cell>
          <cell r="AW43">
            <v>0</v>
          </cell>
          <cell r="AX43">
            <v>30</v>
          </cell>
          <cell r="AY43">
            <v>26</v>
          </cell>
          <cell r="AZ43">
            <v>3</v>
          </cell>
          <cell r="BA43">
            <v>2</v>
          </cell>
          <cell r="BB43">
            <v>3</v>
          </cell>
          <cell r="BC43">
            <v>3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150</v>
          </cell>
          <cell r="BK43">
            <v>94</v>
          </cell>
          <cell r="BL43">
            <v>52</v>
          </cell>
          <cell r="BM43">
            <v>17</v>
          </cell>
          <cell r="BN43">
            <v>5</v>
          </cell>
          <cell r="BO43">
            <v>3</v>
          </cell>
          <cell r="BP43">
            <v>4</v>
          </cell>
          <cell r="BQ43">
            <v>4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35.294117647058826</v>
          </cell>
          <cell r="BW43">
            <v>29.766666666666666</v>
          </cell>
          <cell r="BX43">
            <v>18.399999999999999</v>
          </cell>
          <cell r="BY43">
            <v>9.4444444444444446</v>
          </cell>
          <cell r="BZ43">
            <v>9.545454545454545</v>
          </cell>
          <cell r="CA43">
            <v>31.5</v>
          </cell>
          <cell r="CB43">
            <v>44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</row>
        <row r="44">
          <cell r="A44" t="str">
            <v>F-1000 Gas Lightning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</row>
        <row r="45">
          <cell r="A45" t="str">
            <v>F-1000 Gas Sup Cab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50</v>
          </cell>
          <cell r="O45">
            <v>1</v>
          </cell>
          <cell r="P45">
            <v>0</v>
          </cell>
          <cell r="Q45">
            <v>1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17</v>
          </cell>
          <cell r="AA45">
            <v>18</v>
          </cell>
          <cell r="AB45">
            <v>26</v>
          </cell>
          <cell r="AC45">
            <v>2</v>
          </cell>
          <cell r="AD45">
            <v>1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0.11779379157427938</v>
          </cell>
          <cell r="AM45">
            <v>0.20566727605118829</v>
          </cell>
          <cell r="AN45">
            <v>0.15170079934651964</v>
          </cell>
          <cell r="AO45">
            <v>1.050696086157079E-2</v>
          </cell>
          <cell r="AP45">
            <v>5.9651634454784058E-3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2</v>
          </cell>
          <cell r="AY45">
            <v>1</v>
          </cell>
          <cell r="AZ45">
            <v>1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45</v>
          </cell>
          <cell r="BK45">
            <v>28</v>
          </cell>
          <cell r="BL45">
            <v>2</v>
          </cell>
          <cell r="BM45">
            <v>1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52.941176470588239</v>
          </cell>
          <cell r="BW45">
            <v>29.555555555555557</v>
          </cell>
          <cell r="BX45">
            <v>1.7692307692307694</v>
          </cell>
          <cell r="BY45">
            <v>10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</row>
        <row r="46">
          <cell r="A46" t="str">
            <v>F-1000 Die LWB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</row>
        <row r="47">
          <cell r="A47" t="str">
            <v>F-1000 Die Sup Cab</v>
          </cell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</row>
        <row r="48">
          <cell r="A48" t="str">
            <v>F-1000 Die Turbo 4X2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</row>
        <row r="49">
          <cell r="A49" t="str">
            <v>F-1000 Die 4X2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456</v>
          </cell>
          <cell r="O49">
            <v>20</v>
          </cell>
          <cell r="P49">
            <v>12</v>
          </cell>
          <cell r="Q49">
            <v>3</v>
          </cell>
          <cell r="R49">
            <v>0</v>
          </cell>
          <cell r="S49">
            <v>1</v>
          </cell>
          <cell r="T49">
            <v>1</v>
          </cell>
          <cell r="U49">
            <v>0</v>
          </cell>
          <cell r="V49">
            <v>0</v>
          </cell>
          <cell r="W49">
            <v>0</v>
          </cell>
        </row>
        <row r="53">
          <cell r="A53" t="str">
            <v>F-250 Light Duty Die Cummins XLT</v>
          </cell>
          <cell r="B53">
            <v>89</v>
          </cell>
          <cell r="C53">
            <v>44</v>
          </cell>
          <cell r="D53">
            <v>14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126</v>
          </cell>
          <cell r="O53">
            <v>25</v>
          </cell>
          <cell r="P53">
            <v>43</v>
          </cell>
          <cell r="Q53">
            <v>-1</v>
          </cell>
          <cell r="R53">
            <v>0</v>
          </cell>
          <cell r="S53">
            <v>0</v>
          </cell>
          <cell r="T53">
            <v>1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61</v>
          </cell>
          <cell r="AA53">
            <v>29</v>
          </cell>
          <cell r="AB53">
            <v>77</v>
          </cell>
          <cell r="AC53">
            <v>26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1</v>
          </cell>
          <cell r="AI53">
            <v>0</v>
          </cell>
          <cell r="AJ53">
            <v>0</v>
          </cell>
          <cell r="AK53">
            <v>0</v>
          </cell>
          <cell r="AL53">
            <v>0.42267184035476718</v>
          </cell>
          <cell r="AM53">
            <v>0.33135283363802559</v>
          </cell>
          <cell r="AN53">
            <v>0.44926775191084661</v>
          </cell>
          <cell r="AO53">
            <v>0.1365904912004203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6.3856960408684551E-3</v>
          </cell>
          <cell r="AU53">
            <v>0</v>
          </cell>
          <cell r="AV53">
            <v>0</v>
          </cell>
          <cell r="AW53">
            <v>0</v>
          </cell>
          <cell r="AX53">
            <v>10</v>
          </cell>
          <cell r="AY53">
            <v>28</v>
          </cell>
          <cell r="AZ53">
            <v>0</v>
          </cell>
          <cell r="BA53">
            <v>1</v>
          </cell>
          <cell r="BB53">
            <v>1</v>
          </cell>
          <cell r="BC53">
            <v>1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65</v>
          </cell>
          <cell r="BK53">
            <v>61</v>
          </cell>
        </row>
        <row r="54">
          <cell r="A54" t="str">
            <v>F-250 Light Duty Die MWM XL</v>
          </cell>
          <cell r="B54">
            <v>2</v>
          </cell>
          <cell r="C54">
            <v>0</v>
          </cell>
          <cell r="D54">
            <v>130</v>
          </cell>
          <cell r="E54">
            <v>200</v>
          </cell>
          <cell r="F54">
            <v>471</v>
          </cell>
          <cell r="G54">
            <v>408</v>
          </cell>
          <cell r="H54">
            <v>358</v>
          </cell>
          <cell r="I54">
            <v>654</v>
          </cell>
          <cell r="J54">
            <v>620</v>
          </cell>
          <cell r="K54">
            <v>498</v>
          </cell>
          <cell r="L54">
            <v>354</v>
          </cell>
          <cell r="M54">
            <v>170</v>
          </cell>
          <cell r="N54">
            <v>0</v>
          </cell>
          <cell r="O54">
            <v>0</v>
          </cell>
          <cell r="P54">
            <v>12</v>
          </cell>
          <cell r="Q54">
            <v>295</v>
          </cell>
          <cell r="R54">
            <v>427</v>
          </cell>
          <cell r="S54">
            <v>436</v>
          </cell>
          <cell r="T54">
            <v>368</v>
          </cell>
          <cell r="U54">
            <v>562</v>
          </cell>
          <cell r="V54">
            <v>597</v>
          </cell>
          <cell r="W54">
            <v>328</v>
          </cell>
          <cell r="X54">
            <v>382</v>
          </cell>
          <cell r="Y54">
            <v>331</v>
          </cell>
          <cell r="Z54">
            <v>0</v>
          </cell>
          <cell r="AA54">
            <v>0</v>
          </cell>
          <cell r="AB54">
            <v>12</v>
          </cell>
          <cell r="AC54">
            <v>113</v>
          </cell>
          <cell r="AD54">
            <v>309</v>
          </cell>
          <cell r="AE54">
            <v>358</v>
          </cell>
          <cell r="AF54">
            <v>392</v>
          </cell>
          <cell r="AG54">
            <v>449</v>
          </cell>
          <cell r="AH54">
            <v>404</v>
          </cell>
          <cell r="AI54">
            <v>431</v>
          </cell>
          <cell r="AJ54">
            <v>372</v>
          </cell>
          <cell r="AK54">
            <v>418</v>
          </cell>
          <cell r="AL54">
            <v>0</v>
          </cell>
          <cell r="AM54">
            <v>0</v>
          </cell>
          <cell r="AN54">
            <v>7.0015753544547532E-2</v>
          </cell>
          <cell r="AO54">
            <v>0.59364328867874971</v>
          </cell>
          <cell r="AP54">
            <v>1.8432355046528275</v>
          </cell>
          <cell r="AQ54">
            <v>2.5138684081174074</v>
          </cell>
          <cell r="AR54">
            <v>2.4623115577889445</v>
          </cell>
          <cell r="AS54">
            <v>2.5416053435978716</v>
          </cell>
          <cell r="AT54">
            <v>2.5798212005108558</v>
          </cell>
          <cell r="AU54">
            <v>2.8486450760079314</v>
          </cell>
          <cell r="AV54">
            <v>2.85385500575374</v>
          </cell>
          <cell r="AW54">
            <v>3.0232894546506581</v>
          </cell>
          <cell r="AX54">
            <v>0</v>
          </cell>
          <cell r="AY54">
            <v>0</v>
          </cell>
          <cell r="AZ54">
            <v>120</v>
          </cell>
          <cell r="BA54">
            <v>25</v>
          </cell>
          <cell r="BB54">
            <v>69</v>
          </cell>
          <cell r="BC54">
            <v>41</v>
          </cell>
          <cell r="BD54">
            <v>31</v>
          </cell>
          <cell r="BE54">
            <v>123</v>
          </cell>
          <cell r="BF54">
            <v>146</v>
          </cell>
          <cell r="BG54">
            <v>316</v>
          </cell>
          <cell r="BH54">
            <v>288</v>
          </cell>
          <cell r="BI54">
            <v>127</v>
          </cell>
          <cell r="BJ54">
            <v>0</v>
          </cell>
          <cell r="BK54">
            <v>0</v>
          </cell>
        </row>
        <row r="55">
          <cell r="A55" t="str">
            <v>F-250 Light Duty Die MWM XLT</v>
          </cell>
          <cell r="B55">
            <v>2</v>
          </cell>
          <cell r="C55">
            <v>1</v>
          </cell>
          <cell r="D55">
            <v>60</v>
          </cell>
          <cell r="E55">
            <v>89</v>
          </cell>
          <cell r="F55">
            <v>274</v>
          </cell>
          <cell r="G55">
            <v>193</v>
          </cell>
          <cell r="H55">
            <v>255</v>
          </cell>
          <cell r="I55">
            <v>641</v>
          </cell>
          <cell r="J55">
            <v>609</v>
          </cell>
          <cell r="K55">
            <v>332</v>
          </cell>
          <cell r="L55">
            <v>236</v>
          </cell>
          <cell r="M55">
            <v>113</v>
          </cell>
          <cell r="N55">
            <v>0</v>
          </cell>
          <cell r="O55">
            <v>0</v>
          </cell>
          <cell r="P55">
            <v>17</v>
          </cell>
          <cell r="Q55">
            <v>96</v>
          </cell>
          <cell r="R55">
            <v>254</v>
          </cell>
          <cell r="S55">
            <v>228</v>
          </cell>
          <cell r="T55">
            <v>254</v>
          </cell>
          <cell r="U55">
            <v>509</v>
          </cell>
          <cell r="V55">
            <v>621</v>
          </cell>
          <cell r="W55">
            <v>247</v>
          </cell>
          <cell r="X55">
            <v>268</v>
          </cell>
          <cell r="Y55">
            <v>225</v>
          </cell>
          <cell r="Z55">
            <v>0</v>
          </cell>
          <cell r="AA55">
            <v>0</v>
          </cell>
          <cell r="AB55">
            <v>17</v>
          </cell>
          <cell r="AC55">
            <v>52</v>
          </cell>
          <cell r="AD55">
            <v>161</v>
          </cell>
          <cell r="AE55">
            <v>211</v>
          </cell>
          <cell r="AF55">
            <v>206</v>
          </cell>
          <cell r="AG55">
            <v>275</v>
          </cell>
          <cell r="AH55">
            <v>401</v>
          </cell>
          <cell r="AI55">
            <v>382</v>
          </cell>
          <cell r="AJ55">
            <v>312</v>
          </cell>
          <cell r="AK55">
            <v>326</v>
          </cell>
          <cell r="AL55">
            <v>0</v>
          </cell>
          <cell r="AM55">
            <v>0</v>
          </cell>
          <cell r="AN55">
            <v>9.9188984188108995E-2</v>
          </cell>
          <cell r="AO55">
            <v>0.2731809824008406</v>
          </cell>
          <cell r="AP55">
            <v>0.96039131472202344</v>
          </cell>
          <cell r="AQ55">
            <v>1.481637525454673</v>
          </cell>
          <cell r="AR55">
            <v>1.2939698492462313</v>
          </cell>
          <cell r="AS55">
            <v>1.5566625155666252</v>
          </cell>
          <cell r="AT55">
            <v>2.5606641123882503</v>
          </cell>
          <cell r="AU55">
            <v>2.5247851949768672</v>
          </cell>
          <cell r="AV55">
            <v>2.3935558112773303</v>
          </cell>
          <cell r="AW55">
            <v>2.3578764646318531</v>
          </cell>
          <cell r="AX55">
            <v>0</v>
          </cell>
          <cell r="AY55">
            <v>1</v>
          </cell>
          <cell r="AZ55">
            <v>47</v>
          </cell>
          <cell r="BA55">
            <v>39</v>
          </cell>
          <cell r="BB55">
            <v>59</v>
          </cell>
          <cell r="BC55">
            <v>24</v>
          </cell>
          <cell r="BD55">
            <v>26</v>
          </cell>
          <cell r="BE55">
            <v>157</v>
          </cell>
          <cell r="BF55">
            <v>145</v>
          </cell>
          <cell r="BG55">
            <v>230</v>
          </cell>
          <cell r="BH55">
            <v>198</v>
          </cell>
          <cell r="BI55">
            <v>86</v>
          </cell>
          <cell r="BJ55">
            <v>0</v>
          </cell>
          <cell r="BK55">
            <v>0</v>
          </cell>
        </row>
        <row r="56">
          <cell r="A56" t="str">
            <v>F-250 Light Duty Gas XL</v>
          </cell>
          <cell r="B56">
            <v>199</v>
          </cell>
          <cell r="C56">
            <v>51</v>
          </cell>
          <cell r="D56">
            <v>54</v>
          </cell>
          <cell r="E56">
            <v>30</v>
          </cell>
          <cell r="F56">
            <v>35</v>
          </cell>
          <cell r="G56">
            <v>72</v>
          </cell>
          <cell r="H56">
            <v>33</v>
          </cell>
          <cell r="I56">
            <v>4</v>
          </cell>
          <cell r="J56">
            <v>20</v>
          </cell>
          <cell r="K56">
            <v>20</v>
          </cell>
          <cell r="L56">
            <v>20</v>
          </cell>
          <cell r="M56">
            <v>20</v>
          </cell>
          <cell r="N56">
            <v>146</v>
          </cell>
          <cell r="O56">
            <v>54</v>
          </cell>
          <cell r="P56">
            <v>74</v>
          </cell>
          <cell r="Q56">
            <v>107</v>
          </cell>
          <cell r="R56">
            <v>41</v>
          </cell>
          <cell r="S56">
            <v>63</v>
          </cell>
          <cell r="T56">
            <v>53</v>
          </cell>
          <cell r="U56">
            <v>16</v>
          </cell>
          <cell r="V56">
            <v>9</v>
          </cell>
          <cell r="W56">
            <v>17</v>
          </cell>
          <cell r="X56">
            <v>20</v>
          </cell>
          <cell r="Y56">
            <v>23</v>
          </cell>
          <cell r="Z56">
            <v>6</v>
          </cell>
          <cell r="AA56">
            <v>28</v>
          </cell>
          <cell r="AB56">
            <v>82</v>
          </cell>
          <cell r="AC56">
            <v>131</v>
          </cell>
          <cell r="AD56">
            <v>76</v>
          </cell>
          <cell r="AE56">
            <v>58</v>
          </cell>
          <cell r="AF56">
            <v>34</v>
          </cell>
          <cell r="AG56">
            <v>22</v>
          </cell>
          <cell r="AH56">
            <v>48</v>
          </cell>
          <cell r="AI56">
            <v>38</v>
          </cell>
          <cell r="AJ56">
            <v>30</v>
          </cell>
          <cell r="AK56">
            <v>33</v>
          </cell>
          <cell r="AL56">
            <v>4.1574279379157426E-2</v>
          </cell>
          <cell r="AM56">
            <v>0.31992687385740404</v>
          </cell>
          <cell r="AN56">
            <v>0.47844098255440809</v>
          </cell>
          <cell r="AO56">
            <v>0.68820593643288674</v>
          </cell>
          <cell r="AP56">
            <v>0.45335242185635888</v>
          </cell>
          <cell r="AQ56">
            <v>0.40727477003019447</v>
          </cell>
          <cell r="AR56">
            <v>0.21356783919597991</v>
          </cell>
          <cell r="AS56">
            <v>0.12453300124533001</v>
          </cell>
          <cell r="AT56">
            <v>0.30651340996168586</v>
          </cell>
          <cell r="AU56">
            <v>0.25115664243225377</v>
          </cell>
          <cell r="AV56">
            <v>0.23014959723820483</v>
          </cell>
          <cell r="AW56">
            <v>0.23868074641978879</v>
          </cell>
          <cell r="AX56">
            <v>130</v>
          </cell>
          <cell r="AY56">
            <v>127</v>
          </cell>
          <cell r="AZ56">
            <v>107</v>
          </cell>
          <cell r="BA56">
            <v>30</v>
          </cell>
          <cell r="BB56">
            <v>24</v>
          </cell>
          <cell r="BC56">
            <v>33</v>
          </cell>
          <cell r="BD56">
            <v>13</v>
          </cell>
          <cell r="BE56">
            <v>1</v>
          </cell>
          <cell r="BF56">
            <v>12</v>
          </cell>
          <cell r="BG56">
            <v>15</v>
          </cell>
          <cell r="BH56">
            <v>15</v>
          </cell>
          <cell r="BI56">
            <v>12</v>
          </cell>
          <cell r="BJ56">
            <v>140</v>
          </cell>
          <cell r="BK56">
            <v>166</v>
          </cell>
        </row>
        <row r="57">
          <cell r="A57" t="str">
            <v>F-250 Light Duty Gas XLT</v>
          </cell>
          <cell r="B57">
            <v>54</v>
          </cell>
          <cell r="C57">
            <v>51</v>
          </cell>
          <cell r="D57">
            <v>67</v>
          </cell>
          <cell r="E57">
            <v>32</v>
          </cell>
          <cell r="F57">
            <v>74</v>
          </cell>
          <cell r="G57">
            <v>90</v>
          </cell>
          <cell r="H57">
            <v>40</v>
          </cell>
          <cell r="I57">
            <v>13</v>
          </cell>
          <cell r="J57">
            <v>10</v>
          </cell>
          <cell r="K57">
            <v>0</v>
          </cell>
          <cell r="L57">
            <v>13</v>
          </cell>
          <cell r="M57">
            <v>13</v>
          </cell>
          <cell r="N57">
            <v>101</v>
          </cell>
          <cell r="O57">
            <v>32</v>
          </cell>
          <cell r="P57">
            <v>58</v>
          </cell>
          <cell r="Q57">
            <v>65</v>
          </cell>
          <cell r="R57">
            <v>59</v>
          </cell>
          <cell r="S57">
            <v>69</v>
          </cell>
          <cell r="T57">
            <v>61</v>
          </cell>
          <cell r="U57">
            <v>15</v>
          </cell>
          <cell r="V57">
            <v>23</v>
          </cell>
          <cell r="W57">
            <v>8</v>
          </cell>
          <cell r="X57">
            <v>10</v>
          </cell>
          <cell r="Y57">
            <v>14</v>
          </cell>
          <cell r="Z57">
            <v>12</v>
          </cell>
          <cell r="AA57">
            <v>33</v>
          </cell>
          <cell r="AB57">
            <v>73</v>
          </cell>
          <cell r="AC57">
            <v>80</v>
          </cell>
          <cell r="AD57">
            <v>40</v>
          </cell>
          <cell r="AE57">
            <v>58</v>
          </cell>
          <cell r="AF57">
            <v>42</v>
          </cell>
          <cell r="AG57">
            <v>36</v>
          </cell>
          <cell r="AH57">
            <v>41</v>
          </cell>
          <cell r="AI57">
            <v>29</v>
          </cell>
          <cell r="AJ57">
            <v>23</v>
          </cell>
          <cell r="AK57">
            <v>22</v>
          </cell>
          <cell r="AL57">
            <v>8.3148558758314853E-2</v>
          </cell>
          <cell r="AM57">
            <v>0.37705667276051191</v>
          </cell>
          <cell r="AN57">
            <v>0.42592916739599745</v>
          </cell>
          <cell r="AO57">
            <v>0.42027843446283164</v>
          </cell>
          <cell r="AP57">
            <v>0.23860653781913624</v>
          </cell>
          <cell r="AQ57">
            <v>0.40727477003019447</v>
          </cell>
          <cell r="AR57">
            <v>0.26381909547738691</v>
          </cell>
          <cell r="AS57">
            <v>0.20378127476508548</v>
          </cell>
          <cell r="AT57">
            <v>0.26181353767560667</v>
          </cell>
          <cell r="AU57">
            <v>0.19167217448777266</v>
          </cell>
          <cell r="AV57">
            <v>0.17644802454929037</v>
          </cell>
          <cell r="AW57">
            <v>0.15912049761319255</v>
          </cell>
          <cell r="AX57">
            <v>20</v>
          </cell>
          <cell r="AY57">
            <v>39</v>
          </cell>
          <cell r="AZ57">
            <v>48</v>
          </cell>
          <cell r="BA57">
            <v>15</v>
          </cell>
          <cell r="BB57">
            <v>28</v>
          </cell>
          <cell r="BC57">
            <v>49</v>
          </cell>
          <cell r="BD57">
            <v>28</v>
          </cell>
          <cell r="BE57">
            <v>26</v>
          </cell>
          <cell r="BF57">
            <v>13</v>
          </cell>
          <cell r="BG57">
            <v>5</v>
          </cell>
          <cell r="BH57">
            <v>8</v>
          </cell>
          <cell r="BI57">
            <v>7</v>
          </cell>
          <cell r="BJ57">
            <v>89</v>
          </cell>
          <cell r="BK57">
            <v>88</v>
          </cell>
        </row>
        <row r="58">
          <cell r="A58" t="str">
            <v>F-250 Super Duty Die Cummins XL</v>
          </cell>
          <cell r="B58">
            <v>150</v>
          </cell>
          <cell r="C58">
            <v>105</v>
          </cell>
          <cell r="D58">
            <v>81</v>
          </cell>
          <cell r="E58">
            <v>4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89</v>
          </cell>
          <cell r="O58">
            <v>44</v>
          </cell>
          <cell r="P58">
            <v>133</v>
          </cell>
          <cell r="Q58">
            <v>151</v>
          </cell>
          <cell r="R58">
            <v>1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10</v>
          </cell>
          <cell r="AA58">
            <v>97</v>
          </cell>
          <cell r="AB58">
            <v>69</v>
          </cell>
          <cell r="AC58">
            <v>187</v>
          </cell>
          <cell r="AD58">
            <v>102</v>
          </cell>
          <cell r="AE58">
            <v>18</v>
          </cell>
          <cell r="AF58">
            <v>7</v>
          </cell>
          <cell r="AG58">
            <v>2</v>
          </cell>
          <cell r="AH58">
            <v>2</v>
          </cell>
          <cell r="AI58">
            <v>0</v>
          </cell>
          <cell r="AJ58">
            <v>0</v>
          </cell>
          <cell r="AK58">
            <v>0</v>
          </cell>
          <cell r="AL58">
            <v>6.9290465631929046E-2</v>
          </cell>
          <cell r="AM58">
            <v>1.1083180987202925</v>
          </cell>
          <cell r="AN58">
            <v>0.4025905828811483</v>
          </cell>
          <cell r="AO58">
            <v>0.98240084055686883</v>
          </cell>
          <cell r="AP58">
            <v>0.60844667143879738</v>
          </cell>
          <cell r="AQ58">
            <v>0.12639561828523277</v>
          </cell>
          <cell r="AR58">
            <v>4.3969849246231159E-2</v>
          </cell>
          <cell r="AS58">
            <v>1.1321181931393639E-2</v>
          </cell>
          <cell r="AT58">
            <v>1.277139208173691E-2</v>
          </cell>
          <cell r="AU58">
            <v>0</v>
          </cell>
          <cell r="AV58">
            <v>0</v>
          </cell>
          <cell r="AW58">
            <v>0</v>
          </cell>
          <cell r="AX58">
            <v>138</v>
          </cell>
          <cell r="AY58">
            <v>199</v>
          </cell>
          <cell r="AZ58">
            <v>148</v>
          </cell>
          <cell r="BA58">
            <v>1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79</v>
          </cell>
          <cell r="BK58">
            <v>331</v>
          </cell>
        </row>
        <row r="59">
          <cell r="A59" t="str">
            <v>F-250 Super Duty Die Cummins SO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</row>
        <row r="60">
          <cell r="A60" t="str">
            <v>F-250 Super Duty Die MWM XL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</row>
        <row r="61">
          <cell r="A61" t="str">
            <v>F-250 Super Duty Die MWM SO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</row>
        <row r="62">
          <cell r="A62" t="str">
            <v>F-250 Super Duty Gas XL</v>
          </cell>
          <cell r="B62">
            <v>77</v>
          </cell>
          <cell r="C62">
            <v>43</v>
          </cell>
          <cell r="D62">
            <v>54</v>
          </cell>
          <cell r="E62">
            <v>2</v>
          </cell>
          <cell r="F62">
            <v>0</v>
          </cell>
          <cell r="G62">
            <v>0</v>
          </cell>
          <cell r="H62">
            <v>0</v>
          </cell>
          <cell r="I62">
            <v>28</v>
          </cell>
          <cell r="J62">
            <v>0</v>
          </cell>
          <cell r="K62">
            <v>0</v>
          </cell>
          <cell r="L62">
            <v>27</v>
          </cell>
          <cell r="M62">
            <v>0</v>
          </cell>
          <cell r="N62">
            <v>20</v>
          </cell>
          <cell r="O62">
            <v>3</v>
          </cell>
          <cell r="P62">
            <v>19</v>
          </cell>
          <cell r="Q62">
            <v>47</v>
          </cell>
          <cell r="R62">
            <v>55</v>
          </cell>
          <cell r="S62">
            <v>15</v>
          </cell>
          <cell r="T62">
            <v>7</v>
          </cell>
          <cell r="U62">
            <v>53</v>
          </cell>
          <cell r="V62">
            <v>3</v>
          </cell>
          <cell r="W62">
            <v>0</v>
          </cell>
          <cell r="X62">
            <v>20</v>
          </cell>
          <cell r="Y62">
            <v>7</v>
          </cell>
          <cell r="Z62">
            <v>3</v>
          </cell>
          <cell r="AA62">
            <v>1</v>
          </cell>
          <cell r="AB62">
            <v>14</v>
          </cell>
          <cell r="AC62">
            <v>5</v>
          </cell>
          <cell r="AD62">
            <v>34</v>
          </cell>
          <cell r="AE62">
            <v>42</v>
          </cell>
          <cell r="AF62">
            <v>36</v>
          </cell>
          <cell r="AG62">
            <v>44</v>
          </cell>
          <cell r="AH62">
            <v>17</v>
          </cell>
          <cell r="AI62">
            <v>10</v>
          </cell>
          <cell r="AJ62">
            <v>29</v>
          </cell>
          <cell r="AK62">
            <v>14</v>
          </cell>
          <cell r="AL62">
            <v>2.0787139689578713E-2</v>
          </cell>
          <cell r="AM62">
            <v>1.1425959780621572E-2</v>
          </cell>
          <cell r="AN62">
            <v>8.1685045801972112E-2</v>
          </cell>
          <cell r="AO62">
            <v>2.6267402153926978E-2</v>
          </cell>
          <cell r="AP62">
            <v>0.20281555714626581</v>
          </cell>
          <cell r="AQ62">
            <v>0.29492310933220978</v>
          </cell>
          <cell r="AR62">
            <v>0.22613065326633164</v>
          </cell>
          <cell r="AS62">
            <v>0.24906600249066002</v>
          </cell>
          <cell r="AT62">
            <v>0.10855683269476372</v>
          </cell>
          <cell r="AU62">
            <v>6.6093853271645728E-2</v>
          </cell>
          <cell r="AV62">
            <v>0.22247794399693133</v>
          </cell>
          <cell r="AW62">
            <v>0.10125849848112252</v>
          </cell>
          <cell r="AX62">
            <v>75</v>
          </cell>
          <cell r="AY62">
            <v>115</v>
          </cell>
          <cell r="AZ62">
            <v>150</v>
          </cell>
          <cell r="BA62">
            <v>105</v>
          </cell>
          <cell r="BB62">
            <v>50</v>
          </cell>
          <cell r="BC62">
            <v>35</v>
          </cell>
          <cell r="BD62">
            <v>28</v>
          </cell>
          <cell r="BE62">
            <v>3</v>
          </cell>
          <cell r="BF62">
            <v>0</v>
          </cell>
          <cell r="BG62">
            <v>0</v>
          </cell>
          <cell r="BH62">
            <v>7</v>
          </cell>
          <cell r="BI62">
            <v>0</v>
          </cell>
          <cell r="BJ62">
            <v>17</v>
          </cell>
          <cell r="BK62">
            <v>19</v>
          </cell>
        </row>
        <row r="63">
          <cell r="A63" t="str">
            <v>F-250 Super Duty Gas SO</v>
          </cell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</row>
        <row r="64">
          <cell r="A64" t="str">
            <v>F-350 Cummins</v>
          </cell>
          <cell r="B64">
            <v>113</v>
          </cell>
          <cell r="C64">
            <v>48</v>
          </cell>
          <cell r="D64">
            <v>36</v>
          </cell>
          <cell r="E64">
            <v>59</v>
          </cell>
          <cell r="F64">
            <v>110</v>
          </cell>
          <cell r="G64">
            <v>199</v>
          </cell>
          <cell r="H64">
            <v>88</v>
          </cell>
          <cell r="I64">
            <v>39</v>
          </cell>
          <cell r="J64">
            <v>67</v>
          </cell>
          <cell r="K64">
            <v>60</v>
          </cell>
          <cell r="L64">
            <v>141</v>
          </cell>
          <cell r="M64">
            <v>45</v>
          </cell>
          <cell r="N64">
            <v>98</v>
          </cell>
          <cell r="O64">
            <v>56</v>
          </cell>
          <cell r="P64">
            <v>44</v>
          </cell>
          <cell r="Q64">
            <v>55</v>
          </cell>
          <cell r="R64">
            <v>14</v>
          </cell>
          <cell r="S64">
            <v>252</v>
          </cell>
          <cell r="T64">
            <v>98</v>
          </cell>
          <cell r="U64">
            <v>56</v>
          </cell>
          <cell r="V64">
            <v>62</v>
          </cell>
          <cell r="W64">
            <v>70</v>
          </cell>
          <cell r="X64">
            <v>146</v>
          </cell>
          <cell r="Y64">
            <v>56</v>
          </cell>
          <cell r="Z64">
            <v>41</v>
          </cell>
          <cell r="AA64">
            <v>58</v>
          </cell>
          <cell r="AB64">
            <v>85</v>
          </cell>
          <cell r="AC64">
            <v>92</v>
          </cell>
          <cell r="AD64">
            <v>50</v>
          </cell>
          <cell r="AE64">
            <v>202</v>
          </cell>
          <cell r="AF64">
            <v>71</v>
          </cell>
          <cell r="AG64">
            <v>72</v>
          </cell>
          <cell r="AH64">
            <v>74</v>
          </cell>
          <cell r="AI64">
            <v>70</v>
          </cell>
          <cell r="AJ64">
            <v>73</v>
          </cell>
          <cell r="AK64">
            <v>65</v>
          </cell>
          <cell r="AL64">
            <v>1.0936249666577753</v>
          </cell>
          <cell r="AM64">
            <v>1.9661016949152541</v>
          </cell>
          <cell r="AN64">
            <v>2.1628498727735366</v>
          </cell>
          <cell r="AO64">
            <v>2.4345064831966128</v>
          </cell>
          <cell r="AP64">
            <v>1.3838915029061722</v>
          </cell>
          <cell r="AQ64">
            <v>4.7406712039427372</v>
          </cell>
          <cell r="AR64">
            <v>1.8470343392299688</v>
          </cell>
          <cell r="AS64">
            <v>1.5296367112810707</v>
          </cell>
          <cell r="AT64">
            <v>1.9628647214854114</v>
          </cell>
          <cell r="AU64">
            <v>1.8741633199464525</v>
          </cell>
          <cell r="AV64">
            <v>2.0165745856353592</v>
          </cell>
          <cell r="AW64">
            <v>2.0687460216422662</v>
          </cell>
          <cell r="AX64">
            <v>22</v>
          </cell>
          <cell r="AY64">
            <v>14</v>
          </cell>
          <cell r="AZ64">
            <v>6</v>
          </cell>
          <cell r="BA64">
            <v>10</v>
          </cell>
          <cell r="BB64">
            <v>106</v>
          </cell>
          <cell r="BC64">
            <v>53</v>
          </cell>
          <cell r="BD64">
            <v>43</v>
          </cell>
          <cell r="BE64">
            <v>26</v>
          </cell>
          <cell r="BF64">
            <v>31</v>
          </cell>
          <cell r="BG64">
            <v>21</v>
          </cell>
          <cell r="BH64">
            <v>16</v>
          </cell>
          <cell r="BI64">
            <v>5</v>
          </cell>
          <cell r="BJ64">
            <v>132</v>
          </cell>
          <cell r="BK64">
            <v>130</v>
          </cell>
        </row>
        <row r="65">
          <cell r="A65" t="str">
            <v>F-350 New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</row>
        <row r="72">
          <cell r="A72" t="str">
            <v>F-14000 H-215 New 160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</row>
        <row r="73">
          <cell r="A73" t="str">
            <v>F-14000 H-215 New 205</v>
          </cell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</row>
        <row r="74">
          <cell r="A74" t="str">
            <v>F-16000 H-215 Cummins 205</v>
          </cell>
          <cell r="B74">
            <v>20</v>
          </cell>
          <cell r="C74">
            <v>19</v>
          </cell>
          <cell r="D74">
            <v>10</v>
          </cell>
          <cell r="E74">
            <v>19</v>
          </cell>
          <cell r="F74">
            <v>12</v>
          </cell>
          <cell r="G74">
            <v>2</v>
          </cell>
          <cell r="H74">
            <v>0</v>
          </cell>
          <cell r="I74">
            <v>0</v>
          </cell>
          <cell r="J74">
            <v>1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3</v>
          </cell>
          <cell r="P74">
            <v>2</v>
          </cell>
          <cell r="Q74">
            <v>3</v>
          </cell>
          <cell r="R74">
            <v>5</v>
          </cell>
          <cell r="S74">
            <v>6</v>
          </cell>
          <cell r="T74">
            <v>8</v>
          </cell>
          <cell r="U74">
            <v>5</v>
          </cell>
          <cell r="V74">
            <v>9</v>
          </cell>
          <cell r="W74">
            <v>10</v>
          </cell>
          <cell r="X74">
            <v>10</v>
          </cell>
          <cell r="Y74">
            <v>9</v>
          </cell>
          <cell r="Z74">
            <v>0</v>
          </cell>
          <cell r="AA74">
            <v>3</v>
          </cell>
          <cell r="AB74">
            <v>2</v>
          </cell>
          <cell r="AC74">
            <v>3</v>
          </cell>
          <cell r="AD74">
            <v>5</v>
          </cell>
          <cell r="AE74">
            <v>6</v>
          </cell>
          <cell r="AF74">
            <v>7</v>
          </cell>
          <cell r="AG74">
            <v>4</v>
          </cell>
          <cell r="AH74">
            <v>10</v>
          </cell>
          <cell r="AI74">
            <v>10</v>
          </cell>
          <cell r="AJ74">
            <v>10</v>
          </cell>
          <cell r="AK74">
            <v>9</v>
          </cell>
          <cell r="AL74">
            <v>0</v>
          </cell>
          <cell r="AM74">
            <v>0.10169491525423729</v>
          </cell>
          <cell r="AN74">
            <v>5.0890585241730277E-2</v>
          </cell>
          <cell r="AO74">
            <v>7.9386080973802592E-2</v>
          </cell>
          <cell r="AP74">
            <v>0.13838915029061721</v>
          </cell>
          <cell r="AQ74">
            <v>0.14081201595869514</v>
          </cell>
          <cell r="AR74">
            <v>0.18210197710718001</v>
          </cell>
          <cell r="AS74">
            <v>8.4979817293392823E-2</v>
          </cell>
          <cell r="AT74">
            <v>0.2652519893899204</v>
          </cell>
          <cell r="AU74">
            <v>0.2677376171352075</v>
          </cell>
          <cell r="AV74">
            <v>0.27624309392265189</v>
          </cell>
          <cell r="AW74">
            <v>0.28644175684277529</v>
          </cell>
          <cell r="AX74">
            <v>38</v>
          </cell>
          <cell r="AY74">
            <v>54</v>
          </cell>
          <cell r="AZ74">
            <v>62</v>
          </cell>
          <cell r="BA74">
            <v>78</v>
          </cell>
          <cell r="BB74">
            <v>85</v>
          </cell>
          <cell r="BC74">
            <v>81</v>
          </cell>
          <cell r="BD74">
            <v>73</v>
          </cell>
          <cell r="BE74">
            <v>68</v>
          </cell>
          <cell r="BF74">
            <v>60</v>
          </cell>
          <cell r="BG74">
            <v>50</v>
          </cell>
          <cell r="BH74">
            <v>40</v>
          </cell>
          <cell r="BI74">
            <v>31</v>
          </cell>
          <cell r="BJ74">
            <v>0</v>
          </cell>
          <cell r="BK74">
            <v>0</v>
          </cell>
        </row>
        <row r="75">
          <cell r="A75" t="str">
            <v>F-16000 H-215 New 206</v>
          </cell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</row>
        <row r="76">
          <cell r="A76" t="str">
            <v>F-4000 Die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</row>
        <row r="77">
          <cell r="A77" t="str">
            <v>F-4000 Cummins</v>
          </cell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6</v>
          </cell>
          <cell r="AA77">
            <v>1</v>
          </cell>
          <cell r="AB77">
            <v>1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0.16004267804747935</v>
          </cell>
          <cell r="AM77">
            <v>3.3898305084745763E-2</v>
          </cell>
          <cell r="AN77">
            <v>2.5445292620865138E-2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2</v>
          </cell>
          <cell r="BK77">
            <v>1</v>
          </cell>
        </row>
        <row r="78">
          <cell r="A78" t="str">
            <v>F-4000 MWM</v>
          </cell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3</v>
          </cell>
          <cell r="AA78">
            <v>1</v>
          </cell>
          <cell r="AB78">
            <v>1</v>
          </cell>
          <cell r="AC78">
            <v>0</v>
          </cell>
          <cell r="AD78">
            <v>0</v>
          </cell>
          <cell r="AE78">
            <v>1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8.0021339023739674E-2</v>
          </cell>
          <cell r="AM78">
            <v>3.3898305084745763E-2</v>
          </cell>
          <cell r="AN78">
            <v>2.5445292620865138E-2</v>
          </cell>
          <cell r="AO78">
            <v>0</v>
          </cell>
          <cell r="AP78">
            <v>0</v>
          </cell>
          <cell r="AQ78">
            <v>2.3468669326449192E-2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2</v>
          </cell>
          <cell r="BK78">
            <v>1</v>
          </cell>
        </row>
        <row r="79">
          <cell r="A79" t="str">
            <v>F-12000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113</v>
          </cell>
          <cell r="O79">
            <v>12</v>
          </cell>
          <cell r="P79">
            <v>0</v>
          </cell>
          <cell r="Q79">
            <v>3</v>
          </cell>
          <cell r="R79">
            <v>-2</v>
          </cell>
          <cell r="S79">
            <v>2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112</v>
          </cell>
          <cell r="AA79">
            <v>13</v>
          </cell>
          <cell r="AB79">
            <v>7</v>
          </cell>
          <cell r="AC79">
            <v>3</v>
          </cell>
          <cell r="AD79">
            <v>-2</v>
          </cell>
          <cell r="AE79">
            <v>2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2.9874633235529475</v>
          </cell>
          <cell r="AM79">
            <v>0.44067796610169491</v>
          </cell>
          <cell r="AN79">
            <v>0.17811704834605599</v>
          </cell>
          <cell r="AO79">
            <v>7.9386080973802592E-2</v>
          </cell>
          <cell r="AP79">
            <v>-5.5355660116246881E-2</v>
          </cell>
          <cell r="AQ79">
            <v>4.6937338652898383E-2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15</v>
          </cell>
          <cell r="AY79">
            <v>3</v>
          </cell>
          <cell r="AZ79">
            <v>3</v>
          </cell>
          <cell r="BA79">
            <v>0</v>
          </cell>
          <cell r="BB79">
            <v>2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8</v>
          </cell>
          <cell r="BK79">
            <v>7</v>
          </cell>
        </row>
        <row r="80">
          <cell r="A80" t="str">
            <v>F-14000</v>
          </cell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130</v>
          </cell>
          <cell r="O80">
            <v>30</v>
          </cell>
          <cell r="P80">
            <v>11</v>
          </cell>
          <cell r="Q80">
            <v>12</v>
          </cell>
          <cell r="R80">
            <v>0</v>
          </cell>
          <cell r="S80">
            <v>1</v>
          </cell>
          <cell r="T80">
            <v>2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130</v>
          </cell>
          <cell r="AA80">
            <v>34</v>
          </cell>
          <cell r="AB80">
            <v>15</v>
          </cell>
          <cell r="AC80">
            <v>13</v>
          </cell>
          <cell r="AD80">
            <v>0</v>
          </cell>
          <cell r="AE80">
            <v>1</v>
          </cell>
          <cell r="AF80">
            <v>1</v>
          </cell>
          <cell r="AG80">
            <v>1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3.4675913576953854</v>
          </cell>
          <cell r="AM80">
            <v>1.152542372881356</v>
          </cell>
          <cell r="AN80">
            <v>0.38167938931297707</v>
          </cell>
          <cell r="AO80">
            <v>0.34400635088647791</v>
          </cell>
          <cell r="AP80">
            <v>0</v>
          </cell>
          <cell r="AQ80">
            <v>2.3468669326449192E-2</v>
          </cell>
          <cell r="AR80">
            <v>2.6014568158168577E-2</v>
          </cell>
          <cell r="AS80">
            <v>2.1244954323348206E-2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44</v>
          </cell>
          <cell r="AY80">
            <v>14</v>
          </cell>
          <cell r="AZ80">
            <v>3</v>
          </cell>
          <cell r="BA80">
            <v>3</v>
          </cell>
          <cell r="BB80">
            <v>3</v>
          </cell>
          <cell r="BC80">
            <v>2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9</v>
          </cell>
          <cell r="BK80">
            <v>5</v>
          </cell>
        </row>
        <row r="81">
          <cell r="A81" t="str">
            <v>Cargo 8 Ton / 914 ARG / 914 EXP</v>
          </cell>
          <cell r="B81">
            <v>55</v>
          </cell>
          <cell r="C81">
            <v>42</v>
          </cell>
          <cell r="D81">
            <v>72</v>
          </cell>
          <cell r="E81">
            <v>74</v>
          </cell>
          <cell r="F81">
            <v>43</v>
          </cell>
          <cell r="G81">
            <v>33</v>
          </cell>
          <cell r="H81">
            <v>29</v>
          </cell>
          <cell r="I81">
            <v>34</v>
          </cell>
          <cell r="J81">
            <v>54</v>
          </cell>
          <cell r="K81">
            <v>81</v>
          </cell>
          <cell r="L81">
            <v>60</v>
          </cell>
          <cell r="M81">
            <v>30</v>
          </cell>
          <cell r="N81">
            <v>50</v>
          </cell>
          <cell r="O81">
            <v>42</v>
          </cell>
          <cell r="P81">
            <v>29</v>
          </cell>
          <cell r="Q81">
            <v>73</v>
          </cell>
          <cell r="R81">
            <v>44</v>
          </cell>
          <cell r="S81">
            <v>34</v>
          </cell>
          <cell r="T81">
            <v>26</v>
          </cell>
          <cell r="U81">
            <v>85</v>
          </cell>
          <cell r="V81">
            <v>55</v>
          </cell>
          <cell r="W81">
            <v>70</v>
          </cell>
          <cell r="X81">
            <v>62</v>
          </cell>
          <cell r="Y81">
            <v>50</v>
          </cell>
          <cell r="Z81">
            <v>44</v>
          </cell>
          <cell r="AA81">
            <v>43</v>
          </cell>
          <cell r="AB81">
            <v>35</v>
          </cell>
          <cell r="AC81">
            <v>62</v>
          </cell>
          <cell r="AD81">
            <v>68</v>
          </cell>
          <cell r="AE81">
            <v>37</v>
          </cell>
          <cell r="AF81">
            <v>26</v>
          </cell>
          <cell r="AG81">
            <v>64</v>
          </cell>
          <cell r="AH81">
            <v>47</v>
          </cell>
          <cell r="AI81">
            <v>60</v>
          </cell>
          <cell r="AJ81">
            <v>52</v>
          </cell>
          <cell r="AK81">
            <v>45</v>
          </cell>
          <cell r="AL81">
            <v>1.173646305681515</v>
          </cell>
          <cell r="AM81">
            <v>1.4576271186440677</v>
          </cell>
          <cell r="AN81">
            <v>0.89058524173027986</v>
          </cell>
          <cell r="AO81">
            <v>1.6406456734585868</v>
          </cell>
          <cell r="AP81">
            <v>1.8820924439523941</v>
          </cell>
          <cell r="AQ81">
            <v>0.86834076507862001</v>
          </cell>
          <cell r="AR81">
            <v>0.67637877211238295</v>
          </cell>
          <cell r="AS81">
            <v>1.3596770766942852</v>
          </cell>
          <cell r="AT81">
            <v>1.2466843501326259</v>
          </cell>
          <cell r="AU81">
            <v>1.6064257028112447</v>
          </cell>
          <cell r="AV81">
            <v>1.4364640883977902</v>
          </cell>
          <cell r="AW81">
            <v>1.4322087842138767</v>
          </cell>
          <cell r="AX81">
            <v>37</v>
          </cell>
          <cell r="AY81">
            <v>37</v>
          </cell>
          <cell r="AZ81">
            <v>80</v>
          </cell>
          <cell r="BA81">
            <v>80</v>
          </cell>
          <cell r="BB81">
            <v>79</v>
          </cell>
          <cell r="BC81">
            <v>78</v>
          </cell>
          <cell r="BD81">
            <v>81</v>
          </cell>
          <cell r="BE81">
            <v>30</v>
          </cell>
          <cell r="BF81">
            <v>29</v>
          </cell>
          <cell r="BG81">
            <v>40</v>
          </cell>
          <cell r="BH81">
            <v>38</v>
          </cell>
          <cell r="BI81">
            <v>18</v>
          </cell>
          <cell r="BJ81">
            <v>35</v>
          </cell>
          <cell r="BK81">
            <v>34</v>
          </cell>
        </row>
        <row r="82">
          <cell r="A82" t="str">
            <v>Cargo 1215</v>
          </cell>
          <cell r="B82">
            <v>31</v>
          </cell>
          <cell r="C82">
            <v>52</v>
          </cell>
          <cell r="D82">
            <v>49</v>
          </cell>
          <cell r="E82">
            <v>74</v>
          </cell>
          <cell r="F82">
            <v>23</v>
          </cell>
          <cell r="G82">
            <v>23</v>
          </cell>
          <cell r="H82">
            <v>51</v>
          </cell>
          <cell r="I82">
            <v>54</v>
          </cell>
          <cell r="J82">
            <v>47</v>
          </cell>
          <cell r="K82">
            <v>51</v>
          </cell>
          <cell r="L82">
            <v>80</v>
          </cell>
          <cell r="M82">
            <v>24</v>
          </cell>
          <cell r="N82">
            <v>37</v>
          </cell>
          <cell r="O82">
            <v>26</v>
          </cell>
          <cell r="P82">
            <v>20</v>
          </cell>
          <cell r="Q82">
            <v>78</v>
          </cell>
          <cell r="R82">
            <v>41</v>
          </cell>
          <cell r="S82">
            <v>34</v>
          </cell>
          <cell r="T82">
            <v>54</v>
          </cell>
          <cell r="U82">
            <v>52</v>
          </cell>
          <cell r="V82">
            <v>45</v>
          </cell>
          <cell r="W82">
            <v>39</v>
          </cell>
          <cell r="X82">
            <v>50</v>
          </cell>
          <cell r="Y82">
            <v>40</v>
          </cell>
          <cell r="Z82">
            <v>38</v>
          </cell>
          <cell r="AA82">
            <v>26</v>
          </cell>
          <cell r="AB82">
            <v>21</v>
          </cell>
          <cell r="AC82">
            <v>78</v>
          </cell>
          <cell r="AD82">
            <v>40</v>
          </cell>
          <cell r="AE82">
            <v>34</v>
          </cell>
          <cell r="AF82">
            <v>54</v>
          </cell>
          <cell r="AG82">
            <v>53</v>
          </cell>
          <cell r="AH82">
            <v>45</v>
          </cell>
          <cell r="AI82">
            <v>39</v>
          </cell>
          <cell r="AJ82">
            <v>50</v>
          </cell>
          <cell r="AK82">
            <v>39</v>
          </cell>
          <cell r="AL82">
            <v>1.0136036276340359</v>
          </cell>
          <cell r="AM82">
            <v>0.88135593220338981</v>
          </cell>
          <cell r="AN82">
            <v>0.53435114503816794</v>
          </cell>
          <cell r="AO82">
            <v>2.0640381053188674</v>
          </cell>
          <cell r="AP82">
            <v>1.1071132023249377</v>
          </cell>
          <cell r="AQ82">
            <v>0.79793475709927253</v>
          </cell>
          <cell r="AR82">
            <v>1.4047866805411031</v>
          </cell>
          <cell r="AS82">
            <v>1.1259825791374549</v>
          </cell>
          <cell r="AT82">
            <v>1.1936339522546418</v>
          </cell>
          <cell r="AU82">
            <v>1.0441767068273093</v>
          </cell>
          <cell r="AV82">
            <v>1.3812154696132597</v>
          </cell>
          <cell r="AW82">
            <v>1.2412476129853598</v>
          </cell>
          <cell r="AX82">
            <v>24</v>
          </cell>
          <cell r="AY82">
            <v>50</v>
          </cell>
          <cell r="AZ82">
            <v>79</v>
          </cell>
          <cell r="BA82">
            <v>75</v>
          </cell>
          <cell r="BB82">
            <v>57</v>
          </cell>
          <cell r="BC82">
            <v>46</v>
          </cell>
          <cell r="BD82">
            <v>43</v>
          </cell>
          <cell r="BE82">
            <v>45</v>
          </cell>
          <cell r="BF82">
            <v>47</v>
          </cell>
          <cell r="BG82">
            <v>59</v>
          </cell>
          <cell r="BH82">
            <v>89</v>
          </cell>
          <cell r="BI82">
            <v>73</v>
          </cell>
          <cell r="BJ82">
            <v>1</v>
          </cell>
          <cell r="BK82">
            <v>1</v>
          </cell>
        </row>
        <row r="83">
          <cell r="A83" t="str">
            <v>Cargo 1415 / 1416 ARG / 1415 EXP</v>
          </cell>
          <cell r="B83">
            <v>30</v>
          </cell>
          <cell r="C83">
            <v>25</v>
          </cell>
          <cell r="D83">
            <v>44</v>
          </cell>
          <cell r="E83">
            <v>53</v>
          </cell>
          <cell r="F83">
            <v>38</v>
          </cell>
          <cell r="G83">
            <v>33</v>
          </cell>
          <cell r="H83">
            <v>13</v>
          </cell>
          <cell r="I83">
            <v>20</v>
          </cell>
          <cell r="J83">
            <v>35</v>
          </cell>
          <cell r="K83">
            <v>30</v>
          </cell>
          <cell r="L83">
            <v>65</v>
          </cell>
          <cell r="M83">
            <v>10</v>
          </cell>
          <cell r="N83">
            <v>46</v>
          </cell>
          <cell r="O83">
            <v>12</v>
          </cell>
          <cell r="P83">
            <v>30</v>
          </cell>
          <cell r="Q83">
            <v>33</v>
          </cell>
          <cell r="R83">
            <v>18</v>
          </cell>
          <cell r="S83">
            <v>39</v>
          </cell>
          <cell r="T83">
            <v>32</v>
          </cell>
          <cell r="U83">
            <v>64</v>
          </cell>
          <cell r="V83">
            <v>33</v>
          </cell>
          <cell r="W83">
            <v>31</v>
          </cell>
          <cell r="X83">
            <v>32</v>
          </cell>
          <cell r="Y83">
            <v>26</v>
          </cell>
          <cell r="Z83">
            <v>48</v>
          </cell>
          <cell r="AA83">
            <v>13</v>
          </cell>
          <cell r="AB83">
            <v>30</v>
          </cell>
          <cell r="AC83">
            <v>33</v>
          </cell>
          <cell r="AD83">
            <v>18</v>
          </cell>
          <cell r="AE83">
            <v>37</v>
          </cell>
          <cell r="AF83">
            <v>31</v>
          </cell>
          <cell r="AG83">
            <v>65</v>
          </cell>
          <cell r="AH83">
            <v>33</v>
          </cell>
          <cell r="AI83">
            <v>31</v>
          </cell>
          <cell r="AJ83">
            <v>32</v>
          </cell>
          <cell r="AK83">
            <v>26</v>
          </cell>
          <cell r="AL83">
            <v>1.2803414243798348</v>
          </cell>
          <cell r="AM83">
            <v>0.44067796610169491</v>
          </cell>
          <cell r="AN83">
            <v>0.76335877862595414</v>
          </cell>
          <cell r="AO83">
            <v>0.87324689071182848</v>
          </cell>
          <cell r="AP83">
            <v>0.49820094104622198</v>
          </cell>
          <cell r="AQ83">
            <v>0.86834076507862001</v>
          </cell>
          <cell r="AR83">
            <v>0.80645161290322576</v>
          </cell>
          <cell r="AS83">
            <v>1.3809220310176333</v>
          </cell>
          <cell r="AT83">
            <v>0.87533156498673748</v>
          </cell>
          <cell r="AU83">
            <v>0.82998661311914324</v>
          </cell>
          <cell r="AV83">
            <v>0.88397790055248626</v>
          </cell>
          <cell r="AW83">
            <v>0.82749840865690638</v>
          </cell>
          <cell r="AX83">
            <v>36</v>
          </cell>
          <cell r="AY83">
            <v>49</v>
          </cell>
          <cell r="AZ83">
            <v>63</v>
          </cell>
          <cell r="BA83">
            <v>83</v>
          </cell>
          <cell r="BB83">
            <v>103</v>
          </cell>
          <cell r="BC83">
            <v>97</v>
          </cell>
          <cell r="BD83">
            <v>78</v>
          </cell>
          <cell r="BE83">
            <v>39</v>
          </cell>
          <cell r="BF83">
            <v>41</v>
          </cell>
          <cell r="BG83">
            <v>40</v>
          </cell>
          <cell r="BH83">
            <v>73</v>
          </cell>
          <cell r="BI83">
            <v>57</v>
          </cell>
          <cell r="BJ83">
            <v>1</v>
          </cell>
          <cell r="BK83">
            <v>0</v>
          </cell>
        </row>
        <row r="84">
          <cell r="A84" t="str">
            <v>Cargo 1421-1422 / 1516 EXP</v>
          </cell>
          <cell r="B84">
            <v>10</v>
          </cell>
          <cell r="C84">
            <v>7</v>
          </cell>
          <cell r="D84">
            <v>10</v>
          </cell>
          <cell r="E84">
            <v>24</v>
          </cell>
          <cell r="F84">
            <v>30</v>
          </cell>
          <cell r="G84">
            <v>20</v>
          </cell>
          <cell r="H84">
            <v>13</v>
          </cell>
          <cell r="I84">
            <v>19</v>
          </cell>
          <cell r="J84">
            <v>12</v>
          </cell>
          <cell r="K84">
            <v>12</v>
          </cell>
          <cell r="L84">
            <v>0</v>
          </cell>
          <cell r="M84">
            <v>15</v>
          </cell>
          <cell r="N84">
            <v>19</v>
          </cell>
          <cell r="O84">
            <v>7</v>
          </cell>
          <cell r="P84">
            <v>12</v>
          </cell>
          <cell r="Q84">
            <v>12</v>
          </cell>
          <cell r="R84">
            <v>4</v>
          </cell>
          <cell r="S84">
            <v>8</v>
          </cell>
          <cell r="T84">
            <v>15</v>
          </cell>
          <cell r="U84">
            <v>7</v>
          </cell>
          <cell r="V84">
            <v>18</v>
          </cell>
          <cell r="W84">
            <v>19</v>
          </cell>
          <cell r="X84">
            <v>16</v>
          </cell>
          <cell r="Y84">
            <v>16</v>
          </cell>
          <cell r="Z84">
            <v>19</v>
          </cell>
          <cell r="AA84">
            <v>7</v>
          </cell>
          <cell r="AB84">
            <v>13</v>
          </cell>
          <cell r="AC84">
            <v>12</v>
          </cell>
          <cell r="AD84">
            <v>4</v>
          </cell>
          <cell r="AE84">
            <v>8</v>
          </cell>
          <cell r="AF84">
            <v>15</v>
          </cell>
          <cell r="AG84">
            <v>7</v>
          </cell>
          <cell r="AH84">
            <v>18</v>
          </cell>
          <cell r="AI84">
            <v>19</v>
          </cell>
          <cell r="AJ84">
            <v>16</v>
          </cell>
          <cell r="AK84">
            <v>16</v>
          </cell>
          <cell r="AL84">
            <v>0.50680181381701794</v>
          </cell>
          <cell r="AM84">
            <v>0.23728813559322032</v>
          </cell>
          <cell r="AN84">
            <v>0.33078880407124683</v>
          </cell>
          <cell r="AO84">
            <v>0.31754432389521037</v>
          </cell>
          <cell r="AP84">
            <v>0.11071132023249376</v>
          </cell>
          <cell r="AQ84">
            <v>0.18774935461159353</v>
          </cell>
          <cell r="AR84">
            <v>0.39021852237252858</v>
          </cell>
          <cell r="AS84">
            <v>0.14871468026343743</v>
          </cell>
          <cell r="AT84">
            <v>0.47745358090185674</v>
          </cell>
          <cell r="AU84">
            <v>0.50870147255689424</v>
          </cell>
          <cell r="AV84">
            <v>0.44198895027624313</v>
          </cell>
          <cell r="AW84">
            <v>0.50922978994271162</v>
          </cell>
          <cell r="AX84">
            <v>5</v>
          </cell>
          <cell r="AY84">
            <v>5</v>
          </cell>
          <cell r="AZ84">
            <v>3</v>
          </cell>
          <cell r="BA84">
            <v>15</v>
          </cell>
          <cell r="BB84">
            <v>41</v>
          </cell>
          <cell r="BC84">
            <v>53</v>
          </cell>
          <cell r="BD84">
            <v>51</v>
          </cell>
          <cell r="BE84">
            <v>63</v>
          </cell>
          <cell r="BF84">
            <v>57</v>
          </cell>
          <cell r="BG84">
            <v>50</v>
          </cell>
          <cell r="BH84">
            <v>34</v>
          </cell>
          <cell r="BI84">
            <v>33</v>
          </cell>
          <cell r="BJ84">
            <v>1</v>
          </cell>
          <cell r="BK84">
            <v>1</v>
          </cell>
        </row>
        <row r="85">
          <cell r="A85" t="str">
            <v>Cargo 1617 / 1716 ARG / 1617 EXP</v>
          </cell>
          <cell r="B85">
            <v>21</v>
          </cell>
          <cell r="C85">
            <v>14</v>
          </cell>
          <cell r="D85">
            <v>9</v>
          </cell>
          <cell r="E85">
            <v>24</v>
          </cell>
          <cell r="F85">
            <v>6</v>
          </cell>
          <cell r="G85">
            <v>10</v>
          </cell>
          <cell r="H85">
            <v>14</v>
          </cell>
          <cell r="I85">
            <v>19</v>
          </cell>
          <cell r="J85">
            <v>7</v>
          </cell>
          <cell r="K85">
            <v>10</v>
          </cell>
          <cell r="L85">
            <v>8</v>
          </cell>
          <cell r="M85">
            <v>8</v>
          </cell>
          <cell r="N85">
            <v>12</v>
          </cell>
          <cell r="O85">
            <v>4</v>
          </cell>
          <cell r="P85">
            <v>14</v>
          </cell>
          <cell r="Q85">
            <v>19</v>
          </cell>
          <cell r="R85">
            <v>4</v>
          </cell>
          <cell r="S85">
            <v>13</v>
          </cell>
          <cell r="T85">
            <v>4</v>
          </cell>
          <cell r="U85">
            <v>31</v>
          </cell>
          <cell r="V85">
            <v>18</v>
          </cell>
          <cell r="W85">
            <v>14</v>
          </cell>
          <cell r="X85">
            <v>13</v>
          </cell>
          <cell r="Y85">
            <v>11</v>
          </cell>
          <cell r="Z85">
            <v>13</v>
          </cell>
          <cell r="AA85">
            <v>4</v>
          </cell>
          <cell r="AB85">
            <v>14</v>
          </cell>
          <cell r="AC85">
            <v>19</v>
          </cell>
          <cell r="AD85">
            <v>4</v>
          </cell>
          <cell r="AE85">
            <v>13</v>
          </cell>
          <cell r="AF85">
            <v>4</v>
          </cell>
          <cell r="AG85">
            <v>31</v>
          </cell>
          <cell r="AH85">
            <v>18</v>
          </cell>
          <cell r="AI85">
            <v>14</v>
          </cell>
          <cell r="AJ85">
            <v>13</v>
          </cell>
          <cell r="AK85">
            <v>11</v>
          </cell>
          <cell r="AL85">
            <v>0.34675913576953854</v>
          </cell>
          <cell r="AM85">
            <v>0.13559322033898305</v>
          </cell>
          <cell r="AN85">
            <v>0.35623409669211198</v>
          </cell>
          <cell r="AO85">
            <v>0.50277851283408315</v>
          </cell>
          <cell r="AP85">
            <v>0.11071132023249376</v>
          </cell>
          <cell r="AQ85">
            <v>0.30509270124383947</v>
          </cell>
          <cell r="AR85">
            <v>0.10405827263267431</v>
          </cell>
          <cell r="AS85">
            <v>0.65859358402379442</v>
          </cell>
          <cell r="AT85">
            <v>0.47745358090185674</v>
          </cell>
          <cell r="AU85">
            <v>0.37483266398929049</v>
          </cell>
          <cell r="AV85">
            <v>0.35911602209944754</v>
          </cell>
          <cell r="AW85">
            <v>0.35009548058561429</v>
          </cell>
          <cell r="AX85">
            <v>37</v>
          </cell>
          <cell r="AY85">
            <v>47</v>
          </cell>
          <cell r="AZ85">
            <v>42</v>
          </cell>
          <cell r="BA85">
            <v>47</v>
          </cell>
          <cell r="BB85">
            <v>49</v>
          </cell>
          <cell r="BC85">
            <v>46</v>
          </cell>
          <cell r="BD85">
            <v>56</v>
          </cell>
          <cell r="BE85">
            <v>44</v>
          </cell>
          <cell r="BF85">
            <v>33</v>
          </cell>
          <cell r="BG85">
            <v>29</v>
          </cell>
          <cell r="BH85">
            <v>24</v>
          </cell>
          <cell r="BI85">
            <v>21</v>
          </cell>
          <cell r="BJ85">
            <v>0</v>
          </cell>
          <cell r="BK85">
            <v>0</v>
          </cell>
        </row>
        <row r="86">
          <cell r="A86" t="str">
            <v>Cargo 1621 / 1721 EXP</v>
          </cell>
          <cell r="B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1</v>
          </cell>
          <cell r="K86">
            <v>0</v>
          </cell>
          <cell r="L86">
            <v>0</v>
          </cell>
          <cell r="M86">
            <v>20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3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3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9.5480585614258429E-2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1</v>
          </cell>
          <cell r="BG86">
            <v>1</v>
          </cell>
          <cell r="BH86">
            <v>1</v>
          </cell>
          <cell r="BI86">
            <v>18</v>
          </cell>
          <cell r="BJ86">
            <v>0</v>
          </cell>
          <cell r="BK86">
            <v>0</v>
          </cell>
        </row>
        <row r="87">
          <cell r="A87" t="str">
            <v>Cargo 1622 / 1722 ARG / 1622 EXP</v>
          </cell>
          <cell r="B87">
            <v>40</v>
          </cell>
          <cell r="C87">
            <v>51</v>
          </cell>
          <cell r="D87">
            <v>50</v>
          </cell>
          <cell r="E87">
            <v>38</v>
          </cell>
          <cell r="F87">
            <v>46</v>
          </cell>
          <cell r="G87">
            <v>51</v>
          </cell>
          <cell r="H87">
            <v>24</v>
          </cell>
          <cell r="I87">
            <v>91</v>
          </cell>
          <cell r="J87">
            <v>74</v>
          </cell>
          <cell r="K87">
            <v>95</v>
          </cell>
          <cell r="L87">
            <v>60</v>
          </cell>
          <cell r="M87">
            <v>45</v>
          </cell>
          <cell r="N87">
            <v>53</v>
          </cell>
          <cell r="O87">
            <v>21</v>
          </cell>
          <cell r="P87">
            <v>46</v>
          </cell>
          <cell r="Q87">
            <v>80</v>
          </cell>
          <cell r="R87">
            <v>22</v>
          </cell>
          <cell r="S87">
            <v>37</v>
          </cell>
          <cell r="T87">
            <v>44</v>
          </cell>
          <cell r="U87">
            <v>107</v>
          </cell>
          <cell r="V87">
            <v>55</v>
          </cell>
          <cell r="W87">
            <v>53</v>
          </cell>
          <cell r="X87">
            <v>47</v>
          </cell>
          <cell r="Y87">
            <v>44</v>
          </cell>
          <cell r="Z87">
            <v>53</v>
          </cell>
          <cell r="AA87">
            <v>18</v>
          </cell>
          <cell r="AB87">
            <v>48</v>
          </cell>
          <cell r="AC87">
            <v>80</v>
          </cell>
          <cell r="AD87">
            <v>22</v>
          </cell>
          <cell r="AE87">
            <v>36</v>
          </cell>
          <cell r="AF87">
            <v>46</v>
          </cell>
          <cell r="AG87">
            <v>106</v>
          </cell>
          <cell r="AH87">
            <v>55</v>
          </cell>
          <cell r="AI87">
            <v>53</v>
          </cell>
          <cell r="AJ87">
            <v>47</v>
          </cell>
          <cell r="AK87">
            <v>43</v>
          </cell>
          <cell r="AL87">
            <v>1.4137103227527341</v>
          </cell>
          <cell r="AM87">
            <v>0.61016949152542377</v>
          </cell>
          <cell r="AN87">
            <v>1.2213740458015268</v>
          </cell>
          <cell r="AO87">
            <v>2.1169621593014027</v>
          </cell>
          <cell r="AP87">
            <v>0.60891226127871578</v>
          </cell>
          <cell r="AQ87">
            <v>0.84487209575217093</v>
          </cell>
          <cell r="AR87">
            <v>1.1966701352757543</v>
          </cell>
          <cell r="AS87">
            <v>2.2519651582749098</v>
          </cell>
          <cell r="AT87">
            <v>1.4588859416445623</v>
          </cell>
          <cell r="AU87">
            <v>1.4190093708165996</v>
          </cell>
          <cell r="AV87">
            <v>1.2983425414364642</v>
          </cell>
          <cell r="AW87">
            <v>1.3685550604710375</v>
          </cell>
          <cell r="AX87">
            <v>31</v>
          </cell>
          <cell r="AY87">
            <v>62</v>
          </cell>
          <cell r="AZ87">
            <v>66</v>
          </cell>
          <cell r="BA87">
            <v>23</v>
          </cell>
          <cell r="BB87">
            <v>47</v>
          </cell>
          <cell r="BC87">
            <v>72</v>
          </cell>
          <cell r="BD87">
            <v>52</v>
          </cell>
          <cell r="BE87">
            <v>36</v>
          </cell>
          <cell r="BF87">
            <v>55</v>
          </cell>
          <cell r="BG87">
            <v>97</v>
          </cell>
          <cell r="BH87">
            <v>110</v>
          </cell>
          <cell r="BI87">
            <v>111</v>
          </cell>
          <cell r="BJ87">
            <v>0</v>
          </cell>
          <cell r="BK87">
            <v>3</v>
          </cell>
        </row>
        <row r="98">
          <cell r="A98" t="str">
            <v>Escort 1.8L 16V GLX 4dr</v>
          </cell>
          <cell r="B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</row>
        <row r="99">
          <cell r="A99" t="str">
            <v>Escort 1.8L 16V GL 5dr</v>
          </cell>
          <cell r="B99">
            <v>0</v>
          </cell>
          <cell r="C99">
            <v>12</v>
          </cell>
          <cell r="D99">
            <v>467</v>
          </cell>
          <cell r="E99">
            <v>518</v>
          </cell>
          <cell r="F99">
            <v>860</v>
          </cell>
          <cell r="G99">
            <v>551</v>
          </cell>
          <cell r="H99">
            <v>272</v>
          </cell>
          <cell r="I99">
            <v>523</v>
          </cell>
          <cell r="J99">
            <v>546</v>
          </cell>
          <cell r="K99">
            <v>891</v>
          </cell>
          <cell r="L99">
            <v>761</v>
          </cell>
          <cell r="M99">
            <v>554</v>
          </cell>
          <cell r="N99">
            <v>722</v>
          </cell>
          <cell r="O99">
            <v>58</v>
          </cell>
          <cell r="P99">
            <v>703</v>
          </cell>
          <cell r="Q99">
            <v>778</v>
          </cell>
          <cell r="R99">
            <v>636</v>
          </cell>
          <cell r="S99">
            <v>797</v>
          </cell>
          <cell r="T99">
            <v>475</v>
          </cell>
          <cell r="U99">
            <v>212</v>
          </cell>
          <cell r="V99">
            <v>547</v>
          </cell>
          <cell r="W99">
            <v>546</v>
          </cell>
          <cell r="X99">
            <v>771</v>
          </cell>
          <cell r="Y99">
            <v>721</v>
          </cell>
          <cell r="Z99">
            <v>702</v>
          </cell>
          <cell r="AA99">
            <v>368</v>
          </cell>
          <cell r="AB99">
            <v>638</v>
          </cell>
          <cell r="AC99">
            <v>848</v>
          </cell>
          <cell r="AD99">
            <v>829</v>
          </cell>
          <cell r="AE99">
            <v>438</v>
          </cell>
          <cell r="AF99">
            <v>853</v>
          </cell>
          <cell r="AG99">
            <v>493</v>
          </cell>
          <cell r="AH99">
            <v>506</v>
          </cell>
          <cell r="AI99">
            <v>443</v>
          </cell>
          <cell r="AJ99">
            <v>519</v>
          </cell>
          <cell r="AK99">
            <v>628</v>
          </cell>
          <cell r="AL99">
            <v>0.93545120196151588</v>
          </cell>
          <cell r="AM99">
            <v>0.82369004185598849</v>
          </cell>
          <cell r="AN99">
            <v>0.62260302713885607</v>
          </cell>
          <cell r="AO99">
            <v>0.79247892641534123</v>
          </cell>
          <cell r="AP99">
            <v>1.0043858586348107</v>
          </cell>
          <cell r="AQ99">
            <v>0.53870563058076892</v>
          </cell>
          <cell r="AR99">
            <v>0.88241075030775751</v>
          </cell>
          <cell r="AS99">
            <v>0.49508430492372885</v>
          </cell>
          <cell r="AT99">
            <v>0.59863945578231292</v>
          </cell>
          <cell r="AU99">
            <v>0.63177410154021674</v>
          </cell>
          <cell r="AV99">
            <v>0.71635610766045543</v>
          </cell>
          <cell r="AW99">
            <v>0.76478109967728181</v>
          </cell>
          <cell r="AX99">
            <v>914</v>
          </cell>
          <cell r="AY99">
            <v>856</v>
          </cell>
          <cell r="AZ99">
            <v>152</v>
          </cell>
          <cell r="BA99">
            <v>118</v>
          </cell>
          <cell r="BB99">
            <v>452</v>
          </cell>
          <cell r="BC99">
            <v>111</v>
          </cell>
          <cell r="BD99">
            <v>49</v>
          </cell>
          <cell r="BE99">
            <v>219</v>
          </cell>
          <cell r="BF99">
            <v>294</v>
          </cell>
          <cell r="BG99">
            <v>447</v>
          </cell>
          <cell r="BH99">
            <v>489</v>
          </cell>
          <cell r="BI99">
            <v>404</v>
          </cell>
          <cell r="BJ99">
            <v>1329</v>
          </cell>
          <cell r="BK99">
            <v>1019</v>
          </cell>
          <cell r="BL99">
            <v>1084</v>
          </cell>
        </row>
        <row r="100">
          <cell r="A100" t="str">
            <v>Escort 1.8L 16V GLX 5dr</v>
          </cell>
          <cell r="B100">
            <v>0</v>
          </cell>
          <cell r="C100">
            <v>171</v>
          </cell>
          <cell r="D100">
            <v>40</v>
          </cell>
          <cell r="E100">
            <v>260</v>
          </cell>
          <cell r="F100">
            <v>388</v>
          </cell>
          <cell r="G100">
            <v>350</v>
          </cell>
          <cell r="H100">
            <v>220</v>
          </cell>
          <cell r="I100">
            <v>216</v>
          </cell>
          <cell r="J100">
            <v>242</v>
          </cell>
          <cell r="K100">
            <v>170</v>
          </cell>
          <cell r="L100">
            <v>146</v>
          </cell>
          <cell r="M100">
            <v>107</v>
          </cell>
          <cell r="N100">
            <v>224</v>
          </cell>
          <cell r="O100">
            <v>30</v>
          </cell>
          <cell r="P100">
            <v>274</v>
          </cell>
          <cell r="Q100">
            <v>372</v>
          </cell>
          <cell r="R100">
            <v>227</v>
          </cell>
          <cell r="S100">
            <v>370</v>
          </cell>
          <cell r="T100">
            <v>341</v>
          </cell>
          <cell r="U100">
            <v>190</v>
          </cell>
          <cell r="V100">
            <v>251</v>
          </cell>
          <cell r="W100">
            <v>236</v>
          </cell>
          <cell r="X100">
            <v>201</v>
          </cell>
          <cell r="Y100">
            <v>151</v>
          </cell>
          <cell r="Z100">
            <v>289</v>
          </cell>
          <cell r="AA100">
            <v>130</v>
          </cell>
          <cell r="AB100">
            <v>238</v>
          </cell>
          <cell r="AC100">
            <v>327</v>
          </cell>
          <cell r="AD100">
            <v>354</v>
          </cell>
          <cell r="AE100">
            <v>207</v>
          </cell>
          <cell r="AF100">
            <v>232</v>
          </cell>
          <cell r="AG100">
            <v>269</v>
          </cell>
          <cell r="AH100">
            <v>343</v>
          </cell>
          <cell r="AI100">
            <v>237</v>
          </cell>
          <cell r="AJ100">
            <v>198</v>
          </cell>
          <cell r="AK100">
            <v>195</v>
          </cell>
          <cell r="AL100">
            <v>0.38510740365652152</v>
          </cell>
          <cell r="AM100">
            <v>0.29097746043825684</v>
          </cell>
          <cell r="AN100">
            <v>0.23225630165994945</v>
          </cell>
          <cell r="AO100">
            <v>0.30559034072855729</v>
          </cell>
          <cell r="AP100">
            <v>0.42889335821076358</v>
          </cell>
          <cell r="AQ100">
            <v>0.2545937569183086</v>
          </cell>
          <cell r="AR100">
            <v>0.23999917241664684</v>
          </cell>
          <cell r="AS100">
            <v>0.27013727794012793</v>
          </cell>
          <cell r="AT100">
            <v>0.40579710144927539</v>
          </cell>
          <cell r="AU100">
            <v>0.33799201369081572</v>
          </cell>
          <cell r="AV100">
            <v>0.27329192546583847</v>
          </cell>
          <cell r="AW100">
            <v>0.23747183827558913</v>
          </cell>
          <cell r="AX100">
            <v>455</v>
          </cell>
          <cell r="AY100">
            <v>425</v>
          </cell>
          <cell r="AZ100">
            <v>149</v>
          </cell>
          <cell r="BA100">
            <v>82</v>
          </cell>
          <cell r="BB100">
            <v>342</v>
          </cell>
          <cell r="BC100">
            <v>162</v>
          </cell>
          <cell r="BD100">
            <v>160</v>
          </cell>
          <cell r="BE100">
            <v>170</v>
          </cell>
          <cell r="BF100">
            <v>216</v>
          </cell>
          <cell r="BG100">
            <v>155</v>
          </cell>
          <cell r="BH100">
            <v>110</v>
          </cell>
          <cell r="BI100">
            <v>81</v>
          </cell>
          <cell r="BJ100">
            <v>424</v>
          </cell>
          <cell r="BK100">
            <v>324</v>
          </cell>
          <cell r="BL100">
            <v>360</v>
          </cell>
        </row>
        <row r="101">
          <cell r="A101" t="str">
            <v>Escort 1.8L 16V GL 3dr</v>
          </cell>
          <cell r="B101">
            <v>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1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1</v>
          </cell>
          <cell r="AH101">
            <v>3</v>
          </cell>
          <cell r="AI101">
            <v>0</v>
          </cell>
          <cell r="AJ101">
            <v>0</v>
          </cell>
          <cell r="AK101">
            <v>0</v>
          </cell>
          <cell r="AL101">
            <v>1.3325515697457492E-3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1.0042277990339329E-3</v>
          </cell>
          <cell r="AT101">
            <v>3.5492457852706301E-3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3</v>
          </cell>
          <cell r="BK101">
            <v>3</v>
          </cell>
          <cell r="BL101">
            <v>3</v>
          </cell>
        </row>
        <row r="102">
          <cell r="A102" t="str">
            <v>Escort 1.8L 16V Sporty 3dr</v>
          </cell>
          <cell r="B102">
            <v>0</v>
          </cell>
          <cell r="C102">
            <v>0</v>
          </cell>
          <cell r="D102">
            <v>0</v>
          </cell>
          <cell r="E102">
            <v>94</v>
          </cell>
          <cell r="F102">
            <v>89</v>
          </cell>
          <cell r="G102">
            <v>27</v>
          </cell>
          <cell r="H102">
            <v>69</v>
          </cell>
          <cell r="I102">
            <v>43</v>
          </cell>
          <cell r="J102">
            <v>60</v>
          </cell>
          <cell r="K102">
            <v>19</v>
          </cell>
          <cell r="L102">
            <v>17</v>
          </cell>
          <cell r="M102">
            <v>13</v>
          </cell>
          <cell r="N102">
            <v>61</v>
          </cell>
          <cell r="O102">
            <v>4</v>
          </cell>
          <cell r="P102">
            <v>26</v>
          </cell>
          <cell r="Q102">
            <v>16</v>
          </cell>
          <cell r="R102">
            <v>78</v>
          </cell>
          <cell r="S102">
            <v>41</v>
          </cell>
          <cell r="T102">
            <v>68</v>
          </cell>
          <cell r="U102">
            <v>30</v>
          </cell>
          <cell r="V102">
            <v>88</v>
          </cell>
          <cell r="W102">
            <v>48</v>
          </cell>
          <cell r="X102">
            <v>33</v>
          </cell>
          <cell r="Y102">
            <v>19</v>
          </cell>
          <cell r="Z102">
            <v>54</v>
          </cell>
          <cell r="AA102">
            <v>26</v>
          </cell>
          <cell r="AB102">
            <v>27</v>
          </cell>
          <cell r="AC102">
            <v>25</v>
          </cell>
          <cell r="AD102">
            <v>28</v>
          </cell>
          <cell r="AE102">
            <v>35</v>
          </cell>
          <cell r="AF102">
            <v>73</v>
          </cell>
          <cell r="AG102">
            <v>38</v>
          </cell>
          <cell r="AH102">
            <v>79</v>
          </cell>
          <cell r="AI102">
            <v>52</v>
          </cell>
          <cell r="AJ102">
            <v>39</v>
          </cell>
          <cell r="AK102">
            <v>35</v>
          </cell>
          <cell r="AL102">
            <v>7.1957784766270461E-2</v>
          </cell>
          <cell r="AM102">
            <v>5.8195492087651367E-2</v>
          </cell>
          <cell r="AN102">
            <v>2.6348403969826194E-2</v>
          </cell>
          <cell r="AO102">
            <v>2.3363175896678693E-2</v>
          </cell>
          <cell r="AP102">
            <v>3.3923768446049093E-2</v>
          </cell>
          <cell r="AQ102">
            <v>4.3047253585221261E-2</v>
          </cell>
          <cell r="AR102">
            <v>7.5516980975927669E-2</v>
          </cell>
          <cell r="AS102">
            <v>3.8160656363289448E-2</v>
          </cell>
          <cell r="AT102">
            <v>9.3463472345459916E-2</v>
          </cell>
          <cell r="AU102">
            <v>7.4158585282373068E-2</v>
          </cell>
          <cell r="AV102">
            <v>5.3830227743271217E-2</v>
          </cell>
          <cell r="AW102">
            <v>4.2623150459721121E-2</v>
          </cell>
          <cell r="AX102">
            <v>35</v>
          </cell>
          <cell r="AY102">
            <v>31</v>
          </cell>
          <cell r="AZ102">
            <v>5</v>
          </cell>
          <cell r="BA102">
            <v>4</v>
          </cell>
          <cell r="BB102">
            <v>28</v>
          </cell>
          <cell r="BC102">
            <v>67</v>
          </cell>
          <cell r="BD102">
            <v>45</v>
          </cell>
          <cell r="BE102">
            <v>63</v>
          </cell>
          <cell r="BF102">
            <v>49</v>
          </cell>
          <cell r="BG102">
            <v>30</v>
          </cell>
          <cell r="BH102">
            <v>15</v>
          </cell>
          <cell r="BI102">
            <v>11</v>
          </cell>
          <cell r="BJ102">
            <v>67</v>
          </cell>
          <cell r="BK102">
            <v>45</v>
          </cell>
          <cell r="BL102">
            <v>44</v>
          </cell>
        </row>
        <row r="103">
          <cell r="A103" t="str">
            <v>Escort 1.8L 16V GL SW</v>
          </cell>
          <cell r="B103">
            <v>0</v>
          </cell>
          <cell r="C103">
            <v>14</v>
          </cell>
          <cell r="D103">
            <v>0</v>
          </cell>
          <cell r="E103">
            <v>56</v>
          </cell>
          <cell r="F103">
            <v>467</v>
          </cell>
          <cell r="G103">
            <v>535</v>
          </cell>
          <cell r="H103">
            <v>392</v>
          </cell>
          <cell r="I103">
            <v>440</v>
          </cell>
          <cell r="J103">
            <v>478</v>
          </cell>
          <cell r="K103">
            <v>760</v>
          </cell>
          <cell r="L103">
            <v>650</v>
          </cell>
          <cell r="M103">
            <v>472</v>
          </cell>
          <cell r="N103">
            <v>952</v>
          </cell>
          <cell r="O103">
            <v>69</v>
          </cell>
          <cell r="P103">
            <v>836</v>
          </cell>
          <cell r="Q103">
            <v>680</v>
          </cell>
          <cell r="R103">
            <v>296</v>
          </cell>
          <cell r="S103">
            <v>550</v>
          </cell>
          <cell r="T103">
            <v>433</v>
          </cell>
          <cell r="U103">
            <v>240</v>
          </cell>
          <cell r="V103">
            <v>477</v>
          </cell>
          <cell r="W103">
            <v>546</v>
          </cell>
          <cell r="X103">
            <v>686</v>
          </cell>
          <cell r="Y103">
            <v>623</v>
          </cell>
          <cell r="Z103">
            <v>565</v>
          </cell>
          <cell r="AA103">
            <v>304</v>
          </cell>
          <cell r="AB103">
            <v>633</v>
          </cell>
          <cell r="AC103">
            <v>963</v>
          </cell>
          <cell r="AD103">
            <v>716</v>
          </cell>
          <cell r="AE103">
            <v>356</v>
          </cell>
          <cell r="AF103">
            <v>536</v>
          </cell>
          <cell r="AG103">
            <v>483</v>
          </cell>
          <cell r="AH103">
            <v>447</v>
          </cell>
          <cell r="AI103">
            <v>422</v>
          </cell>
          <cell r="AJ103">
            <v>471</v>
          </cell>
          <cell r="AK103">
            <v>557</v>
          </cell>
          <cell r="AL103">
            <v>0.7528916369063483</v>
          </cell>
          <cell r="AM103">
            <v>0.68043959979407742</v>
          </cell>
          <cell r="AN103">
            <v>0.61772369307036978</v>
          </cell>
          <cell r="AO103">
            <v>0.89994953554006318</v>
          </cell>
          <cell r="AP103">
            <v>0.8674792216918269</v>
          </cell>
          <cell r="AQ103">
            <v>0.43785206503825058</v>
          </cell>
          <cell r="AR103">
            <v>0.55448084661777031</v>
          </cell>
          <cell r="AS103">
            <v>0.48504202693338955</v>
          </cell>
          <cell r="AT103">
            <v>0.52883762200532392</v>
          </cell>
          <cell r="AU103">
            <v>0.60182544209925848</v>
          </cell>
          <cell r="AV103">
            <v>0.65010351966873714</v>
          </cell>
          <cell r="AW103">
            <v>0.67831699445899041</v>
          </cell>
          <cell r="AX103">
            <v>1703</v>
          </cell>
          <cell r="AY103">
            <v>1634</v>
          </cell>
          <cell r="AZ103">
            <v>797</v>
          </cell>
          <cell r="BA103">
            <v>163</v>
          </cell>
          <cell r="BB103">
            <v>165</v>
          </cell>
          <cell r="BC103">
            <v>144</v>
          </cell>
          <cell r="BD103">
            <v>112</v>
          </cell>
          <cell r="BE103">
            <v>268</v>
          </cell>
          <cell r="BF103">
            <v>365</v>
          </cell>
          <cell r="BG103">
            <v>418</v>
          </cell>
          <cell r="BH103">
            <v>426</v>
          </cell>
          <cell r="BI103">
            <v>346</v>
          </cell>
          <cell r="BJ103">
            <v>1354</v>
          </cell>
          <cell r="BK103">
            <v>1119</v>
          </cell>
          <cell r="BL103">
            <v>1322</v>
          </cell>
        </row>
        <row r="104">
          <cell r="A104" t="str">
            <v>Escort 1.8L 16V GLX SW</v>
          </cell>
          <cell r="B104">
            <v>0</v>
          </cell>
          <cell r="C104">
            <v>128</v>
          </cell>
          <cell r="D104">
            <v>2</v>
          </cell>
          <cell r="E104">
            <v>305</v>
          </cell>
          <cell r="F104">
            <v>316</v>
          </cell>
          <cell r="G104">
            <v>232</v>
          </cell>
          <cell r="H104">
            <v>264</v>
          </cell>
          <cell r="I104">
            <v>192</v>
          </cell>
          <cell r="J104">
            <v>248</v>
          </cell>
          <cell r="K104">
            <v>160</v>
          </cell>
          <cell r="L104">
            <v>137</v>
          </cell>
          <cell r="M104">
            <v>101</v>
          </cell>
          <cell r="N104">
            <v>307</v>
          </cell>
          <cell r="O104">
            <v>38</v>
          </cell>
          <cell r="P104">
            <v>292</v>
          </cell>
          <cell r="Q104">
            <v>367</v>
          </cell>
          <cell r="R104">
            <v>417</v>
          </cell>
          <cell r="S104">
            <v>185</v>
          </cell>
          <cell r="T104">
            <v>292</v>
          </cell>
          <cell r="U104">
            <v>152</v>
          </cell>
          <cell r="V104">
            <v>244</v>
          </cell>
          <cell r="W104">
            <v>224</v>
          </cell>
          <cell r="X104">
            <v>191</v>
          </cell>
          <cell r="Y104">
            <v>143</v>
          </cell>
          <cell r="Z104">
            <v>295</v>
          </cell>
          <cell r="AA104">
            <v>147</v>
          </cell>
          <cell r="AB104">
            <v>222</v>
          </cell>
          <cell r="AC104">
            <v>377</v>
          </cell>
          <cell r="AD104">
            <v>374</v>
          </cell>
          <cell r="AE104">
            <v>237</v>
          </cell>
          <cell r="AF104">
            <v>248</v>
          </cell>
          <cell r="AG104">
            <v>220</v>
          </cell>
          <cell r="AH104">
            <v>280</v>
          </cell>
          <cell r="AI104">
            <v>209</v>
          </cell>
          <cell r="AJ104">
            <v>178</v>
          </cell>
          <cell r="AK104">
            <v>177</v>
          </cell>
          <cell r="AL104">
            <v>0.39310271307499595</v>
          </cell>
          <cell r="AM104">
            <v>0.32902835911095196</v>
          </cell>
          <cell r="AN104">
            <v>0.21664243264079319</v>
          </cell>
          <cell r="AO104">
            <v>0.35231669252191467</v>
          </cell>
          <cell r="AP104">
            <v>0.45312462138651288</v>
          </cell>
          <cell r="AQ104">
            <v>0.29149140284849828</v>
          </cell>
          <cell r="AR104">
            <v>0.25655083947986385</v>
          </cell>
          <cell r="AS104">
            <v>0.22093011578746524</v>
          </cell>
          <cell r="AT104">
            <v>0.33126293995859213</v>
          </cell>
          <cell r="AU104">
            <v>0.29806046776953793</v>
          </cell>
          <cell r="AV104">
            <v>0.24568668046928915</v>
          </cell>
          <cell r="AW104">
            <v>0.21555136089630397</v>
          </cell>
          <cell r="AX104">
            <v>577</v>
          </cell>
          <cell r="AY104">
            <v>539</v>
          </cell>
          <cell r="AZ104">
            <v>242</v>
          </cell>
          <cell r="BA104">
            <v>85</v>
          </cell>
          <cell r="BB104">
            <v>97</v>
          </cell>
          <cell r="BC104">
            <v>116</v>
          </cell>
          <cell r="BD104">
            <v>64</v>
          </cell>
          <cell r="BE104">
            <v>164</v>
          </cell>
          <cell r="BF104">
            <v>203</v>
          </cell>
          <cell r="BG104">
            <v>149</v>
          </cell>
          <cell r="BH104">
            <v>104</v>
          </cell>
          <cell r="BI104">
            <v>77</v>
          </cell>
          <cell r="BJ104">
            <v>429</v>
          </cell>
          <cell r="BK104">
            <v>320</v>
          </cell>
          <cell r="BL104">
            <v>390</v>
          </cell>
        </row>
        <row r="105">
          <cell r="A105" t="str">
            <v>Escort 1.6L  GL 4dr</v>
          </cell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</row>
        <row r="106">
          <cell r="A106" t="str">
            <v>Escort 1.6L  GLX 4dr</v>
          </cell>
          <cell r="B106">
            <v>0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</row>
        <row r="107">
          <cell r="A107" t="str">
            <v>Escort 1.6L  GL 5dr</v>
          </cell>
          <cell r="B107">
            <v>0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10</v>
          </cell>
          <cell r="M107">
            <v>6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6</v>
          </cell>
          <cell r="BI107">
            <v>14</v>
          </cell>
          <cell r="BJ107">
            <v>0</v>
          </cell>
          <cell r="BK107">
            <v>0</v>
          </cell>
          <cell r="BL107">
            <v>0</v>
          </cell>
        </row>
        <row r="108">
          <cell r="A108" t="str">
            <v>Escort 1.6L  GLX 5dr</v>
          </cell>
          <cell r="B108">
            <v>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</row>
        <row r="109">
          <cell r="A109" t="str">
            <v>Escort 1.6L  GL 3dr</v>
          </cell>
          <cell r="B109">
            <v>0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</row>
        <row r="110">
          <cell r="A110" t="str">
            <v>Escort 1.6L  Sporty 3dr</v>
          </cell>
          <cell r="B110">
            <v>0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</row>
        <row r="111">
          <cell r="A111" t="str">
            <v>Escort 1.6L  GL SW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10</v>
          </cell>
          <cell r="M111">
            <v>6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6</v>
          </cell>
          <cell r="BI111">
            <v>14</v>
          </cell>
          <cell r="BJ111">
            <v>0</v>
          </cell>
          <cell r="BK111">
            <v>0</v>
          </cell>
          <cell r="BL111">
            <v>0</v>
          </cell>
        </row>
        <row r="122">
          <cell r="A122" t="str">
            <v>Escort 1.6L  GLX 4dr Alcool</v>
          </cell>
          <cell r="B122">
            <v>0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</row>
        <row r="123">
          <cell r="A123" t="str">
            <v>Escort 1.6L  GL 5dr Alcool</v>
          </cell>
          <cell r="B123">
            <v>0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</row>
        <row r="124">
          <cell r="A124" t="str">
            <v>Escort 1.6L  GLX 5dr Alcool</v>
          </cell>
          <cell r="B124">
            <v>0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</row>
        <row r="125">
          <cell r="A125" t="str">
            <v>Escort 1.6L  GL 3dr Alcool</v>
          </cell>
          <cell r="B125">
            <v>0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</row>
        <row r="126">
          <cell r="A126" t="str">
            <v>Escort 1.6L  Sporty 3dr Alcool</v>
          </cell>
          <cell r="B126">
            <v>0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</row>
        <row r="127">
          <cell r="A127" t="str">
            <v>Escort 1.6L  GL SW Alcool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</row>
        <row r="128">
          <cell r="A128" t="str">
            <v>Escort 1.6L  GLX SW Alcool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</row>
        <row r="129">
          <cell r="A129" t="str">
            <v>RANGER CC5' 2.5 GAS- 4x2</v>
          </cell>
          <cell r="B129">
            <v>67</v>
          </cell>
          <cell r="C129">
            <v>103</v>
          </cell>
          <cell r="D129">
            <v>101</v>
          </cell>
          <cell r="E129">
            <v>55</v>
          </cell>
          <cell r="F129">
            <v>85</v>
          </cell>
          <cell r="G129">
            <v>65</v>
          </cell>
          <cell r="H129">
            <v>141</v>
          </cell>
          <cell r="I129">
            <v>98</v>
          </cell>
          <cell r="J129">
            <v>123</v>
          </cell>
          <cell r="K129">
            <v>107</v>
          </cell>
          <cell r="L129">
            <v>78</v>
          </cell>
          <cell r="M129">
            <v>69</v>
          </cell>
          <cell r="N129">
            <v>12</v>
          </cell>
          <cell r="O129">
            <v>15</v>
          </cell>
          <cell r="P129">
            <v>95</v>
          </cell>
          <cell r="Q129">
            <v>185</v>
          </cell>
          <cell r="R129">
            <v>82</v>
          </cell>
          <cell r="S129">
            <v>69</v>
          </cell>
          <cell r="T129">
            <v>73</v>
          </cell>
          <cell r="U129">
            <v>80</v>
          </cell>
          <cell r="V129">
            <v>126</v>
          </cell>
          <cell r="W129">
            <v>104</v>
          </cell>
          <cell r="X129">
            <v>105</v>
          </cell>
          <cell r="Y129">
            <v>87</v>
          </cell>
          <cell r="Z129">
            <v>76</v>
          </cell>
          <cell r="AA129">
            <v>14</v>
          </cell>
          <cell r="AB129">
            <v>41</v>
          </cell>
          <cell r="AC129">
            <v>102</v>
          </cell>
          <cell r="AD129">
            <v>129</v>
          </cell>
          <cell r="AE129">
            <v>83</v>
          </cell>
          <cell r="AF129">
            <v>76</v>
          </cell>
          <cell r="AG129">
            <v>92</v>
          </cell>
          <cell r="AH129">
            <v>98</v>
          </cell>
          <cell r="AI129">
            <v>94</v>
          </cell>
          <cell r="AJ129">
            <v>79</v>
          </cell>
          <cell r="AK129">
            <v>83</v>
          </cell>
          <cell r="AL129">
            <v>0.52660753880266076</v>
          </cell>
          <cell r="AM129">
            <v>0.15996343692870202</v>
          </cell>
          <cell r="AN129">
            <v>0.23922049127720404</v>
          </cell>
          <cell r="AO129">
            <v>0.53585500394011032</v>
          </cell>
          <cell r="AP129">
            <v>0.76950608446671431</v>
          </cell>
          <cell r="AQ129">
            <v>0.58282423987079557</v>
          </cell>
          <cell r="AR129">
            <v>0.47738693467336685</v>
          </cell>
          <cell r="AS129">
            <v>0.52077436884410733</v>
          </cell>
          <cell r="AT129">
            <v>0.62579821200510855</v>
          </cell>
          <cell r="AU129">
            <v>0.62128222075346995</v>
          </cell>
          <cell r="AV129">
            <v>0.60606060606060608</v>
          </cell>
          <cell r="AW129">
            <v>0.60031824099522646</v>
          </cell>
          <cell r="AX129">
            <v>16</v>
          </cell>
          <cell r="AY129">
            <v>119</v>
          </cell>
          <cell r="AZ129">
            <v>24</v>
          </cell>
          <cell r="BA129">
            <v>27</v>
          </cell>
          <cell r="BB129">
            <v>28</v>
          </cell>
          <cell r="BC129">
            <v>20</v>
          </cell>
          <cell r="BD129">
            <v>25</v>
          </cell>
          <cell r="BE129">
            <v>41</v>
          </cell>
          <cell r="BF129">
            <v>89</v>
          </cell>
          <cell r="BG129">
            <v>86</v>
          </cell>
          <cell r="BH129">
            <v>71</v>
          </cell>
          <cell r="BI129">
            <v>56</v>
          </cell>
          <cell r="BJ129">
            <v>18</v>
          </cell>
          <cell r="BK129">
            <v>19</v>
          </cell>
          <cell r="BL129">
            <v>73</v>
          </cell>
          <cell r="BM129">
            <v>156</v>
          </cell>
          <cell r="BN129">
            <v>109</v>
          </cell>
          <cell r="BO129">
            <v>95</v>
          </cell>
          <cell r="BP129">
            <v>92</v>
          </cell>
        </row>
        <row r="130">
          <cell r="A130" t="str">
            <v>RANGER CC5' 4.0 GAS-XLT 4x4</v>
          </cell>
          <cell r="B130">
            <v>53</v>
          </cell>
          <cell r="C130">
            <v>159</v>
          </cell>
          <cell r="D130">
            <v>113</v>
          </cell>
          <cell r="E130">
            <v>39</v>
          </cell>
          <cell r="F130">
            <v>98</v>
          </cell>
          <cell r="G130">
            <v>125</v>
          </cell>
          <cell r="H130">
            <v>126</v>
          </cell>
          <cell r="I130">
            <v>185</v>
          </cell>
          <cell r="J130">
            <v>140</v>
          </cell>
          <cell r="K130">
            <v>38</v>
          </cell>
          <cell r="L130">
            <v>27</v>
          </cell>
          <cell r="M130">
            <v>22</v>
          </cell>
          <cell r="N130">
            <v>47</v>
          </cell>
          <cell r="O130">
            <v>12</v>
          </cell>
          <cell r="P130">
            <v>126</v>
          </cell>
          <cell r="Q130">
            <v>208</v>
          </cell>
          <cell r="R130">
            <v>60</v>
          </cell>
          <cell r="S130">
            <v>93</v>
          </cell>
          <cell r="T130">
            <v>118</v>
          </cell>
          <cell r="U130">
            <v>58</v>
          </cell>
          <cell r="V130">
            <v>201</v>
          </cell>
          <cell r="W130">
            <v>121</v>
          </cell>
          <cell r="X130">
            <v>71</v>
          </cell>
          <cell r="Y130">
            <v>40</v>
          </cell>
          <cell r="Z130">
            <v>110</v>
          </cell>
          <cell r="AA130">
            <v>12</v>
          </cell>
          <cell r="AB130">
            <v>65</v>
          </cell>
          <cell r="AC130">
            <v>140</v>
          </cell>
          <cell r="AD130">
            <v>140</v>
          </cell>
          <cell r="AE130">
            <v>77</v>
          </cell>
          <cell r="AF130">
            <v>66</v>
          </cell>
          <cell r="AG130">
            <v>88</v>
          </cell>
          <cell r="AH130">
            <v>159</v>
          </cell>
          <cell r="AI130">
            <v>126</v>
          </cell>
          <cell r="AJ130">
            <v>81</v>
          </cell>
          <cell r="AK130">
            <v>73</v>
          </cell>
          <cell r="AL130">
            <v>0.76219512195121952</v>
          </cell>
          <cell r="AM130">
            <v>0.13711151736745886</v>
          </cell>
          <cell r="AN130">
            <v>0.37925199836629908</v>
          </cell>
          <cell r="AO130">
            <v>0.73548726030995526</v>
          </cell>
          <cell r="AP130">
            <v>0.83512288236697685</v>
          </cell>
          <cell r="AQ130">
            <v>0.54069236710905133</v>
          </cell>
          <cell r="AR130">
            <v>0.41457286432160806</v>
          </cell>
          <cell r="AS130">
            <v>0.49813200498132004</v>
          </cell>
          <cell r="AT130">
            <v>1.0153256704980842</v>
          </cell>
          <cell r="AU130">
            <v>0.83278255122273637</v>
          </cell>
          <cell r="AV130">
            <v>0.62140391254315308</v>
          </cell>
          <cell r="AW130">
            <v>0.52799074208013885</v>
          </cell>
          <cell r="AX130">
            <v>13</v>
          </cell>
          <cell r="AY130">
            <v>148</v>
          </cell>
          <cell r="AZ130">
            <v>22</v>
          </cell>
          <cell r="BA130">
            <v>31</v>
          </cell>
          <cell r="BB130">
            <v>18</v>
          </cell>
          <cell r="BC130">
            <v>35</v>
          </cell>
          <cell r="BD130">
            <v>44</v>
          </cell>
          <cell r="BE130">
            <v>93</v>
          </cell>
          <cell r="BF130">
            <v>134</v>
          </cell>
          <cell r="BG130">
            <v>78</v>
          </cell>
          <cell r="BH130">
            <v>38</v>
          </cell>
          <cell r="BI130">
            <v>22</v>
          </cell>
          <cell r="BJ130">
            <v>44</v>
          </cell>
          <cell r="BK130">
            <v>44</v>
          </cell>
          <cell r="BL130">
            <v>105</v>
          </cell>
          <cell r="BM130">
            <v>173</v>
          </cell>
          <cell r="BN130">
            <v>93</v>
          </cell>
          <cell r="BO130">
            <v>109</v>
          </cell>
          <cell r="BP130">
            <v>161</v>
          </cell>
        </row>
        <row r="131">
          <cell r="A131" t="str">
            <v>RANGER CC5' 2.5 DIESEL 4x2</v>
          </cell>
          <cell r="B131">
            <v>0</v>
          </cell>
          <cell r="C131">
            <v>0</v>
          </cell>
          <cell r="D131">
            <v>0</v>
          </cell>
          <cell r="E131">
            <v>0</v>
          </cell>
          <cell r="F131">
            <v>1</v>
          </cell>
          <cell r="G131">
            <v>57</v>
          </cell>
          <cell r="H131">
            <v>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9</v>
          </cell>
          <cell r="N131">
            <v>12</v>
          </cell>
          <cell r="O131">
            <v>1</v>
          </cell>
          <cell r="P131">
            <v>0</v>
          </cell>
          <cell r="Q131">
            <v>10</v>
          </cell>
          <cell r="R131">
            <v>0</v>
          </cell>
          <cell r="S131">
            <v>0</v>
          </cell>
          <cell r="T131">
            <v>63</v>
          </cell>
          <cell r="U131">
            <v>3</v>
          </cell>
          <cell r="V131">
            <v>0</v>
          </cell>
          <cell r="W131">
            <v>0</v>
          </cell>
          <cell r="X131">
            <v>0</v>
          </cell>
          <cell r="Y131">
            <v>2</v>
          </cell>
          <cell r="Z131">
            <v>19</v>
          </cell>
          <cell r="AA131">
            <v>2</v>
          </cell>
          <cell r="AB131">
            <v>0</v>
          </cell>
          <cell r="AC131">
            <v>9</v>
          </cell>
          <cell r="AD131">
            <v>1</v>
          </cell>
          <cell r="AE131">
            <v>1</v>
          </cell>
          <cell r="AF131">
            <v>61</v>
          </cell>
          <cell r="AG131">
            <v>5</v>
          </cell>
          <cell r="AH131">
            <v>1</v>
          </cell>
          <cell r="AI131">
            <v>0</v>
          </cell>
          <cell r="AJ131">
            <v>0</v>
          </cell>
          <cell r="AK131">
            <v>1</v>
          </cell>
          <cell r="AL131">
            <v>0.13165188470066519</v>
          </cell>
          <cell r="AM131">
            <v>2.2851919561243144E-2</v>
          </cell>
          <cell r="AN131">
            <v>0</v>
          </cell>
          <cell r="AO131">
            <v>4.7281323877068557E-2</v>
          </cell>
          <cell r="AP131">
            <v>5.9651634454784058E-3</v>
          </cell>
          <cell r="AQ131">
            <v>7.021978793624044E-3</v>
          </cell>
          <cell r="AR131">
            <v>0.38316582914572866</v>
          </cell>
          <cell r="AS131">
            <v>2.8302954828484096E-2</v>
          </cell>
          <cell r="AT131">
            <v>6.3856960408684551E-3</v>
          </cell>
          <cell r="AU131">
            <v>0</v>
          </cell>
          <cell r="AV131">
            <v>0</v>
          </cell>
          <cell r="AW131">
            <v>7.2327498915087524E-3</v>
          </cell>
          <cell r="AX131">
            <v>15</v>
          </cell>
          <cell r="AY131">
            <v>14</v>
          </cell>
          <cell r="AZ131">
            <v>14</v>
          </cell>
          <cell r="BA131">
            <v>6</v>
          </cell>
          <cell r="BB131">
            <v>6</v>
          </cell>
          <cell r="BC131">
            <v>41</v>
          </cell>
          <cell r="BD131">
            <v>2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3</v>
          </cell>
          <cell r="BJ131">
            <v>3</v>
          </cell>
          <cell r="BK131">
            <v>2</v>
          </cell>
          <cell r="BL131">
            <v>2</v>
          </cell>
          <cell r="BM131">
            <v>3</v>
          </cell>
          <cell r="BN131">
            <v>2</v>
          </cell>
          <cell r="BO131">
            <v>1</v>
          </cell>
          <cell r="BP131">
            <v>3</v>
          </cell>
        </row>
        <row r="132">
          <cell r="A132" t="str">
            <v>RANGER CC5' 2.5 DIESEL 4x4</v>
          </cell>
          <cell r="B132">
            <v>46</v>
          </cell>
          <cell r="C132">
            <v>106</v>
          </cell>
          <cell r="D132">
            <v>97</v>
          </cell>
          <cell r="E132">
            <v>72</v>
          </cell>
          <cell r="F132">
            <v>137</v>
          </cell>
          <cell r="G132">
            <v>85</v>
          </cell>
          <cell r="H132">
            <v>202</v>
          </cell>
          <cell r="I132">
            <v>262</v>
          </cell>
          <cell r="J132">
            <v>458</v>
          </cell>
          <cell r="K132">
            <v>295</v>
          </cell>
          <cell r="L132">
            <v>462</v>
          </cell>
          <cell r="M132">
            <v>322</v>
          </cell>
          <cell r="N132">
            <v>18</v>
          </cell>
          <cell r="O132">
            <v>2</v>
          </cell>
          <cell r="P132">
            <v>71</v>
          </cell>
          <cell r="Q132">
            <v>207</v>
          </cell>
          <cell r="R132">
            <v>124</v>
          </cell>
          <cell r="S132">
            <v>71</v>
          </cell>
          <cell r="T132">
            <v>157</v>
          </cell>
          <cell r="U132">
            <v>79</v>
          </cell>
          <cell r="V132">
            <v>398</v>
          </cell>
          <cell r="W132">
            <v>320</v>
          </cell>
          <cell r="X132">
            <v>364</v>
          </cell>
          <cell r="Y132">
            <v>384</v>
          </cell>
          <cell r="Z132">
            <v>40</v>
          </cell>
          <cell r="AA132">
            <v>4</v>
          </cell>
          <cell r="AB132">
            <v>48</v>
          </cell>
          <cell r="AC132">
            <v>110</v>
          </cell>
          <cell r="AD132">
            <v>148</v>
          </cell>
          <cell r="AE132">
            <v>126</v>
          </cell>
          <cell r="AF132">
            <v>146</v>
          </cell>
          <cell r="AG132">
            <v>133</v>
          </cell>
          <cell r="AH132">
            <v>189</v>
          </cell>
          <cell r="AI132">
            <v>250</v>
          </cell>
          <cell r="AJ132">
            <v>244</v>
          </cell>
          <cell r="AK132">
            <v>276</v>
          </cell>
          <cell r="AL132">
            <v>0.27716186252771619</v>
          </cell>
          <cell r="AM132">
            <v>4.5703839122486288E-2</v>
          </cell>
          <cell r="AN132">
            <v>0.28006301417819013</v>
          </cell>
          <cell r="AO132">
            <v>0.57788284738639351</v>
          </cell>
          <cell r="AP132">
            <v>0.88284418993080405</v>
          </cell>
          <cell r="AQ132">
            <v>0.88476932799662955</v>
          </cell>
          <cell r="AR132">
            <v>0.91708542713567831</v>
          </cell>
          <cell r="AS132">
            <v>0.75285859843767688</v>
          </cell>
          <cell r="AT132">
            <v>1.2068965517241379</v>
          </cell>
          <cell r="AU132">
            <v>1.6523463317911435</v>
          </cell>
          <cell r="AV132">
            <v>1.8718833908707326</v>
          </cell>
          <cell r="AW132">
            <v>1.9962389700564156</v>
          </cell>
          <cell r="AX132">
            <v>27</v>
          </cell>
          <cell r="AY132">
            <v>106</v>
          </cell>
          <cell r="AZ132">
            <v>35</v>
          </cell>
          <cell r="BA132">
            <v>17</v>
          </cell>
          <cell r="BB132">
            <v>28</v>
          </cell>
          <cell r="BC132">
            <v>13</v>
          </cell>
          <cell r="BD132">
            <v>13</v>
          </cell>
          <cell r="BE132">
            <v>161</v>
          </cell>
          <cell r="BF132">
            <v>246</v>
          </cell>
          <cell r="BG132">
            <v>240</v>
          </cell>
          <cell r="BH132">
            <v>271</v>
          </cell>
          <cell r="BI132">
            <v>265</v>
          </cell>
          <cell r="BJ132">
            <v>4</v>
          </cell>
          <cell r="BK132">
            <v>2</v>
          </cell>
          <cell r="BL132">
            <v>25</v>
          </cell>
          <cell r="BM132">
            <v>122</v>
          </cell>
          <cell r="BN132">
            <v>98</v>
          </cell>
          <cell r="BO132">
            <v>43</v>
          </cell>
          <cell r="BP132">
            <v>54</v>
          </cell>
        </row>
        <row r="133">
          <cell r="A133" t="str">
            <v>RANGER CC5' 2.5 DIESEL-XLT 4x4</v>
          </cell>
          <cell r="B133">
            <v>80</v>
          </cell>
          <cell r="C133">
            <v>92</v>
          </cell>
          <cell r="D133">
            <v>62</v>
          </cell>
          <cell r="E133">
            <v>195</v>
          </cell>
          <cell r="F133">
            <v>268</v>
          </cell>
          <cell r="G133">
            <v>154</v>
          </cell>
          <cell r="H133">
            <v>290</v>
          </cell>
          <cell r="I133">
            <v>421</v>
          </cell>
          <cell r="J133">
            <v>482</v>
          </cell>
          <cell r="K133">
            <v>280</v>
          </cell>
          <cell r="L133">
            <v>419</v>
          </cell>
          <cell r="M133">
            <v>292</v>
          </cell>
          <cell r="N133">
            <v>41</v>
          </cell>
          <cell r="O133">
            <v>12</v>
          </cell>
          <cell r="P133">
            <v>130</v>
          </cell>
          <cell r="Q133">
            <v>122</v>
          </cell>
          <cell r="R133">
            <v>225</v>
          </cell>
          <cell r="S133">
            <v>234</v>
          </cell>
          <cell r="T133">
            <v>229</v>
          </cell>
          <cell r="U133">
            <v>119</v>
          </cell>
          <cell r="V133">
            <v>504</v>
          </cell>
          <cell r="W133">
            <v>377</v>
          </cell>
          <cell r="X133">
            <v>366</v>
          </cell>
          <cell r="Y133">
            <v>361</v>
          </cell>
          <cell r="Z133">
            <v>52</v>
          </cell>
          <cell r="AA133">
            <v>12</v>
          </cell>
          <cell r="AB133">
            <v>97</v>
          </cell>
          <cell r="AC133">
            <v>127</v>
          </cell>
          <cell r="AD133">
            <v>120</v>
          </cell>
          <cell r="AE133">
            <v>222</v>
          </cell>
          <cell r="AF133">
            <v>243</v>
          </cell>
          <cell r="AG133">
            <v>228</v>
          </cell>
          <cell r="AH133">
            <v>266</v>
          </cell>
          <cell r="AI133">
            <v>309</v>
          </cell>
          <cell r="AJ133">
            <v>271</v>
          </cell>
          <cell r="AK133">
            <v>289</v>
          </cell>
          <cell r="AL133">
            <v>0.36031042128603102</v>
          </cell>
          <cell r="AM133">
            <v>0.13711151736745886</v>
          </cell>
          <cell r="AN133">
            <v>0.56596067448509246</v>
          </cell>
          <cell r="AO133">
            <v>0.66719201470974521</v>
          </cell>
          <cell r="AP133">
            <v>0.71581961345740874</v>
          </cell>
          <cell r="AQ133">
            <v>1.5588792921845376</v>
          </cell>
          <cell r="AR133">
            <v>1.5263819095477387</v>
          </cell>
          <cell r="AS133">
            <v>1.2906147401788746</v>
          </cell>
          <cell r="AT133">
            <v>1.698595146871009</v>
          </cell>
          <cell r="AU133">
            <v>2.0423000660938535</v>
          </cell>
          <cell r="AV133">
            <v>2.079018028385117</v>
          </cell>
          <cell r="AW133">
            <v>2.0902647186460293</v>
          </cell>
          <cell r="AX133">
            <v>6</v>
          </cell>
          <cell r="AY133">
            <v>136</v>
          </cell>
          <cell r="AZ133">
            <v>6</v>
          </cell>
          <cell r="BA133">
            <v>4</v>
          </cell>
          <cell r="BB133">
            <v>38</v>
          </cell>
          <cell r="BC133">
            <v>14</v>
          </cell>
          <cell r="BD133">
            <v>47</v>
          </cell>
          <cell r="BE133">
            <v>128</v>
          </cell>
          <cell r="BF133">
            <v>329</v>
          </cell>
          <cell r="BG133">
            <v>265</v>
          </cell>
          <cell r="BH133">
            <v>262</v>
          </cell>
          <cell r="BI133">
            <v>244</v>
          </cell>
          <cell r="BJ133">
            <v>26</v>
          </cell>
          <cell r="BK133">
            <v>26</v>
          </cell>
          <cell r="BL133">
            <v>59</v>
          </cell>
          <cell r="BM133">
            <v>54</v>
          </cell>
          <cell r="BN133">
            <v>159</v>
          </cell>
          <cell r="BO133">
            <v>171</v>
          </cell>
          <cell r="BP133">
            <v>157</v>
          </cell>
        </row>
        <row r="134">
          <cell r="A134" t="str">
            <v>RANGER RC6' 2.5 GAS- 4x2</v>
          </cell>
          <cell r="B134">
            <v>36</v>
          </cell>
          <cell r="C134">
            <v>36</v>
          </cell>
          <cell r="D134">
            <v>22</v>
          </cell>
          <cell r="E134">
            <v>61</v>
          </cell>
          <cell r="F134">
            <v>124</v>
          </cell>
          <cell r="G134">
            <v>134</v>
          </cell>
          <cell r="H134">
            <v>93</v>
          </cell>
          <cell r="I134">
            <v>40</v>
          </cell>
          <cell r="J134">
            <v>86</v>
          </cell>
          <cell r="K134">
            <v>78</v>
          </cell>
          <cell r="L134">
            <v>58</v>
          </cell>
          <cell r="M134">
            <v>36</v>
          </cell>
          <cell r="N134">
            <v>93</v>
          </cell>
          <cell r="O134">
            <v>30</v>
          </cell>
          <cell r="P134">
            <v>201</v>
          </cell>
          <cell r="Q134">
            <v>34</v>
          </cell>
          <cell r="R134">
            <v>136</v>
          </cell>
          <cell r="S134">
            <v>115</v>
          </cell>
          <cell r="T134">
            <v>121</v>
          </cell>
          <cell r="U134">
            <v>32</v>
          </cell>
          <cell r="V134">
            <v>65</v>
          </cell>
          <cell r="W134">
            <v>86</v>
          </cell>
          <cell r="X134">
            <v>80</v>
          </cell>
          <cell r="Y134">
            <v>60</v>
          </cell>
          <cell r="Z134">
            <v>56</v>
          </cell>
          <cell r="AA134">
            <v>49</v>
          </cell>
          <cell r="AB134">
            <v>103</v>
          </cell>
          <cell r="AC134">
            <v>196</v>
          </cell>
          <cell r="AD134">
            <v>48</v>
          </cell>
          <cell r="AE134">
            <v>63</v>
          </cell>
          <cell r="AF134">
            <v>88</v>
          </cell>
          <cell r="AG134">
            <v>72</v>
          </cell>
          <cell r="AH134">
            <v>122</v>
          </cell>
          <cell r="AI134">
            <v>93</v>
          </cell>
          <cell r="AJ134">
            <v>71</v>
          </cell>
          <cell r="AK134">
            <v>71</v>
          </cell>
          <cell r="AL134">
            <v>0.38802660753880269</v>
          </cell>
          <cell r="AM134">
            <v>0.55987202925045709</v>
          </cell>
          <cell r="AN134">
            <v>0.60096855125736626</v>
          </cell>
          <cell r="AO134">
            <v>1.0296821644339376</v>
          </cell>
          <cell r="AP134">
            <v>0.28632784538296346</v>
          </cell>
          <cell r="AQ134">
            <v>0.44238466399831478</v>
          </cell>
          <cell r="AR134">
            <v>0.55276381909547745</v>
          </cell>
          <cell r="AS134">
            <v>0.40756254953017096</v>
          </cell>
          <cell r="AT134">
            <v>0.77905491698595142</v>
          </cell>
          <cell r="AU134">
            <v>0.61467283542630535</v>
          </cell>
          <cell r="AV134">
            <v>0.54468738013041806</v>
          </cell>
          <cell r="AW134">
            <v>0.51352524229712138</v>
          </cell>
          <cell r="AX134">
            <v>197</v>
          </cell>
          <cell r="AY134">
            <v>241</v>
          </cell>
          <cell r="AZ134">
            <v>38</v>
          </cell>
          <cell r="BA134">
            <v>5</v>
          </cell>
          <cell r="BB134">
            <v>37</v>
          </cell>
          <cell r="BC134">
            <v>48</v>
          </cell>
          <cell r="BD134">
            <v>45</v>
          </cell>
          <cell r="BE134">
            <v>42</v>
          </cell>
          <cell r="BF134">
            <v>80</v>
          </cell>
          <cell r="BG134">
            <v>67</v>
          </cell>
          <cell r="BH134">
            <v>53</v>
          </cell>
          <cell r="BI134">
            <v>38</v>
          </cell>
          <cell r="BJ134">
            <v>167</v>
          </cell>
          <cell r="BK134">
            <v>121</v>
          </cell>
          <cell r="BL134">
            <v>219</v>
          </cell>
          <cell r="BM134">
            <v>57</v>
          </cell>
          <cell r="BN134">
            <v>143</v>
          </cell>
          <cell r="BO134">
            <v>189</v>
          </cell>
          <cell r="BP134">
            <v>229</v>
          </cell>
        </row>
        <row r="135">
          <cell r="A135" t="str">
            <v>RANGER RC6' 4.0 V6 GAS 4x2</v>
          </cell>
          <cell r="B135">
            <v>0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62</v>
          </cell>
          <cell r="L135">
            <v>45</v>
          </cell>
          <cell r="M135">
            <v>8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15</v>
          </cell>
          <cell r="X135">
            <v>41</v>
          </cell>
          <cell r="Y135">
            <v>35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8</v>
          </cell>
          <cell r="AJ135">
            <v>19</v>
          </cell>
          <cell r="AK135">
            <v>22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5.2875082617316591E-2</v>
          </cell>
          <cell r="AV135">
            <v>0.14576141158419639</v>
          </cell>
          <cell r="AW135">
            <v>0.15912049761319255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22</v>
          </cell>
          <cell r="BH135">
            <v>33</v>
          </cell>
          <cell r="BI135">
            <v>21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</row>
        <row r="136">
          <cell r="A136" t="str">
            <v>RANGER RC6' 4.0 V6 GAS-XLT 4x2</v>
          </cell>
          <cell r="B136">
            <v>16</v>
          </cell>
          <cell r="C136">
            <v>5</v>
          </cell>
          <cell r="D136">
            <v>4</v>
          </cell>
          <cell r="E136">
            <v>3</v>
          </cell>
          <cell r="F136">
            <v>2</v>
          </cell>
          <cell r="G136">
            <v>4</v>
          </cell>
          <cell r="H136">
            <v>5</v>
          </cell>
          <cell r="I136">
            <v>3</v>
          </cell>
          <cell r="J136">
            <v>11</v>
          </cell>
          <cell r="K136">
            <v>12</v>
          </cell>
          <cell r="L136">
            <v>8</v>
          </cell>
          <cell r="M136">
            <v>6</v>
          </cell>
          <cell r="N136">
            <v>68</v>
          </cell>
          <cell r="O136">
            <v>14</v>
          </cell>
          <cell r="P136">
            <v>52</v>
          </cell>
          <cell r="Q136">
            <v>196</v>
          </cell>
          <cell r="R136">
            <v>57</v>
          </cell>
          <cell r="S136">
            <v>42</v>
          </cell>
          <cell r="T136">
            <v>8</v>
          </cell>
          <cell r="U136">
            <v>1</v>
          </cell>
          <cell r="V136">
            <v>11</v>
          </cell>
          <cell r="W136">
            <v>12</v>
          </cell>
          <cell r="X136">
            <v>11</v>
          </cell>
          <cell r="Y136">
            <v>9</v>
          </cell>
          <cell r="Z136">
            <v>33</v>
          </cell>
          <cell r="AA136">
            <v>17</v>
          </cell>
          <cell r="AB136">
            <v>40</v>
          </cell>
          <cell r="AC136">
            <v>81</v>
          </cell>
          <cell r="AD136">
            <v>148</v>
          </cell>
          <cell r="AE136">
            <v>95</v>
          </cell>
          <cell r="AF136">
            <v>21</v>
          </cell>
          <cell r="AG136">
            <v>16</v>
          </cell>
          <cell r="AH136">
            <v>34</v>
          </cell>
          <cell r="AI136">
            <v>20</v>
          </cell>
          <cell r="AJ136">
            <v>14</v>
          </cell>
          <cell r="AK136">
            <v>13</v>
          </cell>
          <cell r="AL136">
            <v>0.22865853658536583</v>
          </cell>
          <cell r="AM136">
            <v>0.19424131627056673</v>
          </cell>
          <cell r="AN136">
            <v>0.23338584514849176</v>
          </cell>
          <cell r="AO136">
            <v>0.42553191489361702</v>
          </cell>
          <cell r="AP136">
            <v>0.88284418993080405</v>
          </cell>
          <cell r="AQ136">
            <v>0.66708798539428416</v>
          </cell>
          <cell r="AR136">
            <v>0.13190954773869346</v>
          </cell>
          <cell r="AS136">
            <v>9.0569455451149111E-2</v>
          </cell>
          <cell r="AT136">
            <v>0.21711366538952745</v>
          </cell>
          <cell r="AU136">
            <v>0.13218770654329146</v>
          </cell>
          <cell r="AV136">
            <v>0.10740314537782893</v>
          </cell>
          <cell r="AW136">
            <v>9.4025748589613767E-2</v>
          </cell>
          <cell r="AX136">
            <v>342</v>
          </cell>
          <cell r="AY136">
            <v>345</v>
          </cell>
          <cell r="AZ136">
            <v>293</v>
          </cell>
          <cell r="BA136">
            <v>97</v>
          </cell>
          <cell r="BB136">
            <v>52</v>
          </cell>
          <cell r="BC136">
            <v>13</v>
          </cell>
          <cell r="BD136">
            <v>9</v>
          </cell>
          <cell r="BE136">
            <v>10</v>
          </cell>
          <cell r="BF136">
            <v>11</v>
          </cell>
          <cell r="BG136">
            <v>9</v>
          </cell>
          <cell r="BH136">
            <v>8</v>
          </cell>
          <cell r="BI136">
            <v>6</v>
          </cell>
          <cell r="BJ136">
            <v>109</v>
          </cell>
          <cell r="BK136">
            <v>106</v>
          </cell>
          <cell r="BL136">
            <v>118</v>
          </cell>
          <cell r="BM136">
            <v>233</v>
          </cell>
          <cell r="BN136">
            <v>142</v>
          </cell>
          <cell r="BO136">
            <v>89</v>
          </cell>
          <cell r="BP136">
            <v>76</v>
          </cell>
        </row>
        <row r="137">
          <cell r="A137" t="str">
            <v>RANGER RC6' 4.0 V6 GAS-XLT 4x4</v>
          </cell>
          <cell r="B137">
            <v>0</v>
          </cell>
          <cell r="C137">
            <v>0</v>
          </cell>
          <cell r="D137">
            <v>0</v>
          </cell>
          <cell r="E137">
            <v>1</v>
          </cell>
          <cell r="F137">
            <v>43</v>
          </cell>
          <cell r="G137">
            <v>29</v>
          </cell>
          <cell r="H137">
            <v>3</v>
          </cell>
          <cell r="I137">
            <v>5</v>
          </cell>
          <cell r="J137">
            <v>10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17</v>
          </cell>
          <cell r="T137">
            <v>15</v>
          </cell>
          <cell r="U137">
            <v>14</v>
          </cell>
          <cell r="V137">
            <v>21</v>
          </cell>
          <cell r="W137">
            <v>16</v>
          </cell>
          <cell r="X137">
            <v>6</v>
          </cell>
          <cell r="Y137">
            <v>1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1</v>
          </cell>
          <cell r="AF137">
            <v>15</v>
          </cell>
          <cell r="AG137">
            <v>16</v>
          </cell>
          <cell r="AH137">
            <v>28</v>
          </cell>
          <cell r="AI137">
            <v>20</v>
          </cell>
          <cell r="AJ137">
            <v>11</v>
          </cell>
          <cell r="AK137">
            <v>9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7.021978793624044E-3</v>
          </cell>
          <cell r="AR137">
            <v>9.4221105527638183E-2</v>
          </cell>
          <cell r="AS137">
            <v>9.0569455451149111E-2</v>
          </cell>
          <cell r="AT137">
            <v>0.17879948914431673</v>
          </cell>
          <cell r="AU137">
            <v>0.13218770654329146</v>
          </cell>
          <cell r="AV137">
            <v>8.4388185654008435E-2</v>
          </cell>
          <cell r="AW137">
            <v>6.5094749023578771E-2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8</v>
          </cell>
          <cell r="BC137">
            <v>45</v>
          </cell>
          <cell r="BD137">
            <v>39</v>
          </cell>
          <cell r="BE137">
            <v>30</v>
          </cell>
          <cell r="BF137">
            <v>21</v>
          </cell>
          <cell r="BG137">
            <v>8</v>
          </cell>
          <cell r="BH137">
            <v>2</v>
          </cell>
          <cell r="BI137">
            <v>1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22</v>
          </cell>
          <cell r="BP137">
            <v>37</v>
          </cell>
        </row>
      </sheetData>
      <sheetData sheetId="1" refreshError="1"/>
      <sheetData sheetId="2" refreshError="1"/>
    </sheetDataSet>
  </externalBook>
</externalLink>
</file>

<file path=xl/externalLinks/externalLink121.xml><?xml version="1.0" encoding="utf-8"?>
<externalLink xmlns="http://schemas.openxmlformats.org/spreadsheetml/2006/main">
  <externalBook xmlns:r="http://schemas.openxmlformats.org/officeDocument/2006/relationships" r:id="rId1">
    <sheetNames>
      <sheetName val="Makers 30d Vs. 90d"/>
      <sheetName val="Cars 30d Vs. 90d"/>
      <sheetName val="Cars Vs. Year Ago"/>
      <sheetName val="Light 30d Vs. 90d"/>
      <sheetName val="Light Vs. Year Ago"/>
      <sheetName val="Heavy 30d Vs. 90d"/>
      <sheetName val="Heavy Vs. Year Ago"/>
      <sheetName val="TD Cars-Model"/>
      <sheetName val="Industry"/>
    </sheetNames>
    <sheetDataSet>
      <sheetData sheetId="0" refreshError="1">
        <row r="22">
          <cell r="A22" t="str">
            <v>Marca</v>
          </cell>
          <cell r="B22" t="str">
            <v>Sum of Jan 97</v>
          </cell>
          <cell r="C22" t="str">
            <v>Sum of Fev 97</v>
          </cell>
          <cell r="D22" t="str">
            <v>Sum of Mar 97</v>
          </cell>
          <cell r="E22" t="str">
            <v>Ult. 3 Meses</v>
          </cell>
          <cell r="F22" t="str">
            <v>Ult. Mês</v>
          </cell>
          <cell r="G22" t="str">
            <v>W&amp;L</v>
          </cell>
        </row>
        <row r="23">
          <cell r="A23" t="str">
            <v>AGRALE</v>
          </cell>
          <cell r="B23">
            <v>33</v>
          </cell>
          <cell r="C23">
            <v>42</v>
          </cell>
          <cell r="D23">
            <v>36</v>
          </cell>
          <cell r="E23">
            <v>2.4880807483070966E-4</v>
          </cell>
          <cell r="F23">
            <v>2.2541984446030732E-4</v>
          </cell>
          <cell r="G23">
            <v>-2.3388230370402332E-3</v>
          </cell>
        </row>
        <row r="24">
          <cell r="A24" t="str">
            <v>FIAT</v>
          </cell>
          <cell r="B24">
            <v>37698</v>
          </cell>
          <cell r="C24">
            <v>36617</v>
          </cell>
          <cell r="D24">
            <v>42971</v>
          </cell>
          <cell r="E24">
            <v>0.26289823301436588</v>
          </cell>
          <cell r="F24">
            <v>0.26906989267510739</v>
          </cell>
          <cell r="G24">
            <v>0.61716596607415131</v>
          </cell>
        </row>
        <row r="25">
          <cell r="A25" t="str">
            <v>FORD</v>
          </cell>
          <cell r="B25">
            <v>16318</v>
          </cell>
          <cell r="C25">
            <v>13140</v>
          </cell>
          <cell r="D25">
            <v>19461</v>
          </cell>
          <cell r="E25">
            <v>0.1096526325463377</v>
          </cell>
          <cell r="F25">
            <v>0.12185821091783447</v>
          </cell>
          <cell r="G25">
            <v>1.2205578371496772</v>
          </cell>
        </row>
        <row r="26">
          <cell r="A26" t="str">
            <v>GM</v>
          </cell>
          <cell r="B26">
            <v>28320</v>
          </cell>
          <cell r="C26">
            <v>28504</v>
          </cell>
          <cell r="D26">
            <v>32771</v>
          </cell>
          <cell r="E26">
            <v>0.20082846364376064</v>
          </cell>
          <cell r="F26">
            <v>0.20520093674468698</v>
          </cell>
          <cell r="G26">
            <v>0.43724731009263385</v>
          </cell>
        </row>
        <row r="27">
          <cell r="A27" t="str">
            <v>IMPORTED</v>
          </cell>
          <cell r="B27">
            <v>4588</v>
          </cell>
          <cell r="C27">
            <v>8404</v>
          </cell>
          <cell r="D27">
            <v>7641</v>
          </cell>
          <cell r="E27">
            <v>4.6249162234072362E-2</v>
          </cell>
          <cell r="F27">
            <v>4.7845361986700231E-2</v>
          </cell>
          <cell r="G27">
            <v>0.15961997526278693</v>
          </cell>
        </row>
        <row r="28">
          <cell r="A28" t="str">
            <v>MB</v>
          </cell>
          <cell r="B28">
            <v>2522</v>
          </cell>
          <cell r="C28">
            <v>1893</v>
          </cell>
          <cell r="D28">
            <v>2366</v>
          </cell>
          <cell r="E28">
            <v>1.5199707706549928E-2</v>
          </cell>
          <cell r="F28">
            <v>1.4815093110919086E-2</v>
          </cell>
          <cell r="G28">
            <v>-3.8461459563084166E-2</v>
          </cell>
        </row>
        <row r="29">
          <cell r="A29" t="str">
            <v>SCANIA</v>
          </cell>
          <cell r="B29">
            <v>557</v>
          </cell>
          <cell r="C29">
            <v>613</v>
          </cell>
          <cell r="D29">
            <v>771</v>
          </cell>
          <cell r="E29">
            <v>4.3507790382559227E-3</v>
          </cell>
          <cell r="F29">
            <v>4.8277416688582483E-3</v>
          </cell>
          <cell r="G29">
            <v>4.7696263060232558E-2</v>
          </cell>
        </row>
        <row r="30">
          <cell r="A30" t="str">
            <v>TOYOTA</v>
          </cell>
          <cell r="B30">
            <v>166</v>
          </cell>
          <cell r="C30">
            <v>469</v>
          </cell>
          <cell r="D30">
            <v>486</v>
          </cell>
          <cell r="E30">
            <v>2.5127374043714011E-3</v>
          </cell>
          <cell r="F30">
            <v>3.0431679002141487E-3</v>
          </cell>
          <cell r="G30">
            <v>5.3043049584274762E-2</v>
          </cell>
        </row>
        <row r="31">
          <cell r="A31" t="str">
            <v>VOLVO</v>
          </cell>
          <cell r="B31">
            <v>361</v>
          </cell>
          <cell r="C31">
            <v>422</v>
          </cell>
          <cell r="D31">
            <v>381</v>
          </cell>
          <cell r="E31">
            <v>2.6091225144409553E-3</v>
          </cell>
          <cell r="F31">
            <v>2.385693353871586E-3</v>
          </cell>
          <cell r="G31">
            <v>-2.2342916056936925E-2</v>
          </cell>
        </row>
        <row r="32">
          <cell r="A32" t="str">
            <v>VW</v>
          </cell>
          <cell r="B32">
            <v>57020</v>
          </cell>
          <cell r="C32">
            <v>48738</v>
          </cell>
          <cell r="D32">
            <v>52818</v>
          </cell>
          <cell r="E32">
            <v>0.35545035382301454</v>
          </cell>
          <cell r="F32">
            <v>0.33072848179734754</v>
          </cell>
          <cell r="G32">
            <v>-2.4721872025667002</v>
          </cell>
        </row>
        <row r="33">
          <cell r="A33" t="str">
            <v>Grand Total</v>
          </cell>
          <cell r="B33">
            <v>147583</v>
          </cell>
          <cell r="C33">
            <v>138842</v>
          </cell>
          <cell r="D33">
            <v>159702</v>
          </cell>
          <cell r="E33">
            <v>1</v>
          </cell>
          <cell r="F33">
            <v>1</v>
          </cell>
          <cell r="G33">
            <v>0</v>
          </cell>
        </row>
      </sheetData>
      <sheetData sheetId="1" refreshError="1"/>
      <sheetData sheetId="2" refreshError="1"/>
      <sheetData sheetId="3" refreshError="1">
        <row r="4">
          <cell r="B4" t="str">
            <v>Modelo2</v>
          </cell>
          <cell r="C4" t="str">
            <v>Modelo</v>
          </cell>
          <cell r="D4" t="str">
            <v>Sum of Jan 97</v>
          </cell>
          <cell r="E4" t="str">
            <v>Sum of Fev 97</v>
          </cell>
          <cell r="F4" t="str">
            <v>Sum of Mar 97</v>
          </cell>
          <cell r="H4" t="str">
            <v>Ult. 3 Meses</v>
          </cell>
          <cell r="I4" t="str">
            <v>Ult. Mês</v>
          </cell>
          <cell r="J4" t="str">
            <v>W&amp;L</v>
          </cell>
        </row>
        <row r="5">
          <cell r="B5" t="str">
            <v>Uno Fiorino</v>
          </cell>
          <cell r="D5">
            <v>989</v>
          </cell>
          <cell r="E5">
            <v>996</v>
          </cell>
          <cell r="F5">
            <v>1182</v>
          </cell>
          <cell r="H5">
            <v>4.9770555695247673E-2</v>
          </cell>
          <cell r="I5">
            <v>5.3149871846755702E-2</v>
          </cell>
          <cell r="J5">
            <v>0.33793161515080283</v>
          </cell>
        </row>
        <row r="6">
          <cell r="B6" t="str">
            <v>Uno PickUp</v>
          </cell>
          <cell r="D6">
            <v>1239</v>
          </cell>
          <cell r="E6">
            <v>1561</v>
          </cell>
          <cell r="F6">
            <v>1977</v>
          </cell>
          <cell r="H6">
            <v>7.5072290671360328E-2</v>
          </cell>
          <cell r="I6">
            <v>8.8897882099015238E-2</v>
          </cell>
          <cell r="J6">
            <v>1.3825591427654911</v>
          </cell>
        </row>
        <row r="7">
          <cell r="B7" t="str">
            <v>PAMPA</v>
          </cell>
          <cell r="C7" t="str">
            <v>PAMPA</v>
          </cell>
          <cell r="D7">
            <v>1190</v>
          </cell>
          <cell r="E7">
            <v>1113</v>
          </cell>
          <cell r="F7">
            <v>1321</v>
          </cell>
          <cell r="H7">
            <v>5.6952476741262255E-2</v>
          </cell>
          <cell r="I7">
            <v>5.9400152884572149E-2</v>
          </cell>
          <cell r="J7">
            <v>0.24476761433098945</v>
          </cell>
        </row>
        <row r="8">
          <cell r="B8" t="str">
            <v>RANGER</v>
          </cell>
          <cell r="C8" t="str">
            <v>RANGER</v>
          </cell>
          <cell r="D8">
            <v>755</v>
          </cell>
          <cell r="E8">
            <v>725</v>
          </cell>
          <cell r="F8">
            <v>817</v>
          </cell>
          <cell r="H8">
            <v>3.6098189590143326E-2</v>
          </cell>
          <cell r="I8">
            <v>3.6737263366158547E-2</v>
          </cell>
          <cell r="J8">
            <v>6.3907377601522125E-2</v>
          </cell>
        </row>
        <row r="9">
          <cell r="B9" t="str">
            <v>F-1000</v>
          </cell>
          <cell r="C9" t="str">
            <v>F-1000</v>
          </cell>
          <cell r="D9">
            <v>1016</v>
          </cell>
          <cell r="E9">
            <v>680</v>
          </cell>
          <cell r="F9">
            <v>1042</v>
          </cell>
          <cell r="H9">
            <v>4.3028664822730704E-2</v>
          </cell>
          <cell r="I9">
            <v>4.6854624758307477E-2</v>
          </cell>
          <cell r="J9">
            <v>0.38259599355767726</v>
          </cell>
        </row>
        <row r="10">
          <cell r="B10" t="str">
            <v>EXPLORER</v>
          </cell>
          <cell r="C10" t="str">
            <v>EXPLORER</v>
          </cell>
          <cell r="D10">
            <v>101</v>
          </cell>
          <cell r="E10">
            <v>142</v>
          </cell>
          <cell r="F10">
            <v>80</v>
          </cell>
          <cell r="H10">
            <v>5.0760623585617299E-3</v>
          </cell>
          <cell r="I10">
            <v>3.5972840505418407E-3</v>
          </cell>
          <cell r="J10">
            <v>-0.14787783080198891</v>
          </cell>
        </row>
        <row r="11">
          <cell r="B11" t="str">
            <v>Corsa PickUp</v>
          </cell>
          <cell r="C11" t="str">
            <v>CHEVY/CORSA P.UP</v>
          </cell>
          <cell r="D11">
            <v>932</v>
          </cell>
          <cell r="E11">
            <v>975</v>
          </cell>
          <cell r="F11">
            <v>1110</v>
          </cell>
          <cell r="H11">
            <v>4.7413251194367616E-2</v>
          </cell>
          <cell r="I11">
            <v>4.9912316201268042E-2</v>
          </cell>
          <cell r="J11">
            <v>0.24990650069004264</v>
          </cell>
        </row>
        <row r="12">
          <cell r="B12" t="str">
            <v>S-10/Blazer</v>
          </cell>
          <cell r="D12">
            <v>3670</v>
          </cell>
          <cell r="E12">
            <v>3231</v>
          </cell>
          <cell r="F12">
            <v>3851</v>
          </cell>
          <cell r="H12">
            <v>0.16897158662308273</v>
          </cell>
          <cell r="I12">
            <v>0.17316426098295787</v>
          </cell>
          <cell r="J12">
            <v>0.4192674359875137</v>
          </cell>
        </row>
        <row r="13">
          <cell r="B13" t="str">
            <v>A/C/D 10/20</v>
          </cell>
          <cell r="C13" t="str">
            <v>A/C/D 10/20</v>
          </cell>
          <cell r="D13">
            <v>737</v>
          </cell>
          <cell r="E13">
            <v>610</v>
          </cell>
          <cell r="F13">
            <v>554</v>
          </cell>
          <cell r="H13">
            <v>2.9874905707819966E-2</v>
          </cell>
          <cell r="I13">
            <v>2.4911192050002248E-2</v>
          </cell>
          <cell r="J13">
            <v>-0.49637136578177188</v>
          </cell>
        </row>
        <row r="14">
          <cell r="B14" t="str">
            <v>Trafic</v>
          </cell>
          <cell r="D14">
            <v>100</v>
          </cell>
          <cell r="E14">
            <v>115</v>
          </cell>
          <cell r="F14">
            <v>111</v>
          </cell>
          <cell r="H14">
            <v>5.1232084485793314E-3</v>
          </cell>
          <cell r="I14">
            <v>4.9912316201268046E-3</v>
          </cell>
          <cell r="J14">
            <v>-1.3197682845252686E-2</v>
          </cell>
        </row>
        <row r="15">
          <cell r="B15" t="str">
            <v>IMPORTED</v>
          </cell>
          <cell r="C15" t="str">
            <v>IMPORTED</v>
          </cell>
          <cell r="D15">
            <v>2408</v>
          </cell>
          <cell r="E15">
            <v>4334</v>
          </cell>
          <cell r="F15">
            <v>3079</v>
          </cell>
          <cell r="H15">
            <v>0.15434058335428716</v>
          </cell>
          <cell r="I15">
            <v>0.13845046989522911</v>
          </cell>
          <cell r="J15">
            <v>-1.5890113459058053</v>
          </cell>
        </row>
        <row r="16">
          <cell r="B16" t="str">
            <v>Hilux</v>
          </cell>
          <cell r="D16">
            <v>138</v>
          </cell>
          <cell r="E16">
            <v>213</v>
          </cell>
          <cell r="F16">
            <v>214</v>
          </cell>
          <cell r="H16">
            <v>8.8791802866482281E-3</v>
          </cell>
          <cell r="I16">
            <v>9.6227348351994244E-3</v>
          </cell>
          <cell r="J16">
            <v>7.4355454855119629E-2</v>
          </cell>
        </row>
        <row r="17">
          <cell r="B17" t="str">
            <v>TOYOTA PICK-UP</v>
          </cell>
          <cell r="D17">
            <v>0</v>
          </cell>
          <cell r="E17">
            <v>227</v>
          </cell>
          <cell r="F17">
            <v>251</v>
          </cell>
          <cell r="H17">
            <v>7.5119436761377925E-3</v>
          </cell>
          <cell r="I17">
            <v>1.1286478708575026E-2</v>
          </cell>
          <cell r="J17">
            <v>0.37745350324372334</v>
          </cell>
        </row>
        <row r="18">
          <cell r="B18" t="str">
            <v>UTILITY</v>
          </cell>
          <cell r="D18">
            <v>28</v>
          </cell>
          <cell r="E18">
            <v>29</v>
          </cell>
          <cell r="F18">
            <v>21</v>
          </cell>
          <cell r="H18">
            <v>1.2257983404576314E-3</v>
          </cell>
          <cell r="I18">
            <v>9.4428706326723328E-4</v>
          </cell>
          <cell r="J18">
            <v>-2.8151127719039815E-2</v>
          </cell>
        </row>
        <row r="19">
          <cell r="B19" t="str">
            <v>SAVEIRO</v>
          </cell>
          <cell r="C19" t="str">
            <v>SAVEIRO</v>
          </cell>
          <cell r="D19">
            <v>2530</v>
          </cell>
          <cell r="E19">
            <v>2448</v>
          </cell>
          <cell r="F19">
            <v>2568</v>
          </cell>
          <cell r="H19">
            <v>0.11858813175760624</v>
          </cell>
          <cell r="I19">
            <v>0.11547281802239309</v>
          </cell>
          <cell r="J19">
            <v>-0.31153137352131488</v>
          </cell>
        </row>
        <row r="20">
          <cell r="B20" t="str">
            <v>GOL FURGÃO</v>
          </cell>
          <cell r="C20" t="str">
            <v>GOL FURGÃO</v>
          </cell>
          <cell r="D20">
            <v>0</v>
          </cell>
          <cell r="E20">
            <v>0</v>
          </cell>
          <cell r="F20">
            <v>8</v>
          </cell>
          <cell r="H20">
            <v>1.2572290671360322E-4</v>
          </cell>
          <cell r="I20">
            <v>3.5972840505418406E-4</v>
          </cell>
          <cell r="J20">
            <v>2.3400549834058086E-2</v>
          </cell>
        </row>
        <row r="21">
          <cell r="B21" t="str">
            <v>Kombi</v>
          </cell>
          <cell r="D21">
            <v>4233</v>
          </cell>
          <cell r="E21">
            <v>3928</v>
          </cell>
          <cell r="F21">
            <v>4053</v>
          </cell>
          <cell r="H21">
            <v>0.19194744782499371</v>
          </cell>
          <cell r="I21">
            <v>0.182247403210576</v>
          </cell>
          <cell r="J21">
            <v>-0.97000446144177022</v>
          </cell>
        </row>
        <row r="22">
          <cell r="D22">
            <v>20066</v>
          </cell>
          <cell r="E22">
            <v>21327</v>
          </cell>
          <cell r="F22">
            <v>22239</v>
          </cell>
          <cell r="H22">
            <v>1</v>
          </cell>
          <cell r="I22">
            <v>1</v>
          </cell>
          <cell r="J22">
            <v>0</v>
          </cell>
        </row>
      </sheetData>
      <sheetData sheetId="4" refreshError="1">
        <row r="4">
          <cell r="B4" t="str">
            <v>Modelo2</v>
          </cell>
          <cell r="C4" t="str">
            <v>Modelo</v>
          </cell>
          <cell r="D4" t="str">
            <v>Sum of Mar 96</v>
          </cell>
          <cell r="E4" t="str">
            <v>Sum of Mar 97</v>
          </cell>
        </row>
        <row r="5">
          <cell r="B5" t="str">
            <v>Uno Fiorino</v>
          </cell>
          <cell r="D5">
            <v>4.2301845819761132E-2</v>
          </cell>
          <cell r="E5">
            <v>5.3149871846755702E-2</v>
          </cell>
          <cell r="G5">
            <v>1.0848026026994571</v>
          </cell>
        </row>
        <row r="6">
          <cell r="B6" t="str">
            <v>Uno PickUp</v>
          </cell>
          <cell r="D6">
            <v>6.7448425624321393E-2</v>
          </cell>
          <cell r="E6">
            <v>8.8897882099015238E-2</v>
          </cell>
          <cell r="G6">
            <v>2.1449456474693847</v>
          </cell>
        </row>
        <row r="7">
          <cell r="B7" t="str">
            <v>PAMPA</v>
          </cell>
          <cell r="C7" t="str">
            <v>PAMPA</v>
          </cell>
          <cell r="D7">
            <v>9.963083604777416E-2</v>
          </cell>
          <cell r="E7">
            <v>5.9400152884572149E-2</v>
          </cell>
          <cell r="G7">
            <v>-4.0230683163202015</v>
          </cell>
        </row>
        <row r="8">
          <cell r="B8" t="str">
            <v>RANGER</v>
          </cell>
          <cell r="C8" t="str">
            <v>RANGER</v>
          </cell>
          <cell r="D8">
            <v>8.2084690553745933E-3</v>
          </cell>
          <cell r="E8">
            <v>3.6737263366158547E-2</v>
          </cell>
          <cell r="G8">
            <v>2.8528794310783954</v>
          </cell>
        </row>
        <row r="9">
          <cell r="B9" t="str">
            <v>F-1000</v>
          </cell>
          <cell r="C9" t="str">
            <v>F-1000</v>
          </cell>
          <cell r="D9">
            <v>2.6058631921824105E-2</v>
          </cell>
          <cell r="E9">
            <v>4.6854624758307477E-2</v>
          </cell>
          <cell r="G9">
            <v>2.0795992836483372</v>
          </cell>
        </row>
        <row r="10">
          <cell r="B10" t="str">
            <v>EXPLORER</v>
          </cell>
          <cell r="C10" t="str">
            <v>EXPLORER</v>
          </cell>
          <cell r="D10">
            <v>3.0401737242128122E-4</v>
          </cell>
          <cell r="E10">
            <v>3.5972840505418407E-3</v>
          </cell>
          <cell r="G10">
            <v>0.329326667812056</v>
          </cell>
        </row>
        <row r="11">
          <cell r="B11" t="str">
            <v>Corsa PickUp</v>
          </cell>
          <cell r="C11" t="str">
            <v>CHEVY/CORSA P.UP</v>
          </cell>
          <cell r="D11">
            <v>5.5635179153094461E-2</v>
          </cell>
          <cell r="E11">
            <v>4.9912316201268042E-2</v>
          </cell>
          <cell r="G11">
            <v>-0.57228629518264185</v>
          </cell>
        </row>
        <row r="12">
          <cell r="B12" t="str">
            <v>S-10/Blazer</v>
          </cell>
          <cell r="D12">
            <v>0.17294245385450596</v>
          </cell>
          <cell r="E12">
            <v>0.17316426098295787</v>
          </cell>
          <cell r="G12">
            <v>2.2180712845190631E-2</v>
          </cell>
        </row>
        <row r="13">
          <cell r="B13" t="str">
            <v>A/C/D 10/20</v>
          </cell>
          <cell r="C13" t="str">
            <v>A/C/D 10/20</v>
          </cell>
          <cell r="D13">
            <v>5.2725298588490774E-2</v>
          </cell>
          <cell r="E13">
            <v>2.4911192050002248E-2</v>
          </cell>
          <cell r="G13">
            <v>-2.7814106538488526</v>
          </cell>
        </row>
        <row r="14">
          <cell r="B14" t="str">
            <v>Trafic</v>
          </cell>
          <cell r="D14">
            <v>1.3507057546145495E-2</v>
          </cell>
          <cell r="E14">
            <v>4.9912316201268046E-3</v>
          </cell>
          <cell r="G14">
            <v>-0.85158259260186897</v>
          </cell>
        </row>
        <row r="15">
          <cell r="B15" t="str">
            <v>IMPORTED</v>
          </cell>
          <cell r="C15" t="str">
            <v>IMPORTED</v>
          </cell>
          <cell r="D15">
            <v>0.13871878393051032</v>
          </cell>
          <cell r="E15">
            <v>0.13845046989522911</v>
          </cell>
          <cell r="G15">
            <v>-2.6831403528121411E-2</v>
          </cell>
        </row>
        <row r="16">
          <cell r="B16" t="str">
            <v>Hilux</v>
          </cell>
          <cell r="D16">
            <v>3.9087947882736156E-4</v>
          </cell>
          <cell r="E16">
            <v>9.6227348351994244E-3</v>
          </cell>
          <cell r="G16">
            <v>0.92318553563720629</v>
          </cell>
        </row>
        <row r="17">
          <cell r="B17" t="str">
            <v>TOYOTA PICK-UP</v>
          </cell>
          <cell r="D17">
            <v>1.0423452768729642E-2</v>
          </cell>
          <cell r="E17">
            <v>1.1286478708575026E-2</v>
          </cell>
          <cell r="G17">
            <v>8.6302593984538378E-2</v>
          </cell>
        </row>
        <row r="18">
          <cell r="B18" t="str">
            <v>UTILITY</v>
          </cell>
          <cell r="D18">
            <v>1.737242128121607E-3</v>
          </cell>
          <cell r="E18">
            <v>9.4428706326723328E-4</v>
          </cell>
          <cell r="G18">
            <v>-7.9295506485437373E-2</v>
          </cell>
        </row>
        <row r="19">
          <cell r="B19" t="str">
            <v>SAVEIRO</v>
          </cell>
          <cell r="C19" t="str">
            <v>SAVEIRO</v>
          </cell>
          <cell r="D19">
            <v>0.10857763300760044</v>
          </cell>
          <cell r="E19">
            <v>0.11547281802239309</v>
          </cell>
          <cell r="G19">
            <v>0.68951850147926508</v>
          </cell>
        </row>
        <row r="20">
          <cell r="B20" t="str">
            <v>GOL FURGÃO</v>
          </cell>
          <cell r="C20" t="str">
            <v>GOL FURGÃO</v>
          </cell>
          <cell r="D20">
            <v>0</v>
          </cell>
          <cell r="E20">
            <v>3.5972840505418406E-4</v>
          </cell>
          <cell r="G20">
            <v>3.5972840505418407E-2</v>
          </cell>
        </row>
        <row r="21">
          <cell r="B21" t="str">
            <v>Kombi</v>
          </cell>
          <cell r="D21">
            <v>0.20138979370249729</v>
          </cell>
          <cell r="E21">
            <v>0.182247403210576</v>
          </cell>
          <cell r="G21">
            <v>-1.9142390491921291</v>
          </cell>
        </row>
        <row r="22">
          <cell r="D22">
            <v>1</v>
          </cell>
          <cell r="E22">
            <v>1</v>
          </cell>
          <cell r="G22">
            <v>0</v>
          </cell>
        </row>
      </sheetData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22.xml><?xml version="1.0" encoding="utf-8"?>
<externalLink xmlns="http://schemas.openxmlformats.org/spreadsheetml/2006/main">
  <externalBook xmlns:r="http://schemas.openxmlformats.org/officeDocument/2006/relationships" r:id="rId1">
    <sheetNames>
      <sheetName val="Reciprocity"/>
      <sheetName val="Base"/>
      <sheetName val="Volume"/>
      <sheetName val="Start"/>
      <sheetName val="Perf"/>
      <sheetName val="PerfCat"/>
      <sheetName val="Amazon"/>
      <sheetName val="Assumptions"/>
      <sheetName val="Calculation"/>
      <sheetName val="Net Rev"/>
      <sheetName val="Incent"/>
      <sheetName val="Loc"/>
      <sheetName val="FOB"/>
      <sheetName val="Inb"/>
      <sheetName val="L&amp;O"/>
      <sheetName val="W&amp;P"/>
      <sheetName val="VC"/>
      <sheetName val="Ec.Prof"/>
      <sheetName val="EP Arg"/>
      <sheetName val="EP FAB"/>
      <sheetName val="VMark"/>
      <sheetName val="VMarg"/>
      <sheetName val="VMarg FAB"/>
      <sheetName val="Calc"/>
      <sheetName val="Custos de Equip."/>
      <sheetName val="CC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2">
          <cell r="B32" t="str">
            <v>Non Design</v>
          </cell>
        </row>
        <row r="33">
          <cell r="A33">
            <v>100</v>
          </cell>
          <cell r="B33" t="str">
            <v>Ka</v>
          </cell>
          <cell r="D33">
            <v>-1.2999999999999999E-2</v>
          </cell>
          <cell r="E33">
            <v>-0.02</v>
          </cell>
          <cell r="F33">
            <v>-1.4999999999999999E-2</v>
          </cell>
          <cell r="G33">
            <v>-1.4999999999999999E-2</v>
          </cell>
          <cell r="H33">
            <v>-1.4999999999999999E-2</v>
          </cell>
        </row>
        <row r="34">
          <cell r="A34">
            <v>200</v>
          </cell>
          <cell r="B34" t="str">
            <v>Fiesta</v>
          </cell>
          <cell r="D34">
            <v>-1.2999999999999999E-2</v>
          </cell>
          <cell r="E34">
            <v>-0.02</v>
          </cell>
          <cell r="F34">
            <v>-1.4999999999999999E-2</v>
          </cell>
          <cell r="G34">
            <v>-1.4999999999999999E-2</v>
          </cell>
          <cell r="H34">
            <v>-1.4999999999999999E-2</v>
          </cell>
        </row>
        <row r="35">
          <cell r="A35">
            <v>300</v>
          </cell>
          <cell r="B35" t="str">
            <v>Escort</v>
          </cell>
        </row>
        <row r="36">
          <cell r="A36">
            <v>400</v>
          </cell>
          <cell r="B36" t="str">
            <v>Focus</v>
          </cell>
        </row>
        <row r="37">
          <cell r="A37">
            <v>500</v>
          </cell>
          <cell r="B37" t="str">
            <v>Mondeo</v>
          </cell>
        </row>
        <row r="38">
          <cell r="A38">
            <v>600</v>
          </cell>
          <cell r="B38" t="str">
            <v>Courier</v>
          </cell>
          <cell r="D38">
            <v>-1.2999999999999999E-2</v>
          </cell>
          <cell r="E38">
            <v>-0.02</v>
          </cell>
          <cell r="F38">
            <v>-1.4999999999999999E-2</v>
          </cell>
          <cell r="G38">
            <v>-1.4999999999999999E-2</v>
          </cell>
          <cell r="H38">
            <v>-1.4999999999999999E-2</v>
          </cell>
        </row>
        <row r="39">
          <cell r="A39">
            <v>700</v>
          </cell>
          <cell r="B39" t="str">
            <v>F-250</v>
          </cell>
          <cell r="D39">
            <v>-1.2999999999999999E-2</v>
          </cell>
          <cell r="E39">
            <v>-0.02</v>
          </cell>
          <cell r="F39">
            <v>-1.4999999999999999E-2</v>
          </cell>
          <cell r="G39">
            <v>-1.4999999999999999E-2</v>
          </cell>
          <cell r="H39">
            <v>-1.4999999999999999E-2</v>
          </cell>
        </row>
        <row r="40">
          <cell r="A40">
            <v>800</v>
          </cell>
          <cell r="B40" t="str">
            <v>Explorer</v>
          </cell>
        </row>
        <row r="41">
          <cell r="A41">
            <v>900</v>
          </cell>
          <cell r="B41" t="str">
            <v>Ranger</v>
          </cell>
        </row>
        <row r="42">
          <cell r="A42">
            <v>1000</v>
          </cell>
          <cell r="B42" t="str">
            <v>F-350</v>
          </cell>
          <cell r="D42">
            <v>-1.2999999999999999E-2</v>
          </cell>
          <cell r="E42">
            <v>-0.02</v>
          </cell>
          <cell r="F42">
            <v>-1.4999999999999999E-2</v>
          </cell>
          <cell r="G42">
            <v>-1.4999999999999999E-2</v>
          </cell>
          <cell r="H42">
            <v>-1.4999999999999999E-2</v>
          </cell>
        </row>
        <row r="43">
          <cell r="A43">
            <v>1100</v>
          </cell>
          <cell r="B43" t="str">
            <v>F-4000</v>
          </cell>
          <cell r="D43">
            <v>-1.2999999999999999E-2</v>
          </cell>
          <cell r="E43">
            <v>-0.02</v>
          </cell>
          <cell r="F43">
            <v>-1.4999999999999999E-2</v>
          </cell>
          <cell r="G43">
            <v>-1.4999999999999999E-2</v>
          </cell>
          <cell r="H43">
            <v>-1.4999999999999999E-2</v>
          </cell>
        </row>
        <row r="44">
          <cell r="A44">
            <v>1200</v>
          </cell>
          <cell r="B44" t="str">
            <v>F-12000</v>
          </cell>
          <cell r="D44">
            <v>-1.2999999999999999E-2</v>
          </cell>
          <cell r="E44">
            <v>-0.02</v>
          </cell>
          <cell r="F44">
            <v>-1.4999999999999999E-2</v>
          </cell>
          <cell r="G44">
            <v>-1.4999999999999999E-2</v>
          </cell>
          <cell r="H44">
            <v>-1.4999999999999999E-2</v>
          </cell>
        </row>
        <row r="45">
          <cell r="A45">
            <v>1300</v>
          </cell>
          <cell r="B45" t="str">
            <v>F-14000</v>
          </cell>
          <cell r="D45">
            <v>-1.2999999999999999E-2</v>
          </cell>
          <cell r="E45">
            <v>-0.02</v>
          </cell>
          <cell r="F45">
            <v>-1.4999999999999999E-2</v>
          </cell>
          <cell r="G45">
            <v>-1.4999999999999999E-2</v>
          </cell>
          <cell r="H45">
            <v>-1.4999999999999999E-2</v>
          </cell>
        </row>
        <row r="46">
          <cell r="A46">
            <v>1400</v>
          </cell>
          <cell r="B46" t="str">
            <v>F-16000</v>
          </cell>
          <cell r="D46">
            <v>-1.2999999999999999E-2</v>
          </cell>
          <cell r="E46">
            <v>-0.02</v>
          </cell>
          <cell r="F46">
            <v>-1.4999999999999999E-2</v>
          </cell>
          <cell r="G46">
            <v>-1.4999999999999999E-2</v>
          </cell>
          <cell r="H46">
            <v>-1.4999999999999999E-2</v>
          </cell>
        </row>
        <row r="47">
          <cell r="A47">
            <v>1500</v>
          </cell>
          <cell r="B47" t="str">
            <v>Cargo</v>
          </cell>
          <cell r="D47">
            <v>-1.2999999999999999E-2</v>
          </cell>
          <cell r="E47">
            <v>-0.02</v>
          </cell>
          <cell r="F47">
            <v>-1.4999999999999999E-2</v>
          </cell>
          <cell r="G47">
            <v>-1.4999999999999999E-2</v>
          </cell>
          <cell r="H47">
            <v>-1.4999999999999999E-2</v>
          </cell>
        </row>
        <row r="48">
          <cell r="A48">
            <v>1600</v>
          </cell>
          <cell r="B48" t="str">
            <v>B256</v>
          </cell>
          <cell r="D48">
            <v>-2.1999999999999999E-2</v>
          </cell>
          <cell r="E48">
            <v>-0.02</v>
          </cell>
          <cell r="F48">
            <v>-1.4999999999999999E-2</v>
          </cell>
          <cell r="G48">
            <v>-1.4999999999999999E-2</v>
          </cell>
          <cell r="H48">
            <v>-1.4999999999999999E-2</v>
          </cell>
        </row>
        <row r="49">
          <cell r="A49">
            <v>1700</v>
          </cell>
          <cell r="B49" t="str">
            <v>B226</v>
          </cell>
          <cell r="D49">
            <v>-2.1999999999999999E-2</v>
          </cell>
          <cell r="E49">
            <v>-0.02</v>
          </cell>
          <cell r="F49">
            <v>-1.4999999999999999E-2</v>
          </cell>
          <cell r="G49">
            <v>-1.4999999999999999E-2</v>
          </cell>
          <cell r="H49">
            <v>-1.4999999999999999E-2</v>
          </cell>
        </row>
        <row r="50">
          <cell r="A50">
            <v>1800</v>
          </cell>
          <cell r="B50" t="str">
            <v>P226</v>
          </cell>
          <cell r="D50">
            <v>-2.1999999999999999E-2</v>
          </cell>
          <cell r="E50">
            <v>-0.02</v>
          </cell>
          <cell r="F50">
            <v>-1.4999999999999999E-2</v>
          </cell>
          <cell r="G50">
            <v>-1.4999999999999999E-2</v>
          </cell>
          <cell r="H50">
            <v>-1.4999999999999999E-2</v>
          </cell>
        </row>
        <row r="51">
          <cell r="A51">
            <v>1900</v>
          </cell>
        </row>
        <row r="52">
          <cell r="A52">
            <v>2000</v>
          </cell>
          <cell r="B52" t="str">
            <v>V227</v>
          </cell>
        </row>
        <row r="53">
          <cell r="A53">
            <v>2100</v>
          </cell>
          <cell r="B53" t="str">
            <v>U204 -- Escape</v>
          </cell>
        </row>
        <row r="54">
          <cell r="A54">
            <v>2200</v>
          </cell>
          <cell r="B54" t="str">
            <v>U152</v>
          </cell>
        </row>
        <row r="55">
          <cell r="A55">
            <v>0</v>
          </cell>
        </row>
        <row r="252">
          <cell r="B252" t="str">
            <v>Vble. Marketing</v>
          </cell>
        </row>
        <row r="253">
          <cell r="A253">
            <v>100</v>
          </cell>
          <cell r="B253" t="str">
            <v>Ka</v>
          </cell>
          <cell r="D253">
            <v>0.1055</v>
          </cell>
          <cell r="E253">
            <v>0.1055</v>
          </cell>
          <cell r="F253">
            <v>0.1055</v>
          </cell>
          <cell r="G253">
            <v>0.1055</v>
          </cell>
          <cell r="H253">
            <v>0.1055</v>
          </cell>
        </row>
        <row r="254">
          <cell r="A254">
            <v>200</v>
          </cell>
          <cell r="B254" t="str">
            <v>Fiesta</v>
          </cell>
          <cell r="D254">
            <v>0.1055</v>
          </cell>
          <cell r="E254">
            <v>0.1055</v>
          </cell>
          <cell r="F254">
            <v>0.1055</v>
          </cell>
          <cell r="G254">
            <v>0.1055</v>
          </cell>
          <cell r="H254">
            <v>0.1055</v>
          </cell>
        </row>
        <row r="255">
          <cell r="A255">
            <v>300</v>
          </cell>
          <cell r="B255" t="str">
            <v>Escort</v>
          </cell>
          <cell r="D255">
            <v>0.17346907285795676</v>
          </cell>
          <cell r="E255">
            <v>0.17346907285795676</v>
          </cell>
          <cell r="F255">
            <v>0.17346907285795676</v>
          </cell>
          <cell r="G255">
            <v>0.17346907285795676</v>
          </cell>
          <cell r="H255">
            <v>0.17346907285795676</v>
          </cell>
        </row>
        <row r="256">
          <cell r="A256">
            <v>400</v>
          </cell>
          <cell r="B256" t="str">
            <v>Focus</v>
          </cell>
          <cell r="D256">
            <v>0.1055</v>
          </cell>
          <cell r="E256">
            <v>0.1055</v>
          </cell>
          <cell r="F256">
            <v>0.1055</v>
          </cell>
          <cell r="G256">
            <v>0.1055</v>
          </cell>
          <cell r="H256">
            <v>0.1055</v>
          </cell>
        </row>
        <row r="257">
          <cell r="A257">
            <v>500</v>
          </cell>
          <cell r="B257" t="str">
            <v>Mondeo</v>
          </cell>
          <cell r="D257">
            <v>0.1055</v>
          </cell>
          <cell r="E257">
            <v>0.1055</v>
          </cell>
          <cell r="F257">
            <v>0.1055</v>
          </cell>
          <cell r="G257">
            <v>0.1055</v>
          </cell>
          <cell r="H257">
            <v>0.1055</v>
          </cell>
        </row>
        <row r="258">
          <cell r="A258">
            <v>600</v>
          </cell>
          <cell r="B258" t="str">
            <v>Courier</v>
          </cell>
          <cell r="D258">
            <v>0.1055</v>
          </cell>
          <cell r="E258">
            <v>0.1055</v>
          </cell>
          <cell r="F258">
            <v>0.1055</v>
          </cell>
          <cell r="G258">
            <v>0.1055</v>
          </cell>
          <cell r="H258">
            <v>0.1055</v>
          </cell>
        </row>
        <row r="259">
          <cell r="A259">
            <v>700</v>
          </cell>
          <cell r="B259" t="str">
            <v>F-250</v>
          </cell>
          <cell r="D259">
            <v>3.5000000000000003E-2</v>
          </cell>
          <cell r="E259">
            <v>3.5000000000000003E-2</v>
          </cell>
          <cell r="F259">
            <v>3.5000000000000003E-2</v>
          </cell>
          <cell r="G259">
            <v>3.5000000000000003E-2</v>
          </cell>
          <cell r="H259">
            <v>3.5000000000000003E-2</v>
          </cell>
        </row>
        <row r="260">
          <cell r="A260">
            <v>800</v>
          </cell>
          <cell r="B260" t="str">
            <v>Explorer</v>
          </cell>
          <cell r="D260">
            <v>0.1055</v>
          </cell>
          <cell r="E260">
            <v>0.1055</v>
          </cell>
          <cell r="F260">
            <v>0.1055</v>
          </cell>
          <cell r="G260">
            <v>0.1055</v>
          </cell>
          <cell r="H260">
            <v>0.1055</v>
          </cell>
        </row>
        <row r="261">
          <cell r="A261">
            <v>900</v>
          </cell>
          <cell r="B261" t="str">
            <v>Ranger</v>
          </cell>
          <cell r="D261">
            <v>3.5000000000000003E-2</v>
          </cell>
          <cell r="E261">
            <v>3.5000000000000003E-2</v>
          </cell>
          <cell r="F261">
            <v>3.5000000000000003E-2</v>
          </cell>
          <cell r="G261">
            <v>3.5000000000000003E-2</v>
          </cell>
          <cell r="H261">
            <v>3.5000000000000003E-2</v>
          </cell>
        </row>
        <row r="262">
          <cell r="A262">
            <v>1000</v>
          </cell>
          <cell r="B262" t="str">
            <v>F-350</v>
          </cell>
          <cell r="D262">
            <v>3.5000000000000003E-2</v>
          </cell>
          <cell r="E262">
            <v>3.5000000000000003E-2</v>
          </cell>
          <cell r="F262">
            <v>3.5000000000000003E-2</v>
          </cell>
          <cell r="G262">
            <v>3.5000000000000003E-2</v>
          </cell>
          <cell r="H262">
            <v>3.5000000000000003E-2</v>
          </cell>
        </row>
        <row r="263">
          <cell r="A263">
            <v>1100</v>
          </cell>
          <cell r="B263" t="str">
            <v>F-4000</v>
          </cell>
          <cell r="D263">
            <v>3.5000000000000003E-2</v>
          </cell>
          <cell r="E263">
            <v>3.5000000000000003E-2</v>
          </cell>
          <cell r="F263">
            <v>3.5000000000000003E-2</v>
          </cell>
          <cell r="G263">
            <v>3.5000000000000003E-2</v>
          </cell>
          <cell r="H263">
            <v>3.5000000000000003E-2</v>
          </cell>
        </row>
        <row r="264">
          <cell r="A264">
            <v>1200</v>
          </cell>
          <cell r="B264" t="str">
            <v>F-12000</v>
          </cell>
          <cell r="D264">
            <v>3.5000000000000003E-2</v>
          </cell>
          <cell r="E264">
            <v>3.5000000000000003E-2</v>
          </cell>
          <cell r="F264">
            <v>3.5000000000000003E-2</v>
          </cell>
          <cell r="G264">
            <v>3.5000000000000003E-2</v>
          </cell>
          <cell r="H264">
            <v>3.5000000000000003E-2</v>
          </cell>
        </row>
        <row r="265">
          <cell r="A265">
            <v>1300</v>
          </cell>
          <cell r="B265" t="str">
            <v>F-14000</v>
          </cell>
          <cell r="D265">
            <v>3.5000000000000003E-2</v>
          </cell>
          <cell r="E265">
            <v>3.5000000000000003E-2</v>
          </cell>
          <cell r="F265">
            <v>3.5000000000000003E-2</v>
          </cell>
          <cell r="G265">
            <v>3.5000000000000003E-2</v>
          </cell>
          <cell r="H265">
            <v>3.5000000000000003E-2</v>
          </cell>
        </row>
        <row r="266">
          <cell r="A266">
            <v>1400</v>
          </cell>
          <cell r="B266" t="str">
            <v>F-16000</v>
          </cell>
          <cell r="D266">
            <v>3.5000000000000003E-2</v>
          </cell>
          <cell r="E266">
            <v>3.5000000000000003E-2</v>
          </cell>
          <cell r="F266">
            <v>3.5000000000000003E-2</v>
          </cell>
          <cell r="G266">
            <v>3.5000000000000003E-2</v>
          </cell>
          <cell r="H266">
            <v>3.5000000000000003E-2</v>
          </cell>
        </row>
        <row r="267">
          <cell r="A267">
            <v>1500</v>
          </cell>
          <cell r="B267" t="str">
            <v>Cargo</v>
          </cell>
          <cell r="D267">
            <v>3.5000000000000003E-2</v>
          </cell>
          <cell r="E267">
            <v>3.5000000000000003E-2</v>
          </cell>
          <cell r="F267">
            <v>3.5000000000000003E-2</v>
          </cell>
          <cell r="G267">
            <v>3.5000000000000003E-2</v>
          </cell>
          <cell r="H267">
            <v>3.5000000000000003E-2</v>
          </cell>
        </row>
        <row r="268">
          <cell r="A268">
            <v>1600</v>
          </cell>
          <cell r="B268" t="str">
            <v>B256</v>
          </cell>
          <cell r="D268">
            <v>0.08</v>
          </cell>
          <cell r="E268">
            <v>0.08</v>
          </cell>
          <cell r="F268">
            <v>0.08</v>
          </cell>
          <cell r="G268">
            <v>0.08</v>
          </cell>
          <cell r="H268">
            <v>0.08</v>
          </cell>
        </row>
        <row r="269">
          <cell r="A269">
            <v>1700</v>
          </cell>
          <cell r="B269" t="str">
            <v>B226</v>
          </cell>
          <cell r="D269">
            <v>0.08</v>
          </cell>
          <cell r="E269">
            <v>0.08</v>
          </cell>
          <cell r="F269">
            <v>0.08</v>
          </cell>
          <cell r="G269">
            <v>0.08</v>
          </cell>
          <cell r="H269">
            <v>0.08</v>
          </cell>
        </row>
        <row r="270">
          <cell r="A270">
            <v>1800</v>
          </cell>
          <cell r="B270" t="str">
            <v>P226</v>
          </cell>
          <cell r="D270">
            <v>0.08</v>
          </cell>
          <cell r="E270">
            <v>0.08</v>
          </cell>
          <cell r="F270">
            <v>0.08</v>
          </cell>
          <cell r="G270">
            <v>0.08</v>
          </cell>
          <cell r="H270">
            <v>0.08</v>
          </cell>
        </row>
        <row r="271">
          <cell r="A271">
            <v>1900</v>
          </cell>
        </row>
        <row r="272">
          <cell r="A272">
            <v>2000</v>
          </cell>
          <cell r="B272" t="str">
            <v>V227</v>
          </cell>
          <cell r="D272">
            <v>0.08</v>
          </cell>
          <cell r="E272">
            <v>0.08</v>
          </cell>
          <cell r="F272">
            <v>0.08</v>
          </cell>
          <cell r="G272">
            <v>0.08</v>
          </cell>
          <cell r="H272">
            <v>0.08</v>
          </cell>
        </row>
        <row r="273">
          <cell r="A273">
            <v>2100</v>
          </cell>
          <cell r="B273" t="str">
            <v>U204 -- Escape</v>
          </cell>
          <cell r="D273">
            <v>0.08</v>
          </cell>
          <cell r="E273">
            <v>0.08</v>
          </cell>
          <cell r="F273">
            <v>0.08</v>
          </cell>
          <cell r="G273">
            <v>0.08</v>
          </cell>
          <cell r="H273">
            <v>0.08</v>
          </cell>
        </row>
        <row r="274">
          <cell r="A274">
            <v>2200</v>
          </cell>
          <cell r="B274" t="str">
            <v>U152</v>
          </cell>
          <cell r="D274">
            <v>0.08</v>
          </cell>
          <cell r="E274">
            <v>0.08</v>
          </cell>
          <cell r="F274">
            <v>0.08</v>
          </cell>
          <cell r="G274">
            <v>0.08</v>
          </cell>
          <cell r="H274">
            <v>0.08</v>
          </cell>
        </row>
        <row r="275">
          <cell r="A275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23.xml><?xml version="1.0" encoding="utf-8"?>
<externalLink xmlns="http://schemas.openxmlformats.org/spreadsheetml/2006/main">
  <externalBook xmlns:r="http://schemas.openxmlformats.org/officeDocument/2006/relationships" r:id="rId1">
    <sheetNames>
      <sheetName val="Resumo"/>
      <sheetName val="SCJ"/>
      <sheetName val="TabMARONI (Antiga)"/>
      <sheetName val="TabMARONI(Nova)"/>
      <sheetName val="tabDHL (Antiga)"/>
      <sheetName val="tabDHL (Nova)"/>
      <sheetName val="Simulação SCJ_Maroni_Sergio"/>
      <sheetName val="Chicote 23X"/>
    </sheetNames>
    <sheetDataSet>
      <sheetData sheetId="0" refreshError="1"/>
      <sheetData sheetId="1" refreshError="1"/>
      <sheetData sheetId="2" refreshError="1"/>
      <sheetData sheetId="3">
        <row r="15">
          <cell r="B15" t="str">
            <v>RJC</v>
          </cell>
          <cell r="C15" t="str">
            <v>300 KG</v>
          </cell>
          <cell r="D15">
            <v>0.221</v>
          </cell>
          <cell r="E15">
            <v>17</v>
          </cell>
          <cell r="F15">
            <v>1.5</v>
          </cell>
          <cell r="G15">
            <v>1E-3</v>
          </cell>
        </row>
        <row r="16">
          <cell r="B16" t="str">
            <v>RJI</v>
          </cell>
          <cell r="C16" t="str">
            <v>300 KG</v>
          </cell>
          <cell r="D16">
            <v>0.30099999999999999</v>
          </cell>
          <cell r="E16">
            <v>17</v>
          </cell>
          <cell r="F16">
            <v>1.5</v>
          </cell>
          <cell r="G16">
            <v>1E-3</v>
          </cell>
        </row>
      </sheetData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4.xml><?xml version="1.0" encoding="utf-8"?>
<externalLink xmlns="http://schemas.openxmlformats.org/spreadsheetml/2006/main">
  <externalBook xmlns:r="http://schemas.openxmlformats.org/officeDocument/2006/relationships" r:id="rId1">
    <sheetNames>
      <sheetName val="AM-Manaus"/>
      <sheetName val="BA-F.Santana"/>
      <sheetName val="GO-Catalão"/>
      <sheetName val="MG-Betim&amp;GdeBH"/>
      <sheetName val="MG-SeteLagoas"/>
      <sheetName val="MT-Cuiabá"/>
      <sheetName val="PR-S.J.Pinhais"/>
      <sheetName val="RJ-Rio"/>
      <sheetName val="RS-Horizontina"/>
      <sheetName val="RS-PortoAlegre"/>
      <sheetName val="SC-Joinville"/>
      <sheetName val="SP-Capital&amp;ABCD"/>
      <sheetName val="SP-Itu"/>
      <sheetName val="SP-LuisAntonio"/>
      <sheetName val="SP-RegiãoCampinas"/>
      <sheetName val="SP-Santos"/>
      <sheetName val="SP-Taubaté"/>
      <sheetName val="Indicadores"/>
      <sheetName val="Calendario"/>
      <sheetName val="Cadastros"/>
      <sheetName val="TabMARONI(Nova)"/>
      <sheetName val="Plan1"/>
      <sheetName val="Makro1"/>
      <sheetName val="RH_2006_Original"/>
      <sheetName val="06 Price_Volume_M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2">
          <cell r="H2" t="str">
            <v>AM-Manaus</v>
          </cell>
          <cell r="J2">
            <v>38718</v>
          </cell>
        </row>
        <row r="3">
          <cell r="H3" t="str">
            <v>BA-F. Santana&amp;Camaçari</v>
          </cell>
          <cell r="J3">
            <v>38749</v>
          </cell>
        </row>
        <row r="4">
          <cell r="H4" t="str">
            <v>GO-Catalão</v>
          </cell>
          <cell r="J4">
            <v>38777</v>
          </cell>
        </row>
        <row r="5">
          <cell r="H5" t="str">
            <v>MG-Betim&amp;GrandeBH</v>
          </cell>
          <cell r="J5">
            <v>38808</v>
          </cell>
        </row>
        <row r="6">
          <cell r="H6" t="str">
            <v>MG-Sete Lagoas</v>
          </cell>
          <cell r="J6">
            <v>38838</v>
          </cell>
        </row>
        <row r="7">
          <cell r="H7" t="str">
            <v>MT-Cuiabá</v>
          </cell>
          <cell r="J7">
            <v>38869</v>
          </cell>
        </row>
        <row r="8">
          <cell r="H8" t="str">
            <v>PR-São José dos Pinhais</v>
          </cell>
          <cell r="J8">
            <v>38899</v>
          </cell>
        </row>
        <row r="9">
          <cell r="H9" t="str">
            <v>RJ-Rio de Janeiro</v>
          </cell>
          <cell r="J9">
            <v>38930</v>
          </cell>
        </row>
        <row r="10">
          <cell r="H10" t="str">
            <v>RS-Horizontina</v>
          </cell>
          <cell r="J10">
            <v>38961</v>
          </cell>
        </row>
        <row r="11">
          <cell r="H11" t="str">
            <v>RS-Região Porto Alegre</v>
          </cell>
          <cell r="J11">
            <v>38991</v>
          </cell>
        </row>
        <row r="12">
          <cell r="H12" t="str">
            <v>SC-Joinville</v>
          </cell>
          <cell r="J12">
            <v>39022</v>
          </cell>
        </row>
        <row r="13">
          <cell r="H13" t="str">
            <v>SP-Capital&amp;ABCD</v>
          </cell>
          <cell r="J13">
            <v>39052</v>
          </cell>
        </row>
        <row r="14">
          <cell r="H14" t="str">
            <v>SP-Itu</v>
          </cell>
        </row>
        <row r="15">
          <cell r="H15" t="str">
            <v>SP-Luis Antonio</v>
          </cell>
        </row>
        <row r="16">
          <cell r="H16" t="str">
            <v>SP-Região Campinas</v>
          </cell>
        </row>
        <row r="17">
          <cell r="H17" t="str">
            <v>SP-Santos</v>
          </cell>
        </row>
        <row r="18">
          <cell r="H18" t="str">
            <v>SP-Taubaté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25.xml><?xml version="1.0" encoding="utf-8"?>
<externalLink xmlns="http://schemas.openxmlformats.org/spreadsheetml/2006/main">
  <externalBook xmlns:r="http://schemas.openxmlformats.org/officeDocument/2006/relationships" r:id="rId1">
    <sheetNames>
      <sheetName val="MODELOS"/>
      <sheetName val="BASE DE VENDAS"/>
      <sheetName val="RESUMO"/>
    </sheetNames>
    <sheetDataSet>
      <sheetData sheetId="0">
        <row r="1">
          <cell r="B1">
            <v>47</v>
          </cell>
        </row>
      </sheetData>
      <sheetData sheetId="1"/>
      <sheetData sheetId="2" refreshError="1"/>
    </sheetDataSet>
  </externalBook>
</externalLink>
</file>

<file path=xl/externalLinks/externalLink126.xml><?xml version="1.0" encoding="utf-8"?>
<externalLink xmlns="http://schemas.openxmlformats.org/spreadsheetml/2006/main">
  <externalBook xmlns:r="http://schemas.openxmlformats.org/officeDocument/2006/relationships" r:id="rId1">
    <sheetNames>
      <sheetName val="Consolidado-preço"/>
      <sheetName val="FAS-rev.01"/>
      <sheetName val="Descrição-Geral"/>
      <sheetName val="Mão de Obra"/>
      <sheetName val="Estrutura"/>
      <sheetName val="Parâmetros"/>
      <sheetName val="Volumes-Taubaté"/>
      <sheetName val="Penalidades"/>
      <sheetName val="Investimentos"/>
      <sheetName val="lsp taubate"/>
      <sheetName val="Resumo Proposta"/>
      <sheetName val="Apres.Marcio"/>
      <sheetName val="#REF"/>
      <sheetName val="Perf"/>
      <sheetName val="Proposta Logistica Taubaté rev"/>
      <sheetName val="Cadastr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0">
          <cell r="B10" t="str">
            <v>Real</v>
          </cell>
        </row>
        <row r="11">
          <cell r="B11" t="str">
            <v>Dolar</v>
          </cell>
        </row>
        <row r="12">
          <cell r="B12" t="str">
            <v>Euro</v>
          </cell>
        </row>
      </sheetData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27.xml><?xml version="1.0" encoding="utf-8"?>
<externalLink xmlns="http://schemas.openxmlformats.org/spreadsheetml/2006/main">
  <externalBook xmlns:r="http://schemas.openxmlformats.org/officeDocument/2006/relationships" r:id="rId1">
    <sheetNames>
      <sheetName val="Plan1"/>
      <sheetName val="Pasta1"/>
      <sheetName val="#REF"/>
      <sheetName val="G1"/>
      <sheetName val="Usos e Fontes"/>
      <sheetName val="XREF"/>
      <sheetName val="Dez'04"/>
      <sheetName val="Imobilizado"/>
      <sheetName val="IR e CSLL Diferidos"/>
      <sheetName val="Impostos a Recuperar"/>
      <sheetName val="Links"/>
      <sheetName val="SaidaDados"/>
      <sheetName val="Esforços"/>
      <sheetName val="DRE_Brasil"/>
      <sheetName val="DistSep"/>
      <sheetName val="Equiptos"/>
    </sheetNames>
    <sheetDataSet>
      <sheetData sheetId="0">
        <row r="3">
          <cell r="A3" t="str">
            <v>esta pasta foi criada somente para acabar com os vinculos mortos das planilhas.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28.xml><?xml version="1.0" encoding="utf-8"?>
<externalLink xmlns="http://schemas.openxmlformats.org/spreadsheetml/2006/main">
  <externalBook xmlns:r="http://schemas.openxmlformats.org/officeDocument/2006/relationships" r:id="rId1">
    <sheetNames>
      <sheetName val="Premissas Operacionais"/>
      <sheetName val="Dimensionamento da Frota"/>
      <sheetName val="Custo Op. - Cavalo RJ"/>
      <sheetName val="Fluxo de Caixa - Cavalo RJ"/>
      <sheetName val="Custo Op. - Truck SP"/>
      <sheetName val="Fluxo de Caixa - Truck SP"/>
      <sheetName val="Fluxo de Caixa - Opção A"/>
      <sheetName val="Fluxo de Caixa - Opção B"/>
      <sheetName val="Quadro Resumo"/>
      <sheetName val="Investimentos e Housing-Cav. RJ"/>
      <sheetName val="Investimentos e Housing-Truck"/>
      <sheetName val="Perf"/>
      <sheetName val="Investments"/>
      <sheetName val="Armor III"/>
      <sheetName val="Proposta Modelo"/>
      <sheetName val="Lista BUC"/>
      <sheetName val="cód participantes"/>
      <sheetName val="Motores"/>
      <sheetName val="Investimentos"/>
      <sheetName val="validationInfo"/>
      <sheetName val="Matriz"/>
      <sheetName val="Base"/>
      <sheetName val="Ouro-Preto"/>
      <sheetName val="Premissas_Operacionais"/>
      <sheetName val="Dimensionamento_da_Frota"/>
      <sheetName val="Custo_Op__-_Cavalo_RJ"/>
      <sheetName val="Fluxo_de_Caixa_-_Cavalo_RJ"/>
      <sheetName val="Custo_Op__-_Truck_SP"/>
      <sheetName val="Fluxo_de_Caixa_-_Truck_SP"/>
      <sheetName val="Fluxo_de_Caixa_-_Opção_A"/>
      <sheetName val="Fluxo_de_Caixa_-_Opção_B"/>
      <sheetName val="Quadro_Resumo"/>
      <sheetName val="Investimentos_e_Housing-Cav__RJ"/>
      <sheetName val="Investimentos_e_Housing-Truck"/>
      <sheetName val="Armor_III"/>
      <sheetName val="Proposta_Modelo"/>
      <sheetName val="Lista_BUC"/>
      <sheetName val="cód_participantes"/>
      <sheetName val="Premissas_Operacionais1"/>
      <sheetName val="Dimensionamento_da_Frota1"/>
      <sheetName val="Custo_Op__-_Cavalo_RJ1"/>
      <sheetName val="Fluxo_de_Caixa_-_Cavalo_RJ1"/>
      <sheetName val="Custo_Op__-_Truck_SP1"/>
      <sheetName val="Fluxo_de_Caixa_-_Truck_SP1"/>
      <sheetName val="Fluxo_de_Caixa_-_Opção_A1"/>
      <sheetName val="Fluxo_de_Caixa_-_Opção_B1"/>
      <sheetName val="Quadro_Resumo1"/>
      <sheetName val="Investimentos_e_Housing-Cav__R1"/>
      <sheetName val="Investimentos_e_Housing-Truck1"/>
      <sheetName val="Armor_III1"/>
      <sheetName val="Proposta_Modelo1"/>
      <sheetName val="Lista_BUC1"/>
      <sheetName val="cód_participantes1"/>
      <sheetName val="Premissas_Operacionais2"/>
      <sheetName val="Dimensionamento_da_Frota2"/>
      <sheetName val="Custo_Op__-_Cavalo_RJ2"/>
      <sheetName val="Fluxo_de_Caixa_-_Cavalo_RJ2"/>
      <sheetName val="Custo_Op__-_Truck_SP2"/>
      <sheetName val="Fluxo_de_Caixa_-_Truck_SP2"/>
      <sheetName val="Fluxo_de_Caixa_-_Opção_A2"/>
      <sheetName val="Fluxo_de_Caixa_-_Opção_B2"/>
      <sheetName val="Quadro_Resumo2"/>
      <sheetName val="Investimentos_e_Housing-Cav__R2"/>
      <sheetName val="Investimentos_e_Housing-Truck2"/>
      <sheetName val="Armor_III2"/>
      <sheetName val="Proposta_Modelo2"/>
      <sheetName val="Lista_BUC2"/>
      <sheetName val="cód_participantes2"/>
      <sheetName val="Cadastr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6">
          <cell r="C26">
            <v>202.08333333333334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</sheetDataSet>
  </externalBook>
</externalLink>
</file>

<file path=xl/externalLinks/externalLink129.xml><?xml version="1.0" encoding="utf-8"?>
<externalLink xmlns="http://schemas.openxmlformats.org/spreadsheetml/2006/main">
  <externalBook xmlns:r="http://schemas.openxmlformats.org/officeDocument/2006/relationships" r:id="rId1">
    <sheetNames>
      <sheetName val="OVERHEAD"/>
      <sheetName val="LABPERF"/>
      <sheetName val="LABOR"/>
      <sheetName val="OTHADJ"/>
      <sheetName val="Investimentos e Housing-Cav. RJ"/>
      <sheetName val="wlinks03"/>
      <sheetName val="Dados"/>
      <sheetName val="Investimentos"/>
      <sheetName val="Cadastros"/>
      <sheetName val="Perf"/>
    </sheetNames>
    <sheetDataSet>
      <sheetData sheetId="0" refreshError="1">
        <row r="14">
          <cell r="A14" t="str">
            <v>Ÿ</v>
          </cell>
          <cell r="B14" t="str">
            <v>Stamping &amp; Body</v>
          </cell>
        </row>
        <row r="15">
          <cell r="E15" t="str">
            <v>Budget (8+4)</v>
          </cell>
          <cell r="I15" t="str">
            <v>Adjustments</v>
          </cell>
          <cell r="R15" t="str">
            <v>Perfor.</v>
          </cell>
        </row>
        <row r="16">
          <cell r="E16" t="str">
            <v>Fix.</v>
          </cell>
          <cell r="F16" t="str">
            <v>Var.</v>
          </cell>
          <cell r="G16" t="str">
            <v>Total</v>
          </cell>
          <cell r="I16" t="str">
            <v>Volume</v>
          </cell>
          <cell r="K16" t="str">
            <v>Econ.</v>
          </cell>
          <cell r="L16" t="str">
            <v>Others</v>
          </cell>
          <cell r="N16" t="str">
            <v>Authorized</v>
          </cell>
          <cell r="P16" t="str">
            <v>Actual</v>
          </cell>
          <cell r="R16" t="str">
            <v>(O)/U</v>
          </cell>
        </row>
        <row r="18">
          <cell r="B18" t="str">
            <v>Supply</v>
          </cell>
          <cell r="E18">
            <v>21.8</v>
          </cell>
          <cell r="F18">
            <v>73.8</v>
          </cell>
          <cell r="G18">
            <v>95.6</v>
          </cell>
          <cell r="I18" t="str">
            <v>%</v>
          </cell>
          <cell r="J18" t="str">
            <v>$</v>
          </cell>
        </row>
        <row r="19">
          <cell r="B19" t="str">
            <v>01/08</v>
          </cell>
          <cell r="C19">
            <v>7</v>
          </cell>
          <cell r="E19">
            <v>7.6300000000000008</v>
          </cell>
          <cell r="F19">
            <v>25.83</v>
          </cell>
          <cell r="G19">
            <v>33.46</v>
          </cell>
          <cell r="I19">
            <v>-8.8014580940356746E-2</v>
          </cell>
          <cell r="J19">
            <v>-2.2734166256894146</v>
          </cell>
          <cell r="K19">
            <v>-1.6871941605502028</v>
          </cell>
          <cell r="N19">
            <v>29.499389213760384</v>
          </cell>
          <cell r="P19">
            <v>6.4</v>
          </cell>
          <cell r="R19">
            <v>23.099389213760382</v>
          </cell>
        </row>
        <row r="20">
          <cell r="B20" t="str">
            <v>09/15</v>
          </cell>
          <cell r="C20">
            <v>2</v>
          </cell>
          <cell r="E20">
            <v>2.1800000000000002</v>
          </cell>
          <cell r="F20">
            <v>7.38</v>
          </cell>
          <cell r="G20">
            <v>9.56</v>
          </cell>
          <cell r="I20">
            <v>0</v>
          </cell>
          <cell r="J20">
            <v>0</v>
          </cell>
          <cell r="K20">
            <v>0</v>
          </cell>
          <cell r="N20">
            <v>9.56</v>
          </cell>
          <cell r="P20">
            <v>0</v>
          </cell>
          <cell r="R20">
            <v>9.56</v>
          </cell>
        </row>
        <row r="21">
          <cell r="B21" t="str">
            <v>16/22</v>
          </cell>
          <cell r="C21">
            <v>4</v>
          </cell>
          <cell r="E21">
            <v>4.3600000000000003</v>
          </cell>
          <cell r="F21">
            <v>14.76</v>
          </cell>
          <cell r="G21">
            <v>19.12</v>
          </cell>
          <cell r="I21">
            <v>0</v>
          </cell>
          <cell r="J21">
            <v>0</v>
          </cell>
          <cell r="K21">
            <v>0</v>
          </cell>
          <cell r="N21">
            <v>19.12</v>
          </cell>
          <cell r="P21">
            <v>0</v>
          </cell>
          <cell r="R21">
            <v>19.12</v>
          </cell>
        </row>
        <row r="22">
          <cell r="B22" t="str">
            <v>23/31</v>
          </cell>
          <cell r="C22">
            <v>7</v>
          </cell>
          <cell r="E22">
            <v>7.6300000000000008</v>
          </cell>
          <cell r="F22">
            <v>25.83</v>
          </cell>
          <cell r="G22">
            <v>33.46</v>
          </cell>
          <cell r="I22">
            <v>0</v>
          </cell>
          <cell r="J22">
            <v>0</v>
          </cell>
          <cell r="K22">
            <v>0</v>
          </cell>
          <cell r="N22">
            <v>33.46</v>
          </cell>
          <cell r="P22">
            <v>0</v>
          </cell>
          <cell r="R22">
            <v>33.46</v>
          </cell>
        </row>
        <row r="23">
          <cell r="B23">
            <v>0</v>
          </cell>
          <cell r="C23">
            <v>0</v>
          </cell>
          <cell r="E23">
            <v>0</v>
          </cell>
          <cell r="F23">
            <v>0</v>
          </cell>
          <cell r="G23">
            <v>0</v>
          </cell>
          <cell r="I23">
            <v>0</v>
          </cell>
          <cell r="J23">
            <v>0</v>
          </cell>
          <cell r="K23">
            <v>0</v>
          </cell>
          <cell r="N23">
            <v>0</v>
          </cell>
          <cell r="P23">
            <v>0</v>
          </cell>
          <cell r="R23">
            <v>0</v>
          </cell>
        </row>
        <row r="24">
          <cell r="C24">
            <v>20</v>
          </cell>
          <cell r="E24">
            <v>21.800000000000004</v>
          </cell>
          <cell r="F24">
            <v>73.8</v>
          </cell>
          <cell r="G24">
            <v>95.6</v>
          </cell>
          <cell r="J24">
            <v>-2.2734166256894146</v>
          </cell>
          <cell r="K24">
            <v>-1.6871941605502028</v>
          </cell>
          <cell r="L24">
            <v>0</v>
          </cell>
          <cell r="N24">
            <v>91.639389213760381</v>
          </cell>
          <cell r="P24">
            <v>6.4</v>
          </cell>
          <cell r="R24">
            <v>85.239389213760376</v>
          </cell>
        </row>
        <row r="26">
          <cell r="B26" t="str">
            <v>Exp.Tool</v>
          </cell>
          <cell r="E26">
            <v>0</v>
          </cell>
          <cell r="F26">
            <v>5.6</v>
          </cell>
          <cell r="G26">
            <v>5.6</v>
          </cell>
          <cell r="I26" t="str">
            <v>%</v>
          </cell>
          <cell r="J26" t="str">
            <v>$</v>
          </cell>
        </row>
        <row r="27">
          <cell r="B27" t="str">
            <v>01/08</v>
          </cell>
          <cell r="C27">
            <v>7</v>
          </cell>
          <cell r="E27">
            <v>0</v>
          </cell>
          <cell r="F27">
            <v>1.9599999999999997</v>
          </cell>
          <cell r="G27">
            <v>1.9599999999999997</v>
          </cell>
          <cell r="I27">
            <v>-8.8014580940356746E-2</v>
          </cell>
          <cell r="J27">
            <v>-0.17250857864309921</v>
          </cell>
          <cell r="K27">
            <v>-9.6703285895408331E-2</v>
          </cell>
          <cell r="N27">
            <v>1.6907881354614922</v>
          </cell>
          <cell r="P27">
            <v>1.2</v>
          </cell>
          <cell r="R27">
            <v>0.49078813546149225</v>
          </cell>
        </row>
        <row r="28">
          <cell r="B28" t="str">
            <v>09/15</v>
          </cell>
          <cell r="C28">
            <v>2</v>
          </cell>
          <cell r="E28">
            <v>0</v>
          </cell>
          <cell r="F28">
            <v>0.55999999999999994</v>
          </cell>
          <cell r="G28">
            <v>0.55999999999999994</v>
          </cell>
          <cell r="I28">
            <v>0</v>
          </cell>
          <cell r="J28">
            <v>0</v>
          </cell>
          <cell r="K28">
            <v>0</v>
          </cell>
          <cell r="N28">
            <v>0.55999999999999994</v>
          </cell>
          <cell r="P28">
            <v>0</v>
          </cell>
          <cell r="R28">
            <v>0.55999999999999994</v>
          </cell>
        </row>
        <row r="29">
          <cell r="B29" t="str">
            <v>16/22</v>
          </cell>
          <cell r="C29">
            <v>4</v>
          </cell>
          <cell r="E29">
            <v>0</v>
          </cell>
          <cell r="F29">
            <v>1.1199999999999999</v>
          </cell>
          <cell r="G29">
            <v>1.1199999999999999</v>
          </cell>
          <cell r="I29">
            <v>0</v>
          </cell>
          <cell r="J29">
            <v>0</v>
          </cell>
          <cell r="K29">
            <v>0</v>
          </cell>
          <cell r="N29">
            <v>1.1199999999999999</v>
          </cell>
          <cell r="P29">
            <v>0</v>
          </cell>
          <cell r="R29">
            <v>1.1199999999999999</v>
          </cell>
        </row>
        <row r="30">
          <cell r="B30" t="str">
            <v>23/31</v>
          </cell>
          <cell r="C30">
            <v>7</v>
          </cell>
          <cell r="E30">
            <v>0</v>
          </cell>
          <cell r="F30">
            <v>1.9599999999999997</v>
          </cell>
          <cell r="G30">
            <v>1.9599999999999997</v>
          </cell>
          <cell r="I30">
            <v>0</v>
          </cell>
          <cell r="J30">
            <v>0</v>
          </cell>
          <cell r="K30">
            <v>0</v>
          </cell>
          <cell r="N30">
            <v>1.9599999999999997</v>
          </cell>
          <cell r="P30">
            <v>0</v>
          </cell>
          <cell r="R30">
            <v>1.9599999999999997</v>
          </cell>
        </row>
        <row r="31">
          <cell r="B31">
            <v>0</v>
          </cell>
          <cell r="C31">
            <v>0</v>
          </cell>
          <cell r="E31">
            <v>0</v>
          </cell>
          <cell r="F31">
            <v>0</v>
          </cell>
          <cell r="G31">
            <v>0</v>
          </cell>
          <cell r="I31">
            <v>0</v>
          </cell>
          <cell r="J31">
            <v>0</v>
          </cell>
          <cell r="K31">
            <v>0</v>
          </cell>
          <cell r="N31">
            <v>0</v>
          </cell>
          <cell r="P31">
            <v>0</v>
          </cell>
          <cell r="R31">
            <v>0</v>
          </cell>
        </row>
        <row r="32">
          <cell r="C32">
            <v>20</v>
          </cell>
          <cell r="E32">
            <v>0</v>
          </cell>
          <cell r="F32">
            <v>5.6</v>
          </cell>
          <cell r="G32">
            <v>5.6</v>
          </cell>
          <cell r="J32">
            <v>-0.17250857864309921</v>
          </cell>
          <cell r="K32">
            <v>-9.6703285895408331E-2</v>
          </cell>
          <cell r="L32">
            <v>0</v>
          </cell>
          <cell r="N32">
            <v>5.3307881354614919</v>
          </cell>
          <cell r="P32">
            <v>1.2</v>
          </cell>
          <cell r="R32">
            <v>4.1307881354614917</v>
          </cell>
        </row>
        <row r="34">
          <cell r="B34" t="str">
            <v>Utilities</v>
          </cell>
          <cell r="E34">
            <v>48</v>
          </cell>
          <cell r="F34">
            <v>86.8</v>
          </cell>
          <cell r="G34">
            <v>134.80000000000001</v>
          </cell>
          <cell r="I34" t="str">
            <v>%</v>
          </cell>
          <cell r="J34" t="str">
            <v>$</v>
          </cell>
        </row>
        <row r="35">
          <cell r="B35" t="str">
            <v>01/08</v>
          </cell>
          <cell r="C35">
            <v>7</v>
          </cell>
          <cell r="E35">
            <v>16.8</v>
          </cell>
          <cell r="F35">
            <v>30.38</v>
          </cell>
          <cell r="G35">
            <v>47.18</v>
          </cell>
          <cell r="I35">
            <v>-8.8014580940356746E-2</v>
          </cell>
          <cell r="J35">
            <v>-2.6738829689680377</v>
          </cell>
          <cell r="K35">
            <v>-0.44061055860721648</v>
          </cell>
          <cell r="L35">
            <v>0</v>
          </cell>
          <cell r="N35">
            <v>44.065506472424744</v>
          </cell>
          <cell r="P35">
            <v>22.6</v>
          </cell>
          <cell r="R35">
            <v>21.465506472424742</v>
          </cell>
        </row>
        <row r="36">
          <cell r="B36" t="str">
            <v>09/15</v>
          </cell>
          <cell r="C36">
            <v>2</v>
          </cell>
          <cell r="E36">
            <v>4.8</v>
          </cell>
          <cell r="F36">
            <v>8.68</v>
          </cell>
          <cell r="G36">
            <v>13.48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N36">
            <v>13.48</v>
          </cell>
          <cell r="P36">
            <v>0</v>
          </cell>
          <cell r="R36">
            <v>13.48</v>
          </cell>
        </row>
        <row r="37">
          <cell r="B37" t="str">
            <v>16/22</v>
          </cell>
          <cell r="C37">
            <v>4</v>
          </cell>
          <cell r="E37">
            <v>9.6</v>
          </cell>
          <cell r="F37">
            <v>17.36</v>
          </cell>
          <cell r="G37">
            <v>26.96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N37">
            <v>26.96</v>
          </cell>
          <cell r="P37">
            <v>0</v>
          </cell>
          <cell r="R37">
            <v>26.96</v>
          </cell>
        </row>
        <row r="38">
          <cell r="B38" t="str">
            <v>23/31</v>
          </cell>
          <cell r="C38">
            <v>7</v>
          </cell>
          <cell r="E38">
            <v>16.8</v>
          </cell>
          <cell r="F38">
            <v>30.38</v>
          </cell>
          <cell r="G38">
            <v>47.18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N38">
            <v>47.18</v>
          </cell>
          <cell r="P38">
            <v>0</v>
          </cell>
          <cell r="R38">
            <v>47.18</v>
          </cell>
        </row>
        <row r="39">
          <cell r="B39">
            <v>0</v>
          </cell>
          <cell r="C39">
            <v>0</v>
          </cell>
          <cell r="E39">
            <v>0</v>
          </cell>
          <cell r="F39">
            <v>0</v>
          </cell>
          <cell r="G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N39">
            <v>0</v>
          </cell>
          <cell r="P39">
            <v>0</v>
          </cell>
          <cell r="R39">
            <v>0</v>
          </cell>
        </row>
        <row r="40">
          <cell r="C40">
            <v>20</v>
          </cell>
          <cell r="E40">
            <v>48</v>
          </cell>
          <cell r="F40">
            <v>86.8</v>
          </cell>
          <cell r="G40">
            <v>134.80000000000001</v>
          </cell>
          <cell r="J40">
            <v>-2.6738829689680377</v>
          </cell>
          <cell r="K40">
            <v>-0.44061055860721648</v>
          </cell>
          <cell r="L40">
            <v>0</v>
          </cell>
          <cell r="N40">
            <v>131.68550647242475</v>
          </cell>
          <cell r="P40">
            <v>22.6</v>
          </cell>
          <cell r="R40">
            <v>109.08550647242474</v>
          </cell>
        </row>
        <row r="42">
          <cell r="B42" t="str">
            <v>Maint.Mat.</v>
          </cell>
          <cell r="E42">
            <v>0.3</v>
          </cell>
          <cell r="F42">
            <v>18.399999999999999</v>
          </cell>
          <cell r="G42">
            <v>18.7</v>
          </cell>
          <cell r="I42" t="str">
            <v>%</v>
          </cell>
          <cell r="J42" t="str">
            <v>$</v>
          </cell>
        </row>
        <row r="43">
          <cell r="B43" t="str">
            <v>01/08</v>
          </cell>
          <cell r="C43">
            <v>7</v>
          </cell>
          <cell r="E43">
            <v>0.105</v>
          </cell>
          <cell r="F43">
            <v>6.4399999999999995</v>
          </cell>
          <cell r="G43">
            <v>6.5449999999999999</v>
          </cell>
          <cell r="I43">
            <v>-8.8014580940356746E-2</v>
          </cell>
          <cell r="J43">
            <v>-0.56681390125589737</v>
          </cell>
          <cell r="K43">
            <v>-0.32341986794205596</v>
          </cell>
          <cell r="N43">
            <v>5.6547662308020463</v>
          </cell>
          <cell r="P43">
            <v>0</v>
          </cell>
          <cell r="R43">
            <v>5.6547662308020463</v>
          </cell>
        </row>
        <row r="44">
          <cell r="B44" t="str">
            <v>09/15</v>
          </cell>
          <cell r="C44">
            <v>2</v>
          </cell>
          <cell r="E44">
            <v>0.03</v>
          </cell>
          <cell r="F44">
            <v>1.8399999999999999</v>
          </cell>
          <cell r="G44">
            <v>1.8699999999999999</v>
          </cell>
          <cell r="I44">
            <v>0</v>
          </cell>
          <cell r="J44">
            <v>0</v>
          </cell>
          <cell r="K44">
            <v>0</v>
          </cell>
          <cell r="N44">
            <v>1.8699999999999999</v>
          </cell>
          <cell r="P44">
            <v>0</v>
          </cell>
          <cell r="R44">
            <v>1.8699999999999999</v>
          </cell>
        </row>
        <row r="45">
          <cell r="B45" t="str">
            <v>16/22</v>
          </cell>
          <cell r="C45">
            <v>4</v>
          </cell>
          <cell r="E45">
            <v>0.06</v>
          </cell>
          <cell r="F45">
            <v>3.6799999999999997</v>
          </cell>
          <cell r="G45">
            <v>3.7399999999999998</v>
          </cell>
          <cell r="I45">
            <v>0</v>
          </cell>
          <cell r="J45">
            <v>0</v>
          </cell>
          <cell r="K45">
            <v>0</v>
          </cell>
          <cell r="N45">
            <v>3.7399999999999998</v>
          </cell>
          <cell r="P45">
            <v>0</v>
          </cell>
          <cell r="R45">
            <v>3.7399999999999998</v>
          </cell>
        </row>
        <row r="46">
          <cell r="B46" t="str">
            <v>23/31</v>
          </cell>
          <cell r="C46">
            <v>7</v>
          </cell>
          <cell r="E46">
            <v>0.105</v>
          </cell>
          <cell r="F46">
            <v>6.4399999999999995</v>
          </cell>
          <cell r="G46">
            <v>6.5449999999999999</v>
          </cell>
          <cell r="I46">
            <v>0</v>
          </cell>
          <cell r="J46">
            <v>0</v>
          </cell>
          <cell r="K46">
            <v>0</v>
          </cell>
          <cell r="N46">
            <v>6.5449999999999999</v>
          </cell>
          <cell r="P46">
            <v>0</v>
          </cell>
          <cell r="R46">
            <v>6.5449999999999999</v>
          </cell>
        </row>
        <row r="47">
          <cell r="B47">
            <v>0</v>
          </cell>
          <cell r="C47">
            <v>0</v>
          </cell>
          <cell r="E47">
            <v>0</v>
          </cell>
          <cell r="F47">
            <v>0</v>
          </cell>
          <cell r="G47">
            <v>0</v>
          </cell>
          <cell r="I47">
            <v>0</v>
          </cell>
          <cell r="J47">
            <v>0</v>
          </cell>
          <cell r="K47">
            <v>0</v>
          </cell>
          <cell r="N47">
            <v>0</v>
          </cell>
          <cell r="P47">
            <v>0</v>
          </cell>
          <cell r="R47">
            <v>0</v>
          </cell>
        </row>
        <row r="48">
          <cell r="C48">
            <v>20</v>
          </cell>
          <cell r="E48">
            <v>0.3</v>
          </cell>
          <cell r="F48">
            <v>18.399999999999999</v>
          </cell>
          <cell r="G48">
            <v>18.7</v>
          </cell>
          <cell r="J48">
            <v>-0.56681390125589737</v>
          </cell>
          <cell r="K48">
            <v>-0.32341986794205596</v>
          </cell>
          <cell r="L48">
            <v>0</v>
          </cell>
          <cell r="N48">
            <v>17.809766230802047</v>
          </cell>
          <cell r="P48">
            <v>0</v>
          </cell>
          <cell r="R48">
            <v>17.809766230802047</v>
          </cell>
        </row>
        <row r="50">
          <cell r="B50" t="str">
            <v>Scrap</v>
          </cell>
          <cell r="E50">
            <v>0</v>
          </cell>
          <cell r="F50">
            <v>41</v>
          </cell>
          <cell r="G50">
            <v>41</v>
          </cell>
          <cell r="I50" t="str">
            <v>%</v>
          </cell>
          <cell r="J50" t="str">
            <v>$</v>
          </cell>
        </row>
        <row r="51">
          <cell r="B51" t="str">
            <v>01/08</v>
          </cell>
          <cell r="C51">
            <v>7</v>
          </cell>
          <cell r="E51">
            <v>0</v>
          </cell>
          <cell r="F51">
            <v>14.349999999999998</v>
          </cell>
          <cell r="G51">
            <v>14.349999999999998</v>
          </cell>
          <cell r="I51">
            <v>-8.8014580940356746E-2</v>
          </cell>
          <cell r="J51">
            <v>-1.2630092364941192</v>
          </cell>
          <cell r="K51">
            <v>-0.70800620030566808</v>
          </cell>
          <cell r="N51">
            <v>12.378984563200211</v>
          </cell>
          <cell r="P51">
            <v>2.4</v>
          </cell>
          <cell r="R51">
            <v>9.9789845632002105</v>
          </cell>
        </row>
        <row r="52">
          <cell r="B52" t="str">
            <v>09/15</v>
          </cell>
          <cell r="C52">
            <v>2</v>
          </cell>
          <cell r="E52">
            <v>0</v>
          </cell>
          <cell r="F52">
            <v>4.0999999999999996</v>
          </cell>
          <cell r="G52">
            <v>4.0999999999999996</v>
          </cell>
          <cell r="I52">
            <v>0</v>
          </cell>
          <cell r="J52">
            <v>0</v>
          </cell>
          <cell r="K52">
            <v>0</v>
          </cell>
          <cell r="N52">
            <v>4.0999999999999996</v>
          </cell>
          <cell r="P52">
            <v>0</v>
          </cell>
          <cell r="R52">
            <v>4.0999999999999996</v>
          </cell>
        </row>
        <row r="53">
          <cell r="B53" t="str">
            <v>16/22</v>
          </cell>
          <cell r="C53">
            <v>4</v>
          </cell>
          <cell r="E53">
            <v>0</v>
          </cell>
          <cell r="F53">
            <v>8.1999999999999993</v>
          </cell>
          <cell r="G53">
            <v>8.1999999999999993</v>
          </cell>
          <cell r="I53">
            <v>0</v>
          </cell>
          <cell r="J53">
            <v>0</v>
          </cell>
          <cell r="K53">
            <v>0</v>
          </cell>
          <cell r="N53">
            <v>8.1999999999999993</v>
          </cell>
          <cell r="P53">
            <v>0</v>
          </cell>
          <cell r="R53">
            <v>8.1999999999999993</v>
          </cell>
        </row>
        <row r="54">
          <cell r="B54" t="str">
            <v>23/31</v>
          </cell>
          <cell r="C54">
            <v>7</v>
          </cell>
          <cell r="E54">
            <v>0</v>
          </cell>
          <cell r="F54">
            <v>14.349999999999998</v>
          </cell>
          <cell r="G54">
            <v>14.349999999999998</v>
          </cell>
          <cell r="I54">
            <v>0</v>
          </cell>
          <cell r="J54">
            <v>0</v>
          </cell>
          <cell r="K54">
            <v>0</v>
          </cell>
          <cell r="N54">
            <v>14.349999999999998</v>
          </cell>
          <cell r="P54">
            <v>0</v>
          </cell>
          <cell r="R54">
            <v>14.349999999999998</v>
          </cell>
        </row>
        <row r="55">
          <cell r="B55">
            <v>0</v>
          </cell>
          <cell r="C55">
            <v>0</v>
          </cell>
          <cell r="E55">
            <v>0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K55">
            <v>0</v>
          </cell>
          <cell r="N55">
            <v>0</v>
          </cell>
          <cell r="P55">
            <v>0</v>
          </cell>
          <cell r="R55">
            <v>0</v>
          </cell>
        </row>
        <row r="56">
          <cell r="C56">
            <v>20</v>
          </cell>
          <cell r="E56">
            <v>0</v>
          </cell>
          <cell r="F56">
            <v>40.999999999999993</v>
          </cell>
          <cell r="G56">
            <v>40.999999999999993</v>
          </cell>
          <cell r="J56">
            <v>-1.2630092364941192</v>
          </cell>
          <cell r="K56">
            <v>-0.70800620030566808</v>
          </cell>
          <cell r="L56">
            <v>0</v>
          </cell>
          <cell r="N56">
            <v>39.028984563200211</v>
          </cell>
          <cell r="P56">
            <v>2.4</v>
          </cell>
          <cell r="R56">
            <v>36.628984563200206</v>
          </cell>
        </row>
        <row r="58">
          <cell r="B58" t="str">
            <v>Sundry</v>
          </cell>
          <cell r="E58">
            <v>0</v>
          </cell>
          <cell r="F58">
            <v>5.0999999999999996</v>
          </cell>
          <cell r="G58">
            <v>5.0999999999999996</v>
          </cell>
          <cell r="I58" t="str">
            <v>%</v>
          </cell>
          <cell r="J58" t="str">
            <v>$</v>
          </cell>
        </row>
        <row r="59">
          <cell r="B59" t="str">
            <v>01/08</v>
          </cell>
          <cell r="C59">
            <v>7</v>
          </cell>
          <cell r="E59">
            <v>0</v>
          </cell>
          <cell r="F59">
            <v>1.7850000000000001</v>
          </cell>
          <cell r="G59">
            <v>1.7850000000000001</v>
          </cell>
          <cell r="I59">
            <v>-8.8014580940356746E-2</v>
          </cell>
          <cell r="J59">
            <v>-0.15710602697853682</v>
          </cell>
          <cell r="K59">
            <v>-8.806906394046117E-2</v>
          </cell>
          <cell r="N59">
            <v>1.5398249090810021</v>
          </cell>
          <cell r="P59">
            <v>0.5</v>
          </cell>
          <cell r="R59">
            <v>1.0398249090810021</v>
          </cell>
        </row>
        <row r="60">
          <cell r="B60" t="str">
            <v>09/15</v>
          </cell>
          <cell r="C60">
            <v>2</v>
          </cell>
          <cell r="E60">
            <v>0</v>
          </cell>
          <cell r="F60">
            <v>0.51</v>
          </cell>
          <cell r="G60">
            <v>0.51</v>
          </cell>
          <cell r="I60">
            <v>0</v>
          </cell>
          <cell r="J60">
            <v>0</v>
          </cell>
          <cell r="K60">
            <v>0</v>
          </cell>
          <cell r="N60">
            <v>0.51</v>
          </cell>
          <cell r="P60">
            <v>0</v>
          </cell>
          <cell r="R60">
            <v>0.51</v>
          </cell>
        </row>
        <row r="61">
          <cell r="B61" t="str">
            <v>16/22</v>
          </cell>
          <cell r="C61">
            <v>4</v>
          </cell>
          <cell r="E61">
            <v>0</v>
          </cell>
          <cell r="F61">
            <v>1.02</v>
          </cell>
          <cell r="G61">
            <v>1.02</v>
          </cell>
          <cell r="I61">
            <v>0</v>
          </cell>
          <cell r="J61">
            <v>0</v>
          </cell>
          <cell r="K61">
            <v>0</v>
          </cell>
          <cell r="N61">
            <v>1.02</v>
          </cell>
          <cell r="P61">
            <v>0</v>
          </cell>
          <cell r="R61">
            <v>1.02</v>
          </cell>
        </row>
        <row r="62">
          <cell r="B62" t="str">
            <v>23/31</v>
          </cell>
          <cell r="C62">
            <v>7</v>
          </cell>
          <cell r="E62">
            <v>0</v>
          </cell>
          <cell r="F62">
            <v>1.7850000000000001</v>
          </cell>
          <cell r="G62">
            <v>1.7850000000000001</v>
          </cell>
          <cell r="I62">
            <v>0</v>
          </cell>
          <cell r="J62">
            <v>0</v>
          </cell>
          <cell r="K62">
            <v>0</v>
          </cell>
          <cell r="N62">
            <v>1.7850000000000001</v>
          </cell>
          <cell r="P62">
            <v>0</v>
          </cell>
          <cell r="R62">
            <v>1.7850000000000001</v>
          </cell>
        </row>
        <row r="63">
          <cell r="B63">
            <v>0</v>
          </cell>
          <cell r="C63">
            <v>0</v>
          </cell>
          <cell r="E63">
            <v>0</v>
          </cell>
          <cell r="F63">
            <v>0</v>
          </cell>
          <cell r="G63">
            <v>0</v>
          </cell>
          <cell r="I63">
            <v>0</v>
          </cell>
          <cell r="J63">
            <v>0</v>
          </cell>
          <cell r="K63">
            <v>0</v>
          </cell>
          <cell r="N63">
            <v>0</v>
          </cell>
          <cell r="P63">
            <v>0</v>
          </cell>
          <cell r="R63">
            <v>0</v>
          </cell>
        </row>
        <row r="64">
          <cell r="C64">
            <v>20</v>
          </cell>
          <cell r="E64">
            <v>0</v>
          </cell>
          <cell r="F64">
            <v>5.0999999999999996</v>
          </cell>
          <cell r="G64">
            <v>5.0999999999999996</v>
          </cell>
          <cell r="J64">
            <v>-0.15710602697853682</v>
          </cell>
          <cell r="K64">
            <v>-8.806906394046117E-2</v>
          </cell>
          <cell r="L64">
            <v>0</v>
          </cell>
          <cell r="N64">
            <v>4.8548249090810023</v>
          </cell>
          <cell r="P64">
            <v>0.5</v>
          </cell>
          <cell r="R64">
            <v>4.3548249090810023</v>
          </cell>
        </row>
        <row r="66">
          <cell r="B66" t="str">
            <v>Total Overhead</v>
          </cell>
        </row>
        <row r="67">
          <cell r="B67" t="str">
            <v>01/08</v>
          </cell>
          <cell r="C67">
            <v>7</v>
          </cell>
          <cell r="E67">
            <v>24.535</v>
          </cell>
          <cell r="F67">
            <v>80.74499999999999</v>
          </cell>
          <cell r="G67">
            <v>105.27999999999999</v>
          </cell>
          <cell r="J67">
            <v>-7.106737338029105</v>
          </cell>
          <cell r="K67">
            <v>-3.3440031372410131</v>
          </cell>
          <cell r="L67">
            <v>0</v>
          </cell>
          <cell r="N67">
            <v>94.829259524729864</v>
          </cell>
          <cell r="P67">
            <v>33.1</v>
          </cell>
          <cell r="R67">
            <v>61.729259524729862</v>
          </cell>
        </row>
        <row r="68">
          <cell r="B68" t="str">
            <v>09/15</v>
          </cell>
          <cell r="C68">
            <v>2</v>
          </cell>
          <cell r="E68">
            <v>7.0100000000000007</v>
          </cell>
          <cell r="F68">
            <v>23.069999999999997</v>
          </cell>
          <cell r="G68">
            <v>30.080000000000002</v>
          </cell>
          <cell r="J68">
            <v>0</v>
          </cell>
          <cell r="K68">
            <v>0</v>
          </cell>
          <cell r="L68">
            <v>0</v>
          </cell>
          <cell r="N68">
            <v>30.080000000000002</v>
          </cell>
          <cell r="P68">
            <v>0</v>
          </cell>
          <cell r="R68">
            <v>30.080000000000002</v>
          </cell>
        </row>
        <row r="69">
          <cell r="B69" t="str">
            <v>16/22</v>
          </cell>
          <cell r="C69">
            <v>4</v>
          </cell>
          <cell r="E69">
            <v>14.020000000000001</v>
          </cell>
          <cell r="F69">
            <v>46.139999999999993</v>
          </cell>
          <cell r="G69">
            <v>60.160000000000004</v>
          </cell>
          <cell r="J69">
            <v>0</v>
          </cell>
          <cell r="K69">
            <v>0</v>
          </cell>
          <cell r="L69">
            <v>0</v>
          </cell>
          <cell r="N69">
            <v>60.160000000000004</v>
          </cell>
          <cell r="P69">
            <v>0</v>
          </cell>
          <cell r="R69">
            <v>60.160000000000004</v>
          </cell>
        </row>
        <row r="70">
          <cell r="B70" t="str">
            <v>23/31</v>
          </cell>
          <cell r="C70">
            <v>7</v>
          </cell>
          <cell r="E70">
            <v>24.535</v>
          </cell>
          <cell r="F70">
            <v>80.74499999999999</v>
          </cell>
          <cell r="G70">
            <v>105.27999999999999</v>
          </cell>
          <cell r="J70">
            <v>0</v>
          </cell>
          <cell r="K70">
            <v>0</v>
          </cell>
          <cell r="L70">
            <v>0</v>
          </cell>
          <cell r="N70">
            <v>105.27999999999999</v>
          </cell>
          <cell r="P70">
            <v>0</v>
          </cell>
          <cell r="R70">
            <v>105.27999999999999</v>
          </cell>
        </row>
        <row r="71">
          <cell r="B71">
            <v>0</v>
          </cell>
          <cell r="C71">
            <v>0</v>
          </cell>
          <cell r="E71">
            <v>0</v>
          </cell>
          <cell r="F71">
            <v>0</v>
          </cell>
          <cell r="G71">
            <v>0</v>
          </cell>
          <cell r="J71">
            <v>0</v>
          </cell>
          <cell r="K71">
            <v>0</v>
          </cell>
          <cell r="L71">
            <v>0</v>
          </cell>
          <cell r="N71">
            <v>0</v>
          </cell>
          <cell r="P71">
            <v>0</v>
          </cell>
          <cell r="R71">
            <v>0</v>
          </cell>
        </row>
        <row r="72">
          <cell r="C72">
            <v>20</v>
          </cell>
          <cell r="E72">
            <v>70.100000000000009</v>
          </cell>
          <cell r="F72">
            <v>230.7</v>
          </cell>
          <cell r="G72">
            <v>300.79999999999995</v>
          </cell>
          <cell r="J72">
            <v>-7.106737338029105</v>
          </cell>
          <cell r="K72">
            <v>-3.3440031372410131</v>
          </cell>
          <cell r="L72">
            <v>0</v>
          </cell>
          <cell r="N72">
            <v>290.34925952472986</v>
          </cell>
          <cell r="P72">
            <v>33.1</v>
          </cell>
          <cell r="R72">
            <v>257.24925952472984</v>
          </cell>
        </row>
        <row r="76">
          <cell r="A76" t="str">
            <v>Ÿ</v>
          </cell>
          <cell r="B76" t="str">
            <v>Painting</v>
          </cell>
        </row>
        <row r="77">
          <cell r="E77" t="str">
            <v>Budget (8+4)</v>
          </cell>
          <cell r="I77" t="str">
            <v>Adjustments</v>
          </cell>
          <cell r="R77" t="str">
            <v>Perfor.</v>
          </cell>
        </row>
        <row r="78">
          <cell r="E78" t="str">
            <v>Fix.</v>
          </cell>
          <cell r="F78" t="str">
            <v>Var.</v>
          </cell>
          <cell r="G78" t="str">
            <v>Total</v>
          </cell>
          <cell r="I78" t="str">
            <v>Volume</v>
          </cell>
          <cell r="K78" t="str">
            <v>Econ.</v>
          </cell>
          <cell r="L78" t="str">
            <v>Others</v>
          </cell>
          <cell r="N78" t="str">
            <v>Authorized</v>
          </cell>
          <cell r="P78" t="str">
            <v>Actual</v>
          </cell>
          <cell r="R78" t="str">
            <v>(O)/U</v>
          </cell>
        </row>
        <row r="80">
          <cell r="B80" t="str">
            <v>Supply</v>
          </cell>
          <cell r="E80">
            <v>24</v>
          </cell>
          <cell r="F80">
            <v>31.5</v>
          </cell>
          <cell r="G80">
            <v>55.5</v>
          </cell>
          <cell r="I80" t="str">
            <v>%</v>
          </cell>
          <cell r="J80" t="str">
            <v>$</v>
          </cell>
        </row>
        <row r="81">
          <cell r="B81" t="str">
            <v>01/08</v>
          </cell>
          <cell r="C81">
            <v>7</v>
          </cell>
          <cell r="E81">
            <v>8.4</v>
          </cell>
          <cell r="F81">
            <v>11.025</v>
          </cell>
          <cell r="G81">
            <v>19.425000000000001</v>
          </cell>
          <cell r="I81">
            <v>-8.8014580940356746E-2</v>
          </cell>
          <cell r="J81">
            <v>-0.97036075486743312</v>
          </cell>
          <cell r="K81">
            <v>-0.998395983161672</v>
          </cell>
          <cell r="N81">
            <v>17.456243261970897</v>
          </cell>
          <cell r="P81">
            <v>10.4</v>
          </cell>
          <cell r="R81">
            <v>7.0562432619708968</v>
          </cell>
        </row>
        <row r="82">
          <cell r="B82" t="str">
            <v>09/15</v>
          </cell>
          <cell r="C82">
            <v>2</v>
          </cell>
          <cell r="E82">
            <v>2.4</v>
          </cell>
          <cell r="F82">
            <v>3.15</v>
          </cell>
          <cell r="G82">
            <v>5.55</v>
          </cell>
          <cell r="I82">
            <v>0</v>
          </cell>
          <cell r="J82">
            <v>0</v>
          </cell>
          <cell r="K82">
            <v>0</v>
          </cell>
          <cell r="N82">
            <v>5.55</v>
          </cell>
          <cell r="P82">
            <v>0</v>
          </cell>
          <cell r="R82">
            <v>5.55</v>
          </cell>
        </row>
        <row r="83">
          <cell r="B83" t="str">
            <v>16/22</v>
          </cell>
          <cell r="C83">
            <v>4</v>
          </cell>
          <cell r="E83">
            <v>4.8</v>
          </cell>
          <cell r="F83">
            <v>6.3</v>
          </cell>
          <cell r="G83">
            <v>11.1</v>
          </cell>
          <cell r="I83">
            <v>0</v>
          </cell>
          <cell r="J83">
            <v>0</v>
          </cell>
          <cell r="K83">
            <v>0</v>
          </cell>
          <cell r="N83">
            <v>11.1</v>
          </cell>
          <cell r="P83">
            <v>0</v>
          </cell>
          <cell r="R83">
            <v>11.1</v>
          </cell>
        </row>
        <row r="84">
          <cell r="B84" t="str">
            <v>23/31</v>
          </cell>
          <cell r="C84">
            <v>7</v>
          </cell>
          <cell r="E84">
            <v>8.4</v>
          </cell>
          <cell r="F84">
            <v>11.025</v>
          </cell>
          <cell r="G84">
            <v>19.425000000000001</v>
          </cell>
          <cell r="I84">
            <v>0</v>
          </cell>
          <cell r="J84">
            <v>0</v>
          </cell>
          <cell r="K84">
            <v>0</v>
          </cell>
          <cell r="N84">
            <v>19.425000000000001</v>
          </cell>
          <cell r="P84">
            <v>0</v>
          </cell>
          <cell r="R84">
            <v>19.425000000000001</v>
          </cell>
        </row>
        <row r="85">
          <cell r="B85">
            <v>0</v>
          </cell>
          <cell r="C85">
            <v>0</v>
          </cell>
          <cell r="E85">
            <v>0</v>
          </cell>
          <cell r="F85">
            <v>0</v>
          </cell>
          <cell r="G85">
            <v>0</v>
          </cell>
          <cell r="I85">
            <v>0</v>
          </cell>
          <cell r="J85">
            <v>0</v>
          </cell>
          <cell r="K85">
            <v>0</v>
          </cell>
          <cell r="N85">
            <v>0</v>
          </cell>
          <cell r="P85">
            <v>0</v>
          </cell>
          <cell r="R85">
            <v>0</v>
          </cell>
        </row>
        <row r="86">
          <cell r="C86">
            <v>20</v>
          </cell>
          <cell r="E86">
            <v>24</v>
          </cell>
          <cell r="F86">
            <v>31.5</v>
          </cell>
          <cell r="G86">
            <v>55.5</v>
          </cell>
          <cell r="J86">
            <v>-0.97036075486743312</v>
          </cell>
          <cell r="K86">
            <v>-0.998395983161672</v>
          </cell>
          <cell r="L86">
            <v>0</v>
          </cell>
          <cell r="N86">
            <v>53.5312432619709</v>
          </cell>
          <cell r="P86">
            <v>10.4</v>
          </cell>
          <cell r="R86">
            <v>43.131243261970894</v>
          </cell>
        </row>
        <row r="88">
          <cell r="B88" t="str">
            <v>Exp.Tool</v>
          </cell>
          <cell r="E88">
            <v>0</v>
          </cell>
          <cell r="F88">
            <v>3</v>
          </cell>
          <cell r="G88">
            <v>3</v>
          </cell>
          <cell r="I88" t="str">
            <v>%</v>
          </cell>
          <cell r="J88" t="str">
            <v>$</v>
          </cell>
        </row>
        <row r="89">
          <cell r="B89" t="str">
            <v>01/08</v>
          </cell>
          <cell r="C89">
            <v>7</v>
          </cell>
          <cell r="E89">
            <v>0</v>
          </cell>
          <cell r="F89">
            <v>1.05</v>
          </cell>
          <cell r="G89">
            <v>1.05</v>
          </cell>
          <cell r="I89">
            <v>-8.8014580940356746E-2</v>
          </cell>
          <cell r="J89">
            <v>-9.2415309987374586E-2</v>
          </cell>
          <cell r="K89">
            <v>-5.1805331729683039E-2</v>
          </cell>
          <cell r="N89">
            <v>0.90577935828294243</v>
          </cell>
          <cell r="P89">
            <v>0.2</v>
          </cell>
          <cell r="R89">
            <v>0.70577935828294236</v>
          </cell>
        </row>
        <row r="90">
          <cell r="B90" t="str">
            <v>09/15</v>
          </cell>
          <cell r="C90">
            <v>2</v>
          </cell>
          <cell r="E90">
            <v>0</v>
          </cell>
          <cell r="F90">
            <v>0.3</v>
          </cell>
          <cell r="G90">
            <v>0.3</v>
          </cell>
          <cell r="I90">
            <v>0</v>
          </cell>
          <cell r="J90">
            <v>0</v>
          </cell>
          <cell r="K90">
            <v>0</v>
          </cell>
          <cell r="N90">
            <v>0.3</v>
          </cell>
          <cell r="P90">
            <v>0</v>
          </cell>
          <cell r="R90">
            <v>0.3</v>
          </cell>
        </row>
        <row r="91">
          <cell r="B91" t="str">
            <v>16/22</v>
          </cell>
          <cell r="C91">
            <v>4</v>
          </cell>
          <cell r="E91">
            <v>0</v>
          </cell>
          <cell r="F91">
            <v>0.6</v>
          </cell>
          <cell r="G91">
            <v>0.6</v>
          </cell>
          <cell r="I91">
            <v>0</v>
          </cell>
          <cell r="J91">
            <v>0</v>
          </cell>
          <cell r="K91">
            <v>0</v>
          </cell>
          <cell r="N91">
            <v>0.6</v>
          </cell>
          <cell r="P91">
            <v>0</v>
          </cell>
          <cell r="R91">
            <v>0.6</v>
          </cell>
        </row>
        <row r="92">
          <cell r="B92" t="str">
            <v>23/31</v>
          </cell>
          <cell r="C92">
            <v>7</v>
          </cell>
          <cell r="E92">
            <v>0</v>
          </cell>
          <cell r="F92">
            <v>1.05</v>
          </cell>
          <cell r="G92">
            <v>1.05</v>
          </cell>
          <cell r="I92">
            <v>0</v>
          </cell>
          <cell r="J92">
            <v>0</v>
          </cell>
          <cell r="K92">
            <v>0</v>
          </cell>
          <cell r="N92">
            <v>1.05</v>
          </cell>
          <cell r="P92">
            <v>0</v>
          </cell>
          <cell r="R92">
            <v>1.05</v>
          </cell>
        </row>
        <row r="93">
          <cell r="B93">
            <v>0</v>
          </cell>
          <cell r="C93">
            <v>0</v>
          </cell>
          <cell r="E93">
            <v>0</v>
          </cell>
          <cell r="F93">
            <v>0</v>
          </cell>
          <cell r="G93">
            <v>0</v>
          </cell>
          <cell r="I93">
            <v>0</v>
          </cell>
          <cell r="J93">
            <v>0</v>
          </cell>
          <cell r="K93">
            <v>0</v>
          </cell>
          <cell r="N93">
            <v>0</v>
          </cell>
          <cell r="P93">
            <v>0</v>
          </cell>
          <cell r="R93">
            <v>0</v>
          </cell>
        </row>
        <row r="94">
          <cell r="C94">
            <v>20</v>
          </cell>
          <cell r="E94">
            <v>0</v>
          </cell>
          <cell r="F94">
            <v>3</v>
          </cell>
          <cell r="G94">
            <v>3</v>
          </cell>
          <cell r="J94">
            <v>-9.2415309987374586E-2</v>
          </cell>
          <cell r="K94">
            <v>-5.1805331729683039E-2</v>
          </cell>
          <cell r="L94">
            <v>0</v>
          </cell>
          <cell r="N94">
            <v>2.855779358282942</v>
          </cell>
          <cell r="P94">
            <v>0.2</v>
          </cell>
          <cell r="R94">
            <v>2.6557793582829428</v>
          </cell>
        </row>
        <row r="96">
          <cell r="B96" t="str">
            <v>Utilities</v>
          </cell>
          <cell r="E96">
            <v>110.10000000000001</v>
          </cell>
          <cell r="F96">
            <v>198.6</v>
          </cell>
          <cell r="G96">
            <v>308.7</v>
          </cell>
          <cell r="I96" t="str">
            <v>%</v>
          </cell>
          <cell r="J96" t="str">
            <v>$</v>
          </cell>
        </row>
        <row r="97">
          <cell r="B97" t="str">
            <v>01/08</v>
          </cell>
          <cell r="C97">
            <v>7</v>
          </cell>
          <cell r="E97">
            <v>38.535000000000004</v>
          </cell>
          <cell r="F97">
            <v>69.509999999999991</v>
          </cell>
          <cell r="G97">
            <v>108.04499999999999</v>
          </cell>
          <cell r="I97">
            <v>-8.8014580940356746E-2</v>
          </cell>
          <cell r="J97">
            <v>-6.1178935211641967</v>
          </cell>
          <cell r="K97">
            <v>-1.0090783541404744</v>
          </cell>
          <cell r="L97">
            <v>0</v>
          </cell>
          <cell r="N97">
            <v>100.91802812469533</v>
          </cell>
          <cell r="P97">
            <v>58.7</v>
          </cell>
          <cell r="R97">
            <v>42.218028124695323</v>
          </cell>
        </row>
        <row r="98">
          <cell r="B98" t="str">
            <v>09/15</v>
          </cell>
          <cell r="C98">
            <v>2</v>
          </cell>
          <cell r="E98">
            <v>11.010000000000002</v>
          </cell>
          <cell r="F98">
            <v>19.86</v>
          </cell>
          <cell r="G98">
            <v>30.87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N98">
            <v>30.87</v>
          </cell>
          <cell r="P98">
            <v>0</v>
          </cell>
          <cell r="R98">
            <v>30.87</v>
          </cell>
        </row>
        <row r="99">
          <cell r="B99" t="str">
            <v>16/22</v>
          </cell>
          <cell r="C99">
            <v>4</v>
          </cell>
          <cell r="E99">
            <v>22.020000000000003</v>
          </cell>
          <cell r="F99">
            <v>39.72</v>
          </cell>
          <cell r="G99">
            <v>61.74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N99">
            <v>61.74</v>
          </cell>
          <cell r="P99">
            <v>0</v>
          </cell>
          <cell r="R99">
            <v>61.74</v>
          </cell>
        </row>
        <row r="100">
          <cell r="B100" t="str">
            <v>23/31</v>
          </cell>
          <cell r="C100">
            <v>7</v>
          </cell>
          <cell r="E100">
            <v>38.535000000000004</v>
          </cell>
          <cell r="F100">
            <v>69.509999999999991</v>
          </cell>
          <cell r="G100">
            <v>108.04499999999999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N100">
            <v>108.04499999999999</v>
          </cell>
          <cell r="P100">
            <v>0</v>
          </cell>
          <cell r="R100">
            <v>108.04499999999999</v>
          </cell>
        </row>
        <row r="101">
          <cell r="B101">
            <v>0</v>
          </cell>
          <cell r="C101">
            <v>0</v>
          </cell>
          <cell r="E101">
            <v>0</v>
          </cell>
          <cell r="F101">
            <v>0</v>
          </cell>
          <cell r="G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N101">
            <v>0</v>
          </cell>
          <cell r="P101">
            <v>0</v>
          </cell>
          <cell r="R101">
            <v>0</v>
          </cell>
        </row>
        <row r="102">
          <cell r="C102">
            <v>20</v>
          </cell>
          <cell r="E102">
            <v>110.1</v>
          </cell>
          <cell r="F102">
            <v>198.59999999999997</v>
          </cell>
          <cell r="G102">
            <v>308.7</v>
          </cell>
          <cell r="J102">
            <v>-6.1178935211641967</v>
          </cell>
          <cell r="K102">
            <v>-1.0090783541404744</v>
          </cell>
          <cell r="L102">
            <v>0</v>
          </cell>
          <cell r="N102">
            <v>301.57302812469533</v>
          </cell>
          <cell r="P102">
            <v>58.7</v>
          </cell>
          <cell r="R102">
            <v>242.87302812469531</v>
          </cell>
        </row>
        <row r="104">
          <cell r="B104" t="str">
            <v>Maint.Mat.</v>
          </cell>
          <cell r="E104">
            <v>0.3</v>
          </cell>
          <cell r="F104">
            <v>3.6</v>
          </cell>
          <cell r="G104">
            <v>3.9</v>
          </cell>
          <cell r="I104" t="str">
            <v>%</v>
          </cell>
          <cell r="J104" t="str">
            <v>$</v>
          </cell>
        </row>
        <row r="105">
          <cell r="B105" t="str">
            <v>01/08</v>
          </cell>
          <cell r="C105">
            <v>7</v>
          </cell>
          <cell r="E105">
            <v>0.105</v>
          </cell>
          <cell r="F105">
            <v>1.26</v>
          </cell>
          <cell r="G105">
            <v>1.365</v>
          </cell>
          <cell r="I105">
            <v>-8.8014580940356746E-2</v>
          </cell>
          <cell r="J105">
            <v>-0.1108983719848495</v>
          </cell>
          <cell r="K105">
            <v>-6.7846898075619638E-2</v>
          </cell>
          <cell r="N105">
            <v>1.1862547299395307</v>
          </cell>
          <cell r="P105">
            <v>0</v>
          </cell>
          <cell r="R105">
            <v>1.1862547299395307</v>
          </cell>
        </row>
        <row r="106">
          <cell r="B106" t="str">
            <v>09/15</v>
          </cell>
          <cell r="C106">
            <v>2</v>
          </cell>
          <cell r="E106">
            <v>0.03</v>
          </cell>
          <cell r="F106">
            <v>0.36</v>
          </cell>
          <cell r="G106">
            <v>0.39</v>
          </cell>
          <cell r="I106">
            <v>0</v>
          </cell>
          <cell r="J106">
            <v>0</v>
          </cell>
          <cell r="K106">
            <v>0</v>
          </cell>
          <cell r="N106">
            <v>0.39</v>
          </cell>
          <cell r="P106">
            <v>0</v>
          </cell>
          <cell r="R106">
            <v>0.39</v>
          </cell>
        </row>
        <row r="107">
          <cell r="B107" t="str">
            <v>16/22</v>
          </cell>
          <cell r="C107">
            <v>4</v>
          </cell>
          <cell r="E107">
            <v>0.06</v>
          </cell>
          <cell r="F107">
            <v>0.72</v>
          </cell>
          <cell r="G107">
            <v>0.78</v>
          </cell>
          <cell r="I107">
            <v>0</v>
          </cell>
          <cell r="J107">
            <v>0</v>
          </cell>
          <cell r="K107">
            <v>0</v>
          </cell>
          <cell r="N107">
            <v>0.78</v>
          </cell>
          <cell r="P107">
            <v>0</v>
          </cell>
          <cell r="R107">
            <v>0.78</v>
          </cell>
        </row>
        <row r="108">
          <cell r="B108" t="str">
            <v>23/31</v>
          </cell>
          <cell r="C108">
            <v>7</v>
          </cell>
          <cell r="E108">
            <v>0.105</v>
          </cell>
          <cell r="F108">
            <v>1.26</v>
          </cell>
          <cell r="G108">
            <v>1.365</v>
          </cell>
          <cell r="I108">
            <v>0</v>
          </cell>
          <cell r="J108">
            <v>0</v>
          </cell>
          <cell r="K108">
            <v>0</v>
          </cell>
          <cell r="N108">
            <v>1.365</v>
          </cell>
          <cell r="P108">
            <v>0</v>
          </cell>
          <cell r="R108">
            <v>1.365</v>
          </cell>
        </row>
        <row r="109">
          <cell r="B109">
            <v>0</v>
          </cell>
          <cell r="C109">
            <v>0</v>
          </cell>
          <cell r="E109">
            <v>0</v>
          </cell>
          <cell r="F109">
            <v>0</v>
          </cell>
          <cell r="G109">
            <v>0</v>
          </cell>
          <cell r="I109">
            <v>0</v>
          </cell>
          <cell r="J109">
            <v>0</v>
          </cell>
          <cell r="K109">
            <v>0</v>
          </cell>
          <cell r="N109">
            <v>0</v>
          </cell>
          <cell r="P109">
            <v>0</v>
          </cell>
          <cell r="R109">
            <v>0</v>
          </cell>
        </row>
        <row r="110">
          <cell r="C110">
            <v>20</v>
          </cell>
          <cell r="E110">
            <v>0.3</v>
          </cell>
          <cell r="F110">
            <v>3.5999999999999996</v>
          </cell>
          <cell r="G110">
            <v>3.9000000000000004</v>
          </cell>
          <cell r="J110">
            <v>-0.1108983719848495</v>
          </cell>
          <cell r="K110">
            <v>-6.7846898075619638E-2</v>
          </cell>
          <cell r="L110">
            <v>0</v>
          </cell>
          <cell r="N110">
            <v>3.7212547299395311</v>
          </cell>
          <cell r="P110">
            <v>0</v>
          </cell>
          <cell r="R110">
            <v>3.7212547299395311</v>
          </cell>
        </row>
        <row r="112">
          <cell r="B112" t="str">
            <v>Scrap</v>
          </cell>
          <cell r="E112">
            <v>0</v>
          </cell>
          <cell r="F112">
            <v>10.8</v>
          </cell>
          <cell r="G112">
            <v>10.8</v>
          </cell>
          <cell r="I112" t="str">
            <v>%</v>
          </cell>
          <cell r="J112" t="str">
            <v>$</v>
          </cell>
        </row>
        <row r="113">
          <cell r="B113" t="str">
            <v>01/08</v>
          </cell>
          <cell r="C113">
            <v>7</v>
          </cell>
          <cell r="E113">
            <v>0</v>
          </cell>
          <cell r="F113">
            <v>3.7800000000000002</v>
          </cell>
          <cell r="G113">
            <v>3.7800000000000002</v>
          </cell>
          <cell r="I113">
            <v>-8.8014580940356746E-2</v>
          </cell>
          <cell r="J113">
            <v>-0.33269511595454854</v>
          </cell>
          <cell r="K113">
            <v>-0.18649919422685896</v>
          </cell>
          <cell r="N113">
            <v>3.2608056898185929</v>
          </cell>
          <cell r="P113">
            <v>0</v>
          </cell>
          <cell r="R113">
            <v>3.2608056898185929</v>
          </cell>
        </row>
        <row r="114">
          <cell r="B114" t="str">
            <v>09/15</v>
          </cell>
          <cell r="C114">
            <v>2</v>
          </cell>
          <cell r="E114">
            <v>0</v>
          </cell>
          <cell r="F114">
            <v>1.08</v>
          </cell>
          <cell r="G114">
            <v>1.08</v>
          </cell>
          <cell r="I114">
            <v>0</v>
          </cell>
          <cell r="J114">
            <v>0</v>
          </cell>
          <cell r="K114">
            <v>0</v>
          </cell>
          <cell r="N114">
            <v>1.08</v>
          </cell>
          <cell r="P114">
            <v>0</v>
          </cell>
          <cell r="R114">
            <v>1.08</v>
          </cell>
        </row>
        <row r="115">
          <cell r="B115" t="str">
            <v>16/22</v>
          </cell>
          <cell r="C115">
            <v>4</v>
          </cell>
          <cell r="E115">
            <v>0</v>
          </cell>
          <cell r="F115">
            <v>2.16</v>
          </cell>
          <cell r="G115">
            <v>2.16</v>
          </cell>
          <cell r="I115">
            <v>0</v>
          </cell>
          <cell r="J115">
            <v>0</v>
          </cell>
          <cell r="K115">
            <v>0</v>
          </cell>
          <cell r="N115">
            <v>2.16</v>
          </cell>
          <cell r="P115">
            <v>0</v>
          </cell>
          <cell r="R115">
            <v>2.16</v>
          </cell>
        </row>
        <row r="116">
          <cell r="B116" t="str">
            <v>23/31</v>
          </cell>
          <cell r="C116">
            <v>7</v>
          </cell>
          <cell r="E116">
            <v>0</v>
          </cell>
          <cell r="F116">
            <v>3.7800000000000002</v>
          </cell>
          <cell r="G116">
            <v>3.7800000000000002</v>
          </cell>
          <cell r="I116">
            <v>0</v>
          </cell>
          <cell r="J116">
            <v>0</v>
          </cell>
          <cell r="K116">
            <v>0</v>
          </cell>
          <cell r="N116">
            <v>3.7800000000000002</v>
          </cell>
          <cell r="P116">
            <v>0</v>
          </cell>
          <cell r="R116">
            <v>3.7800000000000002</v>
          </cell>
        </row>
        <row r="117">
          <cell r="B117">
            <v>0</v>
          </cell>
          <cell r="C117">
            <v>0</v>
          </cell>
          <cell r="E117">
            <v>0</v>
          </cell>
          <cell r="F117">
            <v>0</v>
          </cell>
          <cell r="G117">
            <v>0</v>
          </cell>
          <cell r="I117">
            <v>0</v>
          </cell>
          <cell r="J117">
            <v>0</v>
          </cell>
          <cell r="K117">
            <v>0</v>
          </cell>
          <cell r="N117">
            <v>0</v>
          </cell>
          <cell r="P117">
            <v>0</v>
          </cell>
          <cell r="R117">
            <v>0</v>
          </cell>
        </row>
        <row r="118">
          <cell r="C118">
            <v>20</v>
          </cell>
          <cell r="E118">
            <v>0</v>
          </cell>
          <cell r="F118">
            <v>10.8</v>
          </cell>
          <cell r="G118">
            <v>10.8</v>
          </cell>
          <cell r="J118">
            <v>-0.33269511595454854</v>
          </cell>
          <cell r="K118">
            <v>-0.18649919422685896</v>
          </cell>
          <cell r="L118">
            <v>0</v>
          </cell>
          <cell r="N118">
            <v>10.280805689818592</v>
          </cell>
          <cell r="P118">
            <v>0</v>
          </cell>
          <cell r="R118">
            <v>10.280805689818592</v>
          </cell>
        </row>
        <row r="120">
          <cell r="B120" t="str">
            <v>Sundry</v>
          </cell>
          <cell r="E120">
            <v>1.2</v>
          </cell>
          <cell r="F120">
            <v>0.8</v>
          </cell>
          <cell r="G120">
            <v>2</v>
          </cell>
          <cell r="I120" t="str">
            <v>%</v>
          </cell>
          <cell r="J120" t="str">
            <v>$</v>
          </cell>
        </row>
        <row r="121">
          <cell r="B121" t="str">
            <v>01/08</v>
          </cell>
          <cell r="C121">
            <v>7</v>
          </cell>
          <cell r="E121">
            <v>0.42</v>
          </cell>
          <cell r="F121">
            <v>0.28000000000000003</v>
          </cell>
          <cell r="G121">
            <v>0.7</v>
          </cell>
          <cell r="I121">
            <v>-8.8014580940356746E-2</v>
          </cell>
          <cell r="J121">
            <v>-2.4644082663299892E-2</v>
          </cell>
          <cell r="K121">
            <v>-3.6536755127915474E-2</v>
          </cell>
          <cell r="N121">
            <v>0.63881916220878465</v>
          </cell>
          <cell r="P121">
            <v>0</v>
          </cell>
          <cell r="R121">
            <v>0.63881916220878465</v>
          </cell>
        </row>
        <row r="122">
          <cell r="B122" t="str">
            <v>09/15</v>
          </cell>
          <cell r="C122">
            <v>2</v>
          </cell>
          <cell r="E122">
            <v>0.12</v>
          </cell>
          <cell r="F122">
            <v>0.08</v>
          </cell>
          <cell r="G122">
            <v>0.2</v>
          </cell>
          <cell r="I122">
            <v>0</v>
          </cell>
          <cell r="J122">
            <v>0</v>
          </cell>
          <cell r="K122">
            <v>0</v>
          </cell>
          <cell r="N122">
            <v>0.2</v>
          </cell>
          <cell r="P122">
            <v>0</v>
          </cell>
          <cell r="R122">
            <v>0.2</v>
          </cell>
        </row>
        <row r="123">
          <cell r="B123" t="str">
            <v>16/22</v>
          </cell>
          <cell r="C123">
            <v>4</v>
          </cell>
          <cell r="E123">
            <v>0.24</v>
          </cell>
          <cell r="F123">
            <v>0.16</v>
          </cell>
          <cell r="G123">
            <v>0.4</v>
          </cell>
          <cell r="I123">
            <v>0</v>
          </cell>
          <cell r="J123">
            <v>0</v>
          </cell>
          <cell r="K123">
            <v>0</v>
          </cell>
          <cell r="N123">
            <v>0.4</v>
          </cell>
          <cell r="P123">
            <v>0</v>
          </cell>
          <cell r="R123">
            <v>0.4</v>
          </cell>
        </row>
        <row r="124">
          <cell r="B124" t="str">
            <v>23/31</v>
          </cell>
          <cell r="C124">
            <v>7</v>
          </cell>
          <cell r="E124">
            <v>0.42</v>
          </cell>
          <cell r="F124">
            <v>0.28000000000000003</v>
          </cell>
          <cell r="G124">
            <v>0.7</v>
          </cell>
          <cell r="I124">
            <v>0</v>
          </cell>
          <cell r="J124">
            <v>0</v>
          </cell>
          <cell r="K124">
            <v>0</v>
          </cell>
          <cell r="N124">
            <v>0.7</v>
          </cell>
          <cell r="P124">
            <v>0</v>
          </cell>
          <cell r="R124">
            <v>0.7</v>
          </cell>
        </row>
        <row r="125">
          <cell r="B125">
            <v>0</v>
          </cell>
          <cell r="C125">
            <v>0</v>
          </cell>
          <cell r="E125">
            <v>0</v>
          </cell>
          <cell r="F125">
            <v>0</v>
          </cell>
          <cell r="G125">
            <v>0</v>
          </cell>
          <cell r="I125">
            <v>0</v>
          </cell>
          <cell r="J125">
            <v>0</v>
          </cell>
          <cell r="K125">
            <v>0</v>
          </cell>
          <cell r="N125">
            <v>0</v>
          </cell>
          <cell r="P125">
            <v>0</v>
          </cell>
          <cell r="R125">
            <v>0</v>
          </cell>
        </row>
        <row r="126">
          <cell r="C126">
            <v>20</v>
          </cell>
          <cell r="E126">
            <v>1.2</v>
          </cell>
          <cell r="F126">
            <v>0.8</v>
          </cell>
          <cell r="G126">
            <v>1.9999999999999998</v>
          </cell>
          <cell r="J126">
            <v>-2.4644082663299892E-2</v>
          </cell>
          <cell r="K126">
            <v>-3.6536755127915474E-2</v>
          </cell>
          <cell r="L126">
            <v>0</v>
          </cell>
          <cell r="N126">
            <v>1.9388191622087845</v>
          </cell>
          <cell r="P126">
            <v>0</v>
          </cell>
          <cell r="R126">
            <v>1.9388191622087845</v>
          </cell>
        </row>
        <row r="128">
          <cell r="B128" t="str">
            <v>Total Overhead</v>
          </cell>
        </row>
        <row r="129">
          <cell r="B129" t="str">
            <v>01/08</v>
          </cell>
          <cell r="C129">
            <v>7</v>
          </cell>
          <cell r="E129">
            <v>47.46</v>
          </cell>
          <cell r="F129">
            <v>86.905000000000001</v>
          </cell>
          <cell r="G129">
            <v>134.36499999999998</v>
          </cell>
          <cell r="J129">
            <v>-7.6489071566217017</v>
          </cell>
          <cell r="K129">
            <v>-2.3501625164622233</v>
          </cell>
          <cell r="L129">
            <v>0</v>
          </cell>
          <cell r="N129">
            <v>124.36593032691606</v>
          </cell>
          <cell r="P129">
            <v>69.3</v>
          </cell>
          <cell r="R129">
            <v>55.06593032691606</v>
          </cell>
        </row>
        <row r="130">
          <cell r="B130" t="str">
            <v>09/15</v>
          </cell>
          <cell r="C130">
            <v>2</v>
          </cell>
          <cell r="E130">
            <v>13.56</v>
          </cell>
          <cell r="F130">
            <v>24.83</v>
          </cell>
          <cell r="G130">
            <v>38.39</v>
          </cell>
          <cell r="J130">
            <v>0</v>
          </cell>
          <cell r="K130">
            <v>0</v>
          </cell>
          <cell r="L130">
            <v>0</v>
          </cell>
          <cell r="N130">
            <v>38.39</v>
          </cell>
          <cell r="P130">
            <v>0</v>
          </cell>
          <cell r="R130">
            <v>38.39</v>
          </cell>
        </row>
        <row r="131">
          <cell r="B131" t="str">
            <v>16/22</v>
          </cell>
          <cell r="C131">
            <v>4</v>
          </cell>
          <cell r="E131">
            <v>27.12</v>
          </cell>
          <cell r="F131">
            <v>49.66</v>
          </cell>
          <cell r="G131">
            <v>76.78</v>
          </cell>
          <cell r="J131">
            <v>0</v>
          </cell>
          <cell r="K131">
            <v>0</v>
          </cell>
          <cell r="L131">
            <v>0</v>
          </cell>
          <cell r="N131">
            <v>76.78</v>
          </cell>
          <cell r="P131">
            <v>0</v>
          </cell>
          <cell r="R131">
            <v>76.78</v>
          </cell>
        </row>
        <row r="132">
          <cell r="B132" t="str">
            <v>23/31</v>
          </cell>
          <cell r="C132">
            <v>7</v>
          </cell>
          <cell r="E132">
            <v>47.46</v>
          </cell>
          <cell r="F132">
            <v>86.905000000000001</v>
          </cell>
          <cell r="G132">
            <v>134.36499999999998</v>
          </cell>
          <cell r="J132">
            <v>0</v>
          </cell>
          <cell r="K132">
            <v>0</v>
          </cell>
          <cell r="L132">
            <v>0</v>
          </cell>
          <cell r="N132">
            <v>134.36499999999998</v>
          </cell>
          <cell r="P132">
            <v>0</v>
          </cell>
          <cell r="R132">
            <v>134.36499999999998</v>
          </cell>
        </row>
        <row r="133">
          <cell r="B133">
            <v>0</v>
          </cell>
          <cell r="C133">
            <v>0</v>
          </cell>
          <cell r="E133">
            <v>0</v>
          </cell>
          <cell r="F133">
            <v>0</v>
          </cell>
          <cell r="G133">
            <v>0</v>
          </cell>
          <cell r="J133">
            <v>0</v>
          </cell>
          <cell r="K133">
            <v>0</v>
          </cell>
          <cell r="L133">
            <v>0</v>
          </cell>
          <cell r="N133">
            <v>0</v>
          </cell>
          <cell r="P133">
            <v>0</v>
          </cell>
          <cell r="R133">
            <v>0</v>
          </cell>
        </row>
        <row r="134">
          <cell r="C134">
            <v>20</v>
          </cell>
          <cell r="E134">
            <v>135.6</v>
          </cell>
          <cell r="F134">
            <v>248.29999999999998</v>
          </cell>
          <cell r="G134">
            <v>383.9</v>
          </cell>
          <cell r="J134">
            <v>-7.6489071566217017</v>
          </cell>
          <cell r="K134">
            <v>-2.3501625164622233</v>
          </cell>
          <cell r="L134">
            <v>0</v>
          </cell>
          <cell r="N134">
            <v>373.90093032691607</v>
          </cell>
          <cell r="P134">
            <v>69.3</v>
          </cell>
          <cell r="R134">
            <v>304.600930326916</v>
          </cell>
        </row>
        <row r="138">
          <cell r="A138" t="str">
            <v>Ÿ</v>
          </cell>
          <cell r="B138" t="str">
            <v>Assembly</v>
          </cell>
        </row>
        <row r="139">
          <cell r="E139" t="str">
            <v>Budget (8+4)</v>
          </cell>
          <cell r="I139" t="str">
            <v>Adjustments</v>
          </cell>
          <cell r="R139" t="str">
            <v>Perfor.</v>
          </cell>
        </row>
        <row r="140">
          <cell r="E140" t="str">
            <v>Fix.</v>
          </cell>
          <cell r="F140" t="str">
            <v>Var.</v>
          </cell>
          <cell r="G140" t="str">
            <v>Total</v>
          </cell>
          <cell r="I140" t="str">
            <v>Volume</v>
          </cell>
          <cell r="K140" t="str">
            <v>Econ.</v>
          </cell>
          <cell r="L140" t="str">
            <v>Others</v>
          </cell>
          <cell r="N140" t="str">
            <v>Authorized</v>
          </cell>
          <cell r="P140" t="str">
            <v>Actual</v>
          </cell>
          <cell r="R140" t="str">
            <v>(O)/U</v>
          </cell>
        </row>
        <row r="142">
          <cell r="B142" t="str">
            <v>Supply</v>
          </cell>
          <cell r="E142">
            <v>5</v>
          </cell>
          <cell r="F142">
            <v>63.6</v>
          </cell>
          <cell r="G142">
            <v>68.599999999999994</v>
          </cell>
          <cell r="I142" t="str">
            <v>%</v>
          </cell>
          <cell r="J142" t="str">
            <v>$</v>
          </cell>
        </row>
        <row r="143">
          <cell r="B143" t="str">
            <v>01/08</v>
          </cell>
          <cell r="C143">
            <v>7</v>
          </cell>
          <cell r="E143">
            <v>1.75</v>
          </cell>
          <cell r="F143">
            <v>22.26</v>
          </cell>
          <cell r="G143">
            <v>24.01</v>
          </cell>
          <cell r="I143">
            <v>-8.8014580940356746E-2</v>
          </cell>
          <cell r="J143">
            <v>-1.9592045717323412</v>
          </cell>
          <cell r="K143">
            <v>-1.1929480326692805</v>
          </cell>
          <cell r="N143">
            <v>20.85784739559838</v>
          </cell>
          <cell r="P143">
            <v>8.1</v>
          </cell>
          <cell r="R143">
            <v>12.757847395598381</v>
          </cell>
        </row>
        <row r="144">
          <cell r="B144" t="str">
            <v>09/15</v>
          </cell>
          <cell r="C144">
            <v>2</v>
          </cell>
          <cell r="E144">
            <v>0.5</v>
          </cell>
          <cell r="F144">
            <v>6.36</v>
          </cell>
          <cell r="G144">
            <v>6.86</v>
          </cell>
          <cell r="I144">
            <v>0</v>
          </cell>
          <cell r="J144">
            <v>0</v>
          </cell>
          <cell r="K144">
            <v>0</v>
          </cell>
          <cell r="N144">
            <v>6.86</v>
          </cell>
          <cell r="P144">
            <v>0</v>
          </cell>
          <cell r="R144">
            <v>6.86</v>
          </cell>
        </row>
        <row r="145">
          <cell r="B145" t="str">
            <v>16/22</v>
          </cell>
          <cell r="C145">
            <v>4</v>
          </cell>
          <cell r="E145">
            <v>1</v>
          </cell>
          <cell r="F145">
            <v>12.72</v>
          </cell>
          <cell r="G145">
            <v>13.72</v>
          </cell>
          <cell r="I145">
            <v>0</v>
          </cell>
          <cell r="J145">
            <v>0</v>
          </cell>
          <cell r="K145">
            <v>0</v>
          </cell>
          <cell r="N145">
            <v>13.72</v>
          </cell>
          <cell r="P145">
            <v>0</v>
          </cell>
          <cell r="R145">
            <v>13.72</v>
          </cell>
        </row>
        <row r="146">
          <cell r="B146" t="str">
            <v>23/31</v>
          </cell>
          <cell r="C146">
            <v>7</v>
          </cell>
          <cell r="E146">
            <v>1.75</v>
          </cell>
          <cell r="F146">
            <v>22.26</v>
          </cell>
          <cell r="G146">
            <v>24.01</v>
          </cell>
          <cell r="I146">
            <v>0</v>
          </cell>
          <cell r="J146">
            <v>0</v>
          </cell>
          <cell r="K146">
            <v>0</v>
          </cell>
          <cell r="N146">
            <v>24.01</v>
          </cell>
          <cell r="P146">
            <v>0</v>
          </cell>
          <cell r="R146">
            <v>24.01</v>
          </cell>
        </row>
        <row r="147">
          <cell r="B147">
            <v>0</v>
          </cell>
          <cell r="C147">
            <v>0</v>
          </cell>
          <cell r="E147">
            <v>0</v>
          </cell>
          <cell r="F147">
            <v>0</v>
          </cell>
          <cell r="G147">
            <v>0</v>
          </cell>
          <cell r="I147">
            <v>0</v>
          </cell>
          <cell r="J147">
            <v>0</v>
          </cell>
          <cell r="K147">
            <v>0</v>
          </cell>
          <cell r="N147">
            <v>0</v>
          </cell>
          <cell r="P147">
            <v>0</v>
          </cell>
          <cell r="R147">
            <v>0</v>
          </cell>
        </row>
        <row r="148">
          <cell r="C148">
            <v>20</v>
          </cell>
          <cell r="E148">
            <v>5</v>
          </cell>
          <cell r="F148">
            <v>63.600000000000009</v>
          </cell>
          <cell r="G148">
            <v>68.600000000000009</v>
          </cell>
          <cell r="J148">
            <v>-1.9592045717323412</v>
          </cell>
          <cell r="K148">
            <v>-1.1929480326692805</v>
          </cell>
          <cell r="L148">
            <v>0</v>
          </cell>
          <cell r="N148">
            <v>65.447847395598387</v>
          </cell>
          <cell r="P148">
            <v>8.1</v>
          </cell>
          <cell r="R148">
            <v>57.347847395598379</v>
          </cell>
        </row>
        <row r="150">
          <cell r="B150" t="str">
            <v>Exp.Tool</v>
          </cell>
          <cell r="E150">
            <v>0</v>
          </cell>
          <cell r="F150">
            <v>8.6</v>
          </cell>
          <cell r="G150">
            <v>8.6</v>
          </cell>
          <cell r="I150" t="str">
            <v>%</v>
          </cell>
          <cell r="J150" t="str">
            <v>$</v>
          </cell>
        </row>
        <row r="151">
          <cell r="B151" t="str">
            <v>01/08</v>
          </cell>
          <cell r="C151">
            <v>7</v>
          </cell>
          <cell r="E151">
            <v>0</v>
          </cell>
          <cell r="F151">
            <v>3.01</v>
          </cell>
          <cell r="G151">
            <v>3.01</v>
          </cell>
          <cell r="I151">
            <v>-8.8014580940356746E-2</v>
          </cell>
          <cell r="J151">
            <v>-0.26492388863047378</v>
          </cell>
          <cell r="K151">
            <v>-0.14850861762509138</v>
          </cell>
          <cell r="N151">
            <v>2.596567493744435</v>
          </cell>
          <cell r="P151">
            <v>0.9</v>
          </cell>
          <cell r="R151">
            <v>1.6965674937444351</v>
          </cell>
        </row>
        <row r="152">
          <cell r="B152" t="str">
            <v>09/15</v>
          </cell>
          <cell r="C152">
            <v>2</v>
          </cell>
          <cell r="E152">
            <v>0</v>
          </cell>
          <cell r="F152">
            <v>0.86</v>
          </cell>
          <cell r="G152">
            <v>0.86</v>
          </cell>
          <cell r="I152">
            <v>0</v>
          </cell>
          <cell r="J152">
            <v>0</v>
          </cell>
          <cell r="K152">
            <v>0</v>
          </cell>
          <cell r="N152">
            <v>0.86</v>
          </cell>
          <cell r="P152">
            <v>0</v>
          </cell>
          <cell r="R152">
            <v>0.86</v>
          </cell>
        </row>
        <row r="153">
          <cell r="B153" t="str">
            <v>16/22</v>
          </cell>
          <cell r="C153">
            <v>4</v>
          </cell>
          <cell r="E153">
            <v>0</v>
          </cell>
          <cell r="F153">
            <v>1.72</v>
          </cell>
          <cell r="G153">
            <v>1.72</v>
          </cell>
          <cell r="I153">
            <v>0</v>
          </cell>
          <cell r="J153">
            <v>0</v>
          </cell>
          <cell r="K153">
            <v>0</v>
          </cell>
          <cell r="N153">
            <v>1.72</v>
          </cell>
          <cell r="P153">
            <v>0</v>
          </cell>
          <cell r="R153">
            <v>1.72</v>
          </cell>
        </row>
        <row r="154">
          <cell r="B154" t="str">
            <v>23/31</v>
          </cell>
          <cell r="C154">
            <v>7</v>
          </cell>
          <cell r="E154">
            <v>0</v>
          </cell>
          <cell r="F154">
            <v>3.01</v>
          </cell>
          <cell r="G154">
            <v>3.01</v>
          </cell>
          <cell r="I154">
            <v>0</v>
          </cell>
          <cell r="J154">
            <v>0</v>
          </cell>
          <cell r="K154">
            <v>0</v>
          </cell>
          <cell r="N154">
            <v>3.01</v>
          </cell>
          <cell r="P154">
            <v>0</v>
          </cell>
          <cell r="R154">
            <v>3.01</v>
          </cell>
        </row>
        <row r="155">
          <cell r="B155">
            <v>0</v>
          </cell>
          <cell r="C155">
            <v>0</v>
          </cell>
          <cell r="E155">
            <v>0</v>
          </cell>
          <cell r="F155">
            <v>0</v>
          </cell>
          <cell r="G155">
            <v>0</v>
          </cell>
          <cell r="I155">
            <v>0</v>
          </cell>
          <cell r="J155">
            <v>0</v>
          </cell>
          <cell r="K155">
            <v>0</v>
          </cell>
          <cell r="N155">
            <v>0</v>
          </cell>
          <cell r="P155">
            <v>0</v>
          </cell>
          <cell r="R155">
            <v>0</v>
          </cell>
        </row>
        <row r="156">
          <cell r="C156">
            <v>20</v>
          </cell>
          <cell r="E156">
            <v>0</v>
          </cell>
          <cell r="F156">
            <v>8.6</v>
          </cell>
          <cell r="G156">
            <v>8.6</v>
          </cell>
          <cell r="J156">
            <v>-0.26492388863047378</v>
          </cell>
          <cell r="K156">
            <v>-0.14850861762509138</v>
          </cell>
          <cell r="L156">
            <v>0</v>
          </cell>
          <cell r="N156">
            <v>8.1865674937444339</v>
          </cell>
          <cell r="P156">
            <v>0.9</v>
          </cell>
          <cell r="R156">
            <v>7.2865674937444345</v>
          </cell>
        </row>
        <row r="158">
          <cell r="B158" t="str">
            <v>Utilities</v>
          </cell>
          <cell r="E158">
            <v>89.8</v>
          </cell>
          <cell r="F158">
            <v>159.19999999999999</v>
          </cell>
          <cell r="G158">
            <v>249</v>
          </cell>
          <cell r="I158" t="str">
            <v>%</v>
          </cell>
          <cell r="J158" t="str">
            <v>$</v>
          </cell>
        </row>
        <row r="159">
          <cell r="B159" t="str">
            <v>01/08</v>
          </cell>
          <cell r="C159">
            <v>7</v>
          </cell>
          <cell r="E159">
            <v>31.43</v>
          </cell>
          <cell r="F159">
            <v>55.719999999999992</v>
          </cell>
          <cell r="G159">
            <v>87.149999999999991</v>
          </cell>
          <cell r="I159">
            <v>-8.8014580940356746E-2</v>
          </cell>
          <cell r="J159">
            <v>-4.9041724499966772</v>
          </cell>
          <cell r="K159">
            <v>-0.81423369274503288</v>
          </cell>
          <cell r="N159">
            <v>81.431593857258278</v>
          </cell>
          <cell r="P159">
            <v>41.2</v>
          </cell>
          <cell r="R159">
            <v>40.231593857258275</v>
          </cell>
        </row>
        <row r="160">
          <cell r="B160" t="str">
            <v>09/15</v>
          </cell>
          <cell r="C160">
            <v>2</v>
          </cell>
          <cell r="E160">
            <v>8.98</v>
          </cell>
          <cell r="F160">
            <v>15.919999999999998</v>
          </cell>
          <cell r="G160">
            <v>24.9</v>
          </cell>
          <cell r="I160">
            <v>0</v>
          </cell>
          <cell r="J160">
            <v>0</v>
          </cell>
          <cell r="K160">
            <v>0</v>
          </cell>
          <cell r="N160">
            <v>24.9</v>
          </cell>
          <cell r="P160">
            <v>0</v>
          </cell>
          <cell r="R160">
            <v>24.9</v>
          </cell>
        </row>
        <row r="161">
          <cell r="B161" t="str">
            <v>16/22</v>
          </cell>
          <cell r="C161">
            <v>4</v>
          </cell>
          <cell r="E161">
            <v>17.96</v>
          </cell>
          <cell r="F161">
            <v>31.839999999999996</v>
          </cell>
          <cell r="G161">
            <v>49.8</v>
          </cell>
          <cell r="I161">
            <v>0</v>
          </cell>
          <cell r="J161">
            <v>0</v>
          </cell>
          <cell r="K161">
            <v>0</v>
          </cell>
          <cell r="N161">
            <v>49.8</v>
          </cell>
          <cell r="P161">
            <v>0</v>
          </cell>
          <cell r="R161">
            <v>49.8</v>
          </cell>
        </row>
        <row r="162">
          <cell r="B162" t="str">
            <v>23/31</v>
          </cell>
          <cell r="C162">
            <v>7</v>
          </cell>
          <cell r="E162">
            <v>31.43</v>
          </cell>
          <cell r="F162">
            <v>55.719999999999992</v>
          </cell>
          <cell r="G162">
            <v>87.149999999999991</v>
          </cell>
          <cell r="I162">
            <v>0</v>
          </cell>
          <cell r="J162">
            <v>0</v>
          </cell>
          <cell r="K162">
            <v>0</v>
          </cell>
          <cell r="N162">
            <v>87.149999999999991</v>
          </cell>
          <cell r="P162">
            <v>0</v>
          </cell>
          <cell r="R162">
            <v>87.149999999999991</v>
          </cell>
        </row>
        <row r="163">
          <cell r="B163">
            <v>0</v>
          </cell>
          <cell r="C163">
            <v>0</v>
          </cell>
          <cell r="E163">
            <v>0</v>
          </cell>
          <cell r="F163">
            <v>0</v>
          </cell>
          <cell r="G163">
            <v>0</v>
          </cell>
          <cell r="I163">
            <v>0</v>
          </cell>
          <cell r="J163">
            <v>0</v>
          </cell>
          <cell r="K163">
            <v>0</v>
          </cell>
          <cell r="N163">
            <v>0</v>
          </cell>
          <cell r="P163">
            <v>0</v>
          </cell>
          <cell r="R163">
            <v>0</v>
          </cell>
        </row>
        <row r="164">
          <cell r="C164">
            <v>20</v>
          </cell>
          <cell r="E164">
            <v>89.8</v>
          </cell>
          <cell r="F164">
            <v>159.19999999999999</v>
          </cell>
          <cell r="G164">
            <v>248.99999999999994</v>
          </cell>
          <cell r="J164">
            <v>-4.9041724499966772</v>
          </cell>
          <cell r="K164">
            <v>-0.81423369274503288</v>
          </cell>
          <cell r="L164">
            <v>0</v>
          </cell>
          <cell r="N164">
            <v>243.28159385725826</v>
          </cell>
          <cell r="P164">
            <v>41.2</v>
          </cell>
          <cell r="R164">
            <v>202.08159385725827</v>
          </cell>
        </row>
        <row r="166">
          <cell r="B166" t="str">
            <v>Maint.Mat.</v>
          </cell>
          <cell r="E166">
            <v>0.5</v>
          </cell>
          <cell r="F166">
            <v>8.1</v>
          </cell>
          <cell r="G166">
            <v>8.6</v>
          </cell>
          <cell r="I166" t="str">
            <v>%</v>
          </cell>
          <cell r="J166" t="str">
            <v>$</v>
          </cell>
        </row>
        <row r="167">
          <cell r="B167" t="str">
            <v>01/08</v>
          </cell>
          <cell r="C167">
            <v>7</v>
          </cell>
          <cell r="E167">
            <v>0.17500000000000002</v>
          </cell>
          <cell r="F167">
            <v>2.835</v>
          </cell>
          <cell r="G167">
            <v>3.01</v>
          </cell>
          <cell r="I167">
            <v>-8.8014580940356746E-2</v>
          </cell>
          <cell r="J167">
            <v>-0.24952133696591136</v>
          </cell>
          <cell r="K167">
            <v>-0.14934189567014419</v>
          </cell>
          <cell r="N167">
            <v>2.6111367673639445</v>
          </cell>
          <cell r="P167">
            <v>0.4</v>
          </cell>
          <cell r="R167">
            <v>2.2111367673639446</v>
          </cell>
        </row>
        <row r="168">
          <cell r="B168" t="str">
            <v>09/15</v>
          </cell>
          <cell r="C168">
            <v>2</v>
          </cell>
          <cell r="E168">
            <v>0.05</v>
          </cell>
          <cell r="F168">
            <v>0.80999999999999994</v>
          </cell>
          <cell r="G168">
            <v>0.86</v>
          </cell>
          <cell r="I168">
            <v>0</v>
          </cell>
          <cell r="J168">
            <v>0</v>
          </cell>
          <cell r="K168">
            <v>0</v>
          </cell>
          <cell r="N168">
            <v>0.86</v>
          </cell>
          <cell r="P168">
            <v>0</v>
          </cell>
          <cell r="R168">
            <v>0.86</v>
          </cell>
        </row>
        <row r="169">
          <cell r="B169" t="str">
            <v>16/22</v>
          </cell>
          <cell r="C169">
            <v>4</v>
          </cell>
          <cell r="E169">
            <v>0.1</v>
          </cell>
          <cell r="F169">
            <v>1.6199999999999999</v>
          </cell>
          <cell r="G169">
            <v>1.72</v>
          </cell>
          <cell r="I169">
            <v>0</v>
          </cell>
          <cell r="J169">
            <v>0</v>
          </cell>
          <cell r="K169">
            <v>0</v>
          </cell>
          <cell r="N169">
            <v>1.72</v>
          </cell>
          <cell r="P169">
            <v>0</v>
          </cell>
          <cell r="R169">
            <v>1.72</v>
          </cell>
        </row>
        <row r="170">
          <cell r="B170" t="str">
            <v>23/31</v>
          </cell>
          <cell r="C170">
            <v>7</v>
          </cell>
          <cell r="E170">
            <v>0.17500000000000002</v>
          </cell>
          <cell r="F170">
            <v>2.835</v>
          </cell>
          <cell r="G170">
            <v>3.01</v>
          </cell>
          <cell r="I170">
            <v>0</v>
          </cell>
          <cell r="J170">
            <v>0</v>
          </cell>
          <cell r="K170">
            <v>0</v>
          </cell>
          <cell r="N170">
            <v>3.01</v>
          </cell>
          <cell r="P170">
            <v>0</v>
          </cell>
          <cell r="R170">
            <v>3.01</v>
          </cell>
        </row>
        <row r="171">
          <cell r="B171">
            <v>0</v>
          </cell>
          <cell r="C171">
            <v>0</v>
          </cell>
          <cell r="E171">
            <v>0</v>
          </cell>
          <cell r="F171">
            <v>0</v>
          </cell>
          <cell r="G171">
            <v>0</v>
          </cell>
          <cell r="I171">
            <v>0</v>
          </cell>
          <cell r="J171">
            <v>0</v>
          </cell>
          <cell r="K171">
            <v>0</v>
          </cell>
          <cell r="N171">
            <v>0</v>
          </cell>
          <cell r="P171">
            <v>0</v>
          </cell>
          <cell r="R171">
            <v>0</v>
          </cell>
        </row>
        <row r="172">
          <cell r="C172">
            <v>20</v>
          </cell>
          <cell r="E172">
            <v>0.50000000000000011</v>
          </cell>
          <cell r="F172">
            <v>8.1</v>
          </cell>
          <cell r="G172">
            <v>8.6</v>
          </cell>
          <cell r="J172">
            <v>-0.24952133696591136</v>
          </cell>
          <cell r="K172">
            <v>-0.14934189567014419</v>
          </cell>
          <cell r="L172">
            <v>0</v>
          </cell>
          <cell r="N172">
            <v>8.2011367673639448</v>
          </cell>
          <cell r="P172">
            <v>0.4</v>
          </cell>
          <cell r="R172">
            <v>7.8011367673639445</v>
          </cell>
        </row>
        <row r="174">
          <cell r="B174" t="str">
            <v>Scrap</v>
          </cell>
          <cell r="E174">
            <v>0</v>
          </cell>
          <cell r="F174">
            <v>40.1</v>
          </cell>
          <cell r="G174">
            <v>40.1</v>
          </cell>
          <cell r="I174" t="str">
            <v>%</v>
          </cell>
          <cell r="J174" t="str">
            <v>$</v>
          </cell>
        </row>
        <row r="175">
          <cell r="B175" t="str">
            <v>01/08</v>
          </cell>
          <cell r="C175">
            <v>7</v>
          </cell>
          <cell r="E175">
            <v>0</v>
          </cell>
          <cell r="F175">
            <v>14.035</v>
          </cell>
          <cell r="G175">
            <v>14.035</v>
          </cell>
          <cell r="I175">
            <v>-8.8014580940356746E-2</v>
          </cell>
          <cell r="J175">
            <v>-1.235284643497907</v>
          </cell>
          <cell r="K175">
            <v>-0.6924646007867632</v>
          </cell>
          <cell r="N175">
            <v>12.107250755715329</v>
          </cell>
          <cell r="P175">
            <v>1.4</v>
          </cell>
          <cell r="R175">
            <v>10.707250755715329</v>
          </cell>
        </row>
        <row r="176">
          <cell r="B176" t="str">
            <v>09/15</v>
          </cell>
          <cell r="C176">
            <v>2</v>
          </cell>
          <cell r="E176">
            <v>0</v>
          </cell>
          <cell r="F176">
            <v>4.01</v>
          </cell>
          <cell r="G176">
            <v>4.01</v>
          </cell>
          <cell r="I176">
            <v>0</v>
          </cell>
          <cell r="J176">
            <v>0</v>
          </cell>
          <cell r="K176">
            <v>0</v>
          </cell>
          <cell r="N176">
            <v>4.01</v>
          </cell>
          <cell r="P176">
            <v>0</v>
          </cell>
          <cell r="R176">
            <v>4.01</v>
          </cell>
        </row>
        <row r="177">
          <cell r="B177" t="str">
            <v>16/22</v>
          </cell>
          <cell r="C177">
            <v>4</v>
          </cell>
          <cell r="E177">
            <v>0</v>
          </cell>
          <cell r="F177">
            <v>8.02</v>
          </cell>
          <cell r="G177">
            <v>8.02</v>
          </cell>
          <cell r="I177">
            <v>0</v>
          </cell>
          <cell r="J177">
            <v>0</v>
          </cell>
          <cell r="K177">
            <v>0</v>
          </cell>
          <cell r="N177">
            <v>8.02</v>
          </cell>
          <cell r="P177">
            <v>0</v>
          </cell>
          <cell r="R177">
            <v>8.02</v>
          </cell>
        </row>
        <row r="178">
          <cell r="B178" t="str">
            <v>23/31</v>
          </cell>
          <cell r="C178">
            <v>7</v>
          </cell>
          <cell r="E178">
            <v>0</v>
          </cell>
          <cell r="F178">
            <v>14.035</v>
          </cell>
          <cell r="G178">
            <v>14.035</v>
          </cell>
          <cell r="I178">
            <v>0</v>
          </cell>
          <cell r="J178">
            <v>0</v>
          </cell>
          <cell r="K178">
            <v>0</v>
          </cell>
          <cell r="N178">
            <v>14.035</v>
          </cell>
          <cell r="P178">
            <v>0</v>
          </cell>
          <cell r="R178">
            <v>14.035</v>
          </cell>
        </row>
        <row r="179">
          <cell r="B179">
            <v>0</v>
          </cell>
          <cell r="C179">
            <v>0</v>
          </cell>
          <cell r="E179">
            <v>0</v>
          </cell>
          <cell r="F179">
            <v>0</v>
          </cell>
          <cell r="G179">
            <v>0</v>
          </cell>
          <cell r="I179">
            <v>0</v>
          </cell>
          <cell r="J179">
            <v>0</v>
          </cell>
          <cell r="K179">
            <v>0</v>
          </cell>
          <cell r="N179">
            <v>0</v>
          </cell>
          <cell r="P179">
            <v>0</v>
          </cell>
          <cell r="R179">
            <v>0</v>
          </cell>
        </row>
        <row r="180">
          <cell r="C180">
            <v>20</v>
          </cell>
          <cell r="E180">
            <v>0</v>
          </cell>
          <cell r="F180">
            <v>40.1</v>
          </cell>
          <cell r="G180">
            <v>40.1</v>
          </cell>
          <cell r="J180">
            <v>-1.235284643497907</v>
          </cell>
          <cell r="K180">
            <v>-0.6924646007867632</v>
          </cell>
          <cell r="L180">
            <v>0</v>
          </cell>
          <cell r="N180">
            <v>38.172250755715325</v>
          </cell>
          <cell r="P180">
            <v>1.4</v>
          </cell>
          <cell r="R180">
            <v>36.772250755715334</v>
          </cell>
        </row>
        <row r="182">
          <cell r="B182" t="str">
            <v>Sundry</v>
          </cell>
          <cell r="E182">
            <v>0.7</v>
          </cell>
          <cell r="F182">
            <v>4</v>
          </cell>
          <cell r="G182">
            <v>4.7</v>
          </cell>
          <cell r="I182" t="str">
            <v>%</v>
          </cell>
          <cell r="J182" t="str">
            <v>$</v>
          </cell>
        </row>
        <row r="183">
          <cell r="B183" t="str">
            <v>01/08</v>
          </cell>
          <cell r="C183">
            <v>7</v>
          </cell>
          <cell r="E183">
            <v>0.24499999999999997</v>
          </cell>
          <cell r="F183">
            <v>1.4000000000000001</v>
          </cell>
          <cell r="G183">
            <v>1.645</v>
          </cell>
          <cell r="I183">
            <v>-8.8014580940356746E-2</v>
          </cell>
          <cell r="J183">
            <v>-0.12322041331649945</v>
          </cell>
          <cell r="K183">
            <v>-8.2328275639577383E-2</v>
          </cell>
          <cell r="N183">
            <v>1.4394513110439233</v>
          </cell>
          <cell r="P183">
            <v>0.3</v>
          </cell>
          <cell r="R183">
            <v>1.1394513110439233</v>
          </cell>
        </row>
        <row r="184">
          <cell r="B184" t="str">
            <v>09/15</v>
          </cell>
          <cell r="C184">
            <v>2</v>
          </cell>
          <cell r="E184">
            <v>6.9999999999999993E-2</v>
          </cell>
          <cell r="F184">
            <v>0.4</v>
          </cell>
          <cell r="G184">
            <v>0.47000000000000003</v>
          </cell>
          <cell r="I184">
            <v>0</v>
          </cell>
          <cell r="J184">
            <v>0</v>
          </cell>
          <cell r="K184">
            <v>0</v>
          </cell>
          <cell r="N184">
            <v>0.47000000000000003</v>
          </cell>
          <cell r="P184">
            <v>0</v>
          </cell>
          <cell r="R184">
            <v>0.47000000000000003</v>
          </cell>
        </row>
        <row r="185">
          <cell r="B185" t="str">
            <v>16/22</v>
          </cell>
          <cell r="C185">
            <v>4</v>
          </cell>
          <cell r="E185">
            <v>0.13999999999999999</v>
          </cell>
          <cell r="F185">
            <v>0.8</v>
          </cell>
          <cell r="G185">
            <v>0.94000000000000006</v>
          </cell>
          <cell r="I185">
            <v>0</v>
          </cell>
          <cell r="J185">
            <v>0</v>
          </cell>
          <cell r="K185">
            <v>0</v>
          </cell>
          <cell r="N185">
            <v>0.94000000000000006</v>
          </cell>
          <cell r="P185">
            <v>0</v>
          </cell>
          <cell r="R185">
            <v>0.94000000000000006</v>
          </cell>
        </row>
        <row r="186">
          <cell r="B186" t="str">
            <v>23/31</v>
          </cell>
          <cell r="C186">
            <v>7</v>
          </cell>
          <cell r="E186">
            <v>0.24499999999999997</v>
          </cell>
          <cell r="F186">
            <v>1.4000000000000001</v>
          </cell>
          <cell r="G186">
            <v>1.645</v>
          </cell>
          <cell r="I186">
            <v>0</v>
          </cell>
          <cell r="J186">
            <v>0</v>
          </cell>
          <cell r="K186">
            <v>0</v>
          </cell>
          <cell r="N186">
            <v>1.645</v>
          </cell>
          <cell r="P186">
            <v>0</v>
          </cell>
          <cell r="R186">
            <v>1.645</v>
          </cell>
        </row>
        <row r="187">
          <cell r="B187">
            <v>0</v>
          </cell>
          <cell r="C187">
            <v>0</v>
          </cell>
          <cell r="E187">
            <v>0</v>
          </cell>
          <cell r="F187">
            <v>0</v>
          </cell>
          <cell r="G187">
            <v>0</v>
          </cell>
          <cell r="I187">
            <v>0</v>
          </cell>
          <cell r="J187">
            <v>0</v>
          </cell>
          <cell r="K187">
            <v>0</v>
          </cell>
          <cell r="N187">
            <v>0</v>
          </cell>
          <cell r="P187">
            <v>0</v>
          </cell>
          <cell r="R187">
            <v>0</v>
          </cell>
        </row>
        <row r="188">
          <cell r="C188">
            <v>20</v>
          </cell>
          <cell r="E188">
            <v>0.7</v>
          </cell>
          <cell r="F188">
            <v>4.0000000000000009</v>
          </cell>
          <cell r="G188">
            <v>4.7</v>
          </cell>
          <cell r="J188">
            <v>-0.12322041331649945</v>
          </cell>
          <cell r="K188">
            <v>-8.2328275639577383E-2</v>
          </cell>
          <cell r="L188">
            <v>0</v>
          </cell>
          <cell r="N188">
            <v>4.4944513110439228</v>
          </cell>
          <cell r="P188">
            <v>0.3</v>
          </cell>
          <cell r="R188">
            <v>4.1944513110439239</v>
          </cell>
        </row>
        <row r="190">
          <cell r="B190" t="str">
            <v>Total Overhead</v>
          </cell>
        </row>
        <row r="191">
          <cell r="B191" t="str">
            <v>01/08</v>
          </cell>
          <cell r="C191">
            <v>7</v>
          </cell>
          <cell r="E191">
            <v>33.599999999999994</v>
          </cell>
          <cell r="F191">
            <v>99.259999999999991</v>
          </cell>
          <cell r="G191">
            <v>132.86000000000001</v>
          </cell>
          <cell r="J191">
            <v>-8.7363273041398095</v>
          </cell>
          <cell r="K191">
            <v>-3.0798251151358893</v>
          </cell>
          <cell r="L191">
            <v>0</v>
          </cell>
          <cell r="N191">
            <v>121.04384758072432</v>
          </cell>
          <cell r="P191">
            <v>52.3</v>
          </cell>
          <cell r="R191">
            <v>68.743847580724321</v>
          </cell>
        </row>
        <row r="192">
          <cell r="B192" t="str">
            <v>09/15</v>
          </cell>
          <cell r="C192">
            <v>2</v>
          </cell>
          <cell r="E192">
            <v>9.6000000000000014</v>
          </cell>
          <cell r="F192">
            <v>28.36</v>
          </cell>
          <cell r="G192">
            <v>37.959999999999994</v>
          </cell>
          <cell r="J192">
            <v>0</v>
          </cell>
          <cell r="K192">
            <v>0</v>
          </cell>
          <cell r="L192">
            <v>0</v>
          </cell>
          <cell r="N192">
            <v>37.959999999999994</v>
          </cell>
          <cell r="P192">
            <v>0</v>
          </cell>
          <cell r="R192">
            <v>37.959999999999994</v>
          </cell>
        </row>
        <row r="193">
          <cell r="B193" t="str">
            <v>16/22</v>
          </cell>
          <cell r="C193">
            <v>4</v>
          </cell>
          <cell r="E193">
            <v>19.200000000000003</v>
          </cell>
          <cell r="F193">
            <v>56.72</v>
          </cell>
          <cell r="G193">
            <v>75.919999999999987</v>
          </cell>
          <cell r="J193">
            <v>0</v>
          </cell>
          <cell r="K193">
            <v>0</v>
          </cell>
          <cell r="L193">
            <v>0</v>
          </cell>
          <cell r="N193">
            <v>75.919999999999987</v>
          </cell>
          <cell r="P193">
            <v>0</v>
          </cell>
          <cell r="R193">
            <v>75.919999999999987</v>
          </cell>
        </row>
        <row r="194">
          <cell r="B194" t="str">
            <v>23/31</v>
          </cell>
          <cell r="C194">
            <v>7</v>
          </cell>
          <cell r="E194">
            <v>33.599999999999994</v>
          </cell>
          <cell r="F194">
            <v>99.259999999999991</v>
          </cell>
          <cell r="G194">
            <v>132.86000000000001</v>
          </cell>
          <cell r="J194">
            <v>0</v>
          </cell>
          <cell r="K194">
            <v>0</v>
          </cell>
          <cell r="L194">
            <v>0</v>
          </cell>
          <cell r="N194">
            <v>132.86000000000001</v>
          </cell>
          <cell r="P194">
            <v>0</v>
          </cell>
          <cell r="R194">
            <v>132.86000000000001</v>
          </cell>
        </row>
        <row r="195">
          <cell r="B195">
            <v>0</v>
          </cell>
          <cell r="C195">
            <v>0</v>
          </cell>
          <cell r="E195">
            <v>0</v>
          </cell>
          <cell r="F195">
            <v>0</v>
          </cell>
          <cell r="G195">
            <v>0</v>
          </cell>
          <cell r="J195">
            <v>0</v>
          </cell>
          <cell r="K195">
            <v>0</v>
          </cell>
          <cell r="L195">
            <v>0</v>
          </cell>
          <cell r="N195">
            <v>0</v>
          </cell>
          <cell r="P195">
            <v>0</v>
          </cell>
          <cell r="R195">
            <v>0</v>
          </cell>
        </row>
        <row r="196">
          <cell r="C196">
            <v>20</v>
          </cell>
          <cell r="E196">
            <v>96</v>
          </cell>
          <cell r="F196">
            <v>283.59999999999997</v>
          </cell>
          <cell r="G196">
            <v>379.6</v>
          </cell>
          <cell r="J196">
            <v>-8.7363273041398095</v>
          </cell>
          <cell r="K196">
            <v>-3.0798251151358893</v>
          </cell>
          <cell r="L196">
            <v>0</v>
          </cell>
          <cell r="N196">
            <v>367.78384758072434</v>
          </cell>
          <cell r="P196">
            <v>52.3</v>
          </cell>
          <cell r="R196">
            <v>315.48384758072433</v>
          </cell>
        </row>
        <row r="200">
          <cell r="A200" t="str">
            <v>Ÿ</v>
          </cell>
          <cell r="B200" t="str">
            <v>Total Production</v>
          </cell>
        </row>
        <row r="201">
          <cell r="E201" t="str">
            <v>Budget (8+4)</v>
          </cell>
          <cell r="I201" t="str">
            <v>Adjustments</v>
          </cell>
          <cell r="R201" t="str">
            <v>Perfor.</v>
          </cell>
        </row>
        <row r="202">
          <cell r="E202" t="str">
            <v>Fix.</v>
          </cell>
          <cell r="F202" t="str">
            <v>Var.</v>
          </cell>
          <cell r="G202" t="str">
            <v>Total</v>
          </cell>
          <cell r="I202" t="str">
            <v>Volume</v>
          </cell>
          <cell r="K202" t="str">
            <v>Econ.</v>
          </cell>
          <cell r="L202" t="str">
            <v>Others</v>
          </cell>
          <cell r="N202" t="str">
            <v>Authorized</v>
          </cell>
          <cell r="P202" t="str">
            <v>Actual</v>
          </cell>
          <cell r="R202" t="str">
            <v>(O)/U</v>
          </cell>
        </row>
        <row r="204">
          <cell r="B204" t="str">
            <v>Supply</v>
          </cell>
        </row>
        <row r="205">
          <cell r="B205" t="str">
            <v>01/08</v>
          </cell>
          <cell r="C205">
            <v>7</v>
          </cell>
          <cell r="E205">
            <v>17.78</v>
          </cell>
          <cell r="F205">
            <v>59.114999999999995</v>
          </cell>
          <cell r="G205">
            <v>76.89500000000001</v>
          </cell>
          <cell r="I205">
            <v>-8.8014580940356746E-2</v>
          </cell>
          <cell r="J205">
            <v>-5.2029819522891891</v>
          </cell>
          <cell r="K205">
            <v>-3.8785381763811553</v>
          </cell>
          <cell r="L205">
            <v>0</v>
          </cell>
          <cell r="N205">
            <v>67.813479871329662</v>
          </cell>
          <cell r="P205">
            <v>24.9</v>
          </cell>
          <cell r="R205">
            <v>42.913479871329663</v>
          </cell>
        </row>
        <row r="206">
          <cell r="B206" t="str">
            <v>09/15</v>
          </cell>
          <cell r="C206">
            <v>2</v>
          </cell>
          <cell r="E206">
            <v>5.08</v>
          </cell>
          <cell r="F206">
            <v>16.89</v>
          </cell>
          <cell r="G206">
            <v>21.97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N206">
            <v>21.97</v>
          </cell>
          <cell r="P206">
            <v>0</v>
          </cell>
          <cell r="R206">
            <v>21.97</v>
          </cell>
        </row>
        <row r="207">
          <cell r="B207" t="str">
            <v>16/22</v>
          </cell>
          <cell r="C207">
            <v>4</v>
          </cell>
          <cell r="E207">
            <v>10.16</v>
          </cell>
          <cell r="F207">
            <v>33.78</v>
          </cell>
          <cell r="G207">
            <v>43.94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N207">
            <v>43.94</v>
          </cell>
          <cell r="P207">
            <v>0</v>
          </cell>
          <cell r="R207">
            <v>43.94</v>
          </cell>
        </row>
        <row r="208">
          <cell r="B208" t="str">
            <v>23/31</v>
          </cell>
          <cell r="C208">
            <v>7</v>
          </cell>
          <cell r="E208">
            <v>17.78</v>
          </cell>
          <cell r="F208">
            <v>59.114999999999995</v>
          </cell>
          <cell r="G208">
            <v>76.89500000000001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N208">
            <v>76.89500000000001</v>
          </cell>
          <cell r="P208">
            <v>0</v>
          </cell>
          <cell r="R208">
            <v>76.89500000000001</v>
          </cell>
        </row>
        <row r="209">
          <cell r="B209">
            <v>0</v>
          </cell>
          <cell r="C209">
            <v>0</v>
          </cell>
          <cell r="E209">
            <v>0</v>
          </cell>
          <cell r="F209">
            <v>0</v>
          </cell>
          <cell r="G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N209">
            <v>0</v>
          </cell>
          <cell r="P209">
            <v>0</v>
          </cell>
          <cell r="R209">
            <v>0</v>
          </cell>
        </row>
        <row r="210">
          <cell r="C210">
            <v>20</v>
          </cell>
          <cell r="E210">
            <v>50.8</v>
          </cell>
          <cell r="F210">
            <v>168.89999999999998</v>
          </cell>
          <cell r="G210">
            <v>219.70000000000002</v>
          </cell>
          <cell r="J210">
            <v>-5.2029819522891891</v>
          </cell>
          <cell r="K210">
            <v>-3.8785381763811553</v>
          </cell>
          <cell r="L210">
            <v>0</v>
          </cell>
          <cell r="N210">
            <v>210.61847987132967</v>
          </cell>
          <cell r="P210">
            <v>24.9</v>
          </cell>
          <cell r="R210">
            <v>185.71847987132966</v>
          </cell>
        </row>
        <row r="212">
          <cell r="B212" t="str">
            <v>Exp.Tool</v>
          </cell>
        </row>
        <row r="213">
          <cell r="B213" t="str">
            <v>01/08</v>
          </cell>
          <cell r="C213">
            <v>7</v>
          </cell>
          <cell r="E213">
            <v>0</v>
          </cell>
          <cell r="F213">
            <v>6.02</v>
          </cell>
          <cell r="G213">
            <v>6.02</v>
          </cell>
          <cell r="I213">
            <v>-8.8014580940356746E-2</v>
          </cell>
          <cell r="J213">
            <v>-0.52984777726094756</v>
          </cell>
          <cell r="K213">
            <v>-0.29701723525018275</v>
          </cell>
          <cell r="L213">
            <v>0</v>
          </cell>
          <cell r="N213">
            <v>5.1931349874888699</v>
          </cell>
          <cell r="P213">
            <v>2.2999999999999998</v>
          </cell>
          <cell r="R213">
            <v>2.8931349874888701</v>
          </cell>
        </row>
        <row r="214">
          <cell r="B214" t="str">
            <v>09/15</v>
          </cell>
          <cell r="C214">
            <v>2</v>
          </cell>
          <cell r="E214">
            <v>0</v>
          </cell>
          <cell r="F214">
            <v>1.7199999999999998</v>
          </cell>
          <cell r="G214">
            <v>1.7199999999999998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N214">
            <v>1.7199999999999998</v>
          </cell>
          <cell r="P214">
            <v>0</v>
          </cell>
          <cell r="R214">
            <v>1.7199999999999998</v>
          </cell>
        </row>
        <row r="215">
          <cell r="B215" t="str">
            <v>16/22</v>
          </cell>
          <cell r="C215">
            <v>4</v>
          </cell>
          <cell r="E215">
            <v>0</v>
          </cell>
          <cell r="F215">
            <v>3.4399999999999995</v>
          </cell>
          <cell r="G215">
            <v>3.4399999999999995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N215">
            <v>3.4399999999999995</v>
          </cell>
          <cell r="P215">
            <v>0</v>
          </cell>
          <cell r="R215">
            <v>3.4399999999999995</v>
          </cell>
        </row>
        <row r="216">
          <cell r="B216" t="str">
            <v>23/31</v>
          </cell>
          <cell r="C216">
            <v>7</v>
          </cell>
          <cell r="E216">
            <v>0</v>
          </cell>
          <cell r="F216">
            <v>6.02</v>
          </cell>
          <cell r="G216">
            <v>6.02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N216">
            <v>6.02</v>
          </cell>
          <cell r="P216">
            <v>0</v>
          </cell>
          <cell r="R216">
            <v>6.02</v>
          </cell>
        </row>
        <row r="217">
          <cell r="B217">
            <v>0</v>
          </cell>
          <cell r="C217">
            <v>0</v>
          </cell>
          <cell r="E217">
            <v>0</v>
          </cell>
          <cell r="F217">
            <v>0</v>
          </cell>
          <cell r="G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N217">
            <v>0</v>
          </cell>
          <cell r="P217">
            <v>0</v>
          </cell>
          <cell r="R217">
            <v>0</v>
          </cell>
        </row>
        <row r="218">
          <cell r="C218">
            <v>20</v>
          </cell>
          <cell r="E218">
            <v>0</v>
          </cell>
          <cell r="F218">
            <v>17.2</v>
          </cell>
          <cell r="G218">
            <v>17.2</v>
          </cell>
          <cell r="J218">
            <v>-0.52984777726094756</v>
          </cell>
          <cell r="K218">
            <v>-0.29701723525018275</v>
          </cell>
          <cell r="L218">
            <v>0</v>
          </cell>
          <cell r="N218">
            <v>16.373134987488868</v>
          </cell>
          <cell r="P218">
            <v>2.2999999999999998</v>
          </cell>
          <cell r="R218">
            <v>14.073134987488869</v>
          </cell>
        </row>
        <row r="220">
          <cell r="B220" t="str">
            <v>Utilities</v>
          </cell>
        </row>
        <row r="221">
          <cell r="B221" t="str">
            <v>01/08</v>
          </cell>
          <cell r="C221">
            <v>7</v>
          </cell>
          <cell r="E221">
            <v>86.765000000000015</v>
          </cell>
          <cell r="F221">
            <v>155.60999999999999</v>
          </cell>
          <cell r="G221">
            <v>242.375</v>
          </cell>
          <cell r="I221">
            <v>-8.8014580940356746E-2</v>
          </cell>
          <cell r="J221">
            <v>-13.695948940128911</v>
          </cell>
          <cell r="K221">
            <v>-2.2639226054927235</v>
          </cell>
          <cell r="L221">
            <v>0</v>
          </cell>
          <cell r="N221">
            <v>226.41512845437836</v>
          </cell>
          <cell r="P221">
            <v>122.50000000000001</v>
          </cell>
          <cell r="R221">
            <v>103.91512845437835</v>
          </cell>
        </row>
        <row r="222">
          <cell r="B222" t="str">
            <v>09/15</v>
          </cell>
          <cell r="C222">
            <v>2</v>
          </cell>
          <cell r="E222">
            <v>24.790000000000003</v>
          </cell>
          <cell r="F222">
            <v>44.459999999999994</v>
          </cell>
          <cell r="G222">
            <v>69.25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N222">
            <v>69.25</v>
          </cell>
          <cell r="P222">
            <v>0</v>
          </cell>
          <cell r="R222">
            <v>69.25</v>
          </cell>
        </row>
        <row r="223">
          <cell r="B223" t="str">
            <v>16/22</v>
          </cell>
          <cell r="C223">
            <v>4</v>
          </cell>
          <cell r="E223">
            <v>49.580000000000005</v>
          </cell>
          <cell r="F223">
            <v>88.919999999999987</v>
          </cell>
          <cell r="G223">
            <v>138.5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N223">
            <v>138.5</v>
          </cell>
          <cell r="P223">
            <v>0</v>
          </cell>
          <cell r="R223">
            <v>138.5</v>
          </cell>
        </row>
        <row r="224">
          <cell r="B224" t="str">
            <v>23/31</v>
          </cell>
          <cell r="C224">
            <v>7</v>
          </cell>
          <cell r="E224">
            <v>86.765000000000015</v>
          </cell>
          <cell r="F224">
            <v>155.60999999999999</v>
          </cell>
          <cell r="G224">
            <v>242.375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N224">
            <v>242.375</v>
          </cell>
          <cell r="P224">
            <v>0</v>
          </cell>
          <cell r="R224">
            <v>242.375</v>
          </cell>
        </row>
        <row r="225">
          <cell r="B225">
            <v>0</v>
          </cell>
          <cell r="C225">
            <v>0</v>
          </cell>
          <cell r="E225">
            <v>0</v>
          </cell>
          <cell r="F225">
            <v>0</v>
          </cell>
          <cell r="G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N225">
            <v>0</v>
          </cell>
          <cell r="P225">
            <v>0</v>
          </cell>
          <cell r="R225">
            <v>0</v>
          </cell>
        </row>
        <row r="226">
          <cell r="C226">
            <v>20</v>
          </cell>
          <cell r="E226">
            <v>247.90000000000003</v>
          </cell>
          <cell r="F226">
            <v>444.6</v>
          </cell>
          <cell r="G226">
            <v>692.5</v>
          </cell>
          <cell r="J226">
            <v>-13.695948940128911</v>
          </cell>
          <cell r="K226">
            <v>-2.2639226054927235</v>
          </cell>
          <cell r="L226">
            <v>0</v>
          </cell>
          <cell r="N226">
            <v>676.54012845437842</v>
          </cell>
          <cell r="P226">
            <v>122.50000000000001</v>
          </cell>
          <cell r="R226">
            <v>554.04012845437842</v>
          </cell>
        </row>
        <row r="228">
          <cell r="B228" t="str">
            <v>Maint.Mat.</v>
          </cell>
        </row>
        <row r="229">
          <cell r="B229" t="str">
            <v>01/08</v>
          </cell>
          <cell r="C229">
            <v>7</v>
          </cell>
          <cell r="E229">
            <v>0.38500000000000001</v>
          </cell>
          <cell r="F229">
            <v>10.535</v>
          </cell>
          <cell r="G229">
            <v>10.92</v>
          </cell>
          <cell r="I229">
            <v>-8.8014580940356746E-2</v>
          </cell>
          <cell r="J229">
            <v>-0.92723361020665829</v>
          </cell>
          <cell r="K229">
            <v>-0.54060866168781985</v>
          </cell>
          <cell r="L229">
            <v>0</v>
          </cell>
          <cell r="N229">
            <v>9.4521577281055222</v>
          </cell>
          <cell r="P229">
            <v>0.4</v>
          </cell>
          <cell r="R229">
            <v>9.0521577281055219</v>
          </cell>
        </row>
        <row r="230">
          <cell r="B230" t="str">
            <v>09/15</v>
          </cell>
          <cell r="C230">
            <v>2</v>
          </cell>
          <cell r="E230">
            <v>0.11</v>
          </cell>
          <cell r="F230">
            <v>3.01</v>
          </cell>
          <cell r="G230">
            <v>3.1199999999999997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N230">
            <v>3.1199999999999997</v>
          </cell>
          <cell r="P230">
            <v>0</v>
          </cell>
          <cell r="R230">
            <v>3.1199999999999997</v>
          </cell>
        </row>
        <row r="231">
          <cell r="B231" t="str">
            <v>16/22</v>
          </cell>
          <cell r="C231">
            <v>4</v>
          </cell>
          <cell r="E231">
            <v>0.22</v>
          </cell>
          <cell r="F231">
            <v>6.02</v>
          </cell>
          <cell r="G231">
            <v>6.2399999999999993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N231">
            <v>6.2399999999999993</v>
          </cell>
          <cell r="P231">
            <v>0</v>
          </cell>
          <cell r="R231">
            <v>6.2399999999999993</v>
          </cell>
        </row>
        <row r="232">
          <cell r="B232" t="str">
            <v>23/31</v>
          </cell>
          <cell r="C232">
            <v>7</v>
          </cell>
          <cell r="E232">
            <v>0.38500000000000001</v>
          </cell>
          <cell r="F232">
            <v>10.535</v>
          </cell>
          <cell r="G232">
            <v>10.92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N232">
            <v>10.92</v>
          </cell>
          <cell r="P232">
            <v>0</v>
          </cell>
          <cell r="R232">
            <v>10.92</v>
          </cell>
        </row>
        <row r="233">
          <cell r="B233">
            <v>0</v>
          </cell>
          <cell r="C233">
            <v>0</v>
          </cell>
          <cell r="E233">
            <v>0</v>
          </cell>
          <cell r="F233">
            <v>0</v>
          </cell>
          <cell r="G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N233">
            <v>0</v>
          </cell>
          <cell r="P233">
            <v>0</v>
          </cell>
          <cell r="R233">
            <v>0</v>
          </cell>
        </row>
        <row r="234">
          <cell r="C234">
            <v>20</v>
          </cell>
          <cell r="E234">
            <v>1.1000000000000001</v>
          </cell>
          <cell r="F234">
            <v>30.099999999999998</v>
          </cell>
          <cell r="G234">
            <v>31.199999999999996</v>
          </cell>
          <cell r="J234">
            <v>-0.92723361020665829</v>
          </cell>
          <cell r="K234">
            <v>-0.54060866168781985</v>
          </cell>
          <cell r="L234">
            <v>0</v>
          </cell>
          <cell r="N234">
            <v>29.73215772810552</v>
          </cell>
          <cell r="P234">
            <v>0.4</v>
          </cell>
          <cell r="R234">
            <v>29.332157728105521</v>
          </cell>
        </row>
        <row r="236">
          <cell r="B236" t="str">
            <v>Scrap</v>
          </cell>
        </row>
        <row r="237">
          <cell r="B237" t="str">
            <v>01/08</v>
          </cell>
          <cell r="C237">
            <v>7</v>
          </cell>
          <cell r="E237">
            <v>0</v>
          </cell>
          <cell r="F237">
            <v>32.164999999999999</v>
          </cell>
          <cell r="G237">
            <v>32.164999999999999</v>
          </cell>
          <cell r="I237">
            <v>-8.8014580940356746E-2</v>
          </cell>
          <cell r="J237">
            <v>-2.8309889959465746</v>
          </cell>
          <cell r="K237">
            <v>-1.5869699953192902</v>
          </cell>
          <cell r="L237">
            <v>0</v>
          </cell>
          <cell r="N237">
            <v>27.747041008734133</v>
          </cell>
          <cell r="P237">
            <v>3.8</v>
          </cell>
          <cell r="R237">
            <v>23.947041008734132</v>
          </cell>
        </row>
        <row r="238">
          <cell r="B238" t="str">
            <v>09/15</v>
          </cell>
          <cell r="C238">
            <v>2</v>
          </cell>
          <cell r="E238">
            <v>0</v>
          </cell>
          <cell r="F238">
            <v>9.19</v>
          </cell>
          <cell r="G238">
            <v>9.19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N238">
            <v>9.19</v>
          </cell>
          <cell r="P238">
            <v>0</v>
          </cell>
          <cell r="R238">
            <v>9.19</v>
          </cell>
        </row>
        <row r="239">
          <cell r="B239" t="str">
            <v>16/22</v>
          </cell>
          <cell r="C239">
            <v>4</v>
          </cell>
          <cell r="E239">
            <v>0</v>
          </cell>
          <cell r="F239">
            <v>18.38</v>
          </cell>
          <cell r="G239">
            <v>18.38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N239">
            <v>18.38</v>
          </cell>
          <cell r="P239">
            <v>0</v>
          </cell>
          <cell r="R239">
            <v>18.38</v>
          </cell>
        </row>
        <row r="240">
          <cell r="B240" t="str">
            <v>23/31</v>
          </cell>
          <cell r="C240">
            <v>7</v>
          </cell>
          <cell r="E240">
            <v>0</v>
          </cell>
          <cell r="F240">
            <v>32.164999999999999</v>
          </cell>
          <cell r="G240">
            <v>32.164999999999999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N240">
            <v>32.164999999999999</v>
          </cell>
          <cell r="P240">
            <v>0</v>
          </cell>
          <cell r="R240">
            <v>32.164999999999999</v>
          </cell>
        </row>
        <row r="241">
          <cell r="B241">
            <v>0</v>
          </cell>
          <cell r="C241">
            <v>0</v>
          </cell>
          <cell r="E241">
            <v>0</v>
          </cell>
          <cell r="F241">
            <v>0</v>
          </cell>
          <cell r="G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N241">
            <v>0</v>
          </cell>
          <cell r="P241">
            <v>0</v>
          </cell>
          <cell r="R241">
            <v>0</v>
          </cell>
        </row>
        <row r="242">
          <cell r="C242">
            <v>20</v>
          </cell>
          <cell r="E242">
            <v>0</v>
          </cell>
          <cell r="F242">
            <v>91.9</v>
          </cell>
          <cell r="G242">
            <v>91.9</v>
          </cell>
          <cell r="J242">
            <v>-2.8309889959465746</v>
          </cell>
          <cell r="K242">
            <v>-1.5869699953192902</v>
          </cell>
          <cell r="L242">
            <v>0</v>
          </cell>
          <cell r="N242">
            <v>87.482041008734143</v>
          </cell>
          <cell r="P242">
            <v>3.8</v>
          </cell>
          <cell r="R242">
            <v>83.682041008734132</v>
          </cell>
        </row>
        <row r="244">
          <cell r="B244" t="str">
            <v>Sundry</v>
          </cell>
        </row>
        <row r="245">
          <cell r="B245" t="str">
            <v>01/08</v>
          </cell>
          <cell r="C245">
            <v>7</v>
          </cell>
          <cell r="E245">
            <v>0.66499999999999992</v>
          </cell>
          <cell r="F245">
            <v>3.4650000000000007</v>
          </cell>
          <cell r="G245">
            <v>4.1300000000000008</v>
          </cell>
          <cell r="I245">
            <v>-8.8014580940356746E-2</v>
          </cell>
          <cell r="J245">
            <v>-0.30497052295833615</v>
          </cell>
          <cell r="K245">
            <v>-0.20693409470795404</v>
          </cell>
          <cell r="L245">
            <v>0</v>
          </cell>
          <cell r="N245">
            <v>3.6180953823337108</v>
          </cell>
          <cell r="P245">
            <v>0.8</v>
          </cell>
          <cell r="R245">
            <v>2.8180953823337109</v>
          </cell>
        </row>
        <row r="246">
          <cell r="B246" t="str">
            <v>09/15</v>
          </cell>
          <cell r="C246">
            <v>2</v>
          </cell>
          <cell r="E246">
            <v>0.19</v>
          </cell>
          <cell r="F246">
            <v>0.99</v>
          </cell>
          <cell r="G246">
            <v>1.18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N246">
            <v>1.18</v>
          </cell>
          <cell r="P246">
            <v>0</v>
          </cell>
          <cell r="R246">
            <v>1.18</v>
          </cell>
        </row>
        <row r="247">
          <cell r="B247" t="str">
            <v>16/22</v>
          </cell>
          <cell r="C247">
            <v>4</v>
          </cell>
          <cell r="E247">
            <v>0.38</v>
          </cell>
          <cell r="F247">
            <v>1.98</v>
          </cell>
          <cell r="G247">
            <v>2.36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N247">
            <v>2.36</v>
          </cell>
          <cell r="P247">
            <v>0</v>
          </cell>
          <cell r="R247">
            <v>2.36</v>
          </cell>
        </row>
        <row r="248">
          <cell r="B248" t="str">
            <v>23/31</v>
          </cell>
          <cell r="C248">
            <v>7</v>
          </cell>
          <cell r="E248">
            <v>0.66499999999999992</v>
          </cell>
          <cell r="F248">
            <v>3.4650000000000007</v>
          </cell>
          <cell r="G248">
            <v>4.1300000000000008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N248">
            <v>4.1300000000000008</v>
          </cell>
          <cell r="P248">
            <v>0</v>
          </cell>
          <cell r="R248">
            <v>4.1300000000000008</v>
          </cell>
        </row>
        <row r="249">
          <cell r="B249">
            <v>0</v>
          </cell>
          <cell r="C249">
            <v>0</v>
          </cell>
          <cell r="E249">
            <v>0</v>
          </cell>
          <cell r="F249">
            <v>0</v>
          </cell>
          <cell r="G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N249">
            <v>0</v>
          </cell>
          <cell r="P249">
            <v>0</v>
          </cell>
          <cell r="R249">
            <v>0</v>
          </cell>
        </row>
        <row r="250">
          <cell r="C250">
            <v>20</v>
          </cell>
          <cell r="E250">
            <v>1.9</v>
          </cell>
          <cell r="F250">
            <v>9.9000000000000021</v>
          </cell>
          <cell r="G250">
            <v>11.8</v>
          </cell>
          <cell r="J250">
            <v>-0.30497052295833615</v>
          </cell>
          <cell r="K250">
            <v>-0.20693409470795404</v>
          </cell>
          <cell r="L250">
            <v>0</v>
          </cell>
          <cell r="N250">
            <v>11.288095382333712</v>
          </cell>
          <cell r="P250">
            <v>0.8</v>
          </cell>
          <cell r="R250">
            <v>10.488095382333711</v>
          </cell>
        </row>
        <row r="252">
          <cell r="B252" t="str">
            <v>Total Overhead</v>
          </cell>
        </row>
        <row r="253">
          <cell r="B253" t="str">
            <v>01/08</v>
          </cell>
          <cell r="C253">
            <v>7</v>
          </cell>
          <cell r="E253">
            <v>105.59500000000003</v>
          </cell>
          <cell r="F253">
            <v>266.90999999999997</v>
          </cell>
          <cell r="G253">
            <v>372.50500000000005</v>
          </cell>
          <cell r="J253">
            <v>-23.491971798790615</v>
          </cell>
          <cell r="K253">
            <v>-8.7739907688391252</v>
          </cell>
          <cell r="L253">
            <v>0</v>
          </cell>
          <cell r="N253">
            <v>340.23903743237031</v>
          </cell>
          <cell r="P253">
            <v>154.70000000000005</v>
          </cell>
          <cell r="R253">
            <v>185.53903743237026</v>
          </cell>
        </row>
        <row r="254">
          <cell r="B254" t="str">
            <v>09/15</v>
          </cell>
          <cell r="C254">
            <v>2</v>
          </cell>
          <cell r="E254">
            <v>30.170000000000005</v>
          </cell>
          <cell r="F254">
            <v>76.259999999999991</v>
          </cell>
          <cell r="G254">
            <v>106.43</v>
          </cell>
          <cell r="J254">
            <v>0</v>
          </cell>
          <cell r="K254">
            <v>0</v>
          </cell>
          <cell r="L254">
            <v>0</v>
          </cell>
          <cell r="N254">
            <v>106.43</v>
          </cell>
          <cell r="P254">
            <v>0</v>
          </cell>
          <cell r="R254">
            <v>106.43</v>
          </cell>
        </row>
        <row r="255">
          <cell r="B255" t="str">
            <v>16/22</v>
          </cell>
          <cell r="C255">
            <v>4</v>
          </cell>
          <cell r="E255">
            <v>60.340000000000011</v>
          </cell>
          <cell r="F255">
            <v>152.51999999999998</v>
          </cell>
          <cell r="G255">
            <v>212.86</v>
          </cell>
          <cell r="J255">
            <v>0</v>
          </cell>
          <cell r="K255">
            <v>0</v>
          </cell>
          <cell r="L255">
            <v>0</v>
          </cell>
          <cell r="N255">
            <v>212.86</v>
          </cell>
          <cell r="P255">
            <v>0</v>
          </cell>
          <cell r="R255">
            <v>212.86</v>
          </cell>
        </row>
        <row r="256">
          <cell r="B256" t="str">
            <v>23/31</v>
          </cell>
          <cell r="C256">
            <v>7</v>
          </cell>
          <cell r="E256">
            <v>105.59500000000003</v>
          </cell>
          <cell r="F256">
            <v>266.90999999999997</v>
          </cell>
          <cell r="G256">
            <v>372.50500000000005</v>
          </cell>
          <cell r="J256">
            <v>0</v>
          </cell>
          <cell r="K256">
            <v>0</v>
          </cell>
          <cell r="L256">
            <v>0</v>
          </cell>
          <cell r="N256">
            <v>372.50500000000005</v>
          </cell>
          <cell r="P256">
            <v>0</v>
          </cell>
          <cell r="R256">
            <v>372.50500000000005</v>
          </cell>
        </row>
        <row r="257">
          <cell r="B257">
            <v>0</v>
          </cell>
          <cell r="C257">
            <v>0</v>
          </cell>
          <cell r="E257">
            <v>0</v>
          </cell>
          <cell r="F257">
            <v>0</v>
          </cell>
          <cell r="G257">
            <v>0</v>
          </cell>
          <cell r="J257">
            <v>0</v>
          </cell>
          <cell r="K257">
            <v>0</v>
          </cell>
          <cell r="L257">
            <v>0</v>
          </cell>
          <cell r="N257">
            <v>0</v>
          </cell>
          <cell r="P257">
            <v>0</v>
          </cell>
          <cell r="R257">
            <v>0</v>
          </cell>
        </row>
        <row r="258">
          <cell r="C258">
            <v>20</v>
          </cell>
          <cell r="E258">
            <v>301.70000000000005</v>
          </cell>
          <cell r="F258">
            <v>762.59999999999991</v>
          </cell>
          <cell r="G258">
            <v>1064.3000000000002</v>
          </cell>
          <cell r="J258">
            <v>-23.491971798790615</v>
          </cell>
          <cell r="K258">
            <v>-8.7739907688391252</v>
          </cell>
          <cell r="L258">
            <v>0</v>
          </cell>
          <cell r="N258">
            <v>1032.0340374323705</v>
          </cell>
          <cell r="P258">
            <v>154.70000000000005</v>
          </cell>
          <cell r="R258">
            <v>877.33403743237034</v>
          </cell>
        </row>
        <row r="262">
          <cell r="A262" t="str">
            <v>Ÿ</v>
          </cell>
          <cell r="B262" t="str">
            <v>FAI</v>
          </cell>
        </row>
        <row r="263">
          <cell r="E263" t="str">
            <v>Budget (8+4)</v>
          </cell>
          <cell r="I263" t="str">
            <v>Adjustments</v>
          </cell>
          <cell r="R263" t="str">
            <v>Perfor.</v>
          </cell>
        </row>
        <row r="264">
          <cell r="E264" t="str">
            <v>Fix.</v>
          </cell>
          <cell r="F264" t="str">
            <v>Var.</v>
          </cell>
          <cell r="G264" t="str">
            <v>Total</v>
          </cell>
          <cell r="I264" t="str">
            <v>Volume</v>
          </cell>
          <cell r="K264" t="str">
            <v>Econ.</v>
          </cell>
          <cell r="L264" t="str">
            <v>Others</v>
          </cell>
          <cell r="N264" t="str">
            <v>Authorized</v>
          </cell>
          <cell r="P264" t="str">
            <v>Actual</v>
          </cell>
          <cell r="R264" t="str">
            <v>(O)/U</v>
          </cell>
        </row>
        <row r="266">
          <cell r="B266" t="str">
            <v>Supply</v>
          </cell>
          <cell r="E266">
            <v>0.6</v>
          </cell>
          <cell r="F266">
            <v>4.0999999999999996</v>
          </cell>
          <cell r="G266">
            <v>4.6999999999999993</v>
          </cell>
          <cell r="I266" t="str">
            <v>%</v>
          </cell>
          <cell r="J266" t="str">
            <v>$</v>
          </cell>
        </row>
        <row r="267">
          <cell r="B267" t="str">
            <v>01/08</v>
          </cell>
          <cell r="C267">
            <v>7</v>
          </cell>
          <cell r="E267">
            <v>0.21</v>
          </cell>
          <cell r="F267">
            <v>1.4349999999999998</v>
          </cell>
          <cell r="G267">
            <v>1.6449999999999998</v>
          </cell>
          <cell r="I267">
            <v>-8.8014580940356746E-2</v>
          </cell>
          <cell r="J267">
            <v>-0.12630092364941192</v>
          </cell>
          <cell r="K267">
            <v>-8.2161620030566804E-2</v>
          </cell>
          <cell r="N267">
            <v>1.4365374563200211</v>
          </cell>
          <cell r="P267">
            <v>0.4</v>
          </cell>
          <cell r="R267">
            <v>1.0365374563200209</v>
          </cell>
        </row>
        <row r="268">
          <cell r="B268" t="str">
            <v>09/15</v>
          </cell>
          <cell r="C268">
            <v>2</v>
          </cell>
          <cell r="E268">
            <v>0.06</v>
          </cell>
          <cell r="F268">
            <v>0.41</v>
          </cell>
          <cell r="G268">
            <v>0.47</v>
          </cell>
          <cell r="I268">
            <v>0</v>
          </cell>
          <cell r="J268">
            <v>0</v>
          </cell>
          <cell r="K268">
            <v>0</v>
          </cell>
          <cell r="N268">
            <v>0.47</v>
          </cell>
          <cell r="P268">
            <v>0</v>
          </cell>
          <cell r="R268">
            <v>0.47</v>
          </cell>
        </row>
        <row r="269">
          <cell r="B269" t="str">
            <v>16/22</v>
          </cell>
          <cell r="C269">
            <v>4</v>
          </cell>
          <cell r="E269">
            <v>0.12</v>
          </cell>
          <cell r="F269">
            <v>0.82</v>
          </cell>
          <cell r="G269">
            <v>0.94</v>
          </cell>
          <cell r="I269">
            <v>0</v>
          </cell>
          <cell r="J269">
            <v>0</v>
          </cell>
          <cell r="K269">
            <v>0</v>
          </cell>
          <cell r="N269">
            <v>0.94</v>
          </cell>
          <cell r="P269">
            <v>0</v>
          </cell>
          <cell r="R269">
            <v>0.94</v>
          </cell>
        </row>
        <row r="270">
          <cell r="B270" t="str">
            <v>23/31</v>
          </cell>
          <cell r="C270">
            <v>7</v>
          </cell>
          <cell r="E270">
            <v>0.21</v>
          </cell>
          <cell r="F270">
            <v>1.4349999999999998</v>
          </cell>
          <cell r="G270">
            <v>1.6449999999999998</v>
          </cell>
          <cell r="I270">
            <v>0</v>
          </cell>
          <cell r="J270">
            <v>0</v>
          </cell>
          <cell r="K270">
            <v>0</v>
          </cell>
          <cell r="N270">
            <v>1.6449999999999998</v>
          </cell>
          <cell r="P270">
            <v>0</v>
          </cell>
          <cell r="R270">
            <v>1.6449999999999998</v>
          </cell>
        </row>
        <row r="271">
          <cell r="B271">
            <v>0</v>
          </cell>
          <cell r="C271">
            <v>0</v>
          </cell>
          <cell r="E271">
            <v>0</v>
          </cell>
          <cell r="F271">
            <v>0</v>
          </cell>
          <cell r="G271">
            <v>0</v>
          </cell>
          <cell r="I271">
            <v>0</v>
          </cell>
          <cell r="J271">
            <v>0</v>
          </cell>
          <cell r="K271">
            <v>0</v>
          </cell>
          <cell r="N271">
            <v>0</v>
          </cell>
          <cell r="P271">
            <v>0</v>
          </cell>
          <cell r="R271">
            <v>0</v>
          </cell>
        </row>
        <row r="272">
          <cell r="C272">
            <v>20</v>
          </cell>
          <cell r="E272">
            <v>0.6</v>
          </cell>
          <cell r="F272">
            <v>4.0999999999999996</v>
          </cell>
          <cell r="G272">
            <v>4.6999999999999993</v>
          </cell>
          <cell r="J272">
            <v>-0.12630092364941192</v>
          </cell>
          <cell r="K272">
            <v>-8.2161620030566804E-2</v>
          </cell>
          <cell r="L272">
            <v>0</v>
          </cell>
          <cell r="N272">
            <v>4.491537456320021</v>
          </cell>
          <cell r="P272">
            <v>0.4</v>
          </cell>
          <cell r="R272">
            <v>4.0915374563200206</v>
          </cell>
        </row>
        <row r="274">
          <cell r="B274" t="str">
            <v>Exp.Tool</v>
          </cell>
          <cell r="E274">
            <v>0</v>
          </cell>
          <cell r="F274">
            <v>1.8</v>
          </cell>
          <cell r="G274">
            <v>1.8</v>
          </cell>
          <cell r="I274" t="str">
            <v>%</v>
          </cell>
          <cell r="J274" t="str">
            <v>$</v>
          </cell>
        </row>
        <row r="275">
          <cell r="B275" t="str">
            <v>01/08</v>
          </cell>
          <cell r="C275">
            <v>7</v>
          </cell>
          <cell r="E275">
            <v>0</v>
          </cell>
          <cell r="F275">
            <v>0.63</v>
          </cell>
          <cell r="G275">
            <v>0.63</v>
          </cell>
          <cell r="I275">
            <v>-8.8014580940356746E-2</v>
          </cell>
          <cell r="J275">
            <v>-5.5449185992424752E-2</v>
          </cell>
          <cell r="K275">
            <v>-3.108319903780982E-2</v>
          </cell>
          <cell r="N275">
            <v>0.54346761496976537</v>
          </cell>
          <cell r="P275">
            <v>0.1</v>
          </cell>
          <cell r="R275">
            <v>0.44346761496976539</v>
          </cell>
        </row>
        <row r="276">
          <cell r="B276" t="str">
            <v>09/15</v>
          </cell>
          <cell r="C276">
            <v>2</v>
          </cell>
          <cell r="E276">
            <v>0</v>
          </cell>
          <cell r="F276">
            <v>0.18</v>
          </cell>
          <cell r="G276">
            <v>0.18</v>
          </cell>
          <cell r="I276">
            <v>0</v>
          </cell>
          <cell r="J276">
            <v>0</v>
          </cell>
          <cell r="K276">
            <v>0</v>
          </cell>
          <cell r="N276">
            <v>0.18</v>
          </cell>
          <cell r="P276">
            <v>0</v>
          </cell>
          <cell r="R276">
            <v>0.18</v>
          </cell>
        </row>
        <row r="277">
          <cell r="B277" t="str">
            <v>16/22</v>
          </cell>
          <cell r="C277">
            <v>4</v>
          </cell>
          <cell r="E277">
            <v>0</v>
          </cell>
          <cell r="F277">
            <v>0.36</v>
          </cell>
          <cell r="G277">
            <v>0.36</v>
          </cell>
          <cell r="I277">
            <v>0</v>
          </cell>
          <cell r="J277">
            <v>0</v>
          </cell>
          <cell r="K277">
            <v>0</v>
          </cell>
          <cell r="N277">
            <v>0.36</v>
          </cell>
          <cell r="P277">
            <v>0</v>
          </cell>
          <cell r="R277">
            <v>0.36</v>
          </cell>
        </row>
        <row r="278">
          <cell r="B278" t="str">
            <v>23/31</v>
          </cell>
          <cell r="C278">
            <v>7</v>
          </cell>
          <cell r="E278">
            <v>0</v>
          </cell>
          <cell r="F278">
            <v>0.63</v>
          </cell>
          <cell r="G278">
            <v>0.63</v>
          </cell>
          <cell r="I278">
            <v>0</v>
          </cell>
          <cell r="J278">
            <v>0</v>
          </cell>
          <cell r="K278">
            <v>0</v>
          </cell>
          <cell r="N278">
            <v>0.63</v>
          </cell>
          <cell r="P278">
            <v>0</v>
          </cell>
          <cell r="R278">
            <v>0.63</v>
          </cell>
        </row>
        <row r="279">
          <cell r="B279">
            <v>0</v>
          </cell>
          <cell r="C279">
            <v>0</v>
          </cell>
          <cell r="E279">
            <v>0</v>
          </cell>
          <cell r="F279">
            <v>0</v>
          </cell>
          <cell r="G279">
            <v>0</v>
          </cell>
          <cell r="I279">
            <v>0</v>
          </cell>
          <cell r="J279">
            <v>0</v>
          </cell>
          <cell r="K279">
            <v>0</v>
          </cell>
          <cell r="N279">
            <v>0</v>
          </cell>
          <cell r="P279">
            <v>0</v>
          </cell>
          <cell r="R279">
            <v>0</v>
          </cell>
        </row>
        <row r="280">
          <cell r="C280">
            <v>20</v>
          </cell>
          <cell r="E280">
            <v>0</v>
          </cell>
          <cell r="F280">
            <v>1.7999999999999998</v>
          </cell>
          <cell r="G280">
            <v>1.7999999999999998</v>
          </cell>
          <cell r="J280">
            <v>-5.5449185992424752E-2</v>
          </cell>
          <cell r="K280">
            <v>-3.108319903780982E-2</v>
          </cell>
          <cell r="L280">
            <v>0</v>
          </cell>
          <cell r="N280">
            <v>1.7134676149697654</v>
          </cell>
          <cell r="P280">
            <v>0.1</v>
          </cell>
          <cell r="R280">
            <v>1.6134676149697653</v>
          </cell>
        </row>
        <row r="282">
          <cell r="B282" t="str">
            <v>Utilities</v>
          </cell>
          <cell r="E282">
            <v>0</v>
          </cell>
          <cell r="F282">
            <v>0</v>
          </cell>
          <cell r="G282">
            <v>0</v>
          </cell>
          <cell r="I282" t="str">
            <v>%</v>
          </cell>
          <cell r="J282" t="str">
            <v>$</v>
          </cell>
        </row>
        <row r="283">
          <cell r="B283" t="str">
            <v>01/08</v>
          </cell>
          <cell r="C283">
            <v>7</v>
          </cell>
          <cell r="E283">
            <v>0</v>
          </cell>
          <cell r="F283">
            <v>0</v>
          </cell>
          <cell r="G283">
            <v>0</v>
          </cell>
          <cell r="I283">
            <v>-8.8014580940356746E-2</v>
          </cell>
          <cell r="J283">
            <v>0</v>
          </cell>
          <cell r="K283">
            <v>0</v>
          </cell>
          <cell r="L283">
            <v>0</v>
          </cell>
          <cell r="N283">
            <v>0</v>
          </cell>
          <cell r="P283">
            <v>0</v>
          </cell>
          <cell r="R283">
            <v>0</v>
          </cell>
        </row>
        <row r="284">
          <cell r="B284" t="str">
            <v>09/15</v>
          </cell>
          <cell r="C284">
            <v>2</v>
          </cell>
          <cell r="E284">
            <v>0</v>
          </cell>
          <cell r="F284">
            <v>0</v>
          </cell>
          <cell r="G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N284">
            <v>0</v>
          </cell>
          <cell r="P284">
            <v>0</v>
          </cell>
          <cell r="R284">
            <v>0</v>
          </cell>
        </row>
        <row r="285">
          <cell r="B285" t="str">
            <v>16/22</v>
          </cell>
          <cell r="C285">
            <v>4</v>
          </cell>
          <cell r="E285">
            <v>0</v>
          </cell>
          <cell r="F285">
            <v>0</v>
          </cell>
          <cell r="G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N285">
            <v>0</v>
          </cell>
          <cell r="P285">
            <v>0</v>
          </cell>
          <cell r="R285">
            <v>0</v>
          </cell>
        </row>
        <row r="286">
          <cell r="B286" t="str">
            <v>23/31</v>
          </cell>
          <cell r="C286">
            <v>7</v>
          </cell>
          <cell r="E286">
            <v>0</v>
          </cell>
          <cell r="F286">
            <v>0</v>
          </cell>
          <cell r="G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N286">
            <v>0</v>
          </cell>
          <cell r="P286">
            <v>0</v>
          </cell>
          <cell r="R286">
            <v>0</v>
          </cell>
        </row>
        <row r="287">
          <cell r="B287">
            <v>0</v>
          </cell>
          <cell r="C287">
            <v>0</v>
          </cell>
          <cell r="E287">
            <v>0</v>
          </cell>
          <cell r="F287">
            <v>0</v>
          </cell>
          <cell r="G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N287">
            <v>0</v>
          </cell>
          <cell r="P287">
            <v>0</v>
          </cell>
          <cell r="R287">
            <v>0</v>
          </cell>
        </row>
        <row r="288">
          <cell r="C288">
            <v>20</v>
          </cell>
          <cell r="E288">
            <v>0</v>
          </cell>
          <cell r="F288">
            <v>0</v>
          </cell>
          <cell r="G288">
            <v>0</v>
          </cell>
          <cell r="J288">
            <v>0</v>
          </cell>
          <cell r="K288">
            <v>0</v>
          </cell>
          <cell r="L288">
            <v>0</v>
          </cell>
          <cell r="N288">
            <v>0</v>
          </cell>
          <cell r="P288">
            <v>0</v>
          </cell>
          <cell r="R288">
            <v>0</v>
          </cell>
        </row>
        <row r="290">
          <cell r="B290" t="str">
            <v>Maint.Mat.</v>
          </cell>
          <cell r="E290">
            <v>0</v>
          </cell>
          <cell r="F290">
            <v>0</v>
          </cell>
          <cell r="G290">
            <v>0</v>
          </cell>
          <cell r="I290" t="str">
            <v>%</v>
          </cell>
          <cell r="J290" t="str">
            <v>$</v>
          </cell>
        </row>
        <row r="291">
          <cell r="B291" t="str">
            <v>01/08</v>
          </cell>
          <cell r="C291">
            <v>7</v>
          </cell>
          <cell r="E291">
            <v>0</v>
          </cell>
          <cell r="F291">
            <v>0</v>
          </cell>
          <cell r="G291">
            <v>0</v>
          </cell>
          <cell r="I291">
            <v>-8.8014580940356746E-2</v>
          </cell>
          <cell r="J291">
            <v>0</v>
          </cell>
          <cell r="K291">
            <v>0</v>
          </cell>
          <cell r="N291">
            <v>0</v>
          </cell>
          <cell r="P291">
            <v>0</v>
          </cell>
          <cell r="R291">
            <v>0</v>
          </cell>
        </row>
        <row r="292">
          <cell r="B292" t="str">
            <v>09/15</v>
          </cell>
          <cell r="C292">
            <v>2</v>
          </cell>
          <cell r="E292">
            <v>0</v>
          </cell>
          <cell r="F292">
            <v>0</v>
          </cell>
          <cell r="G292">
            <v>0</v>
          </cell>
          <cell r="I292">
            <v>0</v>
          </cell>
          <cell r="J292">
            <v>0</v>
          </cell>
          <cell r="K292">
            <v>0</v>
          </cell>
          <cell r="N292">
            <v>0</v>
          </cell>
          <cell r="P292">
            <v>0</v>
          </cell>
          <cell r="R292">
            <v>0</v>
          </cell>
        </row>
        <row r="293">
          <cell r="B293" t="str">
            <v>16/22</v>
          </cell>
          <cell r="C293">
            <v>4</v>
          </cell>
          <cell r="E293">
            <v>0</v>
          </cell>
          <cell r="F293">
            <v>0</v>
          </cell>
          <cell r="G293">
            <v>0</v>
          </cell>
          <cell r="I293">
            <v>0</v>
          </cell>
          <cell r="J293">
            <v>0</v>
          </cell>
          <cell r="K293">
            <v>0</v>
          </cell>
          <cell r="N293">
            <v>0</v>
          </cell>
          <cell r="P293">
            <v>0</v>
          </cell>
          <cell r="R293">
            <v>0</v>
          </cell>
        </row>
        <row r="294">
          <cell r="B294" t="str">
            <v>23/31</v>
          </cell>
          <cell r="C294">
            <v>7</v>
          </cell>
          <cell r="E294">
            <v>0</v>
          </cell>
          <cell r="F294">
            <v>0</v>
          </cell>
          <cell r="G294">
            <v>0</v>
          </cell>
          <cell r="I294">
            <v>0</v>
          </cell>
          <cell r="J294">
            <v>0</v>
          </cell>
          <cell r="K294">
            <v>0</v>
          </cell>
          <cell r="N294">
            <v>0</v>
          </cell>
          <cell r="P294">
            <v>0</v>
          </cell>
          <cell r="R294">
            <v>0</v>
          </cell>
        </row>
        <row r="295">
          <cell r="B295">
            <v>0</v>
          </cell>
          <cell r="C295">
            <v>0</v>
          </cell>
          <cell r="E295">
            <v>0</v>
          </cell>
          <cell r="F295">
            <v>0</v>
          </cell>
          <cell r="G295">
            <v>0</v>
          </cell>
          <cell r="I295">
            <v>0</v>
          </cell>
          <cell r="J295">
            <v>0</v>
          </cell>
          <cell r="K295">
            <v>0</v>
          </cell>
          <cell r="N295">
            <v>0</v>
          </cell>
          <cell r="P295">
            <v>0</v>
          </cell>
          <cell r="R295">
            <v>0</v>
          </cell>
        </row>
        <row r="296">
          <cell r="C296">
            <v>20</v>
          </cell>
          <cell r="E296">
            <v>0</v>
          </cell>
          <cell r="F296">
            <v>0</v>
          </cell>
          <cell r="G296">
            <v>0</v>
          </cell>
          <cell r="J296">
            <v>0</v>
          </cell>
          <cell r="K296">
            <v>0</v>
          </cell>
          <cell r="L296">
            <v>0</v>
          </cell>
          <cell r="N296">
            <v>0</v>
          </cell>
          <cell r="P296">
            <v>0</v>
          </cell>
          <cell r="R296">
            <v>0</v>
          </cell>
        </row>
        <row r="298">
          <cell r="B298" t="str">
            <v>Scrap</v>
          </cell>
          <cell r="E298">
            <v>0</v>
          </cell>
          <cell r="F298">
            <v>4.7</v>
          </cell>
          <cell r="G298">
            <v>4.7</v>
          </cell>
          <cell r="I298" t="str">
            <v>%</v>
          </cell>
          <cell r="J298" t="str">
            <v>$</v>
          </cell>
        </row>
        <row r="299">
          <cell r="B299" t="str">
            <v>01/08</v>
          </cell>
          <cell r="C299">
            <v>7</v>
          </cell>
          <cell r="E299">
            <v>0</v>
          </cell>
          <cell r="F299">
            <v>1.645</v>
          </cell>
          <cell r="G299">
            <v>1.645</v>
          </cell>
          <cell r="I299">
            <v>-8.8014580940356746E-2</v>
          </cell>
          <cell r="J299">
            <v>-0.14478398564688685</v>
          </cell>
          <cell r="K299">
            <v>-8.1161686376503422E-2</v>
          </cell>
          <cell r="N299">
            <v>1.4190543279766097</v>
          </cell>
          <cell r="P299">
            <v>0</v>
          </cell>
          <cell r="R299">
            <v>1.4190543279766097</v>
          </cell>
        </row>
        <row r="300">
          <cell r="B300" t="str">
            <v>09/15</v>
          </cell>
          <cell r="C300">
            <v>2</v>
          </cell>
          <cell r="E300">
            <v>0</v>
          </cell>
          <cell r="F300">
            <v>0.47000000000000003</v>
          </cell>
          <cell r="G300">
            <v>0.47000000000000003</v>
          </cell>
          <cell r="I300">
            <v>0</v>
          </cell>
          <cell r="J300">
            <v>0</v>
          </cell>
          <cell r="K300">
            <v>0</v>
          </cell>
          <cell r="N300">
            <v>0.47000000000000003</v>
          </cell>
          <cell r="P300">
            <v>0</v>
          </cell>
          <cell r="R300">
            <v>0.47000000000000003</v>
          </cell>
        </row>
        <row r="301">
          <cell r="B301" t="str">
            <v>16/22</v>
          </cell>
          <cell r="C301">
            <v>4</v>
          </cell>
          <cell r="E301">
            <v>0</v>
          </cell>
          <cell r="F301">
            <v>0.94000000000000006</v>
          </cell>
          <cell r="G301">
            <v>0.94000000000000006</v>
          </cell>
          <cell r="I301">
            <v>0</v>
          </cell>
          <cell r="J301">
            <v>0</v>
          </cell>
          <cell r="K301">
            <v>0</v>
          </cell>
          <cell r="N301">
            <v>0.94000000000000006</v>
          </cell>
          <cell r="P301">
            <v>0</v>
          </cell>
          <cell r="R301">
            <v>0.94000000000000006</v>
          </cell>
        </row>
        <row r="302">
          <cell r="B302" t="str">
            <v>23/31</v>
          </cell>
          <cell r="C302">
            <v>7</v>
          </cell>
          <cell r="E302">
            <v>0</v>
          </cell>
          <cell r="F302">
            <v>1.645</v>
          </cell>
          <cell r="G302">
            <v>1.645</v>
          </cell>
          <cell r="I302">
            <v>0</v>
          </cell>
          <cell r="J302">
            <v>0</v>
          </cell>
          <cell r="K302">
            <v>0</v>
          </cell>
          <cell r="N302">
            <v>1.645</v>
          </cell>
          <cell r="P302">
            <v>0</v>
          </cell>
          <cell r="R302">
            <v>1.645</v>
          </cell>
        </row>
        <row r="303">
          <cell r="B303">
            <v>0</v>
          </cell>
          <cell r="C303">
            <v>0</v>
          </cell>
          <cell r="E303">
            <v>0</v>
          </cell>
          <cell r="F303">
            <v>0</v>
          </cell>
          <cell r="G303">
            <v>0</v>
          </cell>
          <cell r="I303">
            <v>0</v>
          </cell>
          <cell r="J303">
            <v>0</v>
          </cell>
          <cell r="K303">
            <v>0</v>
          </cell>
          <cell r="N303">
            <v>0</v>
          </cell>
          <cell r="P303">
            <v>0</v>
          </cell>
          <cell r="R303">
            <v>0</v>
          </cell>
        </row>
        <row r="304">
          <cell r="C304">
            <v>20</v>
          </cell>
          <cell r="E304">
            <v>0</v>
          </cell>
          <cell r="F304">
            <v>4.7</v>
          </cell>
          <cell r="G304">
            <v>4.7</v>
          </cell>
          <cell r="J304">
            <v>-0.14478398564688685</v>
          </cell>
          <cell r="K304">
            <v>-8.1161686376503422E-2</v>
          </cell>
          <cell r="L304">
            <v>0</v>
          </cell>
          <cell r="N304">
            <v>4.4740543279766101</v>
          </cell>
          <cell r="P304">
            <v>0</v>
          </cell>
          <cell r="R304">
            <v>4.4740543279766101</v>
          </cell>
        </row>
        <row r="306">
          <cell r="B306" t="str">
            <v>Sundry</v>
          </cell>
          <cell r="E306">
            <v>0</v>
          </cell>
          <cell r="F306">
            <v>3.6</v>
          </cell>
          <cell r="G306">
            <v>3.6</v>
          </cell>
          <cell r="I306" t="str">
            <v>%</v>
          </cell>
          <cell r="J306" t="str">
            <v>$</v>
          </cell>
        </row>
        <row r="307">
          <cell r="B307" t="str">
            <v>01/08</v>
          </cell>
          <cell r="C307">
            <v>7</v>
          </cell>
          <cell r="E307">
            <v>0</v>
          </cell>
          <cell r="F307">
            <v>1.26</v>
          </cell>
          <cell r="G307">
            <v>1.26</v>
          </cell>
          <cell r="I307">
            <v>-8.8014580940356746E-2</v>
          </cell>
          <cell r="J307">
            <v>-0.1108983719848495</v>
          </cell>
          <cell r="K307">
            <v>-6.216639807561964E-2</v>
          </cell>
          <cell r="N307">
            <v>1.0869352299395307</v>
          </cell>
          <cell r="P307">
            <v>0</v>
          </cell>
          <cell r="R307">
            <v>1.0869352299395307</v>
          </cell>
        </row>
        <row r="308">
          <cell r="B308" t="str">
            <v>09/15</v>
          </cell>
          <cell r="C308">
            <v>2</v>
          </cell>
          <cell r="E308">
            <v>0</v>
          </cell>
          <cell r="F308">
            <v>0.36</v>
          </cell>
          <cell r="G308">
            <v>0.36</v>
          </cell>
          <cell r="I308">
            <v>0</v>
          </cell>
          <cell r="J308">
            <v>0</v>
          </cell>
          <cell r="K308">
            <v>0</v>
          </cell>
          <cell r="N308">
            <v>0.36</v>
          </cell>
          <cell r="P308">
            <v>0</v>
          </cell>
          <cell r="R308">
            <v>0.36</v>
          </cell>
        </row>
        <row r="309">
          <cell r="B309" t="str">
            <v>16/22</v>
          </cell>
          <cell r="C309">
            <v>4</v>
          </cell>
          <cell r="E309">
            <v>0</v>
          </cell>
          <cell r="F309">
            <v>0.72</v>
          </cell>
          <cell r="G309">
            <v>0.72</v>
          </cell>
          <cell r="I309">
            <v>0</v>
          </cell>
          <cell r="J309">
            <v>0</v>
          </cell>
          <cell r="K309">
            <v>0</v>
          </cell>
          <cell r="N309">
            <v>0.72</v>
          </cell>
          <cell r="P309">
            <v>0</v>
          </cell>
          <cell r="R309">
            <v>0.72</v>
          </cell>
        </row>
        <row r="310">
          <cell r="B310" t="str">
            <v>23/31</v>
          </cell>
          <cell r="C310">
            <v>7</v>
          </cell>
          <cell r="E310">
            <v>0</v>
          </cell>
          <cell r="F310">
            <v>1.26</v>
          </cell>
          <cell r="G310">
            <v>1.26</v>
          </cell>
          <cell r="I310">
            <v>0</v>
          </cell>
          <cell r="J310">
            <v>0</v>
          </cell>
          <cell r="K310">
            <v>0</v>
          </cell>
          <cell r="N310">
            <v>1.26</v>
          </cell>
          <cell r="P310">
            <v>0</v>
          </cell>
          <cell r="R310">
            <v>1.26</v>
          </cell>
        </row>
        <row r="311">
          <cell r="B311">
            <v>0</v>
          </cell>
          <cell r="C311">
            <v>0</v>
          </cell>
          <cell r="E311">
            <v>0</v>
          </cell>
          <cell r="F311">
            <v>0</v>
          </cell>
          <cell r="G311">
            <v>0</v>
          </cell>
          <cell r="I311">
            <v>0</v>
          </cell>
          <cell r="J311">
            <v>0</v>
          </cell>
          <cell r="K311">
            <v>0</v>
          </cell>
          <cell r="N311">
            <v>0</v>
          </cell>
          <cell r="P311">
            <v>0</v>
          </cell>
          <cell r="R311">
            <v>0</v>
          </cell>
        </row>
        <row r="312">
          <cell r="C312">
            <v>20</v>
          </cell>
          <cell r="E312">
            <v>0</v>
          </cell>
          <cell r="F312">
            <v>3.5999999999999996</v>
          </cell>
          <cell r="G312">
            <v>3.5999999999999996</v>
          </cell>
          <cell r="J312">
            <v>-0.1108983719848495</v>
          </cell>
          <cell r="K312">
            <v>-6.216639807561964E-2</v>
          </cell>
          <cell r="L312">
            <v>0</v>
          </cell>
          <cell r="N312">
            <v>3.4269352299395308</v>
          </cell>
          <cell r="P312">
            <v>0</v>
          </cell>
          <cell r="R312">
            <v>3.4269352299395308</v>
          </cell>
        </row>
        <row r="314">
          <cell r="B314" t="str">
            <v>Total Overhead</v>
          </cell>
        </row>
        <row r="315">
          <cell r="B315" t="str">
            <v>01/08</v>
          </cell>
          <cell r="C315">
            <v>7</v>
          </cell>
          <cell r="E315">
            <v>0.21</v>
          </cell>
          <cell r="F315">
            <v>4.97</v>
          </cell>
          <cell r="G315">
            <v>5.18</v>
          </cell>
          <cell r="J315">
            <v>-0.4374324672735731</v>
          </cell>
          <cell r="K315">
            <v>-0.25657290352049966</v>
          </cell>
          <cell r="L315">
            <v>0</v>
          </cell>
          <cell r="N315">
            <v>4.4859946292059272</v>
          </cell>
          <cell r="P315">
            <v>0.5</v>
          </cell>
          <cell r="R315">
            <v>3.9859946292059272</v>
          </cell>
        </row>
        <row r="316">
          <cell r="B316" t="str">
            <v>09/15</v>
          </cell>
          <cell r="C316">
            <v>2</v>
          </cell>
          <cell r="E316">
            <v>0.06</v>
          </cell>
          <cell r="F316">
            <v>1.42</v>
          </cell>
          <cell r="G316">
            <v>1.48</v>
          </cell>
          <cell r="J316">
            <v>0</v>
          </cell>
          <cell r="K316">
            <v>0</v>
          </cell>
          <cell r="L316">
            <v>0</v>
          </cell>
          <cell r="N316">
            <v>1.48</v>
          </cell>
          <cell r="P316">
            <v>0</v>
          </cell>
          <cell r="R316">
            <v>1.48</v>
          </cell>
        </row>
        <row r="317">
          <cell r="B317" t="str">
            <v>16/22</v>
          </cell>
          <cell r="C317">
            <v>4</v>
          </cell>
          <cell r="E317">
            <v>0.12</v>
          </cell>
          <cell r="F317">
            <v>2.84</v>
          </cell>
          <cell r="G317">
            <v>2.96</v>
          </cell>
          <cell r="J317">
            <v>0</v>
          </cell>
          <cell r="K317">
            <v>0</v>
          </cell>
          <cell r="L317">
            <v>0</v>
          </cell>
          <cell r="N317">
            <v>2.96</v>
          </cell>
          <cell r="P317">
            <v>0</v>
          </cell>
          <cell r="R317">
            <v>2.96</v>
          </cell>
        </row>
        <row r="318">
          <cell r="B318" t="str">
            <v>23/31</v>
          </cell>
          <cell r="C318">
            <v>7</v>
          </cell>
          <cell r="E318">
            <v>0.21</v>
          </cell>
          <cell r="F318">
            <v>4.97</v>
          </cell>
          <cell r="G318">
            <v>5.18</v>
          </cell>
          <cell r="J318">
            <v>0</v>
          </cell>
          <cell r="K318">
            <v>0</v>
          </cell>
          <cell r="L318">
            <v>0</v>
          </cell>
          <cell r="N318">
            <v>5.18</v>
          </cell>
          <cell r="P318">
            <v>0</v>
          </cell>
          <cell r="R318">
            <v>5.18</v>
          </cell>
        </row>
        <row r="319">
          <cell r="B319">
            <v>0</v>
          </cell>
          <cell r="C319">
            <v>0</v>
          </cell>
          <cell r="E319">
            <v>0</v>
          </cell>
          <cell r="F319">
            <v>0</v>
          </cell>
          <cell r="G319">
            <v>0</v>
          </cell>
          <cell r="J319">
            <v>0</v>
          </cell>
          <cell r="K319">
            <v>0</v>
          </cell>
          <cell r="L319">
            <v>0</v>
          </cell>
          <cell r="N319">
            <v>0</v>
          </cell>
          <cell r="P319">
            <v>0</v>
          </cell>
          <cell r="R319">
            <v>0</v>
          </cell>
        </row>
        <row r="320">
          <cell r="C320">
            <v>20</v>
          </cell>
          <cell r="E320">
            <v>0.6</v>
          </cell>
          <cell r="F320">
            <v>14.2</v>
          </cell>
          <cell r="G320">
            <v>14.8</v>
          </cell>
          <cell r="J320">
            <v>-0.4374324672735731</v>
          </cell>
          <cell r="K320">
            <v>-0.25657290352049966</v>
          </cell>
          <cell r="L320">
            <v>0</v>
          </cell>
          <cell r="N320">
            <v>14.105994629205927</v>
          </cell>
          <cell r="P320">
            <v>0.5</v>
          </cell>
          <cell r="R320">
            <v>13.605994629205927</v>
          </cell>
        </row>
        <row r="324">
          <cell r="A324" t="str">
            <v>Ÿ</v>
          </cell>
          <cell r="B324" t="str">
            <v>Quality Control</v>
          </cell>
        </row>
        <row r="325">
          <cell r="E325" t="str">
            <v>Budget (8+4)</v>
          </cell>
          <cell r="I325" t="str">
            <v>Adjustments</v>
          </cell>
          <cell r="R325" t="str">
            <v>Perfor.</v>
          </cell>
        </row>
        <row r="326">
          <cell r="E326" t="str">
            <v>Fix.</v>
          </cell>
          <cell r="F326" t="str">
            <v>Var.</v>
          </cell>
          <cell r="G326" t="str">
            <v>Total</v>
          </cell>
          <cell r="I326" t="str">
            <v>Volume</v>
          </cell>
          <cell r="K326" t="str">
            <v>Econ.</v>
          </cell>
          <cell r="L326" t="str">
            <v>Others</v>
          </cell>
          <cell r="N326" t="str">
            <v>Authorized</v>
          </cell>
          <cell r="P326" t="str">
            <v>Actual</v>
          </cell>
          <cell r="R326" t="str">
            <v>(O)/U</v>
          </cell>
        </row>
        <row r="328">
          <cell r="B328" t="str">
            <v>Supply</v>
          </cell>
          <cell r="E328">
            <v>0.9</v>
          </cell>
          <cell r="F328">
            <v>4.4000000000000004</v>
          </cell>
          <cell r="G328">
            <v>5.3000000000000007</v>
          </cell>
          <cell r="I328" t="str">
            <v>%</v>
          </cell>
          <cell r="J328" t="str">
            <v>$</v>
          </cell>
        </row>
        <row r="329">
          <cell r="B329" t="str">
            <v>01/08</v>
          </cell>
          <cell r="C329">
            <v>7</v>
          </cell>
          <cell r="E329">
            <v>0.315</v>
          </cell>
          <cell r="F329">
            <v>1.5400000000000003</v>
          </cell>
          <cell r="G329">
            <v>1.8550000000000002</v>
          </cell>
          <cell r="I329">
            <v>-8.8014580940356746E-2</v>
          </cell>
          <cell r="J329">
            <v>-0.1355424546481494</v>
          </cell>
          <cell r="K329">
            <v>-9.302265320353513E-2</v>
          </cell>
          <cell r="N329">
            <v>1.6264348921483156</v>
          </cell>
          <cell r="P329">
            <v>0.2</v>
          </cell>
          <cell r="R329">
            <v>1.4264348921483156</v>
          </cell>
        </row>
        <row r="330">
          <cell r="B330" t="str">
            <v>09/15</v>
          </cell>
          <cell r="C330">
            <v>2</v>
          </cell>
          <cell r="E330">
            <v>0.09</v>
          </cell>
          <cell r="F330">
            <v>0.44000000000000006</v>
          </cell>
          <cell r="G330">
            <v>0.53</v>
          </cell>
          <cell r="I330">
            <v>0</v>
          </cell>
          <cell r="J330">
            <v>0</v>
          </cell>
          <cell r="K330">
            <v>0</v>
          </cell>
          <cell r="N330">
            <v>0.53</v>
          </cell>
          <cell r="P330">
            <v>0</v>
          </cell>
          <cell r="R330">
            <v>0.53</v>
          </cell>
        </row>
        <row r="331">
          <cell r="B331" t="str">
            <v>16/22</v>
          </cell>
          <cell r="C331">
            <v>4</v>
          </cell>
          <cell r="E331">
            <v>0.18</v>
          </cell>
          <cell r="F331">
            <v>0.88000000000000012</v>
          </cell>
          <cell r="G331">
            <v>1.06</v>
          </cell>
          <cell r="I331">
            <v>0</v>
          </cell>
          <cell r="J331">
            <v>0</v>
          </cell>
          <cell r="K331">
            <v>0</v>
          </cell>
          <cell r="N331">
            <v>1.06</v>
          </cell>
          <cell r="P331">
            <v>0</v>
          </cell>
          <cell r="R331">
            <v>1.06</v>
          </cell>
        </row>
        <row r="332">
          <cell r="B332" t="str">
            <v>23/31</v>
          </cell>
          <cell r="C332">
            <v>7</v>
          </cell>
          <cell r="E332">
            <v>0.315</v>
          </cell>
          <cell r="F332">
            <v>1.5400000000000003</v>
          </cell>
          <cell r="G332">
            <v>1.8550000000000002</v>
          </cell>
          <cell r="I332">
            <v>0</v>
          </cell>
          <cell r="J332">
            <v>0</v>
          </cell>
          <cell r="K332">
            <v>0</v>
          </cell>
          <cell r="N332">
            <v>1.8550000000000002</v>
          </cell>
          <cell r="P332">
            <v>0</v>
          </cell>
          <cell r="R332">
            <v>1.8550000000000002</v>
          </cell>
        </row>
        <row r="333">
          <cell r="B333">
            <v>0</v>
          </cell>
          <cell r="C333">
            <v>0</v>
          </cell>
          <cell r="E333">
            <v>0</v>
          </cell>
          <cell r="F333">
            <v>0</v>
          </cell>
          <cell r="G333">
            <v>0</v>
          </cell>
          <cell r="I333">
            <v>0</v>
          </cell>
          <cell r="J333">
            <v>0</v>
          </cell>
          <cell r="K333">
            <v>0</v>
          </cell>
          <cell r="N333">
            <v>0</v>
          </cell>
          <cell r="P333">
            <v>0</v>
          </cell>
          <cell r="R333">
            <v>0</v>
          </cell>
        </row>
        <row r="334">
          <cell r="C334">
            <v>20</v>
          </cell>
          <cell r="E334">
            <v>0.89999999999999991</v>
          </cell>
          <cell r="F334">
            <v>4.4000000000000004</v>
          </cell>
          <cell r="G334">
            <v>5.3000000000000007</v>
          </cell>
          <cell r="I334">
            <v>0</v>
          </cell>
          <cell r="J334">
            <v>-0.1355424546481494</v>
          </cell>
          <cell r="K334">
            <v>-9.302265320353513E-2</v>
          </cell>
          <cell r="L334">
            <v>0</v>
          </cell>
          <cell r="N334">
            <v>5.0714348921483161</v>
          </cell>
          <cell r="P334">
            <v>0.2</v>
          </cell>
          <cell r="R334">
            <v>4.8714348921483159</v>
          </cell>
        </row>
        <row r="336">
          <cell r="B336" t="str">
            <v>Exp.Tool</v>
          </cell>
          <cell r="E336">
            <v>0</v>
          </cell>
          <cell r="F336">
            <v>4.0999999999999996</v>
          </cell>
          <cell r="G336">
            <v>4.0999999999999996</v>
          </cell>
          <cell r="I336" t="str">
            <v>%</v>
          </cell>
          <cell r="J336" t="str">
            <v>$</v>
          </cell>
        </row>
        <row r="337">
          <cell r="B337" t="str">
            <v>01/08</v>
          </cell>
          <cell r="C337">
            <v>7</v>
          </cell>
          <cell r="E337">
            <v>0</v>
          </cell>
          <cell r="F337">
            <v>1.4349999999999998</v>
          </cell>
          <cell r="G337">
            <v>1.4349999999999998</v>
          </cell>
          <cell r="I337">
            <v>-8.8014580940356746E-2</v>
          </cell>
          <cell r="J337">
            <v>-0.12630092364941192</v>
          </cell>
          <cell r="K337">
            <v>-7.0800620030566808E-2</v>
          </cell>
          <cell r="N337">
            <v>1.237898456320021</v>
          </cell>
          <cell r="P337">
            <v>0</v>
          </cell>
          <cell r="R337">
            <v>1.237898456320021</v>
          </cell>
        </row>
        <row r="338">
          <cell r="B338" t="str">
            <v>09/15</v>
          </cell>
          <cell r="C338">
            <v>2</v>
          </cell>
          <cell r="E338">
            <v>0</v>
          </cell>
          <cell r="F338">
            <v>0.41</v>
          </cell>
          <cell r="G338">
            <v>0.41</v>
          </cell>
          <cell r="I338">
            <v>0</v>
          </cell>
          <cell r="J338">
            <v>0</v>
          </cell>
          <cell r="K338">
            <v>0</v>
          </cell>
          <cell r="N338">
            <v>0.41</v>
          </cell>
          <cell r="P338">
            <v>0</v>
          </cell>
          <cell r="R338">
            <v>0.41</v>
          </cell>
        </row>
        <row r="339">
          <cell r="B339" t="str">
            <v>16/22</v>
          </cell>
          <cell r="C339">
            <v>4</v>
          </cell>
          <cell r="E339">
            <v>0</v>
          </cell>
          <cell r="F339">
            <v>0.82</v>
          </cell>
          <cell r="G339">
            <v>0.82</v>
          </cell>
          <cell r="I339">
            <v>0</v>
          </cell>
          <cell r="J339">
            <v>0</v>
          </cell>
          <cell r="K339">
            <v>0</v>
          </cell>
          <cell r="N339">
            <v>0.82</v>
          </cell>
          <cell r="P339">
            <v>0</v>
          </cell>
          <cell r="R339">
            <v>0.82</v>
          </cell>
        </row>
        <row r="340">
          <cell r="B340" t="str">
            <v>23/31</v>
          </cell>
          <cell r="C340">
            <v>7</v>
          </cell>
          <cell r="E340">
            <v>0</v>
          </cell>
          <cell r="F340">
            <v>1.4349999999999998</v>
          </cell>
          <cell r="G340">
            <v>1.4349999999999998</v>
          </cell>
          <cell r="I340">
            <v>0</v>
          </cell>
          <cell r="J340">
            <v>0</v>
          </cell>
          <cell r="K340">
            <v>0</v>
          </cell>
          <cell r="N340">
            <v>1.4349999999999998</v>
          </cell>
          <cell r="P340">
            <v>0</v>
          </cell>
          <cell r="R340">
            <v>1.4349999999999998</v>
          </cell>
        </row>
        <row r="341">
          <cell r="B341">
            <v>0</v>
          </cell>
          <cell r="C341">
            <v>0</v>
          </cell>
          <cell r="E341">
            <v>0</v>
          </cell>
          <cell r="F341">
            <v>0</v>
          </cell>
          <cell r="G341">
            <v>0</v>
          </cell>
          <cell r="I341">
            <v>0</v>
          </cell>
          <cell r="J341">
            <v>0</v>
          </cell>
          <cell r="K341">
            <v>0</v>
          </cell>
          <cell r="N341">
            <v>0</v>
          </cell>
          <cell r="P341">
            <v>0</v>
          </cell>
          <cell r="R341">
            <v>0</v>
          </cell>
        </row>
        <row r="342">
          <cell r="C342">
            <v>20</v>
          </cell>
          <cell r="E342">
            <v>0</v>
          </cell>
          <cell r="F342">
            <v>4.0999999999999996</v>
          </cell>
          <cell r="G342">
            <v>4.0999999999999996</v>
          </cell>
          <cell r="J342">
            <v>-0.12630092364941192</v>
          </cell>
          <cell r="K342">
            <v>-7.0800620030566808E-2</v>
          </cell>
          <cell r="L342">
            <v>0</v>
          </cell>
          <cell r="N342">
            <v>3.9028984563200204</v>
          </cell>
          <cell r="P342">
            <v>0</v>
          </cell>
          <cell r="R342">
            <v>3.9028984563200204</v>
          </cell>
        </row>
        <row r="344">
          <cell r="B344" t="str">
            <v>Utilities</v>
          </cell>
          <cell r="E344">
            <v>0</v>
          </cell>
          <cell r="F344">
            <v>0</v>
          </cell>
          <cell r="G344">
            <v>0</v>
          </cell>
          <cell r="I344" t="str">
            <v>%</v>
          </cell>
          <cell r="J344" t="str">
            <v>$</v>
          </cell>
        </row>
        <row r="345">
          <cell r="B345" t="str">
            <v>01/08</v>
          </cell>
          <cell r="C345">
            <v>7</v>
          </cell>
          <cell r="E345">
            <v>0</v>
          </cell>
          <cell r="F345">
            <v>0</v>
          </cell>
          <cell r="G345">
            <v>0</v>
          </cell>
          <cell r="I345">
            <v>-8.8014580940356746E-2</v>
          </cell>
          <cell r="J345">
            <v>0</v>
          </cell>
          <cell r="K345">
            <v>0</v>
          </cell>
          <cell r="N345">
            <v>0</v>
          </cell>
          <cell r="P345">
            <v>0</v>
          </cell>
          <cell r="R345">
            <v>0</v>
          </cell>
        </row>
        <row r="346">
          <cell r="B346" t="str">
            <v>09/15</v>
          </cell>
          <cell r="C346">
            <v>2</v>
          </cell>
          <cell r="E346">
            <v>0</v>
          </cell>
          <cell r="F346">
            <v>0</v>
          </cell>
          <cell r="G346">
            <v>0</v>
          </cell>
          <cell r="I346">
            <v>0</v>
          </cell>
          <cell r="J346">
            <v>0</v>
          </cell>
          <cell r="K346">
            <v>0</v>
          </cell>
          <cell r="N346">
            <v>0</v>
          </cell>
          <cell r="P346">
            <v>0</v>
          </cell>
          <cell r="R346">
            <v>0</v>
          </cell>
        </row>
        <row r="347">
          <cell r="B347" t="str">
            <v>16/22</v>
          </cell>
          <cell r="C347">
            <v>4</v>
          </cell>
          <cell r="E347">
            <v>0</v>
          </cell>
          <cell r="F347">
            <v>0</v>
          </cell>
          <cell r="G347">
            <v>0</v>
          </cell>
          <cell r="I347">
            <v>0</v>
          </cell>
          <cell r="J347">
            <v>0</v>
          </cell>
          <cell r="K347">
            <v>0</v>
          </cell>
          <cell r="N347">
            <v>0</v>
          </cell>
          <cell r="P347">
            <v>0</v>
          </cell>
          <cell r="R347">
            <v>0</v>
          </cell>
        </row>
        <row r="348">
          <cell r="B348" t="str">
            <v>23/31</v>
          </cell>
          <cell r="C348">
            <v>7</v>
          </cell>
          <cell r="E348">
            <v>0</v>
          </cell>
          <cell r="F348">
            <v>0</v>
          </cell>
          <cell r="G348">
            <v>0</v>
          </cell>
          <cell r="I348">
            <v>0</v>
          </cell>
          <cell r="J348">
            <v>0</v>
          </cell>
          <cell r="K348">
            <v>0</v>
          </cell>
          <cell r="N348">
            <v>0</v>
          </cell>
          <cell r="P348">
            <v>0</v>
          </cell>
          <cell r="R348">
            <v>0</v>
          </cell>
        </row>
        <row r="349">
          <cell r="B349">
            <v>0</v>
          </cell>
          <cell r="C349">
            <v>0</v>
          </cell>
          <cell r="E349">
            <v>0</v>
          </cell>
          <cell r="F349">
            <v>0</v>
          </cell>
          <cell r="G349">
            <v>0</v>
          </cell>
          <cell r="I349">
            <v>0</v>
          </cell>
          <cell r="J349">
            <v>0</v>
          </cell>
          <cell r="K349">
            <v>0</v>
          </cell>
          <cell r="N349">
            <v>0</v>
          </cell>
          <cell r="P349">
            <v>0</v>
          </cell>
          <cell r="R349">
            <v>0</v>
          </cell>
        </row>
        <row r="350">
          <cell r="C350">
            <v>20</v>
          </cell>
          <cell r="E350">
            <v>0</v>
          </cell>
          <cell r="F350">
            <v>0</v>
          </cell>
          <cell r="G350">
            <v>0</v>
          </cell>
          <cell r="J350">
            <v>0</v>
          </cell>
          <cell r="K350">
            <v>0</v>
          </cell>
          <cell r="L350">
            <v>0</v>
          </cell>
          <cell r="N350">
            <v>0</v>
          </cell>
          <cell r="P350">
            <v>0</v>
          </cell>
          <cell r="R350">
            <v>0</v>
          </cell>
        </row>
        <row r="352">
          <cell r="B352" t="str">
            <v>Maint.Mat.</v>
          </cell>
          <cell r="E352">
            <v>0.5</v>
          </cell>
          <cell r="F352">
            <v>13.3</v>
          </cell>
          <cell r="G352">
            <v>13.8</v>
          </cell>
          <cell r="I352" t="str">
            <v>%</v>
          </cell>
          <cell r="J352" t="str">
            <v>$</v>
          </cell>
        </row>
        <row r="353">
          <cell r="B353" t="str">
            <v>01/08</v>
          </cell>
          <cell r="C353">
            <v>7</v>
          </cell>
          <cell r="E353">
            <v>0.17500000000000002</v>
          </cell>
          <cell r="F353">
            <v>4.6550000000000002</v>
          </cell>
          <cell r="G353">
            <v>4.83</v>
          </cell>
          <cell r="I353">
            <v>-8.8014580940356746E-2</v>
          </cell>
          <cell r="J353">
            <v>-0.40970787427736066</v>
          </cell>
          <cell r="K353">
            <v>-0.23913780400159479</v>
          </cell>
          <cell r="N353">
            <v>4.1811543217210447</v>
          </cell>
          <cell r="P353">
            <v>0</v>
          </cell>
          <cell r="R353">
            <v>4.1811543217210447</v>
          </cell>
        </row>
        <row r="354">
          <cell r="B354" t="str">
            <v>09/15</v>
          </cell>
          <cell r="C354">
            <v>2</v>
          </cell>
          <cell r="E354">
            <v>0.05</v>
          </cell>
          <cell r="F354">
            <v>1.33</v>
          </cell>
          <cell r="G354">
            <v>1.3800000000000001</v>
          </cell>
          <cell r="I354">
            <v>0</v>
          </cell>
          <cell r="J354">
            <v>0</v>
          </cell>
          <cell r="K354">
            <v>0</v>
          </cell>
          <cell r="N354">
            <v>1.3800000000000001</v>
          </cell>
          <cell r="P354">
            <v>0</v>
          </cell>
          <cell r="R354">
            <v>1.3800000000000001</v>
          </cell>
        </row>
        <row r="355">
          <cell r="B355" t="str">
            <v>16/22</v>
          </cell>
          <cell r="C355">
            <v>4</v>
          </cell>
          <cell r="E355">
            <v>0.1</v>
          </cell>
          <cell r="F355">
            <v>2.66</v>
          </cell>
          <cell r="G355">
            <v>2.7600000000000002</v>
          </cell>
          <cell r="I355">
            <v>0</v>
          </cell>
          <cell r="J355">
            <v>0</v>
          </cell>
          <cell r="K355">
            <v>0</v>
          </cell>
          <cell r="N355">
            <v>2.7600000000000002</v>
          </cell>
          <cell r="P355">
            <v>0</v>
          </cell>
          <cell r="R355">
            <v>2.7600000000000002</v>
          </cell>
        </row>
        <row r="356">
          <cell r="B356" t="str">
            <v>23/31</v>
          </cell>
          <cell r="C356">
            <v>7</v>
          </cell>
          <cell r="E356">
            <v>0.17500000000000002</v>
          </cell>
          <cell r="F356">
            <v>4.6550000000000002</v>
          </cell>
          <cell r="G356">
            <v>4.83</v>
          </cell>
          <cell r="I356">
            <v>0</v>
          </cell>
          <cell r="J356">
            <v>0</v>
          </cell>
          <cell r="K356">
            <v>0</v>
          </cell>
          <cell r="N356">
            <v>4.83</v>
          </cell>
          <cell r="P356">
            <v>0</v>
          </cell>
          <cell r="R356">
            <v>4.83</v>
          </cell>
        </row>
        <row r="357">
          <cell r="B357">
            <v>0</v>
          </cell>
          <cell r="C357">
            <v>0</v>
          </cell>
          <cell r="E357">
            <v>0</v>
          </cell>
          <cell r="F357">
            <v>0</v>
          </cell>
          <cell r="G357">
            <v>0</v>
          </cell>
          <cell r="I357">
            <v>0</v>
          </cell>
          <cell r="J357">
            <v>0</v>
          </cell>
          <cell r="K357">
            <v>0</v>
          </cell>
          <cell r="N357">
            <v>0</v>
          </cell>
          <cell r="P357">
            <v>0</v>
          </cell>
          <cell r="R357">
            <v>0</v>
          </cell>
        </row>
        <row r="358">
          <cell r="C358">
            <v>20</v>
          </cell>
          <cell r="E358">
            <v>0.50000000000000011</v>
          </cell>
          <cell r="F358">
            <v>13.3</v>
          </cell>
          <cell r="G358">
            <v>13.8</v>
          </cell>
          <cell r="J358">
            <v>-0.40970787427736066</v>
          </cell>
          <cell r="K358">
            <v>-0.23913780400159479</v>
          </cell>
          <cell r="L358">
            <v>0</v>
          </cell>
          <cell r="N358">
            <v>13.151154321721044</v>
          </cell>
          <cell r="P358">
            <v>0</v>
          </cell>
          <cell r="R358">
            <v>13.151154321721044</v>
          </cell>
        </row>
        <row r="360">
          <cell r="B360" t="str">
            <v>Scrap</v>
          </cell>
          <cell r="E360">
            <v>0</v>
          </cell>
          <cell r="F360">
            <v>-63.8</v>
          </cell>
          <cell r="G360">
            <v>-63.8</v>
          </cell>
          <cell r="I360" t="str">
            <v>%</v>
          </cell>
          <cell r="J360" t="str">
            <v>$</v>
          </cell>
        </row>
        <row r="361">
          <cell r="B361" t="str">
            <v>01/08</v>
          </cell>
          <cell r="C361">
            <v>7</v>
          </cell>
          <cell r="E361">
            <v>0</v>
          </cell>
          <cell r="F361">
            <v>-22.33</v>
          </cell>
          <cell r="G361">
            <v>-22.33</v>
          </cell>
          <cell r="I361">
            <v>-8.8014580940356746E-2</v>
          </cell>
          <cell r="J361">
            <v>1.9653655923981659</v>
          </cell>
          <cell r="K361">
            <v>1.1017267214512592</v>
          </cell>
          <cell r="N361">
            <v>-19.262907686150573</v>
          </cell>
          <cell r="P361">
            <v>0</v>
          </cell>
          <cell r="R361">
            <v>-19.262907686150573</v>
          </cell>
        </row>
        <row r="362">
          <cell r="B362" t="str">
            <v>09/15</v>
          </cell>
          <cell r="C362">
            <v>2</v>
          </cell>
          <cell r="E362">
            <v>0</v>
          </cell>
          <cell r="F362">
            <v>-6.38</v>
          </cell>
          <cell r="G362">
            <v>-6.38</v>
          </cell>
          <cell r="I362">
            <v>0</v>
          </cell>
          <cell r="J362">
            <v>0</v>
          </cell>
          <cell r="K362">
            <v>0</v>
          </cell>
          <cell r="N362">
            <v>-6.38</v>
          </cell>
          <cell r="P362">
            <v>0</v>
          </cell>
          <cell r="R362">
            <v>-6.38</v>
          </cell>
        </row>
        <row r="363">
          <cell r="B363" t="str">
            <v>16/22</v>
          </cell>
          <cell r="C363">
            <v>4</v>
          </cell>
          <cell r="E363">
            <v>0</v>
          </cell>
          <cell r="F363">
            <v>-12.76</v>
          </cell>
          <cell r="G363">
            <v>-12.76</v>
          </cell>
          <cell r="I363">
            <v>0</v>
          </cell>
          <cell r="J363">
            <v>0</v>
          </cell>
          <cell r="K363">
            <v>0</v>
          </cell>
          <cell r="N363">
            <v>-12.76</v>
          </cell>
          <cell r="P363">
            <v>0</v>
          </cell>
          <cell r="R363">
            <v>-12.76</v>
          </cell>
        </row>
        <row r="364">
          <cell r="B364" t="str">
            <v>23/31</v>
          </cell>
          <cell r="C364">
            <v>7</v>
          </cell>
          <cell r="E364">
            <v>0</v>
          </cell>
          <cell r="F364">
            <v>-22.33</v>
          </cell>
          <cell r="G364">
            <v>-22.33</v>
          </cell>
          <cell r="I364">
            <v>0</v>
          </cell>
          <cell r="J364">
            <v>0</v>
          </cell>
          <cell r="K364">
            <v>0</v>
          </cell>
          <cell r="N364">
            <v>-22.33</v>
          </cell>
          <cell r="P364">
            <v>0</v>
          </cell>
          <cell r="R364">
            <v>-22.33</v>
          </cell>
        </row>
        <row r="365">
          <cell r="B365">
            <v>0</v>
          </cell>
          <cell r="C365">
            <v>0</v>
          </cell>
          <cell r="E365">
            <v>0</v>
          </cell>
          <cell r="F365">
            <v>0</v>
          </cell>
          <cell r="G365">
            <v>0</v>
          </cell>
          <cell r="I365">
            <v>0</v>
          </cell>
          <cell r="J365">
            <v>0</v>
          </cell>
          <cell r="K365">
            <v>0</v>
          </cell>
          <cell r="N365">
            <v>0</v>
          </cell>
          <cell r="P365">
            <v>0</v>
          </cell>
          <cell r="R365">
            <v>0</v>
          </cell>
        </row>
        <row r="366">
          <cell r="C366">
            <v>20</v>
          </cell>
          <cell r="E366">
            <v>0</v>
          </cell>
          <cell r="F366">
            <v>-63.8</v>
          </cell>
          <cell r="G366">
            <v>-63.8</v>
          </cell>
          <cell r="J366">
            <v>1.9653655923981659</v>
          </cell>
          <cell r="K366">
            <v>1.1017267214512592</v>
          </cell>
          <cell r="L366">
            <v>0</v>
          </cell>
          <cell r="N366">
            <v>-60.732907686150568</v>
          </cell>
          <cell r="P366">
            <v>0</v>
          </cell>
          <cell r="R366">
            <v>-60.732907686150568</v>
          </cell>
        </row>
        <row r="368">
          <cell r="B368" t="str">
            <v>Sundry</v>
          </cell>
          <cell r="E368">
            <v>2.9</v>
          </cell>
          <cell r="F368">
            <v>16.100000000000001</v>
          </cell>
          <cell r="G368">
            <v>19</v>
          </cell>
          <cell r="I368" t="str">
            <v>%</v>
          </cell>
          <cell r="J368" t="str">
            <v>$</v>
          </cell>
        </row>
        <row r="369">
          <cell r="B369" t="str">
            <v>01/08</v>
          </cell>
          <cell r="C369">
            <v>7</v>
          </cell>
          <cell r="E369">
            <v>1.0149999999999999</v>
          </cell>
          <cell r="F369">
            <v>5.6350000000000007</v>
          </cell>
          <cell r="G369">
            <v>6.65</v>
          </cell>
          <cell r="I369">
            <v>-8.8014580940356746E-2</v>
          </cell>
          <cell r="J369">
            <v>-0.49596216359891032</v>
          </cell>
          <cell r="K369">
            <v>-0.33293344694929899</v>
          </cell>
          <cell r="N369">
            <v>5.8211043894517918</v>
          </cell>
          <cell r="P369">
            <v>2.1</v>
          </cell>
          <cell r="R369">
            <v>3.7211043894517917</v>
          </cell>
        </row>
        <row r="370">
          <cell r="B370" t="str">
            <v>09/15</v>
          </cell>
          <cell r="C370">
            <v>2</v>
          </cell>
          <cell r="E370">
            <v>0.28999999999999998</v>
          </cell>
          <cell r="F370">
            <v>1.61</v>
          </cell>
          <cell r="G370">
            <v>1.9000000000000001</v>
          </cell>
          <cell r="I370">
            <v>0</v>
          </cell>
          <cell r="J370">
            <v>0</v>
          </cell>
          <cell r="K370">
            <v>0</v>
          </cell>
          <cell r="N370">
            <v>1.9000000000000001</v>
          </cell>
          <cell r="P370">
            <v>0</v>
          </cell>
          <cell r="R370">
            <v>1.9000000000000001</v>
          </cell>
        </row>
        <row r="371">
          <cell r="B371" t="str">
            <v>16/22</v>
          </cell>
          <cell r="C371">
            <v>4</v>
          </cell>
          <cell r="E371">
            <v>0.57999999999999996</v>
          </cell>
          <cell r="F371">
            <v>3.22</v>
          </cell>
          <cell r="G371">
            <v>3.8000000000000003</v>
          </cell>
          <cell r="I371">
            <v>0</v>
          </cell>
          <cell r="J371">
            <v>0</v>
          </cell>
          <cell r="K371">
            <v>0</v>
          </cell>
          <cell r="N371">
            <v>3.8000000000000003</v>
          </cell>
          <cell r="P371">
            <v>0</v>
          </cell>
          <cell r="R371">
            <v>3.8000000000000003</v>
          </cell>
        </row>
        <row r="372">
          <cell r="B372" t="str">
            <v>23/31</v>
          </cell>
          <cell r="C372">
            <v>7</v>
          </cell>
          <cell r="E372">
            <v>1.0149999999999999</v>
          </cell>
          <cell r="F372">
            <v>5.6350000000000007</v>
          </cell>
          <cell r="G372">
            <v>6.65</v>
          </cell>
          <cell r="I372">
            <v>0</v>
          </cell>
          <cell r="J372">
            <v>0</v>
          </cell>
          <cell r="K372">
            <v>0</v>
          </cell>
          <cell r="N372">
            <v>6.65</v>
          </cell>
          <cell r="P372">
            <v>0</v>
          </cell>
          <cell r="R372">
            <v>6.65</v>
          </cell>
        </row>
        <row r="373">
          <cell r="B373">
            <v>0</v>
          </cell>
          <cell r="C373">
            <v>0</v>
          </cell>
          <cell r="E373">
            <v>0</v>
          </cell>
          <cell r="F373">
            <v>0</v>
          </cell>
          <cell r="G373">
            <v>0</v>
          </cell>
          <cell r="I373">
            <v>0</v>
          </cell>
          <cell r="J373">
            <v>0</v>
          </cell>
          <cell r="K373">
            <v>0</v>
          </cell>
          <cell r="N373">
            <v>0</v>
          </cell>
          <cell r="P373">
            <v>0</v>
          </cell>
          <cell r="R373">
            <v>0</v>
          </cell>
        </row>
        <row r="374">
          <cell r="C374">
            <v>20</v>
          </cell>
          <cell r="E374">
            <v>2.8999999999999995</v>
          </cell>
          <cell r="F374">
            <v>16.100000000000001</v>
          </cell>
          <cell r="G374">
            <v>19</v>
          </cell>
          <cell r="J374">
            <v>-0.49596216359891032</v>
          </cell>
          <cell r="K374">
            <v>-0.33293344694929899</v>
          </cell>
          <cell r="L374">
            <v>0</v>
          </cell>
          <cell r="N374">
            <v>18.171104389451791</v>
          </cell>
          <cell r="P374">
            <v>2.1</v>
          </cell>
          <cell r="R374">
            <v>16.07110438945179</v>
          </cell>
        </row>
        <row r="376">
          <cell r="B376" t="str">
            <v>Total Overhead</v>
          </cell>
        </row>
        <row r="377">
          <cell r="B377" t="str">
            <v>01/08</v>
          </cell>
          <cell r="C377">
            <v>7</v>
          </cell>
          <cell r="E377">
            <v>1.5049999999999999</v>
          </cell>
          <cell r="F377">
            <v>-9.0649999999999977</v>
          </cell>
          <cell r="G377">
            <v>-7.5599999999999969</v>
          </cell>
          <cell r="J377">
            <v>0.79785217622433369</v>
          </cell>
          <cell r="K377">
            <v>0.36583219726626343</v>
          </cell>
          <cell r="L377">
            <v>0</v>
          </cell>
          <cell r="N377">
            <v>-6.3963156265094003</v>
          </cell>
          <cell r="P377">
            <v>2.3000000000000003</v>
          </cell>
          <cell r="R377">
            <v>-8.696315626509401</v>
          </cell>
        </row>
        <row r="378">
          <cell r="B378" t="str">
            <v>09/15</v>
          </cell>
          <cell r="C378">
            <v>2</v>
          </cell>
          <cell r="E378">
            <v>0.43</v>
          </cell>
          <cell r="F378">
            <v>-2.589999999999999</v>
          </cell>
          <cell r="G378">
            <v>-2.1599999999999993</v>
          </cell>
          <cell r="J378">
            <v>0</v>
          </cell>
          <cell r="K378">
            <v>0</v>
          </cell>
          <cell r="L378">
            <v>0</v>
          </cell>
          <cell r="N378">
            <v>-2.1599999999999993</v>
          </cell>
          <cell r="P378">
            <v>0</v>
          </cell>
          <cell r="R378">
            <v>-2.1599999999999993</v>
          </cell>
        </row>
        <row r="379">
          <cell r="B379" t="str">
            <v>16/22</v>
          </cell>
          <cell r="C379">
            <v>4</v>
          </cell>
          <cell r="E379">
            <v>0.86</v>
          </cell>
          <cell r="F379">
            <v>-5.1799999999999979</v>
          </cell>
          <cell r="G379">
            <v>-4.3199999999999985</v>
          </cell>
          <cell r="J379">
            <v>0</v>
          </cell>
          <cell r="K379">
            <v>0</v>
          </cell>
          <cell r="L379">
            <v>0</v>
          </cell>
          <cell r="N379">
            <v>-4.3199999999999985</v>
          </cell>
          <cell r="P379">
            <v>0</v>
          </cell>
          <cell r="R379">
            <v>-4.3199999999999985</v>
          </cell>
        </row>
        <row r="380">
          <cell r="B380" t="str">
            <v>23/31</v>
          </cell>
          <cell r="C380">
            <v>7</v>
          </cell>
          <cell r="E380">
            <v>1.5049999999999999</v>
          </cell>
          <cell r="F380">
            <v>-9.0649999999999977</v>
          </cell>
          <cell r="G380">
            <v>-7.5599999999999969</v>
          </cell>
          <cell r="J380">
            <v>0</v>
          </cell>
          <cell r="K380">
            <v>0</v>
          </cell>
          <cell r="L380">
            <v>0</v>
          </cell>
          <cell r="N380">
            <v>-7.5599999999999969</v>
          </cell>
          <cell r="P380">
            <v>0</v>
          </cell>
          <cell r="R380">
            <v>-7.5599999999999969</v>
          </cell>
        </row>
        <row r="381">
          <cell r="B381">
            <v>0</v>
          </cell>
          <cell r="C381">
            <v>0</v>
          </cell>
          <cell r="E381">
            <v>0</v>
          </cell>
          <cell r="F381">
            <v>0</v>
          </cell>
          <cell r="G381">
            <v>0</v>
          </cell>
          <cell r="J381">
            <v>0</v>
          </cell>
          <cell r="K381">
            <v>0</v>
          </cell>
          <cell r="L381">
            <v>0</v>
          </cell>
          <cell r="N381">
            <v>0</v>
          </cell>
          <cell r="P381">
            <v>0</v>
          </cell>
          <cell r="R381">
            <v>0</v>
          </cell>
        </row>
        <row r="382">
          <cell r="C382">
            <v>20</v>
          </cell>
          <cell r="E382">
            <v>4.3</v>
          </cell>
          <cell r="F382">
            <v>-25.899999999999991</v>
          </cell>
          <cell r="G382">
            <v>-21.599999999999991</v>
          </cell>
          <cell r="J382">
            <v>0.79785217622433369</v>
          </cell>
          <cell r="K382">
            <v>0.36583219726626343</v>
          </cell>
          <cell r="L382">
            <v>0</v>
          </cell>
          <cell r="N382">
            <v>-20.436315626509394</v>
          </cell>
          <cell r="P382">
            <v>2.3000000000000003</v>
          </cell>
          <cell r="R382">
            <v>-22.736315626509395</v>
          </cell>
        </row>
        <row r="386">
          <cell r="A386" t="str">
            <v>Ÿ</v>
          </cell>
          <cell r="B386" t="str">
            <v>Mfg. Planning</v>
          </cell>
        </row>
        <row r="387">
          <cell r="E387" t="str">
            <v>Budget (8+4)</v>
          </cell>
          <cell r="I387" t="str">
            <v>Adjustments</v>
          </cell>
          <cell r="R387" t="str">
            <v>Perfor.</v>
          </cell>
        </row>
        <row r="388">
          <cell r="E388" t="str">
            <v>Fix.</v>
          </cell>
          <cell r="F388" t="str">
            <v>Var.</v>
          </cell>
          <cell r="G388" t="str">
            <v>Total</v>
          </cell>
          <cell r="I388" t="str">
            <v>Volume</v>
          </cell>
          <cell r="K388" t="str">
            <v>Econ.</v>
          </cell>
          <cell r="L388" t="str">
            <v>Others</v>
          </cell>
          <cell r="N388" t="str">
            <v>Authorized</v>
          </cell>
          <cell r="P388" t="str">
            <v>Actual</v>
          </cell>
          <cell r="R388" t="str">
            <v>(O)/U</v>
          </cell>
        </row>
        <row r="390">
          <cell r="B390" t="str">
            <v>Supply</v>
          </cell>
          <cell r="E390">
            <v>3.3</v>
          </cell>
          <cell r="F390">
            <v>22.1</v>
          </cell>
          <cell r="G390">
            <v>25.400000000000002</v>
          </cell>
          <cell r="I390" t="str">
            <v>%</v>
          </cell>
          <cell r="J390" t="str">
            <v>$</v>
          </cell>
        </row>
        <row r="391">
          <cell r="B391" t="str">
            <v>01/08</v>
          </cell>
          <cell r="C391">
            <v>7</v>
          </cell>
          <cell r="E391">
            <v>1.1549999999999998</v>
          </cell>
          <cell r="F391">
            <v>7.7349999999999994</v>
          </cell>
          <cell r="G391">
            <v>8.8899999999999988</v>
          </cell>
          <cell r="I391">
            <v>-8.8014580940356746E-2</v>
          </cell>
          <cell r="J391">
            <v>-0.68079278357365935</v>
          </cell>
          <cell r="K391">
            <v>-0.44411811040866495</v>
          </cell>
          <cell r="N391">
            <v>7.7650891060176743</v>
          </cell>
          <cell r="P391">
            <v>6.2</v>
          </cell>
          <cell r="R391">
            <v>1.5650891060176741</v>
          </cell>
        </row>
        <row r="392">
          <cell r="B392" t="str">
            <v>09/15</v>
          </cell>
          <cell r="C392">
            <v>2</v>
          </cell>
          <cell r="E392">
            <v>0.32999999999999996</v>
          </cell>
          <cell r="F392">
            <v>2.21</v>
          </cell>
          <cell r="G392">
            <v>2.54</v>
          </cell>
          <cell r="I392">
            <v>0</v>
          </cell>
          <cell r="J392">
            <v>0</v>
          </cell>
          <cell r="K392">
            <v>0</v>
          </cell>
          <cell r="N392">
            <v>2.54</v>
          </cell>
          <cell r="P392">
            <v>0</v>
          </cell>
          <cell r="R392">
            <v>2.54</v>
          </cell>
        </row>
        <row r="393">
          <cell r="B393" t="str">
            <v>16/22</v>
          </cell>
          <cell r="C393">
            <v>4</v>
          </cell>
          <cell r="E393">
            <v>0.65999999999999992</v>
          </cell>
          <cell r="F393">
            <v>4.42</v>
          </cell>
          <cell r="G393">
            <v>5.08</v>
          </cell>
          <cell r="I393">
            <v>0</v>
          </cell>
          <cell r="J393">
            <v>0</v>
          </cell>
          <cell r="K393">
            <v>0</v>
          </cell>
          <cell r="N393">
            <v>5.08</v>
          </cell>
          <cell r="P393">
            <v>0</v>
          </cell>
          <cell r="R393">
            <v>5.08</v>
          </cell>
        </row>
        <row r="394">
          <cell r="B394" t="str">
            <v>23/31</v>
          </cell>
          <cell r="C394">
            <v>7</v>
          </cell>
          <cell r="E394">
            <v>1.1549999999999998</v>
          </cell>
          <cell r="F394">
            <v>7.7349999999999994</v>
          </cell>
          <cell r="G394">
            <v>8.8899999999999988</v>
          </cell>
          <cell r="I394">
            <v>0</v>
          </cell>
          <cell r="J394">
            <v>0</v>
          </cell>
          <cell r="K394">
            <v>0</v>
          </cell>
          <cell r="N394">
            <v>8.8899999999999988</v>
          </cell>
          <cell r="P394">
            <v>0</v>
          </cell>
          <cell r="R394">
            <v>8.8899999999999988</v>
          </cell>
        </row>
        <row r="395">
          <cell r="B395">
            <v>0</v>
          </cell>
          <cell r="C395">
            <v>0</v>
          </cell>
          <cell r="E395">
            <v>0</v>
          </cell>
          <cell r="F395">
            <v>0</v>
          </cell>
          <cell r="G395">
            <v>0</v>
          </cell>
          <cell r="I395">
            <v>0</v>
          </cell>
          <cell r="J395">
            <v>0</v>
          </cell>
          <cell r="K395">
            <v>0</v>
          </cell>
          <cell r="N395">
            <v>0</v>
          </cell>
          <cell r="P395">
            <v>0</v>
          </cell>
          <cell r="R395">
            <v>0</v>
          </cell>
        </row>
        <row r="396">
          <cell r="C396">
            <v>20</v>
          </cell>
          <cell r="E396">
            <v>3.2999999999999994</v>
          </cell>
          <cell r="F396">
            <v>22.1</v>
          </cell>
          <cell r="G396">
            <v>25.4</v>
          </cell>
          <cell r="I396">
            <v>0</v>
          </cell>
          <cell r="J396">
            <v>-0.68079278357365935</v>
          </cell>
          <cell r="K396">
            <v>-0.44411811040866495</v>
          </cell>
          <cell r="L396">
            <v>0</v>
          </cell>
          <cell r="N396">
            <v>24.275089106017674</v>
          </cell>
          <cell r="P396">
            <v>6.2</v>
          </cell>
          <cell r="R396">
            <v>18.075089106017671</v>
          </cell>
        </row>
        <row r="398">
          <cell r="B398" t="str">
            <v>Exp.Tool</v>
          </cell>
          <cell r="E398">
            <v>0</v>
          </cell>
          <cell r="F398">
            <v>0.9</v>
          </cell>
          <cell r="G398">
            <v>0.9</v>
          </cell>
          <cell r="I398" t="str">
            <v>%</v>
          </cell>
          <cell r="J398" t="str">
            <v>$</v>
          </cell>
        </row>
        <row r="399">
          <cell r="B399" t="str">
            <v>01/08</v>
          </cell>
          <cell r="C399">
            <v>7</v>
          </cell>
          <cell r="E399">
            <v>0</v>
          </cell>
          <cell r="F399">
            <v>0.315</v>
          </cell>
          <cell r="G399">
            <v>0.315</v>
          </cell>
          <cell r="I399">
            <v>-8.8014580940356746E-2</v>
          </cell>
          <cell r="J399">
            <v>-2.7724592996212376E-2</v>
          </cell>
          <cell r="K399">
            <v>-1.554159951890491E-2</v>
          </cell>
          <cell r="N399">
            <v>0.27173380748488268</v>
          </cell>
          <cell r="P399">
            <v>0</v>
          </cell>
          <cell r="R399">
            <v>0.27173380748488268</v>
          </cell>
        </row>
        <row r="400">
          <cell r="B400" t="str">
            <v>09/15</v>
          </cell>
          <cell r="C400">
            <v>2</v>
          </cell>
          <cell r="E400">
            <v>0</v>
          </cell>
          <cell r="F400">
            <v>0.09</v>
          </cell>
          <cell r="G400">
            <v>0.09</v>
          </cell>
          <cell r="I400">
            <v>0</v>
          </cell>
          <cell r="J400">
            <v>0</v>
          </cell>
          <cell r="K400">
            <v>0</v>
          </cell>
          <cell r="N400">
            <v>0.09</v>
          </cell>
          <cell r="P400">
            <v>0</v>
          </cell>
          <cell r="R400">
            <v>0.09</v>
          </cell>
        </row>
        <row r="401">
          <cell r="B401" t="str">
            <v>16/22</v>
          </cell>
          <cell r="C401">
            <v>4</v>
          </cell>
          <cell r="E401">
            <v>0</v>
          </cell>
          <cell r="F401">
            <v>0.18</v>
          </cell>
          <cell r="G401">
            <v>0.18</v>
          </cell>
          <cell r="I401">
            <v>0</v>
          </cell>
          <cell r="J401">
            <v>0</v>
          </cell>
          <cell r="K401">
            <v>0</v>
          </cell>
          <cell r="N401">
            <v>0.18</v>
          </cell>
          <cell r="P401">
            <v>0</v>
          </cell>
          <cell r="R401">
            <v>0.18</v>
          </cell>
        </row>
        <row r="402">
          <cell r="B402" t="str">
            <v>23/31</v>
          </cell>
          <cell r="C402">
            <v>7</v>
          </cell>
          <cell r="E402">
            <v>0</v>
          </cell>
          <cell r="F402">
            <v>0.315</v>
          </cell>
          <cell r="G402">
            <v>0.315</v>
          </cell>
          <cell r="I402">
            <v>0</v>
          </cell>
          <cell r="J402">
            <v>0</v>
          </cell>
          <cell r="K402">
            <v>0</v>
          </cell>
          <cell r="N402">
            <v>0.315</v>
          </cell>
          <cell r="P402">
            <v>0</v>
          </cell>
          <cell r="R402">
            <v>0.315</v>
          </cell>
        </row>
        <row r="403">
          <cell r="B403">
            <v>0</v>
          </cell>
          <cell r="C403">
            <v>0</v>
          </cell>
          <cell r="E403">
            <v>0</v>
          </cell>
          <cell r="F403">
            <v>0</v>
          </cell>
          <cell r="G403">
            <v>0</v>
          </cell>
          <cell r="I403">
            <v>0</v>
          </cell>
          <cell r="J403">
            <v>0</v>
          </cell>
          <cell r="K403">
            <v>0</v>
          </cell>
          <cell r="N403">
            <v>0</v>
          </cell>
          <cell r="P403">
            <v>0</v>
          </cell>
          <cell r="R403">
            <v>0</v>
          </cell>
        </row>
        <row r="404">
          <cell r="C404">
            <v>20</v>
          </cell>
          <cell r="E404">
            <v>0</v>
          </cell>
          <cell r="F404">
            <v>0.89999999999999991</v>
          </cell>
          <cell r="G404">
            <v>0.89999999999999991</v>
          </cell>
          <cell r="J404">
            <v>-2.7724592996212376E-2</v>
          </cell>
          <cell r="K404">
            <v>-1.554159951890491E-2</v>
          </cell>
          <cell r="L404">
            <v>0</v>
          </cell>
          <cell r="N404">
            <v>0.8567338074848827</v>
          </cell>
          <cell r="P404">
            <v>0</v>
          </cell>
          <cell r="R404">
            <v>0.8567338074848827</v>
          </cell>
        </row>
        <row r="406">
          <cell r="B406" t="str">
            <v>Utilities</v>
          </cell>
          <cell r="E406">
            <v>28</v>
          </cell>
          <cell r="F406">
            <v>48.9</v>
          </cell>
          <cell r="G406">
            <v>76.900000000000006</v>
          </cell>
          <cell r="I406" t="str">
            <v>%</v>
          </cell>
          <cell r="J406" t="str">
            <v>$</v>
          </cell>
        </row>
        <row r="407">
          <cell r="B407" t="str">
            <v>01/08</v>
          </cell>
          <cell r="C407">
            <v>7</v>
          </cell>
          <cell r="E407">
            <v>9.7999999999999989</v>
          </cell>
          <cell r="F407">
            <v>17.114999999999998</v>
          </cell>
          <cell r="G407">
            <v>26.914999999999999</v>
          </cell>
          <cell r="I407">
            <v>-8.8014580940356746E-2</v>
          </cell>
          <cell r="J407">
            <v>-1.5063695527942056</v>
          </cell>
          <cell r="K407">
            <v>-0.25154544142733737</v>
          </cell>
          <cell r="N407">
            <v>25.157085005778459</v>
          </cell>
          <cell r="P407">
            <v>12.8</v>
          </cell>
          <cell r="R407">
            <v>12.357085005778458</v>
          </cell>
        </row>
        <row r="408">
          <cell r="B408" t="str">
            <v>09/15</v>
          </cell>
          <cell r="C408">
            <v>2</v>
          </cell>
          <cell r="E408">
            <v>2.8</v>
          </cell>
          <cell r="F408">
            <v>4.8899999999999997</v>
          </cell>
          <cell r="G408">
            <v>7.6899999999999995</v>
          </cell>
          <cell r="I408">
            <v>0</v>
          </cell>
          <cell r="J408">
            <v>0</v>
          </cell>
          <cell r="K408">
            <v>0</v>
          </cell>
          <cell r="N408">
            <v>7.6899999999999995</v>
          </cell>
          <cell r="P408">
            <v>0</v>
          </cell>
          <cell r="R408">
            <v>7.6899999999999995</v>
          </cell>
        </row>
        <row r="409">
          <cell r="B409" t="str">
            <v>16/22</v>
          </cell>
          <cell r="C409">
            <v>4</v>
          </cell>
          <cell r="E409">
            <v>5.6</v>
          </cell>
          <cell r="F409">
            <v>9.7799999999999994</v>
          </cell>
          <cell r="G409">
            <v>15.379999999999999</v>
          </cell>
          <cell r="I409">
            <v>0</v>
          </cell>
          <cell r="J409">
            <v>0</v>
          </cell>
          <cell r="K409">
            <v>0</v>
          </cell>
          <cell r="N409">
            <v>15.379999999999999</v>
          </cell>
          <cell r="P409">
            <v>0</v>
          </cell>
          <cell r="R409">
            <v>15.379999999999999</v>
          </cell>
        </row>
        <row r="410">
          <cell r="B410" t="str">
            <v>23/31</v>
          </cell>
          <cell r="C410">
            <v>7</v>
          </cell>
          <cell r="E410">
            <v>9.7999999999999989</v>
          </cell>
          <cell r="F410">
            <v>17.114999999999998</v>
          </cell>
          <cell r="G410">
            <v>26.914999999999999</v>
          </cell>
          <cell r="I410">
            <v>0</v>
          </cell>
          <cell r="J410">
            <v>0</v>
          </cell>
          <cell r="K410">
            <v>0</v>
          </cell>
          <cell r="N410">
            <v>26.914999999999999</v>
          </cell>
          <cell r="P410">
            <v>0</v>
          </cell>
          <cell r="R410">
            <v>26.914999999999999</v>
          </cell>
        </row>
        <row r="411">
          <cell r="B411">
            <v>0</v>
          </cell>
          <cell r="C411">
            <v>0</v>
          </cell>
          <cell r="E411">
            <v>0</v>
          </cell>
          <cell r="F411">
            <v>0</v>
          </cell>
          <cell r="G411">
            <v>0</v>
          </cell>
          <cell r="I411">
            <v>0</v>
          </cell>
          <cell r="J411">
            <v>0</v>
          </cell>
          <cell r="K411">
            <v>0</v>
          </cell>
          <cell r="N411">
            <v>0</v>
          </cell>
          <cell r="P411">
            <v>0</v>
          </cell>
          <cell r="R411">
            <v>0</v>
          </cell>
        </row>
        <row r="412">
          <cell r="C412">
            <v>20</v>
          </cell>
          <cell r="E412">
            <v>27.999999999999993</v>
          </cell>
          <cell r="F412">
            <v>48.899999999999991</v>
          </cell>
          <cell r="G412">
            <v>76.900000000000006</v>
          </cell>
          <cell r="J412">
            <v>-1.5063695527942056</v>
          </cell>
          <cell r="K412">
            <v>-0.25154544142733737</v>
          </cell>
          <cell r="L412">
            <v>0</v>
          </cell>
          <cell r="N412">
            <v>75.142085005778455</v>
          </cell>
          <cell r="P412">
            <v>12.8</v>
          </cell>
          <cell r="R412">
            <v>62.342085005778451</v>
          </cell>
        </row>
        <row r="414">
          <cell r="B414" t="str">
            <v>Maint.Mat.</v>
          </cell>
          <cell r="E414">
            <v>337.8</v>
          </cell>
          <cell r="F414">
            <v>218.5</v>
          </cell>
          <cell r="G414">
            <v>556.29999999999995</v>
          </cell>
          <cell r="I414" t="str">
            <v>%</v>
          </cell>
          <cell r="J414" t="str">
            <v>$</v>
          </cell>
          <cell r="P414">
            <v>773</v>
          </cell>
        </row>
        <row r="415">
          <cell r="B415" t="str">
            <v>01/08</v>
          </cell>
          <cell r="C415">
            <v>7</v>
          </cell>
          <cell r="E415">
            <v>118.23</v>
          </cell>
          <cell r="F415">
            <v>76.475000000000009</v>
          </cell>
          <cell r="G415">
            <v>194.70500000000001</v>
          </cell>
          <cell r="I415">
            <v>-8.8014580940356746E-2</v>
          </cell>
          <cell r="J415">
            <v>-6.7309150774137825</v>
          </cell>
          <cell r="K415">
            <v>-10.169397994311915</v>
          </cell>
          <cell r="N415">
            <v>177.80468692827432</v>
          </cell>
          <cell r="P415">
            <v>255.05</v>
          </cell>
          <cell r="R415">
            <v>-77.24531307172569</v>
          </cell>
        </row>
        <row r="416">
          <cell r="B416" t="str">
            <v>09/15</v>
          </cell>
          <cell r="C416">
            <v>2</v>
          </cell>
          <cell r="E416">
            <v>33.78</v>
          </cell>
          <cell r="F416">
            <v>21.85</v>
          </cell>
          <cell r="G416">
            <v>55.63</v>
          </cell>
          <cell r="I416">
            <v>0</v>
          </cell>
          <cell r="J416">
            <v>0</v>
          </cell>
          <cell r="K416">
            <v>0</v>
          </cell>
          <cell r="N416">
            <v>55.63</v>
          </cell>
          <cell r="P416">
            <v>77.3</v>
          </cell>
          <cell r="R416">
            <v>-21.669999999999995</v>
          </cell>
        </row>
        <row r="417">
          <cell r="B417" t="str">
            <v>16/22</v>
          </cell>
          <cell r="C417">
            <v>4</v>
          </cell>
          <cell r="E417">
            <v>67.56</v>
          </cell>
          <cell r="F417">
            <v>43.7</v>
          </cell>
          <cell r="G417">
            <v>111.26</v>
          </cell>
          <cell r="I417">
            <v>0</v>
          </cell>
          <cell r="J417">
            <v>0</v>
          </cell>
          <cell r="K417">
            <v>0</v>
          </cell>
          <cell r="N417">
            <v>111.26</v>
          </cell>
          <cell r="P417">
            <v>154.6</v>
          </cell>
          <cell r="R417">
            <v>-43.339999999999989</v>
          </cell>
        </row>
        <row r="418">
          <cell r="B418" t="str">
            <v>23/31</v>
          </cell>
          <cell r="C418">
            <v>7</v>
          </cell>
          <cell r="E418">
            <v>118.23</v>
          </cell>
          <cell r="F418">
            <v>76.475000000000009</v>
          </cell>
          <cell r="G418">
            <v>194.70500000000001</v>
          </cell>
          <cell r="I418">
            <v>0</v>
          </cell>
          <cell r="J418">
            <v>0</v>
          </cell>
          <cell r="K418">
            <v>0</v>
          </cell>
          <cell r="N418">
            <v>194.70500000000001</v>
          </cell>
          <cell r="P418">
            <v>270.55</v>
          </cell>
          <cell r="R418">
            <v>-75.844999999999999</v>
          </cell>
        </row>
        <row r="419">
          <cell r="B419">
            <v>0</v>
          </cell>
          <cell r="C419">
            <v>0</v>
          </cell>
          <cell r="E419">
            <v>0</v>
          </cell>
          <cell r="F419">
            <v>0</v>
          </cell>
          <cell r="G419">
            <v>0</v>
          </cell>
          <cell r="I419">
            <v>0</v>
          </cell>
          <cell r="J419">
            <v>0</v>
          </cell>
          <cell r="K419">
            <v>0</v>
          </cell>
          <cell r="N419">
            <v>0</v>
          </cell>
          <cell r="P419">
            <v>0</v>
          </cell>
          <cell r="R419">
            <v>0</v>
          </cell>
        </row>
        <row r="420">
          <cell r="C420">
            <v>20</v>
          </cell>
          <cell r="E420">
            <v>337.8</v>
          </cell>
          <cell r="F420">
            <v>218.50000000000006</v>
          </cell>
          <cell r="G420">
            <v>556.30000000000007</v>
          </cell>
          <cell r="J420">
            <v>-6.7309150774137825</v>
          </cell>
          <cell r="K420">
            <v>-10.169397994311915</v>
          </cell>
          <cell r="L420">
            <v>0</v>
          </cell>
          <cell r="N420">
            <v>539.39968692827438</v>
          </cell>
          <cell r="P420">
            <v>757.5</v>
          </cell>
          <cell r="R420">
            <v>-218.10031307172565</v>
          </cell>
        </row>
        <row r="422">
          <cell r="B422" t="str">
            <v>Scrap</v>
          </cell>
          <cell r="E422">
            <v>0</v>
          </cell>
          <cell r="F422">
            <v>0</v>
          </cell>
          <cell r="G422">
            <v>0</v>
          </cell>
          <cell r="I422" t="str">
            <v>%</v>
          </cell>
          <cell r="J422" t="str">
            <v>$</v>
          </cell>
        </row>
        <row r="423">
          <cell r="B423" t="str">
            <v>01/08</v>
          </cell>
          <cell r="C423">
            <v>7</v>
          </cell>
          <cell r="E423">
            <v>0</v>
          </cell>
          <cell r="F423">
            <v>0</v>
          </cell>
          <cell r="G423">
            <v>0</v>
          </cell>
          <cell r="I423">
            <v>-8.8014580940356746E-2</v>
          </cell>
          <cell r="J423">
            <v>0</v>
          </cell>
          <cell r="K423">
            <v>0</v>
          </cell>
          <cell r="N423">
            <v>0</v>
          </cell>
          <cell r="P423">
            <v>0</v>
          </cell>
          <cell r="R423">
            <v>0</v>
          </cell>
        </row>
        <row r="424">
          <cell r="B424" t="str">
            <v>09/15</v>
          </cell>
          <cell r="C424">
            <v>2</v>
          </cell>
          <cell r="E424">
            <v>0</v>
          </cell>
          <cell r="F424">
            <v>0</v>
          </cell>
          <cell r="G424">
            <v>0</v>
          </cell>
          <cell r="I424">
            <v>0</v>
          </cell>
          <cell r="J424">
            <v>0</v>
          </cell>
          <cell r="K424">
            <v>0</v>
          </cell>
          <cell r="N424">
            <v>0</v>
          </cell>
          <cell r="P424">
            <v>0</v>
          </cell>
          <cell r="R424">
            <v>0</v>
          </cell>
        </row>
        <row r="425">
          <cell r="B425" t="str">
            <v>16/22</v>
          </cell>
          <cell r="C425">
            <v>4</v>
          </cell>
          <cell r="E425">
            <v>0</v>
          </cell>
          <cell r="F425">
            <v>0</v>
          </cell>
          <cell r="G425">
            <v>0</v>
          </cell>
          <cell r="I425">
            <v>0</v>
          </cell>
          <cell r="J425">
            <v>0</v>
          </cell>
          <cell r="K425">
            <v>0</v>
          </cell>
          <cell r="N425">
            <v>0</v>
          </cell>
          <cell r="P425">
            <v>0</v>
          </cell>
          <cell r="R425">
            <v>0</v>
          </cell>
        </row>
        <row r="426">
          <cell r="B426" t="str">
            <v>23/31</v>
          </cell>
          <cell r="C426">
            <v>7</v>
          </cell>
          <cell r="E426">
            <v>0</v>
          </cell>
          <cell r="F426">
            <v>0</v>
          </cell>
          <cell r="G426">
            <v>0</v>
          </cell>
          <cell r="I426">
            <v>0</v>
          </cell>
          <cell r="J426">
            <v>0</v>
          </cell>
          <cell r="K426">
            <v>0</v>
          </cell>
          <cell r="N426">
            <v>0</v>
          </cell>
          <cell r="P426">
            <v>0</v>
          </cell>
          <cell r="R426">
            <v>0</v>
          </cell>
        </row>
        <row r="427">
          <cell r="B427">
            <v>0</v>
          </cell>
          <cell r="C427">
            <v>0</v>
          </cell>
          <cell r="E427">
            <v>0</v>
          </cell>
          <cell r="F427">
            <v>0</v>
          </cell>
          <cell r="G427">
            <v>0</v>
          </cell>
          <cell r="I427">
            <v>0</v>
          </cell>
          <cell r="J427">
            <v>0</v>
          </cell>
          <cell r="K427">
            <v>0</v>
          </cell>
          <cell r="N427">
            <v>0</v>
          </cell>
          <cell r="P427">
            <v>0</v>
          </cell>
          <cell r="R427">
            <v>0</v>
          </cell>
        </row>
        <row r="428">
          <cell r="C428">
            <v>20</v>
          </cell>
          <cell r="E428">
            <v>0</v>
          </cell>
          <cell r="F428">
            <v>0</v>
          </cell>
          <cell r="G428">
            <v>0</v>
          </cell>
          <cell r="J428">
            <v>0</v>
          </cell>
          <cell r="K428">
            <v>0</v>
          </cell>
          <cell r="L428">
            <v>0</v>
          </cell>
          <cell r="N428">
            <v>0</v>
          </cell>
          <cell r="P428">
            <v>0</v>
          </cell>
          <cell r="R428">
            <v>0</v>
          </cell>
        </row>
        <row r="430">
          <cell r="B430" t="str">
            <v>Sundry</v>
          </cell>
          <cell r="E430">
            <v>32.599999999999994</v>
          </cell>
          <cell r="F430">
            <v>7.1</v>
          </cell>
          <cell r="G430">
            <v>39.699999999999996</v>
          </cell>
          <cell r="I430" t="str">
            <v>%</v>
          </cell>
          <cell r="J430" t="str">
            <v>$</v>
          </cell>
        </row>
        <row r="431">
          <cell r="B431" t="str">
            <v>01/08</v>
          </cell>
          <cell r="C431">
            <v>7</v>
          </cell>
          <cell r="E431">
            <v>11.409999999999998</v>
          </cell>
          <cell r="F431">
            <v>2.4849999999999999</v>
          </cell>
          <cell r="G431">
            <v>13.894999999999998</v>
          </cell>
          <cell r="I431">
            <v>-8.8014580940356746E-2</v>
          </cell>
          <cell r="J431">
            <v>-0.21871623363678649</v>
          </cell>
          <cell r="K431">
            <v>-0.73988695176024977</v>
          </cell>
          <cell r="N431">
            <v>12.936396814602961</v>
          </cell>
          <cell r="P431">
            <v>6.7</v>
          </cell>
          <cell r="R431">
            <v>6.2363968146029611</v>
          </cell>
        </row>
        <row r="432">
          <cell r="B432" t="str">
            <v>09/15</v>
          </cell>
          <cell r="C432">
            <v>2</v>
          </cell>
          <cell r="E432">
            <v>3.2599999999999993</v>
          </cell>
          <cell r="F432">
            <v>0.71</v>
          </cell>
          <cell r="G432">
            <v>3.9699999999999993</v>
          </cell>
          <cell r="I432">
            <v>0</v>
          </cell>
          <cell r="J432">
            <v>0</v>
          </cell>
          <cell r="K432">
            <v>0</v>
          </cell>
          <cell r="N432">
            <v>3.9699999999999993</v>
          </cell>
          <cell r="P432">
            <v>0</v>
          </cell>
          <cell r="R432">
            <v>3.9699999999999993</v>
          </cell>
        </row>
        <row r="433">
          <cell r="B433" t="str">
            <v>16/22</v>
          </cell>
          <cell r="C433">
            <v>4</v>
          </cell>
          <cell r="E433">
            <v>6.5199999999999987</v>
          </cell>
          <cell r="F433">
            <v>1.42</v>
          </cell>
          <cell r="G433">
            <v>7.9399999999999986</v>
          </cell>
          <cell r="I433">
            <v>0</v>
          </cell>
          <cell r="J433">
            <v>0</v>
          </cell>
          <cell r="K433">
            <v>0</v>
          </cell>
          <cell r="N433">
            <v>7.9399999999999986</v>
          </cell>
          <cell r="P433">
            <v>0</v>
          </cell>
          <cell r="R433">
            <v>7.9399999999999986</v>
          </cell>
        </row>
        <row r="434">
          <cell r="B434" t="str">
            <v>23/31</v>
          </cell>
          <cell r="C434">
            <v>7</v>
          </cell>
          <cell r="E434">
            <v>11.409999999999998</v>
          </cell>
          <cell r="F434">
            <v>2.4849999999999999</v>
          </cell>
          <cell r="G434">
            <v>13.894999999999998</v>
          </cell>
          <cell r="I434">
            <v>0</v>
          </cell>
          <cell r="J434">
            <v>0</v>
          </cell>
          <cell r="K434">
            <v>0</v>
          </cell>
          <cell r="N434">
            <v>13.894999999999998</v>
          </cell>
          <cell r="P434">
            <v>0</v>
          </cell>
          <cell r="R434">
            <v>13.894999999999998</v>
          </cell>
        </row>
        <row r="435">
          <cell r="B435">
            <v>0</v>
          </cell>
          <cell r="C435">
            <v>0</v>
          </cell>
          <cell r="E435">
            <v>0</v>
          </cell>
          <cell r="F435">
            <v>0</v>
          </cell>
          <cell r="G435">
            <v>0</v>
          </cell>
          <cell r="I435">
            <v>0</v>
          </cell>
          <cell r="J435">
            <v>0</v>
          </cell>
          <cell r="K435">
            <v>0</v>
          </cell>
          <cell r="N435">
            <v>0</v>
          </cell>
          <cell r="P435">
            <v>0</v>
          </cell>
          <cell r="R435">
            <v>0</v>
          </cell>
        </row>
        <row r="436">
          <cell r="C436">
            <v>20</v>
          </cell>
          <cell r="E436">
            <v>32.599999999999994</v>
          </cell>
          <cell r="F436">
            <v>7.1</v>
          </cell>
          <cell r="G436">
            <v>39.699999999999996</v>
          </cell>
          <cell r="J436">
            <v>-0.21871623363678649</v>
          </cell>
          <cell r="K436">
            <v>-0.73988695176024977</v>
          </cell>
          <cell r="L436">
            <v>0</v>
          </cell>
          <cell r="N436">
            <v>38.741396814602957</v>
          </cell>
          <cell r="P436">
            <v>6.7</v>
          </cell>
          <cell r="R436">
            <v>32.041396814602955</v>
          </cell>
        </row>
        <row r="438">
          <cell r="B438" t="str">
            <v>Total Overhead</v>
          </cell>
        </row>
        <row r="439">
          <cell r="B439" t="str">
            <v>01/08</v>
          </cell>
          <cell r="C439">
            <v>7</v>
          </cell>
          <cell r="E439">
            <v>140.595</v>
          </cell>
          <cell r="F439">
            <v>104.12500000000001</v>
          </cell>
          <cell r="G439">
            <v>244.72000000000003</v>
          </cell>
          <cell r="J439">
            <v>-9.1645182404146475</v>
          </cell>
          <cell r="K439">
            <v>-11.620490097427071</v>
          </cell>
          <cell r="L439">
            <v>0</v>
          </cell>
          <cell r="N439">
            <v>223.9349916621583</v>
          </cell>
          <cell r="P439">
            <v>280.75</v>
          </cell>
          <cell r="R439">
            <v>-56.815008337841704</v>
          </cell>
        </row>
        <row r="440">
          <cell r="B440" t="str">
            <v>09/15</v>
          </cell>
          <cell r="C440">
            <v>2</v>
          </cell>
          <cell r="E440">
            <v>40.17</v>
          </cell>
          <cell r="F440">
            <v>29.75</v>
          </cell>
          <cell r="G440">
            <v>69.92</v>
          </cell>
          <cell r="J440">
            <v>0</v>
          </cell>
          <cell r="K440">
            <v>0</v>
          </cell>
          <cell r="L440">
            <v>0</v>
          </cell>
          <cell r="N440">
            <v>69.92</v>
          </cell>
          <cell r="P440">
            <v>77.3</v>
          </cell>
          <cell r="R440">
            <v>-7.3799999999999955</v>
          </cell>
        </row>
        <row r="441">
          <cell r="B441" t="str">
            <v>16/22</v>
          </cell>
          <cell r="C441">
            <v>4</v>
          </cell>
          <cell r="E441">
            <v>80.34</v>
          </cell>
          <cell r="F441">
            <v>59.5</v>
          </cell>
          <cell r="G441">
            <v>139.84</v>
          </cell>
          <cell r="J441">
            <v>0</v>
          </cell>
          <cell r="K441">
            <v>0</v>
          </cell>
          <cell r="L441">
            <v>0</v>
          </cell>
          <cell r="N441">
            <v>139.84</v>
          </cell>
          <cell r="P441">
            <v>154.6</v>
          </cell>
          <cell r="R441">
            <v>-14.759999999999991</v>
          </cell>
        </row>
        <row r="442">
          <cell r="B442" t="str">
            <v>23/31</v>
          </cell>
          <cell r="C442">
            <v>7</v>
          </cell>
          <cell r="E442">
            <v>140.595</v>
          </cell>
          <cell r="F442">
            <v>104.12500000000001</v>
          </cell>
          <cell r="G442">
            <v>244.72000000000003</v>
          </cell>
          <cell r="J442">
            <v>0</v>
          </cell>
          <cell r="K442">
            <v>0</v>
          </cell>
          <cell r="L442">
            <v>0</v>
          </cell>
          <cell r="N442">
            <v>244.72000000000003</v>
          </cell>
          <cell r="P442">
            <v>270.55</v>
          </cell>
          <cell r="R442">
            <v>-25.829999999999984</v>
          </cell>
        </row>
        <row r="443">
          <cell r="B443">
            <v>0</v>
          </cell>
          <cell r="C443">
            <v>0</v>
          </cell>
          <cell r="E443">
            <v>0</v>
          </cell>
          <cell r="F443">
            <v>0</v>
          </cell>
          <cell r="G443">
            <v>0</v>
          </cell>
          <cell r="J443">
            <v>0</v>
          </cell>
          <cell r="K443">
            <v>0</v>
          </cell>
          <cell r="L443">
            <v>0</v>
          </cell>
          <cell r="N443">
            <v>0</v>
          </cell>
          <cell r="P443">
            <v>0</v>
          </cell>
          <cell r="R443">
            <v>0</v>
          </cell>
        </row>
        <row r="444">
          <cell r="C444">
            <v>20</v>
          </cell>
          <cell r="E444">
            <v>401.70000000000005</v>
          </cell>
          <cell r="F444">
            <v>297.5</v>
          </cell>
          <cell r="G444">
            <v>699.2</v>
          </cell>
          <cell r="J444">
            <v>-9.1645182404146475</v>
          </cell>
          <cell r="K444">
            <v>-11.620490097427071</v>
          </cell>
          <cell r="L444">
            <v>0</v>
          </cell>
          <cell r="N444">
            <v>678.41499166215829</v>
          </cell>
          <cell r="P444">
            <v>783.2</v>
          </cell>
          <cell r="R444">
            <v>-104.78500833784167</v>
          </cell>
        </row>
        <row r="448">
          <cell r="A448" t="str">
            <v>Ÿ</v>
          </cell>
          <cell r="B448" t="str">
            <v>Production Maintenance</v>
          </cell>
        </row>
        <row r="449">
          <cell r="E449" t="str">
            <v>Budget (8+4)</v>
          </cell>
          <cell r="I449" t="str">
            <v>Adjustments</v>
          </cell>
          <cell r="R449" t="str">
            <v>Perfor.</v>
          </cell>
        </row>
        <row r="450">
          <cell r="E450" t="str">
            <v>Fix.</v>
          </cell>
          <cell r="F450" t="str">
            <v>Var.</v>
          </cell>
          <cell r="G450" t="str">
            <v>Total</v>
          </cell>
          <cell r="I450" t="str">
            <v>Volume</v>
          </cell>
          <cell r="K450" t="str">
            <v>Econ.</v>
          </cell>
          <cell r="L450" t="str">
            <v>Others</v>
          </cell>
          <cell r="N450" t="str">
            <v>Authorized</v>
          </cell>
          <cell r="P450" t="str">
            <v>Actual</v>
          </cell>
          <cell r="R450" t="str">
            <v>(O)/U</v>
          </cell>
        </row>
        <row r="452">
          <cell r="B452" t="str">
            <v>Supply</v>
          </cell>
          <cell r="E452">
            <v>14.522727272727273</v>
          </cell>
          <cell r="F452">
            <v>27</v>
          </cell>
          <cell r="G452">
            <v>41.522727272727273</v>
          </cell>
          <cell r="I452" t="str">
            <v>%</v>
          </cell>
          <cell r="J452" t="str">
            <v>$</v>
          </cell>
        </row>
        <row r="453">
          <cell r="B453" t="str">
            <v>01/08</v>
          </cell>
          <cell r="C453">
            <v>7</v>
          </cell>
          <cell r="E453">
            <v>5.0829545454545455</v>
          </cell>
          <cell r="F453">
            <v>9.4500000000000011</v>
          </cell>
          <cell r="G453">
            <v>14.532954545454547</v>
          </cell>
          <cell r="I453">
            <v>-8.8014580940356746E-2</v>
          </cell>
          <cell r="J453">
            <v>-0.83173778988637137</v>
          </cell>
          <cell r="K453">
            <v>-0.74123582647623831</v>
          </cell>
          <cell r="N453">
            <v>12.959980929091937</v>
          </cell>
          <cell r="P453">
            <v>12.3</v>
          </cell>
          <cell r="R453">
            <v>0.65998092909193673</v>
          </cell>
        </row>
        <row r="454">
          <cell r="B454" t="str">
            <v>09/15</v>
          </cell>
          <cell r="C454">
            <v>2</v>
          </cell>
          <cell r="E454">
            <v>1.4522727272727274</v>
          </cell>
          <cell r="F454">
            <v>2.7</v>
          </cell>
          <cell r="G454">
            <v>4.1522727272727273</v>
          </cell>
          <cell r="I454">
            <v>0</v>
          </cell>
          <cell r="J454">
            <v>0</v>
          </cell>
          <cell r="K454">
            <v>0</v>
          </cell>
          <cell r="N454">
            <v>4.1522727272727273</v>
          </cell>
          <cell r="P454">
            <v>0</v>
          </cell>
          <cell r="R454">
            <v>4.1522727272727273</v>
          </cell>
        </row>
        <row r="455">
          <cell r="B455" t="str">
            <v>16/22</v>
          </cell>
          <cell r="C455">
            <v>4</v>
          </cell>
          <cell r="E455">
            <v>2.9045454545454548</v>
          </cell>
          <cell r="F455">
            <v>5.4</v>
          </cell>
          <cell r="G455">
            <v>8.3045454545454547</v>
          </cell>
          <cell r="I455">
            <v>0</v>
          </cell>
          <cell r="J455">
            <v>0</v>
          </cell>
          <cell r="K455">
            <v>0</v>
          </cell>
          <cell r="N455">
            <v>8.3045454545454547</v>
          </cell>
          <cell r="P455">
            <v>0</v>
          </cell>
          <cell r="R455">
            <v>8.3045454545454547</v>
          </cell>
        </row>
        <row r="456">
          <cell r="B456" t="str">
            <v>23/31</v>
          </cell>
          <cell r="C456">
            <v>7</v>
          </cell>
          <cell r="E456">
            <v>5.0829545454545455</v>
          </cell>
          <cell r="F456">
            <v>9.4500000000000011</v>
          </cell>
          <cell r="G456">
            <v>14.532954545454547</v>
          </cell>
          <cell r="I456">
            <v>0</v>
          </cell>
          <cell r="J456">
            <v>0</v>
          </cell>
          <cell r="K456">
            <v>0</v>
          </cell>
          <cell r="N456">
            <v>14.532954545454547</v>
          </cell>
          <cell r="P456">
            <v>0</v>
          </cell>
          <cell r="R456">
            <v>14.532954545454547</v>
          </cell>
        </row>
        <row r="457">
          <cell r="B457">
            <v>0</v>
          </cell>
          <cell r="C457">
            <v>0</v>
          </cell>
          <cell r="E457">
            <v>0</v>
          </cell>
          <cell r="F457">
            <v>0</v>
          </cell>
          <cell r="G457">
            <v>0</v>
          </cell>
          <cell r="I457">
            <v>0</v>
          </cell>
          <cell r="J457">
            <v>0</v>
          </cell>
          <cell r="K457">
            <v>0</v>
          </cell>
          <cell r="N457">
            <v>0</v>
          </cell>
          <cell r="P457">
            <v>0</v>
          </cell>
          <cell r="R457">
            <v>0</v>
          </cell>
        </row>
        <row r="458">
          <cell r="C458">
            <v>20</v>
          </cell>
          <cell r="E458">
            <v>14.522727272727273</v>
          </cell>
          <cell r="F458">
            <v>27.000000000000007</v>
          </cell>
          <cell r="G458">
            <v>41.52272727272728</v>
          </cell>
          <cell r="I458">
            <v>0</v>
          </cell>
          <cell r="J458">
            <v>-0.83173778988637137</v>
          </cell>
          <cell r="K458">
            <v>-0.74123582647623831</v>
          </cell>
          <cell r="L458">
            <v>0</v>
          </cell>
          <cell r="N458">
            <v>39.949753656364663</v>
          </cell>
          <cell r="P458">
            <v>12.3</v>
          </cell>
          <cell r="R458">
            <v>27.649753656364666</v>
          </cell>
        </row>
        <row r="460">
          <cell r="B460" t="str">
            <v>Exp.Tool</v>
          </cell>
          <cell r="E460">
            <v>0</v>
          </cell>
          <cell r="F460">
            <v>20.8</v>
          </cell>
          <cell r="G460">
            <v>20.8</v>
          </cell>
          <cell r="I460" t="str">
            <v>%</v>
          </cell>
          <cell r="J460" t="str">
            <v>$</v>
          </cell>
        </row>
        <row r="461">
          <cell r="B461" t="str">
            <v>01/08</v>
          </cell>
          <cell r="C461">
            <v>7</v>
          </cell>
          <cell r="E461">
            <v>0</v>
          </cell>
          <cell r="F461">
            <v>7.28</v>
          </cell>
          <cell r="G461">
            <v>7.28</v>
          </cell>
          <cell r="I461">
            <v>-8.8014580940356746E-2</v>
          </cell>
          <cell r="J461">
            <v>-0.64074614924579709</v>
          </cell>
          <cell r="K461">
            <v>-0.35918363332580239</v>
          </cell>
          <cell r="N461">
            <v>6.2800702174284009</v>
          </cell>
          <cell r="P461">
            <v>1</v>
          </cell>
          <cell r="R461">
            <v>5.2800702174284009</v>
          </cell>
        </row>
        <row r="462">
          <cell r="B462" t="str">
            <v>09/15</v>
          </cell>
          <cell r="C462">
            <v>2</v>
          </cell>
          <cell r="E462">
            <v>0</v>
          </cell>
          <cell r="F462">
            <v>2.08</v>
          </cell>
          <cell r="G462">
            <v>2.08</v>
          </cell>
          <cell r="I462">
            <v>0</v>
          </cell>
          <cell r="J462">
            <v>0</v>
          </cell>
          <cell r="K462">
            <v>0</v>
          </cell>
          <cell r="N462">
            <v>2.08</v>
          </cell>
          <cell r="P462">
            <v>0</v>
          </cell>
          <cell r="R462">
            <v>2.08</v>
          </cell>
        </row>
        <row r="463">
          <cell r="B463" t="str">
            <v>16/22</v>
          </cell>
          <cell r="C463">
            <v>4</v>
          </cell>
          <cell r="E463">
            <v>0</v>
          </cell>
          <cell r="F463">
            <v>4.16</v>
          </cell>
          <cell r="G463">
            <v>4.16</v>
          </cell>
          <cell r="I463">
            <v>0</v>
          </cell>
          <cell r="J463">
            <v>0</v>
          </cell>
          <cell r="K463">
            <v>0</v>
          </cell>
          <cell r="N463">
            <v>4.16</v>
          </cell>
          <cell r="P463">
            <v>0</v>
          </cell>
          <cell r="R463">
            <v>4.16</v>
          </cell>
        </row>
        <row r="464">
          <cell r="B464" t="str">
            <v>23/31</v>
          </cell>
          <cell r="C464">
            <v>7</v>
          </cell>
          <cell r="E464">
            <v>0</v>
          </cell>
          <cell r="F464">
            <v>7.28</v>
          </cell>
          <cell r="G464">
            <v>7.28</v>
          </cell>
          <cell r="I464">
            <v>0</v>
          </cell>
          <cell r="J464">
            <v>0</v>
          </cell>
          <cell r="K464">
            <v>0</v>
          </cell>
          <cell r="N464">
            <v>7.28</v>
          </cell>
          <cell r="P464">
            <v>0</v>
          </cell>
          <cell r="R464">
            <v>7.28</v>
          </cell>
        </row>
        <row r="465">
          <cell r="B465">
            <v>0</v>
          </cell>
          <cell r="C465">
            <v>0</v>
          </cell>
          <cell r="E465">
            <v>0</v>
          </cell>
          <cell r="F465">
            <v>0</v>
          </cell>
          <cell r="G465">
            <v>0</v>
          </cell>
          <cell r="I465">
            <v>0</v>
          </cell>
          <cell r="J465">
            <v>0</v>
          </cell>
          <cell r="K465">
            <v>0</v>
          </cell>
          <cell r="N465">
            <v>0</v>
          </cell>
          <cell r="P465">
            <v>0</v>
          </cell>
          <cell r="R465">
            <v>0</v>
          </cell>
        </row>
        <row r="466">
          <cell r="C466">
            <v>20</v>
          </cell>
          <cell r="E466">
            <v>0</v>
          </cell>
          <cell r="F466">
            <v>20.8</v>
          </cell>
          <cell r="G466">
            <v>20.8</v>
          </cell>
          <cell r="J466">
            <v>-0.64074614924579709</v>
          </cell>
          <cell r="K466">
            <v>-0.35918363332580239</v>
          </cell>
          <cell r="L466">
            <v>0</v>
          </cell>
          <cell r="N466">
            <v>19.800070217428402</v>
          </cell>
          <cell r="P466">
            <v>1</v>
          </cell>
          <cell r="R466">
            <v>18.800070217428402</v>
          </cell>
        </row>
        <row r="468">
          <cell r="B468" t="str">
            <v>Utilities</v>
          </cell>
          <cell r="E468">
            <v>0</v>
          </cell>
          <cell r="F468">
            <v>0</v>
          </cell>
          <cell r="G468">
            <v>0</v>
          </cell>
          <cell r="I468" t="str">
            <v>%</v>
          </cell>
          <cell r="J468" t="str">
            <v>$</v>
          </cell>
        </row>
        <row r="469">
          <cell r="B469" t="str">
            <v>01/08</v>
          </cell>
          <cell r="C469">
            <v>7</v>
          </cell>
          <cell r="E469">
            <v>0</v>
          </cell>
          <cell r="F469">
            <v>0</v>
          </cell>
          <cell r="G469">
            <v>0</v>
          </cell>
          <cell r="I469">
            <v>-8.8014580940356746E-2</v>
          </cell>
          <cell r="J469">
            <v>0</v>
          </cell>
          <cell r="K469">
            <v>0</v>
          </cell>
          <cell r="N469">
            <v>0</v>
          </cell>
          <cell r="P469">
            <v>0</v>
          </cell>
          <cell r="R469">
            <v>0</v>
          </cell>
        </row>
        <row r="470">
          <cell r="B470" t="str">
            <v>09/15</v>
          </cell>
          <cell r="C470">
            <v>2</v>
          </cell>
          <cell r="E470">
            <v>0</v>
          </cell>
          <cell r="F470">
            <v>0</v>
          </cell>
          <cell r="G470">
            <v>0</v>
          </cell>
          <cell r="I470">
            <v>0</v>
          </cell>
          <cell r="J470">
            <v>0</v>
          </cell>
          <cell r="K470">
            <v>0</v>
          </cell>
          <cell r="N470">
            <v>0</v>
          </cell>
          <cell r="P470">
            <v>0</v>
          </cell>
          <cell r="R470">
            <v>0</v>
          </cell>
        </row>
        <row r="471">
          <cell r="B471" t="str">
            <v>16/22</v>
          </cell>
          <cell r="C471">
            <v>4</v>
          </cell>
          <cell r="E471">
            <v>0</v>
          </cell>
          <cell r="F471">
            <v>0</v>
          </cell>
          <cell r="G471">
            <v>0</v>
          </cell>
          <cell r="I471">
            <v>0</v>
          </cell>
          <cell r="J471">
            <v>0</v>
          </cell>
          <cell r="K471">
            <v>0</v>
          </cell>
          <cell r="N471">
            <v>0</v>
          </cell>
          <cell r="P471">
            <v>0</v>
          </cell>
          <cell r="R471">
            <v>0</v>
          </cell>
        </row>
        <row r="472">
          <cell r="B472" t="str">
            <v>23/31</v>
          </cell>
          <cell r="C472">
            <v>7</v>
          </cell>
          <cell r="E472">
            <v>0</v>
          </cell>
          <cell r="F472">
            <v>0</v>
          </cell>
          <cell r="G472">
            <v>0</v>
          </cell>
          <cell r="I472">
            <v>0</v>
          </cell>
          <cell r="J472">
            <v>0</v>
          </cell>
          <cell r="K472">
            <v>0</v>
          </cell>
          <cell r="N472">
            <v>0</v>
          </cell>
          <cell r="P472">
            <v>0</v>
          </cell>
          <cell r="R472">
            <v>0</v>
          </cell>
        </row>
        <row r="473">
          <cell r="B473">
            <v>0</v>
          </cell>
          <cell r="C473">
            <v>0</v>
          </cell>
          <cell r="E473">
            <v>0</v>
          </cell>
          <cell r="F473">
            <v>0</v>
          </cell>
          <cell r="G473">
            <v>0</v>
          </cell>
          <cell r="I473">
            <v>0</v>
          </cell>
          <cell r="J473">
            <v>0</v>
          </cell>
          <cell r="K473">
            <v>0</v>
          </cell>
          <cell r="N473">
            <v>0</v>
          </cell>
          <cell r="P473">
            <v>0</v>
          </cell>
          <cell r="R473">
            <v>0</v>
          </cell>
        </row>
        <row r="474">
          <cell r="C474">
            <v>20</v>
          </cell>
          <cell r="E474">
            <v>0</v>
          </cell>
          <cell r="F474">
            <v>0</v>
          </cell>
          <cell r="G474">
            <v>0</v>
          </cell>
          <cell r="J474">
            <v>0</v>
          </cell>
          <cell r="K474">
            <v>0</v>
          </cell>
          <cell r="L474">
            <v>0</v>
          </cell>
          <cell r="N474">
            <v>0</v>
          </cell>
          <cell r="P474">
            <v>0</v>
          </cell>
          <cell r="R474">
            <v>0</v>
          </cell>
        </row>
        <row r="476">
          <cell r="B476" t="str">
            <v>Maint.Mat.</v>
          </cell>
          <cell r="E476">
            <v>8.1113636363636363</v>
          </cell>
          <cell r="F476">
            <v>174.6</v>
          </cell>
          <cell r="G476">
            <v>182.71136363636364</v>
          </cell>
          <cell r="I476" t="str">
            <v>%</v>
          </cell>
          <cell r="J476" t="str">
            <v>$</v>
          </cell>
        </row>
        <row r="477">
          <cell r="B477" t="str">
            <v>01/08</v>
          </cell>
          <cell r="C477">
            <v>7</v>
          </cell>
          <cell r="E477">
            <v>2.8389772727272726</v>
          </cell>
          <cell r="F477">
            <v>61.11</v>
          </cell>
          <cell r="G477">
            <v>63.948977272727269</v>
          </cell>
          <cell r="I477">
            <v>-8.8014580940356746E-2</v>
          </cell>
          <cell r="J477">
            <v>-5.378571041265201</v>
          </cell>
          <cell r="K477">
            <v>-3.1686589771220981</v>
          </cell>
          <cell r="N477">
            <v>55.401747254339966</v>
          </cell>
          <cell r="P477">
            <v>12.5</v>
          </cell>
          <cell r="R477">
            <v>42.901747254339966</v>
          </cell>
        </row>
        <row r="478">
          <cell r="B478" t="str">
            <v>09/15</v>
          </cell>
          <cell r="C478">
            <v>2</v>
          </cell>
          <cell r="E478">
            <v>0.81113636363636366</v>
          </cell>
          <cell r="F478">
            <v>17.46</v>
          </cell>
          <cell r="G478">
            <v>18.271136363636366</v>
          </cell>
          <cell r="I478">
            <v>0</v>
          </cell>
          <cell r="J478">
            <v>0</v>
          </cell>
          <cell r="K478">
            <v>0</v>
          </cell>
          <cell r="N478">
            <v>18.271136363636366</v>
          </cell>
          <cell r="P478">
            <v>0</v>
          </cell>
          <cell r="R478">
            <v>18.271136363636366</v>
          </cell>
        </row>
        <row r="479">
          <cell r="B479" t="str">
            <v>16/22</v>
          </cell>
          <cell r="C479">
            <v>4</v>
          </cell>
          <cell r="E479">
            <v>1.6222727272727273</v>
          </cell>
          <cell r="F479">
            <v>34.92</v>
          </cell>
          <cell r="G479">
            <v>36.542272727272731</v>
          </cell>
          <cell r="I479">
            <v>0</v>
          </cell>
          <cell r="J479">
            <v>0</v>
          </cell>
          <cell r="K479">
            <v>0</v>
          </cell>
          <cell r="N479">
            <v>36.542272727272731</v>
          </cell>
          <cell r="P479">
            <v>0</v>
          </cell>
          <cell r="R479">
            <v>36.542272727272731</v>
          </cell>
        </row>
        <row r="480">
          <cell r="B480" t="str">
            <v>23/31</v>
          </cell>
          <cell r="C480">
            <v>7</v>
          </cell>
          <cell r="E480">
            <v>2.8389772727272726</v>
          </cell>
          <cell r="F480">
            <v>61.11</v>
          </cell>
          <cell r="G480">
            <v>63.948977272727269</v>
          </cell>
          <cell r="I480">
            <v>0</v>
          </cell>
          <cell r="J480">
            <v>0</v>
          </cell>
          <cell r="K480">
            <v>0</v>
          </cell>
          <cell r="N480">
            <v>63.948977272727269</v>
          </cell>
          <cell r="P480">
            <v>0</v>
          </cell>
          <cell r="R480">
            <v>63.948977272727269</v>
          </cell>
        </row>
        <row r="481">
          <cell r="B481">
            <v>0</v>
          </cell>
          <cell r="C481">
            <v>0</v>
          </cell>
          <cell r="E481">
            <v>0</v>
          </cell>
          <cell r="F481">
            <v>0</v>
          </cell>
          <cell r="G481">
            <v>0</v>
          </cell>
          <cell r="I481">
            <v>0</v>
          </cell>
          <cell r="J481">
            <v>0</v>
          </cell>
          <cell r="K481">
            <v>0</v>
          </cell>
          <cell r="N481">
            <v>0</v>
          </cell>
          <cell r="P481">
            <v>0</v>
          </cell>
          <cell r="R481">
            <v>0</v>
          </cell>
        </row>
        <row r="482">
          <cell r="C482">
            <v>20</v>
          </cell>
          <cell r="E482">
            <v>8.1113636363636363</v>
          </cell>
          <cell r="F482">
            <v>174.6</v>
          </cell>
          <cell r="G482">
            <v>182.71136363636364</v>
          </cell>
          <cell r="J482">
            <v>-5.378571041265201</v>
          </cell>
          <cell r="K482">
            <v>-3.1686589771220981</v>
          </cell>
          <cell r="L482">
            <v>0</v>
          </cell>
          <cell r="N482">
            <v>174.16413361797635</v>
          </cell>
          <cell r="P482">
            <v>12.5</v>
          </cell>
          <cell r="R482">
            <v>161.66413361797632</v>
          </cell>
        </row>
        <row r="484">
          <cell r="B484" t="str">
            <v>Scrap</v>
          </cell>
          <cell r="E484">
            <v>0</v>
          </cell>
          <cell r="F484">
            <v>0</v>
          </cell>
          <cell r="G484">
            <v>0</v>
          </cell>
          <cell r="I484" t="str">
            <v>%</v>
          </cell>
          <cell r="J484" t="str">
            <v>$</v>
          </cell>
        </row>
        <row r="485">
          <cell r="B485" t="str">
            <v>01/08</v>
          </cell>
          <cell r="C485">
            <v>7</v>
          </cell>
          <cell r="E485">
            <v>0</v>
          </cell>
          <cell r="F485">
            <v>0</v>
          </cell>
          <cell r="G485">
            <v>0</v>
          </cell>
          <cell r="I485">
            <v>-8.8014580940356746E-2</v>
          </cell>
          <cell r="J485">
            <v>0</v>
          </cell>
          <cell r="K485">
            <v>0</v>
          </cell>
          <cell r="N485">
            <v>0</v>
          </cell>
          <cell r="P485">
            <v>0</v>
          </cell>
          <cell r="R485">
            <v>0</v>
          </cell>
        </row>
        <row r="486">
          <cell r="B486" t="str">
            <v>09/15</v>
          </cell>
          <cell r="C486">
            <v>2</v>
          </cell>
          <cell r="E486">
            <v>0</v>
          </cell>
          <cell r="F486">
            <v>0</v>
          </cell>
          <cell r="G486">
            <v>0</v>
          </cell>
          <cell r="I486">
            <v>0</v>
          </cell>
          <cell r="J486">
            <v>0</v>
          </cell>
          <cell r="K486">
            <v>0</v>
          </cell>
          <cell r="N486">
            <v>0</v>
          </cell>
          <cell r="P486">
            <v>0</v>
          </cell>
          <cell r="R486">
            <v>0</v>
          </cell>
        </row>
        <row r="487">
          <cell r="B487" t="str">
            <v>16/22</v>
          </cell>
          <cell r="C487">
            <v>4</v>
          </cell>
          <cell r="E487">
            <v>0</v>
          </cell>
          <cell r="F487">
            <v>0</v>
          </cell>
          <cell r="G487">
            <v>0</v>
          </cell>
          <cell r="I487">
            <v>0</v>
          </cell>
          <cell r="J487">
            <v>0</v>
          </cell>
          <cell r="K487">
            <v>0</v>
          </cell>
          <cell r="N487">
            <v>0</v>
          </cell>
          <cell r="P487">
            <v>0</v>
          </cell>
          <cell r="R487">
            <v>0</v>
          </cell>
        </row>
        <row r="488">
          <cell r="B488" t="str">
            <v>23/31</v>
          </cell>
          <cell r="C488">
            <v>7</v>
          </cell>
          <cell r="E488">
            <v>0</v>
          </cell>
          <cell r="F488">
            <v>0</v>
          </cell>
          <cell r="G488">
            <v>0</v>
          </cell>
          <cell r="I488">
            <v>0</v>
          </cell>
          <cell r="J488">
            <v>0</v>
          </cell>
          <cell r="K488">
            <v>0</v>
          </cell>
          <cell r="N488">
            <v>0</v>
          </cell>
          <cell r="P488">
            <v>0</v>
          </cell>
          <cell r="R488">
            <v>0</v>
          </cell>
        </row>
        <row r="489">
          <cell r="B489">
            <v>0</v>
          </cell>
          <cell r="C489">
            <v>0</v>
          </cell>
          <cell r="E489">
            <v>0</v>
          </cell>
          <cell r="F489">
            <v>0</v>
          </cell>
          <cell r="G489">
            <v>0</v>
          </cell>
          <cell r="I489">
            <v>0</v>
          </cell>
          <cell r="J489">
            <v>0</v>
          </cell>
          <cell r="K489">
            <v>0</v>
          </cell>
          <cell r="N489">
            <v>0</v>
          </cell>
          <cell r="P489">
            <v>0</v>
          </cell>
          <cell r="R489">
            <v>0</v>
          </cell>
        </row>
        <row r="490">
          <cell r="C490">
            <v>20</v>
          </cell>
          <cell r="E490">
            <v>0</v>
          </cell>
          <cell r="F490">
            <v>0</v>
          </cell>
          <cell r="G490">
            <v>0</v>
          </cell>
          <cell r="J490">
            <v>0</v>
          </cell>
          <cell r="K490">
            <v>0</v>
          </cell>
          <cell r="L490">
            <v>0</v>
          </cell>
          <cell r="N490">
            <v>0</v>
          </cell>
          <cell r="P490">
            <v>0</v>
          </cell>
          <cell r="R490">
            <v>0</v>
          </cell>
        </row>
        <row r="492">
          <cell r="B492" t="str">
            <v>Sundry</v>
          </cell>
          <cell r="E492">
            <v>19.099999999999998</v>
          </cell>
          <cell r="F492">
            <v>1.8</v>
          </cell>
          <cell r="G492">
            <v>20.9</v>
          </cell>
          <cell r="I492" t="str">
            <v>%</v>
          </cell>
          <cell r="J492" t="str">
            <v>$</v>
          </cell>
        </row>
        <row r="493">
          <cell r="B493" t="str">
            <v>01/08</v>
          </cell>
          <cell r="C493">
            <v>7</v>
          </cell>
          <cell r="E493">
            <v>6.6849999999999987</v>
          </cell>
          <cell r="F493">
            <v>0.63</v>
          </cell>
          <cell r="G493">
            <v>7.3149999999999986</v>
          </cell>
          <cell r="I493">
            <v>-8.8014580940356746E-2</v>
          </cell>
          <cell r="J493">
            <v>-5.5449185992424752E-2</v>
          </cell>
          <cell r="K493">
            <v>-0.39274169903780975</v>
          </cell>
          <cell r="N493">
            <v>6.8668091149697643</v>
          </cell>
          <cell r="P493">
            <v>0</v>
          </cell>
          <cell r="R493">
            <v>6.8668091149697643</v>
          </cell>
        </row>
        <row r="494">
          <cell r="B494" t="str">
            <v>09/15</v>
          </cell>
          <cell r="C494">
            <v>2</v>
          </cell>
          <cell r="E494">
            <v>1.9099999999999997</v>
          </cell>
          <cell r="F494">
            <v>0.18</v>
          </cell>
          <cell r="G494">
            <v>2.09</v>
          </cell>
          <cell r="I494">
            <v>0</v>
          </cell>
          <cell r="J494">
            <v>0</v>
          </cell>
          <cell r="K494">
            <v>0</v>
          </cell>
          <cell r="N494">
            <v>2.09</v>
          </cell>
          <cell r="P494">
            <v>0</v>
          </cell>
          <cell r="R494">
            <v>2.09</v>
          </cell>
        </row>
        <row r="495">
          <cell r="B495" t="str">
            <v>16/22</v>
          </cell>
          <cell r="C495">
            <v>4</v>
          </cell>
          <cell r="E495">
            <v>3.8199999999999994</v>
          </cell>
          <cell r="F495">
            <v>0.36</v>
          </cell>
          <cell r="G495">
            <v>4.18</v>
          </cell>
          <cell r="I495">
            <v>0</v>
          </cell>
          <cell r="J495">
            <v>0</v>
          </cell>
          <cell r="K495">
            <v>0</v>
          </cell>
          <cell r="N495">
            <v>4.18</v>
          </cell>
          <cell r="P495">
            <v>0</v>
          </cell>
          <cell r="R495">
            <v>4.18</v>
          </cell>
        </row>
        <row r="496">
          <cell r="B496" t="str">
            <v>23/31</v>
          </cell>
          <cell r="C496">
            <v>7</v>
          </cell>
          <cell r="E496">
            <v>6.6849999999999987</v>
          </cell>
          <cell r="F496">
            <v>0.63</v>
          </cell>
          <cell r="G496">
            <v>7.3149999999999986</v>
          </cell>
          <cell r="I496">
            <v>0</v>
          </cell>
          <cell r="J496">
            <v>0</v>
          </cell>
          <cell r="K496">
            <v>0</v>
          </cell>
          <cell r="N496">
            <v>7.3149999999999986</v>
          </cell>
          <cell r="P496">
            <v>0</v>
          </cell>
          <cell r="R496">
            <v>7.3149999999999986</v>
          </cell>
        </row>
        <row r="497">
          <cell r="B497">
            <v>0</v>
          </cell>
          <cell r="C497">
            <v>0</v>
          </cell>
          <cell r="E497">
            <v>0</v>
          </cell>
          <cell r="F497">
            <v>0</v>
          </cell>
          <cell r="G497">
            <v>0</v>
          </cell>
          <cell r="I497">
            <v>0</v>
          </cell>
          <cell r="J497">
            <v>0</v>
          </cell>
          <cell r="K497">
            <v>0</v>
          </cell>
          <cell r="N497">
            <v>0</v>
          </cell>
          <cell r="P497">
            <v>0</v>
          </cell>
          <cell r="R497">
            <v>0</v>
          </cell>
        </row>
        <row r="498">
          <cell r="C498">
            <v>20</v>
          </cell>
          <cell r="E498">
            <v>19.099999999999998</v>
          </cell>
          <cell r="F498">
            <v>1.7999999999999998</v>
          </cell>
          <cell r="G498">
            <v>20.899999999999995</v>
          </cell>
          <cell r="J498">
            <v>-5.5449185992424752E-2</v>
          </cell>
          <cell r="K498">
            <v>-0.39274169903780975</v>
          </cell>
          <cell r="L498">
            <v>0</v>
          </cell>
          <cell r="N498">
            <v>20.451809114969763</v>
          </cell>
          <cell r="P498">
            <v>0</v>
          </cell>
          <cell r="R498">
            <v>20.451809114969763</v>
          </cell>
        </row>
        <row r="500">
          <cell r="B500" t="str">
            <v>Total Overhead</v>
          </cell>
          <cell r="P500" t="str">
            <v xml:space="preserve"> </v>
          </cell>
        </row>
        <row r="501">
          <cell r="B501" t="str">
            <v>01/08</v>
          </cell>
          <cell r="C501">
            <v>7</v>
          </cell>
          <cell r="E501">
            <v>14.606931818181817</v>
          </cell>
          <cell r="F501">
            <v>78.47</v>
          </cell>
          <cell r="G501">
            <v>93.076931818181819</v>
          </cell>
          <cell r="J501">
            <v>-6.9065041663897944</v>
          </cell>
          <cell r="K501">
            <v>-4.6618201359619489</v>
          </cell>
          <cell r="L501">
            <v>0</v>
          </cell>
          <cell r="N501">
            <v>81.508607515830079</v>
          </cell>
          <cell r="P501">
            <v>25.8</v>
          </cell>
          <cell r="R501">
            <v>55.708607515830082</v>
          </cell>
        </row>
        <row r="502">
          <cell r="B502" t="str">
            <v>09/15</v>
          </cell>
          <cell r="C502">
            <v>2</v>
          </cell>
          <cell r="E502">
            <v>4.1734090909090913</v>
          </cell>
          <cell r="F502">
            <v>22.42</v>
          </cell>
          <cell r="G502">
            <v>26.593409090909095</v>
          </cell>
          <cell r="J502">
            <v>0</v>
          </cell>
          <cell r="K502">
            <v>0</v>
          </cell>
          <cell r="L502">
            <v>0</v>
          </cell>
          <cell r="N502">
            <v>26.593409090909095</v>
          </cell>
          <cell r="P502">
            <v>0</v>
          </cell>
          <cell r="R502">
            <v>26.593409090909095</v>
          </cell>
        </row>
        <row r="503">
          <cell r="B503" t="str">
            <v>16/22</v>
          </cell>
          <cell r="C503">
            <v>4</v>
          </cell>
          <cell r="E503">
            <v>8.3468181818181826</v>
          </cell>
          <cell r="F503">
            <v>44.84</v>
          </cell>
          <cell r="G503">
            <v>53.18681818181819</v>
          </cell>
          <cell r="J503">
            <v>0</v>
          </cell>
          <cell r="K503">
            <v>0</v>
          </cell>
          <cell r="L503">
            <v>0</v>
          </cell>
          <cell r="N503">
            <v>53.18681818181819</v>
          </cell>
          <cell r="P503">
            <v>0</v>
          </cell>
          <cell r="R503">
            <v>53.18681818181819</v>
          </cell>
        </row>
        <row r="504">
          <cell r="B504" t="str">
            <v>23/31</v>
          </cell>
          <cell r="C504">
            <v>7</v>
          </cell>
          <cell r="E504">
            <v>14.606931818181817</v>
          </cell>
          <cell r="F504">
            <v>78.47</v>
          </cell>
          <cell r="G504">
            <v>93.076931818181819</v>
          </cell>
          <cell r="J504">
            <v>0</v>
          </cell>
          <cell r="K504">
            <v>0</v>
          </cell>
          <cell r="L504">
            <v>0</v>
          </cell>
          <cell r="N504">
            <v>93.076931818181819</v>
          </cell>
          <cell r="P504">
            <v>0</v>
          </cell>
          <cell r="R504">
            <v>93.076931818181819</v>
          </cell>
        </row>
        <row r="505">
          <cell r="B505">
            <v>0</v>
          </cell>
          <cell r="C505">
            <v>0</v>
          </cell>
          <cell r="E505">
            <v>0</v>
          </cell>
          <cell r="F505">
            <v>0</v>
          </cell>
          <cell r="G505">
            <v>0</v>
          </cell>
          <cell r="J505">
            <v>0</v>
          </cell>
          <cell r="K505">
            <v>0</v>
          </cell>
          <cell r="L505">
            <v>0</v>
          </cell>
          <cell r="N505">
            <v>0</v>
          </cell>
          <cell r="P505">
            <v>0</v>
          </cell>
          <cell r="R505">
            <v>0</v>
          </cell>
        </row>
        <row r="506">
          <cell r="C506">
            <v>20</v>
          </cell>
          <cell r="E506">
            <v>41.734090909090909</v>
          </cell>
          <cell r="F506">
            <v>224.20000000000002</v>
          </cell>
          <cell r="G506">
            <v>265.93409090909091</v>
          </cell>
          <cell r="J506">
            <v>-6.9065041663897944</v>
          </cell>
          <cell r="K506">
            <v>-4.6618201359619489</v>
          </cell>
          <cell r="L506">
            <v>0</v>
          </cell>
          <cell r="N506">
            <v>254.36576660673916</v>
          </cell>
          <cell r="P506">
            <v>25.8</v>
          </cell>
          <cell r="R506">
            <v>228.5657666067392</v>
          </cell>
        </row>
        <row r="510">
          <cell r="A510" t="str">
            <v>Ÿ</v>
          </cell>
          <cell r="B510" t="str">
            <v>Tool &amp; Die</v>
          </cell>
        </row>
        <row r="511">
          <cell r="E511" t="str">
            <v>Budget (8+4)</v>
          </cell>
          <cell r="I511" t="str">
            <v>Adjustments</v>
          </cell>
          <cell r="R511" t="str">
            <v>Perfor.</v>
          </cell>
        </row>
        <row r="512">
          <cell r="E512" t="str">
            <v>Fix.</v>
          </cell>
          <cell r="F512" t="str">
            <v>Var.</v>
          </cell>
          <cell r="G512" t="str">
            <v>Total</v>
          </cell>
          <cell r="I512" t="str">
            <v>Volume</v>
          </cell>
          <cell r="K512" t="str">
            <v>Econ.</v>
          </cell>
          <cell r="L512" t="str">
            <v>Others</v>
          </cell>
          <cell r="N512" t="str">
            <v>Authorized</v>
          </cell>
          <cell r="P512" t="str">
            <v>Actual</v>
          </cell>
          <cell r="R512" t="str">
            <v>(O)/U</v>
          </cell>
        </row>
        <row r="514">
          <cell r="B514" t="str">
            <v>Supply</v>
          </cell>
          <cell r="E514">
            <v>0.48409090909090907</v>
          </cell>
          <cell r="F514">
            <v>5.2</v>
          </cell>
          <cell r="G514">
            <v>5.6840909090909095</v>
          </cell>
          <cell r="I514" t="str">
            <v>%</v>
          </cell>
          <cell r="J514" t="str">
            <v>$</v>
          </cell>
        </row>
        <row r="515">
          <cell r="B515" t="str">
            <v>01/08</v>
          </cell>
          <cell r="C515">
            <v>7</v>
          </cell>
          <cell r="E515">
            <v>0.16943181818181818</v>
          </cell>
          <cell r="F515">
            <v>1.82</v>
          </cell>
          <cell r="G515">
            <v>1.9894318181818182</v>
          </cell>
          <cell r="I515">
            <v>-8.8014580940356746E-2</v>
          </cell>
          <cell r="J515">
            <v>-0.16018653731144927</v>
          </cell>
          <cell r="K515">
            <v>-9.8962169695086963E-2</v>
          </cell>
          <cell r="N515">
            <v>1.7302831111752821</v>
          </cell>
          <cell r="P515">
            <v>1</v>
          </cell>
          <cell r="R515">
            <v>0.73028311117528211</v>
          </cell>
        </row>
        <row r="516">
          <cell r="B516" t="str">
            <v>09/15</v>
          </cell>
          <cell r="C516">
            <v>2</v>
          </cell>
          <cell r="E516">
            <v>4.8409090909090909E-2</v>
          </cell>
          <cell r="F516">
            <v>0.52</v>
          </cell>
          <cell r="G516">
            <v>0.56840909090909097</v>
          </cell>
          <cell r="I516">
            <v>0</v>
          </cell>
          <cell r="J516">
            <v>0</v>
          </cell>
          <cell r="K516">
            <v>0</v>
          </cell>
          <cell r="N516">
            <v>0.56840909090909097</v>
          </cell>
          <cell r="P516">
            <v>0</v>
          </cell>
          <cell r="R516">
            <v>0.56840909090909097</v>
          </cell>
        </row>
        <row r="517">
          <cell r="B517" t="str">
            <v>16/22</v>
          </cell>
          <cell r="C517">
            <v>4</v>
          </cell>
          <cell r="E517">
            <v>9.6818181818181817E-2</v>
          </cell>
          <cell r="F517">
            <v>1.04</v>
          </cell>
          <cell r="G517">
            <v>1.1368181818181819</v>
          </cell>
          <cell r="I517">
            <v>0</v>
          </cell>
          <cell r="J517">
            <v>0</v>
          </cell>
          <cell r="K517">
            <v>0</v>
          </cell>
          <cell r="N517">
            <v>1.1368181818181819</v>
          </cell>
          <cell r="P517">
            <v>0</v>
          </cell>
          <cell r="R517">
            <v>1.1368181818181819</v>
          </cell>
        </row>
        <row r="518">
          <cell r="B518" t="str">
            <v>23/31</v>
          </cell>
          <cell r="C518">
            <v>7</v>
          </cell>
          <cell r="E518">
            <v>0.16943181818181818</v>
          </cell>
          <cell r="F518">
            <v>1.82</v>
          </cell>
          <cell r="G518">
            <v>1.9894318181818182</v>
          </cell>
          <cell r="I518">
            <v>0</v>
          </cell>
          <cell r="J518">
            <v>0</v>
          </cell>
          <cell r="K518">
            <v>0</v>
          </cell>
          <cell r="N518">
            <v>1.9894318181818182</v>
          </cell>
          <cell r="P518">
            <v>0</v>
          </cell>
          <cell r="R518">
            <v>1.9894318181818182</v>
          </cell>
        </row>
        <row r="519">
          <cell r="B519">
            <v>0</v>
          </cell>
          <cell r="C519">
            <v>0</v>
          </cell>
          <cell r="E519">
            <v>0</v>
          </cell>
          <cell r="F519">
            <v>0</v>
          </cell>
          <cell r="G519">
            <v>0</v>
          </cell>
          <cell r="I519">
            <v>0</v>
          </cell>
          <cell r="J519">
            <v>0</v>
          </cell>
          <cell r="K519">
            <v>0</v>
          </cell>
          <cell r="N519">
            <v>0</v>
          </cell>
          <cell r="P519">
            <v>0</v>
          </cell>
          <cell r="R519">
            <v>0</v>
          </cell>
        </row>
        <row r="520">
          <cell r="C520">
            <v>20</v>
          </cell>
          <cell r="E520">
            <v>0.48409090909090907</v>
          </cell>
          <cell r="F520">
            <v>5.2</v>
          </cell>
          <cell r="G520">
            <v>5.6840909090909095</v>
          </cell>
          <cell r="I520">
            <v>0</v>
          </cell>
          <cell r="J520">
            <v>-0.16018653731144927</v>
          </cell>
          <cell r="K520">
            <v>-9.8962169695086963E-2</v>
          </cell>
          <cell r="L520">
            <v>0</v>
          </cell>
          <cell r="N520">
            <v>5.4249422020843729</v>
          </cell>
          <cell r="P520">
            <v>1</v>
          </cell>
          <cell r="R520">
            <v>4.4249422020843729</v>
          </cell>
        </row>
        <row r="522">
          <cell r="B522" t="str">
            <v>Exp.Tool</v>
          </cell>
          <cell r="E522">
            <v>0</v>
          </cell>
          <cell r="F522">
            <v>7.5</v>
          </cell>
          <cell r="G522">
            <v>7.5</v>
          </cell>
          <cell r="I522" t="str">
            <v>%</v>
          </cell>
          <cell r="J522" t="str">
            <v>$</v>
          </cell>
        </row>
        <row r="523">
          <cell r="B523" t="str">
            <v>01/08</v>
          </cell>
          <cell r="C523">
            <v>7</v>
          </cell>
          <cell r="E523">
            <v>0</v>
          </cell>
          <cell r="F523">
            <v>2.625</v>
          </cell>
          <cell r="G523">
            <v>2.625</v>
          </cell>
          <cell r="I523">
            <v>-8.8014580940356746E-2</v>
          </cell>
          <cell r="J523">
            <v>-0.23103827496843646</v>
          </cell>
          <cell r="K523">
            <v>-0.12951332932420759</v>
          </cell>
          <cell r="N523">
            <v>2.264448395707356</v>
          </cell>
          <cell r="P523">
            <v>1.3</v>
          </cell>
          <cell r="R523">
            <v>0.96444839570735597</v>
          </cell>
        </row>
        <row r="524">
          <cell r="B524" t="str">
            <v>09/15</v>
          </cell>
          <cell r="C524">
            <v>2</v>
          </cell>
          <cell r="E524">
            <v>0</v>
          </cell>
          <cell r="F524">
            <v>0.75</v>
          </cell>
          <cell r="G524">
            <v>0.75</v>
          </cell>
          <cell r="I524">
            <v>0</v>
          </cell>
          <cell r="J524">
            <v>0</v>
          </cell>
          <cell r="K524">
            <v>0</v>
          </cell>
          <cell r="N524">
            <v>0.75</v>
          </cell>
          <cell r="P524">
            <v>0</v>
          </cell>
          <cell r="R524">
            <v>0.75</v>
          </cell>
        </row>
        <row r="525">
          <cell r="B525" t="str">
            <v>16/22</v>
          </cell>
          <cell r="C525">
            <v>4</v>
          </cell>
          <cell r="E525">
            <v>0</v>
          </cell>
          <cell r="F525">
            <v>1.5</v>
          </cell>
          <cell r="G525">
            <v>1.5</v>
          </cell>
          <cell r="I525">
            <v>0</v>
          </cell>
          <cell r="J525">
            <v>0</v>
          </cell>
          <cell r="K525">
            <v>0</v>
          </cell>
          <cell r="N525">
            <v>1.5</v>
          </cell>
          <cell r="P525">
            <v>0</v>
          </cell>
          <cell r="R525">
            <v>1.5</v>
          </cell>
        </row>
        <row r="526">
          <cell r="B526" t="str">
            <v>23/31</v>
          </cell>
          <cell r="C526">
            <v>7</v>
          </cell>
          <cell r="E526">
            <v>0</v>
          </cell>
          <cell r="F526">
            <v>2.625</v>
          </cell>
          <cell r="G526">
            <v>2.625</v>
          </cell>
          <cell r="I526">
            <v>0</v>
          </cell>
          <cell r="J526">
            <v>0</v>
          </cell>
          <cell r="K526">
            <v>0</v>
          </cell>
          <cell r="N526">
            <v>2.625</v>
          </cell>
          <cell r="P526">
            <v>0</v>
          </cell>
          <cell r="R526">
            <v>2.625</v>
          </cell>
        </row>
        <row r="527">
          <cell r="B527">
            <v>0</v>
          </cell>
          <cell r="C527">
            <v>0</v>
          </cell>
          <cell r="E527">
            <v>0</v>
          </cell>
          <cell r="F527">
            <v>0</v>
          </cell>
          <cell r="G527">
            <v>0</v>
          </cell>
          <cell r="I527">
            <v>0</v>
          </cell>
          <cell r="J527">
            <v>0</v>
          </cell>
          <cell r="K527">
            <v>0</v>
          </cell>
          <cell r="N527">
            <v>0</v>
          </cell>
          <cell r="P527">
            <v>0</v>
          </cell>
          <cell r="R527">
            <v>0</v>
          </cell>
        </row>
        <row r="528">
          <cell r="C528">
            <v>20</v>
          </cell>
          <cell r="E528">
            <v>0</v>
          </cell>
          <cell r="F528">
            <v>7.5</v>
          </cell>
          <cell r="G528">
            <v>7.5</v>
          </cell>
          <cell r="J528">
            <v>-0.23103827496843646</v>
          </cell>
          <cell r="K528">
            <v>-0.12951332932420759</v>
          </cell>
          <cell r="L528">
            <v>0</v>
          </cell>
          <cell r="N528">
            <v>7.1394483957073565</v>
          </cell>
          <cell r="P528">
            <v>1.3</v>
          </cell>
          <cell r="R528">
            <v>5.8394483957073557</v>
          </cell>
        </row>
        <row r="530">
          <cell r="B530" t="str">
            <v>Utilities</v>
          </cell>
          <cell r="E530">
            <v>0</v>
          </cell>
          <cell r="F530">
            <v>0</v>
          </cell>
          <cell r="G530">
            <v>0</v>
          </cell>
          <cell r="I530" t="str">
            <v>%</v>
          </cell>
          <cell r="J530" t="str">
            <v>$</v>
          </cell>
        </row>
        <row r="531">
          <cell r="B531" t="str">
            <v>01/08</v>
          </cell>
          <cell r="C531">
            <v>7</v>
          </cell>
          <cell r="E531">
            <v>0</v>
          </cell>
          <cell r="F531">
            <v>0</v>
          </cell>
          <cell r="G531">
            <v>0</v>
          </cell>
          <cell r="I531">
            <v>-8.8014580940356746E-2</v>
          </cell>
          <cell r="J531">
            <v>0</v>
          </cell>
          <cell r="K531">
            <v>0</v>
          </cell>
          <cell r="N531">
            <v>0</v>
          </cell>
          <cell r="P531">
            <v>0</v>
          </cell>
          <cell r="R531">
            <v>0</v>
          </cell>
        </row>
        <row r="532">
          <cell r="B532" t="str">
            <v>09/15</v>
          </cell>
          <cell r="C532">
            <v>2</v>
          </cell>
          <cell r="E532">
            <v>0</v>
          </cell>
          <cell r="F532">
            <v>0</v>
          </cell>
          <cell r="G532">
            <v>0</v>
          </cell>
          <cell r="I532">
            <v>0</v>
          </cell>
          <cell r="J532">
            <v>0</v>
          </cell>
          <cell r="K532">
            <v>0</v>
          </cell>
          <cell r="N532">
            <v>0</v>
          </cell>
          <cell r="P532">
            <v>0</v>
          </cell>
          <cell r="R532">
            <v>0</v>
          </cell>
        </row>
        <row r="533">
          <cell r="B533" t="str">
            <v>16/22</v>
          </cell>
          <cell r="C533">
            <v>4</v>
          </cell>
          <cell r="E533">
            <v>0</v>
          </cell>
          <cell r="F533">
            <v>0</v>
          </cell>
          <cell r="G533">
            <v>0</v>
          </cell>
          <cell r="I533">
            <v>0</v>
          </cell>
          <cell r="J533">
            <v>0</v>
          </cell>
          <cell r="K533">
            <v>0</v>
          </cell>
          <cell r="N533">
            <v>0</v>
          </cell>
          <cell r="P533">
            <v>0</v>
          </cell>
          <cell r="R533">
            <v>0</v>
          </cell>
        </row>
        <row r="534">
          <cell r="B534" t="str">
            <v>23/31</v>
          </cell>
          <cell r="C534">
            <v>7</v>
          </cell>
          <cell r="E534">
            <v>0</v>
          </cell>
          <cell r="F534">
            <v>0</v>
          </cell>
          <cell r="G534">
            <v>0</v>
          </cell>
          <cell r="I534">
            <v>0</v>
          </cell>
          <cell r="J534">
            <v>0</v>
          </cell>
          <cell r="K534">
            <v>0</v>
          </cell>
          <cell r="N534">
            <v>0</v>
          </cell>
          <cell r="P534">
            <v>0</v>
          </cell>
          <cell r="R534">
            <v>0</v>
          </cell>
        </row>
        <row r="535">
          <cell r="B535">
            <v>0</v>
          </cell>
          <cell r="C535">
            <v>0</v>
          </cell>
          <cell r="E535">
            <v>0</v>
          </cell>
          <cell r="F535">
            <v>0</v>
          </cell>
          <cell r="G535">
            <v>0</v>
          </cell>
          <cell r="I535">
            <v>0</v>
          </cell>
          <cell r="J535">
            <v>0</v>
          </cell>
          <cell r="K535">
            <v>0</v>
          </cell>
          <cell r="N535">
            <v>0</v>
          </cell>
          <cell r="P535">
            <v>0</v>
          </cell>
          <cell r="R535">
            <v>0</v>
          </cell>
        </row>
        <row r="536">
          <cell r="C536">
            <v>20</v>
          </cell>
          <cell r="E536">
            <v>0</v>
          </cell>
          <cell r="F536">
            <v>0</v>
          </cell>
          <cell r="G536">
            <v>0</v>
          </cell>
          <cell r="J536">
            <v>0</v>
          </cell>
          <cell r="K536">
            <v>0</v>
          </cell>
          <cell r="L536">
            <v>0</v>
          </cell>
          <cell r="N536">
            <v>0</v>
          </cell>
          <cell r="P536">
            <v>0</v>
          </cell>
          <cell r="R536">
            <v>0</v>
          </cell>
        </row>
        <row r="538">
          <cell r="B538" t="str">
            <v>Maint.Mat.</v>
          </cell>
          <cell r="E538">
            <v>0.68409090909090908</v>
          </cell>
          <cell r="F538">
            <v>5.5</v>
          </cell>
          <cell r="G538">
            <v>6.1840909090909086</v>
          </cell>
          <cell r="I538" t="str">
            <v>%</v>
          </cell>
          <cell r="J538" t="str">
            <v>$</v>
          </cell>
        </row>
        <row r="539">
          <cell r="B539" t="str">
            <v>01/08</v>
          </cell>
          <cell r="C539">
            <v>7</v>
          </cell>
          <cell r="E539">
            <v>0.23943181818181816</v>
          </cell>
          <cell r="F539">
            <v>1.9250000000000003</v>
          </cell>
          <cell r="G539">
            <v>2.1644318181818183</v>
          </cell>
          <cell r="I539">
            <v>-8.8014580940356746E-2</v>
          </cell>
          <cell r="J539">
            <v>-0.16942806831018675</v>
          </cell>
          <cell r="K539">
            <v>-0.10792970286805527</v>
          </cell>
          <cell r="N539">
            <v>1.8870740470035763</v>
          </cell>
          <cell r="P539">
            <v>1.3</v>
          </cell>
          <cell r="R539">
            <v>0.58707404700357624</v>
          </cell>
        </row>
        <row r="540">
          <cell r="B540" t="str">
            <v>09/15</v>
          </cell>
          <cell r="C540">
            <v>2</v>
          </cell>
          <cell r="E540">
            <v>6.8409090909090906E-2</v>
          </cell>
          <cell r="F540">
            <v>0.55000000000000004</v>
          </cell>
          <cell r="G540">
            <v>0.61840909090909091</v>
          </cell>
          <cell r="I540">
            <v>0</v>
          </cell>
          <cell r="J540">
            <v>0</v>
          </cell>
          <cell r="K540">
            <v>0</v>
          </cell>
          <cell r="N540">
            <v>0.61840909090909091</v>
          </cell>
          <cell r="P540">
            <v>0</v>
          </cell>
          <cell r="R540">
            <v>0.61840909090909091</v>
          </cell>
        </row>
        <row r="541">
          <cell r="B541" t="str">
            <v>16/22</v>
          </cell>
          <cell r="C541">
            <v>4</v>
          </cell>
          <cell r="E541">
            <v>0.13681818181818181</v>
          </cell>
          <cell r="F541">
            <v>1.1000000000000001</v>
          </cell>
          <cell r="G541">
            <v>1.2368181818181818</v>
          </cell>
          <cell r="I541">
            <v>0</v>
          </cell>
          <cell r="J541">
            <v>0</v>
          </cell>
          <cell r="K541">
            <v>0</v>
          </cell>
          <cell r="N541">
            <v>1.2368181818181818</v>
          </cell>
          <cell r="P541">
            <v>0</v>
          </cell>
          <cell r="R541">
            <v>1.2368181818181818</v>
          </cell>
        </row>
        <row r="542">
          <cell r="B542" t="str">
            <v>23/31</v>
          </cell>
          <cell r="C542">
            <v>7</v>
          </cell>
          <cell r="E542">
            <v>0.23943181818181816</v>
          </cell>
          <cell r="F542">
            <v>1.9250000000000003</v>
          </cell>
          <cell r="G542">
            <v>2.1644318181818183</v>
          </cell>
          <cell r="I542">
            <v>0</v>
          </cell>
          <cell r="J542">
            <v>0</v>
          </cell>
          <cell r="K542">
            <v>0</v>
          </cell>
          <cell r="N542">
            <v>2.1644318181818183</v>
          </cell>
          <cell r="P542">
            <v>0</v>
          </cell>
          <cell r="R542">
            <v>2.1644318181818183</v>
          </cell>
        </row>
        <row r="543">
          <cell r="B543">
            <v>0</v>
          </cell>
          <cell r="C543">
            <v>0</v>
          </cell>
          <cell r="E543">
            <v>0</v>
          </cell>
          <cell r="F543">
            <v>0</v>
          </cell>
          <cell r="G543">
            <v>0</v>
          </cell>
          <cell r="I543">
            <v>0</v>
          </cell>
          <cell r="J543">
            <v>0</v>
          </cell>
          <cell r="K543">
            <v>0</v>
          </cell>
          <cell r="N543">
            <v>0</v>
          </cell>
          <cell r="P543">
            <v>0</v>
          </cell>
          <cell r="R543">
            <v>0</v>
          </cell>
        </row>
        <row r="544">
          <cell r="C544">
            <v>20</v>
          </cell>
          <cell r="E544">
            <v>0.68409090909090897</v>
          </cell>
          <cell r="F544">
            <v>5.5000000000000009</v>
          </cell>
          <cell r="G544">
            <v>6.1840909090909086</v>
          </cell>
          <cell r="J544">
            <v>-0.16942806831018675</v>
          </cell>
          <cell r="K544">
            <v>-0.10792970286805527</v>
          </cell>
          <cell r="L544">
            <v>0</v>
          </cell>
          <cell r="N544">
            <v>5.9067331379126671</v>
          </cell>
          <cell r="P544">
            <v>1.3</v>
          </cell>
          <cell r="R544">
            <v>4.6067331379126673</v>
          </cell>
        </row>
        <row r="546">
          <cell r="B546" t="str">
            <v>Scrap</v>
          </cell>
          <cell r="E546">
            <v>0</v>
          </cell>
          <cell r="F546">
            <v>0</v>
          </cell>
          <cell r="G546">
            <v>0</v>
          </cell>
          <cell r="I546" t="str">
            <v>%</v>
          </cell>
          <cell r="J546" t="str">
            <v>$</v>
          </cell>
        </row>
        <row r="547">
          <cell r="B547" t="str">
            <v>01/08</v>
          </cell>
          <cell r="C547">
            <v>7</v>
          </cell>
          <cell r="E547">
            <v>0</v>
          </cell>
          <cell r="F547">
            <v>0</v>
          </cell>
          <cell r="G547">
            <v>0</v>
          </cell>
          <cell r="I547">
            <v>-8.8014580940356746E-2</v>
          </cell>
          <cell r="J547">
            <v>0</v>
          </cell>
          <cell r="K547">
            <v>0</v>
          </cell>
          <cell r="N547">
            <v>0</v>
          </cell>
          <cell r="P547">
            <v>0</v>
          </cell>
          <cell r="R547">
            <v>0</v>
          </cell>
        </row>
        <row r="548">
          <cell r="B548" t="str">
            <v>09/15</v>
          </cell>
          <cell r="C548">
            <v>2</v>
          </cell>
          <cell r="E548">
            <v>0</v>
          </cell>
          <cell r="F548">
            <v>0</v>
          </cell>
          <cell r="G548">
            <v>0</v>
          </cell>
          <cell r="I548">
            <v>0</v>
          </cell>
          <cell r="J548">
            <v>0</v>
          </cell>
          <cell r="K548">
            <v>0</v>
          </cell>
          <cell r="N548">
            <v>0</v>
          </cell>
          <cell r="P548">
            <v>0</v>
          </cell>
          <cell r="R548">
            <v>0</v>
          </cell>
        </row>
        <row r="549">
          <cell r="B549" t="str">
            <v>16/22</v>
          </cell>
          <cell r="C549">
            <v>4</v>
          </cell>
          <cell r="E549">
            <v>0</v>
          </cell>
          <cell r="F549">
            <v>0</v>
          </cell>
          <cell r="G549">
            <v>0</v>
          </cell>
          <cell r="I549">
            <v>0</v>
          </cell>
          <cell r="J549">
            <v>0</v>
          </cell>
          <cell r="K549">
            <v>0</v>
          </cell>
          <cell r="N549">
            <v>0</v>
          </cell>
          <cell r="P549">
            <v>0</v>
          </cell>
          <cell r="R549">
            <v>0</v>
          </cell>
        </row>
        <row r="550">
          <cell r="B550" t="str">
            <v>23/31</v>
          </cell>
          <cell r="C550">
            <v>7</v>
          </cell>
          <cell r="E550">
            <v>0</v>
          </cell>
          <cell r="F550">
            <v>0</v>
          </cell>
          <cell r="G550">
            <v>0</v>
          </cell>
          <cell r="I550">
            <v>0</v>
          </cell>
          <cell r="J550">
            <v>0</v>
          </cell>
          <cell r="K550">
            <v>0</v>
          </cell>
          <cell r="N550">
            <v>0</v>
          </cell>
          <cell r="P550">
            <v>0</v>
          </cell>
          <cell r="R550">
            <v>0</v>
          </cell>
        </row>
        <row r="551">
          <cell r="B551">
            <v>0</v>
          </cell>
          <cell r="C551">
            <v>0</v>
          </cell>
          <cell r="E551">
            <v>0</v>
          </cell>
          <cell r="F551">
            <v>0</v>
          </cell>
          <cell r="G551">
            <v>0</v>
          </cell>
          <cell r="I551">
            <v>0</v>
          </cell>
          <cell r="J551">
            <v>0</v>
          </cell>
          <cell r="K551">
            <v>0</v>
          </cell>
          <cell r="N551">
            <v>0</v>
          </cell>
          <cell r="P551">
            <v>0</v>
          </cell>
          <cell r="R551">
            <v>0</v>
          </cell>
        </row>
        <row r="552">
          <cell r="C552">
            <v>20</v>
          </cell>
          <cell r="E552">
            <v>0</v>
          </cell>
          <cell r="F552">
            <v>0</v>
          </cell>
          <cell r="G552">
            <v>0</v>
          </cell>
          <cell r="J552">
            <v>0</v>
          </cell>
          <cell r="K552">
            <v>0</v>
          </cell>
          <cell r="L552">
            <v>0</v>
          </cell>
          <cell r="N552">
            <v>0</v>
          </cell>
          <cell r="P552">
            <v>0</v>
          </cell>
          <cell r="R552">
            <v>0</v>
          </cell>
        </row>
        <row r="554">
          <cell r="B554" t="str">
            <v>Sundry</v>
          </cell>
          <cell r="E554">
            <v>0</v>
          </cell>
          <cell r="F554">
            <v>4.0999999999999996</v>
          </cell>
          <cell r="G554">
            <v>4.0999999999999996</v>
          </cell>
          <cell r="I554" t="str">
            <v>%</v>
          </cell>
          <cell r="J554" t="str">
            <v>$</v>
          </cell>
        </row>
        <row r="555">
          <cell r="B555" t="str">
            <v>01/08</v>
          </cell>
          <cell r="C555">
            <v>7</v>
          </cell>
          <cell r="E555">
            <v>0</v>
          </cell>
          <cell r="F555">
            <v>1.4349999999999998</v>
          </cell>
          <cell r="G555">
            <v>1.4349999999999998</v>
          </cell>
          <cell r="I555">
            <v>-8.8014580940356746E-2</v>
          </cell>
          <cell r="J555">
            <v>-0.12630092364941192</v>
          </cell>
          <cell r="K555">
            <v>-7.0800620030566808E-2</v>
          </cell>
          <cell r="N555">
            <v>1.237898456320021</v>
          </cell>
          <cell r="P555">
            <v>0</v>
          </cell>
          <cell r="R555">
            <v>1.237898456320021</v>
          </cell>
        </row>
        <row r="556">
          <cell r="B556" t="str">
            <v>09/15</v>
          </cell>
          <cell r="C556">
            <v>2</v>
          </cell>
          <cell r="E556">
            <v>0</v>
          </cell>
          <cell r="F556">
            <v>0.41</v>
          </cell>
          <cell r="G556">
            <v>0.41</v>
          </cell>
          <cell r="I556">
            <v>0</v>
          </cell>
          <cell r="J556">
            <v>0</v>
          </cell>
          <cell r="K556">
            <v>0</v>
          </cell>
          <cell r="N556">
            <v>0.41</v>
          </cell>
          <cell r="P556">
            <v>0</v>
          </cell>
          <cell r="R556">
            <v>0.41</v>
          </cell>
        </row>
        <row r="557">
          <cell r="B557" t="str">
            <v>16/22</v>
          </cell>
          <cell r="C557">
            <v>4</v>
          </cell>
          <cell r="E557">
            <v>0</v>
          </cell>
          <cell r="F557">
            <v>0.82</v>
          </cell>
          <cell r="G557">
            <v>0.82</v>
          </cell>
          <cell r="I557">
            <v>0</v>
          </cell>
          <cell r="J557">
            <v>0</v>
          </cell>
          <cell r="K557">
            <v>0</v>
          </cell>
          <cell r="N557">
            <v>0.82</v>
          </cell>
          <cell r="P557">
            <v>0</v>
          </cell>
          <cell r="R557">
            <v>0.82</v>
          </cell>
        </row>
        <row r="558">
          <cell r="B558" t="str">
            <v>23/31</v>
          </cell>
          <cell r="C558">
            <v>7</v>
          </cell>
          <cell r="E558">
            <v>0</v>
          </cell>
          <cell r="F558">
            <v>1.4349999999999998</v>
          </cell>
          <cell r="G558">
            <v>1.4349999999999998</v>
          </cell>
          <cell r="I558">
            <v>0</v>
          </cell>
          <cell r="J558">
            <v>0</v>
          </cell>
          <cell r="K558">
            <v>0</v>
          </cell>
          <cell r="N558">
            <v>1.4349999999999998</v>
          </cell>
          <cell r="P558">
            <v>0</v>
          </cell>
          <cell r="R558">
            <v>1.4349999999999998</v>
          </cell>
        </row>
        <row r="559">
          <cell r="B559">
            <v>0</v>
          </cell>
          <cell r="C559">
            <v>0</v>
          </cell>
          <cell r="E559">
            <v>0</v>
          </cell>
          <cell r="F559">
            <v>0</v>
          </cell>
          <cell r="G559">
            <v>0</v>
          </cell>
          <cell r="I559">
            <v>0</v>
          </cell>
          <cell r="J559">
            <v>0</v>
          </cell>
          <cell r="K559">
            <v>0</v>
          </cell>
          <cell r="N559">
            <v>0</v>
          </cell>
          <cell r="P559">
            <v>0</v>
          </cell>
          <cell r="R559">
            <v>0</v>
          </cell>
        </row>
        <row r="560">
          <cell r="C560">
            <v>20</v>
          </cell>
          <cell r="E560">
            <v>0</v>
          </cell>
          <cell r="F560">
            <v>4.0999999999999996</v>
          </cell>
          <cell r="G560">
            <v>4.0999999999999996</v>
          </cell>
          <cell r="J560">
            <v>-0.12630092364941192</v>
          </cell>
          <cell r="K560">
            <v>-7.0800620030566808E-2</v>
          </cell>
          <cell r="L560">
            <v>0</v>
          </cell>
          <cell r="N560">
            <v>3.9028984563200204</v>
          </cell>
          <cell r="P560">
            <v>0</v>
          </cell>
          <cell r="R560">
            <v>3.9028984563200204</v>
          </cell>
        </row>
        <row r="562">
          <cell r="B562" t="str">
            <v>Total Overhead</v>
          </cell>
        </row>
        <row r="563">
          <cell r="B563" t="str">
            <v>01/08</v>
          </cell>
          <cell r="C563">
            <v>7</v>
          </cell>
          <cell r="E563">
            <v>0.40886363636363632</v>
          </cell>
          <cell r="F563">
            <v>7.8050000000000006</v>
          </cell>
          <cell r="G563">
            <v>8.2138636363636373</v>
          </cell>
          <cell r="J563">
            <v>-0.68695380423948438</v>
          </cell>
          <cell r="K563">
            <v>-0.4072058219179166</v>
          </cell>
          <cell r="L563">
            <v>0</v>
          </cell>
          <cell r="N563">
            <v>7.1197040102062363</v>
          </cell>
          <cell r="P563">
            <v>3.5999999999999996</v>
          </cell>
          <cell r="R563">
            <v>3.5197040102062367</v>
          </cell>
        </row>
        <row r="564">
          <cell r="B564" t="str">
            <v>09/15</v>
          </cell>
          <cell r="C564">
            <v>2</v>
          </cell>
          <cell r="E564">
            <v>0.11681818181818182</v>
          </cell>
          <cell r="F564">
            <v>2.23</v>
          </cell>
          <cell r="G564">
            <v>2.3468181818181817</v>
          </cell>
          <cell r="J564">
            <v>0</v>
          </cell>
          <cell r="K564">
            <v>0</v>
          </cell>
          <cell r="L564">
            <v>0</v>
          </cell>
          <cell r="N564">
            <v>2.3468181818181817</v>
          </cell>
          <cell r="P564">
            <v>0</v>
          </cell>
          <cell r="R564">
            <v>2.3468181818181817</v>
          </cell>
        </row>
        <row r="565">
          <cell r="B565" t="str">
            <v>16/22</v>
          </cell>
          <cell r="C565">
            <v>4</v>
          </cell>
          <cell r="E565">
            <v>0.23363636363636364</v>
          </cell>
          <cell r="F565">
            <v>4.46</v>
          </cell>
          <cell r="G565">
            <v>4.6936363636363634</v>
          </cell>
          <cell r="J565">
            <v>0</v>
          </cell>
          <cell r="K565">
            <v>0</v>
          </cell>
          <cell r="L565">
            <v>0</v>
          </cell>
          <cell r="N565">
            <v>4.6936363636363634</v>
          </cell>
          <cell r="P565">
            <v>0</v>
          </cell>
          <cell r="R565">
            <v>4.6936363636363634</v>
          </cell>
        </row>
        <row r="566">
          <cell r="B566" t="str">
            <v>23/31</v>
          </cell>
          <cell r="C566">
            <v>7</v>
          </cell>
          <cell r="E566">
            <v>0.40886363636363632</v>
          </cell>
          <cell r="F566">
            <v>7.8050000000000006</v>
          </cell>
          <cell r="G566">
            <v>8.2138636363636373</v>
          </cell>
          <cell r="J566">
            <v>0</v>
          </cell>
          <cell r="K566">
            <v>0</v>
          </cell>
          <cell r="L566">
            <v>0</v>
          </cell>
          <cell r="N566">
            <v>8.2138636363636373</v>
          </cell>
          <cell r="P566">
            <v>0</v>
          </cell>
          <cell r="R566">
            <v>8.2138636363636373</v>
          </cell>
        </row>
        <row r="567">
          <cell r="B567">
            <v>0</v>
          </cell>
          <cell r="C567">
            <v>0</v>
          </cell>
          <cell r="E567">
            <v>0</v>
          </cell>
          <cell r="F567">
            <v>0</v>
          </cell>
          <cell r="G567">
            <v>0</v>
          </cell>
          <cell r="J567">
            <v>0</v>
          </cell>
          <cell r="K567">
            <v>0</v>
          </cell>
          <cell r="L567">
            <v>0</v>
          </cell>
          <cell r="N567">
            <v>0</v>
          </cell>
          <cell r="P567">
            <v>0</v>
          </cell>
          <cell r="R567">
            <v>0</v>
          </cell>
        </row>
        <row r="568">
          <cell r="C568">
            <v>20</v>
          </cell>
          <cell r="E568">
            <v>1.168181818181818</v>
          </cell>
          <cell r="F568">
            <v>22.3</v>
          </cell>
          <cell r="G568">
            <v>23.468181818181819</v>
          </cell>
          <cell r="J568">
            <v>-0.68695380423948438</v>
          </cell>
          <cell r="K568">
            <v>-0.4072058219179166</v>
          </cell>
          <cell r="L568">
            <v>0</v>
          </cell>
          <cell r="N568">
            <v>22.37402219202442</v>
          </cell>
          <cell r="P568">
            <v>3.5999999999999996</v>
          </cell>
          <cell r="R568">
            <v>18.774022192024418</v>
          </cell>
        </row>
        <row r="570">
          <cell r="A570" t="str">
            <v>Ÿ</v>
          </cell>
          <cell r="B570" t="str">
            <v>Total Mfg. Engineering</v>
          </cell>
        </row>
        <row r="571">
          <cell r="E571" t="str">
            <v>Budget (8+4)</v>
          </cell>
          <cell r="I571" t="str">
            <v>Adjustments</v>
          </cell>
          <cell r="R571" t="str">
            <v>Perfor.</v>
          </cell>
        </row>
        <row r="572">
          <cell r="E572" t="str">
            <v>Fix.</v>
          </cell>
          <cell r="F572" t="str">
            <v>Var.</v>
          </cell>
          <cell r="G572" t="str">
            <v>Total</v>
          </cell>
          <cell r="I572" t="str">
            <v>Volume</v>
          </cell>
          <cell r="K572" t="str">
            <v>Econ.</v>
          </cell>
          <cell r="L572" t="str">
            <v>Others</v>
          </cell>
          <cell r="N572" t="str">
            <v>Authorized</v>
          </cell>
          <cell r="P572" t="str">
            <v>Actual</v>
          </cell>
          <cell r="R572" t="str">
            <v>(O)/U</v>
          </cell>
        </row>
        <row r="574">
          <cell r="B574" t="str">
            <v>Supply</v>
          </cell>
        </row>
        <row r="575">
          <cell r="B575" t="str">
            <v>01/08</v>
          </cell>
          <cell r="C575">
            <v>7</v>
          </cell>
          <cell r="E575">
            <v>6.4073863636363644</v>
          </cell>
          <cell r="F575">
            <v>19.005000000000003</v>
          </cell>
          <cell r="G575">
            <v>25.412386363636362</v>
          </cell>
          <cell r="I575">
            <v>-8.8014580940356746E-2</v>
          </cell>
          <cell r="J575">
            <v>-1.67271711077148</v>
          </cell>
          <cell r="K575">
            <v>-1.2843161065799902</v>
          </cell>
          <cell r="L575">
            <v>0</v>
          </cell>
          <cell r="N575">
            <v>22.455353146284892</v>
          </cell>
          <cell r="P575">
            <v>19.5</v>
          </cell>
          <cell r="R575">
            <v>2.9553531462848923</v>
          </cell>
        </row>
        <row r="576">
          <cell r="B576" t="str">
            <v>09/15</v>
          </cell>
          <cell r="C576">
            <v>2</v>
          </cell>
          <cell r="E576">
            <v>1.8306818181818181</v>
          </cell>
          <cell r="F576">
            <v>5.43</v>
          </cell>
          <cell r="G576">
            <v>7.2606818181818182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N576">
            <v>7.2606818181818182</v>
          </cell>
          <cell r="P576">
            <v>0</v>
          </cell>
          <cell r="R576">
            <v>7.2606818181818182</v>
          </cell>
        </row>
        <row r="577">
          <cell r="B577" t="str">
            <v>16/22</v>
          </cell>
          <cell r="C577">
            <v>4</v>
          </cell>
          <cell r="E577">
            <v>3.6613636363636362</v>
          </cell>
          <cell r="F577">
            <v>10.86</v>
          </cell>
          <cell r="G577">
            <v>14.521363636363636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N577">
            <v>14.521363636363636</v>
          </cell>
          <cell r="P577">
            <v>0</v>
          </cell>
          <cell r="R577">
            <v>14.521363636363636</v>
          </cell>
        </row>
        <row r="578">
          <cell r="B578" t="str">
            <v>23/31</v>
          </cell>
          <cell r="C578">
            <v>7</v>
          </cell>
          <cell r="E578">
            <v>6.4073863636363644</v>
          </cell>
          <cell r="F578">
            <v>19.005000000000003</v>
          </cell>
          <cell r="G578">
            <v>25.412386363636362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N578">
            <v>25.412386363636362</v>
          </cell>
          <cell r="P578">
            <v>0</v>
          </cell>
          <cell r="R578">
            <v>25.412386363636362</v>
          </cell>
        </row>
        <row r="579">
          <cell r="B579">
            <v>0</v>
          </cell>
          <cell r="C579">
            <v>0</v>
          </cell>
          <cell r="E579">
            <v>0</v>
          </cell>
          <cell r="F579">
            <v>0</v>
          </cell>
          <cell r="G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N579">
            <v>0</v>
          </cell>
          <cell r="P579">
            <v>0</v>
          </cell>
          <cell r="R579">
            <v>0</v>
          </cell>
        </row>
        <row r="580">
          <cell r="C580">
            <v>20</v>
          </cell>
          <cell r="E580">
            <v>18.30681818181818</v>
          </cell>
          <cell r="F580">
            <v>54.300000000000004</v>
          </cell>
          <cell r="G580">
            <v>72.606818181818184</v>
          </cell>
          <cell r="I580">
            <v>0</v>
          </cell>
          <cell r="J580">
            <v>-1.67271711077148</v>
          </cell>
          <cell r="K580">
            <v>-1.2843161065799902</v>
          </cell>
          <cell r="L580">
            <v>0</v>
          </cell>
          <cell r="N580">
            <v>69.649784964466704</v>
          </cell>
          <cell r="P580">
            <v>19.5</v>
          </cell>
          <cell r="R580">
            <v>50.149784964466704</v>
          </cell>
        </row>
        <row r="582">
          <cell r="B582" t="str">
            <v>Exp.Tool</v>
          </cell>
          <cell r="I582" t="str">
            <v>%</v>
          </cell>
        </row>
        <row r="583">
          <cell r="B583" t="str">
            <v>01/08</v>
          </cell>
          <cell r="C583">
            <v>7</v>
          </cell>
          <cell r="E583">
            <v>0</v>
          </cell>
          <cell r="F583">
            <v>10.220000000000001</v>
          </cell>
          <cell r="G583">
            <v>10.220000000000001</v>
          </cell>
          <cell r="I583">
            <v>-8.8014580940356746E-2</v>
          </cell>
          <cell r="J583">
            <v>-0.89950901721044585</v>
          </cell>
          <cell r="K583">
            <v>-0.50423856216891494</v>
          </cell>
          <cell r="L583">
            <v>0</v>
          </cell>
          <cell r="N583">
            <v>8.8162524206206392</v>
          </cell>
          <cell r="P583">
            <v>2.2999999999999998</v>
          </cell>
          <cell r="R583">
            <v>6.5162524206206394</v>
          </cell>
        </row>
        <row r="584">
          <cell r="B584" t="str">
            <v>09/15</v>
          </cell>
          <cell r="C584">
            <v>2</v>
          </cell>
          <cell r="E584">
            <v>0</v>
          </cell>
          <cell r="F584">
            <v>2.92</v>
          </cell>
          <cell r="G584">
            <v>2.92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N584">
            <v>2.92</v>
          </cell>
          <cell r="P584">
            <v>0</v>
          </cell>
          <cell r="R584">
            <v>2.92</v>
          </cell>
        </row>
        <row r="585">
          <cell r="B585" t="str">
            <v>16/22</v>
          </cell>
          <cell r="C585">
            <v>4</v>
          </cell>
          <cell r="E585">
            <v>0</v>
          </cell>
          <cell r="F585">
            <v>5.84</v>
          </cell>
          <cell r="G585">
            <v>5.84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N585">
            <v>5.84</v>
          </cell>
          <cell r="P585">
            <v>0</v>
          </cell>
          <cell r="R585">
            <v>5.84</v>
          </cell>
        </row>
        <row r="586">
          <cell r="B586" t="str">
            <v>23/31</v>
          </cell>
          <cell r="C586">
            <v>7</v>
          </cell>
          <cell r="E586">
            <v>0</v>
          </cell>
          <cell r="F586">
            <v>10.220000000000001</v>
          </cell>
          <cell r="G586">
            <v>10.220000000000001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N586">
            <v>10.220000000000001</v>
          </cell>
          <cell r="P586">
            <v>0</v>
          </cell>
          <cell r="R586">
            <v>10.220000000000001</v>
          </cell>
        </row>
        <row r="587">
          <cell r="B587">
            <v>0</v>
          </cell>
          <cell r="C587">
            <v>0</v>
          </cell>
          <cell r="E587">
            <v>0</v>
          </cell>
          <cell r="F587">
            <v>0</v>
          </cell>
          <cell r="G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N587">
            <v>0</v>
          </cell>
          <cell r="P587">
            <v>0</v>
          </cell>
          <cell r="R587">
            <v>0</v>
          </cell>
        </row>
        <row r="588">
          <cell r="C588">
            <v>20</v>
          </cell>
          <cell r="E588">
            <v>0</v>
          </cell>
          <cell r="F588">
            <v>29.200000000000003</v>
          </cell>
          <cell r="G588">
            <v>29.200000000000003</v>
          </cell>
          <cell r="J588">
            <v>-0.89950901721044585</v>
          </cell>
          <cell r="K588">
            <v>-0.50423856216891494</v>
          </cell>
          <cell r="L588">
            <v>0</v>
          </cell>
          <cell r="N588">
            <v>27.79625242062064</v>
          </cell>
          <cell r="P588">
            <v>2.2999999999999998</v>
          </cell>
          <cell r="R588">
            <v>25.496252420620642</v>
          </cell>
        </row>
        <row r="590">
          <cell r="B590" t="str">
            <v>Utilities</v>
          </cell>
          <cell r="I590" t="str">
            <v>%</v>
          </cell>
        </row>
        <row r="591">
          <cell r="B591" t="str">
            <v>01/08</v>
          </cell>
          <cell r="C591">
            <v>7</v>
          </cell>
          <cell r="E591">
            <v>9.7999999999999989</v>
          </cell>
          <cell r="F591">
            <v>17.114999999999998</v>
          </cell>
          <cell r="G591">
            <v>26.914999999999999</v>
          </cell>
          <cell r="I591">
            <v>-8.8014580940356746E-2</v>
          </cell>
          <cell r="J591">
            <v>-1.5063695527942056</v>
          </cell>
          <cell r="K591">
            <v>-0.25154544142733737</v>
          </cell>
          <cell r="L591">
            <v>0</v>
          </cell>
          <cell r="N591">
            <v>25.157085005778459</v>
          </cell>
          <cell r="P591">
            <v>12.8</v>
          </cell>
          <cell r="R591">
            <v>12.357085005778458</v>
          </cell>
        </row>
        <row r="592">
          <cell r="B592" t="str">
            <v>09/15</v>
          </cell>
          <cell r="C592">
            <v>2</v>
          </cell>
          <cell r="E592">
            <v>2.8</v>
          </cell>
          <cell r="F592">
            <v>4.8899999999999997</v>
          </cell>
          <cell r="G592">
            <v>7.6899999999999995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N592">
            <v>7.6899999999999995</v>
          </cell>
          <cell r="P592">
            <v>0</v>
          </cell>
          <cell r="R592">
            <v>7.6899999999999995</v>
          </cell>
        </row>
        <row r="593">
          <cell r="B593" t="str">
            <v>16/22</v>
          </cell>
          <cell r="C593">
            <v>4</v>
          </cell>
          <cell r="E593">
            <v>5.6</v>
          </cell>
          <cell r="F593">
            <v>9.7799999999999994</v>
          </cell>
          <cell r="G593">
            <v>15.379999999999999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N593">
            <v>15.379999999999999</v>
          </cell>
          <cell r="P593">
            <v>0</v>
          </cell>
          <cell r="R593">
            <v>15.379999999999999</v>
          </cell>
        </row>
        <row r="594">
          <cell r="B594" t="str">
            <v>23/31</v>
          </cell>
          <cell r="C594">
            <v>7</v>
          </cell>
          <cell r="E594">
            <v>9.7999999999999989</v>
          </cell>
          <cell r="F594">
            <v>17.114999999999998</v>
          </cell>
          <cell r="G594">
            <v>26.914999999999999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N594">
            <v>26.914999999999999</v>
          </cell>
          <cell r="P594">
            <v>0</v>
          </cell>
          <cell r="R594">
            <v>26.914999999999999</v>
          </cell>
        </row>
        <row r="595">
          <cell r="B595">
            <v>0</v>
          </cell>
          <cell r="C595">
            <v>0</v>
          </cell>
          <cell r="E595">
            <v>0</v>
          </cell>
          <cell r="F595">
            <v>0</v>
          </cell>
          <cell r="G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N595">
            <v>0</v>
          </cell>
          <cell r="P595">
            <v>0</v>
          </cell>
          <cell r="R595">
            <v>0</v>
          </cell>
        </row>
        <row r="596">
          <cell r="C596">
            <v>20</v>
          </cell>
          <cell r="E596">
            <v>27.999999999999993</v>
          </cell>
          <cell r="F596">
            <v>48.899999999999991</v>
          </cell>
          <cell r="G596">
            <v>76.900000000000006</v>
          </cell>
          <cell r="J596">
            <v>-1.5063695527942056</v>
          </cell>
          <cell r="K596">
            <v>-0.25154544142733737</v>
          </cell>
          <cell r="L596">
            <v>0</v>
          </cell>
          <cell r="N596">
            <v>75.142085005778455</v>
          </cell>
          <cell r="P596">
            <v>12.8</v>
          </cell>
          <cell r="R596">
            <v>62.342085005778451</v>
          </cell>
        </row>
        <row r="598">
          <cell r="B598" t="str">
            <v>Maint.Mat.</v>
          </cell>
          <cell r="I598" t="str">
            <v>%</v>
          </cell>
        </row>
        <row r="599">
          <cell r="B599" t="str">
            <v>01/08</v>
          </cell>
          <cell r="C599">
            <v>7</v>
          </cell>
          <cell r="E599">
            <v>121.30840909090909</v>
          </cell>
          <cell r="F599">
            <v>139.51000000000002</v>
          </cell>
          <cell r="G599">
            <v>260.81840909090909</v>
          </cell>
          <cell r="I599">
            <v>-8.8014580940356746E-2</v>
          </cell>
          <cell r="J599">
            <v>-12.278914186989169</v>
          </cell>
          <cell r="K599">
            <v>-13.445986674302068</v>
          </cell>
          <cell r="L599">
            <v>0</v>
          </cell>
          <cell r="N599">
            <v>235.09350822961784</v>
          </cell>
          <cell r="P599">
            <v>268.85000000000002</v>
          </cell>
          <cell r="R599">
            <v>-33.756491770382183</v>
          </cell>
        </row>
        <row r="600">
          <cell r="B600" t="str">
            <v>09/15</v>
          </cell>
          <cell r="C600">
            <v>2</v>
          </cell>
          <cell r="E600">
            <v>34.659545454545459</v>
          </cell>
          <cell r="F600">
            <v>39.86</v>
          </cell>
          <cell r="G600">
            <v>74.519545454545465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N600">
            <v>74.519545454545465</v>
          </cell>
          <cell r="P600">
            <v>77.3</v>
          </cell>
          <cell r="R600">
            <v>-2.780454545454532</v>
          </cell>
        </row>
        <row r="601">
          <cell r="B601" t="str">
            <v>16/22</v>
          </cell>
          <cell r="C601">
            <v>4</v>
          </cell>
          <cell r="E601">
            <v>69.319090909090917</v>
          </cell>
          <cell r="F601">
            <v>79.72</v>
          </cell>
          <cell r="G601">
            <v>149.03909090909093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N601">
            <v>149.03909090909093</v>
          </cell>
          <cell r="P601">
            <v>154.6</v>
          </cell>
          <cell r="R601">
            <v>-5.5609090909090639</v>
          </cell>
        </row>
        <row r="602">
          <cell r="B602" t="str">
            <v>23/31</v>
          </cell>
          <cell r="C602">
            <v>7</v>
          </cell>
          <cell r="E602">
            <v>121.30840909090909</v>
          </cell>
          <cell r="F602">
            <v>139.51000000000002</v>
          </cell>
          <cell r="G602">
            <v>260.81840909090909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N602">
            <v>260.81840909090909</v>
          </cell>
          <cell r="P602">
            <v>270.55</v>
          </cell>
          <cell r="R602">
            <v>-9.7315909090909258</v>
          </cell>
        </row>
        <row r="603">
          <cell r="B603">
            <v>0</v>
          </cell>
          <cell r="C603">
            <v>0</v>
          </cell>
          <cell r="E603">
            <v>0</v>
          </cell>
          <cell r="F603">
            <v>0</v>
          </cell>
          <cell r="G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N603">
            <v>0</v>
          </cell>
          <cell r="P603">
            <v>0</v>
          </cell>
          <cell r="R603">
            <v>0</v>
          </cell>
        </row>
        <row r="604">
          <cell r="C604">
            <v>20</v>
          </cell>
          <cell r="E604">
            <v>346.59545454545457</v>
          </cell>
          <cell r="F604">
            <v>398.6</v>
          </cell>
          <cell r="G604">
            <v>745.1954545454546</v>
          </cell>
          <cell r="J604">
            <v>-12.278914186989169</v>
          </cell>
          <cell r="K604">
            <v>-13.445986674302068</v>
          </cell>
          <cell r="L604">
            <v>0</v>
          </cell>
          <cell r="N604">
            <v>719.47055368416341</v>
          </cell>
          <cell r="P604">
            <v>771.3</v>
          </cell>
          <cell r="R604">
            <v>-51.829446315836705</v>
          </cell>
        </row>
        <row r="606">
          <cell r="B606" t="str">
            <v>Scrap</v>
          </cell>
          <cell r="I606" t="str">
            <v>%</v>
          </cell>
        </row>
        <row r="607">
          <cell r="B607" t="str">
            <v>01/08</v>
          </cell>
          <cell r="C607">
            <v>7</v>
          </cell>
          <cell r="E607">
            <v>0</v>
          </cell>
          <cell r="F607">
            <v>0</v>
          </cell>
          <cell r="G607">
            <v>0</v>
          </cell>
          <cell r="I607">
            <v>-8.8014580940356746E-2</v>
          </cell>
          <cell r="J607">
            <v>0</v>
          </cell>
          <cell r="K607">
            <v>0</v>
          </cell>
          <cell r="L607">
            <v>0</v>
          </cell>
          <cell r="N607">
            <v>0</v>
          </cell>
          <cell r="P607">
            <v>0</v>
          </cell>
          <cell r="R607">
            <v>0</v>
          </cell>
        </row>
        <row r="608">
          <cell r="B608" t="str">
            <v>09/15</v>
          </cell>
          <cell r="C608">
            <v>2</v>
          </cell>
          <cell r="E608">
            <v>0</v>
          </cell>
          <cell r="F608">
            <v>0</v>
          </cell>
          <cell r="G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N608">
            <v>0</v>
          </cell>
          <cell r="P608">
            <v>0</v>
          </cell>
          <cell r="R608">
            <v>0</v>
          </cell>
        </row>
        <row r="609">
          <cell r="B609" t="str">
            <v>16/22</v>
          </cell>
          <cell r="C609">
            <v>4</v>
          </cell>
          <cell r="E609">
            <v>0</v>
          </cell>
          <cell r="F609">
            <v>0</v>
          </cell>
          <cell r="G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N609">
            <v>0</v>
          </cell>
          <cell r="P609">
            <v>0</v>
          </cell>
          <cell r="R609">
            <v>0</v>
          </cell>
        </row>
        <row r="610">
          <cell r="B610" t="str">
            <v>23/31</v>
          </cell>
          <cell r="C610">
            <v>7</v>
          </cell>
          <cell r="E610">
            <v>0</v>
          </cell>
          <cell r="F610">
            <v>0</v>
          </cell>
          <cell r="G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N610">
            <v>0</v>
          </cell>
          <cell r="P610">
            <v>0</v>
          </cell>
          <cell r="R610">
            <v>0</v>
          </cell>
        </row>
        <row r="611">
          <cell r="B611">
            <v>0</v>
          </cell>
          <cell r="C611">
            <v>0</v>
          </cell>
          <cell r="E611">
            <v>0</v>
          </cell>
          <cell r="F611">
            <v>0</v>
          </cell>
          <cell r="G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N611">
            <v>0</v>
          </cell>
          <cell r="P611">
            <v>0</v>
          </cell>
          <cell r="R611">
            <v>0</v>
          </cell>
        </row>
        <row r="612">
          <cell r="C612">
            <v>20</v>
          </cell>
          <cell r="E612">
            <v>0</v>
          </cell>
          <cell r="F612">
            <v>0</v>
          </cell>
          <cell r="G612">
            <v>0</v>
          </cell>
          <cell r="J612">
            <v>0</v>
          </cell>
          <cell r="K612">
            <v>0</v>
          </cell>
          <cell r="L612">
            <v>0</v>
          </cell>
          <cell r="N612">
            <v>0</v>
          </cell>
          <cell r="P612">
            <v>0</v>
          </cell>
          <cell r="R612">
            <v>0</v>
          </cell>
        </row>
        <row r="614">
          <cell r="B614" t="str">
            <v>Sundry</v>
          </cell>
          <cell r="I614" t="str">
            <v>%</v>
          </cell>
        </row>
        <row r="615">
          <cell r="B615" t="str">
            <v>01/08</v>
          </cell>
          <cell r="C615">
            <v>7</v>
          </cell>
          <cell r="E615">
            <v>18.094999999999999</v>
          </cell>
          <cell r="F615">
            <v>4.55</v>
          </cell>
          <cell r="G615">
            <v>22.644999999999996</v>
          </cell>
          <cell r="I615">
            <v>-8.8014580940356746E-2</v>
          </cell>
          <cell r="J615">
            <v>-0.40046634327862318</v>
          </cell>
          <cell r="K615">
            <v>-1.2034292708286263</v>
          </cell>
          <cell r="L615">
            <v>0</v>
          </cell>
          <cell r="N615">
            <v>21.041104385892748</v>
          </cell>
          <cell r="P615">
            <v>6.7</v>
          </cell>
          <cell r="R615">
            <v>14.341104385892748</v>
          </cell>
        </row>
        <row r="616">
          <cell r="B616" t="str">
            <v>09/15</v>
          </cell>
          <cell r="C616">
            <v>2</v>
          </cell>
          <cell r="E616">
            <v>5.169999999999999</v>
          </cell>
          <cell r="F616">
            <v>1.2999999999999998</v>
          </cell>
          <cell r="G616">
            <v>6.4699999999999989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N616">
            <v>6.4699999999999989</v>
          </cell>
          <cell r="P616">
            <v>0</v>
          </cell>
          <cell r="R616">
            <v>6.4699999999999989</v>
          </cell>
        </row>
        <row r="617">
          <cell r="B617" t="str">
            <v>16/22</v>
          </cell>
          <cell r="C617">
            <v>4</v>
          </cell>
          <cell r="E617">
            <v>10.339999999999998</v>
          </cell>
          <cell r="F617">
            <v>2.5999999999999996</v>
          </cell>
          <cell r="G617">
            <v>12.939999999999998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N617">
            <v>12.939999999999998</v>
          </cell>
          <cell r="P617">
            <v>0</v>
          </cell>
          <cell r="R617">
            <v>12.939999999999998</v>
          </cell>
        </row>
        <row r="618">
          <cell r="B618" t="str">
            <v>23/31</v>
          </cell>
          <cell r="C618">
            <v>7</v>
          </cell>
          <cell r="E618">
            <v>18.094999999999999</v>
          </cell>
          <cell r="F618">
            <v>4.55</v>
          </cell>
          <cell r="G618">
            <v>22.644999999999996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N618">
            <v>22.644999999999996</v>
          </cell>
          <cell r="P618">
            <v>0</v>
          </cell>
          <cell r="R618">
            <v>22.644999999999996</v>
          </cell>
        </row>
        <row r="619">
          <cell r="B619">
            <v>0</v>
          </cell>
          <cell r="C619">
            <v>0</v>
          </cell>
          <cell r="E619">
            <v>0</v>
          </cell>
          <cell r="F619">
            <v>0</v>
          </cell>
          <cell r="G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N619">
            <v>0</v>
          </cell>
          <cell r="P619">
            <v>0</v>
          </cell>
          <cell r="R619">
            <v>0</v>
          </cell>
        </row>
        <row r="620">
          <cell r="C620">
            <v>20</v>
          </cell>
          <cell r="E620">
            <v>51.699999999999996</v>
          </cell>
          <cell r="F620">
            <v>13</v>
          </cell>
          <cell r="G620">
            <v>64.699999999999989</v>
          </cell>
          <cell r="J620">
            <v>-0.40046634327862318</v>
          </cell>
          <cell r="K620">
            <v>-1.2034292708286263</v>
          </cell>
          <cell r="L620">
            <v>0</v>
          </cell>
          <cell r="N620">
            <v>63.096104385892744</v>
          </cell>
          <cell r="P620">
            <v>6.7</v>
          </cell>
          <cell r="R620">
            <v>56.396104385892741</v>
          </cell>
        </row>
        <row r="622">
          <cell r="B622" t="str">
            <v>Total Overhead</v>
          </cell>
        </row>
        <row r="623">
          <cell r="B623" t="str">
            <v>01/08</v>
          </cell>
          <cell r="C623">
            <v>7</v>
          </cell>
          <cell r="E623">
            <v>155.61079545454544</v>
          </cell>
          <cell r="F623">
            <v>190.40000000000003</v>
          </cell>
          <cell r="G623">
            <v>346.01079545454547</v>
          </cell>
          <cell r="J623">
            <v>-16.757976211043925</v>
          </cell>
          <cell r="K623">
            <v>-16.689516055306935</v>
          </cell>
          <cell r="L623">
            <v>0</v>
          </cell>
          <cell r="N623">
            <v>312.56330318819465</v>
          </cell>
          <cell r="P623">
            <v>310.15000000000003</v>
          </cell>
          <cell r="R623">
            <v>2.4133031881946181</v>
          </cell>
        </row>
        <row r="624">
          <cell r="B624" t="str">
            <v>09/15</v>
          </cell>
          <cell r="C624">
            <v>2</v>
          </cell>
          <cell r="E624">
            <v>44.460227272727273</v>
          </cell>
          <cell r="F624">
            <v>54.4</v>
          </cell>
          <cell r="G624">
            <v>98.860227272727272</v>
          </cell>
          <cell r="J624">
            <v>0</v>
          </cell>
          <cell r="K624">
            <v>0</v>
          </cell>
          <cell r="L624">
            <v>0</v>
          </cell>
          <cell r="N624">
            <v>98.860227272727272</v>
          </cell>
          <cell r="P624">
            <v>77.3</v>
          </cell>
          <cell r="R624">
            <v>21.560227272727275</v>
          </cell>
        </row>
        <row r="625">
          <cell r="B625" t="str">
            <v>16/22</v>
          </cell>
          <cell r="C625">
            <v>4</v>
          </cell>
          <cell r="E625">
            <v>88.920454545454547</v>
          </cell>
          <cell r="F625">
            <v>108.8</v>
          </cell>
          <cell r="G625">
            <v>197.72045454545454</v>
          </cell>
          <cell r="J625">
            <v>0</v>
          </cell>
          <cell r="K625">
            <v>0</v>
          </cell>
          <cell r="L625">
            <v>0</v>
          </cell>
          <cell r="N625">
            <v>197.72045454545454</v>
          </cell>
          <cell r="P625">
            <v>154.6</v>
          </cell>
          <cell r="R625">
            <v>43.12045454545455</v>
          </cell>
        </row>
        <row r="626">
          <cell r="B626" t="str">
            <v>23/31</v>
          </cell>
          <cell r="C626">
            <v>7</v>
          </cell>
          <cell r="E626">
            <v>155.61079545454544</v>
          </cell>
          <cell r="F626">
            <v>190.40000000000003</v>
          </cell>
          <cell r="G626">
            <v>346.01079545454547</v>
          </cell>
          <cell r="J626">
            <v>0</v>
          </cell>
          <cell r="K626">
            <v>0</v>
          </cell>
          <cell r="L626">
            <v>0</v>
          </cell>
          <cell r="N626">
            <v>346.01079545454547</v>
          </cell>
          <cell r="P626">
            <v>270.55</v>
          </cell>
          <cell r="R626">
            <v>75.460795454545462</v>
          </cell>
        </row>
        <row r="627">
          <cell r="B627">
            <v>0</v>
          </cell>
          <cell r="C627">
            <v>0</v>
          </cell>
          <cell r="E627">
            <v>0</v>
          </cell>
          <cell r="F627">
            <v>0</v>
          </cell>
          <cell r="G627">
            <v>0</v>
          </cell>
          <cell r="J627">
            <v>0</v>
          </cell>
          <cell r="K627">
            <v>0</v>
          </cell>
          <cell r="L627">
            <v>0</v>
          </cell>
          <cell r="N627">
            <v>0</v>
          </cell>
          <cell r="P627">
            <v>0</v>
          </cell>
          <cell r="R627">
            <v>0</v>
          </cell>
        </row>
        <row r="628">
          <cell r="C628">
            <v>20</v>
          </cell>
          <cell r="E628">
            <v>444.60227272727269</v>
          </cell>
          <cell r="F628">
            <v>544</v>
          </cell>
          <cell r="G628">
            <v>988.60227272727275</v>
          </cell>
          <cell r="J628">
            <v>-16.757976211043925</v>
          </cell>
          <cell r="K628">
            <v>-16.689516055306935</v>
          </cell>
          <cell r="L628">
            <v>0</v>
          </cell>
          <cell r="N628">
            <v>955.15478046092198</v>
          </cell>
          <cell r="P628">
            <v>812.60000000000014</v>
          </cell>
          <cell r="R628">
            <v>142.5547804609219</v>
          </cell>
        </row>
      </sheetData>
      <sheetData sheetId="1" refreshError="1">
        <row r="10">
          <cell r="B10" t="str">
            <v>STAMPING</v>
          </cell>
          <cell r="F10" t="str">
            <v>Adjusted</v>
          </cell>
          <cell r="H10" t="str">
            <v>Increment.</v>
          </cell>
          <cell r="J10" t="str">
            <v>Prod.</v>
          </cell>
          <cell r="P10" t="str">
            <v>Stag/2nd</v>
          </cell>
          <cell r="V10" t="str">
            <v>Total</v>
          </cell>
          <cell r="X10" t="str">
            <v>Actual</v>
          </cell>
          <cell r="Z10" t="str">
            <v>Perf.</v>
          </cell>
          <cell r="AB10" t="str">
            <v>Equiv.</v>
          </cell>
        </row>
        <row r="11">
          <cell r="F11" t="str">
            <v>Budget</v>
          </cell>
          <cell r="H11" t="str">
            <v>Overtime</v>
          </cell>
          <cell r="J11" t="str">
            <v>Losses</v>
          </cell>
          <cell r="L11" t="str">
            <v>Cripple</v>
          </cell>
          <cell r="N11" t="str">
            <v>Launch.</v>
          </cell>
          <cell r="P11" t="str">
            <v>Shift</v>
          </cell>
          <cell r="V11" t="str">
            <v>Author.</v>
          </cell>
          <cell r="X11" t="str">
            <v>Hours</v>
          </cell>
          <cell r="Z11" t="str">
            <v>Hours.</v>
          </cell>
          <cell r="AB11" t="str">
            <v>Heads</v>
          </cell>
        </row>
        <row r="12">
          <cell r="C12" t="str">
            <v xml:space="preserve">Week </v>
          </cell>
          <cell r="D12" t="str">
            <v>WD</v>
          </cell>
          <cell r="Z12" t="str">
            <v>(O)/U</v>
          </cell>
        </row>
        <row r="14">
          <cell r="B14" t="str">
            <v xml:space="preserve"> Direct Hourly</v>
          </cell>
          <cell r="C14" t="str">
            <v>01/08</v>
          </cell>
          <cell r="D14">
            <v>7</v>
          </cell>
          <cell r="F14">
            <v>6318.41</v>
          </cell>
          <cell r="H14">
            <v>0</v>
          </cell>
          <cell r="J14">
            <v>0</v>
          </cell>
          <cell r="P14">
            <v>0</v>
          </cell>
          <cell r="V14">
            <v>6318.41</v>
          </cell>
          <cell r="X14">
            <v>8461</v>
          </cell>
          <cell r="Z14">
            <v>-2142.59</v>
          </cell>
          <cell r="AB14">
            <v>-33.270031055900631</v>
          </cell>
        </row>
        <row r="15">
          <cell r="C15" t="str">
            <v>09/15</v>
          </cell>
          <cell r="D15">
            <v>2</v>
          </cell>
          <cell r="F15">
            <v>0</v>
          </cell>
          <cell r="H15">
            <v>0</v>
          </cell>
          <cell r="J15">
            <v>0</v>
          </cell>
          <cell r="P15">
            <v>0</v>
          </cell>
          <cell r="V15">
            <v>0</v>
          </cell>
          <cell r="X15">
            <v>0</v>
          </cell>
          <cell r="Z15">
            <v>0</v>
          </cell>
          <cell r="AB15">
            <v>0</v>
          </cell>
        </row>
        <row r="16">
          <cell r="C16" t="str">
            <v>16/22</v>
          </cell>
          <cell r="D16">
            <v>4</v>
          </cell>
          <cell r="F16">
            <v>0</v>
          </cell>
          <cell r="H16">
            <v>0</v>
          </cell>
          <cell r="J16">
            <v>0</v>
          </cell>
          <cell r="P16">
            <v>0</v>
          </cell>
          <cell r="V16">
            <v>0</v>
          </cell>
          <cell r="X16">
            <v>0</v>
          </cell>
          <cell r="Z16">
            <v>0</v>
          </cell>
          <cell r="AB16">
            <v>0</v>
          </cell>
        </row>
        <row r="17">
          <cell r="C17" t="str">
            <v>23/31</v>
          </cell>
          <cell r="D17">
            <v>7</v>
          </cell>
          <cell r="F17">
            <v>0</v>
          </cell>
          <cell r="H17">
            <v>0</v>
          </cell>
          <cell r="J17">
            <v>0</v>
          </cell>
          <cell r="P17">
            <v>0</v>
          </cell>
          <cell r="V17">
            <v>0</v>
          </cell>
          <cell r="X17">
            <v>0</v>
          </cell>
          <cell r="Z17">
            <v>0</v>
          </cell>
          <cell r="AB17">
            <v>0</v>
          </cell>
        </row>
        <row r="18">
          <cell r="C18">
            <v>0</v>
          </cell>
          <cell r="D18">
            <v>0</v>
          </cell>
          <cell r="F18">
            <v>0</v>
          </cell>
          <cell r="H18">
            <v>0</v>
          </cell>
          <cell r="J18">
            <v>0</v>
          </cell>
          <cell r="P18">
            <v>0</v>
          </cell>
          <cell r="V18">
            <v>0</v>
          </cell>
          <cell r="X18">
            <v>0</v>
          </cell>
          <cell r="Z18">
            <v>0</v>
          </cell>
          <cell r="AB18">
            <v>0</v>
          </cell>
        </row>
        <row r="19">
          <cell r="D19">
            <v>20</v>
          </cell>
          <cell r="F19">
            <v>6318.41</v>
          </cell>
          <cell r="H19">
            <v>0</v>
          </cell>
          <cell r="J19">
            <v>0</v>
          </cell>
          <cell r="L19">
            <v>0</v>
          </cell>
          <cell r="N19">
            <v>0</v>
          </cell>
          <cell r="P19">
            <v>0</v>
          </cell>
          <cell r="R19">
            <v>0</v>
          </cell>
          <cell r="T19">
            <v>0</v>
          </cell>
          <cell r="V19">
            <v>6318.41</v>
          </cell>
          <cell r="X19">
            <v>8461</v>
          </cell>
          <cell r="Z19">
            <v>-2142.59</v>
          </cell>
          <cell r="AB19">
            <v>-33.270031055900631</v>
          </cell>
        </row>
        <row r="21">
          <cell r="B21" t="str">
            <v xml:space="preserve"> Direct Hourly</v>
          </cell>
          <cell r="C21" t="str">
            <v>01/08</v>
          </cell>
          <cell r="D21">
            <v>7</v>
          </cell>
          <cell r="F21">
            <v>0</v>
          </cell>
          <cell r="H21">
            <v>0</v>
          </cell>
          <cell r="L21">
            <v>0</v>
          </cell>
          <cell r="N21">
            <v>0</v>
          </cell>
          <cell r="V21">
            <v>0</v>
          </cell>
          <cell r="X21">
            <v>60</v>
          </cell>
          <cell r="Z21">
            <v>-60</v>
          </cell>
          <cell r="AB21">
            <v>-0.93167701863354047</v>
          </cell>
        </row>
        <row r="22">
          <cell r="B22" t="str">
            <v xml:space="preserve"> Overtime</v>
          </cell>
          <cell r="C22" t="str">
            <v>09/15</v>
          </cell>
          <cell r="D22">
            <v>2</v>
          </cell>
          <cell r="F22">
            <v>0</v>
          </cell>
          <cell r="H22">
            <v>0</v>
          </cell>
          <cell r="L22">
            <v>0</v>
          </cell>
          <cell r="N22">
            <v>0</v>
          </cell>
          <cell r="V22">
            <v>0</v>
          </cell>
          <cell r="X22">
            <v>0</v>
          </cell>
          <cell r="Z22">
            <v>0</v>
          </cell>
          <cell r="AB22">
            <v>0</v>
          </cell>
        </row>
        <row r="23">
          <cell r="C23" t="str">
            <v>16/22</v>
          </cell>
          <cell r="D23">
            <v>4</v>
          </cell>
          <cell r="F23">
            <v>0</v>
          </cell>
          <cell r="H23">
            <v>0</v>
          </cell>
          <cell r="L23">
            <v>0</v>
          </cell>
          <cell r="N23">
            <v>0</v>
          </cell>
          <cell r="V23">
            <v>0</v>
          </cell>
          <cell r="X23">
            <v>0</v>
          </cell>
          <cell r="Z23">
            <v>0</v>
          </cell>
          <cell r="AB23">
            <v>0</v>
          </cell>
        </row>
        <row r="24">
          <cell r="C24" t="str">
            <v>23/31</v>
          </cell>
          <cell r="D24">
            <v>7</v>
          </cell>
          <cell r="F24">
            <v>0</v>
          </cell>
          <cell r="H24">
            <v>0</v>
          </cell>
          <cell r="L24">
            <v>0</v>
          </cell>
          <cell r="N24">
            <v>0</v>
          </cell>
          <cell r="V24">
            <v>0</v>
          </cell>
          <cell r="X24">
            <v>0</v>
          </cell>
          <cell r="Z24">
            <v>0</v>
          </cell>
          <cell r="AB24">
            <v>0</v>
          </cell>
        </row>
        <row r="25">
          <cell r="C25">
            <v>0</v>
          </cell>
          <cell r="D25">
            <v>0</v>
          </cell>
          <cell r="F25">
            <v>0</v>
          </cell>
          <cell r="H25">
            <v>0</v>
          </cell>
          <cell r="L25">
            <v>0</v>
          </cell>
          <cell r="N25">
            <v>0</v>
          </cell>
          <cell r="V25">
            <v>0</v>
          </cell>
          <cell r="X25">
            <v>0</v>
          </cell>
          <cell r="Z25">
            <v>0</v>
          </cell>
          <cell r="AB25">
            <v>0</v>
          </cell>
        </row>
        <row r="26">
          <cell r="D26">
            <v>20</v>
          </cell>
          <cell r="F26">
            <v>0</v>
          </cell>
          <cell r="H26">
            <v>0</v>
          </cell>
          <cell r="J26">
            <v>0</v>
          </cell>
          <cell r="L26">
            <v>0</v>
          </cell>
          <cell r="N26">
            <v>0</v>
          </cell>
          <cell r="P26">
            <v>0</v>
          </cell>
          <cell r="R26">
            <v>0</v>
          </cell>
          <cell r="T26">
            <v>0</v>
          </cell>
          <cell r="V26">
            <v>0</v>
          </cell>
          <cell r="X26">
            <v>60</v>
          </cell>
          <cell r="Z26">
            <v>-60</v>
          </cell>
          <cell r="AB26">
            <v>-0.93167701863354047</v>
          </cell>
        </row>
        <row r="28">
          <cell r="B28" t="str">
            <v xml:space="preserve"> Indirect Hourly</v>
          </cell>
          <cell r="C28" t="str">
            <v>01/08</v>
          </cell>
          <cell r="D28">
            <v>7</v>
          </cell>
          <cell r="F28">
            <v>1219.7398623088827</v>
          </cell>
          <cell r="H28">
            <v>0</v>
          </cell>
          <cell r="J28">
            <v>0</v>
          </cell>
          <cell r="P28">
            <v>0</v>
          </cell>
          <cell r="V28">
            <v>1219.7398623088827</v>
          </cell>
          <cell r="X28">
            <v>1918</v>
          </cell>
          <cell r="Z28">
            <v>-698.26013769111728</v>
          </cell>
          <cell r="AB28">
            <v>-10.84254872191176</v>
          </cell>
        </row>
        <row r="29">
          <cell r="C29" t="str">
            <v>09/15</v>
          </cell>
          <cell r="D29">
            <v>2</v>
          </cell>
          <cell r="F29">
            <v>0</v>
          </cell>
          <cell r="H29">
            <v>0</v>
          </cell>
          <cell r="J29">
            <v>0</v>
          </cell>
          <cell r="P29">
            <v>0</v>
          </cell>
          <cell r="V29">
            <v>0</v>
          </cell>
          <cell r="X29">
            <v>0</v>
          </cell>
          <cell r="Z29">
            <v>0</v>
          </cell>
          <cell r="AB29">
            <v>0</v>
          </cell>
        </row>
        <row r="30">
          <cell r="C30" t="str">
            <v>16/22</v>
          </cell>
          <cell r="D30">
            <v>4</v>
          </cell>
          <cell r="F30">
            <v>0</v>
          </cell>
          <cell r="H30">
            <v>0</v>
          </cell>
          <cell r="J30">
            <v>0</v>
          </cell>
          <cell r="P30">
            <v>0</v>
          </cell>
          <cell r="V30">
            <v>0</v>
          </cell>
          <cell r="X30">
            <v>0</v>
          </cell>
          <cell r="Z30">
            <v>0</v>
          </cell>
          <cell r="AB30">
            <v>0</v>
          </cell>
        </row>
        <row r="31">
          <cell r="C31" t="str">
            <v>23/31</v>
          </cell>
          <cell r="D31">
            <v>7</v>
          </cell>
          <cell r="F31">
            <v>0</v>
          </cell>
          <cell r="H31">
            <v>0</v>
          </cell>
          <cell r="J31">
            <v>0</v>
          </cell>
          <cell r="P31">
            <v>0</v>
          </cell>
          <cell r="V31">
            <v>0</v>
          </cell>
          <cell r="X31">
            <v>0</v>
          </cell>
          <cell r="Z31">
            <v>0</v>
          </cell>
          <cell r="AB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H32">
            <v>0</v>
          </cell>
          <cell r="J32">
            <v>0</v>
          </cell>
          <cell r="P32">
            <v>0</v>
          </cell>
          <cell r="V32">
            <v>0</v>
          </cell>
          <cell r="X32">
            <v>0</v>
          </cell>
          <cell r="Z32">
            <v>0</v>
          </cell>
          <cell r="AB32">
            <v>0</v>
          </cell>
        </row>
        <row r="33">
          <cell r="D33">
            <v>20</v>
          </cell>
          <cell r="F33">
            <v>1219.7398623088827</v>
          </cell>
          <cell r="H33">
            <v>0</v>
          </cell>
          <cell r="J33">
            <v>0</v>
          </cell>
          <cell r="L33">
            <v>0</v>
          </cell>
          <cell r="N33">
            <v>0</v>
          </cell>
          <cell r="P33">
            <v>0</v>
          </cell>
          <cell r="R33">
            <v>0</v>
          </cell>
          <cell r="T33">
            <v>0</v>
          </cell>
          <cell r="V33">
            <v>1219.7398623088827</v>
          </cell>
          <cell r="X33">
            <v>1918</v>
          </cell>
          <cell r="Z33">
            <v>-698.26013769111728</v>
          </cell>
          <cell r="AB33">
            <v>-10.84254872191176</v>
          </cell>
        </row>
        <row r="35">
          <cell r="B35" t="str">
            <v xml:space="preserve"> Indirect Hourly</v>
          </cell>
          <cell r="C35" t="str">
            <v>01/08</v>
          </cell>
          <cell r="D35">
            <v>7</v>
          </cell>
          <cell r="F35">
            <v>0</v>
          </cell>
          <cell r="H35">
            <v>0</v>
          </cell>
          <cell r="L35">
            <v>0</v>
          </cell>
          <cell r="N35">
            <v>0</v>
          </cell>
          <cell r="V35">
            <v>0</v>
          </cell>
          <cell r="X35">
            <v>30</v>
          </cell>
          <cell r="Z35">
            <v>-30</v>
          </cell>
          <cell r="AB35">
            <v>-0.46583850931677023</v>
          </cell>
        </row>
        <row r="36">
          <cell r="B36" t="str">
            <v xml:space="preserve"> Overtime</v>
          </cell>
          <cell r="C36" t="str">
            <v>09/15</v>
          </cell>
          <cell r="D36">
            <v>2</v>
          </cell>
          <cell r="F36">
            <v>0</v>
          </cell>
          <cell r="H36">
            <v>0</v>
          </cell>
          <cell r="L36">
            <v>0</v>
          </cell>
          <cell r="N36">
            <v>0</v>
          </cell>
          <cell r="V36">
            <v>0</v>
          </cell>
          <cell r="X36">
            <v>0</v>
          </cell>
          <cell r="Z36">
            <v>0</v>
          </cell>
          <cell r="AB36">
            <v>0</v>
          </cell>
        </row>
        <row r="37">
          <cell r="C37" t="str">
            <v>16/22</v>
          </cell>
          <cell r="D37">
            <v>4</v>
          </cell>
          <cell r="F37">
            <v>0</v>
          </cell>
          <cell r="H37">
            <v>0</v>
          </cell>
          <cell r="L37">
            <v>0</v>
          </cell>
          <cell r="N37">
            <v>0</v>
          </cell>
          <cell r="V37">
            <v>0</v>
          </cell>
          <cell r="X37">
            <v>0</v>
          </cell>
          <cell r="Z37">
            <v>0</v>
          </cell>
          <cell r="AB37">
            <v>0</v>
          </cell>
        </row>
        <row r="38">
          <cell r="C38" t="str">
            <v>23/31</v>
          </cell>
          <cell r="D38">
            <v>7</v>
          </cell>
          <cell r="F38">
            <v>0</v>
          </cell>
          <cell r="H38">
            <v>0</v>
          </cell>
          <cell r="L38">
            <v>0</v>
          </cell>
          <cell r="N38">
            <v>0</v>
          </cell>
          <cell r="V38">
            <v>0</v>
          </cell>
          <cell r="X38">
            <v>0</v>
          </cell>
          <cell r="Z38">
            <v>0</v>
          </cell>
          <cell r="AB38">
            <v>0</v>
          </cell>
        </row>
        <row r="39">
          <cell r="C39">
            <v>0</v>
          </cell>
          <cell r="D39">
            <v>0</v>
          </cell>
          <cell r="F39">
            <v>0</v>
          </cell>
          <cell r="H39">
            <v>0</v>
          </cell>
          <cell r="L39">
            <v>0</v>
          </cell>
          <cell r="N39">
            <v>0</v>
          </cell>
          <cell r="V39">
            <v>0</v>
          </cell>
          <cell r="X39">
            <v>0</v>
          </cell>
          <cell r="Z39">
            <v>0</v>
          </cell>
          <cell r="AB39">
            <v>0</v>
          </cell>
        </row>
        <row r="40">
          <cell r="D40">
            <v>20</v>
          </cell>
          <cell r="F40">
            <v>0</v>
          </cell>
          <cell r="H40">
            <v>0</v>
          </cell>
          <cell r="J40">
            <v>0</v>
          </cell>
          <cell r="L40">
            <v>0</v>
          </cell>
          <cell r="N40">
            <v>0</v>
          </cell>
          <cell r="P40">
            <v>0</v>
          </cell>
          <cell r="R40">
            <v>0</v>
          </cell>
          <cell r="T40">
            <v>0</v>
          </cell>
          <cell r="V40">
            <v>0</v>
          </cell>
          <cell r="X40">
            <v>30</v>
          </cell>
          <cell r="Z40">
            <v>-30</v>
          </cell>
          <cell r="AB40">
            <v>-0.46583850931677023</v>
          </cell>
        </row>
        <row r="42">
          <cell r="B42" t="str">
            <v xml:space="preserve"> Salary</v>
          </cell>
          <cell r="C42" t="str">
            <v>01/08</v>
          </cell>
          <cell r="D42">
            <v>8</v>
          </cell>
          <cell r="F42">
            <v>0</v>
          </cell>
          <cell r="H42">
            <v>0</v>
          </cell>
          <cell r="L42">
            <v>0</v>
          </cell>
          <cell r="N42">
            <v>0</v>
          </cell>
          <cell r="V42">
            <v>0</v>
          </cell>
          <cell r="X42">
            <v>0</v>
          </cell>
          <cell r="Z42">
            <v>0</v>
          </cell>
          <cell r="AB42">
            <v>0</v>
          </cell>
        </row>
        <row r="43">
          <cell r="B43" t="str">
            <v xml:space="preserve"> Overtime</v>
          </cell>
          <cell r="C43" t="str">
            <v>09/15</v>
          </cell>
          <cell r="D43">
            <v>7</v>
          </cell>
          <cell r="F43">
            <v>0</v>
          </cell>
          <cell r="H43">
            <v>0</v>
          </cell>
          <cell r="L43">
            <v>0</v>
          </cell>
          <cell r="N43">
            <v>0</v>
          </cell>
          <cell r="V43">
            <v>0</v>
          </cell>
          <cell r="X43">
            <v>0</v>
          </cell>
          <cell r="Z43">
            <v>0</v>
          </cell>
          <cell r="AB43">
            <v>0</v>
          </cell>
        </row>
        <row r="44">
          <cell r="C44" t="str">
            <v>16/22</v>
          </cell>
          <cell r="D44">
            <v>7</v>
          </cell>
          <cell r="F44">
            <v>0</v>
          </cell>
          <cell r="H44">
            <v>0</v>
          </cell>
          <cell r="L44">
            <v>0</v>
          </cell>
          <cell r="N44">
            <v>0</v>
          </cell>
          <cell r="V44">
            <v>0</v>
          </cell>
          <cell r="X44">
            <v>0</v>
          </cell>
          <cell r="Z44">
            <v>0</v>
          </cell>
          <cell r="AB44">
            <v>0</v>
          </cell>
        </row>
        <row r="45">
          <cell r="C45" t="str">
            <v>23/31</v>
          </cell>
          <cell r="D45">
            <v>9</v>
          </cell>
          <cell r="F45">
            <v>0</v>
          </cell>
          <cell r="H45">
            <v>0</v>
          </cell>
          <cell r="L45">
            <v>0</v>
          </cell>
          <cell r="N45">
            <v>0</v>
          </cell>
          <cell r="V45">
            <v>0</v>
          </cell>
          <cell r="X45">
            <v>0</v>
          </cell>
          <cell r="Z45">
            <v>0</v>
          </cell>
          <cell r="AB45">
            <v>0</v>
          </cell>
        </row>
        <row r="46">
          <cell r="C46">
            <v>0</v>
          </cell>
          <cell r="D46">
            <v>0</v>
          </cell>
          <cell r="F46">
            <v>0</v>
          </cell>
          <cell r="H46">
            <v>0</v>
          </cell>
          <cell r="L46">
            <v>0</v>
          </cell>
          <cell r="N46">
            <v>0</v>
          </cell>
          <cell r="V46">
            <v>0</v>
          </cell>
          <cell r="X46">
            <v>0</v>
          </cell>
          <cell r="Z46">
            <v>0</v>
          </cell>
          <cell r="AB46">
            <v>0</v>
          </cell>
        </row>
        <row r="47">
          <cell r="D47">
            <v>31</v>
          </cell>
          <cell r="F47">
            <v>0</v>
          </cell>
          <cell r="H47">
            <v>0</v>
          </cell>
          <cell r="J47">
            <v>0</v>
          </cell>
          <cell r="L47">
            <v>0</v>
          </cell>
          <cell r="N47">
            <v>0</v>
          </cell>
          <cell r="P47">
            <v>0</v>
          </cell>
          <cell r="R47">
            <v>0</v>
          </cell>
          <cell r="T47">
            <v>0</v>
          </cell>
          <cell r="V47">
            <v>0</v>
          </cell>
          <cell r="X47">
            <v>0</v>
          </cell>
          <cell r="Z47">
            <v>0</v>
          </cell>
          <cell r="AB47">
            <v>0</v>
          </cell>
        </row>
        <row r="49">
          <cell r="X49" t="str">
            <v>Ipiranga Plant Controller</v>
          </cell>
        </row>
        <row r="50">
          <cell r="X50">
            <v>35866.703613888887</v>
          </cell>
        </row>
        <row r="53">
          <cell r="C53" t="str">
            <v xml:space="preserve">Week </v>
          </cell>
          <cell r="D53" t="str">
            <v>WD</v>
          </cell>
          <cell r="Z53" t="str">
            <v>(O)/U</v>
          </cell>
        </row>
        <row r="55">
          <cell r="B55" t="str">
            <v xml:space="preserve"> Direct Hourly</v>
          </cell>
          <cell r="C55">
            <v>0</v>
          </cell>
          <cell r="D55">
            <v>0</v>
          </cell>
          <cell r="F55">
            <v>0</v>
          </cell>
          <cell r="H55">
            <v>0</v>
          </cell>
          <cell r="J55">
            <v>0</v>
          </cell>
          <cell r="P55">
            <v>0</v>
          </cell>
          <cell r="V55">
            <v>0</v>
          </cell>
          <cell r="X55">
            <v>0</v>
          </cell>
          <cell r="Z55">
            <v>0</v>
          </cell>
          <cell r="AB55">
            <v>0</v>
          </cell>
        </row>
        <row r="56">
          <cell r="C56" t="str">
            <v>01/08</v>
          </cell>
          <cell r="D56">
            <v>7</v>
          </cell>
          <cell r="F56">
            <v>9101.3700000000008</v>
          </cell>
          <cell r="H56">
            <v>0</v>
          </cell>
          <cell r="J56">
            <v>0</v>
          </cell>
          <cell r="P56">
            <v>460</v>
          </cell>
          <cell r="V56">
            <v>9561.3700000000008</v>
          </cell>
          <cell r="X56">
            <v>13072</v>
          </cell>
          <cell r="Z56">
            <v>-3510.6299999999992</v>
          </cell>
          <cell r="AB56">
            <v>-54.512888198757757</v>
          </cell>
        </row>
        <row r="57">
          <cell r="C57" t="str">
            <v>09/15</v>
          </cell>
          <cell r="D57">
            <v>2</v>
          </cell>
          <cell r="F57">
            <v>0</v>
          </cell>
          <cell r="H57">
            <v>0</v>
          </cell>
          <cell r="J57">
            <v>0</v>
          </cell>
          <cell r="P57">
            <v>0</v>
          </cell>
          <cell r="V57">
            <v>0</v>
          </cell>
          <cell r="X57">
            <v>0</v>
          </cell>
          <cell r="Z57">
            <v>0</v>
          </cell>
          <cell r="AB57">
            <v>0</v>
          </cell>
        </row>
        <row r="58">
          <cell r="C58" t="str">
            <v>16/22</v>
          </cell>
          <cell r="D58">
            <v>4</v>
          </cell>
          <cell r="F58">
            <v>0</v>
          </cell>
          <cell r="H58">
            <v>0</v>
          </cell>
          <cell r="J58">
            <v>0</v>
          </cell>
          <cell r="P58">
            <v>0</v>
          </cell>
          <cell r="V58">
            <v>0</v>
          </cell>
          <cell r="X58">
            <v>0</v>
          </cell>
          <cell r="Z58">
            <v>0</v>
          </cell>
          <cell r="AB58">
            <v>0</v>
          </cell>
        </row>
        <row r="59">
          <cell r="C59" t="str">
            <v>23/31</v>
          </cell>
          <cell r="D59">
            <v>7</v>
          </cell>
          <cell r="F59">
            <v>0</v>
          </cell>
          <cell r="H59">
            <v>0</v>
          </cell>
          <cell r="J59">
            <v>0</v>
          </cell>
          <cell r="P59">
            <v>0</v>
          </cell>
          <cell r="V59">
            <v>0</v>
          </cell>
          <cell r="X59">
            <v>0</v>
          </cell>
          <cell r="Z59">
            <v>0</v>
          </cell>
          <cell r="AB59">
            <v>0</v>
          </cell>
        </row>
        <row r="60">
          <cell r="D60">
            <v>20</v>
          </cell>
          <cell r="F60">
            <v>9101.3700000000008</v>
          </cell>
          <cell r="H60">
            <v>0</v>
          </cell>
          <cell r="J60">
            <v>0</v>
          </cell>
          <cell r="L60">
            <v>0</v>
          </cell>
          <cell r="N60">
            <v>0</v>
          </cell>
          <cell r="P60">
            <v>460</v>
          </cell>
          <cell r="R60">
            <v>0</v>
          </cell>
          <cell r="T60">
            <v>0</v>
          </cell>
          <cell r="V60">
            <v>9561.3700000000008</v>
          </cell>
          <cell r="X60">
            <v>13072</v>
          </cell>
          <cell r="Z60">
            <v>-3510.6299999999992</v>
          </cell>
          <cell r="AB60">
            <v>-18.877018633540381</v>
          </cell>
        </row>
        <row r="62">
          <cell r="B62" t="str">
            <v xml:space="preserve"> Direct Hourly</v>
          </cell>
          <cell r="C62">
            <v>0</v>
          </cell>
          <cell r="D62">
            <v>0</v>
          </cell>
          <cell r="F62">
            <v>0</v>
          </cell>
          <cell r="H62">
            <v>0</v>
          </cell>
          <cell r="L62">
            <v>0</v>
          </cell>
          <cell r="N62">
            <v>0</v>
          </cell>
          <cell r="V62">
            <v>0</v>
          </cell>
          <cell r="X62">
            <v>0</v>
          </cell>
          <cell r="Z62">
            <v>0</v>
          </cell>
          <cell r="AB62">
            <v>0</v>
          </cell>
        </row>
        <row r="63">
          <cell r="B63" t="str">
            <v xml:space="preserve"> Overtime</v>
          </cell>
          <cell r="C63" t="str">
            <v>01/08</v>
          </cell>
          <cell r="D63">
            <v>7</v>
          </cell>
          <cell r="F63">
            <v>0</v>
          </cell>
          <cell r="H63">
            <v>0</v>
          </cell>
          <cell r="L63">
            <v>0</v>
          </cell>
          <cell r="N63">
            <v>0</v>
          </cell>
          <cell r="V63">
            <v>0</v>
          </cell>
          <cell r="X63">
            <v>17</v>
          </cell>
          <cell r="Z63">
            <v>-17</v>
          </cell>
          <cell r="AB63">
            <v>-0.26397515527950316</v>
          </cell>
        </row>
        <row r="64">
          <cell r="C64" t="str">
            <v>09/15</v>
          </cell>
          <cell r="D64">
            <v>2</v>
          </cell>
          <cell r="F64">
            <v>0</v>
          </cell>
          <cell r="H64">
            <v>0</v>
          </cell>
          <cell r="L64">
            <v>0</v>
          </cell>
          <cell r="N64">
            <v>0</v>
          </cell>
          <cell r="V64">
            <v>0</v>
          </cell>
          <cell r="X64">
            <v>0</v>
          </cell>
          <cell r="Z64">
            <v>0</v>
          </cell>
          <cell r="AB64">
            <v>0</v>
          </cell>
        </row>
        <row r="65">
          <cell r="C65" t="str">
            <v>16/22</v>
          </cell>
          <cell r="D65">
            <v>4</v>
          </cell>
          <cell r="F65">
            <v>0</v>
          </cell>
          <cell r="H65">
            <v>0</v>
          </cell>
          <cell r="L65">
            <v>0</v>
          </cell>
          <cell r="N65">
            <v>0</v>
          </cell>
          <cell r="V65">
            <v>0</v>
          </cell>
          <cell r="X65">
            <v>0</v>
          </cell>
          <cell r="Z65">
            <v>0</v>
          </cell>
          <cell r="AB65">
            <v>0</v>
          </cell>
        </row>
        <row r="66">
          <cell r="C66" t="str">
            <v>23/31</v>
          </cell>
          <cell r="D66">
            <v>7</v>
          </cell>
          <cell r="F66">
            <v>0</v>
          </cell>
          <cell r="H66">
            <v>0</v>
          </cell>
          <cell r="L66">
            <v>0</v>
          </cell>
          <cell r="N66">
            <v>0</v>
          </cell>
          <cell r="V66">
            <v>0</v>
          </cell>
          <cell r="X66">
            <v>0</v>
          </cell>
          <cell r="Z66">
            <v>0</v>
          </cell>
          <cell r="AB66">
            <v>0</v>
          </cell>
        </row>
        <row r="67">
          <cell r="D67">
            <v>20</v>
          </cell>
          <cell r="F67">
            <v>0</v>
          </cell>
          <cell r="H67">
            <v>0</v>
          </cell>
          <cell r="J67">
            <v>0</v>
          </cell>
          <cell r="L67">
            <v>0</v>
          </cell>
          <cell r="N67">
            <v>0</v>
          </cell>
          <cell r="P67">
            <v>0</v>
          </cell>
          <cell r="R67">
            <v>0</v>
          </cell>
          <cell r="T67">
            <v>0</v>
          </cell>
          <cell r="V67">
            <v>0</v>
          </cell>
          <cell r="X67">
            <v>17</v>
          </cell>
          <cell r="Z67">
            <v>-17</v>
          </cell>
          <cell r="AB67">
            <v>-0.51242236024844723</v>
          </cell>
        </row>
        <row r="69">
          <cell r="B69" t="str">
            <v xml:space="preserve"> Indirect Hourly</v>
          </cell>
          <cell r="C69">
            <v>0</v>
          </cell>
          <cell r="D69">
            <v>0</v>
          </cell>
          <cell r="F69">
            <v>0</v>
          </cell>
          <cell r="H69">
            <v>0</v>
          </cell>
          <cell r="J69">
            <v>0</v>
          </cell>
          <cell r="P69">
            <v>0</v>
          </cell>
          <cell r="V69">
            <v>0</v>
          </cell>
          <cell r="X69">
            <v>0</v>
          </cell>
          <cell r="Z69">
            <v>0</v>
          </cell>
          <cell r="AB69">
            <v>0</v>
          </cell>
        </row>
        <row r="70">
          <cell r="C70" t="str">
            <v>01/08</v>
          </cell>
          <cell r="D70">
            <v>7</v>
          </cell>
          <cell r="F70">
            <v>1192.6566894473567</v>
          </cell>
          <cell r="H70">
            <v>0</v>
          </cell>
          <cell r="J70">
            <v>0</v>
          </cell>
          <cell r="P70">
            <v>184</v>
          </cell>
          <cell r="V70">
            <v>1376.6566894473567</v>
          </cell>
          <cell r="X70">
            <v>750</v>
          </cell>
          <cell r="Z70">
            <v>626.65668944735671</v>
          </cell>
          <cell r="AB70">
            <v>9.7306939355179622</v>
          </cell>
        </row>
        <row r="71">
          <cell r="C71" t="str">
            <v>09/15</v>
          </cell>
          <cell r="D71">
            <v>2</v>
          </cell>
          <cell r="F71">
            <v>0</v>
          </cell>
          <cell r="H71">
            <v>0</v>
          </cell>
          <cell r="J71">
            <v>0</v>
          </cell>
          <cell r="P71">
            <v>0</v>
          </cell>
          <cell r="V71">
            <v>0</v>
          </cell>
          <cell r="X71">
            <v>0</v>
          </cell>
          <cell r="Z71">
            <v>0</v>
          </cell>
          <cell r="AB71">
            <v>0</v>
          </cell>
        </row>
        <row r="72">
          <cell r="C72" t="str">
            <v>16/22</v>
          </cell>
          <cell r="D72">
            <v>4</v>
          </cell>
          <cell r="F72">
            <v>0</v>
          </cell>
          <cell r="H72">
            <v>0</v>
          </cell>
          <cell r="J72">
            <v>0</v>
          </cell>
          <cell r="P72">
            <v>0</v>
          </cell>
          <cell r="V72">
            <v>0</v>
          </cell>
          <cell r="X72">
            <v>0</v>
          </cell>
          <cell r="Z72">
            <v>0</v>
          </cell>
          <cell r="AB72">
            <v>0</v>
          </cell>
        </row>
        <row r="73">
          <cell r="C73" t="str">
            <v>23/31</v>
          </cell>
          <cell r="D73">
            <v>7</v>
          </cell>
          <cell r="F73">
            <v>0</v>
          </cell>
          <cell r="H73">
            <v>0</v>
          </cell>
          <cell r="J73">
            <v>0</v>
          </cell>
          <cell r="P73">
            <v>0</v>
          </cell>
          <cell r="V73">
            <v>0</v>
          </cell>
          <cell r="X73">
            <v>0</v>
          </cell>
          <cell r="Z73">
            <v>0</v>
          </cell>
          <cell r="AB73">
            <v>0</v>
          </cell>
        </row>
        <row r="74">
          <cell r="D74">
            <v>20</v>
          </cell>
          <cell r="F74">
            <v>1192.6566894473567</v>
          </cell>
          <cell r="H74">
            <v>0</v>
          </cell>
          <cell r="J74">
            <v>0</v>
          </cell>
          <cell r="L74">
            <v>0</v>
          </cell>
          <cell r="N74">
            <v>0</v>
          </cell>
          <cell r="P74">
            <v>184</v>
          </cell>
          <cell r="R74">
            <v>0</v>
          </cell>
          <cell r="T74">
            <v>0</v>
          </cell>
          <cell r="V74">
            <v>1376.6566894473567</v>
          </cell>
          <cell r="X74">
            <v>750</v>
          </cell>
          <cell r="Z74">
            <v>626.65668944735671</v>
          </cell>
          <cell r="AB74">
            <v>4.4556637298021036</v>
          </cell>
        </row>
        <row r="76">
          <cell r="B76" t="str">
            <v xml:space="preserve"> Indirect Hourly</v>
          </cell>
          <cell r="C76">
            <v>0</v>
          </cell>
          <cell r="D76">
            <v>0</v>
          </cell>
          <cell r="F76">
            <v>0</v>
          </cell>
          <cell r="H76">
            <v>0</v>
          </cell>
          <cell r="L76">
            <v>0</v>
          </cell>
          <cell r="N76">
            <v>0</v>
          </cell>
          <cell r="V76">
            <v>0</v>
          </cell>
          <cell r="X76">
            <v>0</v>
          </cell>
          <cell r="Z76">
            <v>0</v>
          </cell>
          <cell r="AB76">
            <v>0</v>
          </cell>
        </row>
        <row r="77">
          <cell r="B77" t="str">
            <v xml:space="preserve"> Overtime</v>
          </cell>
          <cell r="C77" t="str">
            <v>01/08</v>
          </cell>
          <cell r="D77">
            <v>7</v>
          </cell>
          <cell r="F77">
            <v>0</v>
          </cell>
          <cell r="H77">
            <v>0</v>
          </cell>
          <cell r="L77">
            <v>0</v>
          </cell>
          <cell r="N77">
            <v>0</v>
          </cell>
          <cell r="V77">
            <v>0</v>
          </cell>
          <cell r="X77">
            <v>0</v>
          </cell>
          <cell r="Z77">
            <v>0</v>
          </cell>
          <cell r="AB77">
            <v>0</v>
          </cell>
        </row>
        <row r="78">
          <cell r="C78" t="str">
            <v>09/15</v>
          </cell>
          <cell r="D78">
            <v>2</v>
          </cell>
          <cell r="F78">
            <v>0</v>
          </cell>
          <cell r="H78">
            <v>0</v>
          </cell>
          <cell r="L78">
            <v>0</v>
          </cell>
          <cell r="N78">
            <v>0</v>
          </cell>
          <cell r="V78">
            <v>0</v>
          </cell>
          <cell r="X78">
            <v>0</v>
          </cell>
          <cell r="Z78">
            <v>0</v>
          </cell>
          <cell r="AB78">
            <v>0</v>
          </cell>
        </row>
        <row r="79">
          <cell r="C79" t="str">
            <v>16/22</v>
          </cell>
          <cell r="D79">
            <v>4</v>
          </cell>
          <cell r="F79">
            <v>0</v>
          </cell>
          <cell r="H79">
            <v>0</v>
          </cell>
          <cell r="L79">
            <v>0</v>
          </cell>
          <cell r="N79">
            <v>0</v>
          </cell>
          <cell r="V79">
            <v>0</v>
          </cell>
          <cell r="X79">
            <v>0</v>
          </cell>
          <cell r="Z79">
            <v>0</v>
          </cell>
          <cell r="AB79">
            <v>0</v>
          </cell>
        </row>
        <row r="80">
          <cell r="C80" t="str">
            <v>23/31</v>
          </cell>
          <cell r="D80">
            <v>7</v>
          </cell>
          <cell r="F80">
            <v>0</v>
          </cell>
          <cell r="H80">
            <v>0</v>
          </cell>
          <cell r="L80">
            <v>0</v>
          </cell>
          <cell r="N80">
            <v>0</v>
          </cell>
          <cell r="V80">
            <v>0</v>
          </cell>
          <cell r="X80">
            <v>0</v>
          </cell>
          <cell r="Z80">
            <v>0</v>
          </cell>
          <cell r="AB80">
            <v>0</v>
          </cell>
        </row>
        <row r="81">
          <cell r="D81">
            <v>20</v>
          </cell>
          <cell r="F81">
            <v>0</v>
          </cell>
          <cell r="H81">
            <v>0</v>
          </cell>
          <cell r="J81">
            <v>0</v>
          </cell>
          <cell r="L81">
            <v>0</v>
          </cell>
          <cell r="N81">
            <v>0</v>
          </cell>
          <cell r="P81">
            <v>0</v>
          </cell>
          <cell r="R81">
            <v>0</v>
          </cell>
          <cell r="T81">
            <v>0</v>
          </cell>
          <cell r="V81">
            <v>0</v>
          </cell>
          <cell r="X81">
            <v>0</v>
          </cell>
          <cell r="Z81">
            <v>0</v>
          </cell>
          <cell r="AB81">
            <v>-4.6583850931677016E-2</v>
          </cell>
        </row>
        <row r="83">
          <cell r="B83" t="str">
            <v xml:space="preserve"> Salary</v>
          </cell>
          <cell r="C83" t="str">
            <v>01/08</v>
          </cell>
          <cell r="D83">
            <v>8</v>
          </cell>
          <cell r="F83">
            <v>0</v>
          </cell>
          <cell r="H83">
            <v>0</v>
          </cell>
          <cell r="L83">
            <v>0</v>
          </cell>
          <cell r="N83">
            <v>0</v>
          </cell>
          <cell r="V83">
            <v>0</v>
          </cell>
          <cell r="X83">
            <v>0</v>
          </cell>
          <cell r="Z83">
            <v>0</v>
          </cell>
          <cell r="AB83">
            <v>0</v>
          </cell>
        </row>
        <row r="84">
          <cell r="B84" t="str">
            <v xml:space="preserve"> Overtime</v>
          </cell>
          <cell r="C84" t="str">
            <v>09/15</v>
          </cell>
          <cell r="D84">
            <v>7</v>
          </cell>
          <cell r="F84">
            <v>0</v>
          </cell>
          <cell r="H84">
            <v>0</v>
          </cell>
          <cell r="L84">
            <v>0</v>
          </cell>
          <cell r="N84">
            <v>0</v>
          </cell>
          <cell r="V84">
            <v>0</v>
          </cell>
          <cell r="X84">
            <v>0</v>
          </cell>
          <cell r="Z84">
            <v>0</v>
          </cell>
          <cell r="AB84">
            <v>0</v>
          </cell>
        </row>
        <row r="85">
          <cell r="C85" t="str">
            <v>16/22</v>
          </cell>
          <cell r="D85">
            <v>7</v>
          </cell>
          <cell r="F85">
            <v>0</v>
          </cell>
          <cell r="H85">
            <v>0</v>
          </cell>
          <cell r="L85">
            <v>0</v>
          </cell>
          <cell r="N85">
            <v>0</v>
          </cell>
          <cell r="V85">
            <v>0</v>
          </cell>
          <cell r="X85">
            <v>0</v>
          </cell>
          <cell r="Z85">
            <v>0</v>
          </cell>
          <cell r="AB85">
            <v>0</v>
          </cell>
        </row>
        <row r="86">
          <cell r="C86" t="str">
            <v>23/31</v>
          </cell>
          <cell r="D86">
            <v>9</v>
          </cell>
          <cell r="F86">
            <v>0</v>
          </cell>
          <cell r="H86">
            <v>0</v>
          </cell>
          <cell r="L86">
            <v>0</v>
          </cell>
          <cell r="N86">
            <v>0</v>
          </cell>
          <cell r="V86">
            <v>0</v>
          </cell>
          <cell r="X86">
            <v>0</v>
          </cell>
          <cell r="Z86">
            <v>0</v>
          </cell>
          <cell r="AB86">
            <v>0</v>
          </cell>
        </row>
        <row r="87">
          <cell r="C87">
            <v>0</v>
          </cell>
          <cell r="D87">
            <v>0</v>
          </cell>
          <cell r="F87">
            <v>0</v>
          </cell>
          <cell r="H87">
            <v>0</v>
          </cell>
          <cell r="L87">
            <v>0</v>
          </cell>
          <cell r="N87">
            <v>0</v>
          </cell>
          <cell r="V87">
            <v>0</v>
          </cell>
          <cell r="X87">
            <v>0</v>
          </cell>
          <cell r="Z87">
            <v>0</v>
          </cell>
          <cell r="AB87">
            <v>0</v>
          </cell>
        </row>
        <row r="88">
          <cell r="D88">
            <v>31</v>
          </cell>
          <cell r="F88">
            <v>0</v>
          </cell>
          <cell r="H88">
            <v>0</v>
          </cell>
          <cell r="J88">
            <v>0</v>
          </cell>
          <cell r="L88">
            <v>0</v>
          </cell>
          <cell r="N88">
            <v>0</v>
          </cell>
          <cell r="P88">
            <v>0</v>
          </cell>
          <cell r="R88">
            <v>0</v>
          </cell>
          <cell r="T88">
            <v>0</v>
          </cell>
          <cell r="V88">
            <v>0</v>
          </cell>
          <cell r="X88">
            <v>0</v>
          </cell>
          <cell r="Z88">
            <v>0</v>
          </cell>
          <cell r="AB88">
            <v>0</v>
          </cell>
        </row>
        <row r="90">
          <cell r="X90" t="str">
            <v>Ipiranga Plant Controller</v>
          </cell>
        </row>
        <row r="91">
          <cell r="X91">
            <v>35866.703613888887</v>
          </cell>
        </row>
        <row r="92">
          <cell r="B92" t="str">
            <v>PAINT AREA</v>
          </cell>
          <cell r="F92" t="str">
            <v>Adjusted</v>
          </cell>
          <cell r="H92" t="str">
            <v>Increment.</v>
          </cell>
          <cell r="J92" t="str">
            <v>Prod.</v>
          </cell>
          <cell r="P92" t="str">
            <v>Stag/2nd</v>
          </cell>
          <cell r="V92" t="str">
            <v>Total</v>
          </cell>
          <cell r="X92" t="str">
            <v>Actual</v>
          </cell>
          <cell r="Z92" t="str">
            <v>Perf.</v>
          </cell>
          <cell r="AB92" t="str">
            <v>Equiv.</v>
          </cell>
        </row>
        <row r="93">
          <cell r="F93" t="str">
            <v>Budget</v>
          </cell>
          <cell r="H93" t="str">
            <v>Overtime</v>
          </cell>
          <cell r="J93" t="str">
            <v>Losses</v>
          </cell>
          <cell r="L93" t="str">
            <v>Cripple</v>
          </cell>
          <cell r="N93" t="str">
            <v>Launch.</v>
          </cell>
          <cell r="P93" t="str">
            <v>Shift</v>
          </cell>
          <cell r="V93" t="str">
            <v>Author.</v>
          </cell>
          <cell r="X93" t="str">
            <v>Hours</v>
          </cell>
          <cell r="Z93" t="str">
            <v>Hours.</v>
          </cell>
          <cell r="AB93" t="str">
            <v>Heads</v>
          </cell>
        </row>
        <row r="96">
          <cell r="B96" t="str">
            <v xml:space="preserve"> Direct Hourly</v>
          </cell>
          <cell r="C96" t="str">
            <v>01/08</v>
          </cell>
          <cell r="D96">
            <v>7</v>
          </cell>
          <cell r="F96">
            <v>9778.32</v>
          </cell>
          <cell r="H96">
            <v>0</v>
          </cell>
          <cell r="J96">
            <v>0</v>
          </cell>
          <cell r="P96">
            <v>1564</v>
          </cell>
          <cell r="V96">
            <v>11342.32</v>
          </cell>
          <cell r="X96">
            <v>12558</v>
          </cell>
          <cell r="Z96">
            <v>-1215.6800000000003</v>
          </cell>
          <cell r="AB96">
            <v>-18.877018633540381</v>
          </cell>
        </row>
        <row r="97">
          <cell r="C97" t="str">
            <v>09/15</v>
          </cell>
          <cell r="D97">
            <v>2</v>
          </cell>
          <cell r="F97">
            <v>0</v>
          </cell>
          <cell r="H97">
            <v>0</v>
          </cell>
          <cell r="J97">
            <v>0</v>
          </cell>
          <cell r="P97">
            <v>0</v>
          </cell>
          <cell r="V97">
            <v>0</v>
          </cell>
          <cell r="X97">
            <v>0</v>
          </cell>
          <cell r="Z97">
            <v>0</v>
          </cell>
          <cell r="AB97">
            <v>0</v>
          </cell>
        </row>
        <row r="98">
          <cell r="C98" t="str">
            <v>16/22</v>
          </cell>
          <cell r="D98">
            <v>4</v>
          </cell>
          <cell r="F98">
            <v>0</v>
          </cell>
          <cell r="H98">
            <v>0</v>
          </cell>
          <cell r="J98">
            <v>0</v>
          </cell>
          <cell r="P98">
            <v>0</v>
          </cell>
          <cell r="V98">
            <v>0</v>
          </cell>
          <cell r="X98">
            <v>0</v>
          </cell>
          <cell r="Z98">
            <v>0</v>
          </cell>
          <cell r="AB98">
            <v>0</v>
          </cell>
        </row>
        <row r="99">
          <cell r="C99" t="str">
            <v>23/31</v>
          </cell>
          <cell r="D99">
            <v>7</v>
          </cell>
          <cell r="F99">
            <v>0</v>
          </cell>
          <cell r="H99">
            <v>0</v>
          </cell>
          <cell r="J99">
            <v>0</v>
          </cell>
          <cell r="P99">
            <v>0</v>
          </cell>
          <cell r="V99">
            <v>0</v>
          </cell>
          <cell r="X99">
            <v>0</v>
          </cell>
          <cell r="Z99">
            <v>0</v>
          </cell>
          <cell r="AB99">
            <v>0</v>
          </cell>
        </row>
        <row r="100">
          <cell r="C100">
            <v>0</v>
          </cell>
          <cell r="D100">
            <v>0</v>
          </cell>
          <cell r="F100">
            <v>0</v>
          </cell>
          <cell r="H100">
            <v>0</v>
          </cell>
          <cell r="J100">
            <v>0</v>
          </cell>
          <cell r="P100">
            <v>0</v>
          </cell>
          <cell r="V100">
            <v>0</v>
          </cell>
          <cell r="X100">
            <v>0</v>
          </cell>
          <cell r="Z100">
            <v>0</v>
          </cell>
          <cell r="AB100">
            <v>0</v>
          </cell>
        </row>
        <row r="101">
          <cell r="D101">
            <v>20</v>
          </cell>
          <cell r="F101">
            <v>9778.32</v>
          </cell>
          <cell r="H101">
            <v>0</v>
          </cell>
          <cell r="J101">
            <v>0</v>
          </cell>
          <cell r="L101">
            <v>0</v>
          </cell>
          <cell r="N101">
            <v>0</v>
          </cell>
          <cell r="P101">
            <v>1564</v>
          </cell>
          <cell r="R101">
            <v>0</v>
          </cell>
          <cell r="T101">
            <v>0</v>
          </cell>
          <cell r="V101">
            <v>11342.32</v>
          </cell>
          <cell r="X101">
            <v>12558</v>
          </cell>
          <cell r="Z101">
            <v>-1215.6800000000003</v>
          </cell>
          <cell r="AB101">
            <v>-18.877018633540381</v>
          </cell>
        </row>
        <row r="103">
          <cell r="B103" t="str">
            <v xml:space="preserve"> Direct Hourly</v>
          </cell>
          <cell r="C103" t="str">
            <v>01/08</v>
          </cell>
          <cell r="D103">
            <v>7</v>
          </cell>
          <cell r="F103">
            <v>0</v>
          </cell>
          <cell r="H103">
            <v>0</v>
          </cell>
          <cell r="L103">
            <v>0</v>
          </cell>
          <cell r="N103">
            <v>0</v>
          </cell>
          <cell r="V103">
            <v>0</v>
          </cell>
          <cell r="X103">
            <v>33</v>
          </cell>
          <cell r="Z103">
            <v>-33</v>
          </cell>
          <cell r="AB103">
            <v>-0.51242236024844723</v>
          </cell>
        </row>
        <row r="104">
          <cell r="B104" t="str">
            <v xml:space="preserve"> Overtime</v>
          </cell>
          <cell r="C104" t="str">
            <v>09/15</v>
          </cell>
          <cell r="D104">
            <v>2</v>
          </cell>
          <cell r="F104">
            <v>0</v>
          </cell>
          <cell r="H104">
            <v>0</v>
          </cell>
          <cell r="L104">
            <v>0</v>
          </cell>
          <cell r="N104">
            <v>0</v>
          </cell>
          <cell r="V104">
            <v>0</v>
          </cell>
          <cell r="X104">
            <v>0</v>
          </cell>
          <cell r="Z104">
            <v>0</v>
          </cell>
          <cell r="AB104">
            <v>0</v>
          </cell>
        </row>
        <row r="105">
          <cell r="C105" t="str">
            <v>16/22</v>
          </cell>
          <cell r="D105">
            <v>4</v>
          </cell>
          <cell r="F105">
            <v>0</v>
          </cell>
          <cell r="H105">
            <v>0</v>
          </cell>
          <cell r="L105">
            <v>0</v>
          </cell>
          <cell r="N105">
            <v>0</v>
          </cell>
          <cell r="V105">
            <v>0</v>
          </cell>
          <cell r="X105">
            <v>0</v>
          </cell>
          <cell r="Z105">
            <v>0</v>
          </cell>
          <cell r="AB105">
            <v>0</v>
          </cell>
        </row>
        <row r="106">
          <cell r="C106" t="str">
            <v>23/31</v>
          </cell>
          <cell r="D106">
            <v>7</v>
          </cell>
          <cell r="F106">
            <v>0</v>
          </cell>
          <cell r="H106">
            <v>0</v>
          </cell>
          <cell r="L106">
            <v>0</v>
          </cell>
          <cell r="N106">
            <v>0</v>
          </cell>
          <cell r="V106">
            <v>0</v>
          </cell>
          <cell r="X106">
            <v>0</v>
          </cell>
          <cell r="Z106">
            <v>0</v>
          </cell>
          <cell r="AB106">
            <v>0</v>
          </cell>
        </row>
        <row r="107">
          <cell r="C107">
            <v>0</v>
          </cell>
          <cell r="D107">
            <v>0</v>
          </cell>
          <cell r="F107">
            <v>0</v>
          </cell>
          <cell r="H107">
            <v>0</v>
          </cell>
          <cell r="L107">
            <v>0</v>
          </cell>
          <cell r="N107">
            <v>0</v>
          </cell>
          <cell r="V107">
            <v>0</v>
          </cell>
          <cell r="X107">
            <v>0</v>
          </cell>
          <cell r="Z107">
            <v>0</v>
          </cell>
          <cell r="AB107">
            <v>0</v>
          </cell>
        </row>
        <row r="108">
          <cell r="D108">
            <v>20</v>
          </cell>
          <cell r="F108">
            <v>0</v>
          </cell>
          <cell r="H108">
            <v>0</v>
          </cell>
          <cell r="J108">
            <v>0</v>
          </cell>
          <cell r="L108">
            <v>0</v>
          </cell>
          <cell r="N108">
            <v>0</v>
          </cell>
          <cell r="P108">
            <v>0</v>
          </cell>
          <cell r="R108">
            <v>0</v>
          </cell>
          <cell r="T108">
            <v>0</v>
          </cell>
          <cell r="V108">
            <v>0</v>
          </cell>
          <cell r="X108">
            <v>33</v>
          </cell>
          <cell r="Z108">
            <v>-33</v>
          </cell>
          <cell r="AB108">
            <v>-0.51242236024844723</v>
          </cell>
        </row>
        <row r="110">
          <cell r="B110" t="str">
            <v xml:space="preserve"> Indirect Hourly</v>
          </cell>
          <cell r="C110" t="str">
            <v>01/08</v>
          </cell>
          <cell r="D110">
            <v>7</v>
          </cell>
          <cell r="F110">
            <v>555.94474419925541</v>
          </cell>
          <cell r="H110">
            <v>0</v>
          </cell>
          <cell r="J110">
            <v>0</v>
          </cell>
          <cell r="P110">
            <v>184</v>
          </cell>
          <cell r="V110">
            <v>739.94474419925541</v>
          </cell>
          <cell r="X110">
            <v>453</v>
          </cell>
          <cell r="Z110">
            <v>286.94474419925541</v>
          </cell>
          <cell r="AB110">
            <v>4.4556637298021036</v>
          </cell>
        </row>
        <row r="111">
          <cell r="C111" t="str">
            <v>09/15</v>
          </cell>
          <cell r="D111">
            <v>2</v>
          </cell>
          <cell r="F111">
            <v>0</v>
          </cell>
          <cell r="H111">
            <v>0</v>
          </cell>
          <cell r="J111">
            <v>0</v>
          </cell>
          <cell r="P111">
            <v>0</v>
          </cell>
          <cell r="V111">
            <v>0</v>
          </cell>
          <cell r="X111">
            <v>0</v>
          </cell>
          <cell r="Z111">
            <v>0</v>
          </cell>
          <cell r="AB111">
            <v>0</v>
          </cell>
        </row>
        <row r="112">
          <cell r="C112" t="str">
            <v>16/22</v>
          </cell>
          <cell r="D112">
            <v>4</v>
          </cell>
          <cell r="F112">
            <v>0</v>
          </cell>
          <cell r="H112">
            <v>0</v>
          </cell>
          <cell r="J112">
            <v>0</v>
          </cell>
          <cell r="P112">
            <v>0</v>
          </cell>
          <cell r="V112">
            <v>0</v>
          </cell>
          <cell r="X112">
            <v>0</v>
          </cell>
          <cell r="Z112">
            <v>0</v>
          </cell>
          <cell r="AB112">
            <v>0</v>
          </cell>
        </row>
        <row r="113">
          <cell r="C113" t="str">
            <v>23/31</v>
          </cell>
          <cell r="D113">
            <v>7</v>
          </cell>
          <cell r="F113">
            <v>0</v>
          </cell>
          <cell r="H113">
            <v>0</v>
          </cell>
          <cell r="J113">
            <v>0</v>
          </cell>
          <cell r="P113">
            <v>0</v>
          </cell>
          <cell r="V113">
            <v>0</v>
          </cell>
          <cell r="X113">
            <v>0</v>
          </cell>
          <cell r="Z113">
            <v>0</v>
          </cell>
          <cell r="AB113">
            <v>0</v>
          </cell>
        </row>
        <row r="114">
          <cell r="C114">
            <v>0</v>
          </cell>
          <cell r="D114">
            <v>0</v>
          </cell>
          <cell r="F114">
            <v>0</v>
          </cell>
          <cell r="H114">
            <v>0</v>
          </cell>
          <cell r="J114">
            <v>0</v>
          </cell>
          <cell r="P114">
            <v>0</v>
          </cell>
          <cell r="V114">
            <v>0</v>
          </cell>
          <cell r="X114">
            <v>0</v>
          </cell>
          <cell r="Z114">
            <v>0</v>
          </cell>
          <cell r="AB114">
            <v>0</v>
          </cell>
        </row>
        <row r="115">
          <cell r="D115">
            <v>20</v>
          </cell>
          <cell r="F115">
            <v>555.94474419925541</v>
          </cell>
          <cell r="H115">
            <v>0</v>
          </cell>
          <cell r="J115">
            <v>0</v>
          </cell>
          <cell r="L115">
            <v>0</v>
          </cell>
          <cell r="N115">
            <v>0</v>
          </cell>
          <cell r="P115">
            <v>184</v>
          </cell>
          <cell r="R115">
            <v>0</v>
          </cell>
          <cell r="T115">
            <v>0</v>
          </cell>
          <cell r="V115">
            <v>739.94474419925541</v>
          </cell>
          <cell r="X115">
            <v>453</v>
          </cell>
          <cell r="Z115">
            <v>286.94474419925541</v>
          </cell>
          <cell r="AB115">
            <v>4.4556637298021036</v>
          </cell>
        </row>
        <row r="117">
          <cell r="B117" t="str">
            <v xml:space="preserve"> Indirect Hourly</v>
          </cell>
          <cell r="C117" t="str">
            <v>01/08</v>
          </cell>
          <cell r="D117">
            <v>7</v>
          </cell>
          <cell r="F117">
            <v>0</v>
          </cell>
          <cell r="H117">
            <v>0</v>
          </cell>
          <cell r="L117">
            <v>0</v>
          </cell>
          <cell r="N117">
            <v>0</v>
          </cell>
          <cell r="V117">
            <v>0</v>
          </cell>
          <cell r="X117">
            <v>3</v>
          </cell>
          <cell r="Z117">
            <v>-3</v>
          </cell>
          <cell r="AB117">
            <v>-4.6583850931677023E-2</v>
          </cell>
        </row>
        <row r="118">
          <cell r="B118" t="str">
            <v xml:space="preserve"> Overtime</v>
          </cell>
          <cell r="C118" t="str">
            <v>09/15</v>
          </cell>
          <cell r="D118">
            <v>2</v>
          </cell>
          <cell r="F118">
            <v>0</v>
          </cell>
          <cell r="H118">
            <v>0</v>
          </cell>
          <cell r="L118">
            <v>0</v>
          </cell>
          <cell r="N118">
            <v>0</v>
          </cell>
          <cell r="V118">
            <v>0</v>
          </cell>
          <cell r="X118">
            <v>0</v>
          </cell>
          <cell r="Z118">
            <v>0</v>
          </cell>
          <cell r="AB118">
            <v>0</v>
          </cell>
        </row>
        <row r="119">
          <cell r="C119" t="str">
            <v>16/22</v>
          </cell>
          <cell r="D119">
            <v>4</v>
          </cell>
          <cell r="F119">
            <v>0</v>
          </cell>
          <cell r="H119">
            <v>0</v>
          </cell>
          <cell r="L119">
            <v>0</v>
          </cell>
          <cell r="N119">
            <v>0</v>
          </cell>
          <cell r="V119">
            <v>0</v>
          </cell>
          <cell r="X119">
            <v>0</v>
          </cell>
          <cell r="Z119">
            <v>0</v>
          </cell>
          <cell r="AB119">
            <v>0</v>
          </cell>
        </row>
        <row r="120">
          <cell r="C120" t="str">
            <v>23/31</v>
          </cell>
          <cell r="D120">
            <v>7</v>
          </cell>
          <cell r="F120">
            <v>0</v>
          </cell>
          <cell r="H120">
            <v>0</v>
          </cell>
          <cell r="L120">
            <v>0</v>
          </cell>
          <cell r="N120">
            <v>0</v>
          </cell>
          <cell r="V120">
            <v>0</v>
          </cell>
          <cell r="X120">
            <v>0</v>
          </cell>
          <cell r="Z120">
            <v>0</v>
          </cell>
          <cell r="AB120">
            <v>0</v>
          </cell>
        </row>
        <row r="121">
          <cell r="C121">
            <v>0</v>
          </cell>
          <cell r="D121">
            <v>0</v>
          </cell>
          <cell r="F121">
            <v>0</v>
          </cell>
          <cell r="H121">
            <v>0</v>
          </cell>
          <cell r="L121">
            <v>0</v>
          </cell>
          <cell r="N121">
            <v>0</v>
          </cell>
          <cell r="V121">
            <v>0</v>
          </cell>
          <cell r="X121">
            <v>0</v>
          </cell>
          <cell r="Z121">
            <v>0</v>
          </cell>
          <cell r="AB121">
            <v>0</v>
          </cell>
        </row>
        <row r="122">
          <cell r="D122">
            <v>20</v>
          </cell>
          <cell r="F122">
            <v>0</v>
          </cell>
          <cell r="H122">
            <v>0</v>
          </cell>
          <cell r="J122">
            <v>0</v>
          </cell>
          <cell r="L122">
            <v>0</v>
          </cell>
          <cell r="N122">
            <v>0</v>
          </cell>
          <cell r="P122">
            <v>0</v>
          </cell>
          <cell r="R122">
            <v>0</v>
          </cell>
          <cell r="V122">
            <v>0</v>
          </cell>
          <cell r="X122">
            <v>3</v>
          </cell>
          <cell r="Z122">
            <v>-3</v>
          </cell>
          <cell r="AB122">
            <v>-4.6583850931677016E-2</v>
          </cell>
        </row>
        <row r="124">
          <cell r="B124" t="str">
            <v xml:space="preserve"> Salary</v>
          </cell>
          <cell r="C124" t="str">
            <v>01/08</v>
          </cell>
          <cell r="D124">
            <v>8</v>
          </cell>
          <cell r="F124">
            <v>0</v>
          </cell>
          <cell r="H124">
            <v>0</v>
          </cell>
          <cell r="L124">
            <v>0</v>
          </cell>
          <cell r="N124">
            <v>0</v>
          </cell>
          <cell r="V124">
            <v>0</v>
          </cell>
          <cell r="X124">
            <v>0</v>
          </cell>
          <cell r="Z124">
            <v>0</v>
          </cell>
          <cell r="AB124">
            <v>0</v>
          </cell>
        </row>
        <row r="125">
          <cell r="B125" t="str">
            <v xml:space="preserve"> Overtime</v>
          </cell>
          <cell r="C125" t="str">
            <v>09/15</v>
          </cell>
          <cell r="D125">
            <v>7</v>
          </cell>
          <cell r="F125">
            <v>0</v>
          </cell>
          <cell r="H125">
            <v>0</v>
          </cell>
          <cell r="L125">
            <v>0</v>
          </cell>
          <cell r="N125">
            <v>0</v>
          </cell>
          <cell r="V125">
            <v>0</v>
          </cell>
          <cell r="X125">
            <v>0</v>
          </cell>
          <cell r="Z125">
            <v>0</v>
          </cell>
          <cell r="AB125">
            <v>0</v>
          </cell>
        </row>
        <row r="126">
          <cell r="C126" t="str">
            <v>16/22</v>
          </cell>
          <cell r="D126">
            <v>7</v>
          </cell>
          <cell r="F126">
            <v>0</v>
          </cell>
          <cell r="H126">
            <v>0</v>
          </cell>
          <cell r="L126">
            <v>0</v>
          </cell>
          <cell r="N126">
            <v>0</v>
          </cell>
          <cell r="V126">
            <v>0</v>
          </cell>
          <cell r="X126">
            <v>0</v>
          </cell>
          <cell r="Z126">
            <v>0</v>
          </cell>
          <cell r="AB126">
            <v>0</v>
          </cell>
        </row>
        <row r="127">
          <cell r="C127" t="str">
            <v>23/31</v>
          </cell>
          <cell r="D127">
            <v>9</v>
          </cell>
          <cell r="F127">
            <v>0</v>
          </cell>
          <cell r="H127">
            <v>0</v>
          </cell>
          <cell r="L127">
            <v>0</v>
          </cell>
          <cell r="N127">
            <v>0</v>
          </cell>
          <cell r="V127">
            <v>0</v>
          </cell>
          <cell r="X127">
            <v>0</v>
          </cell>
          <cell r="Z127">
            <v>0</v>
          </cell>
          <cell r="AB127">
            <v>0</v>
          </cell>
        </row>
        <row r="128">
          <cell r="C128">
            <v>0</v>
          </cell>
          <cell r="D128">
            <v>0</v>
          </cell>
          <cell r="F128">
            <v>0</v>
          </cell>
          <cell r="H128">
            <v>0</v>
          </cell>
          <cell r="L128">
            <v>0</v>
          </cell>
          <cell r="N128">
            <v>0</v>
          </cell>
          <cell r="V128">
            <v>0</v>
          </cell>
          <cell r="X128">
            <v>0</v>
          </cell>
          <cell r="Z128">
            <v>0</v>
          </cell>
          <cell r="AB128">
            <v>0</v>
          </cell>
        </row>
        <row r="129">
          <cell r="D129">
            <v>31</v>
          </cell>
          <cell r="F129">
            <v>0</v>
          </cell>
          <cell r="H129">
            <v>0</v>
          </cell>
          <cell r="J129">
            <v>0</v>
          </cell>
          <cell r="L129">
            <v>0</v>
          </cell>
          <cell r="N129">
            <v>0</v>
          </cell>
          <cell r="P129">
            <v>0</v>
          </cell>
          <cell r="R129">
            <v>0</v>
          </cell>
          <cell r="T129">
            <v>0</v>
          </cell>
          <cell r="V129">
            <v>0</v>
          </cell>
          <cell r="X129">
            <v>0</v>
          </cell>
          <cell r="Z129">
            <v>0</v>
          </cell>
          <cell r="AB129">
            <v>0</v>
          </cell>
        </row>
        <row r="131">
          <cell r="X131" t="str">
            <v>Ipiranga Plant Controller</v>
          </cell>
        </row>
        <row r="132">
          <cell r="X132">
            <v>35866.703613888887</v>
          </cell>
        </row>
        <row r="133">
          <cell r="B133" t="str">
            <v>FINAL AREA</v>
          </cell>
          <cell r="F133" t="str">
            <v>Adjusted</v>
          </cell>
          <cell r="H133" t="str">
            <v>Increment.</v>
          </cell>
          <cell r="J133" t="str">
            <v>Prod.</v>
          </cell>
          <cell r="P133" t="str">
            <v>Stag/2nd</v>
          </cell>
          <cell r="V133" t="str">
            <v>Total</v>
          </cell>
          <cell r="X133" t="str">
            <v>Actual</v>
          </cell>
          <cell r="Z133" t="str">
            <v>Perf.</v>
          </cell>
          <cell r="AB133" t="str">
            <v>Equiv.</v>
          </cell>
        </row>
        <row r="134">
          <cell r="F134" t="str">
            <v>Budget</v>
          </cell>
          <cell r="H134" t="str">
            <v>Overtime</v>
          </cell>
          <cell r="J134" t="str">
            <v>Losses</v>
          </cell>
          <cell r="L134" t="str">
            <v>Cripple</v>
          </cell>
          <cell r="N134" t="str">
            <v>Launch.</v>
          </cell>
          <cell r="P134" t="str">
            <v>Shift</v>
          </cell>
          <cell r="V134" t="str">
            <v>Author.</v>
          </cell>
          <cell r="X134" t="str">
            <v>Hours</v>
          </cell>
          <cell r="Z134" t="str">
            <v>Hours.</v>
          </cell>
          <cell r="AB134" t="str">
            <v>Heads</v>
          </cell>
        </row>
        <row r="135">
          <cell r="C135" t="str">
            <v xml:space="preserve">Week </v>
          </cell>
          <cell r="D135" t="str">
            <v>WD</v>
          </cell>
          <cell r="Z135" t="str">
            <v>(O)/U</v>
          </cell>
        </row>
        <row r="139">
          <cell r="C139" t="str">
            <v>16/22</v>
          </cell>
          <cell r="D139">
            <v>4</v>
          </cell>
          <cell r="F139">
            <v>0</v>
          </cell>
          <cell r="H139">
            <v>0</v>
          </cell>
          <cell r="J139">
            <v>0</v>
          </cell>
          <cell r="V139">
            <v>0</v>
          </cell>
          <cell r="X139">
            <v>0</v>
          </cell>
          <cell r="Z139">
            <v>0</v>
          </cell>
          <cell r="AB139">
            <v>0</v>
          </cell>
        </row>
        <row r="140">
          <cell r="C140" t="str">
            <v>23/31</v>
          </cell>
          <cell r="D140">
            <v>7</v>
          </cell>
          <cell r="F140">
            <v>0</v>
          </cell>
          <cell r="H140">
            <v>0</v>
          </cell>
          <cell r="J140">
            <v>0</v>
          </cell>
          <cell r="V140">
            <v>0</v>
          </cell>
          <cell r="X140">
            <v>0</v>
          </cell>
          <cell r="Z140">
            <v>0</v>
          </cell>
          <cell r="AB140">
            <v>0</v>
          </cell>
        </row>
        <row r="141">
          <cell r="C141">
            <v>0</v>
          </cell>
          <cell r="D141">
            <v>0</v>
          </cell>
          <cell r="F141">
            <v>0</v>
          </cell>
          <cell r="H141">
            <v>0</v>
          </cell>
          <cell r="J141">
            <v>0</v>
          </cell>
          <cell r="V141">
            <v>0</v>
          </cell>
          <cell r="X141">
            <v>0</v>
          </cell>
          <cell r="Z141">
            <v>0</v>
          </cell>
          <cell r="AB141">
            <v>0</v>
          </cell>
        </row>
        <row r="142">
          <cell r="D142">
            <v>20</v>
          </cell>
          <cell r="F142">
            <v>22837.54</v>
          </cell>
          <cell r="H142">
            <v>0</v>
          </cell>
          <cell r="J142">
            <v>0</v>
          </cell>
          <cell r="L142">
            <v>0</v>
          </cell>
          <cell r="N142">
            <v>0</v>
          </cell>
          <cell r="P142">
            <v>0</v>
          </cell>
          <cell r="R142">
            <v>0</v>
          </cell>
          <cell r="T142">
            <v>0</v>
          </cell>
          <cell r="V142">
            <v>22837.54</v>
          </cell>
          <cell r="X142">
            <v>29215</v>
          </cell>
          <cell r="Z142">
            <v>-6377.4599999999991</v>
          </cell>
          <cell r="AB142">
            <v>-99.028881987577634</v>
          </cell>
        </row>
        <row r="144">
          <cell r="B144" t="str">
            <v xml:space="preserve"> Direct Hourly</v>
          </cell>
          <cell r="C144" t="str">
            <v>01/08</v>
          </cell>
          <cell r="D144">
            <v>7</v>
          </cell>
          <cell r="F144">
            <v>0</v>
          </cell>
          <cell r="H144">
            <v>0</v>
          </cell>
          <cell r="L144">
            <v>0</v>
          </cell>
          <cell r="N144">
            <v>0</v>
          </cell>
          <cell r="P144">
            <v>0</v>
          </cell>
          <cell r="V144">
            <v>0</v>
          </cell>
          <cell r="X144">
            <v>184</v>
          </cell>
          <cell r="Z144">
            <v>-184</v>
          </cell>
          <cell r="AB144">
            <v>-2.8571428571428577</v>
          </cell>
        </row>
        <row r="145">
          <cell r="B145" t="str">
            <v xml:space="preserve"> Overtime</v>
          </cell>
          <cell r="C145" t="str">
            <v>09/15</v>
          </cell>
          <cell r="D145">
            <v>2</v>
          </cell>
          <cell r="F145">
            <v>0</v>
          </cell>
          <cell r="H145">
            <v>0</v>
          </cell>
          <cell r="L145">
            <v>0</v>
          </cell>
          <cell r="N145">
            <v>0</v>
          </cell>
          <cell r="V145">
            <v>0</v>
          </cell>
          <cell r="X145">
            <v>0</v>
          </cell>
          <cell r="Z145">
            <v>0</v>
          </cell>
          <cell r="AB145">
            <v>0</v>
          </cell>
        </row>
        <row r="146">
          <cell r="C146" t="str">
            <v>16/22</v>
          </cell>
          <cell r="D146">
            <v>4</v>
          </cell>
          <cell r="F146">
            <v>0</v>
          </cell>
          <cell r="H146">
            <v>0</v>
          </cell>
          <cell r="L146">
            <v>0</v>
          </cell>
          <cell r="N146">
            <v>0</v>
          </cell>
          <cell r="V146">
            <v>0</v>
          </cell>
          <cell r="X146">
            <v>0</v>
          </cell>
          <cell r="Z146">
            <v>0</v>
          </cell>
          <cell r="AB146">
            <v>0</v>
          </cell>
        </row>
        <row r="147">
          <cell r="C147" t="str">
            <v>23/31</v>
          </cell>
          <cell r="D147">
            <v>7</v>
          </cell>
          <cell r="F147">
            <v>0</v>
          </cell>
          <cell r="H147">
            <v>0</v>
          </cell>
          <cell r="L147">
            <v>0</v>
          </cell>
          <cell r="N147">
            <v>0</v>
          </cell>
          <cell r="V147">
            <v>0</v>
          </cell>
          <cell r="X147">
            <v>0</v>
          </cell>
          <cell r="Z147">
            <v>0</v>
          </cell>
          <cell r="AB147">
            <v>0</v>
          </cell>
        </row>
        <row r="148">
          <cell r="C148">
            <v>0</v>
          </cell>
          <cell r="D148">
            <v>0</v>
          </cell>
          <cell r="F148">
            <v>0</v>
          </cell>
          <cell r="H148">
            <v>0</v>
          </cell>
          <cell r="L148">
            <v>0</v>
          </cell>
          <cell r="N148">
            <v>0</v>
          </cell>
          <cell r="V148">
            <v>0</v>
          </cell>
          <cell r="X148">
            <v>0</v>
          </cell>
          <cell r="Z148">
            <v>0</v>
          </cell>
          <cell r="AB148">
            <v>0</v>
          </cell>
        </row>
        <row r="149">
          <cell r="D149">
            <v>20</v>
          </cell>
          <cell r="F149">
            <v>0</v>
          </cell>
          <cell r="H149">
            <v>0</v>
          </cell>
          <cell r="J149">
            <v>0</v>
          </cell>
          <cell r="L149">
            <v>0</v>
          </cell>
          <cell r="N149">
            <v>0</v>
          </cell>
          <cell r="P149">
            <v>0</v>
          </cell>
          <cell r="R149">
            <v>0</v>
          </cell>
          <cell r="T149">
            <v>0</v>
          </cell>
          <cell r="V149">
            <v>0</v>
          </cell>
          <cell r="X149">
            <v>184</v>
          </cell>
          <cell r="Z149">
            <v>-184</v>
          </cell>
          <cell r="AB149">
            <v>-2.8571428571428577</v>
          </cell>
        </row>
        <row r="151">
          <cell r="B151" t="str">
            <v xml:space="preserve"> Indirect Hourly</v>
          </cell>
          <cell r="C151" t="str">
            <v>01/08</v>
          </cell>
          <cell r="D151">
            <v>7</v>
          </cell>
          <cell r="F151">
            <v>512.07457411212476</v>
          </cell>
          <cell r="H151">
            <v>0</v>
          </cell>
          <cell r="J151">
            <v>0</v>
          </cell>
          <cell r="V151">
            <v>512.07457411212476</v>
          </cell>
          <cell r="X151">
            <v>996</v>
          </cell>
          <cell r="Z151">
            <v>-483.92542588787524</v>
          </cell>
          <cell r="AB151">
            <v>-7.5143699672030326</v>
          </cell>
        </row>
        <row r="152">
          <cell r="C152" t="str">
            <v>09/15</v>
          </cell>
          <cell r="D152">
            <v>2</v>
          </cell>
          <cell r="F152">
            <v>0</v>
          </cell>
          <cell r="H152">
            <v>0</v>
          </cell>
          <cell r="J152">
            <v>0</v>
          </cell>
          <cell r="V152">
            <v>0</v>
          </cell>
          <cell r="X152">
            <v>0</v>
          </cell>
          <cell r="Z152">
            <v>0</v>
          </cell>
          <cell r="AB152">
            <v>0</v>
          </cell>
        </row>
        <row r="153">
          <cell r="C153" t="str">
            <v>16/22</v>
          </cell>
          <cell r="D153">
            <v>4</v>
          </cell>
          <cell r="F153">
            <v>0</v>
          </cell>
          <cell r="H153">
            <v>0</v>
          </cell>
          <cell r="J153">
            <v>0</v>
          </cell>
          <cell r="V153">
            <v>0</v>
          </cell>
          <cell r="X153">
            <v>0</v>
          </cell>
          <cell r="Z153">
            <v>0</v>
          </cell>
          <cell r="AB153">
            <v>0</v>
          </cell>
        </row>
        <row r="154">
          <cell r="C154" t="str">
            <v>23/31</v>
          </cell>
          <cell r="D154">
            <v>7</v>
          </cell>
          <cell r="F154">
            <v>0</v>
          </cell>
          <cell r="H154">
            <v>0</v>
          </cell>
          <cell r="J154">
            <v>0</v>
          </cell>
          <cell r="V154">
            <v>0</v>
          </cell>
          <cell r="X154">
            <v>0</v>
          </cell>
          <cell r="Z154">
            <v>0</v>
          </cell>
          <cell r="AB154">
            <v>0</v>
          </cell>
        </row>
        <row r="155">
          <cell r="C155">
            <v>0</v>
          </cell>
          <cell r="D155">
            <v>0</v>
          </cell>
          <cell r="F155">
            <v>0</v>
          </cell>
          <cell r="H155">
            <v>0</v>
          </cell>
          <cell r="J155">
            <v>0</v>
          </cell>
          <cell r="V155">
            <v>0</v>
          </cell>
          <cell r="X155">
            <v>0</v>
          </cell>
          <cell r="Z155">
            <v>0</v>
          </cell>
          <cell r="AB155">
            <v>0</v>
          </cell>
        </row>
        <row r="156">
          <cell r="D156">
            <v>20</v>
          </cell>
          <cell r="F156">
            <v>512.07457411212476</v>
          </cell>
          <cell r="H156">
            <v>0</v>
          </cell>
          <cell r="J156">
            <v>0</v>
          </cell>
          <cell r="L156">
            <v>0</v>
          </cell>
          <cell r="N156">
            <v>0</v>
          </cell>
          <cell r="P156">
            <v>0</v>
          </cell>
          <cell r="R156">
            <v>0</v>
          </cell>
          <cell r="T156">
            <v>0</v>
          </cell>
          <cell r="V156">
            <v>512.07457411212476</v>
          </cell>
          <cell r="X156">
            <v>996</v>
          </cell>
          <cell r="Z156">
            <v>-483.92542588787524</v>
          </cell>
          <cell r="AB156">
            <v>-7.5143699672030326</v>
          </cell>
        </row>
        <row r="158">
          <cell r="B158" t="str">
            <v xml:space="preserve"> Indirect Hourly</v>
          </cell>
          <cell r="C158" t="str">
            <v>01/08</v>
          </cell>
          <cell r="D158">
            <v>7</v>
          </cell>
          <cell r="F158">
            <v>0</v>
          </cell>
          <cell r="H158">
            <v>0</v>
          </cell>
          <cell r="L158">
            <v>0</v>
          </cell>
          <cell r="N158">
            <v>0</v>
          </cell>
          <cell r="V158">
            <v>0</v>
          </cell>
          <cell r="X158">
            <v>76</v>
          </cell>
          <cell r="Z158">
            <v>-76</v>
          </cell>
          <cell r="AB158">
            <v>-1.1801242236024847</v>
          </cell>
        </row>
        <row r="159">
          <cell r="B159" t="str">
            <v xml:space="preserve"> Overtime</v>
          </cell>
          <cell r="C159" t="str">
            <v>09/15</v>
          </cell>
          <cell r="D159">
            <v>2</v>
          </cell>
          <cell r="F159">
            <v>0</v>
          </cell>
          <cell r="H159">
            <v>0</v>
          </cell>
          <cell r="L159">
            <v>0</v>
          </cell>
          <cell r="N159">
            <v>0</v>
          </cell>
          <cell r="V159">
            <v>0</v>
          </cell>
          <cell r="X159">
            <v>0</v>
          </cell>
          <cell r="Z159">
            <v>0</v>
          </cell>
          <cell r="AB159">
            <v>0</v>
          </cell>
        </row>
        <row r="160">
          <cell r="C160" t="str">
            <v>16/22</v>
          </cell>
          <cell r="D160">
            <v>4</v>
          </cell>
          <cell r="F160">
            <v>0</v>
          </cell>
          <cell r="H160">
            <v>0</v>
          </cell>
          <cell r="L160">
            <v>0</v>
          </cell>
          <cell r="N160">
            <v>0</v>
          </cell>
          <cell r="V160">
            <v>0</v>
          </cell>
          <cell r="X160">
            <v>0</v>
          </cell>
          <cell r="Z160">
            <v>0</v>
          </cell>
          <cell r="AB160">
            <v>0</v>
          </cell>
        </row>
        <row r="161">
          <cell r="C161" t="str">
            <v>23/31</v>
          </cell>
          <cell r="D161">
            <v>7</v>
          </cell>
          <cell r="F161">
            <v>0</v>
          </cell>
          <cell r="H161">
            <v>0</v>
          </cell>
          <cell r="L161">
            <v>0</v>
          </cell>
          <cell r="N161">
            <v>0</v>
          </cell>
          <cell r="V161">
            <v>0</v>
          </cell>
          <cell r="X161">
            <v>0</v>
          </cell>
          <cell r="Z161">
            <v>0</v>
          </cell>
          <cell r="AB161">
            <v>0</v>
          </cell>
        </row>
        <row r="162">
          <cell r="C162">
            <v>0</v>
          </cell>
          <cell r="D162">
            <v>0</v>
          </cell>
          <cell r="F162">
            <v>0</v>
          </cell>
          <cell r="H162">
            <v>0</v>
          </cell>
          <cell r="L162">
            <v>0</v>
          </cell>
          <cell r="N162">
            <v>0</v>
          </cell>
          <cell r="V162">
            <v>0</v>
          </cell>
          <cell r="X162">
            <v>0</v>
          </cell>
          <cell r="Z162">
            <v>0</v>
          </cell>
          <cell r="AB162">
            <v>0</v>
          </cell>
        </row>
        <row r="163">
          <cell r="D163">
            <v>20</v>
          </cell>
          <cell r="F163">
            <v>0</v>
          </cell>
          <cell r="H163">
            <v>0</v>
          </cell>
          <cell r="J163">
            <v>0</v>
          </cell>
          <cell r="L163">
            <v>0</v>
          </cell>
          <cell r="N163">
            <v>0</v>
          </cell>
          <cell r="P163">
            <v>0</v>
          </cell>
          <cell r="R163">
            <v>0</v>
          </cell>
          <cell r="T163">
            <v>0</v>
          </cell>
          <cell r="V163">
            <v>0</v>
          </cell>
          <cell r="X163">
            <v>76</v>
          </cell>
          <cell r="Z163">
            <v>-76</v>
          </cell>
          <cell r="AB163">
            <v>-1.1801242236024847</v>
          </cell>
        </row>
        <row r="165">
          <cell r="B165" t="str">
            <v xml:space="preserve"> Salary</v>
          </cell>
          <cell r="C165" t="str">
            <v>01/08</v>
          </cell>
          <cell r="D165">
            <v>8</v>
          </cell>
          <cell r="F165">
            <v>0</v>
          </cell>
          <cell r="H165">
            <v>0</v>
          </cell>
          <cell r="L165">
            <v>0</v>
          </cell>
          <cell r="N165">
            <v>0</v>
          </cell>
          <cell r="V165">
            <v>0</v>
          </cell>
          <cell r="X165">
            <v>0</v>
          </cell>
          <cell r="Z165">
            <v>0</v>
          </cell>
          <cell r="AB165">
            <v>0</v>
          </cell>
        </row>
        <row r="166">
          <cell r="B166" t="str">
            <v xml:space="preserve"> Overtime</v>
          </cell>
          <cell r="C166" t="str">
            <v>09/15</v>
          </cell>
          <cell r="D166">
            <v>7</v>
          </cell>
          <cell r="F166">
            <v>0</v>
          </cell>
          <cell r="H166">
            <v>0</v>
          </cell>
          <cell r="L166">
            <v>0</v>
          </cell>
          <cell r="N166">
            <v>0</v>
          </cell>
          <cell r="V166">
            <v>0</v>
          </cell>
          <cell r="X166">
            <v>0</v>
          </cell>
          <cell r="Z166">
            <v>0</v>
          </cell>
          <cell r="AB166">
            <v>0</v>
          </cell>
        </row>
        <row r="167">
          <cell r="C167" t="str">
            <v>16/22</v>
          </cell>
          <cell r="D167">
            <v>7</v>
          </cell>
          <cell r="F167">
            <v>0</v>
          </cell>
          <cell r="H167">
            <v>0</v>
          </cell>
          <cell r="L167">
            <v>0</v>
          </cell>
          <cell r="N167">
            <v>0</v>
          </cell>
          <cell r="V167">
            <v>0</v>
          </cell>
          <cell r="X167">
            <v>0</v>
          </cell>
          <cell r="Z167">
            <v>0</v>
          </cell>
          <cell r="AB167">
            <v>0</v>
          </cell>
        </row>
        <row r="168">
          <cell r="C168" t="str">
            <v>23/31</v>
          </cell>
          <cell r="D168">
            <v>9</v>
          </cell>
          <cell r="F168">
            <v>0</v>
          </cell>
          <cell r="H168">
            <v>0</v>
          </cell>
          <cell r="L168">
            <v>0</v>
          </cell>
          <cell r="N168">
            <v>0</v>
          </cell>
          <cell r="V168">
            <v>0</v>
          </cell>
          <cell r="X168">
            <v>0</v>
          </cell>
          <cell r="Z168">
            <v>0</v>
          </cell>
          <cell r="AB168">
            <v>0</v>
          </cell>
        </row>
        <row r="169">
          <cell r="C169">
            <v>0</v>
          </cell>
          <cell r="D169">
            <v>0</v>
          </cell>
          <cell r="F169">
            <v>0</v>
          </cell>
          <cell r="H169">
            <v>0</v>
          </cell>
          <cell r="L169">
            <v>0</v>
          </cell>
          <cell r="N169">
            <v>0</v>
          </cell>
          <cell r="V169">
            <v>0</v>
          </cell>
          <cell r="X169">
            <v>0</v>
          </cell>
          <cell r="Z169">
            <v>0</v>
          </cell>
          <cell r="AB169">
            <v>0</v>
          </cell>
        </row>
        <row r="170">
          <cell r="D170">
            <v>31</v>
          </cell>
          <cell r="F170">
            <v>0</v>
          </cell>
          <cell r="H170">
            <v>0</v>
          </cell>
          <cell r="J170">
            <v>0</v>
          </cell>
          <cell r="L170">
            <v>0</v>
          </cell>
          <cell r="N170">
            <v>0</v>
          </cell>
          <cell r="P170">
            <v>0</v>
          </cell>
          <cell r="R170">
            <v>0</v>
          </cell>
          <cell r="T170">
            <v>0</v>
          </cell>
          <cell r="V170">
            <v>0</v>
          </cell>
          <cell r="X170">
            <v>0</v>
          </cell>
          <cell r="Z170">
            <v>0</v>
          </cell>
          <cell r="AB170">
            <v>0</v>
          </cell>
        </row>
        <row r="172">
          <cell r="X172" t="str">
            <v>Ipiranga Plant Controller</v>
          </cell>
        </row>
        <row r="173">
          <cell r="X173">
            <v>35866.703613888887</v>
          </cell>
        </row>
        <row r="174">
          <cell r="B174" t="str">
            <v>TOTAL PRODUCTION</v>
          </cell>
          <cell r="F174" t="str">
            <v>Adjusted</v>
          </cell>
          <cell r="H174" t="str">
            <v>Increment.</v>
          </cell>
          <cell r="J174" t="str">
            <v>Prod.</v>
          </cell>
          <cell r="P174" t="str">
            <v>Stag/2nd</v>
          </cell>
          <cell r="V174" t="str">
            <v>Total</v>
          </cell>
          <cell r="X174" t="str">
            <v>Actual</v>
          </cell>
          <cell r="Z174" t="str">
            <v>Perf.</v>
          </cell>
          <cell r="AB174" t="str">
            <v>Equiv.</v>
          </cell>
        </row>
        <row r="175">
          <cell r="F175" t="str">
            <v>Budget</v>
          </cell>
          <cell r="H175" t="str">
            <v>Overtime</v>
          </cell>
          <cell r="J175" t="str">
            <v>Losses</v>
          </cell>
          <cell r="L175" t="str">
            <v>Cripple</v>
          </cell>
          <cell r="N175" t="str">
            <v>Launch.</v>
          </cell>
          <cell r="P175" t="str">
            <v>Shift</v>
          </cell>
          <cell r="V175" t="str">
            <v>Author.</v>
          </cell>
          <cell r="X175" t="str">
            <v>Hours</v>
          </cell>
          <cell r="Z175" t="str">
            <v>Hours.</v>
          </cell>
          <cell r="AB175" t="str">
            <v>Heads</v>
          </cell>
        </row>
        <row r="176">
          <cell r="C176" t="str">
            <v xml:space="preserve">Week </v>
          </cell>
          <cell r="D176" t="str">
            <v>WD</v>
          </cell>
          <cell r="Z176" t="str">
            <v>(O)/U</v>
          </cell>
        </row>
        <row r="178">
          <cell r="B178" t="str">
            <v xml:space="preserve"> Direct Hourly</v>
          </cell>
          <cell r="C178" t="str">
            <v>01/08</v>
          </cell>
          <cell r="D178">
            <v>7</v>
          </cell>
          <cell r="F178">
            <v>48035.64</v>
          </cell>
          <cell r="H178">
            <v>0</v>
          </cell>
          <cell r="J178">
            <v>0</v>
          </cell>
          <cell r="P178">
            <v>2024</v>
          </cell>
          <cell r="V178">
            <v>50059.64</v>
          </cell>
          <cell r="X178">
            <v>63306</v>
          </cell>
          <cell r="Z178">
            <v>-13246.36</v>
          </cell>
          <cell r="AB178">
            <v>-205.68881987577643</v>
          </cell>
        </row>
        <row r="179">
          <cell r="C179" t="str">
            <v>09/15</v>
          </cell>
          <cell r="D179">
            <v>2</v>
          </cell>
          <cell r="F179">
            <v>0</v>
          </cell>
          <cell r="H179">
            <v>0</v>
          </cell>
          <cell r="J179">
            <v>0</v>
          </cell>
          <cell r="P179">
            <v>0</v>
          </cell>
          <cell r="V179">
            <v>0</v>
          </cell>
          <cell r="X179">
            <v>0</v>
          </cell>
          <cell r="Z179">
            <v>0</v>
          </cell>
          <cell r="AB17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0.xml><?xml version="1.0" encoding="utf-8"?>
<externalLink xmlns="http://schemas.openxmlformats.org/spreadsheetml/2006/main">
  <externalBook xmlns:r="http://schemas.openxmlformats.org/officeDocument/2006/relationships" r:id="rId1">
    <sheetNames>
      <sheetName val="volfcst"/>
      <sheetName val="-3-"/>
      <sheetName val="OVERHEAD"/>
      <sheetName val="LABPERF"/>
    </sheetNames>
    <sheetDataSet>
      <sheetData sheetId="0" refreshError="1">
        <row r="7">
          <cell r="A7" t="str">
            <v>FORD ARGENTINA - BRAZIL</v>
          </cell>
          <cell r="R7" t="str">
            <v>FORD ARGENTINA - BRAZIL</v>
          </cell>
          <cell r="AM7" t="str">
            <v>FORD ARGENTINA - BRAZIL</v>
          </cell>
        </row>
        <row r="8">
          <cell r="A8" t="str">
            <v>JOBS  PER  DAY</v>
          </cell>
          <cell r="R8" t="str">
            <v>RETAIL MARKET SHARE</v>
          </cell>
          <cell r="AM8" t="str">
            <v>WHOLESALE VOLUME</v>
          </cell>
        </row>
        <row r="9">
          <cell r="A9" t="str">
            <v>1996 (6+6)  FORECAST</v>
          </cell>
          <cell r="R9" t="str">
            <v>1996 (6+6) FINAL FORECAST</v>
          </cell>
          <cell r="AM9" t="str">
            <v>1996 (6+6) FINAL FORECAST</v>
          </cell>
        </row>
        <row r="10">
          <cell r="A10" t="str">
            <v>WORKING DAYS</v>
          </cell>
          <cell r="B10">
            <v>13</v>
          </cell>
          <cell r="C10">
            <v>19</v>
          </cell>
          <cell r="D10">
            <v>22</v>
          </cell>
          <cell r="E10">
            <v>21</v>
          </cell>
          <cell r="F10">
            <v>22</v>
          </cell>
          <cell r="G10">
            <v>18</v>
          </cell>
          <cell r="H10">
            <v>23</v>
          </cell>
          <cell r="I10">
            <v>20</v>
          </cell>
          <cell r="J10">
            <v>21</v>
          </cell>
          <cell r="K10">
            <v>23</v>
          </cell>
          <cell r="L10">
            <v>20</v>
          </cell>
          <cell r="M10">
            <v>17</v>
          </cell>
          <cell r="S10">
            <v>1996</v>
          </cell>
          <cell r="AM10" t="str">
            <v>WSD</v>
          </cell>
          <cell r="AN10">
            <v>1996</v>
          </cell>
        </row>
        <row r="11">
          <cell r="B11">
            <v>1996</v>
          </cell>
          <cell r="R11" t="str">
            <v>CARS</v>
          </cell>
          <cell r="S11" t="str">
            <v>Jan</v>
          </cell>
          <cell r="T11" t="str">
            <v>Feb</v>
          </cell>
          <cell r="U11" t="str">
            <v>Mar</v>
          </cell>
          <cell r="V11" t="str">
            <v>Apr</v>
          </cell>
          <cell r="W11" t="str">
            <v>May</v>
          </cell>
          <cell r="X11" t="str">
            <v>Jun</v>
          </cell>
          <cell r="Y11" t="str">
            <v>Jul</v>
          </cell>
          <cell r="Z11" t="str">
            <v>Aug</v>
          </cell>
          <cell r="AA11" t="str">
            <v>Sep</v>
          </cell>
          <cell r="AB11" t="str">
            <v>Oct</v>
          </cell>
          <cell r="AC11" t="str">
            <v>Nov</v>
          </cell>
          <cell r="AD11" t="str">
            <v>Dec</v>
          </cell>
          <cell r="AE11" t="str">
            <v>F.Y.</v>
          </cell>
          <cell r="AM11" t="str">
            <v>CARS</v>
          </cell>
          <cell r="AN11" t="str">
            <v>Jan</v>
          </cell>
          <cell r="AO11" t="str">
            <v>Feb</v>
          </cell>
          <cell r="AP11" t="str">
            <v>Mar</v>
          </cell>
          <cell r="AQ11" t="str">
            <v>Apr</v>
          </cell>
          <cell r="AR11" t="str">
            <v>May</v>
          </cell>
          <cell r="AS11" t="str">
            <v>Jun</v>
          </cell>
          <cell r="AT11" t="str">
            <v>Jul</v>
          </cell>
          <cell r="AU11" t="str">
            <v>Aug</v>
          </cell>
          <cell r="AV11" t="str">
            <v>Sep</v>
          </cell>
          <cell r="AW11" t="str">
            <v>Oct</v>
          </cell>
          <cell r="AX11" t="str">
            <v>Nov</v>
          </cell>
          <cell r="AY11" t="str">
            <v>Dec</v>
          </cell>
          <cell r="AZ11" t="str">
            <v>F.Y.</v>
          </cell>
        </row>
        <row r="12">
          <cell r="A12" t="str">
            <v>S.B.C.</v>
          </cell>
          <cell r="B12" t="str">
            <v>Jan</v>
          </cell>
          <cell r="C12" t="str">
            <v>Feb</v>
          </cell>
          <cell r="D12" t="str">
            <v>Mar</v>
          </cell>
          <cell r="E12" t="str">
            <v>Apr</v>
          </cell>
          <cell r="F12" t="str">
            <v>May</v>
          </cell>
          <cell r="G12" t="str">
            <v>Jun</v>
          </cell>
          <cell r="H12" t="str">
            <v>Jul</v>
          </cell>
          <cell r="I12" t="str">
            <v>Aug</v>
          </cell>
          <cell r="J12" t="str">
            <v>Sep</v>
          </cell>
          <cell r="K12" t="str">
            <v>Oct</v>
          </cell>
          <cell r="L12" t="str">
            <v>Nov</v>
          </cell>
          <cell r="M12" t="str">
            <v>Dec</v>
          </cell>
          <cell r="R12" t="str">
            <v>HOBBY</v>
          </cell>
          <cell r="S12">
            <v>3.4458986373673719</v>
          </cell>
          <cell r="T12">
            <v>5.0444682281849946</v>
          </cell>
          <cell r="U12">
            <v>6.7833271444485703</v>
          </cell>
          <cell r="V12">
            <v>4.5336913587453544</v>
          </cell>
          <cell r="W12">
            <v>1.7621552578948252</v>
          </cell>
          <cell r="X12">
            <v>0.58614030490941027</v>
          </cell>
          <cell r="Y12">
            <v>0.13649904049203887</v>
          </cell>
          <cell r="Z12">
            <v>8.2913599380085246E-2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1.7072815887102639</v>
          </cell>
          <cell r="AM12" t="str">
            <v>HOBBY</v>
          </cell>
          <cell r="AN12">
            <v>4120</v>
          </cell>
          <cell r="AO12">
            <v>7706</v>
          </cell>
          <cell r="AP12">
            <v>8682</v>
          </cell>
          <cell r="AQ12">
            <v>874</v>
          </cell>
          <cell r="AR12">
            <v>34</v>
          </cell>
          <cell r="AS12">
            <v>-1</v>
          </cell>
          <cell r="AT12">
            <v>1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21416</v>
          </cell>
        </row>
        <row r="13">
          <cell r="A13" t="str">
            <v>HOBBY</v>
          </cell>
          <cell r="B13">
            <v>365.61538461538464</v>
          </cell>
          <cell r="C13">
            <v>385.05263157894734</v>
          </cell>
          <cell r="D13">
            <v>394</v>
          </cell>
          <cell r="E13">
            <v>33.428571428571431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R13" t="str">
            <v>FIESTA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0.10756121745853012</v>
          </cell>
          <cell r="X13">
            <v>2.0728405484875831</v>
          </cell>
          <cell r="Y13">
            <v>4.3125667440161228</v>
          </cell>
          <cell r="Z13">
            <v>7.3521890740023244</v>
          </cell>
          <cell r="AA13">
            <v>7.7602627257799677</v>
          </cell>
          <cell r="AB13">
            <v>7.7796274276654778</v>
          </cell>
          <cell r="AC13">
            <v>7.7832970611200629</v>
          </cell>
          <cell r="AD13">
            <v>7.792282430213465</v>
          </cell>
          <cell r="AE13">
            <v>4.0190587037171746</v>
          </cell>
          <cell r="AM13" t="str">
            <v>FIESTA</v>
          </cell>
          <cell r="AN13">
            <v>0</v>
          </cell>
          <cell r="AO13">
            <v>0</v>
          </cell>
          <cell r="AP13">
            <v>29</v>
          </cell>
          <cell r="AQ13">
            <v>39</v>
          </cell>
          <cell r="AR13">
            <v>2140</v>
          </cell>
          <cell r="AS13">
            <v>3860</v>
          </cell>
          <cell r="AT13">
            <v>7706</v>
          </cell>
          <cell r="AU13">
            <v>8610</v>
          </cell>
          <cell r="AV13">
            <v>10991</v>
          </cell>
          <cell r="AW13">
            <v>12950</v>
          </cell>
          <cell r="AX13">
            <v>7663</v>
          </cell>
          <cell r="AY13">
            <v>6137</v>
          </cell>
          <cell r="AZ13">
            <v>60125</v>
          </cell>
        </row>
        <row r="14">
          <cell r="A14" t="str">
            <v>FIESTA</v>
          </cell>
          <cell r="B14">
            <v>0</v>
          </cell>
          <cell r="C14">
            <v>1.263157894736842</v>
          </cell>
          <cell r="D14">
            <v>1.0909090909090908</v>
          </cell>
          <cell r="E14">
            <v>19.142857142857142</v>
          </cell>
          <cell r="F14">
            <v>85.727272727272734</v>
          </cell>
          <cell r="G14">
            <v>223.72222222222223</v>
          </cell>
          <cell r="H14">
            <v>409.39130434782606</v>
          </cell>
          <cell r="I14">
            <v>556.25</v>
          </cell>
          <cell r="J14">
            <v>585.95238095238096</v>
          </cell>
          <cell r="K14">
            <v>613.73913043478262</v>
          </cell>
          <cell r="L14">
            <v>595</v>
          </cell>
          <cell r="M14">
            <v>578.64705882352939</v>
          </cell>
          <cell r="R14" t="str">
            <v>VERONA</v>
          </cell>
          <cell r="S14">
            <v>0.81865675661119186</v>
          </cell>
          <cell r="T14">
            <v>0.28793059357270723</v>
          </cell>
          <cell r="U14">
            <v>0.20516152989231343</v>
          </cell>
          <cell r="V14">
            <v>0.23641351935088437</v>
          </cell>
          <cell r="W14">
            <v>0.7209962857767096</v>
          </cell>
          <cell r="X14">
            <v>0.76372917212534086</v>
          </cell>
          <cell r="Y14">
            <v>0.62388090860184842</v>
          </cell>
          <cell r="Z14">
            <v>0.70282836110034874</v>
          </cell>
          <cell r="AA14">
            <v>0.83743842364532006</v>
          </cell>
          <cell r="AB14">
            <v>0.7189853349187475</v>
          </cell>
          <cell r="AC14">
            <v>0.52165534198328711</v>
          </cell>
          <cell r="AD14">
            <v>0.19704433497536944</v>
          </cell>
          <cell r="AE14">
            <v>0.55663053757183389</v>
          </cell>
          <cell r="AM14" t="str">
            <v>VERONA</v>
          </cell>
          <cell r="AN14">
            <v>160</v>
          </cell>
          <cell r="AO14">
            <v>102</v>
          </cell>
          <cell r="AP14">
            <v>178</v>
          </cell>
          <cell r="AQ14">
            <v>539</v>
          </cell>
          <cell r="AR14">
            <v>1293</v>
          </cell>
          <cell r="AS14">
            <v>862</v>
          </cell>
          <cell r="AT14">
            <v>520</v>
          </cell>
          <cell r="AU14">
            <v>1093</v>
          </cell>
          <cell r="AV14">
            <v>945</v>
          </cell>
          <cell r="AW14">
            <v>632</v>
          </cell>
          <cell r="AX14">
            <v>250</v>
          </cell>
          <cell r="AY14">
            <v>0</v>
          </cell>
          <cell r="AZ14">
            <v>6574</v>
          </cell>
        </row>
        <row r="15">
          <cell r="A15" t="str">
            <v>VERONA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R15" t="str">
            <v>ESCORT</v>
          </cell>
          <cell r="S15">
            <v>2.2071417030214895</v>
          </cell>
          <cell r="T15">
            <v>1.0285941599340791</v>
          </cell>
          <cell r="U15">
            <v>1.6375789082807277</v>
          </cell>
          <cell r="V15">
            <v>3.2154184422002996</v>
          </cell>
          <cell r="W15">
            <v>3.2596090822002997</v>
          </cell>
          <cell r="X15">
            <v>3.0985860820790512</v>
          </cell>
          <cell r="Y15">
            <v>2.3734774334968645</v>
          </cell>
          <cell r="Z15">
            <v>3.1607903913211937</v>
          </cell>
          <cell r="AA15">
            <v>3.6699507389162562</v>
          </cell>
          <cell r="AB15">
            <v>3.469678953626635</v>
          </cell>
          <cell r="AC15">
            <v>0.9602445467080889</v>
          </cell>
          <cell r="AD15">
            <v>1.1288998357963875</v>
          </cell>
          <cell r="AE15">
            <v>2.4506437768240343</v>
          </cell>
          <cell r="AM15" t="str">
            <v>ESCORT</v>
          </cell>
          <cell r="AN15">
            <v>1036</v>
          </cell>
          <cell r="AO15">
            <v>363</v>
          </cell>
          <cell r="AP15">
            <v>3162</v>
          </cell>
          <cell r="AQ15">
            <v>5554</v>
          </cell>
          <cell r="AR15">
            <v>4284</v>
          </cell>
          <cell r="AS15">
            <v>2344</v>
          </cell>
          <cell r="AT15">
            <v>1717</v>
          </cell>
          <cell r="AU15">
            <v>4369</v>
          </cell>
          <cell r="AV15">
            <v>4259</v>
          </cell>
          <cell r="AW15">
            <v>2280</v>
          </cell>
          <cell r="AX15">
            <v>1057</v>
          </cell>
          <cell r="AY15">
            <v>537</v>
          </cell>
          <cell r="AZ15">
            <v>30962</v>
          </cell>
        </row>
        <row r="16">
          <cell r="A16" t="str">
            <v>ESCORT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R16" t="str">
            <v xml:space="preserve">BE - 10 F 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0.83066137258485206</v>
          </cell>
          <cell r="AD16">
            <v>2.4351395730706078</v>
          </cell>
          <cell r="AE16">
            <v>0.28849930894013237</v>
          </cell>
          <cell r="AM16" t="str">
            <v xml:space="preserve">BE - 10 F 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6900</v>
          </cell>
          <cell r="AY16">
            <v>6899</v>
          </cell>
          <cell r="AZ16">
            <v>13799</v>
          </cell>
        </row>
        <row r="17">
          <cell r="A17" t="str">
            <v xml:space="preserve">PAMPA </v>
          </cell>
          <cell r="B17">
            <v>100.92307692307692</v>
          </cell>
          <cell r="C17">
            <v>113.73684210526316</v>
          </cell>
          <cell r="D17">
            <v>112</v>
          </cell>
          <cell r="E17">
            <v>92.38095238095238</v>
          </cell>
          <cell r="F17">
            <v>78.909090909090907</v>
          </cell>
          <cell r="G17">
            <v>108.11111111111111</v>
          </cell>
          <cell r="H17">
            <v>105.30434782608695</v>
          </cell>
          <cell r="I17">
            <v>106.45</v>
          </cell>
          <cell r="J17">
            <v>96.761904761904759</v>
          </cell>
          <cell r="K17">
            <v>96.782608695652172</v>
          </cell>
          <cell r="L17">
            <v>96.45</v>
          </cell>
          <cell r="M17">
            <v>96.352941176470594</v>
          </cell>
          <cell r="R17" t="str">
            <v xml:space="preserve">VERSAILLES </v>
          </cell>
          <cell r="S17">
            <v>0.290838584585555</v>
          </cell>
          <cell r="T17">
            <v>0.31729193699623987</v>
          </cell>
          <cell r="U17">
            <v>0.59227627181581877</v>
          </cell>
          <cell r="V17">
            <v>0.58860156052380674</v>
          </cell>
          <cell r="W17">
            <v>0.57646089981680981</v>
          </cell>
          <cell r="X17">
            <v>0.37458635379972249</v>
          </cell>
          <cell r="Y17">
            <v>0.397453088491525</v>
          </cell>
          <cell r="Z17">
            <v>0.37427353738860908</v>
          </cell>
          <cell r="AA17">
            <v>0.33990147783251234</v>
          </cell>
          <cell r="AB17">
            <v>0.33690051525961157</v>
          </cell>
          <cell r="AC17">
            <v>0.33724851726944993</v>
          </cell>
          <cell r="AD17">
            <v>0.33579638752052543</v>
          </cell>
          <cell r="AE17">
            <v>0.40386993525860193</v>
          </cell>
          <cell r="AM17" t="str">
            <v xml:space="preserve">VERSAILLES </v>
          </cell>
          <cell r="AN17">
            <v>90</v>
          </cell>
          <cell r="AO17">
            <v>630</v>
          </cell>
          <cell r="AP17">
            <v>498</v>
          </cell>
          <cell r="AQ17">
            <v>705</v>
          </cell>
          <cell r="AR17">
            <v>747</v>
          </cell>
          <cell r="AS17">
            <v>379</v>
          </cell>
          <cell r="AT17">
            <v>384</v>
          </cell>
          <cell r="AU17">
            <v>617</v>
          </cell>
          <cell r="AV17">
            <v>414</v>
          </cell>
          <cell r="AW17">
            <v>585</v>
          </cell>
          <cell r="AX17">
            <v>560</v>
          </cell>
          <cell r="AY17">
            <v>302</v>
          </cell>
          <cell r="AZ17">
            <v>5911</v>
          </cell>
        </row>
        <row r="18">
          <cell r="A18" t="str">
            <v>TOTAL DOMESTIC</v>
          </cell>
          <cell r="B18">
            <v>466.53846153846155</v>
          </cell>
          <cell r="C18">
            <v>500.05263157894734</v>
          </cell>
          <cell r="D18">
            <v>507.09090909090907</v>
          </cell>
          <cell r="E18">
            <v>144.95238095238096</v>
          </cell>
          <cell r="F18">
            <v>164.63636363636363</v>
          </cell>
          <cell r="G18">
            <v>331.83333333333337</v>
          </cell>
          <cell r="H18">
            <v>514.695652173913</v>
          </cell>
          <cell r="I18">
            <v>662.7</v>
          </cell>
          <cell r="J18">
            <v>682.71428571428578</v>
          </cell>
          <cell r="K18">
            <v>710.52173913043475</v>
          </cell>
          <cell r="L18">
            <v>691.45</v>
          </cell>
          <cell r="M18">
            <v>675</v>
          </cell>
          <cell r="R18" t="str">
            <v>ROYALE</v>
          </cell>
          <cell r="S18">
            <v>0.18204341035169927</v>
          </cell>
          <cell r="T18">
            <v>0.21784222540040349</v>
          </cell>
          <cell r="U18">
            <v>0.49851466765688829</v>
          </cell>
          <cell r="V18">
            <v>0.5039596832253419</v>
          </cell>
          <cell r="W18">
            <v>0.29411270398816824</v>
          </cell>
          <cell r="X18">
            <v>0.22611041563558373</v>
          </cell>
          <cell r="Y18">
            <v>0.26175698353179222</v>
          </cell>
          <cell r="Z18">
            <v>0.24486633087950405</v>
          </cell>
          <cell r="AA18">
            <v>0.26518883415435135</v>
          </cell>
          <cell r="AB18">
            <v>0.26397146254458981</v>
          </cell>
          <cell r="AC18">
            <v>0.25252105726579499</v>
          </cell>
          <cell r="AD18">
            <v>0.24794745484400657</v>
          </cell>
          <cell r="AE18">
            <v>0.28668073034116531</v>
          </cell>
          <cell r="AM18" t="str">
            <v>ROYALE</v>
          </cell>
          <cell r="AN18">
            <v>145</v>
          </cell>
          <cell r="AO18">
            <v>377</v>
          </cell>
          <cell r="AP18">
            <v>566</v>
          </cell>
          <cell r="AQ18">
            <v>499</v>
          </cell>
          <cell r="AR18">
            <v>314</v>
          </cell>
          <cell r="AS18">
            <v>301</v>
          </cell>
          <cell r="AT18">
            <v>351</v>
          </cell>
          <cell r="AU18">
            <v>405</v>
          </cell>
          <cell r="AV18">
            <v>319</v>
          </cell>
          <cell r="AW18">
            <v>427</v>
          </cell>
          <cell r="AX18">
            <v>454</v>
          </cell>
          <cell r="AY18">
            <v>201</v>
          </cell>
          <cell r="AZ18">
            <v>4359</v>
          </cell>
        </row>
        <row r="19">
          <cell r="A19" t="str">
            <v>CARS  EXPORT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R19" t="str">
            <v xml:space="preserve">TAURUS </v>
          </cell>
          <cell r="S19">
            <v>7.540259600366242E-2</v>
          </cell>
          <cell r="T19">
            <v>5.0198425853136455E-2</v>
          </cell>
          <cell r="U19">
            <v>3.4348310434459711E-2</v>
          </cell>
          <cell r="V19">
            <v>8.7560562722549754E-3</v>
          </cell>
          <cell r="W19">
            <v>1.176450815952673E-2</v>
          </cell>
          <cell r="X19">
            <v>9.7043096839306332E-4</v>
          </cell>
          <cell r="Y19">
            <v>1.284696851689778E-2</v>
          </cell>
          <cell r="Z19">
            <v>8.5238279736536225E-3</v>
          </cell>
          <cell r="AA19">
            <v>1.6420361247947454E-3</v>
          </cell>
          <cell r="AB19">
            <v>0</v>
          </cell>
          <cell r="AC19">
            <v>0</v>
          </cell>
          <cell r="AD19">
            <v>2.1346469622331693E-2</v>
          </cell>
          <cell r="AE19">
            <v>1.7385611406124973E-2</v>
          </cell>
          <cell r="AM19" t="str">
            <v xml:space="preserve">TAURUS </v>
          </cell>
          <cell r="AN19">
            <v>2</v>
          </cell>
          <cell r="AO19">
            <v>0</v>
          </cell>
          <cell r="AP19">
            <v>0</v>
          </cell>
          <cell r="AQ19">
            <v>1</v>
          </cell>
          <cell r="AR19">
            <v>0</v>
          </cell>
          <cell r="AS19">
            <v>0</v>
          </cell>
          <cell r="AT19">
            <v>0</v>
          </cell>
          <cell r="AU19">
            <v>4</v>
          </cell>
          <cell r="AV19">
            <v>0</v>
          </cell>
          <cell r="AW19">
            <v>0</v>
          </cell>
          <cell r="AX19">
            <v>0</v>
          </cell>
          <cell r="AY19">
            <v>46</v>
          </cell>
          <cell r="AZ19">
            <v>53</v>
          </cell>
        </row>
        <row r="20">
          <cell r="A20" t="str">
            <v>PAMPA  EXPORT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1</v>
          </cell>
          <cell r="J20">
            <v>0</v>
          </cell>
          <cell r="K20">
            <v>0</v>
          </cell>
          <cell r="L20">
            <v>1</v>
          </cell>
          <cell r="M20">
            <v>1.1764705882352942</v>
          </cell>
          <cell r="R20" t="str">
            <v>FIESTA</v>
          </cell>
          <cell r="S20">
            <v>0.81219367695373523</v>
          </cell>
          <cell r="T20">
            <v>0.3665432227389398</v>
          </cell>
          <cell r="U20">
            <v>0.38989974006683997</v>
          </cell>
          <cell r="V20">
            <v>0.16150059346603624</v>
          </cell>
          <cell r="W20">
            <v>0.17226601233592714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0.14053975412817341</v>
          </cell>
          <cell r="AM20" t="str">
            <v>FIESTA</v>
          </cell>
          <cell r="AN20">
            <v>9</v>
          </cell>
          <cell r="AO20">
            <v>8</v>
          </cell>
          <cell r="AP20">
            <v>70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87</v>
          </cell>
        </row>
        <row r="21">
          <cell r="A21" t="str">
            <v>LOGUS</v>
          </cell>
          <cell r="B21">
            <v>75</v>
          </cell>
          <cell r="C21">
            <v>64</v>
          </cell>
          <cell r="D21">
            <v>59</v>
          </cell>
          <cell r="E21">
            <v>76</v>
          </cell>
          <cell r="F21">
            <v>71</v>
          </cell>
          <cell r="G21">
            <v>76</v>
          </cell>
          <cell r="H21">
            <v>73</v>
          </cell>
          <cell r="I21">
            <v>72</v>
          </cell>
          <cell r="J21">
            <v>82</v>
          </cell>
          <cell r="K21">
            <v>82</v>
          </cell>
          <cell r="L21">
            <v>82</v>
          </cell>
          <cell r="M21">
            <v>34</v>
          </cell>
          <cell r="R21" t="str">
            <v>MONDEO</v>
          </cell>
          <cell r="S21">
            <v>0.21974470835353044</v>
          </cell>
          <cell r="T21">
            <v>0.12786391490893248</v>
          </cell>
          <cell r="U21">
            <v>4.3631637578908283E-2</v>
          </cell>
          <cell r="V21">
            <v>2.9186854240849922E-2</v>
          </cell>
          <cell r="W21">
            <v>0.12856926774339927</v>
          </cell>
          <cell r="X21">
            <v>0.58322901200423105</v>
          </cell>
          <cell r="Y21">
            <v>0.60541339135880778</v>
          </cell>
          <cell r="Z21">
            <v>0.47810925997675324</v>
          </cell>
          <cell r="AA21">
            <v>8.2101806239737271E-2</v>
          </cell>
          <cell r="AB21">
            <v>0.48751486325802618</v>
          </cell>
          <cell r="AC21">
            <v>0.62050404532088443</v>
          </cell>
          <cell r="AD21">
            <v>0.5977011494252874</v>
          </cell>
          <cell r="AE21">
            <v>0.34414781406852402</v>
          </cell>
          <cell r="AM21" t="str">
            <v>MONDEO</v>
          </cell>
          <cell r="AN21">
            <v>1</v>
          </cell>
          <cell r="AO21">
            <v>0</v>
          </cell>
          <cell r="AP21">
            <v>1</v>
          </cell>
          <cell r="AQ21">
            <v>0</v>
          </cell>
          <cell r="AR21">
            <v>701</v>
          </cell>
          <cell r="AS21">
            <v>864</v>
          </cell>
          <cell r="AT21">
            <v>260</v>
          </cell>
          <cell r="AU21">
            <v>433</v>
          </cell>
          <cell r="AV21">
            <v>637</v>
          </cell>
          <cell r="AW21">
            <v>495</v>
          </cell>
          <cell r="AX21">
            <v>1073</v>
          </cell>
          <cell r="AY21">
            <v>997</v>
          </cell>
          <cell r="AZ21">
            <v>5462</v>
          </cell>
        </row>
        <row r="22">
          <cell r="A22" t="str">
            <v>FIESTA EXP</v>
          </cell>
          <cell r="B22">
            <v>0</v>
          </cell>
          <cell r="C22">
            <v>0</v>
          </cell>
          <cell r="D22">
            <v>0</v>
          </cell>
          <cell r="E22">
            <v>8</v>
          </cell>
          <cell r="F22">
            <v>38</v>
          </cell>
          <cell r="G22">
            <v>55</v>
          </cell>
          <cell r="H22">
            <v>82</v>
          </cell>
          <cell r="I22">
            <v>129</v>
          </cell>
          <cell r="J22">
            <v>129</v>
          </cell>
          <cell r="K22">
            <v>104</v>
          </cell>
          <cell r="L22">
            <v>118</v>
          </cell>
          <cell r="M22">
            <v>126</v>
          </cell>
          <cell r="R22" t="str">
            <v xml:space="preserve">  TOTAL  CARS</v>
          </cell>
          <cell r="S22">
            <v>8.0519200732482368</v>
          </cell>
          <cell r="T22">
            <v>7.4407327075894329</v>
          </cell>
          <cell r="U22">
            <v>10.184738210174528</v>
          </cell>
          <cell r="V22">
            <v>9.2775280680248269</v>
          </cell>
          <cell r="W22">
            <v>7.033495235374196</v>
          </cell>
          <cell r="X22">
            <v>7.7061923200093156</v>
          </cell>
          <cell r="Y22">
            <v>8.7238945585058971</v>
          </cell>
          <cell r="Z22">
            <v>12.40449438202247</v>
          </cell>
          <cell r="AA22">
            <v>12.956486042692939</v>
          </cell>
          <cell r="AB22">
            <v>13.056678557273086</v>
          </cell>
          <cell r="AC22">
            <v>11.306131942252422</v>
          </cell>
          <cell r="AD22">
            <v>12.75615763546798</v>
          </cell>
          <cell r="AE22">
            <v>10.214737760966027</v>
          </cell>
          <cell r="AM22" t="str">
            <v xml:space="preserve">  TOTAL  CARS</v>
          </cell>
          <cell r="AN22">
            <v>5563</v>
          </cell>
          <cell r="AO22">
            <v>9186</v>
          </cell>
          <cell r="AP22">
            <v>13186</v>
          </cell>
          <cell r="AQ22">
            <v>8211</v>
          </cell>
          <cell r="AR22">
            <v>9513</v>
          </cell>
          <cell r="AS22">
            <v>8609</v>
          </cell>
          <cell r="AT22">
            <v>10939</v>
          </cell>
          <cell r="AU22">
            <v>15531</v>
          </cell>
          <cell r="AV22">
            <v>17565</v>
          </cell>
          <cell r="AW22">
            <v>17369</v>
          </cell>
          <cell r="AX22">
            <v>17957</v>
          </cell>
          <cell r="AY22">
            <v>15119</v>
          </cell>
          <cell r="AZ22">
            <v>148748</v>
          </cell>
        </row>
        <row r="23">
          <cell r="A23" t="str">
            <v xml:space="preserve">  TOTAL  SBC</v>
          </cell>
          <cell r="B23">
            <v>541.53846153846155</v>
          </cell>
          <cell r="C23">
            <v>564.05263157894728</v>
          </cell>
          <cell r="D23">
            <v>566.09090909090901</v>
          </cell>
          <cell r="E23">
            <v>228.95238095238096</v>
          </cell>
          <cell r="F23">
            <v>273.63636363636363</v>
          </cell>
          <cell r="G23">
            <v>462.83333333333337</v>
          </cell>
          <cell r="H23">
            <v>669.695652173913</v>
          </cell>
          <cell r="I23">
            <v>864.7</v>
          </cell>
          <cell r="J23">
            <v>893.71428571428578</v>
          </cell>
          <cell r="K23">
            <v>896.52173913043475</v>
          </cell>
          <cell r="L23">
            <v>892.45</v>
          </cell>
          <cell r="M23">
            <v>836.17647058823525</v>
          </cell>
          <cell r="R23" t="str">
            <v xml:space="preserve"> LIGHTS</v>
          </cell>
          <cell r="AM23" t="str">
            <v xml:space="preserve"> LIGHTS</v>
          </cell>
        </row>
        <row r="24">
          <cell r="R24" t="str">
            <v xml:space="preserve">PAMPA </v>
          </cell>
          <cell r="S24">
            <v>4.7626649638143892</v>
          </cell>
          <cell r="T24">
            <v>7.4378913350838207</v>
          </cell>
          <cell r="U24">
            <v>9.9630836047774167</v>
          </cell>
          <cell r="V24">
            <v>8.4325590474331449</v>
          </cell>
          <cell r="W24">
            <v>7.9447999651734795</v>
          </cell>
          <cell r="X24">
            <v>7.3435504469987229</v>
          </cell>
          <cell r="Y24">
            <v>7.47437713523873</v>
          </cell>
          <cell r="Z24">
            <v>7.0521403935889628</v>
          </cell>
          <cell r="AA24">
            <v>7.1958360442420295</v>
          </cell>
          <cell r="AB24">
            <v>7.5471698113207548</v>
          </cell>
          <cell r="AC24">
            <v>7.5576389553238315</v>
          </cell>
          <cell r="AD24">
            <v>7.7288609364081067</v>
          </cell>
          <cell r="AE24">
            <v>7.5712656784492589</v>
          </cell>
          <cell r="AM24" t="str">
            <v xml:space="preserve">PAMPA </v>
          </cell>
          <cell r="AN24">
            <v>736</v>
          </cell>
          <cell r="AO24">
            <v>2617</v>
          </cell>
          <cell r="AP24">
            <v>2496</v>
          </cell>
          <cell r="AQ24">
            <v>1984</v>
          </cell>
          <cell r="AR24">
            <v>1677</v>
          </cell>
          <cell r="AS24">
            <v>1753</v>
          </cell>
          <cell r="AT24">
            <v>1536</v>
          </cell>
          <cell r="AU24">
            <v>1478</v>
          </cell>
          <cell r="AV24">
            <v>1255</v>
          </cell>
          <cell r="AW24">
            <v>1574</v>
          </cell>
          <cell r="AX24">
            <v>1634</v>
          </cell>
          <cell r="AY24">
            <v>1095</v>
          </cell>
          <cell r="AZ24">
            <v>19835</v>
          </cell>
        </row>
        <row r="25">
          <cell r="R25" t="str">
            <v>F-1000</v>
          </cell>
          <cell r="S25">
            <v>5.1617709663686675</v>
          </cell>
          <cell r="T25">
            <v>3.4942435871541102</v>
          </cell>
          <cell r="U25">
            <v>2.6058631921824107</v>
          </cell>
          <cell r="V25">
            <v>4.0113214913136828</v>
          </cell>
          <cell r="W25">
            <v>3.4086456836881287</v>
          </cell>
          <cell r="X25">
            <v>3.3254740151291875</v>
          </cell>
          <cell r="Y25">
            <v>3.4413798850095825</v>
          </cell>
          <cell r="Z25">
            <v>3.2460945425035503</v>
          </cell>
          <cell r="AA25">
            <v>4.8405985686402078</v>
          </cell>
          <cell r="AB25">
            <v>4.2781428874284506</v>
          </cell>
          <cell r="AC25">
            <v>4.7689658471252265</v>
          </cell>
          <cell r="AD25">
            <v>5.0034940600978333</v>
          </cell>
          <cell r="AE25">
            <v>3.9399467882934247</v>
          </cell>
          <cell r="AM25" t="str">
            <v>F-1000</v>
          </cell>
          <cell r="AN25">
            <v>454</v>
          </cell>
          <cell r="AO25">
            <v>556</v>
          </cell>
          <cell r="AP25">
            <v>267</v>
          </cell>
          <cell r="AQ25">
            <v>721</v>
          </cell>
          <cell r="AR25">
            <v>791</v>
          </cell>
          <cell r="AS25">
            <v>942</v>
          </cell>
          <cell r="AT25">
            <v>914</v>
          </cell>
          <cell r="AU25">
            <v>820</v>
          </cell>
          <cell r="AV25">
            <v>1206</v>
          </cell>
          <cell r="AW25">
            <v>1006</v>
          </cell>
          <cell r="AX25">
            <v>1055</v>
          </cell>
          <cell r="AY25">
            <v>984</v>
          </cell>
          <cell r="AZ25">
            <v>9716</v>
          </cell>
        </row>
        <row r="26">
          <cell r="A26" t="str">
            <v>WORKING DAYS</v>
          </cell>
          <cell r="B26">
            <v>18</v>
          </cell>
          <cell r="C26">
            <v>18</v>
          </cell>
          <cell r="D26">
            <v>21</v>
          </cell>
          <cell r="E26">
            <v>21</v>
          </cell>
          <cell r="F26">
            <v>22</v>
          </cell>
          <cell r="G26">
            <v>18</v>
          </cell>
          <cell r="H26">
            <v>23</v>
          </cell>
          <cell r="I26">
            <v>24</v>
          </cell>
          <cell r="J26">
            <v>23</v>
          </cell>
          <cell r="K26">
            <v>23</v>
          </cell>
          <cell r="L26">
            <v>20</v>
          </cell>
          <cell r="M26">
            <v>14</v>
          </cell>
          <cell r="R26" t="str">
            <v xml:space="preserve">EXPLORER </v>
          </cell>
          <cell r="S26">
            <v>7.9821200510855686E-2</v>
          </cell>
          <cell r="T26">
            <v>4.5445364572813576E-2</v>
          </cell>
          <cell r="U26">
            <v>3.0401737242128121E-2</v>
          </cell>
          <cell r="V26">
            <v>1.9519812609798948E-2</v>
          </cell>
          <cell r="W26">
            <v>6.5299725741151879E-2</v>
          </cell>
          <cell r="X26">
            <v>0.30946065428824049</v>
          </cell>
          <cell r="Y26">
            <v>0.16248645946171153</v>
          </cell>
          <cell r="Z26">
            <v>0.27997565429093124</v>
          </cell>
          <cell r="AA26">
            <v>0.29928432010409889</v>
          </cell>
          <cell r="AB26">
            <v>0.32647869408522362</v>
          </cell>
          <cell r="AC26">
            <v>0.31569884243757773</v>
          </cell>
          <cell r="AD26">
            <v>0.30747728860936407</v>
          </cell>
          <cell r="AE26">
            <v>0.18966172557962752</v>
          </cell>
          <cell r="AM26" t="str">
            <v xml:space="preserve">EXPLORER 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42</v>
          </cell>
          <cell r="AS26">
            <v>57</v>
          </cell>
          <cell r="AT26">
            <v>49</v>
          </cell>
          <cell r="AU26">
            <v>58</v>
          </cell>
          <cell r="AV26">
            <v>64</v>
          </cell>
          <cell r="AW26">
            <v>75</v>
          </cell>
          <cell r="AX26">
            <v>130</v>
          </cell>
          <cell r="AY26">
            <v>71</v>
          </cell>
          <cell r="AZ26">
            <v>546</v>
          </cell>
        </row>
        <row r="27">
          <cell r="A27" t="str">
            <v>IPIRANGA</v>
          </cell>
          <cell r="B27" t="str">
            <v>Jan</v>
          </cell>
          <cell r="C27" t="str">
            <v>Feb</v>
          </cell>
          <cell r="D27" t="str">
            <v>Mar</v>
          </cell>
          <cell r="E27" t="str">
            <v>Apr</v>
          </cell>
          <cell r="F27" t="str">
            <v>May</v>
          </cell>
          <cell r="G27" t="str">
            <v>Jun</v>
          </cell>
          <cell r="H27" t="str">
            <v>Jul</v>
          </cell>
          <cell r="I27" t="str">
            <v>Aug</v>
          </cell>
          <cell r="J27" t="str">
            <v>Sep</v>
          </cell>
          <cell r="K27" t="str">
            <v>Oct</v>
          </cell>
          <cell r="L27" t="str">
            <v>Nov</v>
          </cell>
          <cell r="M27" t="str">
            <v>Dec</v>
          </cell>
          <cell r="R27" t="str">
            <v xml:space="preserve">RANGER </v>
          </cell>
          <cell r="S27">
            <v>1.7879948914431671</v>
          </cell>
          <cell r="T27">
            <v>1.3078166027065239</v>
          </cell>
          <cell r="U27">
            <v>0.82084690553745931</v>
          </cell>
          <cell r="V27">
            <v>0.70759320710521179</v>
          </cell>
          <cell r="W27">
            <v>3.8918636541726523</v>
          </cell>
          <cell r="X27">
            <v>4.312800864525002</v>
          </cell>
          <cell r="Y27">
            <v>3.8330139155070415</v>
          </cell>
          <cell r="Z27">
            <v>4.2848447961046867</v>
          </cell>
          <cell r="AA27">
            <v>4.7278247668618523</v>
          </cell>
          <cell r="AB27">
            <v>5.0498198007207975</v>
          </cell>
          <cell r="AC27">
            <v>4.9507318473165602</v>
          </cell>
          <cell r="AD27">
            <v>5.0640577684602839</v>
          </cell>
          <cell r="AE27">
            <v>3.4511592550361079</v>
          </cell>
          <cell r="AM27" t="str">
            <v xml:space="preserve">RANGER </v>
          </cell>
          <cell r="AN27">
            <v>1</v>
          </cell>
          <cell r="AO27">
            <v>0</v>
          </cell>
          <cell r="AP27">
            <v>1</v>
          </cell>
          <cell r="AQ27">
            <v>1079</v>
          </cell>
          <cell r="AR27">
            <v>1219</v>
          </cell>
          <cell r="AS27">
            <v>771</v>
          </cell>
          <cell r="AT27">
            <v>693</v>
          </cell>
          <cell r="AU27">
            <v>1245</v>
          </cell>
          <cell r="AV27">
            <v>1245</v>
          </cell>
          <cell r="AW27">
            <v>1250</v>
          </cell>
          <cell r="AX27">
            <v>1448</v>
          </cell>
          <cell r="AY27">
            <v>1050</v>
          </cell>
          <cell r="AZ27">
            <v>10002</v>
          </cell>
        </row>
        <row r="28">
          <cell r="A28" t="str">
            <v>F-1000</v>
          </cell>
          <cell r="B28">
            <v>0</v>
          </cell>
          <cell r="C28">
            <v>0</v>
          </cell>
          <cell r="D28">
            <v>14</v>
          </cell>
          <cell r="E28">
            <v>30</v>
          </cell>
          <cell r="F28">
            <v>33</v>
          </cell>
          <cell r="G28">
            <v>53</v>
          </cell>
          <cell r="H28">
            <v>57</v>
          </cell>
          <cell r="I28">
            <v>55.25</v>
          </cell>
          <cell r="J28">
            <v>63.217391304347828</v>
          </cell>
          <cell r="K28">
            <v>64.739130434782609</v>
          </cell>
          <cell r="L28">
            <v>53.1</v>
          </cell>
          <cell r="M28">
            <v>53.071428571428569</v>
          </cell>
          <cell r="R28" t="str">
            <v>TRANSIT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M28" t="str">
            <v>TRANSIT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</row>
        <row r="29">
          <cell r="A29" t="str">
            <v>F-SERIES</v>
          </cell>
          <cell r="B29">
            <v>7.666666666666667</v>
          </cell>
          <cell r="C29">
            <v>14.222222222222221</v>
          </cell>
          <cell r="D29">
            <v>11.047619047619047</v>
          </cell>
          <cell r="E29">
            <v>12.285714285714286</v>
          </cell>
          <cell r="F29">
            <v>10.272727272727273</v>
          </cell>
          <cell r="G29">
            <v>4.5</v>
          </cell>
          <cell r="H29">
            <v>3.3913043478260869</v>
          </cell>
          <cell r="I29">
            <v>10.958333333333334</v>
          </cell>
          <cell r="J29">
            <v>4.7826086956521738</v>
          </cell>
          <cell r="K29">
            <v>6.1739130434782608</v>
          </cell>
          <cell r="L29">
            <v>5.3</v>
          </cell>
          <cell r="M29">
            <v>2.2857142857142856</v>
          </cell>
          <cell r="R29" t="str">
            <v xml:space="preserve">  TOTAL  LIGHTS</v>
          </cell>
          <cell r="S29">
            <v>11.792252022137079</v>
          </cell>
          <cell r="T29">
            <v>12.285396889517269</v>
          </cell>
          <cell r="U29">
            <v>13.420195439739416</v>
          </cell>
          <cell r="V29">
            <v>13.17099355846184</v>
          </cell>
          <cell r="W29">
            <v>15.310609028775414</v>
          </cell>
          <cell r="X29">
            <v>15.291285980941154</v>
          </cell>
          <cell r="Y29">
            <v>14.911257395217065</v>
          </cell>
          <cell r="Z29">
            <v>14.863055386488131</v>
          </cell>
          <cell r="AA29">
            <v>17.063543699848189</v>
          </cell>
          <cell r="AB29">
            <v>17.201611193555223</v>
          </cell>
          <cell r="AC29">
            <v>17.593035492203196</v>
          </cell>
          <cell r="AD29">
            <v>18.10389005357559</v>
          </cell>
          <cell r="AE29">
            <v>15.15203344735842</v>
          </cell>
          <cell r="AM29" t="str">
            <v xml:space="preserve">  TOTAL  LIGHTS</v>
          </cell>
          <cell r="AN29">
            <v>1191</v>
          </cell>
          <cell r="AO29">
            <v>3173</v>
          </cell>
          <cell r="AP29">
            <v>2764</v>
          </cell>
          <cell r="AQ29">
            <v>3784</v>
          </cell>
          <cell r="AR29">
            <v>3729</v>
          </cell>
          <cell r="AS29">
            <v>3523</v>
          </cell>
          <cell r="AT29">
            <v>3192</v>
          </cell>
          <cell r="AU29">
            <v>3601</v>
          </cell>
          <cell r="AV29">
            <v>3770</v>
          </cell>
          <cell r="AW29">
            <v>3905</v>
          </cell>
          <cell r="AX29">
            <v>4267</v>
          </cell>
          <cell r="AY29">
            <v>3200</v>
          </cell>
          <cell r="AZ29">
            <v>40099</v>
          </cell>
        </row>
        <row r="30">
          <cell r="A30" t="str">
            <v>F-4000</v>
          </cell>
          <cell r="B30">
            <v>11</v>
          </cell>
          <cell r="C30">
            <v>18</v>
          </cell>
          <cell r="D30">
            <v>19</v>
          </cell>
          <cell r="E30">
            <v>34</v>
          </cell>
          <cell r="F30">
            <v>20</v>
          </cell>
          <cell r="G30">
            <v>2</v>
          </cell>
          <cell r="H30">
            <v>9.0869565217391308</v>
          </cell>
          <cell r="I30">
            <v>10.125</v>
          </cell>
          <cell r="J30">
            <v>7.3043478260869561</v>
          </cell>
          <cell r="K30">
            <v>10.739130434782609</v>
          </cell>
          <cell r="L30">
            <v>13.45</v>
          </cell>
          <cell r="M30">
            <v>15.857142857142858</v>
          </cell>
          <cell r="R30" t="str">
            <v>HEAVIES</v>
          </cell>
          <cell r="AM30" t="str">
            <v>HEAVIES</v>
          </cell>
        </row>
        <row r="31">
          <cell r="A31" t="str">
            <v>CARGO</v>
          </cell>
          <cell r="B31">
            <v>6.3888888888888893</v>
          </cell>
          <cell r="C31">
            <v>11.055555555555555</v>
          </cell>
          <cell r="D31">
            <v>9.4761904761904763</v>
          </cell>
          <cell r="E31">
            <v>4.8095238095238093</v>
          </cell>
          <cell r="F31">
            <v>4.9545454545454541</v>
          </cell>
          <cell r="G31">
            <v>12.111111111111111</v>
          </cell>
          <cell r="H31">
            <v>16.782608695652176</v>
          </cell>
          <cell r="I31">
            <v>16.583333333333332</v>
          </cell>
          <cell r="J31">
            <v>7.4782608695652177</v>
          </cell>
          <cell r="K31">
            <v>10.608695652173912</v>
          </cell>
          <cell r="L31">
            <v>6.4</v>
          </cell>
          <cell r="M31">
            <v>0.9285714285714286</v>
          </cell>
          <cell r="R31" t="str">
            <v>F-12 / 14000</v>
          </cell>
          <cell r="S31">
            <v>5.7450628366247756</v>
          </cell>
          <cell r="T31">
            <v>7.998836532867946</v>
          </cell>
          <cell r="U31">
            <v>9.0300173654180114</v>
          </cell>
          <cell r="V31">
            <v>7.9766019675618178</v>
          </cell>
          <cell r="W31">
            <v>5.4494525082760381</v>
          </cell>
          <cell r="X31">
            <v>3.9037085230969422</v>
          </cell>
          <cell r="Y31">
            <v>4.2720139494333047</v>
          </cell>
          <cell r="Z31">
            <v>4.5151033386327502</v>
          </cell>
          <cell r="AA31">
            <v>3.9639639639639639</v>
          </cell>
          <cell r="AB31">
            <v>2.9957668511885376</v>
          </cell>
          <cell r="AC31">
            <v>1.7164435290078957</v>
          </cell>
          <cell r="AD31">
            <v>1.7510468214693566</v>
          </cell>
          <cell r="AE31">
            <v>5.1720698254364086</v>
          </cell>
          <cell r="AM31" t="str">
            <v>F-12 / 14000</v>
          </cell>
          <cell r="AN31">
            <v>185</v>
          </cell>
          <cell r="AO31">
            <v>280</v>
          </cell>
          <cell r="AP31">
            <v>449</v>
          </cell>
          <cell r="AQ31">
            <v>217</v>
          </cell>
          <cell r="AR31">
            <v>206</v>
          </cell>
          <cell r="AS31">
            <v>114</v>
          </cell>
          <cell r="AT31">
            <v>155</v>
          </cell>
          <cell r="AU31">
            <v>159</v>
          </cell>
          <cell r="AV31">
            <v>133</v>
          </cell>
          <cell r="AW31">
            <v>71</v>
          </cell>
          <cell r="AX31">
            <v>52</v>
          </cell>
          <cell r="AY31">
            <v>39</v>
          </cell>
          <cell r="AZ31">
            <v>2060</v>
          </cell>
        </row>
        <row r="32">
          <cell r="A32" t="str">
            <v>BUS FORD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2.4545454545454546</v>
          </cell>
          <cell r="G32">
            <v>2</v>
          </cell>
          <cell r="H32">
            <v>3</v>
          </cell>
          <cell r="I32">
            <v>4.833333333333333</v>
          </cell>
          <cell r="J32">
            <v>1.6086956521739131</v>
          </cell>
          <cell r="K32">
            <v>1.3043478260869565</v>
          </cell>
          <cell r="L32">
            <v>1.5</v>
          </cell>
          <cell r="M32">
            <v>2.1428571428571428</v>
          </cell>
          <cell r="R32" t="str">
            <v>F-4000</v>
          </cell>
          <cell r="S32">
            <v>9.9341711549970082</v>
          </cell>
          <cell r="T32">
            <v>9.8603839441535772</v>
          </cell>
          <cell r="U32">
            <v>10.84098238650459</v>
          </cell>
          <cell r="V32">
            <v>10.768412656208454</v>
          </cell>
          <cell r="W32">
            <v>11.917494270435448</v>
          </cell>
          <cell r="X32">
            <v>9.8893949251789195</v>
          </cell>
          <cell r="Y32">
            <v>7.0037779715199076</v>
          </cell>
          <cell r="Z32">
            <v>8.2034976152623216</v>
          </cell>
          <cell r="AA32">
            <v>8.8588588588588593</v>
          </cell>
          <cell r="AB32">
            <v>8.8244871377401495</v>
          </cell>
          <cell r="AC32">
            <v>8.8225197391005832</v>
          </cell>
          <cell r="AD32">
            <v>8.8694328130947859</v>
          </cell>
          <cell r="AE32">
            <v>9.5760598503740653</v>
          </cell>
          <cell r="AM32" t="str">
            <v>F-4000</v>
          </cell>
          <cell r="AN32">
            <v>441</v>
          </cell>
          <cell r="AO32">
            <v>376</v>
          </cell>
          <cell r="AP32">
            <v>68</v>
          </cell>
          <cell r="AQ32">
            <v>723</v>
          </cell>
          <cell r="AR32">
            <v>387</v>
          </cell>
          <cell r="AS32">
            <v>117</v>
          </cell>
          <cell r="AT32">
            <v>183</v>
          </cell>
          <cell r="AU32">
            <v>209</v>
          </cell>
          <cell r="AV32">
            <v>275</v>
          </cell>
          <cell r="AW32">
            <v>159</v>
          </cell>
          <cell r="AX32">
            <v>212</v>
          </cell>
          <cell r="AY32">
            <v>159</v>
          </cell>
          <cell r="AZ32">
            <v>3309</v>
          </cell>
        </row>
        <row r="33">
          <cell r="A33" t="str">
            <v>EXPORT / ARG</v>
          </cell>
          <cell r="B33">
            <v>12</v>
          </cell>
          <cell r="C33">
            <v>13</v>
          </cell>
          <cell r="D33">
            <v>8.3333333333333339</v>
          </cell>
          <cell r="E33">
            <v>13</v>
          </cell>
          <cell r="F33">
            <v>56</v>
          </cell>
          <cell r="G33">
            <v>49</v>
          </cell>
          <cell r="H33">
            <v>74</v>
          </cell>
          <cell r="I33">
            <v>67</v>
          </cell>
          <cell r="J33">
            <v>63</v>
          </cell>
          <cell r="K33">
            <v>58</v>
          </cell>
          <cell r="L33">
            <v>68</v>
          </cell>
          <cell r="M33">
            <v>70</v>
          </cell>
          <cell r="R33" t="str">
            <v>CARGO</v>
          </cell>
          <cell r="S33">
            <v>2.1843207660083781</v>
          </cell>
          <cell r="T33">
            <v>3.6940081442699246</v>
          </cell>
          <cell r="U33">
            <v>3.076159761845696</v>
          </cell>
          <cell r="V33">
            <v>3.4033501728263764</v>
          </cell>
          <cell r="W33">
            <v>3.4632034632034632</v>
          </cell>
          <cell r="X33">
            <v>4.6193884189980476</v>
          </cell>
          <cell r="Y33">
            <v>5.0857308921825055</v>
          </cell>
          <cell r="Z33">
            <v>7.5039745627980921</v>
          </cell>
          <cell r="AA33">
            <v>7.9279279279279278</v>
          </cell>
          <cell r="AB33">
            <v>8.9221751872354282</v>
          </cell>
          <cell r="AC33">
            <v>9.5434260212839011</v>
          </cell>
          <cell r="AD33">
            <v>6.4712599923867531</v>
          </cell>
          <cell r="AE33">
            <v>5.3042394014962593</v>
          </cell>
          <cell r="AM33" t="str">
            <v>CARGO</v>
          </cell>
          <cell r="AN33">
            <v>66</v>
          </cell>
          <cell r="AO33">
            <v>128</v>
          </cell>
          <cell r="AP33">
            <v>119</v>
          </cell>
          <cell r="AQ33">
            <v>130</v>
          </cell>
          <cell r="AR33">
            <v>135</v>
          </cell>
          <cell r="AS33">
            <v>161</v>
          </cell>
          <cell r="AT33">
            <v>219</v>
          </cell>
          <cell r="AU33">
            <v>286</v>
          </cell>
          <cell r="AV33">
            <v>290</v>
          </cell>
          <cell r="AW33">
            <v>253</v>
          </cell>
          <cell r="AX33">
            <v>248</v>
          </cell>
          <cell r="AY33">
            <v>85</v>
          </cell>
          <cell r="AZ33">
            <v>2120</v>
          </cell>
        </row>
        <row r="34">
          <cell r="A34" t="str">
            <v>VW HEAVIES</v>
          </cell>
          <cell r="B34">
            <v>65</v>
          </cell>
          <cell r="C34">
            <v>70</v>
          </cell>
          <cell r="D34">
            <v>64</v>
          </cell>
          <cell r="E34">
            <v>31</v>
          </cell>
          <cell r="F34">
            <v>16</v>
          </cell>
          <cell r="G34">
            <v>21</v>
          </cell>
          <cell r="H34">
            <v>35</v>
          </cell>
          <cell r="I34">
            <v>26</v>
          </cell>
          <cell r="J34">
            <v>50</v>
          </cell>
          <cell r="K34">
            <v>52</v>
          </cell>
          <cell r="L34">
            <v>52</v>
          </cell>
          <cell r="M34">
            <v>56</v>
          </cell>
          <cell r="R34" t="str">
            <v xml:space="preserve">  TOTAL  HEAVIES</v>
          </cell>
          <cell r="S34">
            <v>17.863554757630162</v>
          </cell>
          <cell r="T34">
            <v>21.553228621291449</v>
          </cell>
          <cell r="U34">
            <v>22.947159513768298</v>
          </cell>
          <cell r="V34">
            <v>22.148364796596649</v>
          </cell>
          <cell r="W34">
            <v>20.83015024191495</v>
          </cell>
          <cell r="X34">
            <v>18.412491867273907</v>
          </cell>
          <cell r="Y34">
            <v>16.361522813135718</v>
          </cell>
          <cell r="Z34">
            <v>20.222575516693162</v>
          </cell>
          <cell r="AA34">
            <v>20.75075075075075</v>
          </cell>
          <cell r="AB34">
            <v>20.742429176164116</v>
          </cell>
          <cell r="AC34">
            <v>20.082389289392381</v>
          </cell>
          <cell r="AD34">
            <v>17.091739626950897</v>
          </cell>
          <cell r="AE34">
            <v>20.052369077306736</v>
          </cell>
          <cell r="AM34" t="str">
            <v xml:space="preserve">  TOTAL  HEAVIES</v>
          </cell>
          <cell r="AN34">
            <v>692</v>
          </cell>
          <cell r="AO34">
            <v>784</v>
          </cell>
          <cell r="AP34">
            <v>636</v>
          </cell>
          <cell r="AQ34">
            <v>1070</v>
          </cell>
          <cell r="AR34">
            <v>728</v>
          </cell>
          <cell r="AS34">
            <v>392</v>
          </cell>
          <cell r="AT34">
            <v>557</v>
          </cell>
          <cell r="AU34">
            <v>654</v>
          </cell>
          <cell r="AV34">
            <v>698</v>
          </cell>
          <cell r="AW34">
            <v>483</v>
          </cell>
          <cell r="AX34">
            <v>512</v>
          </cell>
          <cell r="AY34">
            <v>283</v>
          </cell>
          <cell r="AZ34">
            <v>7489</v>
          </cell>
        </row>
        <row r="35">
          <cell r="A35" t="str">
            <v xml:space="preserve">  TOTAL  IPI</v>
          </cell>
          <cell r="B35">
            <v>102.05555555555556</v>
          </cell>
          <cell r="C35">
            <v>126.27777777777777</v>
          </cell>
          <cell r="D35">
            <v>125.85714285714286</v>
          </cell>
          <cell r="E35">
            <v>125.09523809523809</v>
          </cell>
          <cell r="F35">
            <v>142.68181818181819</v>
          </cell>
          <cell r="G35">
            <v>143.61111111111111</v>
          </cell>
          <cell r="H35">
            <v>198.26086956521738</v>
          </cell>
          <cell r="I35">
            <v>190.75</v>
          </cell>
          <cell r="J35">
            <v>197.39130434782606</v>
          </cell>
          <cell r="K35">
            <v>203.56521739130434</v>
          </cell>
          <cell r="L35">
            <v>199.75</v>
          </cell>
          <cell r="M35">
            <v>200.28571428571428</v>
          </cell>
          <cell r="R35" t="str">
            <v>BUS</v>
          </cell>
          <cell r="AM35" t="str">
            <v>BUS</v>
          </cell>
        </row>
        <row r="36">
          <cell r="R36" t="str">
            <v xml:space="preserve"> B - 1618</v>
          </cell>
          <cell r="S36">
            <v>5.1575931232091694</v>
          </cell>
          <cell r="T36">
            <v>6.7546583850931681</v>
          </cell>
          <cell r="U36">
            <v>3.3582089552238807</v>
          </cell>
          <cell r="V36">
            <v>4.4705882352941178</v>
          </cell>
          <cell r="W36">
            <v>2.8350515463917527</v>
          </cell>
          <cell r="X36">
            <v>1.6846361185983827</v>
          </cell>
          <cell r="Y36">
            <v>5.5852644087938206</v>
          </cell>
          <cell r="Z36">
            <v>4.5454545454545459</v>
          </cell>
          <cell r="AA36">
            <v>6.9823922282938682</v>
          </cell>
          <cell r="AB36">
            <v>4.5806906272022552</v>
          </cell>
          <cell r="AC36">
            <v>4.5220966084275434</v>
          </cell>
          <cell r="AD36">
            <v>4.5999999999999996</v>
          </cell>
          <cell r="AE36">
            <v>4.5999999999999996</v>
          </cell>
          <cell r="AM36" t="str">
            <v xml:space="preserve"> B - 1618</v>
          </cell>
          <cell r="AN36">
            <v>72</v>
          </cell>
          <cell r="AO36">
            <v>87</v>
          </cell>
          <cell r="AP36">
            <v>45</v>
          </cell>
          <cell r="AQ36">
            <v>77</v>
          </cell>
          <cell r="AR36">
            <v>43</v>
          </cell>
          <cell r="AS36">
            <v>25</v>
          </cell>
          <cell r="AT36">
            <v>94</v>
          </cell>
          <cell r="AU36">
            <v>69</v>
          </cell>
          <cell r="AV36">
            <v>115</v>
          </cell>
          <cell r="AW36">
            <v>65</v>
          </cell>
          <cell r="AX36">
            <v>44</v>
          </cell>
          <cell r="AY36">
            <v>46</v>
          </cell>
          <cell r="AZ36">
            <v>782</v>
          </cell>
        </row>
        <row r="37">
          <cell r="A37" t="str">
            <v>WORKING DAYS</v>
          </cell>
          <cell r="B37">
            <v>18</v>
          </cell>
          <cell r="C37">
            <v>18</v>
          </cell>
          <cell r="D37">
            <v>21</v>
          </cell>
          <cell r="E37">
            <v>21</v>
          </cell>
          <cell r="F37">
            <v>22</v>
          </cell>
          <cell r="G37">
            <v>18</v>
          </cell>
          <cell r="H37">
            <v>23</v>
          </cell>
          <cell r="I37">
            <v>21</v>
          </cell>
          <cell r="J37">
            <v>21</v>
          </cell>
          <cell r="K37">
            <v>23</v>
          </cell>
          <cell r="L37">
            <v>20</v>
          </cell>
          <cell r="M37">
            <v>17</v>
          </cell>
          <cell r="R37" t="str">
            <v>TOTAL FORD</v>
          </cell>
          <cell r="S37">
            <v>8.9030206677265493</v>
          </cell>
          <cell r="T37">
            <v>8.5442429925217702</v>
          </cell>
          <cell r="U37">
            <v>11.042787034588146</v>
          </cell>
          <cell r="V37">
            <v>10.209804332797365</v>
          </cell>
          <cell r="W37">
            <v>8.6462035102948747</v>
          </cell>
          <cell r="X37">
            <v>9.1002868016536027</v>
          </cell>
          <cell r="Y37">
            <v>9.8269657510623478</v>
          </cell>
          <cell r="Z37">
            <v>12.867048080930548</v>
          </cell>
          <cell r="AA37">
            <v>13.696006193603502</v>
          </cell>
          <cell r="AB37">
            <v>13.765602204571243</v>
          </cell>
          <cell r="AC37">
            <v>12.342090399371806</v>
          </cell>
          <cell r="AD37">
            <v>13.559622035236774</v>
          </cell>
          <cell r="AE37">
            <v>11.157590418313765</v>
          </cell>
          <cell r="AM37" t="str">
            <v>TOTAL FORD</v>
          </cell>
          <cell r="AN37">
            <v>7518</v>
          </cell>
          <cell r="AO37">
            <v>13230</v>
          </cell>
          <cell r="AP37">
            <v>16631</v>
          </cell>
          <cell r="AQ37">
            <v>13142</v>
          </cell>
          <cell r="AR37">
            <v>14013</v>
          </cell>
          <cell r="AS37">
            <v>12549</v>
          </cell>
          <cell r="AT37">
            <v>14782</v>
          </cell>
          <cell r="AU37">
            <v>19855</v>
          </cell>
          <cell r="AV37">
            <v>22148</v>
          </cell>
          <cell r="AW37">
            <v>21822</v>
          </cell>
          <cell r="AX37">
            <v>22780</v>
          </cell>
          <cell r="AY37">
            <v>18648</v>
          </cell>
          <cell r="AZ37">
            <v>197118</v>
          </cell>
        </row>
        <row r="38">
          <cell r="A38" t="str">
            <v>ANCHIETA</v>
          </cell>
          <cell r="B38" t="str">
            <v>Jan</v>
          </cell>
          <cell r="C38" t="str">
            <v>Feb</v>
          </cell>
          <cell r="D38" t="str">
            <v>Mar</v>
          </cell>
          <cell r="E38" t="str">
            <v>Apr</v>
          </cell>
          <cell r="F38" t="str">
            <v>May</v>
          </cell>
          <cell r="G38" t="str">
            <v>Jun</v>
          </cell>
          <cell r="H38" t="str">
            <v>Jul</v>
          </cell>
          <cell r="I38" t="str">
            <v>Aug</v>
          </cell>
          <cell r="J38" t="str">
            <v>Sep</v>
          </cell>
          <cell r="K38" t="str">
            <v>Oct</v>
          </cell>
          <cell r="L38" t="str">
            <v>Nov</v>
          </cell>
          <cell r="M38" t="str">
            <v>Dec</v>
          </cell>
          <cell r="AZ38">
            <v>21101</v>
          </cell>
        </row>
        <row r="39">
          <cell r="A39" t="str">
            <v>VERS./ROYALE DOM.</v>
          </cell>
          <cell r="B39">
            <v>13</v>
          </cell>
          <cell r="C39">
            <v>60</v>
          </cell>
          <cell r="D39">
            <v>54</v>
          </cell>
          <cell r="E39">
            <v>53</v>
          </cell>
          <cell r="F39">
            <v>49</v>
          </cell>
          <cell r="G39">
            <v>47</v>
          </cell>
          <cell r="H39">
            <v>68</v>
          </cell>
          <cell r="I39">
            <v>53.761904761904759</v>
          </cell>
          <cell r="J39">
            <v>54</v>
          </cell>
          <cell r="K39">
            <v>54</v>
          </cell>
          <cell r="L39">
            <v>0</v>
          </cell>
          <cell r="M39">
            <v>0</v>
          </cell>
        </row>
        <row r="40">
          <cell r="A40" t="str">
            <v>VERS./ROYALE EXP.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1">
          <cell r="A41" t="str">
            <v>TOTAL ANCHIETA</v>
          </cell>
          <cell r="B41">
            <v>13</v>
          </cell>
          <cell r="C41">
            <v>60</v>
          </cell>
          <cell r="D41">
            <v>54</v>
          </cell>
          <cell r="E41">
            <v>53</v>
          </cell>
          <cell r="F41">
            <v>49</v>
          </cell>
          <cell r="G41">
            <v>47</v>
          </cell>
          <cell r="H41">
            <v>68</v>
          </cell>
          <cell r="I41">
            <v>53.761904761904759</v>
          </cell>
          <cell r="J41">
            <v>54</v>
          </cell>
          <cell r="K41">
            <v>54</v>
          </cell>
          <cell r="L41">
            <v>0</v>
          </cell>
          <cell r="M41">
            <v>0</v>
          </cell>
          <cell r="R41" t="str">
            <v>DAILY  SELLING  RATE</v>
          </cell>
        </row>
        <row r="42">
          <cell r="S42">
            <v>1996</v>
          </cell>
          <cell r="AM42" t="str">
            <v>COMPANY  STOCK</v>
          </cell>
        </row>
        <row r="43">
          <cell r="R43" t="str">
            <v>CARS</v>
          </cell>
          <cell r="S43" t="str">
            <v>Jan</v>
          </cell>
          <cell r="T43" t="str">
            <v>Feb</v>
          </cell>
          <cell r="U43" t="str">
            <v>Mar</v>
          </cell>
          <cell r="V43" t="str">
            <v>Apr</v>
          </cell>
          <cell r="W43" t="str">
            <v>May</v>
          </cell>
          <cell r="X43" t="str">
            <v>Jun</v>
          </cell>
          <cell r="Y43" t="str">
            <v>Jul</v>
          </cell>
          <cell r="Z43" t="str">
            <v>Aug</v>
          </cell>
          <cell r="AA43" t="str">
            <v>Sep</v>
          </cell>
          <cell r="AB43" t="str">
            <v>Oct</v>
          </cell>
          <cell r="AC43" t="str">
            <v>Nov</v>
          </cell>
          <cell r="AD43" t="str">
            <v>Dec</v>
          </cell>
          <cell r="AE43" t="str">
            <v>F.Y.</v>
          </cell>
          <cell r="AM43" t="str">
            <v>CO.STOK</v>
          </cell>
          <cell r="AN43">
            <v>1996</v>
          </cell>
        </row>
        <row r="44">
          <cell r="R44" t="str">
            <v>HOBBY</v>
          </cell>
          <cell r="S44">
            <v>145.40909090909091</v>
          </cell>
          <cell r="T44">
            <v>266.3</v>
          </cell>
          <cell r="U44">
            <v>347.95238095238096</v>
          </cell>
          <cell r="V44">
            <v>221.9047619047619</v>
          </cell>
          <cell r="W44">
            <v>95.318181818181813</v>
          </cell>
          <cell r="X44">
            <v>31.789473684210527</v>
          </cell>
          <cell r="Y44">
            <v>7.3913043478260869</v>
          </cell>
          <cell r="Z44">
            <v>4.8636363636363633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92.039215686274517</v>
          </cell>
          <cell r="AM44" t="str">
            <v>CARS</v>
          </cell>
          <cell r="AN44" t="str">
            <v>Jan</v>
          </cell>
          <cell r="AO44" t="str">
            <v>Feb</v>
          </cell>
          <cell r="AP44" t="str">
            <v>Mar</v>
          </cell>
          <cell r="AQ44" t="str">
            <v>Apr</v>
          </cell>
          <cell r="AR44" t="str">
            <v>May</v>
          </cell>
          <cell r="AS44" t="str">
            <v>Jun</v>
          </cell>
          <cell r="AT44" t="str">
            <v>Jul</v>
          </cell>
          <cell r="AU44" t="str">
            <v>Aug</v>
          </cell>
          <cell r="AV44" t="str">
            <v>Sep</v>
          </cell>
          <cell r="AW44" t="str">
            <v>Oct</v>
          </cell>
          <cell r="AX44" t="str">
            <v>Nov</v>
          </cell>
          <cell r="AY44" t="str">
            <v>Dec</v>
          </cell>
        </row>
        <row r="45">
          <cell r="R45" t="str">
            <v>FIESTA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5.8181818181818183</v>
          </cell>
          <cell r="X45">
            <v>112.42105263157895</v>
          </cell>
          <cell r="Y45">
            <v>233.52173913043478</v>
          </cell>
          <cell r="Z45">
            <v>431.27272727272725</v>
          </cell>
          <cell r="AA45">
            <v>450.09523809523807</v>
          </cell>
          <cell r="AB45">
            <v>426.69565217391306</v>
          </cell>
          <cell r="AC45">
            <v>468.5</v>
          </cell>
          <cell r="AD45">
            <v>451.95238095238096</v>
          </cell>
          <cell r="AE45">
            <v>216.66666666666666</v>
          </cell>
          <cell r="AM45" t="str">
            <v>HOBBY</v>
          </cell>
          <cell r="AN45">
            <v>866</v>
          </cell>
          <cell r="AO45">
            <v>416</v>
          </cell>
          <cell r="AP45">
            <v>208</v>
          </cell>
          <cell r="AQ45">
            <v>36</v>
          </cell>
          <cell r="AR45">
            <v>1</v>
          </cell>
          <cell r="AS45">
            <v>2</v>
          </cell>
          <cell r="AT45">
            <v>1</v>
          </cell>
          <cell r="AU45">
            <v>1</v>
          </cell>
          <cell r="AV45">
            <v>1</v>
          </cell>
          <cell r="AW45">
            <v>1</v>
          </cell>
          <cell r="AX45">
            <v>1</v>
          </cell>
          <cell r="AY45">
            <v>1</v>
          </cell>
        </row>
        <row r="46">
          <cell r="R46" t="str">
            <v>VERONA</v>
          </cell>
          <cell r="S46">
            <v>34.545454545454547</v>
          </cell>
          <cell r="T46">
            <v>15.2</v>
          </cell>
          <cell r="U46">
            <v>10.523809523809524</v>
          </cell>
          <cell r="V46">
            <v>11.571428571428571</v>
          </cell>
          <cell r="W46">
            <v>39</v>
          </cell>
          <cell r="X46">
            <v>41.421052631578945</v>
          </cell>
          <cell r="Y46">
            <v>33.782608695652172</v>
          </cell>
          <cell r="Z46">
            <v>41.227272727272727</v>
          </cell>
          <cell r="AA46">
            <v>48.571428571428569</v>
          </cell>
          <cell r="AB46">
            <v>39.434782608695649</v>
          </cell>
          <cell r="AC46">
            <v>31.4</v>
          </cell>
          <cell r="AD46">
            <v>11.428571428571429</v>
          </cell>
          <cell r="AE46">
            <v>30.007843137254902</v>
          </cell>
          <cell r="AM46" t="str">
            <v>FIESTA</v>
          </cell>
          <cell r="AN46">
            <v>0</v>
          </cell>
          <cell r="AO46">
            <v>0</v>
          </cell>
          <cell r="AP46">
            <v>18</v>
          </cell>
          <cell r="AQ46">
            <v>380</v>
          </cell>
          <cell r="AR46">
            <v>124</v>
          </cell>
          <cell r="AS46">
            <v>294</v>
          </cell>
          <cell r="AT46">
            <v>2004</v>
          </cell>
          <cell r="AU46">
            <v>4519</v>
          </cell>
          <cell r="AV46">
            <v>5833</v>
          </cell>
          <cell r="AW46">
            <v>6999</v>
          </cell>
          <cell r="AX46">
            <v>11236</v>
          </cell>
          <cell r="AY46">
            <v>14936</v>
          </cell>
        </row>
        <row r="47">
          <cell r="R47" t="str">
            <v>ESCORT</v>
          </cell>
          <cell r="S47">
            <v>93.13636363636364</v>
          </cell>
          <cell r="T47">
            <v>54.3</v>
          </cell>
          <cell r="U47">
            <v>84</v>
          </cell>
          <cell r="V47">
            <v>157.38095238095238</v>
          </cell>
          <cell r="W47">
            <v>176.31818181818181</v>
          </cell>
          <cell r="X47">
            <v>168.05263157894737</v>
          </cell>
          <cell r="Y47">
            <v>128.52173913043478</v>
          </cell>
          <cell r="Z47">
            <v>185.40909090909091</v>
          </cell>
          <cell r="AA47">
            <v>212.85714285714286</v>
          </cell>
          <cell r="AB47">
            <v>190.30434782608697</v>
          </cell>
          <cell r="AC47">
            <v>57.8</v>
          </cell>
          <cell r="AD47">
            <v>65.476190476190482</v>
          </cell>
          <cell r="AE47">
            <v>132.11372549019609</v>
          </cell>
          <cell r="AM47" t="str">
            <v>VERONA</v>
          </cell>
          <cell r="AN47">
            <v>424</v>
          </cell>
          <cell r="AO47">
            <v>193</v>
          </cell>
          <cell r="AP47">
            <v>33</v>
          </cell>
          <cell r="AQ47">
            <v>60</v>
          </cell>
          <cell r="AR47">
            <v>222</v>
          </cell>
          <cell r="AS47">
            <v>220</v>
          </cell>
          <cell r="AT47">
            <v>965</v>
          </cell>
          <cell r="AU47">
            <v>904.5</v>
          </cell>
          <cell r="AV47">
            <v>380</v>
          </cell>
          <cell r="AW47">
            <v>0</v>
          </cell>
          <cell r="AX47">
            <v>0</v>
          </cell>
          <cell r="AY47">
            <v>0</v>
          </cell>
        </row>
        <row r="48">
          <cell r="R48" t="str">
            <v xml:space="preserve">BE - 10 F 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50</v>
          </cell>
          <cell r="AD48">
            <v>141.23809523809524</v>
          </cell>
          <cell r="AE48">
            <v>15.552941176470588</v>
          </cell>
          <cell r="AM48" t="str">
            <v>ESCORT</v>
          </cell>
          <cell r="AN48">
            <v>700</v>
          </cell>
          <cell r="AO48">
            <v>226</v>
          </cell>
          <cell r="AP48">
            <v>1040</v>
          </cell>
          <cell r="AQ48">
            <v>532</v>
          </cell>
          <cell r="AR48">
            <v>1394</v>
          </cell>
          <cell r="AS48">
            <v>1966</v>
          </cell>
          <cell r="AT48">
            <v>4917</v>
          </cell>
          <cell r="AU48">
            <v>5234</v>
          </cell>
          <cell r="AV48">
            <v>2972</v>
          </cell>
          <cell r="AW48">
            <v>692</v>
          </cell>
          <cell r="AX48">
            <v>-365</v>
          </cell>
          <cell r="AY48">
            <v>-902</v>
          </cell>
        </row>
        <row r="49">
          <cell r="R49" t="str">
            <v xml:space="preserve">VERSAILLES </v>
          </cell>
          <cell r="S49">
            <v>12.272727272727273</v>
          </cell>
          <cell r="T49">
            <v>16.75</v>
          </cell>
          <cell r="U49">
            <v>30.38095238095238</v>
          </cell>
          <cell r="V49">
            <v>28.80952380952381</v>
          </cell>
          <cell r="W49">
            <v>31.181818181818183</v>
          </cell>
          <cell r="X49">
            <v>20.315789473684209</v>
          </cell>
          <cell r="Y49">
            <v>21.521739130434781</v>
          </cell>
          <cell r="Z49">
            <v>21.954545454545453</v>
          </cell>
          <cell r="AA49">
            <v>19.714285714285715</v>
          </cell>
          <cell r="AB49">
            <v>18.478260869565219</v>
          </cell>
          <cell r="AC49">
            <v>20.3</v>
          </cell>
          <cell r="AD49">
            <v>19.476190476190474</v>
          </cell>
          <cell r="AE49">
            <v>21.772549019607844</v>
          </cell>
          <cell r="AM49" t="str">
            <v xml:space="preserve">BE - 10 F 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154</v>
          </cell>
          <cell r="AV49">
            <v>964</v>
          </cell>
          <cell r="AW49">
            <v>4278</v>
          </cell>
          <cell r="AX49">
            <v>4498.5</v>
          </cell>
          <cell r="AY49">
            <v>5087</v>
          </cell>
        </row>
        <row r="50">
          <cell r="R50" t="str">
            <v>ROYALE</v>
          </cell>
          <cell r="S50">
            <v>7.6818181818181817</v>
          </cell>
          <cell r="T50">
            <v>11.5</v>
          </cell>
          <cell r="U50">
            <v>25.571428571428573</v>
          </cell>
          <cell r="V50">
            <v>24.666666666666668</v>
          </cell>
          <cell r="W50">
            <v>15.909090909090908</v>
          </cell>
          <cell r="X50">
            <v>12.263157894736842</v>
          </cell>
          <cell r="Y50">
            <v>14.173913043478262</v>
          </cell>
          <cell r="Z50">
            <v>14.363636363636363</v>
          </cell>
          <cell r="AA50">
            <v>15.380952380952381</v>
          </cell>
          <cell r="AB50">
            <v>14.478260869565217</v>
          </cell>
          <cell r="AC50">
            <v>15.2</v>
          </cell>
          <cell r="AD50">
            <v>14.380952380952381</v>
          </cell>
          <cell r="AE50">
            <v>15.454901960784314</v>
          </cell>
          <cell r="AM50" t="str">
            <v xml:space="preserve">VERSAILLES </v>
          </cell>
          <cell r="AN50">
            <v>36</v>
          </cell>
          <cell r="AO50">
            <v>60</v>
          </cell>
          <cell r="AP50">
            <v>96</v>
          </cell>
          <cell r="AQ50">
            <v>65</v>
          </cell>
          <cell r="AR50">
            <v>62</v>
          </cell>
          <cell r="AS50">
            <v>144</v>
          </cell>
          <cell r="AT50">
            <v>571</v>
          </cell>
          <cell r="AU50">
            <v>558</v>
          </cell>
          <cell r="AV50">
            <v>856</v>
          </cell>
          <cell r="AW50">
            <v>1055</v>
          </cell>
          <cell r="AX50">
            <v>495</v>
          </cell>
          <cell r="AY50">
            <v>193</v>
          </cell>
        </row>
        <row r="51">
          <cell r="R51" t="str">
            <v xml:space="preserve">TAURUS </v>
          </cell>
          <cell r="S51">
            <v>3.1818181818181817</v>
          </cell>
          <cell r="T51">
            <v>2.65</v>
          </cell>
          <cell r="U51">
            <v>1.7619047619047619</v>
          </cell>
          <cell r="V51">
            <v>0.42857142857142855</v>
          </cell>
          <cell r="W51">
            <v>0.63636363636363635</v>
          </cell>
          <cell r="X51">
            <v>5.2631578947368418E-2</v>
          </cell>
          <cell r="Y51">
            <v>0.69565217391304346</v>
          </cell>
          <cell r="Z51">
            <v>0.5</v>
          </cell>
          <cell r="AA51">
            <v>9.5238095238095233E-2</v>
          </cell>
          <cell r="AB51">
            <v>0</v>
          </cell>
          <cell r="AC51">
            <v>0</v>
          </cell>
          <cell r="AD51">
            <v>1.2380952380952381</v>
          </cell>
          <cell r="AE51">
            <v>0.93725490196078431</v>
          </cell>
          <cell r="AM51" t="str">
            <v>ROYALE</v>
          </cell>
          <cell r="AN51">
            <v>30</v>
          </cell>
          <cell r="AO51">
            <v>73</v>
          </cell>
          <cell r="AP51">
            <v>94</v>
          </cell>
          <cell r="AQ51">
            <v>49</v>
          </cell>
          <cell r="AR51">
            <v>59</v>
          </cell>
          <cell r="AS51">
            <v>141</v>
          </cell>
          <cell r="AT51">
            <v>519</v>
          </cell>
          <cell r="AU51">
            <v>639</v>
          </cell>
          <cell r="AV51">
            <v>742</v>
          </cell>
          <cell r="AW51">
            <v>773</v>
          </cell>
          <cell r="AX51">
            <v>319</v>
          </cell>
          <cell r="AY51">
            <v>118</v>
          </cell>
        </row>
        <row r="52">
          <cell r="R52" t="str">
            <v>FIESTA</v>
          </cell>
          <cell r="S52">
            <v>34.272727272727273</v>
          </cell>
          <cell r="T52">
            <v>19.350000000000001</v>
          </cell>
          <cell r="U52">
            <v>20</v>
          </cell>
          <cell r="V52">
            <v>7.9047619047619051</v>
          </cell>
          <cell r="W52">
            <v>9.3181818181818183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7.5764705882352938</v>
          </cell>
          <cell r="AM52" t="str">
            <v xml:space="preserve">TAURUS </v>
          </cell>
          <cell r="AN52">
            <v>1</v>
          </cell>
          <cell r="AO52">
            <v>1</v>
          </cell>
          <cell r="AP52">
            <v>1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-4</v>
          </cell>
          <cell r="AV52">
            <v>-4</v>
          </cell>
          <cell r="AW52">
            <v>-4</v>
          </cell>
          <cell r="AX52">
            <v>0</v>
          </cell>
          <cell r="AY52">
            <v>54</v>
          </cell>
        </row>
        <row r="53">
          <cell r="R53" t="str">
            <v>MONDEO</v>
          </cell>
          <cell r="S53">
            <v>9.2727272727272734</v>
          </cell>
          <cell r="T53">
            <v>6.75</v>
          </cell>
          <cell r="U53">
            <v>2.2380952380952381</v>
          </cell>
          <cell r="V53">
            <v>1.4285714285714286</v>
          </cell>
          <cell r="W53">
            <v>6.9545454545454541</v>
          </cell>
          <cell r="X53">
            <v>31.631578947368421</v>
          </cell>
          <cell r="Y53">
            <v>32.782608695652172</v>
          </cell>
          <cell r="Z53">
            <v>28.045454545454547</v>
          </cell>
          <cell r="AA53">
            <v>4.7619047619047619</v>
          </cell>
          <cell r="AB53">
            <v>26.739130434782609</v>
          </cell>
          <cell r="AC53">
            <v>37.35</v>
          </cell>
          <cell r="AD53">
            <v>34.666666666666664</v>
          </cell>
          <cell r="AE53">
            <v>18.55294117647059</v>
          </cell>
          <cell r="AM53" t="str">
            <v>FIESTA</v>
          </cell>
          <cell r="AN53">
            <v>79</v>
          </cell>
          <cell r="AO53">
            <v>93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</row>
        <row r="54">
          <cell r="R54" t="str">
            <v xml:space="preserve">  TOTAL  CARS</v>
          </cell>
          <cell r="S54">
            <v>339.7727272727272</v>
          </cell>
          <cell r="T54">
            <v>392.8</v>
          </cell>
          <cell r="U54">
            <v>522.42857142857133</v>
          </cell>
          <cell r="V54">
            <v>454.09523809523819</v>
          </cell>
          <cell r="W54">
            <v>380.45454545454544</v>
          </cell>
          <cell r="X54">
            <v>417.94736842105266</v>
          </cell>
          <cell r="Y54">
            <v>472.39130434782612</v>
          </cell>
          <cell r="Z54">
            <v>727.63636363636363</v>
          </cell>
          <cell r="AA54">
            <v>751.47619047619048</v>
          </cell>
          <cell r="AB54">
            <v>716.13043478260875</v>
          </cell>
          <cell r="AC54">
            <v>680.55</v>
          </cell>
          <cell r="AD54">
            <v>739.85714285714278</v>
          </cell>
          <cell r="AE54">
            <v>550.67450980392152</v>
          </cell>
          <cell r="AM54" t="str">
            <v>MONDEO</v>
          </cell>
          <cell r="AN54">
            <v>1</v>
          </cell>
          <cell r="AO54">
            <v>1</v>
          </cell>
          <cell r="AP54">
            <v>0</v>
          </cell>
          <cell r="AQ54">
            <v>0</v>
          </cell>
          <cell r="AR54">
            <v>303</v>
          </cell>
          <cell r="AS54">
            <v>40</v>
          </cell>
          <cell r="AT54">
            <v>386</v>
          </cell>
          <cell r="AU54">
            <v>747</v>
          </cell>
          <cell r="AV54">
            <v>189</v>
          </cell>
          <cell r="AW54">
            <v>606</v>
          </cell>
          <cell r="AX54">
            <v>280</v>
          </cell>
          <cell r="AY54">
            <v>530</v>
          </cell>
        </row>
        <row r="55">
          <cell r="R55" t="str">
            <v xml:space="preserve"> LIGHTS</v>
          </cell>
          <cell r="AM55" t="str">
            <v xml:space="preserve">  TOTAL  CARS</v>
          </cell>
          <cell r="AN55">
            <v>2137</v>
          </cell>
          <cell r="AO55">
            <v>1063</v>
          </cell>
          <cell r="AP55">
            <v>1490</v>
          </cell>
          <cell r="AQ55">
            <v>1122</v>
          </cell>
          <cell r="AR55">
            <v>2165</v>
          </cell>
          <cell r="AS55">
            <v>2807</v>
          </cell>
          <cell r="AT55">
            <v>9363</v>
          </cell>
          <cell r="AU55">
            <v>12752.5</v>
          </cell>
          <cell r="AV55">
            <v>11933</v>
          </cell>
          <cell r="AW55">
            <v>14400</v>
          </cell>
          <cell r="AX55">
            <v>16464.5</v>
          </cell>
          <cell r="AY55">
            <v>20017</v>
          </cell>
        </row>
        <row r="56">
          <cell r="R56" t="str">
            <v xml:space="preserve">PAMPA </v>
          </cell>
          <cell r="S56">
            <v>40.68181818181818</v>
          </cell>
          <cell r="T56">
            <v>73.650000000000006</v>
          </cell>
          <cell r="U56">
            <v>109.23809523809524</v>
          </cell>
          <cell r="V56">
            <v>82.285714285714292</v>
          </cell>
          <cell r="W56">
            <v>82.954545454545453</v>
          </cell>
          <cell r="X56">
            <v>78.684210526315795</v>
          </cell>
          <cell r="Y56">
            <v>78</v>
          </cell>
          <cell r="Z56">
            <v>79</v>
          </cell>
          <cell r="AA56">
            <v>79</v>
          </cell>
          <cell r="AB56">
            <v>77.391304347826093</v>
          </cell>
          <cell r="AC56">
            <v>79</v>
          </cell>
          <cell r="AD56">
            <v>79</v>
          </cell>
          <cell r="AE56">
            <v>78.117647058823536</v>
          </cell>
          <cell r="AM56" t="str">
            <v xml:space="preserve"> LIGHTS</v>
          </cell>
        </row>
        <row r="57">
          <cell r="R57" t="str">
            <v>F-1000</v>
          </cell>
          <cell r="S57">
            <v>44.090909090909093</v>
          </cell>
          <cell r="T57">
            <v>34.6</v>
          </cell>
          <cell r="U57">
            <v>28.571428571428573</v>
          </cell>
          <cell r="V57">
            <v>39.142857142857146</v>
          </cell>
          <cell r="W57">
            <v>35.590909090909093</v>
          </cell>
          <cell r="X57">
            <v>35.631578947368418</v>
          </cell>
          <cell r="Y57">
            <v>35.913043478260867</v>
          </cell>
          <cell r="Z57">
            <v>36.363636363636367</v>
          </cell>
          <cell r="AA57">
            <v>53.142857142857146</v>
          </cell>
          <cell r="AB57">
            <v>43.869565217391305</v>
          </cell>
          <cell r="AC57">
            <v>49.85</v>
          </cell>
          <cell r="AD57">
            <v>51.142857142857146</v>
          </cell>
          <cell r="AE57">
            <v>40.65098039215686</v>
          </cell>
          <cell r="AM57" t="str">
            <v xml:space="preserve">PAMPA </v>
          </cell>
          <cell r="AN57">
            <v>706</v>
          </cell>
          <cell r="AO57">
            <v>197</v>
          </cell>
          <cell r="AP57">
            <v>102</v>
          </cell>
          <cell r="AQ57">
            <v>58</v>
          </cell>
          <cell r="AR57">
            <v>117</v>
          </cell>
          <cell r="AS57">
            <v>310</v>
          </cell>
          <cell r="AT57">
            <v>1196</v>
          </cell>
          <cell r="AU57">
            <v>1847</v>
          </cell>
          <cell r="AV57">
            <v>2624</v>
          </cell>
          <cell r="AW57">
            <v>3276</v>
          </cell>
          <cell r="AX57">
            <v>3571</v>
          </cell>
          <cell r="AY57">
            <v>4114</v>
          </cell>
        </row>
        <row r="58">
          <cell r="R58" t="str">
            <v xml:space="preserve">EXPLORER </v>
          </cell>
          <cell r="S58">
            <v>0.68181818181818177</v>
          </cell>
          <cell r="T58">
            <v>0.45</v>
          </cell>
          <cell r="U58">
            <v>0.33333333333333331</v>
          </cell>
          <cell r="V58">
            <v>0.19047619047619047</v>
          </cell>
          <cell r="W58">
            <v>0.68181818181818177</v>
          </cell>
          <cell r="X58">
            <v>3.3157894736842106</v>
          </cell>
          <cell r="Y58">
            <v>1.6956521739130435</v>
          </cell>
          <cell r="Z58">
            <v>3.1363636363636362</v>
          </cell>
          <cell r="AA58">
            <v>3.2857142857142856</v>
          </cell>
          <cell r="AB58">
            <v>3.347826086956522</v>
          </cell>
          <cell r="AC58">
            <v>3.3</v>
          </cell>
          <cell r="AD58">
            <v>3.1428571428571428</v>
          </cell>
          <cell r="AE58">
            <v>1.9568627450980391</v>
          </cell>
          <cell r="AM58" t="str">
            <v>F-1000</v>
          </cell>
          <cell r="AN58">
            <v>766</v>
          </cell>
          <cell r="AO58">
            <v>200</v>
          </cell>
          <cell r="AP58">
            <v>301</v>
          </cell>
          <cell r="AQ58">
            <v>209</v>
          </cell>
          <cell r="AR58">
            <v>151</v>
          </cell>
          <cell r="AS58">
            <v>173</v>
          </cell>
          <cell r="AT58">
            <v>570</v>
          </cell>
          <cell r="AU58">
            <v>1076</v>
          </cell>
          <cell r="AV58">
            <v>1324</v>
          </cell>
          <cell r="AW58">
            <v>1807</v>
          </cell>
          <cell r="AX58">
            <v>1814</v>
          </cell>
          <cell r="AY58">
            <v>1573</v>
          </cell>
        </row>
        <row r="59">
          <cell r="R59" t="str">
            <v xml:space="preserve">RANGER </v>
          </cell>
          <cell r="S59">
            <v>15.272727272727273</v>
          </cell>
          <cell r="T59">
            <v>12.95</v>
          </cell>
          <cell r="U59">
            <v>9</v>
          </cell>
          <cell r="V59">
            <v>6.9047619047619051</v>
          </cell>
          <cell r="W59">
            <v>40.636363636363633</v>
          </cell>
          <cell r="X59">
            <v>46.210526315789473</v>
          </cell>
          <cell r="Y59">
            <v>40</v>
          </cell>
          <cell r="Z59">
            <v>48</v>
          </cell>
          <cell r="AA59">
            <v>51.904761904761905</v>
          </cell>
          <cell r="AB59">
            <v>51.782608695652172</v>
          </cell>
          <cell r="AC59">
            <v>51.75</v>
          </cell>
          <cell r="AD59">
            <v>51.761904761904759</v>
          </cell>
          <cell r="AE59">
            <v>35.607843137254903</v>
          </cell>
          <cell r="AM59" t="str">
            <v xml:space="preserve">EXPLORER </v>
          </cell>
          <cell r="AN59">
            <v>0</v>
          </cell>
          <cell r="AO59">
            <v>0</v>
          </cell>
          <cell r="AP59">
            <v>0</v>
          </cell>
          <cell r="AQ59">
            <v>20</v>
          </cell>
          <cell r="AR59">
            <v>55</v>
          </cell>
          <cell r="AS59">
            <v>1</v>
          </cell>
          <cell r="AT59">
            <v>2</v>
          </cell>
          <cell r="AU59">
            <v>-6</v>
          </cell>
          <cell r="AV59">
            <v>-70</v>
          </cell>
          <cell r="AW59">
            <v>5</v>
          </cell>
          <cell r="AX59">
            <v>25</v>
          </cell>
          <cell r="AY59">
            <v>4</v>
          </cell>
        </row>
        <row r="60">
          <cell r="R60" t="str">
            <v>TRANSIT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M60" t="str">
            <v xml:space="preserve">RANGER </v>
          </cell>
          <cell r="AN60">
            <v>1</v>
          </cell>
          <cell r="AO60">
            <v>1501</v>
          </cell>
          <cell r="AP60">
            <v>1500</v>
          </cell>
          <cell r="AQ60">
            <v>887</v>
          </cell>
          <cell r="AR60">
            <v>942</v>
          </cell>
          <cell r="AS60">
            <v>770</v>
          </cell>
          <cell r="AT60">
            <v>1077</v>
          </cell>
          <cell r="AU60">
            <v>832</v>
          </cell>
          <cell r="AV60">
            <v>587</v>
          </cell>
          <cell r="AW60">
            <v>337</v>
          </cell>
          <cell r="AX60">
            <v>-111</v>
          </cell>
          <cell r="AY60">
            <v>-28</v>
          </cell>
        </row>
        <row r="61">
          <cell r="R61" t="str">
            <v xml:space="preserve">  TOTAL  LIGHTS</v>
          </cell>
          <cell r="S61">
            <v>100.72727272727275</v>
          </cell>
          <cell r="T61">
            <v>121.65</v>
          </cell>
          <cell r="U61">
            <v>147.14285714285717</v>
          </cell>
          <cell r="V61">
            <v>128.52380952380955</v>
          </cell>
          <cell r="W61">
            <v>159.86363636363637</v>
          </cell>
          <cell r="X61">
            <v>163.84210526315789</v>
          </cell>
          <cell r="Y61">
            <v>155.60869565217394</v>
          </cell>
          <cell r="Z61">
            <v>166.5</v>
          </cell>
          <cell r="AA61">
            <v>187.33333333333331</v>
          </cell>
          <cell r="AB61">
            <v>176.39130434782609</v>
          </cell>
          <cell r="AC61">
            <v>183.9</v>
          </cell>
          <cell r="AD61">
            <v>185.04761904761904</v>
          </cell>
          <cell r="AE61">
            <v>156.33333333333334</v>
          </cell>
          <cell r="AM61" t="str">
            <v>TRANSIT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</row>
        <row r="62">
          <cell r="R62" t="str">
            <v>HEAVIES</v>
          </cell>
          <cell r="AM62" t="str">
            <v xml:space="preserve">  TOTAL  LIGHTS</v>
          </cell>
          <cell r="AN62">
            <v>1473</v>
          </cell>
          <cell r="AO62">
            <v>1898</v>
          </cell>
          <cell r="AP62">
            <v>1903</v>
          </cell>
          <cell r="AQ62">
            <v>1174</v>
          </cell>
          <cell r="AR62">
            <v>1265</v>
          </cell>
          <cell r="AS62">
            <v>1254</v>
          </cell>
          <cell r="AT62">
            <v>2845</v>
          </cell>
          <cell r="AU62">
            <v>3749</v>
          </cell>
          <cell r="AV62">
            <v>4465</v>
          </cell>
          <cell r="AW62">
            <v>5425</v>
          </cell>
          <cell r="AX62">
            <v>5299</v>
          </cell>
          <cell r="AY62">
            <v>5663</v>
          </cell>
        </row>
        <row r="63">
          <cell r="R63" t="str">
            <v>F-SERIES</v>
          </cell>
          <cell r="S63">
            <v>8.7272727272727266</v>
          </cell>
          <cell r="T63">
            <v>13.75</v>
          </cell>
          <cell r="U63">
            <v>17.333333333333332</v>
          </cell>
          <cell r="V63">
            <v>14.285714285714286</v>
          </cell>
          <cell r="W63">
            <v>9.7272727272727266</v>
          </cell>
          <cell r="X63">
            <v>6.3157894736842106</v>
          </cell>
          <cell r="Y63">
            <v>6.3913043478260869</v>
          </cell>
          <cell r="Z63">
            <v>6.4545454545454541</v>
          </cell>
          <cell r="AA63">
            <v>6.2857142857142856</v>
          </cell>
          <cell r="AB63">
            <v>4</v>
          </cell>
          <cell r="AC63">
            <v>2.5</v>
          </cell>
          <cell r="AD63">
            <v>2.1904761904761907</v>
          </cell>
          <cell r="AE63">
            <v>8.1333333333333329</v>
          </cell>
          <cell r="AM63" t="str">
            <v>HEAVIES</v>
          </cell>
        </row>
        <row r="64">
          <cell r="R64" t="str">
            <v>F-4000</v>
          </cell>
          <cell r="S64">
            <v>15.090909090909092</v>
          </cell>
          <cell r="T64">
            <v>16.95</v>
          </cell>
          <cell r="U64">
            <v>20.80952380952381</v>
          </cell>
          <cell r="V64">
            <v>19.285714285714285</v>
          </cell>
          <cell r="W64">
            <v>21.272727272727273</v>
          </cell>
          <cell r="X64">
            <v>16</v>
          </cell>
          <cell r="Y64">
            <v>10.478260869565217</v>
          </cell>
          <cell r="Z64">
            <v>11.727272727272727</v>
          </cell>
          <cell r="AA64">
            <v>14.047619047619047</v>
          </cell>
          <cell r="AB64">
            <v>11.782608695652174</v>
          </cell>
          <cell r="AC64">
            <v>12.85</v>
          </cell>
          <cell r="AD64">
            <v>11.095238095238095</v>
          </cell>
          <cell r="AE64">
            <v>15.058823529411764</v>
          </cell>
          <cell r="AM64" t="str">
            <v>F-12 / 14000</v>
          </cell>
          <cell r="AN64">
            <v>688</v>
          </cell>
          <cell r="AO64">
            <v>661</v>
          </cell>
          <cell r="AP64">
            <v>443</v>
          </cell>
          <cell r="AQ64">
            <v>484</v>
          </cell>
          <cell r="AR64">
            <v>512</v>
          </cell>
          <cell r="AS64">
            <v>473</v>
          </cell>
          <cell r="AT64">
            <v>396</v>
          </cell>
          <cell r="AU64">
            <v>500</v>
          </cell>
          <cell r="AV64">
            <v>477</v>
          </cell>
          <cell r="AW64">
            <v>548</v>
          </cell>
          <cell r="AX64">
            <v>602</v>
          </cell>
          <cell r="AY64">
            <v>595</v>
          </cell>
        </row>
        <row r="65">
          <cell r="R65" t="str">
            <v>CARGO</v>
          </cell>
          <cell r="S65">
            <v>3.3181818181818183</v>
          </cell>
          <cell r="T65">
            <v>6.35</v>
          </cell>
          <cell r="U65">
            <v>5.9047619047619051</v>
          </cell>
          <cell r="V65">
            <v>6.0952380952380949</v>
          </cell>
          <cell r="W65">
            <v>6.1818181818181817</v>
          </cell>
          <cell r="X65">
            <v>7.4736842105263159</v>
          </cell>
          <cell r="Y65">
            <v>7.6086956521739131</v>
          </cell>
          <cell r="Z65">
            <v>10.727272727272727</v>
          </cell>
          <cell r="AA65">
            <v>12.571428571428571</v>
          </cell>
          <cell r="AB65">
            <v>11.913043478260869</v>
          </cell>
          <cell r="AC65">
            <v>13.9</v>
          </cell>
          <cell r="AD65">
            <v>8.0952380952380949</v>
          </cell>
          <cell r="AE65">
            <v>8.3411764705882359</v>
          </cell>
          <cell r="AM65" t="str">
            <v>F-4000</v>
          </cell>
          <cell r="AN65">
            <v>142</v>
          </cell>
          <cell r="AO65">
            <v>82</v>
          </cell>
          <cell r="AP65">
            <v>417</v>
          </cell>
          <cell r="AQ65">
            <v>396</v>
          </cell>
          <cell r="AR65">
            <v>456</v>
          </cell>
          <cell r="AS65">
            <v>375</v>
          </cell>
          <cell r="AT65">
            <v>401</v>
          </cell>
          <cell r="AU65">
            <v>435</v>
          </cell>
          <cell r="AV65">
            <v>328</v>
          </cell>
          <cell r="AW65">
            <v>416</v>
          </cell>
          <cell r="AX65">
            <v>473</v>
          </cell>
          <cell r="AY65">
            <v>536</v>
          </cell>
        </row>
        <row r="66">
          <cell r="R66" t="str">
            <v xml:space="preserve">  TOTAL  HEAVIES</v>
          </cell>
          <cell r="S66">
            <v>27.13636363636364</v>
          </cell>
          <cell r="T66">
            <v>37.049999999999997</v>
          </cell>
          <cell r="U66">
            <v>44.047619047619044</v>
          </cell>
          <cell r="V66">
            <v>39.666666666666664</v>
          </cell>
          <cell r="W66">
            <v>37.18181818181818</v>
          </cell>
          <cell r="X66">
            <v>29.789473684210527</v>
          </cell>
          <cell r="Y66">
            <v>24.478260869565219</v>
          </cell>
          <cell r="Z66">
            <v>28.909090909090907</v>
          </cell>
          <cell r="AA66">
            <v>32.904761904761905</v>
          </cell>
          <cell r="AB66">
            <v>27.695652173913043</v>
          </cell>
          <cell r="AC66">
            <v>29.25</v>
          </cell>
          <cell r="AD66">
            <v>21.38095238095238</v>
          </cell>
          <cell r="AE66">
            <v>31.533333333333331</v>
          </cell>
          <cell r="AM66" t="str">
            <v>CARGO</v>
          </cell>
          <cell r="AN66">
            <v>316</v>
          </cell>
          <cell r="AO66">
            <v>386</v>
          </cell>
          <cell r="AP66">
            <v>457</v>
          </cell>
          <cell r="AQ66">
            <v>428</v>
          </cell>
          <cell r="AR66">
            <v>414</v>
          </cell>
          <cell r="AS66">
            <v>459</v>
          </cell>
          <cell r="AT66">
            <v>626</v>
          </cell>
          <cell r="AU66">
            <v>738</v>
          </cell>
          <cell r="AV66">
            <v>620</v>
          </cell>
          <cell r="AW66">
            <v>611</v>
          </cell>
          <cell r="AX66">
            <v>491</v>
          </cell>
          <cell r="AY66">
            <v>419</v>
          </cell>
        </row>
        <row r="67">
          <cell r="R67" t="str">
            <v>BUS</v>
          </cell>
          <cell r="AM67" t="str">
            <v xml:space="preserve">  TOTAL  HEAVIES</v>
          </cell>
          <cell r="AN67">
            <v>1146</v>
          </cell>
          <cell r="AO67">
            <v>1129</v>
          </cell>
          <cell r="AP67">
            <v>1317</v>
          </cell>
          <cell r="AQ67">
            <v>1308</v>
          </cell>
          <cell r="AR67">
            <v>1382</v>
          </cell>
          <cell r="AS67">
            <v>1307</v>
          </cell>
          <cell r="AT67">
            <v>1423</v>
          </cell>
          <cell r="AU67">
            <v>1673</v>
          </cell>
          <cell r="AV67">
            <v>1425</v>
          </cell>
          <cell r="AW67">
            <v>1575</v>
          </cell>
          <cell r="AX67">
            <v>1566</v>
          </cell>
          <cell r="AY67">
            <v>1550</v>
          </cell>
        </row>
        <row r="68">
          <cell r="R68" t="str">
            <v>B - 1618</v>
          </cell>
          <cell r="S68">
            <v>3.2727272727272729</v>
          </cell>
          <cell r="T68">
            <v>4.3499999999999996</v>
          </cell>
          <cell r="U68">
            <v>2.1428571428571428</v>
          </cell>
          <cell r="V68">
            <v>3.6190476190476191</v>
          </cell>
          <cell r="W68">
            <v>2</v>
          </cell>
          <cell r="X68">
            <v>1.3157894736842106</v>
          </cell>
          <cell r="Y68">
            <v>4.0869565217391308</v>
          </cell>
          <cell r="Z68">
            <v>3.1363636363636362</v>
          </cell>
          <cell r="AA68">
            <v>5.4761904761904763</v>
          </cell>
          <cell r="AB68">
            <v>2.8260869565217392</v>
          </cell>
          <cell r="AC68">
            <v>2.2000000000000002</v>
          </cell>
          <cell r="AD68">
            <v>2.1904761904761907</v>
          </cell>
          <cell r="AE68">
            <v>3.0666666666666669</v>
          </cell>
          <cell r="AM68" t="str">
            <v>BUS</v>
          </cell>
          <cell r="AN68">
            <v>315</v>
          </cell>
          <cell r="AO68">
            <v>227</v>
          </cell>
          <cell r="AP68">
            <v>182</v>
          </cell>
          <cell r="AQ68">
            <v>105</v>
          </cell>
          <cell r="AR68">
            <v>116</v>
          </cell>
          <cell r="AS68">
            <v>123</v>
          </cell>
          <cell r="AT68">
            <v>98</v>
          </cell>
          <cell r="AU68">
            <v>145</v>
          </cell>
          <cell r="AV68">
            <v>67</v>
          </cell>
          <cell r="AW68">
            <v>32</v>
          </cell>
          <cell r="AX68">
            <v>18</v>
          </cell>
          <cell r="AY68">
            <v>2</v>
          </cell>
        </row>
        <row r="70">
          <cell r="R70" t="str">
            <v>TOTAL</v>
          </cell>
          <cell r="S70">
            <v>470.90909090909082</v>
          </cell>
          <cell r="T70">
            <v>555.85</v>
          </cell>
          <cell r="U70">
            <v>715.76190476190459</v>
          </cell>
          <cell r="V70">
            <v>625.90476190476193</v>
          </cell>
          <cell r="W70">
            <v>579.49999999999989</v>
          </cell>
          <cell r="X70">
            <v>612.8947368421052</v>
          </cell>
          <cell r="Y70">
            <v>656.56521739130437</v>
          </cell>
          <cell r="Z70">
            <v>926.18181818181813</v>
          </cell>
          <cell r="AA70">
            <v>977.19047619047626</v>
          </cell>
          <cell r="AB70">
            <v>923.04347826086962</v>
          </cell>
          <cell r="AC70">
            <v>895.9</v>
          </cell>
          <cell r="AD70">
            <v>948.47619047619037</v>
          </cell>
          <cell r="AE70">
            <v>741.60784313725492</v>
          </cell>
          <cell r="AM70" t="str">
            <v>TOTAL FORD</v>
          </cell>
          <cell r="AN70">
            <v>5071</v>
          </cell>
          <cell r="AO70">
            <v>4317</v>
          </cell>
          <cell r="AP70">
            <v>4892</v>
          </cell>
          <cell r="AQ70">
            <v>3709</v>
          </cell>
          <cell r="AR70">
            <v>4928</v>
          </cell>
          <cell r="AS70">
            <v>5491</v>
          </cell>
          <cell r="AT70">
            <v>13729</v>
          </cell>
          <cell r="AU70">
            <v>18319.5</v>
          </cell>
          <cell r="AV70">
            <v>17890</v>
          </cell>
          <cell r="AW70">
            <v>21432</v>
          </cell>
          <cell r="AX70">
            <v>23347.5</v>
          </cell>
          <cell r="AY70">
            <v>27232</v>
          </cell>
        </row>
        <row r="77">
          <cell r="A77" t="str">
            <v>FORD ARGENTINA - BRAZIL</v>
          </cell>
        </row>
        <row r="78">
          <cell r="A78" t="str">
            <v>PRODUCTION  VOLUME</v>
          </cell>
          <cell r="R78" t="str">
            <v>FORD ARGENTINA - BRAZIL</v>
          </cell>
          <cell r="AM78" t="str">
            <v>FORD ARGENTINA - BRAZIL</v>
          </cell>
        </row>
        <row r="79">
          <cell r="A79" t="str">
            <v>1996 (6+6)FINAL FORECAST</v>
          </cell>
          <cell r="R79" t="str">
            <v>DEALER  STOCK</v>
          </cell>
          <cell r="AM79" t="str">
            <v>TOTAL STOCK</v>
          </cell>
        </row>
        <row r="80">
          <cell r="B80">
            <v>1996</v>
          </cell>
          <cell r="R80" t="str">
            <v>1996 (6+6) FINAL FORECAST</v>
          </cell>
          <cell r="AM80" t="str">
            <v>1996 (6+6) FINAL FORECAST</v>
          </cell>
        </row>
        <row r="81">
          <cell r="A81" t="str">
            <v>CARS</v>
          </cell>
          <cell r="B81" t="str">
            <v>Jan</v>
          </cell>
          <cell r="C81" t="str">
            <v>Feb</v>
          </cell>
          <cell r="D81" t="str">
            <v>Mar</v>
          </cell>
          <cell r="E81" t="str">
            <v>Apr</v>
          </cell>
          <cell r="F81" t="str">
            <v>May</v>
          </cell>
          <cell r="G81" t="str">
            <v>Jun</v>
          </cell>
          <cell r="H81" t="str">
            <v>Jul</v>
          </cell>
          <cell r="I81" t="str">
            <v>Aug</v>
          </cell>
          <cell r="J81" t="str">
            <v>Sep</v>
          </cell>
          <cell r="K81" t="str">
            <v>Oct</v>
          </cell>
          <cell r="L81" t="str">
            <v>Nov</v>
          </cell>
          <cell r="M81" t="str">
            <v>Dec</v>
          </cell>
          <cell r="N81" t="str">
            <v>F.Y.</v>
          </cell>
          <cell r="S81">
            <v>1996</v>
          </cell>
          <cell r="AN81">
            <v>1996</v>
          </cell>
        </row>
        <row r="82">
          <cell r="A82" t="str">
            <v>HOBBY</v>
          </cell>
          <cell r="B82">
            <v>4753</v>
          </cell>
          <cell r="C82">
            <v>7316</v>
          </cell>
          <cell r="D82">
            <v>8474</v>
          </cell>
          <cell r="E82">
            <v>702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21245</v>
          </cell>
          <cell r="R82" t="str">
            <v>CARS</v>
          </cell>
          <cell r="S82" t="str">
            <v>Jan</v>
          </cell>
          <cell r="T82" t="str">
            <v>Feb</v>
          </cell>
          <cell r="U82" t="str">
            <v>Mar</v>
          </cell>
          <cell r="V82" t="str">
            <v>Apr</v>
          </cell>
          <cell r="W82" t="str">
            <v>May</v>
          </cell>
          <cell r="X82" t="str">
            <v>Jun</v>
          </cell>
          <cell r="Y82" t="str">
            <v>Jul</v>
          </cell>
          <cell r="Z82" t="str">
            <v>Aug</v>
          </cell>
          <cell r="AA82" t="str">
            <v>Sep</v>
          </cell>
          <cell r="AB82" t="str">
            <v>Oct</v>
          </cell>
          <cell r="AC82" t="str">
            <v>Nov</v>
          </cell>
          <cell r="AD82" t="str">
            <v>Dec</v>
          </cell>
          <cell r="AM82" t="str">
            <v>CARS</v>
          </cell>
          <cell r="AN82" t="str">
            <v>Jan</v>
          </cell>
          <cell r="AO82" t="str">
            <v>Feb</v>
          </cell>
          <cell r="AP82" t="str">
            <v>Mar</v>
          </cell>
          <cell r="AQ82" t="str">
            <v>Apr</v>
          </cell>
          <cell r="AR82" t="str">
            <v>May</v>
          </cell>
          <cell r="AS82" t="str">
            <v>Jun</v>
          </cell>
          <cell r="AT82" t="str">
            <v>Jul</v>
          </cell>
          <cell r="AU82" t="str">
            <v>Aug</v>
          </cell>
          <cell r="AV82" t="str">
            <v>Sep</v>
          </cell>
          <cell r="AW82" t="str">
            <v>Oct</v>
          </cell>
          <cell r="AX82" t="str">
            <v>Nov</v>
          </cell>
          <cell r="AY82" t="str">
            <v>Dec</v>
          </cell>
        </row>
        <row r="83">
          <cell r="A83" t="str">
            <v>FIESTA</v>
          </cell>
          <cell r="B83">
            <v>0</v>
          </cell>
          <cell r="C83">
            <v>24</v>
          </cell>
          <cell r="D83">
            <v>24</v>
          </cell>
          <cell r="E83">
            <v>402</v>
          </cell>
          <cell r="F83">
            <v>1886</v>
          </cell>
          <cell r="G83">
            <v>4027</v>
          </cell>
          <cell r="H83">
            <v>9416</v>
          </cell>
          <cell r="I83">
            <v>11125</v>
          </cell>
          <cell r="J83">
            <v>12305</v>
          </cell>
          <cell r="K83">
            <v>14116</v>
          </cell>
          <cell r="L83">
            <v>11900</v>
          </cell>
          <cell r="M83">
            <v>9837</v>
          </cell>
          <cell r="N83">
            <v>75062</v>
          </cell>
          <cell r="R83" t="str">
            <v>HOBBY</v>
          </cell>
          <cell r="S83">
            <v>2974</v>
          </cell>
          <cell r="T83">
            <v>5354</v>
          </cell>
          <cell r="U83">
            <v>6729</v>
          </cell>
          <cell r="V83">
            <v>2943</v>
          </cell>
          <cell r="W83">
            <v>880</v>
          </cell>
          <cell r="X83">
            <v>275</v>
          </cell>
          <cell r="Y83">
            <v>106</v>
          </cell>
          <cell r="Z83">
            <v>-1</v>
          </cell>
          <cell r="AA83">
            <v>-1</v>
          </cell>
          <cell r="AB83">
            <v>-1</v>
          </cell>
          <cell r="AC83">
            <v>-1</v>
          </cell>
          <cell r="AD83">
            <v>-1</v>
          </cell>
          <cell r="AM83" t="str">
            <v>HOBBY</v>
          </cell>
          <cell r="AN83">
            <v>3840</v>
          </cell>
          <cell r="AO83">
            <v>5770</v>
          </cell>
          <cell r="AP83">
            <v>6937</v>
          </cell>
          <cell r="AQ83">
            <v>2979</v>
          </cell>
          <cell r="AR83">
            <v>881</v>
          </cell>
          <cell r="AS83">
            <v>277</v>
          </cell>
          <cell r="AT83">
            <v>107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</row>
        <row r="84">
          <cell r="A84" t="str">
            <v>VERONA</v>
          </cell>
          <cell r="B84">
            <v>0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N84">
            <v>0</v>
          </cell>
          <cell r="R84" t="str">
            <v>FIESTA</v>
          </cell>
          <cell r="S84">
            <v>0</v>
          </cell>
          <cell r="T84">
            <v>0</v>
          </cell>
          <cell r="U84">
            <v>29</v>
          </cell>
          <cell r="V84">
            <v>68</v>
          </cell>
          <cell r="W84">
            <v>2012</v>
          </cell>
          <cell r="X84">
            <v>3736</v>
          </cell>
          <cell r="Y84">
            <v>6071</v>
          </cell>
          <cell r="Z84">
            <v>5193</v>
          </cell>
          <cell r="AA84">
            <v>6732</v>
          </cell>
          <cell r="AB84">
            <v>9868</v>
          </cell>
          <cell r="AC84">
            <v>8161</v>
          </cell>
          <cell r="AD84">
            <v>4807</v>
          </cell>
          <cell r="AM84" t="str">
            <v>FIESTA</v>
          </cell>
          <cell r="AN84">
            <v>0</v>
          </cell>
          <cell r="AO84">
            <v>0</v>
          </cell>
          <cell r="AP84">
            <v>47</v>
          </cell>
          <cell r="AQ84">
            <v>448</v>
          </cell>
          <cell r="AR84">
            <v>2136</v>
          </cell>
          <cell r="AS84">
            <v>4030</v>
          </cell>
          <cell r="AT84">
            <v>8075</v>
          </cell>
          <cell r="AU84">
            <v>9712</v>
          </cell>
          <cell r="AV84">
            <v>12565</v>
          </cell>
          <cell r="AW84">
            <v>16867</v>
          </cell>
          <cell r="AX84">
            <v>19397</v>
          </cell>
          <cell r="AY84">
            <v>19743</v>
          </cell>
        </row>
        <row r="85">
          <cell r="A85" t="str">
            <v>ESCORT</v>
          </cell>
          <cell r="B85">
            <v>0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R85" t="str">
            <v>VERONA</v>
          </cell>
          <cell r="S85">
            <v>622</v>
          </cell>
          <cell r="T85">
            <v>420</v>
          </cell>
          <cell r="U85">
            <v>377</v>
          </cell>
          <cell r="V85">
            <v>673</v>
          </cell>
          <cell r="W85">
            <v>1108</v>
          </cell>
          <cell r="X85">
            <v>1183</v>
          </cell>
          <cell r="Y85">
            <v>926</v>
          </cell>
          <cell r="Z85">
            <v>1112</v>
          </cell>
          <cell r="AA85">
            <v>1037</v>
          </cell>
          <cell r="AB85">
            <v>762</v>
          </cell>
          <cell r="AC85">
            <v>384</v>
          </cell>
          <cell r="AD85">
            <v>144</v>
          </cell>
          <cell r="AM85" t="str">
            <v>VERONA</v>
          </cell>
          <cell r="AN85">
            <v>1046</v>
          </cell>
          <cell r="AO85">
            <v>613</v>
          </cell>
          <cell r="AP85">
            <v>410</v>
          </cell>
          <cell r="AQ85">
            <v>733</v>
          </cell>
          <cell r="AR85">
            <v>1330</v>
          </cell>
          <cell r="AS85">
            <v>1403</v>
          </cell>
          <cell r="AT85">
            <v>1891</v>
          </cell>
          <cell r="AU85">
            <v>2016.5</v>
          </cell>
          <cell r="AV85">
            <v>1417</v>
          </cell>
          <cell r="AW85">
            <v>762</v>
          </cell>
          <cell r="AX85">
            <v>384</v>
          </cell>
          <cell r="AY85">
            <v>144</v>
          </cell>
        </row>
        <row r="86">
          <cell r="A86" t="str">
            <v xml:space="preserve">BE - 10 F </v>
          </cell>
          <cell r="I86">
            <v>0</v>
          </cell>
          <cell r="N86">
            <v>0</v>
          </cell>
          <cell r="R86" t="str">
            <v>ESCORT</v>
          </cell>
          <cell r="S86">
            <v>2054</v>
          </cell>
          <cell r="T86">
            <v>1331</v>
          </cell>
          <cell r="U86">
            <v>2729</v>
          </cell>
          <cell r="V86">
            <v>4978</v>
          </cell>
          <cell r="W86">
            <v>5383</v>
          </cell>
          <cell r="X86">
            <v>4534</v>
          </cell>
          <cell r="Y86">
            <v>3295</v>
          </cell>
          <cell r="Z86">
            <v>3585</v>
          </cell>
          <cell r="AA86">
            <v>3374</v>
          </cell>
          <cell r="AB86">
            <v>1277</v>
          </cell>
          <cell r="AC86">
            <v>1178</v>
          </cell>
          <cell r="AD86">
            <v>340</v>
          </cell>
          <cell r="AM86" t="str">
            <v>ESCORT</v>
          </cell>
          <cell r="AN86">
            <v>2754</v>
          </cell>
          <cell r="AO86">
            <v>1557</v>
          </cell>
          <cell r="AP86">
            <v>3769</v>
          </cell>
          <cell r="AQ86">
            <v>5510</v>
          </cell>
          <cell r="AR86">
            <v>6777</v>
          </cell>
          <cell r="AS86">
            <v>6500</v>
          </cell>
          <cell r="AT86">
            <v>8212</v>
          </cell>
          <cell r="AU86">
            <v>8819</v>
          </cell>
          <cell r="AV86">
            <v>6346</v>
          </cell>
          <cell r="AW86">
            <v>1969</v>
          </cell>
          <cell r="AX86">
            <v>813</v>
          </cell>
          <cell r="AY86">
            <v>-562</v>
          </cell>
        </row>
        <row r="87">
          <cell r="A87" t="str">
            <v xml:space="preserve">VERSAILLES </v>
          </cell>
          <cell r="B87">
            <v>107</v>
          </cell>
          <cell r="C87">
            <v>663</v>
          </cell>
          <cell r="D87">
            <v>528</v>
          </cell>
          <cell r="E87">
            <v>674</v>
          </cell>
          <cell r="F87">
            <v>747</v>
          </cell>
          <cell r="G87">
            <v>455</v>
          </cell>
          <cell r="H87">
            <v>811</v>
          </cell>
          <cell r="I87">
            <v>604</v>
          </cell>
          <cell r="J87">
            <v>712</v>
          </cell>
          <cell r="K87">
            <v>784</v>
          </cell>
          <cell r="L87">
            <v>0</v>
          </cell>
          <cell r="M87">
            <v>0</v>
          </cell>
          <cell r="N87">
            <v>6085</v>
          </cell>
          <cell r="R87" t="str">
            <v xml:space="preserve">BE - 10 F 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5900</v>
          </cell>
          <cell r="AD87">
            <v>9833</v>
          </cell>
          <cell r="AM87" t="str">
            <v xml:space="preserve">BE - 10 F 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154</v>
          </cell>
          <cell r="AV87">
            <v>964</v>
          </cell>
          <cell r="AW87">
            <v>4278</v>
          </cell>
          <cell r="AX87">
            <v>10398.5</v>
          </cell>
          <cell r="AY87">
            <v>14920</v>
          </cell>
        </row>
        <row r="88">
          <cell r="A88" t="str">
            <v>ROYALE</v>
          </cell>
          <cell r="B88">
            <v>123</v>
          </cell>
          <cell r="C88">
            <v>423</v>
          </cell>
          <cell r="D88">
            <v>592</v>
          </cell>
          <cell r="E88">
            <v>447</v>
          </cell>
          <cell r="F88">
            <v>324</v>
          </cell>
          <cell r="G88">
            <v>383</v>
          </cell>
          <cell r="H88">
            <v>729</v>
          </cell>
          <cell r="I88">
            <v>525</v>
          </cell>
          <cell r="J88">
            <v>422</v>
          </cell>
          <cell r="K88">
            <v>458</v>
          </cell>
          <cell r="L88">
            <v>0</v>
          </cell>
          <cell r="M88">
            <v>0</v>
          </cell>
          <cell r="N88">
            <v>4426</v>
          </cell>
          <cell r="R88" t="str">
            <v xml:space="preserve">VERSAILLES </v>
          </cell>
          <cell r="S88">
            <v>368</v>
          </cell>
          <cell r="T88">
            <v>663</v>
          </cell>
          <cell r="U88">
            <v>523</v>
          </cell>
          <cell r="V88">
            <v>623</v>
          </cell>
          <cell r="W88">
            <v>684</v>
          </cell>
          <cell r="X88">
            <v>677</v>
          </cell>
          <cell r="Y88">
            <v>566</v>
          </cell>
          <cell r="Z88">
            <v>700</v>
          </cell>
          <cell r="AA88">
            <v>700</v>
          </cell>
          <cell r="AB88">
            <v>860</v>
          </cell>
          <cell r="AC88">
            <v>1014</v>
          </cell>
          <cell r="AD88">
            <v>907</v>
          </cell>
          <cell r="AM88" t="str">
            <v xml:space="preserve">VERSAILLES </v>
          </cell>
          <cell r="AN88">
            <v>404</v>
          </cell>
          <cell r="AO88">
            <v>723</v>
          </cell>
          <cell r="AP88">
            <v>619</v>
          </cell>
          <cell r="AQ88">
            <v>688</v>
          </cell>
          <cell r="AR88">
            <v>746</v>
          </cell>
          <cell r="AS88">
            <v>821</v>
          </cell>
          <cell r="AT88">
            <v>1137</v>
          </cell>
          <cell r="AU88">
            <v>1258</v>
          </cell>
          <cell r="AV88">
            <v>1556</v>
          </cell>
          <cell r="AW88">
            <v>1915</v>
          </cell>
          <cell r="AX88">
            <v>1509</v>
          </cell>
          <cell r="AY88">
            <v>1100</v>
          </cell>
        </row>
        <row r="89">
          <cell r="A89" t="str">
            <v xml:space="preserve">TAURUS </v>
          </cell>
          <cell r="B89">
            <v>0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100</v>
          </cell>
          <cell r="M89">
            <v>100</v>
          </cell>
          <cell r="N89">
            <v>200</v>
          </cell>
          <cell r="R89" t="str">
            <v>ROYALE</v>
          </cell>
          <cell r="S89">
            <v>199</v>
          </cell>
          <cell r="T89">
            <v>346</v>
          </cell>
          <cell r="U89">
            <v>375</v>
          </cell>
          <cell r="V89">
            <v>356</v>
          </cell>
          <cell r="W89">
            <v>320</v>
          </cell>
          <cell r="X89">
            <v>388</v>
          </cell>
          <cell r="Y89">
            <v>413</v>
          </cell>
          <cell r="Z89">
            <v>502</v>
          </cell>
          <cell r="AA89">
            <v>498</v>
          </cell>
          <cell r="AB89">
            <v>592</v>
          </cell>
          <cell r="AC89">
            <v>742</v>
          </cell>
          <cell r="AD89">
            <v>641</v>
          </cell>
          <cell r="AM89" t="str">
            <v>ROYALE</v>
          </cell>
          <cell r="AN89">
            <v>229</v>
          </cell>
          <cell r="AO89">
            <v>419</v>
          </cell>
          <cell r="AP89">
            <v>469</v>
          </cell>
          <cell r="AQ89">
            <v>405</v>
          </cell>
          <cell r="AR89">
            <v>379</v>
          </cell>
          <cell r="AS89">
            <v>529</v>
          </cell>
          <cell r="AT89">
            <v>932</v>
          </cell>
          <cell r="AU89">
            <v>1141</v>
          </cell>
          <cell r="AV89">
            <v>1240</v>
          </cell>
          <cell r="AW89">
            <v>1365</v>
          </cell>
          <cell r="AX89">
            <v>1061</v>
          </cell>
          <cell r="AY89">
            <v>759</v>
          </cell>
        </row>
        <row r="90">
          <cell r="A90" t="str">
            <v>FIESTA</v>
          </cell>
          <cell r="B90">
            <v>15</v>
          </cell>
          <cell r="C90">
            <v>22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37</v>
          </cell>
          <cell r="R90" t="str">
            <v xml:space="preserve">TAURUS </v>
          </cell>
          <cell r="S90">
            <v>143</v>
          </cell>
          <cell r="T90">
            <v>90</v>
          </cell>
          <cell r="U90">
            <v>53</v>
          </cell>
          <cell r="V90">
            <v>45</v>
          </cell>
          <cell r="W90">
            <v>31</v>
          </cell>
          <cell r="X90">
            <v>30</v>
          </cell>
          <cell r="Y90">
            <v>14</v>
          </cell>
          <cell r="Z90">
            <v>7</v>
          </cell>
          <cell r="AA90">
            <v>5</v>
          </cell>
          <cell r="AB90">
            <v>5</v>
          </cell>
          <cell r="AC90">
            <v>5</v>
          </cell>
          <cell r="AD90">
            <v>25</v>
          </cell>
          <cell r="AM90" t="str">
            <v xml:space="preserve">TAURUS </v>
          </cell>
          <cell r="AN90">
            <v>144</v>
          </cell>
          <cell r="AO90">
            <v>91</v>
          </cell>
          <cell r="AP90">
            <v>54</v>
          </cell>
          <cell r="AQ90">
            <v>45</v>
          </cell>
          <cell r="AR90">
            <v>31</v>
          </cell>
          <cell r="AS90">
            <v>30</v>
          </cell>
          <cell r="AT90">
            <v>14</v>
          </cell>
          <cell r="AU90">
            <v>3</v>
          </cell>
          <cell r="AV90">
            <v>1</v>
          </cell>
          <cell r="AW90">
            <v>1</v>
          </cell>
          <cell r="AX90">
            <v>5</v>
          </cell>
          <cell r="AY90">
            <v>79</v>
          </cell>
        </row>
        <row r="91">
          <cell r="A91" t="str">
            <v>MONDEO</v>
          </cell>
          <cell r="B91">
            <v>0</v>
          </cell>
          <cell r="C91">
            <v>0</v>
          </cell>
          <cell r="D91">
            <v>526</v>
          </cell>
          <cell r="E91">
            <v>474</v>
          </cell>
          <cell r="F91">
            <v>700</v>
          </cell>
          <cell r="G91">
            <v>606</v>
          </cell>
          <cell r="H91">
            <v>794</v>
          </cell>
          <cell r="I91">
            <v>79</v>
          </cell>
          <cell r="J91">
            <v>912</v>
          </cell>
          <cell r="K91">
            <v>747</v>
          </cell>
          <cell r="L91">
            <v>1247</v>
          </cell>
          <cell r="M91">
            <v>797</v>
          </cell>
          <cell r="N91">
            <v>6882</v>
          </cell>
          <cell r="R91" t="str">
            <v>FIESTA</v>
          </cell>
          <cell r="S91">
            <v>1032</v>
          </cell>
          <cell r="T91">
            <v>653</v>
          </cell>
          <cell r="U91">
            <v>303</v>
          </cell>
          <cell r="V91">
            <v>137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M91" t="str">
            <v>FIESTA</v>
          </cell>
          <cell r="AN91">
            <v>1111</v>
          </cell>
          <cell r="AO91">
            <v>746</v>
          </cell>
          <cell r="AP91">
            <v>303</v>
          </cell>
          <cell r="AQ91">
            <v>137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</row>
        <row r="92">
          <cell r="A92" t="str">
            <v xml:space="preserve">  TOTAL  CARS</v>
          </cell>
          <cell r="B92">
            <v>4998</v>
          </cell>
          <cell r="C92">
            <v>8448</v>
          </cell>
          <cell r="D92">
            <v>10144</v>
          </cell>
          <cell r="E92">
            <v>2699</v>
          </cell>
          <cell r="F92">
            <v>3657</v>
          </cell>
          <cell r="G92">
            <v>5471</v>
          </cell>
          <cell r="H92">
            <v>11750</v>
          </cell>
          <cell r="I92">
            <v>12333</v>
          </cell>
          <cell r="J92">
            <v>14351</v>
          </cell>
          <cell r="K92">
            <v>16105</v>
          </cell>
          <cell r="L92">
            <v>13247</v>
          </cell>
          <cell r="M92">
            <v>10734</v>
          </cell>
          <cell r="N92">
            <v>113937</v>
          </cell>
          <cell r="R92" t="str">
            <v>MONDEO</v>
          </cell>
          <cell r="S92">
            <v>297</v>
          </cell>
          <cell r="T92">
            <v>162</v>
          </cell>
          <cell r="U92">
            <v>116</v>
          </cell>
          <cell r="V92">
            <v>86</v>
          </cell>
          <cell r="W92">
            <v>624</v>
          </cell>
          <cell r="X92">
            <v>887</v>
          </cell>
          <cell r="Y92">
            <v>393</v>
          </cell>
          <cell r="Z92">
            <v>209</v>
          </cell>
          <cell r="AA92">
            <v>746</v>
          </cell>
          <cell r="AB92">
            <v>626</v>
          </cell>
          <cell r="AC92">
            <v>952</v>
          </cell>
          <cell r="AD92">
            <v>1221</v>
          </cell>
          <cell r="AM92" t="str">
            <v>MONDEO</v>
          </cell>
          <cell r="AN92">
            <v>298</v>
          </cell>
          <cell r="AO92">
            <v>163</v>
          </cell>
          <cell r="AP92">
            <v>116</v>
          </cell>
          <cell r="AQ92">
            <v>86</v>
          </cell>
          <cell r="AR92">
            <v>927</v>
          </cell>
          <cell r="AS92">
            <v>927</v>
          </cell>
          <cell r="AT92">
            <v>779</v>
          </cell>
          <cell r="AU92">
            <v>956</v>
          </cell>
          <cell r="AV92">
            <v>935</v>
          </cell>
          <cell r="AW92">
            <v>1232</v>
          </cell>
          <cell r="AX92">
            <v>1232</v>
          </cell>
          <cell r="AY92">
            <v>1751</v>
          </cell>
        </row>
        <row r="93">
          <cell r="A93" t="str">
            <v xml:space="preserve"> LIGHTS</v>
          </cell>
          <cell r="R93" t="str">
            <v xml:space="preserve">  TOTAL  CARS</v>
          </cell>
          <cell r="S93">
            <v>7689</v>
          </cell>
          <cell r="T93">
            <v>9019</v>
          </cell>
          <cell r="U93">
            <v>11234</v>
          </cell>
          <cell r="V93">
            <v>9909</v>
          </cell>
          <cell r="W93">
            <v>11042</v>
          </cell>
          <cell r="X93">
            <v>11710</v>
          </cell>
          <cell r="Y93">
            <v>11784</v>
          </cell>
          <cell r="Z93">
            <v>11307</v>
          </cell>
          <cell r="AA93">
            <v>13091</v>
          </cell>
          <cell r="AB93">
            <v>13989</v>
          </cell>
          <cell r="AC93">
            <v>18335</v>
          </cell>
          <cell r="AD93">
            <v>17917</v>
          </cell>
          <cell r="AM93" t="str">
            <v xml:space="preserve">  TOTAL  CARS</v>
          </cell>
          <cell r="AN93">
            <v>9826</v>
          </cell>
          <cell r="AO93">
            <v>10082</v>
          </cell>
          <cell r="AP93">
            <v>12724</v>
          </cell>
          <cell r="AQ93">
            <v>11031</v>
          </cell>
          <cell r="AR93">
            <v>13207</v>
          </cell>
          <cell r="AS93">
            <v>14517</v>
          </cell>
          <cell r="AT93">
            <v>21147</v>
          </cell>
          <cell r="AU93">
            <v>24059.5</v>
          </cell>
          <cell r="AV93">
            <v>25024</v>
          </cell>
          <cell r="AW93">
            <v>28389</v>
          </cell>
          <cell r="AX93">
            <v>34799.5</v>
          </cell>
          <cell r="AY93">
            <v>37934</v>
          </cell>
        </row>
        <row r="94">
          <cell r="A94" t="str">
            <v xml:space="preserve">PAMPA </v>
          </cell>
          <cell r="B94">
            <v>1312</v>
          </cell>
          <cell r="C94">
            <v>2161</v>
          </cell>
          <cell r="D94">
            <v>2408</v>
          </cell>
          <cell r="E94">
            <v>1940</v>
          </cell>
          <cell r="F94">
            <v>1736</v>
          </cell>
          <cell r="G94">
            <v>1946</v>
          </cell>
          <cell r="H94">
            <v>2422</v>
          </cell>
          <cell r="I94">
            <v>2129</v>
          </cell>
          <cell r="J94">
            <v>2032</v>
          </cell>
          <cell r="K94">
            <v>2226</v>
          </cell>
          <cell r="L94">
            <v>1929</v>
          </cell>
          <cell r="M94">
            <v>1638</v>
          </cell>
          <cell r="N94">
            <v>23879</v>
          </cell>
          <cell r="R94" t="str">
            <v xml:space="preserve"> LIGHTS</v>
          </cell>
          <cell r="AM94" t="str">
            <v xml:space="preserve"> LIGHTS</v>
          </cell>
        </row>
        <row r="95">
          <cell r="A95" t="str">
            <v>F-1000</v>
          </cell>
          <cell r="B95">
            <v>18</v>
          </cell>
          <cell r="C95">
            <v>2</v>
          </cell>
          <cell r="D95">
            <v>368</v>
          </cell>
          <cell r="E95">
            <v>649</v>
          </cell>
          <cell r="F95">
            <v>733</v>
          </cell>
          <cell r="G95">
            <v>954</v>
          </cell>
          <cell r="H95">
            <v>1311</v>
          </cell>
          <cell r="I95">
            <v>1326</v>
          </cell>
          <cell r="J95">
            <v>1454</v>
          </cell>
          <cell r="K95">
            <v>1489</v>
          </cell>
          <cell r="L95">
            <v>1062</v>
          </cell>
          <cell r="M95">
            <v>743</v>
          </cell>
          <cell r="N95">
            <v>10109</v>
          </cell>
          <cell r="R95" t="str">
            <v xml:space="preserve">PAMPA </v>
          </cell>
          <cell r="S95">
            <v>831</v>
          </cell>
          <cell r="T95">
            <v>1975</v>
          </cell>
          <cell r="U95">
            <v>2177</v>
          </cell>
          <cell r="V95">
            <v>2433</v>
          </cell>
          <cell r="W95">
            <v>2285</v>
          </cell>
          <cell r="X95">
            <v>2543</v>
          </cell>
          <cell r="Y95">
            <v>2285</v>
          </cell>
          <cell r="Z95">
            <v>2025</v>
          </cell>
          <cell r="AA95">
            <v>1621</v>
          </cell>
          <cell r="AB95">
            <v>1415</v>
          </cell>
          <cell r="AC95">
            <v>1469</v>
          </cell>
          <cell r="AD95">
            <v>905</v>
          </cell>
          <cell r="AM95" t="str">
            <v xml:space="preserve">PAMPA </v>
          </cell>
          <cell r="AN95">
            <v>1537</v>
          </cell>
          <cell r="AO95">
            <v>2172</v>
          </cell>
          <cell r="AP95">
            <v>2279</v>
          </cell>
          <cell r="AQ95">
            <v>2491</v>
          </cell>
          <cell r="AR95">
            <v>2402</v>
          </cell>
          <cell r="AS95">
            <v>2853</v>
          </cell>
          <cell r="AT95">
            <v>3481</v>
          </cell>
          <cell r="AU95">
            <v>3872</v>
          </cell>
          <cell r="AV95">
            <v>4245</v>
          </cell>
          <cell r="AW95">
            <v>4691</v>
          </cell>
          <cell r="AX95">
            <v>5040</v>
          </cell>
          <cell r="AY95">
            <v>5019</v>
          </cell>
        </row>
        <row r="96">
          <cell r="A96" t="str">
            <v xml:space="preserve">EXPLORER </v>
          </cell>
          <cell r="B96">
            <v>0</v>
          </cell>
          <cell r="C96">
            <v>0</v>
          </cell>
          <cell r="D96">
            <v>50</v>
          </cell>
          <cell r="E96">
            <v>50</v>
          </cell>
          <cell r="F96">
            <v>50</v>
          </cell>
          <cell r="G96">
            <v>50</v>
          </cell>
          <cell r="H96">
            <v>50</v>
          </cell>
          <cell r="I96">
            <v>0</v>
          </cell>
          <cell r="J96">
            <v>150</v>
          </cell>
          <cell r="K96">
            <v>150</v>
          </cell>
          <cell r="L96">
            <v>50</v>
          </cell>
          <cell r="M96">
            <v>50</v>
          </cell>
          <cell r="N96">
            <v>650</v>
          </cell>
          <cell r="R96" t="str">
            <v>F-1000</v>
          </cell>
          <cell r="S96">
            <v>931</v>
          </cell>
          <cell r="T96">
            <v>795</v>
          </cell>
          <cell r="U96">
            <v>462</v>
          </cell>
          <cell r="V96">
            <v>361</v>
          </cell>
          <cell r="W96">
            <v>369</v>
          </cell>
          <cell r="X96">
            <v>634</v>
          </cell>
          <cell r="Y96">
            <v>722</v>
          </cell>
          <cell r="Z96">
            <v>742</v>
          </cell>
          <cell r="AA96">
            <v>832</v>
          </cell>
          <cell r="AB96">
            <v>829</v>
          </cell>
          <cell r="AC96">
            <v>887</v>
          </cell>
          <cell r="AD96">
            <v>797</v>
          </cell>
          <cell r="AM96" t="str">
            <v>F-1000</v>
          </cell>
          <cell r="AN96">
            <v>1697</v>
          </cell>
          <cell r="AO96">
            <v>995</v>
          </cell>
          <cell r="AP96">
            <v>763</v>
          </cell>
          <cell r="AQ96">
            <v>570</v>
          </cell>
          <cell r="AR96">
            <v>520</v>
          </cell>
          <cell r="AS96">
            <v>807</v>
          </cell>
          <cell r="AT96">
            <v>1292</v>
          </cell>
          <cell r="AU96">
            <v>1818</v>
          </cell>
          <cell r="AV96">
            <v>2156</v>
          </cell>
          <cell r="AW96">
            <v>2636</v>
          </cell>
          <cell r="AX96">
            <v>2701</v>
          </cell>
          <cell r="AY96">
            <v>2370</v>
          </cell>
        </row>
        <row r="97">
          <cell r="A97" t="str">
            <v xml:space="preserve">RANGER </v>
          </cell>
          <cell r="B97">
            <v>0</v>
          </cell>
          <cell r="C97">
            <v>1500</v>
          </cell>
          <cell r="D97">
            <v>1500</v>
          </cell>
          <cell r="E97">
            <v>1000</v>
          </cell>
          <cell r="F97">
            <v>500</v>
          </cell>
          <cell r="G97">
            <v>1000</v>
          </cell>
          <cell r="H97">
            <v>1000</v>
          </cell>
          <cell r="I97">
            <v>1000</v>
          </cell>
          <cell r="J97">
            <v>1000</v>
          </cell>
          <cell r="K97">
            <v>1000</v>
          </cell>
          <cell r="L97">
            <v>1050</v>
          </cell>
          <cell r="M97">
            <v>228</v>
          </cell>
          <cell r="N97">
            <v>10778</v>
          </cell>
          <cell r="R97" t="str">
            <v xml:space="preserve">EXPLORER </v>
          </cell>
          <cell r="S97">
            <v>32</v>
          </cell>
          <cell r="T97">
            <v>23</v>
          </cell>
          <cell r="U97">
            <v>16</v>
          </cell>
          <cell r="V97">
            <v>12</v>
          </cell>
          <cell r="W97">
            <v>39</v>
          </cell>
          <cell r="X97">
            <v>33</v>
          </cell>
          <cell r="Y97">
            <v>43</v>
          </cell>
          <cell r="Z97">
            <v>32</v>
          </cell>
          <cell r="AA97">
            <v>27</v>
          </cell>
          <cell r="AB97">
            <v>25</v>
          </cell>
          <cell r="AC97">
            <v>89</v>
          </cell>
          <cell r="AD97">
            <v>94</v>
          </cell>
          <cell r="AM97" t="str">
            <v xml:space="preserve">EXPLORER </v>
          </cell>
          <cell r="AN97">
            <v>32</v>
          </cell>
          <cell r="AO97">
            <v>23</v>
          </cell>
          <cell r="AP97">
            <v>16</v>
          </cell>
          <cell r="AQ97">
            <v>32</v>
          </cell>
          <cell r="AR97">
            <v>94</v>
          </cell>
          <cell r="AS97">
            <v>34</v>
          </cell>
          <cell r="AT97">
            <v>45</v>
          </cell>
          <cell r="AU97">
            <v>26</v>
          </cell>
          <cell r="AV97">
            <v>-43</v>
          </cell>
          <cell r="AW97">
            <v>30</v>
          </cell>
          <cell r="AX97">
            <v>114</v>
          </cell>
          <cell r="AY97">
            <v>98</v>
          </cell>
        </row>
        <row r="98">
          <cell r="A98" t="str">
            <v>TRANSIT</v>
          </cell>
          <cell r="B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400</v>
          </cell>
          <cell r="N98">
            <v>400</v>
          </cell>
          <cell r="R98" t="str">
            <v xml:space="preserve">RANGER </v>
          </cell>
          <cell r="S98">
            <v>674</v>
          </cell>
          <cell r="T98">
            <v>415</v>
          </cell>
          <cell r="U98">
            <v>227</v>
          </cell>
          <cell r="V98">
            <v>1161</v>
          </cell>
          <cell r="W98">
            <v>1486</v>
          </cell>
          <cell r="X98">
            <v>1379</v>
          </cell>
          <cell r="Y98">
            <v>1152</v>
          </cell>
          <cell r="Z98">
            <v>1341</v>
          </cell>
          <cell r="AA98">
            <v>1496</v>
          </cell>
          <cell r="AB98">
            <v>1555</v>
          </cell>
          <cell r="AC98">
            <v>1968</v>
          </cell>
          <cell r="AD98">
            <v>1931</v>
          </cell>
          <cell r="AM98" t="str">
            <v xml:space="preserve">RANGER </v>
          </cell>
          <cell r="AN98">
            <v>675</v>
          </cell>
          <cell r="AO98">
            <v>1916</v>
          </cell>
          <cell r="AP98">
            <v>1727</v>
          </cell>
          <cell r="AQ98">
            <v>2048</v>
          </cell>
          <cell r="AR98">
            <v>2428</v>
          </cell>
          <cell r="AS98">
            <v>2149</v>
          </cell>
          <cell r="AT98">
            <v>2229</v>
          </cell>
          <cell r="AU98">
            <v>2173</v>
          </cell>
          <cell r="AV98">
            <v>2083</v>
          </cell>
          <cell r="AW98">
            <v>1892</v>
          </cell>
          <cell r="AX98">
            <v>1857</v>
          </cell>
          <cell r="AY98">
            <v>1903</v>
          </cell>
        </row>
        <row r="99">
          <cell r="A99" t="str">
            <v xml:space="preserve">  TOTAL  LIGHTS</v>
          </cell>
          <cell r="B99">
            <v>1330</v>
          </cell>
          <cell r="C99">
            <v>3663</v>
          </cell>
          <cell r="D99">
            <v>4326</v>
          </cell>
          <cell r="E99">
            <v>3639</v>
          </cell>
          <cell r="F99">
            <v>3019</v>
          </cell>
          <cell r="G99">
            <v>3950</v>
          </cell>
          <cell r="H99">
            <v>4783</v>
          </cell>
          <cell r="I99">
            <v>4455</v>
          </cell>
          <cell r="J99">
            <v>4636</v>
          </cell>
          <cell r="K99">
            <v>4865</v>
          </cell>
          <cell r="L99">
            <v>4091</v>
          </cell>
          <cell r="M99">
            <v>3059</v>
          </cell>
          <cell r="N99">
            <v>45816</v>
          </cell>
          <cell r="R99" t="str">
            <v>TRANSIT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M99" t="str">
            <v>TRANSIT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</row>
        <row r="100">
          <cell r="A100" t="str">
            <v>HEAVIES</v>
          </cell>
          <cell r="R100" t="str">
            <v xml:space="preserve">  TOTAL  LIGHTS</v>
          </cell>
          <cell r="S100">
            <v>2468</v>
          </cell>
          <cell r="T100">
            <v>3208</v>
          </cell>
          <cell r="U100">
            <v>2882</v>
          </cell>
          <cell r="V100">
            <v>3967</v>
          </cell>
          <cell r="W100">
            <v>4179</v>
          </cell>
          <cell r="X100">
            <v>4589</v>
          </cell>
          <cell r="Y100">
            <v>4202</v>
          </cell>
          <cell r="Z100">
            <v>4140</v>
          </cell>
          <cell r="AA100">
            <v>3976</v>
          </cell>
          <cell r="AB100">
            <v>3824</v>
          </cell>
          <cell r="AC100">
            <v>4413</v>
          </cell>
          <cell r="AD100">
            <v>3727</v>
          </cell>
          <cell r="AM100" t="str">
            <v xml:space="preserve">  TOTAL  LIGHTS</v>
          </cell>
          <cell r="AN100">
            <v>3941</v>
          </cell>
          <cell r="AO100">
            <v>5106</v>
          </cell>
          <cell r="AP100">
            <v>4785</v>
          </cell>
          <cell r="AQ100">
            <v>5141</v>
          </cell>
          <cell r="AR100">
            <v>5444</v>
          </cell>
          <cell r="AS100">
            <v>5843</v>
          </cell>
          <cell r="AT100">
            <v>7047</v>
          </cell>
          <cell r="AU100">
            <v>7889</v>
          </cell>
          <cell r="AV100">
            <v>8441</v>
          </cell>
          <cell r="AW100">
            <v>9249</v>
          </cell>
          <cell r="AX100">
            <v>9712</v>
          </cell>
          <cell r="AY100">
            <v>9390</v>
          </cell>
        </row>
        <row r="101">
          <cell r="A101" t="str">
            <v>F-12 / 14000</v>
          </cell>
          <cell r="B101">
            <v>138</v>
          </cell>
          <cell r="C101">
            <v>256</v>
          </cell>
          <cell r="D101">
            <v>232</v>
          </cell>
          <cell r="E101">
            <v>258</v>
          </cell>
          <cell r="F101">
            <v>226</v>
          </cell>
          <cell r="G101">
            <v>81</v>
          </cell>
          <cell r="H101">
            <v>78</v>
          </cell>
          <cell r="I101">
            <v>263</v>
          </cell>
          <cell r="J101">
            <v>110</v>
          </cell>
          <cell r="K101">
            <v>142</v>
          </cell>
          <cell r="L101">
            <v>106</v>
          </cell>
          <cell r="M101">
            <v>32</v>
          </cell>
          <cell r="N101">
            <v>1922</v>
          </cell>
          <cell r="R101" t="str">
            <v>HEAVIES</v>
          </cell>
          <cell r="AM101" t="str">
            <v>HEAVIES</v>
          </cell>
        </row>
        <row r="102">
          <cell r="A102" t="str">
            <v>F-4000</v>
          </cell>
          <cell r="B102">
            <v>185</v>
          </cell>
          <cell r="C102">
            <v>318</v>
          </cell>
          <cell r="D102">
            <v>403</v>
          </cell>
          <cell r="E102">
            <v>704</v>
          </cell>
          <cell r="F102">
            <v>446</v>
          </cell>
          <cell r="G102">
            <v>36</v>
          </cell>
          <cell r="H102">
            <v>209</v>
          </cell>
          <cell r="I102">
            <v>243</v>
          </cell>
          <cell r="J102">
            <v>168</v>
          </cell>
          <cell r="K102">
            <v>247</v>
          </cell>
          <cell r="L102">
            <v>269</v>
          </cell>
          <cell r="M102">
            <v>222</v>
          </cell>
          <cell r="N102">
            <v>3450</v>
          </cell>
          <cell r="R102" t="str">
            <v>F-SERIES</v>
          </cell>
          <cell r="S102">
            <v>11</v>
          </cell>
          <cell r="T102">
            <v>16</v>
          </cell>
          <cell r="U102">
            <v>101</v>
          </cell>
          <cell r="V102">
            <v>18</v>
          </cell>
          <cell r="W102">
            <v>10</v>
          </cell>
          <cell r="X102">
            <v>4</v>
          </cell>
          <cell r="Y102">
            <v>12</v>
          </cell>
          <cell r="Z102">
            <v>29</v>
          </cell>
          <cell r="AA102">
            <v>30</v>
          </cell>
          <cell r="AB102">
            <v>9</v>
          </cell>
          <cell r="AC102">
            <v>11</v>
          </cell>
          <cell r="AD102">
            <v>4</v>
          </cell>
          <cell r="AM102" t="str">
            <v>F-SERIES</v>
          </cell>
          <cell r="AN102">
            <v>699</v>
          </cell>
          <cell r="AO102">
            <v>677</v>
          </cell>
          <cell r="AP102">
            <v>544</v>
          </cell>
          <cell r="AQ102">
            <v>502</v>
          </cell>
          <cell r="AR102">
            <v>522</v>
          </cell>
          <cell r="AS102">
            <v>477</v>
          </cell>
          <cell r="AT102">
            <v>408</v>
          </cell>
          <cell r="AU102">
            <v>529</v>
          </cell>
          <cell r="AV102">
            <v>507</v>
          </cell>
          <cell r="AW102">
            <v>557</v>
          </cell>
          <cell r="AX102">
            <v>613</v>
          </cell>
          <cell r="AY102">
            <v>599</v>
          </cell>
        </row>
        <row r="103">
          <cell r="A103" t="str">
            <v>CARGO</v>
          </cell>
          <cell r="B103">
            <v>115</v>
          </cell>
          <cell r="C103">
            <v>199</v>
          </cell>
          <cell r="D103">
            <v>199</v>
          </cell>
          <cell r="E103">
            <v>101</v>
          </cell>
          <cell r="F103">
            <v>109</v>
          </cell>
          <cell r="G103">
            <v>218</v>
          </cell>
          <cell r="H103">
            <v>386</v>
          </cell>
          <cell r="I103">
            <v>398</v>
          </cell>
          <cell r="J103">
            <v>172</v>
          </cell>
          <cell r="K103">
            <v>244</v>
          </cell>
          <cell r="L103">
            <v>128</v>
          </cell>
          <cell r="M103">
            <v>13</v>
          </cell>
          <cell r="N103">
            <v>2282</v>
          </cell>
          <cell r="R103" t="str">
            <v>F-4000</v>
          </cell>
          <cell r="S103">
            <v>556</v>
          </cell>
          <cell r="T103">
            <v>593</v>
          </cell>
          <cell r="U103">
            <v>224</v>
          </cell>
          <cell r="V103">
            <v>542</v>
          </cell>
          <cell r="W103">
            <v>461</v>
          </cell>
          <cell r="X103">
            <v>274</v>
          </cell>
          <cell r="Y103">
            <v>216</v>
          </cell>
          <cell r="Z103">
            <v>167</v>
          </cell>
          <cell r="AA103">
            <v>147</v>
          </cell>
          <cell r="AB103">
            <v>35</v>
          </cell>
          <cell r="AC103">
            <v>-10</v>
          </cell>
          <cell r="AD103">
            <v>-84</v>
          </cell>
          <cell r="AM103" t="str">
            <v>F-4000</v>
          </cell>
          <cell r="AN103">
            <v>698</v>
          </cell>
          <cell r="AO103">
            <v>675</v>
          </cell>
          <cell r="AP103">
            <v>641</v>
          </cell>
          <cell r="AQ103">
            <v>938</v>
          </cell>
          <cell r="AR103">
            <v>917</v>
          </cell>
          <cell r="AS103">
            <v>649</v>
          </cell>
          <cell r="AT103">
            <v>617</v>
          </cell>
          <cell r="AU103">
            <v>602</v>
          </cell>
          <cell r="AV103">
            <v>475</v>
          </cell>
          <cell r="AW103">
            <v>451</v>
          </cell>
          <cell r="AX103">
            <v>463</v>
          </cell>
          <cell r="AY103">
            <v>452</v>
          </cell>
        </row>
        <row r="104">
          <cell r="A104" t="str">
            <v xml:space="preserve">  TOTAL  HEAVIES</v>
          </cell>
          <cell r="B104">
            <v>438</v>
          </cell>
          <cell r="C104">
            <v>773</v>
          </cell>
          <cell r="D104">
            <v>834</v>
          </cell>
          <cell r="E104">
            <v>1063</v>
          </cell>
          <cell r="F104">
            <v>781</v>
          </cell>
          <cell r="G104">
            <v>335</v>
          </cell>
          <cell r="H104">
            <v>673</v>
          </cell>
          <cell r="I104">
            <v>904</v>
          </cell>
          <cell r="J104">
            <v>450</v>
          </cell>
          <cell r="K104">
            <v>633</v>
          </cell>
          <cell r="L104">
            <v>503</v>
          </cell>
          <cell r="M104">
            <v>267</v>
          </cell>
          <cell r="N104">
            <v>7654</v>
          </cell>
          <cell r="R104" t="str">
            <v>CARGO</v>
          </cell>
          <cell r="S104">
            <v>17</v>
          </cell>
          <cell r="T104">
            <v>18</v>
          </cell>
          <cell r="U104">
            <v>13</v>
          </cell>
          <cell r="V104">
            <v>15</v>
          </cell>
          <cell r="W104">
            <v>14</v>
          </cell>
          <cell r="X104">
            <v>33</v>
          </cell>
          <cell r="Y104">
            <v>77</v>
          </cell>
          <cell r="Z104">
            <v>127</v>
          </cell>
          <cell r="AA104">
            <v>153</v>
          </cell>
          <cell r="AB104">
            <v>132</v>
          </cell>
          <cell r="AC104">
            <v>102</v>
          </cell>
          <cell r="AD104">
            <v>17</v>
          </cell>
          <cell r="AM104" t="str">
            <v>CARGO</v>
          </cell>
          <cell r="AN104">
            <v>333</v>
          </cell>
          <cell r="AO104">
            <v>404</v>
          </cell>
          <cell r="AP104">
            <v>470</v>
          </cell>
          <cell r="AQ104">
            <v>443</v>
          </cell>
          <cell r="AR104">
            <v>428</v>
          </cell>
          <cell r="AS104">
            <v>492</v>
          </cell>
          <cell r="AT104">
            <v>703</v>
          </cell>
          <cell r="AU104">
            <v>865</v>
          </cell>
          <cell r="AV104">
            <v>773</v>
          </cell>
          <cell r="AW104">
            <v>743</v>
          </cell>
          <cell r="AX104">
            <v>593</v>
          </cell>
          <cell r="AY104">
            <v>436</v>
          </cell>
        </row>
        <row r="105">
          <cell r="A105" t="str">
            <v>BUS</v>
          </cell>
          <cell r="R105" t="str">
            <v xml:space="preserve">  TOTAL  HEAVIES</v>
          </cell>
          <cell r="S105">
            <v>584</v>
          </cell>
          <cell r="T105">
            <v>627</v>
          </cell>
          <cell r="U105">
            <v>338</v>
          </cell>
          <cell r="V105">
            <v>575</v>
          </cell>
          <cell r="W105">
            <v>485</v>
          </cell>
          <cell r="X105">
            <v>311</v>
          </cell>
          <cell r="Y105">
            <v>305</v>
          </cell>
          <cell r="Z105">
            <v>323</v>
          </cell>
          <cell r="AA105">
            <v>330</v>
          </cell>
          <cell r="AB105">
            <v>176</v>
          </cell>
          <cell r="AC105">
            <v>103</v>
          </cell>
          <cell r="AD105">
            <v>-63</v>
          </cell>
          <cell r="AM105" t="str">
            <v xml:space="preserve">  TOTAL  HEAVIES</v>
          </cell>
          <cell r="AN105">
            <v>1730</v>
          </cell>
          <cell r="AO105">
            <v>1756</v>
          </cell>
          <cell r="AP105">
            <v>1655</v>
          </cell>
          <cell r="AQ105">
            <v>1883</v>
          </cell>
          <cell r="AR105">
            <v>1867</v>
          </cell>
          <cell r="AS105">
            <v>1618</v>
          </cell>
          <cell r="AT105">
            <v>1728</v>
          </cell>
          <cell r="AU105">
            <v>1996</v>
          </cell>
          <cell r="AV105">
            <v>1755</v>
          </cell>
          <cell r="AW105">
            <v>1751</v>
          </cell>
          <cell r="AX105">
            <v>1669</v>
          </cell>
          <cell r="AY105">
            <v>1487</v>
          </cell>
        </row>
        <row r="106">
          <cell r="A106" t="str">
            <v xml:space="preserve"> B - 1618</v>
          </cell>
          <cell r="B106">
            <v>0</v>
          </cell>
          <cell r="C106">
            <v>0</v>
          </cell>
          <cell r="D106">
            <v>0</v>
          </cell>
          <cell r="E106">
            <v>0</v>
          </cell>
          <cell r="F106">
            <v>54</v>
          </cell>
          <cell r="G106">
            <v>36</v>
          </cell>
          <cell r="H106">
            <v>69</v>
          </cell>
          <cell r="I106">
            <v>116</v>
          </cell>
          <cell r="J106">
            <v>37</v>
          </cell>
          <cell r="K106">
            <v>30</v>
          </cell>
          <cell r="L106">
            <v>30</v>
          </cell>
          <cell r="M106">
            <v>30</v>
          </cell>
          <cell r="N106">
            <v>402</v>
          </cell>
          <cell r="R106" t="str">
            <v>B - 1618</v>
          </cell>
          <cell r="S106">
            <v>0</v>
          </cell>
          <cell r="T106">
            <v>0</v>
          </cell>
          <cell r="U106">
            <v>0</v>
          </cell>
          <cell r="V106">
            <v>1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M106" t="str">
            <v>B - 1618</v>
          </cell>
          <cell r="AN106">
            <v>315</v>
          </cell>
          <cell r="AO106">
            <v>227</v>
          </cell>
          <cell r="AP106">
            <v>182</v>
          </cell>
          <cell r="AQ106">
            <v>106</v>
          </cell>
          <cell r="AR106">
            <v>116</v>
          </cell>
          <cell r="AS106">
            <v>123</v>
          </cell>
          <cell r="AT106">
            <v>98</v>
          </cell>
          <cell r="AU106">
            <v>145</v>
          </cell>
          <cell r="AV106">
            <v>67</v>
          </cell>
          <cell r="AW106">
            <v>32</v>
          </cell>
          <cell r="AX106">
            <v>18</v>
          </cell>
          <cell r="AY106">
            <v>2</v>
          </cell>
        </row>
        <row r="107">
          <cell r="A107" t="str">
            <v>IMPORTS  FROM  ARGENTINA</v>
          </cell>
          <cell r="R107" t="str">
            <v>TOTAL FORD</v>
          </cell>
          <cell r="S107">
            <v>10741</v>
          </cell>
          <cell r="T107">
            <v>12854</v>
          </cell>
          <cell r="U107">
            <v>14454</v>
          </cell>
          <cell r="V107">
            <v>14452</v>
          </cell>
          <cell r="W107">
            <v>15706</v>
          </cell>
          <cell r="X107">
            <v>16610</v>
          </cell>
          <cell r="Y107">
            <v>16291</v>
          </cell>
          <cell r="Z107">
            <v>15770</v>
          </cell>
          <cell r="AA107">
            <v>17397</v>
          </cell>
          <cell r="AB107">
            <v>17989</v>
          </cell>
          <cell r="AC107">
            <v>22851</v>
          </cell>
          <cell r="AD107">
            <v>21581</v>
          </cell>
          <cell r="AM107" t="str">
            <v>TOTAL FORD</v>
          </cell>
          <cell r="AN107">
            <v>15812</v>
          </cell>
          <cell r="AO107">
            <v>17171</v>
          </cell>
          <cell r="AP107">
            <v>19346</v>
          </cell>
          <cell r="AQ107">
            <v>18161</v>
          </cell>
          <cell r="AR107">
            <v>20634</v>
          </cell>
          <cell r="AS107">
            <v>22101</v>
          </cell>
          <cell r="AT107">
            <v>30020</v>
          </cell>
          <cell r="AU107">
            <v>34089.5</v>
          </cell>
          <cell r="AV107">
            <v>35287</v>
          </cell>
          <cell r="AW107">
            <v>39421</v>
          </cell>
          <cell r="AX107">
            <v>46198.5</v>
          </cell>
          <cell r="AY107">
            <v>48813</v>
          </cell>
        </row>
        <row r="108">
          <cell r="A108" t="str">
            <v>VERONA</v>
          </cell>
          <cell r="B108">
            <v>0</v>
          </cell>
          <cell r="C108">
            <v>9</v>
          </cell>
          <cell r="D108">
            <v>526</v>
          </cell>
          <cell r="E108">
            <v>969</v>
          </cell>
          <cell r="F108">
            <v>1305</v>
          </cell>
          <cell r="G108">
            <v>1306</v>
          </cell>
          <cell r="H108">
            <v>1224</v>
          </cell>
          <cell r="I108">
            <v>841</v>
          </cell>
          <cell r="N108">
            <v>6180</v>
          </cell>
        </row>
        <row r="109">
          <cell r="A109" t="str">
            <v>ESCORT</v>
          </cell>
          <cell r="B109">
            <v>87</v>
          </cell>
          <cell r="C109">
            <v>2699</v>
          </cell>
          <cell r="D109">
            <v>4694</v>
          </cell>
          <cell r="E109">
            <v>4528</v>
          </cell>
          <cell r="F109">
            <v>4743</v>
          </cell>
          <cell r="G109">
            <v>3958</v>
          </cell>
          <cell r="H109">
            <v>5378</v>
          </cell>
          <cell r="I109">
            <v>3994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30081</v>
          </cell>
        </row>
        <row r="110">
          <cell r="A110" t="str">
            <v xml:space="preserve">BE - 10 F </v>
          </cell>
          <cell r="B110">
            <v>0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308</v>
          </cell>
          <cell r="J110">
            <v>1312</v>
          </cell>
          <cell r="K110">
            <v>5316</v>
          </cell>
          <cell r="L110">
            <v>8925</v>
          </cell>
          <cell r="M110">
            <v>6050</v>
          </cell>
          <cell r="N110">
            <v>21911</v>
          </cell>
        </row>
        <row r="111">
          <cell r="A111" t="str">
            <v>F - 1000</v>
          </cell>
          <cell r="N111">
            <v>0</v>
          </cell>
        </row>
        <row r="112">
          <cell r="A112" t="str">
            <v>F - 4000</v>
          </cell>
          <cell r="N112">
            <v>0</v>
          </cell>
          <cell r="R112" t="str">
            <v>DEALER  DAYS  SUPPLY</v>
          </cell>
          <cell r="AM112" t="str">
            <v>TOTAL  DAYS  SUPPLY</v>
          </cell>
        </row>
        <row r="113">
          <cell r="A113" t="str">
            <v>TOTAL FORD</v>
          </cell>
          <cell r="B113">
            <v>6853</v>
          </cell>
          <cell r="C113">
            <v>15592</v>
          </cell>
          <cell r="D113">
            <v>20524</v>
          </cell>
          <cell r="E113">
            <v>12898</v>
          </cell>
          <cell r="F113">
            <v>13559</v>
          </cell>
          <cell r="G113">
            <v>15056</v>
          </cell>
          <cell r="H113">
            <v>23877</v>
          </cell>
          <cell r="I113">
            <v>22951</v>
          </cell>
          <cell r="J113">
            <v>20786</v>
          </cell>
          <cell r="K113">
            <v>26949</v>
          </cell>
          <cell r="L113">
            <v>26796</v>
          </cell>
          <cell r="M113">
            <v>20140</v>
          </cell>
          <cell r="N113">
            <v>225981</v>
          </cell>
          <cell r="S113">
            <v>1996</v>
          </cell>
          <cell r="AN113">
            <v>1996</v>
          </cell>
        </row>
        <row r="114">
          <cell r="R114" t="str">
            <v>CARS</v>
          </cell>
          <cell r="S114" t="str">
            <v>Jan</v>
          </cell>
          <cell r="T114" t="str">
            <v>Feb</v>
          </cell>
          <cell r="U114" t="str">
            <v>Mar</v>
          </cell>
          <cell r="V114" t="str">
            <v>Apr</v>
          </cell>
          <cell r="W114" t="str">
            <v>May</v>
          </cell>
          <cell r="X114" t="str">
            <v>Jun</v>
          </cell>
          <cell r="Y114" t="str">
            <v>Jul</v>
          </cell>
          <cell r="Z114" t="str">
            <v>Aug</v>
          </cell>
          <cell r="AA114" t="str">
            <v>Sep</v>
          </cell>
          <cell r="AB114" t="str">
            <v>Oct</v>
          </cell>
          <cell r="AC114" t="str">
            <v>Nov</v>
          </cell>
          <cell r="AD114" t="str">
            <v>Dec</v>
          </cell>
          <cell r="AM114" t="str">
            <v>CARS</v>
          </cell>
          <cell r="AN114" t="str">
            <v>Jan</v>
          </cell>
          <cell r="AO114" t="str">
            <v>Feb</v>
          </cell>
          <cell r="AP114" t="str">
            <v>Mar</v>
          </cell>
          <cell r="AQ114" t="str">
            <v>Apr</v>
          </cell>
          <cell r="AR114" t="str">
            <v>May</v>
          </cell>
          <cell r="AS114" t="str">
            <v>Jun</v>
          </cell>
          <cell r="AT114" t="str">
            <v>Jul</v>
          </cell>
          <cell r="AU114" t="str">
            <v>Aug</v>
          </cell>
          <cell r="AV114" t="str">
            <v>Sep</v>
          </cell>
          <cell r="AW114" t="str">
            <v>Oct</v>
          </cell>
          <cell r="AX114" t="str">
            <v>Nov</v>
          </cell>
          <cell r="AY114" t="str">
            <v>Dec</v>
          </cell>
        </row>
        <row r="115">
          <cell r="R115" t="str">
            <v>HOBBY</v>
          </cell>
          <cell r="S115">
            <v>20.452641450453267</v>
          </cell>
          <cell r="T115">
            <v>20.105144573788959</v>
          </cell>
          <cell r="U115">
            <v>19.338853154509373</v>
          </cell>
          <cell r="V115">
            <v>13.262446351931331</v>
          </cell>
          <cell r="W115">
            <v>9.2322365283738677</v>
          </cell>
          <cell r="X115">
            <v>8.6506622516556284</v>
          </cell>
          <cell r="Y115">
            <v>14.341176470588236</v>
          </cell>
          <cell r="Z115">
            <v>-0.20560747663551404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M115" t="str">
            <v>HOBBY</v>
          </cell>
          <cell r="AN115">
            <v>26.408252578930917</v>
          </cell>
          <cell r="AO115">
            <v>21.667292527224934</v>
          </cell>
          <cell r="AP115">
            <v>19.936636102367594</v>
          </cell>
          <cell r="AQ115">
            <v>13.424678111587983</v>
          </cell>
          <cell r="AR115">
            <v>9.2427277062470203</v>
          </cell>
          <cell r="AS115">
            <v>8.7135761589403966</v>
          </cell>
          <cell r="AT115">
            <v>14.476470588235294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</row>
        <row r="116">
          <cell r="R116" t="str">
            <v>FIESTA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345.8125</v>
          </cell>
          <cell r="X116">
            <v>33.232209737827716</v>
          </cell>
          <cell r="Y116">
            <v>25.997579594116552</v>
          </cell>
          <cell r="Z116">
            <v>12.04110455311973</v>
          </cell>
          <cell r="AA116">
            <v>14.956834532374101</v>
          </cell>
          <cell r="AB116">
            <v>23.126553902588139</v>
          </cell>
          <cell r="AC116">
            <v>17.419423692636073</v>
          </cell>
          <cell r="AD116">
            <v>10.636076282794226</v>
          </cell>
          <cell r="AM116" t="str">
            <v>FIESTA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367.125</v>
          </cell>
          <cell r="AS116">
            <v>35.84737827715356</v>
          </cell>
          <cell r="AT116">
            <v>34.579221746415939</v>
          </cell>
          <cell r="AU116">
            <v>22.519392917369309</v>
          </cell>
          <cell r="AV116">
            <v>27.916314007617437</v>
          </cell>
          <cell r="AW116">
            <v>39.529345832484204</v>
          </cell>
          <cell r="AX116">
            <v>41.402347918890072</v>
          </cell>
          <cell r="AY116">
            <v>43.683805710673269</v>
          </cell>
        </row>
        <row r="117">
          <cell r="R117" t="str">
            <v>VERONA</v>
          </cell>
          <cell r="S117">
            <v>18.005263157894735</v>
          </cell>
          <cell r="T117">
            <v>27.631578947368421</v>
          </cell>
          <cell r="U117">
            <v>35.823529411764703</v>
          </cell>
          <cell r="V117">
            <v>58.160493827160494</v>
          </cell>
          <cell r="W117">
            <v>28.410256410256409</v>
          </cell>
          <cell r="X117">
            <v>28.560355781448539</v>
          </cell>
          <cell r="Y117">
            <v>27.410553410553412</v>
          </cell>
          <cell r="Z117">
            <v>26.972436604189635</v>
          </cell>
          <cell r="AA117">
            <v>21.35</v>
          </cell>
          <cell r="AB117">
            <v>19.323042998897467</v>
          </cell>
          <cell r="AC117">
            <v>12.229299363057326</v>
          </cell>
          <cell r="AD117">
            <v>12.6</v>
          </cell>
          <cell r="AM117" t="str">
            <v>VERONA</v>
          </cell>
          <cell r="AN117">
            <v>30.278947368421051</v>
          </cell>
          <cell r="AO117">
            <v>40.328947368421055</v>
          </cell>
          <cell r="AP117">
            <v>38.959276018099551</v>
          </cell>
          <cell r="AQ117">
            <v>63.345679012345677</v>
          </cell>
          <cell r="AR117">
            <v>34.102564102564102</v>
          </cell>
          <cell r="AS117">
            <v>33.871664548919952</v>
          </cell>
          <cell r="AT117">
            <v>55.975546975546976</v>
          </cell>
          <cell r="AU117">
            <v>48.911797133406836</v>
          </cell>
          <cell r="AV117">
            <v>29.173529411764708</v>
          </cell>
          <cell r="AW117">
            <v>19.323042998897467</v>
          </cell>
          <cell r="AX117">
            <v>12.229299363057326</v>
          </cell>
          <cell r="AY117">
            <v>12.6</v>
          </cell>
        </row>
        <row r="118">
          <cell r="R118" t="str">
            <v>ESCORT</v>
          </cell>
          <cell r="S118">
            <v>22.053684724255735</v>
          </cell>
          <cell r="T118">
            <v>24.511970534069984</v>
          </cell>
          <cell r="U118">
            <v>32.488095238095241</v>
          </cell>
          <cell r="V118">
            <v>31.630257186081696</v>
          </cell>
          <cell r="W118">
            <v>30.530033513792215</v>
          </cell>
          <cell r="X118">
            <v>26.979642968994675</v>
          </cell>
          <cell r="Y118">
            <v>25.637686062246278</v>
          </cell>
          <cell r="Z118">
            <v>19.335621475851926</v>
          </cell>
          <cell r="AA118">
            <v>15.851006711409395</v>
          </cell>
          <cell r="AB118">
            <v>6.710303861092072</v>
          </cell>
          <cell r="AC118">
            <v>20.380622837370243</v>
          </cell>
          <cell r="AD118">
            <v>5.1927272727272724</v>
          </cell>
          <cell r="AM118" t="str">
            <v>ESCORT</v>
          </cell>
          <cell r="AN118">
            <v>29.569546120058565</v>
          </cell>
          <cell r="AO118">
            <v>28.674033149171272</v>
          </cell>
          <cell r="AP118">
            <v>44.86904761904762</v>
          </cell>
          <cell r="AQ118">
            <v>35.010590015128592</v>
          </cell>
          <cell r="AR118">
            <v>38.436194895591647</v>
          </cell>
          <cell r="AS118">
            <v>38.678358910115875</v>
          </cell>
          <cell r="AT118">
            <v>63.895805142083901</v>
          </cell>
          <cell r="AU118">
            <v>47.565089482716353</v>
          </cell>
          <cell r="AV118">
            <v>29.813422818791945</v>
          </cell>
          <cell r="AW118">
            <v>10.346584418551519</v>
          </cell>
          <cell r="AX118">
            <v>14.065743944636679</v>
          </cell>
          <cell r="AY118">
            <v>-8.5832727272727265</v>
          </cell>
        </row>
        <row r="119">
          <cell r="R119" t="str">
            <v xml:space="preserve">BE - 10 F 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118</v>
          </cell>
          <cell r="AD119">
            <v>69.62002697235333</v>
          </cell>
          <cell r="AM119" t="str">
            <v xml:space="preserve">BE - 10 F 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207.97</v>
          </cell>
          <cell r="AY119">
            <v>105.6372218476062</v>
          </cell>
        </row>
        <row r="120">
          <cell r="R120" t="str">
            <v>ROYALE</v>
          </cell>
          <cell r="S120">
            <v>25.905325443786982</v>
          </cell>
          <cell r="T120">
            <v>30.086956521739129</v>
          </cell>
          <cell r="U120">
            <v>14.664804469273742</v>
          </cell>
          <cell r="V120">
            <v>14.432432432432432</v>
          </cell>
          <cell r="W120">
            <v>20.114285714285714</v>
          </cell>
          <cell r="X120">
            <v>31.639484978540771</v>
          </cell>
          <cell r="Y120">
            <v>29.138036809815951</v>
          </cell>
          <cell r="Z120">
            <v>34.949367088607595</v>
          </cell>
          <cell r="AA120">
            <v>32.377708978328172</v>
          </cell>
          <cell r="AB120">
            <v>40.888888888888893</v>
          </cell>
          <cell r="AC120">
            <v>48.815789473684212</v>
          </cell>
          <cell r="AD120">
            <v>44.572847682119203</v>
          </cell>
          <cell r="AM120" t="str">
            <v>ROYALE</v>
          </cell>
          <cell r="AN120">
            <v>29.810650887573964</v>
          </cell>
          <cell r="AO120">
            <v>36.434782608695649</v>
          </cell>
          <cell r="AP120">
            <v>18.340782122905026</v>
          </cell>
          <cell r="AQ120">
            <v>16.418918918918919</v>
          </cell>
          <cell r="AR120">
            <v>23.822857142857146</v>
          </cell>
          <cell r="AS120">
            <v>43.137339055793987</v>
          </cell>
          <cell r="AT120">
            <v>65.754601226993856</v>
          </cell>
          <cell r="AU120">
            <v>79.436708860759495</v>
          </cell>
          <cell r="AV120">
            <v>80.619195046439629</v>
          </cell>
          <cell r="AW120">
            <v>94.27927927927928</v>
          </cell>
          <cell r="AX120">
            <v>69.80263157894737</v>
          </cell>
          <cell r="AY120">
            <v>52.778145695364238</v>
          </cell>
        </row>
        <row r="121">
          <cell r="R121" t="str">
            <v xml:space="preserve">TAURUS </v>
          </cell>
          <cell r="S121">
            <v>44.942857142857143</v>
          </cell>
          <cell r="T121">
            <v>33.962264150943398</v>
          </cell>
          <cell r="U121">
            <v>30.081081081081081</v>
          </cell>
          <cell r="V121">
            <v>105</v>
          </cell>
          <cell r="W121">
            <v>48.714285714285715</v>
          </cell>
          <cell r="X121">
            <v>570</v>
          </cell>
          <cell r="Y121">
            <v>20.125</v>
          </cell>
          <cell r="Z121">
            <v>14</v>
          </cell>
          <cell r="AA121">
            <v>52.5</v>
          </cell>
          <cell r="AB121">
            <v>0</v>
          </cell>
          <cell r="AC121">
            <v>0</v>
          </cell>
          <cell r="AD121">
            <v>20.19230769230769</v>
          </cell>
          <cell r="AM121" t="str">
            <v xml:space="preserve">TAURUS </v>
          </cell>
          <cell r="AN121">
            <v>45.25714285714286</v>
          </cell>
          <cell r="AO121">
            <v>34.339622641509436</v>
          </cell>
          <cell r="AP121">
            <v>30.648648648648649</v>
          </cell>
          <cell r="AQ121">
            <v>105</v>
          </cell>
          <cell r="AR121">
            <v>48.714285714285715</v>
          </cell>
          <cell r="AS121">
            <v>570</v>
          </cell>
          <cell r="AT121">
            <v>20.125</v>
          </cell>
          <cell r="AU121">
            <v>6</v>
          </cell>
          <cell r="AV121">
            <v>10.5</v>
          </cell>
          <cell r="AW121">
            <v>0</v>
          </cell>
          <cell r="AX121">
            <v>0</v>
          </cell>
          <cell r="AY121">
            <v>63.807692307692307</v>
          </cell>
        </row>
        <row r="122">
          <cell r="R122" t="str">
            <v>FIESTA</v>
          </cell>
          <cell r="S122">
            <v>30.111405835543767</v>
          </cell>
          <cell r="T122">
            <v>33.746770025839794</v>
          </cell>
          <cell r="U122">
            <v>15.15</v>
          </cell>
          <cell r="V122">
            <v>17.331325301204817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M122" t="str">
            <v>FIESTA</v>
          </cell>
          <cell r="AN122">
            <v>32.416445623342177</v>
          </cell>
          <cell r="AO122">
            <v>38.552971576227385</v>
          </cell>
          <cell r="AP122">
            <v>15.15</v>
          </cell>
          <cell r="AQ122">
            <v>17.331325301204817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</row>
        <row r="123">
          <cell r="R123" t="str">
            <v>MONDEO</v>
          </cell>
          <cell r="S123">
            <v>32.029411764705877</v>
          </cell>
          <cell r="T123">
            <v>24</v>
          </cell>
          <cell r="U123">
            <v>51.829787234042556</v>
          </cell>
          <cell r="V123">
            <v>60.199999999999996</v>
          </cell>
          <cell r="W123">
            <v>89.725490196078439</v>
          </cell>
          <cell r="X123">
            <v>28.041597337770384</v>
          </cell>
          <cell r="Y123">
            <v>11.988063660477454</v>
          </cell>
          <cell r="Z123">
            <v>7.4521880064829817</v>
          </cell>
          <cell r="AA123">
            <v>156.66</v>
          </cell>
          <cell r="AB123">
            <v>23.411382113821137</v>
          </cell>
          <cell r="AC123">
            <v>25.488621151271754</v>
          </cell>
          <cell r="AD123">
            <v>35.221153846153847</v>
          </cell>
          <cell r="AM123" t="str">
            <v>MONDEO</v>
          </cell>
          <cell r="AN123">
            <v>32.13725490196078</v>
          </cell>
          <cell r="AO123">
            <v>24.148148148148149</v>
          </cell>
          <cell r="AP123">
            <v>51.829787234042556</v>
          </cell>
          <cell r="AQ123">
            <v>60.199999999999996</v>
          </cell>
          <cell r="AR123">
            <v>133.29411764705884</v>
          </cell>
          <cell r="AS123">
            <v>29.306156405990016</v>
          </cell>
          <cell r="AT123">
            <v>23.762599469496024</v>
          </cell>
          <cell r="AU123">
            <v>34.087520259319284</v>
          </cell>
          <cell r="AV123">
            <v>196.35</v>
          </cell>
          <cell r="AW123">
            <v>46.074796747967476</v>
          </cell>
          <cell r="AX123">
            <v>32.985274431057562</v>
          </cell>
          <cell r="AY123">
            <v>50.509615384615387</v>
          </cell>
        </row>
        <row r="124">
          <cell r="R124" t="str">
            <v xml:space="preserve">  TOTAL  CARS</v>
          </cell>
          <cell r="S124">
            <v>22.629832775919734</v>
          </cell>
          <cell r="T124">
            <v>22.96079429735234</v>
          </cell>
          <cell r="U124">
            <v>21.50341810226962</v>
          </cell>
          <cell r="V124">
            <v>21.821413590604028</v>
          </cell>
          <cell r="W124">
            <v>29.023178016726405</v>
          </cell>
          <cell r="X124">
            <v>28.017881878856567</v>
          </cell>
          <cell r="Y124">
            <v>24.945421076852281</v>
          </cell>
          <cell r="Z124">
            <v>15.539355322338832</v>
          </cell>
          <cell r="AA124">
            <v>17.420378936696025</v>
          </cell>
          <cell r="AB124">
            <v>19.534150931940985</v>
          </cell>
          <cell r="AC124">
            <v>26.94144441995445</v>
          </cell>
          <cell r="AD124">
            <v>24.216837227263948</v>
          </cell>
          <cell r="AM124" t="str">
            <v xml:space="preserve">  TOTAL  CARS</v>
          </cell>
          <cell r="AN124">
            <v>28.919331103678932</v>
          </cell>
          <cell r="AO124">
            <v>25.667006109979631</v>
          </cell>
          <cell r="AP124">
            <v>24.35548263604047</v>
          </cell>
          <cell r="AQ124">
            <v>24.292260906040269</v>
          </cell>
          <cell r="AR124">
            <v>34.713739545997612</v>
          </cell>
          <cell r="AS124">
            <v>34.734038534189644</v>
          </cell>
          <cell r="AT124">
            <v>44.765853658536585</v>
          </cell>
          <cell r="AU124">
            <v>33.065279860069964</v>
          </cell>
          <cell r="AV124">
            <v>33.299790887776439</v>
          </cell>
          <cell r="AW124">
            <v>39.642219658794239</v>
          </cell>
          <cell r="AX124">
            <v>51.134376607155978</v>
          </cell>
          <cell r="AY124">
            <v>51.272060243290206</v>
          </cell>
        </row>
        <row r="125">
          <cell r="R125" t="str">
            <v xml:space="preserve"> LIGHTS</v>
          </cell>
          <cell r="AM125" t="str">
            <v xml:space="preserve"> LIGHTS</v>
          </cell>
        </row>
        <row r="126">
          <cell r="R126" t="str">
            <v xml:space="preserve">PAMPA </v>
          </cell>
          <cell r="S126">
            <v>20.426815642458102</v>
          </cell>
          <cell r="T126">
            <v>26.816021724372028</v>
          </cell>
          <cell r="U126">
            <v>19.928945074106363</v>
          </cell>
          <cell r="V126">
            <v>29.567708333333332</v>
          </cell>
          <cell r="W126">
            <v>27.545205479452054</v>
          </cell>
          <cell r="X126">
            <v>32.319063545150499</v>
          </cell>
          <cell r="Y126">
            <v>29.294871794871796</v>
          </cell>
          <cell r="Z126">
            <v>25.632911392405063</v>
          </cell>
          <cell r="AA126">
            <v>20.518987341772153</v>
          </cell>
          <cell r="AB126">
            <v>18.283707865168537</v>
          </cell>
          <cell r="AC126">
            <v>18.594936708860761</v>
          </cell>
          <cell r="AD126">
            <v>11.455696202531646</v>
          </cell>
          <cell r="AM126" t="str">
            <v xml:space="preserve">PAMPA </v>
          </cell>
          <cell r="AN126">
            <v>37.78100558659218</v>
          </cell>
          <cell r="AO126">
            <v>29.490835030549896</v>
          </cell>
          <cell r="AP126">
            <v>20.862685265911072</v>
          </cell>
          <cell r="AQ126">
            <v>30.272569444444443</v>
          </cell>
          <cell r="AR126">
            <v>28.955616438356166</v>
          </cell>
          <cell r="AS126">
            <v>36.258862876254177</v>
          </cell>
          <cell r="AT126">
            <v>44.628205128205131</v>
          </cell>
          <cell r="AU126">
            <v>49.0126582278481</v>
          </cell>
          <cell r="AV126">
            <v>53.734177215189874</v>
          </cell>
          <cell r="AW126">
            <v>60.614044943820218</v>
          </cell>
          <cell r="AX126">
            <v>63.797468354430379</v>
          </cell>
          <cell r="AY126">
            <v>63.531645569620252</v>
          </cell>
        </row>
        <row r="127">
          <cell r="R127" t="str">
            <v>F-1000</v>
          </cell>
          <cell r="S127">
            <v>21.115463917525773</v>
          </cell>
          <cell r="T127">
            <v>22.976878612716764</v>
          </cell>
          <cell r="U127">
            <v>16.169999999999998</v>
          </cell>
          <cell r="V127">
            <v>9.2226277372262775</v>
          </cell>
          <cell r="W127">
            <v>10.367816091954023</v>
          </cell>
          <cell r="X127">
            <v>17.793205317577549</v>
          </cell>
          <cell r="Y127">
            <v>20.104116222760293</v>
          </cell>
          <cell r="Z127">
            <v>20.404999999999998</v>
          </cell>
          <cell r="AA127">
            <v>15.655913978494622</v>
          </cell>
          <cell r="AB127">
            <v>18.896927651139741</v>
          </cell>
          <cell r="AC127">
            <v>17.793380140421263</v>
          </cell>
          <cell r="AD127">
            <v>15.583798882681563</v>
          </cell>
          <cell r="AM127" t="str">
            <v>F-1000</v>
          </cell>
          <cell r="AN127">
            <v>38.488659793814428</v>
          </cell>
          <cell r="AO127">
            <v>28.75722543352601</v>
          </cell>
          <cell r="AP127">
            <v>26.704999999999998</v>
          </cell>
          <cell r="AQ127">
            <v>14.562043795620436</v>
          </cell>
          <cell r="AR127">
            <v>14.610472541507024</v>
          </cell>
          <cell r="AS127">
            <v>22.648449039881832</v>
          </cell>
          <cell r="AT127">
            <v>35.97578692493947</v>
          </cell>
          <cell r="AU127">
            <v>49.994999999999997</v>
          </cell>
          <cell r="AV127">
            <v>40.56989247311828</v>
          </cell>
          <cell r="AW127">
            <v>60.087215064420221</v>
          </cell>
          <cell r="AX127">
            <v>54.182547642928782</v>
          </cell>
          <cell r="AY127">
            <v>46.340782122905026</v>
          </cell>
        </row>
        <row r="128">
          <cell r="R128" t="str">
            <v xml:space="preserve">EXPLORER </v>
          </cell>
          <cell r="S128">
            <v>46.933333333333337</v>
          </cell>
          <cell r="T128">
            <v>51.111111111111107</v>
          </cell>
          <cell r="U128">
            <v>48</v>
          </cell>
          <cell r="V128">
            <v>63</v>
          </cell>
          <cell r="W128">
            <v>57.2</v>
          </cell>
          <cell r="X128">
            <v>9.9523809523809526</v>
          </cell>
          <cell r="Y128">
            <v>25.358974358974358</v>
          </cell>
          <cell r="Z128">
            <v>10.202898550724639</v>
          </cell>
          <cell r="AA128">
            <v>8.2173913043478262</v>
          </cell>
          <cell r="AB128">
            <v>7.4675324675324672</v>
          </cell>
          <cell r="AC128">
            <v>26.969696969696972</v>
          </cell>
          <cell r="AD128">
            <v>29.90909090909091</v>
          </cell>
          <cell r="AM128" t="str">
            <v xml:space="preserve">EXPLORER </v>
          </cell>
          <cell r="AN128">
            <v>46.933333333333337</v>
          </cell>
          <cell r="AO128">
            <v>51.111111111111107</v>
          </cell>
          <cell r="AP128">
            <v>48</v>
          </cell>
          <cell r="AQ128">
            <v>168</v>
          </cell>
          <cell r="AR128">
            <v>137.86666666666667</v>
          </cell>
          <cell r="AS128">
            <v>10.253968253968253</v>
          </cell>
          <cell r="AT128">
            <v>26.53846153846154</v>
          </cell>
          <cell r="AU128">
            <v>8.2898550724637676</v>
          </cell>
          <cell r="AV128">
            <v>-13.086956521739131</v>
          </cell>
          <cell r="AW128">
            <v>8.9610389610389607</v>
          </cell>
          <cell r="AX128">
            <v>34.545454545454547</v>
          </cell>
          <cell r="AY128">
            <v>31.181818181818183</v>
          </cell>
        </row>
        <row r="129">
          <cell r="R129" t="str">
            <v xml:space="preserve">RANGER </v>
          </cell>
          <cell r="S129">
            <v>44.13095238095238</v>
          </cell>
          <cell r="T129">
            <v>32.046332046332047</v>
          </cell>
          <cell r="U129">
            <v>25.222222222222221</v>
          </cell>
          <cell r="V129">
            <v>168.1448275862069</v>
          </cell>
          <cell r="W129">
            <v>36.568232662192393</v>
          </cell>
          <cell r="X129">
            <v>29.841685649202734</v>
          </cell>
          <cell r="Y129">
            <v>28.8</v>
          </cell>
          <cell r="Z129">
            <v>27.9375</v>
          </cell>
          <cell r="AA129">
            <v>28.822018348623853</v>
          </cell>
          <cell r="AB129">
            <v>30.029387069689339</v>
          </cell>
          <cell r="AC129">
            <v>38.028985507246375</v>
          </cell>
          <cell r="AD129">
            <v>37.305427782888685</v>
          </cell>
          <cell r="AM129" t="str">
            <v xml:space="preserve">RANGER </v>
          </cell>
          <cell r="AN129">
            <v>44.196428571428569</v>
          </cell>
          <cell r="AO129">
            <v>147.95366795366797</v>
          </cell>
          <cell r="AP129">
            <v>191.88888888888889</v>
          </cell>
          <cell r="AQ129">
            <v>296.60689655172411</v>
          </cell>
          <cell r="AR129">
            <v>59.749440715883672</v>
          </cell>
          <cell r="AS129">
            <v>46.504555808656036</v>
          </cell>
          <cell r="AT129">
            <v>55.725000000000001</v>
          </cell>
          <cell r="AU129">
            <v>45.270833333333336</v>
          </cell>
          <cell r="AV129">
            <v>40.131192660550461</v>
          </cell>
          <cell r="AW129">
            <v>36.537363560033583</v>
          </cell>
          <cell r="AX129">
            <v>35.884057971014492</v>
          </cell>
          <cell r="AY129">
            <v>36.764489420423182</v>
          </cell>
        </row>
        <row r="130">
          <cell r="R130" t="str">
            <v>TRANSIT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M130" t="str">
            <v xml:space="preserve">  TOTAL  LIGHTS</v>
          </cell>
          <cell r="AN130">
            <v>39.125451263537904</v>
          </cell>
          <cell r="AO130">
            <v>41.972872996300865</v>
          </cell>
          <cell r="AP130">
            <v>32.519417475728154</v>
          </cell>
          <cell r="AQ130">
            <v>40.000370507595406</v>
          </cell>
          <cell r="AR130">
            <v>34.054023315325558</v>
          </cell>
          <cell r="AS130">
            <v>35.662383552842918</v>
          </cell>
          <cell r="AT130">
            <v>45.286672254819784</v>
          </cell>
          <cell r="AU130">
            <v>47.381381381381381</v>
          </cell>
          <cell r="AV130">
            <v>45.058718861209961</v>
          </cell>
          <cell r="AW130">
            <v>52.434557554843479</v>
          </cell>
          <cell r="AX130">
            <v>52.811310494834146</v>
          </cell>
          <cell r="AY130">
            <v>50.743695316520849</v>
          </cell>
        </row>
        <row r="131">
          <cell r="R131" t="str">
            <v xml:space="preserve">  TOTAL  LIGHTS</v>
          </cell>
          <cell r="S131">
            <v>24.501805054151625</v>
          </cell>
          <cell r="T131">
            <v>26.370735717221535</v>
          </cell>
          <cell r="U131">
            <v>19.586407766990291</v>
          </cell>
          <cell r="V131">
            <v>30.865876250463135</v>
          </cell>
          <cell r="W131">
            <v>26.141029286323569</v>
          </cell>
          <cell r="X131">
            <v>28.008673305493094</v>
          </cell>
          <cell r="Y131">
            <v>27.003632299525009</v>
          </cell>
          <cell r="Z131">
            <v>24.864864864864863</v>
          </cell>
          <cell r="AA131">
            <v>21.224199288256226</v>
          </cell>
          <cell r="AB131">
            <v>21.679073206803057</v>
          </cell>
          <cell r="AC131">
            <v>23.996737357259381</v>
          </cell>
          <cell r="AD131">
            <v>20.140761708697891</v>
          </cell>
          <cell r="AM131" t="str">
            <v>HEAVIES</v>
          </cell>
        </row>
        <row r="132">
          <cell r="R132" t="str">
            <v>HEAVIES</v>
          </cell>
          <cell r="AM132" t="str">
            <v>F-SERIES</v>
          </cell>
          <cell r="AN132">
            <v>80.09375</v>
          </cell>
          <cell r="AO132">
            <v>49.236363636363635</v>
          </cell>
          <cell r="AP132">
            <v>31.384615384615387</v>
          </cell>
          <cell r="AQ132">
            <v>35.14</v>
          </cell>
          <cell r="AR132">
            <v>53.663551401869164</v>
          </cell>
          <cell r="AS132">
            <v>75.525000000000006</v>
          </cell>
          <cell r="AT132">
            <v>63.836734693877553</v>
          </cell>
          <cell r="AU132">
            <v>81.957746478873247</v>
          </cell>
          <cell r="AV132">
            <v>80.659090909090907</v>
          </cell>
          <cell r="AW132">
            <v>139.25</v>
          </cell>
          <cell r="AX132">
            <v>245.2</v>
          </cell>
          <cell r="AY132">
            <v>273.45652173913038</v>
          </cell>
        </row>
        <row r="133">
          <cell r="R133" t="str">
            <v>F-SERIES</v>
          </cell>
          <cell r="S133">
            <v>1.2604166666666667</v>
          </cell>
          <cell r="T133">
            <v>1.1636363636363636</v>
          </cell>
          <cell r="U133">
            <v>5.8269230769230775</v>
          </cell>
          <cell r="V133">
            <v>1.26</v>
          </cell>
          <cell r="W133">
            <v>1.0280373831775702</v>
          </cell>
          <cell r="X133">
            <v>0.6333333333333333</v>
          </cell>
          <cell r="Y133">
            <v>1.8775510204081634</v>
          </cell>
          <cell r="Z133">
            <v>4.4929577464788739</v>
          </cell>
          <cell r="AA133">
            <v>4.7727272727272725</v>
          </cell>
          <cell r="AB133">
            <v>2.25</v>
          </cell>
          <cell r="AC133">
            <v>4.4000000000000004</v>
          </cell>
          <cell r="AD133">
            <v>1.826086956521739</v>
          </cell>
          <cell r="AM133" t="str">
            <v>F-4000</v>
          </cell>
          <cell r="AN133">
            <v>46.253012048192765</v>
          </cell>
          <cell r="AO133">
            <v>39.823008849557525</v>
          </cell>
          <cell r="AP133">
            <v>30.803203661327231</v>
          </cell>
          <cell r="AQ133">
            <v>48.63703703703704</v>
          </cell>
          <cell r="AR133">
            <v>43.106837606837608</v>
          </cell>
          <cell r="AS133">
            <v>40.5625</v>
          </cell>
          <cell r="AT133">
            <v>58.883817427385893</v>
          </cell>
          <cell r="AU133">
            <v>51.333333333333336</v>
          </cell>
          <cell r="AV133">
            <v>33.813559322033896</v>
          </cell>
          <cell r="AW133">
            <v>38.276752767527675</v>
          </cell>
          <cell r="AX133">
            <v>36.031128404669261</v>
          </cell>
          <cell r="AY133">
            <v>40.738197424892704</v>
          </cell>
        </row>
        <row r="134">
          <cell r="R134" t="str">
            <v>F-4000</v>
          </cell>
          <cell r="S134">
            <v>36.843373493975903</v>
          </cell>
          <cell r="T134">
            <v>34.985250737463126</v>
          </cell>
          <cell r="U134">
            <v>10.764302059496567</v>
          </cell>
          <cell r="V134">
            <v>28.103703703703705</v>
          </cell>
          <cell r="W134">
            <v>21.67094017094017</v>
          </cell>
          <cell r="X134">
            <v>17.125</v>
          </cell>
          <cell r="Y134">
            <v>20.614107883817429</v>
          </cell>
          <cell r="Z134">
            <v>14.24031007751938</v>
          </cell>
          <cell r="AA134">
            <v>10.464406779661017</v>
          </cell>
          <cell r="AB134">
            <v>2.9704797047970479</v>
          </cell>
          <cell r="AC134">
            <v>-0.77821011673151752</v>
          </cell>
          <cell r="AD134">
            <v>-7.570815450643777</v>
          </cell>
          <cell r="AM134" t="str">
            <v>CARGO</v>
          </cell>
          <cell r="AN134">
            <v>100.35616438356163</v>
          </cell>
          <cell r="AO134">
            <v>63.622047244094489</v>
          </cell>
          <cell r="AP134">
            <v>79.596774193548384</v>
          </cell>
          <cell r="AQ134">
            <v>72.6796875</v>
          </cell>
          <cell r="AR134">
            <v>69.235294117647058</v>
          </cell>
          <cell r="AS134">
            <v>65.83098591549296</v>
          </cell>
          <cell r="AT134">
            <v>92.394285714285715</v>
          </cell>
          <cell r="AU134">
            <v>80.63559322033899</v>
          </cell>
          <cell r="AV134">
            <v>61.488636363636367</v>
          </cell>
          <cell r="AW134">
            <v>62.368613138686136</v>
          </cell>
          <cell r="AX134">
            <v>42.661870503597122</v>
          </cell>
          <cell r="AY134">
            <v>53.858823529411765</v>
          </cell>
        </row>
        <row r="135">
          <cell r="R135" t="str">
            <v>CARGO</v>
          </cell>
          <cell r="S135">
            <v>5.1232876712328768</v>
          </cell>
          <cell r="T135">
            <v>2.8346456692913389</v>
          </cell>
          <cell r="U135">
            <v>2.2016129032258065</v>
          </cell>
          <cell r="V135">
            <v>2.4609375</v>
          </cell>
          <cell r="W135">
            <v>2.2647058823529411</v>
          </cell>
          <cell r="X135">
            <v>4.415492957746479</v>
          </cell>
          <cell r="Y135">
            <v>10.119999999999999</v>
          </cell>
          <cell r="Z135">
            <v>11.838983050847459</v>
          </cell>
          <cell r="AA135">
            <v>12.170454545454545</v>
          </cell>
          <cell r="AB135">
            <v>11.08029197080292</v>
          </cell>
          <cell r="AC135">
            <v>7.3381294964028774</v>
          </cell>
          <cell r="AD135">
            <v>2.1</v>
          </cell>
          <cell r="AM135" t="str">
            <v xml:space="preserve">  TOTAL  HEAVIES</v>
          </cell>
          <cell r="AN135">
            <v>63.752093802345058</v>
          </cell>
          <cell r="AO135">
            <v>47.395411605937923</v>
          </cell>
          <cell r="AP135">
            <v>37.57297297297297</v>
          </cell>
          <cell r="AQ135">
            <v>47.470588235294123</v>
          </cell>
          <cell r="AR135">
            <v>50.212713936430319</v>
          </cell>
          <cell r="AS135">
            <v>54.314487632508829</v>
          </cell>
          <cell r="AT135">
            <v>70.59325044404973</v>
          </cell>
          <cell r="AU135">
            <v>69.044025157232696</v>
          </cell>
          <cell r="AV135">
            <v>53.33574529667149</v>
          </cell>
          <cell r="AW135">
            <v>63.222919937205653</v>
          </cell>
          <cell r="AX135">
            <v>57.059829059829063</v>
          </cell>
          <cell r="AY135">
            <v>69.547884187082403</v>
          </cell>
        </row>
        <row r="136">
          <cell r="R136" t="str">
            <v xml:space="preserve">  TOTAL  HEAVIES</v>
          </cell>
          <cell r="S136">
            <v>21.520938023450586</v>
          </cell>
          <cell r="T136">
            <v>16.923076923076923</v>
          </cell>
          <cell r="U136">
            <v>7.6735135135135133</v>
          </cell>
          <cell r="V136">
            <v>14.495798319327731</v>
          </cell>
          <cell r="W136">
            <v>13.0440097799511</v>
          </cell>
          <cell r="X136">
            <v>10.439929328621908</v>
          </cell>
          <cell r="Y136">
            <v>12.460035523978686</v>
          </cell>
          <cell r="Z136">
            <v>11.172955974842766</v>
          </cell>
          <cell r="AA136">
            <v>10.028943560057886</v>
          </cell>
          <cell r="AB136">
            <v>6.3547880690737832</v>
          </cell>
          <cell r="AC136">
            <v>3.5213675213675213</v>
          </cell>
          <cell r="AD136">
            <v>-2.9465478841870825</v>
          </cell>
          <cell r="AM136" t="str">
            <v>B - 1618</v>
          </cell>
          <cell r="AN136">
            <v>96.25</v>
          </cell>
          <cell r="AO136">
            <v>52.183908045977013</v>
          </cell>
          <cell r="AP136">
            <v>84.933333333333337</v>
          </cell>
          <cell r="AQ136">
            <v>29.289473684210527</v>
          </cell>
          <cell r="AR136">
            <v>58</v>
          </cell>
          <cell r="AS136">
            <v>93.47999999999999</v>
          </cell>
          <cell r="AT136">
            <v>23.978723404255316</v>
          </cell>
          <cell r="AU136">
            <v>46.231884057971016</v>
          </cell>
          <cell r="AV136">
            <v>12.234782608695651</v>
          </cell>
          <cell r="AW136">
            <v>11.323076923076922</v>
          </cell>
          <cell r="AX136">
            <v>8.1818181818181817</v>
          </cell>
          <cell r="AY136">
            <v>0.91304347826086951</v>
          </cell>
        </row>
        <row r="137">
          <cell r="R137" t="str">
            <v>B - 1618</v>
          </cell>
          <cell r="S137">
            <v>0</v>
          </cell>
          <cell r="T137">
            <v>0</v>
          </cell>
          <cell r="U137">
            <v>0</v>
          </cell>
          <cell r="V137">
            <v>0.27631578947368418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M137" t="str">
            <v>TOTAL FORD</v>
          </cell>
          <cell r="AN137">
            <v>33.577606177606178</v>
          </cell>
          <cell r="AO137">
            <v>30.891427543401996</v>
          </cell>
          <cell r="AP137">
            <v>27.028541015235177</v>
          </cell>
          <cell r="AQ137">
            <v>29.015596469872182</v>
          </cell>
          <cell r="AR137">
            <v>35.606557377049178</v>
          </cell>
          <cell r="AS137">
            <v>36.060025762129669</v>
          </cell>
          <cell r="AT137">
            <v>45.722799814581812</v>
          </cell>
          <cell r="AU137">
            <v>36.806488025127607</v>
          </cell>
          <cell r="AV137">
            <v>36.110667121485307</v>
          </cell>
          <cell r="AW137">
            <v>42.70763071125765</v>
          </cell>
          <cell r="AX137">
            <v>51.566581091639691</v>
          </cell>
          <cell r="AY137">
            <v>51.464655085851994</v>
          </cell>
        </row>
        <row r="138">
          <cell r="R138" t="str">
            <v>TOTAL FORD</v>
          </cell>
          <cell r="S138">
            <v>22.809073359073359</v>
          </cell>
          <cell r="T138">
            <v>23.124943779796705</v>
          </cell>
          <cell r="U138">
            <v>20.19386601024549</v>
          </cell>
          <cell r="V138">
            <v>23.089774802191112</v>
          </cell>
          <cell r="W138">
            <v>27.102674719585849</v>
          </cell>
          <cell r="X138">
            <v>27.100901674538427</v>
          </cell>
          <cell r="Y138">
            <v>24.812462750811203</v>
          </cell>
          <cell r="Z138">
            <v>17.026894385551632</v>
          </cell>
          <cell r="AA138">
            <v>17.80307977194094</v>
          </cell>
          <cell r="AB138">
            <v>19.488789448893076</v>
          </cell>
          <cell r="AC138">
            <v>25.506194887822303</v>
          </cell>
          <cell r="AD138">
            <v>22.753338688623355</v>
          </cell>
        </row>
        <row r="142">
          <cell r="R142" t="str">
            <v>FORD ARGENTINA - BRAZIL</v>
          </cell>
        </row>
        <row r="143">
          <cell r="R143" t="str">
            <v>RETAIL  SALES</v>
          </cell>
        </row>
        <row r="144">
          <cell r="R144" t="str">
            <v>1996 (6+6) FINAL FORECAST</v>
          </cell>
        </row>
        <row r="145">
          <cell r="R145" t="str">
            <v>SELLING  DAYS</v>
          </cell>
          <cell r="S145">
            <v>22</v>
          </cell>
          <cell r="T145">
            <v>20</v>
          </cell>
          <cell r="U145">
            <v>21</v>
          </cell>
          <cell r="V145">
            <v>21</v>
          </cell>
          <cell r="W145">
            <v>22</v>
          </cell>
          <cell r="X145">
            <v>19</v>
          </cell>
          <cell r="Y145">
            <v>23</v>
          </cell>
          <cell r="Z145">
            <v>22</v>
          </cell>
          <cell r="AA145">
            <v>21</v>
          </cell>
          <cell r="AB145">
            <v>23</v>
          </cell>
          <cell r="AC145">
            <v>20</v>
          </cell>
          <cell r="AD145">
            <v>21</v>
          </cell>
          <cell r="AE145">
            <v>255</v>
          </cell>
        </row>
        <row r="146">
          <cell r="S146">
            <v>1996</v>
          </cell>
        </row>
        <row r="147">
          <cell r="R147" t="str">
            <v>CARS</v>
          </cell>
          <cell r="S147" t="str">
            <v>Jan</v>
          </cell>
          <cell r="T147" t="str">
            <v>Feb</v>
          </cell>
          <cell r="U147" t="str">
            <v>Mar</v>
          </cell>
          <cell r="V147" t="str">
            <v>Apr</v>
          </cell>
          <cell r="W147" t="str">
            <v>May</v>
          </cell>
          <cell r="X147" t="str">
            <v>Jun</v>
          </cell>
          <cell r="Y147" t="str">
            <v>Jul</v>
          </cell>
          <cell r="Z147" t="str">
            <v>Aug</v>
          </cell>
          <cell r="AA147" t="str">
            <v>Sep</v>
          </cell>
          <cell r="AB147" t="str">
            <v>Oct</v>
          </cell>
          <cell r="AC147" t="str">
            <v>Nov</v>
          </cell>
          <cell r="AD147" t="str">
            <v>Dec</v>
          </cell>
          <cell r="AE147" t="str">
            <v>F.Y.</v>
          </cell>
        </row>
        <row r="148">
          <cell r="R148" t="str">
            <v>HOBBY</v>
          </cell>
          <cell r="S148">
            <v>3199</v>
          </cell>
          <cell r="T148">
            <v>5326</v>
          </cell>
          <cell r="U148">
            <v>7307</v>
          </cell>
          <cell r="V148">
            <v>4660</v>
          </cell>
          <cell r="W148">
            <v>2097</v>
          </cell>
          <cell r="X148">
            <v>604</v>
          </cell>
          <cell r="Y148">
            <v>170</v>
          </cell>
          <cell r="Z148">
            <v>107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23470</v>
          </cell>
        </row>
        <row r="149">
          <cell r="R149" t="str">
            <v>FIESTA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128</v>
          </cell>
          <cell r="X149">
            <v>2136</v>
          </cell>
          <cell r="Y149">
            <v>5371</v>
          </cell>
          <cell r="Z149">
            <v>9488</v>
          </cell>
          <cell r="AA149">
            <v>9452</v>
          </cell>
          <cell r="AB149">
            <v>9814</v>
          </cell>
          <cell r="AC149">
            <v>9370</v>
          </cell>
          <cell r="AD149">
            <v>9491</v>
          </cell>
          <cell r="AE149">
            <v>55250</v>
          </cell>
        </row>
        <row r="150">
          <cell r="R150" t="str">
            <v>VERONA</v>
          </cell>
          <cell r="S150">
            <v>760</v>
          </cell>
          <cell r="T150">
            <v>304</v>
          </cell>
          <cell r="U150">
            <v>221</v>
          </cell>
          <cell r="V150">
            <v>243</v>
          </cell>
          <cell r="W150">
            <v>858</v>
          </cell>
          <cell r="X150">
            <v>787</v>
          </cell>
          <cell r="Y150">
            <v>777</v>
          </cell>
          <cell r="Z150">
            <v>907</v>
          </cell>
          <cell r="AA150">
            <v>1020</v>
          </cell>
          <cell r="AB150">
            <v>907</v>
          </cell>
          <cell r="AC150">
            <v>628</v>
          </cell>
          <cell r="AD150">
            <v>240</v>
          </cell>
          <cell r="AE150">
            <v>7652</v>
          </cell>
        </row>
        <row r="151">
          <cell r="R151" t="str">
            <v>ESCORT</v>
          </cell>
          <cell r="S151">
            <v>2049</v>
          </cell>
          <cell r="T151">
            <v>1086</v>
          </cell>
          <cell r="U151">
            <v>1764</v>
          </cell>
          <cell r="V151">
            <v>3305</v>
          </cell>
          <cell r="W151">
            <v>3879</v>
          </cell>
          <cell r="X151">
            <v>3193</v>
          </cell>
          <cell r="Y151">
            <v>2956</v>
          </cell>
          <cell r="Z151">
            <v>4079</v>
          </cell>
          <cell r="AA151">
            <v>4470</v>
          </cell>
          <cell r="AB151">
            <v>4377</v>
          </cell>
          <cell r="AC151">
            <v>1156</v>
          </cell>
          <cell r="AD151">
            <v>1375</v>
          </cell>
          <cell r="AE151">
            <v>33689</v>
          </cell>
        </row>
        <row r="152">
          <cell r="R152" t="str">
            <v xml:space="preserve">BE - 10 F 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1000</v>
          </cell>
          <cell r="AD152">
            <v>2966</v>
          </cell>
          <cell r="AE152">
            <v>3966</v>
          </cell>
        </row>
        <row r="153">
          <cell r="R153" t="str">
            <v xml:space="preserve">VERSAILLES </v>
          </cell>
          <cell r="S153">
            <v>270</v>
          </cell>
          <cell r="T153">
            <v>335</v>
          </cell>
          <cell r="U153">
            <v>638</v>
          </cell>
          <cell r="V153">
            <v>605</v>
          </cell>
          <cell r="W153">
            <v>686</v>
          </cell>
          <cell r="X153">
            <v>386</v>
          </cell>
          <cell r="Y153">
            <v>495</v>
          </cell>
          <cell r="Z153">
            <v>483</v>
          </cell>
          <cell r="AA153">
            <v>414</v>
          </cell>
          <cell r="AB153">
            <v>425</v>
          </cell>
          <cell r="AC153">
            <v>406</v>
          </cell>
          <cell r="AD153">
            <v>409</v>
          </cell>
          <cell r="AE153">
            <v>5552</v>
          </cell>
        </row>
        <row r="154">
          <cell r="R154" t="str">
            <v>ROYALE</v>
          </cell>
          <cell r="S154">
            <v>169</v>
          </cell>
          <cell r="T154">
            <v>230</v>
          </cell>
          <cell r="U154">
            <v>537</v>
          </cell>
          <cell r="V154">
            <v>518</v>
          </cell>
          <cell r="W154">
            <v>350</v>
          </cell>
          <cell r="X154">
            <v>233</v>
          </cell>
          <cell r="Y154">
            <v>326</v>
          </cell>
          <cell r="Z154">
            <v>316</v>
          </cell>
          <cell r="AA154">
            <v>323</v>
          </cell>
          <cell r="AB154">
            <v>333</v>
          </cell>
          <cell r="AC154">
            <v>304</v>
          </cell>
          <cell r="AD154">
            <v>302</v>
          </cell>
          <cell r="AE154">
            <v>3941</v>
          </cell>
        </row>
        <row r="155">
          <cell r="R155" t="str">
            <v xml:space="preserve">TAURUS </v>
          </cell>
          <cell r="S155">
            <v>70</v>
          </cell>
          <cell r="T155">
            <v>53</v>
          </cell>
          <cell r="U155">
            <v>37</v>
          </cell>
          <cell r="V155">
            <v>9</v>
          </cell>
          <cell r="W155">
            <v>14</v>
          </cell>
          <cell r="X155">
            <v>1</v>
          </cell>
          <cell r="Y155">
            <v>16</v>
          </cell>
          <cell r="Z155">
            <v>11</v>
          </cell>
          <cell r="AA155">
            <v>2</v>
          </cell>
          <cell r="AB155">
            <v>0</v>
          </cell>
          <cell r="AC155">
            <v>0</v>
          </cell>
          <cell r="AD155">
            <v>26</v>
          </cell>
          <cell r="AE155">
            <v>239</v>
          </cell>
        </row>
        <row r="156">
          <cell r="R156" t="str">
            <v>FIESTA</v>
          </cell>
          <cell r="S156">
            <v>754</v>
          </cell>
          <cell r="T156">
            <v>387</v>
          </cell>
          <cell r="U156">
            <v>420</v>
          </cell>
          <cell r="V156">
            <v>166</v>
          </cell>
          <cell r="W156">
            <v>205</v>
          </cell>
          <cell r="X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1932</v>
          </cell>
        </row>
        <row r="157">
          <cell r="R157" t="str">
            <v>MONDEO</v>
          </cell>
          <cell r="S157">
            <v>204</v>
          </cell>
          <cell r="T157">
            <v>135</v>
          </cell>
          <cell r="U157">
            <v>47</v>
          </cell>
          <cell r="V157">
            <v>30</v>
          </cell>
          <cell r="W157">
            <v>153</v>
          </cell>
          <cell r="X157">
            <v>601</v>
          </cell>
          <cell r="Y157">
            <v>754</v>
          </cell>
          <cell r="Z157">
            <v>617</v>
          </cell>
          <cell r="AA157">
            <v>100</v>
          </cell>
          <cell r="AB157">
            <v>615</v>
          </cell>
          <cell r="AC157">
            <v>747</v>
          </cell>
          <cell r="AD157">
            <v>728</v>
          </cell>
          <cell r="AE157">
            <v>4731</v>
          </cell>
        </row>
        <row r="158">
          <cell r="R158" t="str">
            <v xml:space="preserve">  TOTAL  CARS</v>
          </cell>
          <cell r="S158">
            <v>7475</v>
          </cell>
          <cell r="T158">
            <v>7856</v>
          </cell>
          <cell r="U158">
            <v>10971</v>
          </cell>
          <cell r="V158">
            <v>9536</v>
          </cell>
          <cell r="W158">
            <v>8370</v>
          </cell>
          <cell r="X158">
            <v>7941</v>
          </cell>
          <cell r="Y158">
            <v>10865</v>
          </cell>
          <cell r="Z158">
            <v>16008</v>
          </cell>
          <cell r="AA158">
            <v>15781</v>
          </cell>
          <cell r="AB158">
            <v>16471</v>
          </cell>
          <cell r="AC158">
            <v>13611</v>
          </cell>
          <cell r="AD158">
            <v>15537</v>
          </cell>
          <cell r="AE158">
            <v>140422</v>
          </cell>
        </row>
        <row r="159">
          <cell r="R159" t="str">
            <v xml:space="preserve"> LIGHTS</v>
          </cell>
          <cell r="W159">
            <v>1259</v>
          </cell>
        </row>
        <row r="160">
          <cell r="R160" t="str">
            <v xml:space="preserve">PAMPA </v>
          </cell>
          <cell r="S160">
            <v>895</v>
          </cell>
          <cell r="T160">
            <v>1473</v>
          </cell>
          <cell r="U160">
            <v>2294</v>
          </cell>
          <cell r="V160">
            <v>1728</v>
          </cell>
          <cell r="W160">
            <v>1825</v>
          </cell>
          <cell r="X160">
            <v>1495</v>
          </cell>
          <cell r="Y160">
            <v>1794</v>
          </cell>
          <cell r="Z160">
            <v>1738</v>
          </cell>
          <cell r="AA160">
            <v>1659</v>
          </cell>
          <cell r="AB160">
            <v>1780</v>
          </cell>
          <cell r="AC160">
            <v>1580</v>
          </cell>
          <cell r="AD160">
            <v>1659</v>
          </cell>
          <cell r="AE160">
            <v>19920</v>
          </cell>
        </row>
        <row r="161">
          <cell r="R161" t="str">
            <v>F-1000</v>
          </cell>
          <cell r="S161">
            <v>970</v>
          </cell>
          <cell r="T161">
            <v>692</v>
          </cell>
          <cell r="U161">
            <v>600</v>
          </cell>
          <cell r="V161">
            <v>822</v>
          </cell>
          <cell r="W161">
            <v>783</v>
          </cell>
          <cell r="X161">
            <v>677</v>
          </cell>
          <cell r="Y161">
            <v>826</v>
          </cell>
          <cell r="Z161">
            <v>800</v>
          </cell>
          <cell r="AA161">
            <v>1116</v>
          </cell>
          <cell r="AB161">
            <v>1009</v>
          </cell>
          <cell r="AC161">
            <v>997</v>
          </cell>
          <cell r="AD161">
            <v>1074</v>
          </cell>
          <cell r="AE161">
            <v>10366</v>
          </cell>
        </row>
        <row r="162">
          <cell r="R162" t="str">
            <v xml:space="preserve">EXPLORER </v>
          </cell>
          <cell r="S162">
            <v>15</v>
          </cell>
          <cell r="T162">
            <v>9</v>
          </cell>
          <cell r="U162">
            <v>7</v>
          </cell>
          <cell r="V162">
            <v>4</v>
          </cell>
          <cell r="W162">
            <v>15</v>
          </cell>
          <cell r="X162">
            <v>63</v>
          </cell>
          <cell r="Y162">
            <v>39</v>
          </cell>
          <cell r="Z162">
            <v>69</v>
          </cell>
          <cell r="AA162">
            <v>69</v>
          </cell>
          <cell r="AB162">
            <v>77</v>
          </cell>
          <cell r="AC162">
            <v>66</v>
          </cell>
          <cell r="AD162">
            <v>66</v>
          </cell>
          <cell r="AE162">
            <v>499</v>
          </cell>
        </row>
        <row r="163">
          <cell r="R163" t="str">
            <v xml:space="preserve">RANGER </v>
          </cell>
          <cell r="S163">
            <v>336</v>
          </cell>
          <cell r="T163">
            <v>259</v>
          </cell>
          <cell r="U163">
            <v>189</v>
          </cell>
          <cell r="V163">
            <v>145</v>
          </cell>
          <cell r="W163">
            <v>894</v>
          </cell>
          <cell r="X163">
            <v>878</v>
          </cell>
          <cell r="Y163">
            <v>920</v>
          </cell>
          <cell r="Z163">
            <v>1056</v>
          </cell>
          <cell r="AA163">
            <v>1090</v>
          </cell>
          <cell r="AB163">
            <v>1191</v>
          </cell>
          <cell r="AC163">
            <v>1035</v>
          </cell>
          <cell r="AD163">
            <v>1087</v>
          </cell>
          <cell r="AE163">
            <v>9080</v>
          </cell>
        </row>
        <row r="164">
          <cell r="R164" t="str">
            <v>TRANSIT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</row>
        <row r="165">
          <cell r="R165" t="str">
            <v xml:space="preserve">  TOTAL  LIGHTS</v>
          </cell>
          <cell r="S165">
            <v>2216</v>
          </cell>
          <cell r="T165">
            <v>2433</v>
          </cell>
          <cell r="U165">
            <v>3090</v>
          </cell>
          <cell r="V165">
            <v>2699</v>
          </cell>
          <cell r="W165">
            <v>3517</v>
          </cell>
          <cell r="X165">
            <v>3113</v>
          </cell>
          <cell r="Y165">
            <v>3579</v>
          </cell>
          <cell r="Z165">
            <v>3663</v>
          </cell>
          <cell r="AA165">
            <v>3934</v>
          </cell>
          <cell r="AB165">
            <v>4057</v>
          </cell>
          <cell r="AC165">
            <v>3678</v>
          </cell>
          <cell r="AD165">
            <v>3886</v>
          </cell>
          <cell r="AE165">
            <v>39865</v>
          </cell>
        </row>
        <row r="166">
          <cell r="R166" t="str">
            <v>HEAVIES</v>
          </cell>
        </row>
        <row r="167">
          <cell r="R167" t="str">
            <v>F-SERIES</v>
          </cell>
          <cell r="S167">
            <v>192</v>
          </cell>
          <cell r="T167">
            <v>275</v>
          </cell>
          <cell r="U167">
            <v>364</v>
          </cell>
          <cell r="V167">
            <v>300</v>
          </cell>
          <cell r="W167">
            <v>214</v>
          </cell>
          <cell r="X167">
            <v>120</v>
          </cell>
          <cell r="Y167">
            <v>147</v>
          </cell>
          <cell r="Z167">
            <v>142</v>
          </cell>
          <cell r="AA167">
            <v>132</v>
          </cell>
          <cell r="AB167">
            <v>92</v>
          </cell>
          <cell r="AC167">
            <v>50</v>
          </cell>
          <cell r="AD167">
            <v>46</v>
          </cell>
          <cell r="AE167">
            <v>2074</v>
          </cell>
        </row>
        <row r="168">
          <cell r="R168" t="str">
            <v>F-4000</v>
          </cell>
          <cell r="S168">
            <v>332</v>
          </cell>
          <cell r="T168">
            <v>339</v>
          </cell>
          <cell r="U168">
            <v>437</v>
          </cell>
          <cell r="V168">
            <v>405</v>
          </cell>
          <cell r="W168">
            <v>468</v>
          </cell>
          <cell r="X168">
            <v>304</v>
          </cell>
          <cell r="Y168">
            <v>241</v>
          </cell>
          <cell r="Z168">
            <v>258</v>
          </cell>
          <cell r="AA168">
            <v>295</v>
          </cell>
          <cell r="AB168">
            <v>271</v>
          </cell>
          <cell r="AC168">
            <v>257</v>
          </cell>
          <cell r="AD168">
            <v>233</v>
          </cell>
          <cell r="AE168">
            <v>3840</v>
          </cell>
        </row>
        <row r="169">
          <cell r="R169" t="str">
            <v>CARGO</v>
          </cell>
          <cell r="S169">
            <v>73</v>
          </cell>
          <cell r="T169">
            <v>127</v>
          </cell>
          <cell r="U169">
            <v>124</v>
          </cell>
          <cell r="V169">
            <v>128</v>
          </cell>
          <cell r="W169">
            <v>136</v>
          </cell>
          <cell r="X169">
            <v>142</v>
          </cell>
          <cell r="Y169">
            <v>175</v>
          </cell>
          <cell r="Z169">
            <v>236</v>
          </cell>
          <cell r="AA169">
            <v>264</v>
          </cell>
          <cell r="AB169">
            <v>274</v>
          </cell>
          <cell r="AC169">
            <v>278</v>
          </cell>
          <cell r="AD169">
            <v>170</v>
          </cell>
          <cell r="AE169">
            <v>2127</v>
          </cell>
        </row>
        <row r="170">
          <cell r="R170" t="str">
            <v xml:space="preserve">  TOTAL  HEAVIES</v>
          </cell>
          <cell r="S170">
            <v>597</v>
          </cell>
          <cell r="T170">
            <v>741</v>
          </cell>
          <cell r="U170">
            <v>925</v>
          </cell>
          <cell r="V170">
            <v>833</v>
          </cell>
          <cell r="W170">
            <v>818</v>
          </cell>
          <cell r="X170">
            <v>566</v>
          </cell>
          <cell r="Y170">
            <v>563</v>
          </cell>
          <cell r="Z170">
            <v>636</v>
          </cell>
          <cell r="AA170">
            <v>691</v>
          </cell>
          <cell r="AB170">
            <v>637</v>
          </cell>
          <cell r="AC170">
            <v>585</v>
          </cell>
          <cell r="AD170">
            <v>449</v>
          </cell>
          <cell r="AE170">
            <v>8041</v>
          </cell>
        </row>
        <row r="171">
          <cell r="R171" t="str">
            <v>BUS</v>
          </cell>
        </row>
        <row r="172">
          <cell r="R172" t="str">
            <v>B - 1618</v>
          </cell>
          <cell r="S172">
            <v>72</v>
          </cell>
          <cell r="T172">
            <v>87</v>
          </cell>
          <cell r="U172">
            <v>45</v>
          </cell>
          <cell r="V172">
            <v>76</v>
          </cell>
          <cell r="W172">
            <v>44</v>
          </cell>
          <cell r="X172">
            <v>25</v>
          </cell>
          <cell r="Y172">
            <v>94</v>
          </cell>
          <cell r="Z172">
            <v>69</v>
          </cell>
          <cell r="AA172">
            <v>115</v>
          </cell>
          <cell r="AB172">
            <v>65</v>
          </cell>
          <cell r="AC172">
            <v>44</v>
          </cell>
          <cell r="AD172">
            <v>46</v>
          </cell>
          <cell r="AE172">
            <v>782</v>
          </cell>
        </row>
        <row r="173">
          <cell r="R173" t="str">
            <v>TOTAL FORD</v>
          </cell>
          <cell r="S173">
            <v>10360</v>
          </cell>
          <cell r="T173">
            <v>11117</v>
          </cell>
          <cell r="U173">
            <v>15031</v>
          </cell>
          <cell r="V173">
            <v>13144</v>
          </cell>
          <cell r="W173">
            <v>12749</v>
          </cell>
          <cell r="X173">
            <v>11645</v>
          </cell>
          <cell r="Y173">
            <v>15101</v>
          </cell>
          <cell r="Z173">
            <v>20376</v>
          </cell>
          <cell r="AA173">
            <v>20521</v>
          </cell>
          <cell r="AB173">
            <v>21230</v>
          </cell>
          <cell r="AC173">
            <v>17918</v>
          </cell>
          <cell r="AD173">
            <v>19918</v>
          </cell>
          <cell r="AE173">
            <v>189110</v>
          </cell>
        </row>
        <row r="178">
          <cell r="R178" t="str">
            <v>INDUSTRY</v>
          </cell>
          <cell r="S178" t="str">
            <v>Jan</v>
          </cell>
          <cell r="T178" t="str">
            <v>Feb</v>
          </cell>
          <cell r="U178" t="str">
            <v>Mar</v>
          </cell>
          <cell r="V178" t="str">
            <v>Apr</v>
          </cell>
          <cell r="W178" t="str">
            <v>May</v>
          </cell>
          <cell r="X178" t="str">
            <v>Jun</v>
          </cell>
          <cell r="Y178" t="str">
            <v>Jul</v>
          </cell>
          <cell r="Z178" t="str">
            <v>Aug</v>
          </cell>
          <cell r="AA178" t="str">
            <v>Sep</v>
          </cell>
          <cell r="AB178" t="str">
            <v>Oct</v>
          </cell>
          <cell r="AC178" t="str">
            <v>Nov</v>
          </cell>
          <cell r="AD178" t="str">
            <v>Dec</v>
          </cell>
          <cell r="AE178" t="str">
            <v>F.Y.</v>
          </cell>
        </row>
        <row r="179">
          <cell r="R179" t="str">
            <v>CARS</v>
          </cell>
          <cell r="S179">
            <v>92835</v>
          </cell>
          <cell r="T179">
            <v>105581</v>
          </cell>
          <cell r="U179">
            <v>107720</v>
          </cell>
          <cell r="V179">
            <v>102786</v>
          </cell>
          <cell r="W179">
            <v>119002</v>
          </cell>
          <cell r="X179">
            <v>103047</v>
          </cell>
          <cell r="Y179">
            <v>124543</v>
          </cell>
          <cell r="Z179">
            <v>129050</v>
          </cell>
          <cell r="AA179">
            <v>121800</v>
          </cell>
          <cell r="AB179">
            <v>126150</v>
          </cell>
          <cell r="AC179">
            <v>120386</v>
          </cell>
          <cell r="AD179">
            <v>121800</v>
          </cell>
          <cell r="AE179">
            <v>1374700</v>
          </cell>
        </row>
        <row r="180">
          <cell r="R180" t="str">
            <v>LIGHTS</v>
          </cell>
          <cell r="S180">
            <v>18792</v>
          </cell>
          <cell r="T180">
            <v>19804</v>
          </cell>
          <cell r="U180">
            <v>23025</v>
          </cell>
          <cell r="V180">
            <v>20492</v>
          </cell>
          <cell r="W180">
            <v>22971</v>
          </cell>
          <cell r="X180">
            <v>20358</v>
          </cell>
          <cell r="Y180">
            <v>24002</v>
          </cell>
          <cell r="Z180">
            <v>24645</v>
          </cell>
          <cell r="AA180">
            <v>23055</v>
          </cell>
          <cell r="AB180">
            <v>23585</v>
          </cell>
          <cell r="AC180">
            <v>20906</v>
          </cell>
          <cell r="AD180">
            <v>21465</v>
          </cell>
          <cell r="AE180">
            <v>263100</v>
          </cell>
        </row>
        <row r="181">
          <cell r="R181" t="str">
            <v>HEAVIES</v>
          </cell>
          <cell r="S181">
            <v>3342</v>
          </cell>
          <cell r="T181">
            <v>3438</v>
          </cell>
          <cell r="U181">
            <v>4031</v>
          </cell>
          <cell r="V181">
            <v>3761</v>
          </cell>
          <cell r="W181">
            <v>3927</v>
          </cell>
          <cell r="X181">
            <v>3074</v>
          </cell>
          <cell r="Y181">
            <v>3441</v>
          </cell>
          <cell r="Z181">
            <v>3145</v>
          </cell>
          <cell r="AA181">
            <v>3330</v>
          </cell>
          <cell r="AB181">
            <v>3071</v>
          </cell>
          <cell r="AC181">
            <v>2913</v>
          </cell>
          <cell r="AD181">
            <v>2627</v>
          </cell>
          <cell r="AE181">
            <v>40100</v>
          </cell>
        </row>
        <row r="182">
          <cell r="R182" t="str">
            <v>BUS</v>
          </cell>
          <cell r="S182">
            <v>1396</v>
          </cell>
          <cell r="T182">
            <v>1288</v>
          </cell>
          <cell r="U182">
            <v>1340</v>
          </cell>
          <cell r="V182">
            <v>1700</v>
          </cell>
          <cell r="W182">
            <v>1552</v>
          </cell>
          <cell r="X182">
            <v>1484</v>
          </cell>
          <cell r="Y182">
            <v>1683</v>
          </cell>
          <cell r="Z182">
            <v>1518</v>
          </cell>
          <cell r="AA182">
            <v>1647</v>
          </cell>
          <cell r="AB182">
            <v>1419</v>
          </cell>
          <cell r="AC182">
            <v>973</v>
          </cell>
          <cell r="AD182">
            <v>1000</v>
          </cell>
          <cell r="AE182">
            <v>17000</v>
          </cell>
        </row>
        <row r="183">
          <cell r="R183" t="str">
            <v>TOTAL VEHICLES</v>
          </cell>
          <cell r="S183">
            <v>116365</v>
          </cell>
          <cell r="T183">
            <v>130111</v>
          </cell>
          <cell r="U183">
            <v>136116</v>
          </cell>
          <cell r="V183">
            <v>128739</v>
          </cell>
          <cell r="W183">
            <v>147452</v>
          </cell>
          <cell r="X183">
            <v>127963</v>
          </cell>
          <cell r="Y183">
            <v>153669</v>
          </cell>
          <cell r="Z183">
            <v>158358</v>
          </cell>
          <cell r="AA183">
            <v>149832</v>
          </cell>
          <cell r="AB183">
            <v>154225</v>
          </cell>
          <cell r="AC183">
            <v>145178</v>
          </cell>
          <cell r="AD183">
            <v>146892</v>
          </cell>
          <cell r="AE183">
            <v>1694900</v>
          </cell>
        </row>
      </sheetData>
      <sheetData sheetId="1"/>
      <sheetData sheetId="2" refreshError="1"/>
      <sheetData sheetId="3" refreshError="1"/>
    </sheetDataSet>
  </externalBook>
</externalLink>
</file>

<file path=xl/externalLinks/externalLink131.xml><?xml version="1.0" encoding="utf-8"?>
<externalLink xmlns="http://schemas.openxmlformats.org/spreadsheetml/2006/main">
  <externalBook xmlns:r="http://schemas.openxmlformats.org/officeDocument/2006/relationships" r:id="rId1">
    <sheetNames>
      <sheetName val="MP RES."/>
      <sheetName val="PORTAL"/>
      <sheetName val="MP"/>
      <sheetName val="PC"/>
      <sheetName val="INV"/>
      <sheetName val="VAR"/>
      <sheetName val="RES. VEI."/>
      <sheetName val="RES. MOT."/>
      <sheetName val="PAR"/>
      <sheetName val="IF"/>
      <sheetName val="MO"/>
      <sheetName val="MO IND"/>
      <sheetName val="IND"/>
      <sheetName val="KM"/>
      <sheetName val="IMP"/>
      <sheetName val="DIAS"/>
      <sheetName val="LINHAS ANTIGAS JSL"/>
      <sheetName val="ANO FT"/>
      <sheetName val="FAT AGOSTO"/>
      <sheetName val="Plan2"/>
      <sheetName val="Investimentos e Housing-Cav. RJ"/>
    </sheetNames>
    <sheetDataSet>
      <sheetData sheetId="0"/>
      <sheetData sheetId="1">
        <row r="2">
          <cell r="E2" t="str">
            <v>X</v>
          </cell>
          <cell r="F2" t="str">
            <v>Y</v>
          </cell>
          <cell r="G2" t="str">
            <v>Z</v>
          </cell>
          <cell r="H2" t="str">
            <v>Viagens</v>
          </cell>
          <cell r="I2" t="str">
            <v>Divisão
Viagens</v>
          </cell>
          <cell r="J2" t="str">
            <v>Frota</v>
          </cell>
          <cell r="K2" t="str">
            <v>Frota
Fracionada</v>
          </cell>
          <cell r="L2" t="str">
            <v>Modelo</v>
          </cell>
          <cell r="M2" t="str">
            <v>Descrição</v>
          </cell>
          <cell r="N2" t="str">
            <v>Tribut.</v>
          </cell>
          <cell r="O2" t="str">
            <v>Tribut.
Fracio</v>
          </cell>
          <cell r="P2" t="str">
            <v>Qtde
Ano</v>
          </cell>
          <cell r="Q2" t="str">
            <v>UND</v>
          </cell>
          <cell r="R2" t="str">
            <v>Qtde
Mês</v>
          </cell>
          <cell r="S2" t="str">
            <v>PREÇO
VARIÁVEL</v>
          </cell>
          <cell r="T2" t="str">
            <v>PREÇO
FIXO</v>
          </cell>
        </row>
        <row r="3">
          <cell r="E3" t="str">
            <v>1ICMS</v>
          </cell>
          <cell r="F3">
            <v>0</v>
          </cell>
          <cell r="G3">
            <v>0</v>
          </cell>
          <cell r="H3">
            <v>6</v>
          </cell>
          <cell r="I3">
            <v>0</v>
          </cell>
          <cell r="J3">
            <v>1</v>
          </cell>
          <cell r="K3">
            <v>0</v>
          </cell>
          <cell r="L3" t="str">
            <v>ÔNIBUS</v>
          </cell>
          <cell r="M3" t="str">
            <v>CUSTO VARIAVEL MODULO 001</v>
          </cell>
          <cell r="N3">
            <v>0</v>
          </cell>
          <cell r="O3" t="str">
            <v>ICMS</v>
          </cell>
          <cell r="P3">
            <v>21336</v>
          </cell>
          <cell r="Q3" t="str">
            <v>KM</v>
          </cell>
          <cell r="R3">
            <v>1778</v>
          </cell>
          <cell r="S3">
            <v>1.8060697499838363</v>
          </cell>
          <cell r="T3">
            <v>0</v>
          </cell>
        </row>
        <row r="4">
          <cell r="E4">
            <v>0</v>
          </cell>
          <cell r="F4" t="str">
            <v>1ICMS</v>
          </cell>
          <cell r="G4" t="str">
            <v>ICMS</v>
          </cell>
          <cell r="H4">
            <v>6</v>
          </cell>
          <cell r="I4">
            <v>4</v>
          </cell>
          <cell r="J4">
            <v>0</v>
          </cell>
          <cell r="K4">
            <v>0.66666666666666663</v>
          </cell>
          <cell r="L4" t="str">
            <v>ÔNIBUS</v>
          </cell>
          <cell r="M4" t="str">
            <v>CUSTO FIXO MODULO 001</v>
          </cell>
          <cell r="N4">
            <v>0</v>
          </cell>
          <cell r="O4" t="str">
            <v>ICMS</v>
          </cell>
          <cell r="P4">
            <v>12</v>
          </cell>
          <cell r="Q4" t="str">
            <v>UN</v>
          </cell>
          <cell r="R4">
            <v>1</v>
          </cell>
          <cell r="S4">
            <v>0</v>
          </cell>
          <cell r="T4">
            <v>14352.722235334812</v>
          </cell>
        </row>
        <row r="5">
          <cell r="E5" t="str">
            <v>1ISS</v>
          </cell>
          <cell r="F5">
            <v>0</v>
          </cell>
          <cell r="G5">
            <v>0</v>
          </cell>
          <cell r="H5">
            <v>6</v>
          </cell>
          <cell r="I5">
            <v>0</v>
          </cell>
          <cell r="J5">
            <v>0</v>
          </cell>
          <cell r="K5">
            <v>0</v>
          </cell>
          <cell r="L5" t="str">
            <v>ÔNIBUS</v>
          </cell>
          <cell r="M5" t="str">
            <v>CUSTO VARIAVEL MODULO 001 ISS</v>
          </cell>
          <cell r="N5" t="str">
            <v>ISS</v>
          </cell>
          <cell r="O5" t="str">
            <v>ISS</v>
          </cell>
          <cell r="P5">
            <v>9156</v>
          </cell>
          <cell r="Q5" t="str">
            <v>KM</v>
          </cell>
          <cell r="R5">
            <v>763</v>
          </cell>
          <cell r="S5">
            <v>1.8641116273266485</v>
          </cell>
          <cell r="T5">
            <v>0</v>
          </cell>
        </row>
        <row r="6">
          <cell r="E6">
            <v>0</v>
          </cell>
          <cell r="F6" t="str">
            <v>1ISS</v>
          </cell>
          <cell r="G6" t="str">
            <v>ISS</v>
          </cell>
          <cell r="H6">
            <v>6</v>
          </cell>
          <cell r="I6">
            <v>2</v>
          </cell>
          <cell r="J6">
            <v>0</v>
          </cell>
          <cell r="K6">
            <v>0.33333333333333331</v>
          </cell>
          <cell r="L6" t="str">
            <v>ÔNIBUS</v>
          </cell>
          <cell r="M6" t="str">
            <v>CUSTO FIXO MODULO 001 ISS</v>
          </cell>
          <cell r="N6" t="str">
            <v>ISS</v>
          </cell>
          <cell r="O6" t="str">
            <v>ISS</v>
          </cell>
          <cell r="P6">
            <v>12</v>
          </cell>
          <cell r="Q6" t="str">
            <v>UN</v>
          </cell>
          <cell r="R6">
            <v>1</v>
          </cell>
          <cell r="S6">
            <v>0</v>
          </cell>
          <cell r="T6">
            <v>7406.9886843840868</v>
          </cell>
        </row>
        <row r="7">
          <cell r="E7" t="str">
            <v>2ISS</v>
          </cell>
          <cell r="F7">
            <v>0</v>
          </cell>
          <cell r="G7">
            <v>0</v>
          </cell>
          <cell r="H7">
            <v>4</v>
          </cell>
          <cell r="I7">
            <v>0</v>
          </cell>
          <cell r="J7">
            <v>1</v>
          </cell>
          <cell r="K7">
            <v>0</v>
          </cell>
          <cell r="L7" t="str">
            <v>ÔNIBUS</v>
          </cell>
          <cell r="M7" t="str">
            <v>CUSTO VARIAVEL MODULO 002 ISS</v>
          </cell>
          <cell r="N7" t="str">
            <v>ISS</v>
          </cell>
          <cell r="O7" t="str">
            <v>ISS</v>
          </cell>
          <cell r="P7">
            <v>30240</v>
          </cell>
          <cell r="Q7" t="str">
            <v>KM</v>
          </cell>
          <cell r="R7">
            <v>2520</v>
          </cell>
          <cell r="S7">
            <v>1.8641116273266483</v>
          </cell>
          <cell r="T7">
            <v>0</v>
          </cell>
        </row>
        <row r="8">
          <cell r="E8">
            <v>0</v>
          </cell>
          <cell r="F8" t="str">
            <v>2ISS</v>
          </cell>
          <cell r="G8" t="str">
            <v>ISS</v>
          </cell>
          <cell r="H8">
            <v>4</v>
          </cell>
          <cell r="I8">
            <v>2</v>
          </cell>
          <cell r="J8">
            <v>0</v>
          </cell>
          <cell r="K8">
            <v>1</v>
          </cell>
          <cell r="L8" t="str">
            <v>ÔNIBUS</v>
          </cell>
          <cell r="M8" t="str">
            <v>CUSTO FIXO MODULO 002 ISS</v>
          </cell>
          <cell r="N8" t="str">
            <v>ISS</v>
          </cell>
          <cell r="O8" t="str">
            <v>ISS</v>
          </cell>
          <cell r="P8">
            <v>12</v>
          </cell>
          <cell r="Q8" t="str">
            <v>UN</v>
          </cell>
          <cell r="R8">
            <v>1</v>
          </cell>
          <cell r="S8">
            <v>0</v>
          </cell>
          <cell r="T8">
            <v>22220.966053152257</v>
          </cell>
        </row>
        <row r="9">
          <cell r="E9" t="str">
            <v>3ICMS</v>
          </cell>
          <cell r="F9">
            <v>0</v>
          </cell>
          <cell r="G9">
            <v>0</v>
          </cell>
          <cell r="H9">
            <v>6</v>
          </cell>
          <cell r="I9">
            <v>0</v>
          </cell>
          <cell r="J9">
            <v>1</v>
          </cell>
          <cell r="K9">
            <v>0</v>
          </cell>
          <cell r="L9" t="str">
            <v>ÔNIBUS</v>
          </cell>
          <cell r="M9" t="str">
            <v>CUSTO VARIAVEL MODULO 003</v>
          </cell>
          <cell r="N9">
            <v>0</v>
          </cell>
          <cell r="O9" t="str">
            <v>ICMS</v>
          </cell>
          <cell r="P9">
            <v>29736</v>
          </cell>
          <cell r="Q9" t="str">
            <v>KM</v>
          </cell>
          <cell r="R9">
            <v>2478</v>
          </cell>
          <cell r="S9">
            <v>1.8060697499838361</v>
          </cell>
          <cell r="T9">
            <v>0</v>
          </cell>
        </row>
        <row r="10">
          <cell r="E10">
            <v>0</v>
          </cell>
          <cell r="F10" t="str">
            <v>3ICMS</v>
          </cell>
          <cell r="G10" t="str">
            <v>ICMS</v>
          </cell>
          <cell r="H10">
            <v>6</v>
          </cell>
          <cell r="I10">
            <v>2</v>
          </cell>
          <cell r="J10">
            <v>0</v>
          </cell>
          <cell r="K10">
            <v>0.33333333333333331</v>
          </cell>
          <cell r="L10" t="str">
            <v>ÔNIBUS</v>
          </cell>
          <cell r="M10" t="str">
            <v>CUSTO FIXO MODULO 003</v>
          </cell>
          <cell r="N10">
            <v>0</v>
          </cell>
          <cell r="O10" t="str">
            <v>ICMS</v>
          </cell>
          <cell r="P10">
            <v>12</v>
          </cell>
          <cell r="Q10" t="str">
            <v>UN</v>
          </cell>
          <cell r="R10">
            <v>1</v>
          </cell>
          <cell r="S10">
            <v>0</v>
          </cell>
          <cell r="T10">
            <v>7176.361117667404</v>
          </cell>
        </row>
        <row r="11">
          <cell r="E11" t="str">
            <v>3ISS</v>
          </cell>
          <cell r="F11">
            <v>0</v>
          </cell>
          <cell r="G11">
            <v>0</v>
          </cell>
          <cell r="H11">
            <v>6</v>
          </cell>
          <cell r="I11">
            <v>0</v>
          </cell>
          <cell r="J11">
            <v>0</v>
          </cell>
          <cell r="K11">
            <v>0</v>
          </cell>
          <cell r="L11" t="str">
            <v>ÔNIBUS</v>
          </cell>
          <cell r="M11" t="str">
            <v>CUSTO VARIAVEL MODULO 003 ISS</v>
          </cell>
          <cell r="N11" t="str">
            <v>ISS</v>
          </cell>
          <cell r="O11" t="str">
            <v>ISS</v>
          </cell>
          <cell r="P11">
            <v>35280</v>
          </cell>
          <cell r="Q11" t="str">
            <v>KM</v>
          </cell>
          <cell r="R11">
            <v>2940</v>
          </cell>
          <cell r="S11">
            <v>1.8641116273266491</v>
          </cell>
          <cell r="T11">
            <v>0</v>
          </cell>
        </row>
        <row r="12">
          <cell r="E12">
            <v>0</v>
          </cell>
          <cell r="F12" t="str">
            <v>3ISS</v>
          </cell>
          <cell r="G12" t="str">
            <v>ISS</v>
          </cell>
          <cell r="H12">
            <v>6</v>
          </cell>
          <cell r="I12">
            <v>4</v>
          </cell>
          <cell r="J12">
            <v>0</v>
          </cell>
          <cell r="K12">
            <v>0.66666666666666663</v>
          </cell>
          <cell r="L12" t="str">
            <v>ÔNIBUS</v>
          </cell>
          <cell r="M12" t="str">
            <v>CUSTO FIXO MODULO 003 ISS</v>
          </cell>
          <cell r="N12" t="str">
            <v>ISS</v>
          </cell>
          <cell r="O12" t="str">
            <v>ISS</v>
          </cell>
          <cell r="P12">
            <v>12</v>
          </cell>
          <cell r="Q12" t="str">
            <v>UN</v>
          </cell>
          <cell r="R12">
            <v>1</v>
          </cell>
          <cell r="S12">
            <v>0</v>
          </cell>
          <cell r="T12">
            <v>14813.977368768174</v>
          </cell>
        </row>
        <row r="13">
          <cell r="E13" t="str">
            <v>4ICMS</v>
          </cell>
          <cell r="F13">
            <v>0</v>
          </cell>
          <cell r="G13">
            <v>0</v>
          </cell>
          <cell r="H13">
            <v>6</v>
          </cell>
          <cell r="I13">
            <v>0</v>
          </cell>
          <cell r="J13">
            <v>1</v>
          </cell>
          <cell r="K13">
            <v>0</v>
          </cell>
          <cell r="L13" t="str">
            <v>ÔNIBUS</v>
          </cell>
          <cell r="M13" t="str">
            <v>CUSTO VARIAVEL MODULO 004</v>
          </cell>
          <cell r="N13">
            <v>0</v>
          </cell>
          <cell r="O13" t="str">
            <v>ICMS</v>
          </cell>
          <cell r="P13">
            <v>37128</v>
          </cell>
          <cell r="Q13" t="str">
            <v>KM</v>
          </cell>
          <cell r="R13">
            <v>3094</v>
          </cell>
          <cell r="S13">
            <v>1.8060697499838367</v>
          </cell>
          <cell r="T13">
            <v>0</v>
          </cell>
        </row>
        <row r="14">
          <cell r="E14">
            <v>0</v>
          </cell>
          <cell r="F14" t="str">
            <v>4ICMS</v>
          </cell>
          <cell r="G14" t="str">
            <v>ICMS</v>
          </cell>
          <cell r="H14">
            <v>6</v>
          </cell>
          <cell r="I14">
            <v>5</v>
          </cell>
          <cell r="J14">
            <v>0</v>
          </cell>
          <cell r="K14">
            <v>0.83333333333333337</v>
          </cell>
          <cell r="L14" t="str">
            <v>ÔNIBUS</v>
          </cell>
          <cell r="M14" t="str">
            <v>CUSTO FIXO MODULO 004</v>
          </cell>
          <cell r="N14">
            <v>0</v>
          </cell>
          <cell r="O14" t="str">
            <v>ICMS</v>
          </cell>
          <cell r="P14">
            <v>12</v>
          </cell>
          <cell r="Q14" t="str">
            <v>UN</v>
          </cell>
          <cell r="R14">
            <v>1</v>
          </cell>
          <cell r="S14">
            <v>0</v>
          </cell>
          <cell r="T14">
            <v>17940.902794168513</v>
          </cell>
        </row>
        <row r="15">
          <cell r="E15" t="str">
            <v>4ISS</v>
          </cell>
          <cell r="F15">
            <v>0</v>
          </cell>
          <cell r="G15">
            <v>0</v>
          </cell>
          <cell r="H15">
            <v>6</v>
          </cell>
          <cell r="I15">
            <v>0</v>
          </cell>
          <cell r="J15">
            <v>0</v>
          </cell>
          <cell r="K15">
            <v>0</v>
          </cell>
          <cell r="L15" t="str">
            <v>ÔNIBUS</v>
          </cell>
          <cell r="M15" t="str">
            <v>CUSTO VARIAVEL MODULO 004 ISS</v>
          </cell>
          <cell r="N15" t="str">
            <v>ISS</v>
          </cell>
          <cell r="O15" t="str">
            <v>ISS</v>
          </cell>
          <cell r="P15">
            <v>4536</v>
          </cell>
          <cell r="Q15" t="str">
            <v>KM</v>
          </cell>
          <cell r="R15">
            <v>378</v>
          </cell>
          <cell r="S15">
            <v>1.8641116273266483</v>
          </cell>
          <cell r="T15">
            <v>0</v>
          </cell>
        </row>
        <row r="16">
          <cell r="E16">
            <v>0</v>
          </cell>
          <cell r="F16" t="str">
            <v>4ISS</v>
          </cell>
          <cell r="G16" t="str">
            <v>ISS</v>
          </cell>
          <cell r="H16">
            <v>6</v>
          </cell>
          <cell r="I16">
            <v>0</v>
          </cell>
          <cell r="J16">
            <v>0</v>
          </cell>
          <cell r="K16">
            <v>0.16666666666666663</v>
          </cell>
          <cell r="L16" t="str">
            <v>ÔNIBUS</v>
          </cell>
          <cell r="M16" t="str">
            <v>CUSTO FIXO MODULO 004 ISS</v>
          </cell>
          <cell r="N16" t="str">
            <v>ISS</v>
          </cell>
          <cell r="O16" t="str">
            <v>ISS</v>
          </cell>
          <cell r="P16">
            <v>12</v>
          </cell>
          <cell r="Q16" t="str">
            <v>UN</v>
          </cell>
          <cell r="R16">
            <v>1</v>
          </cell>
          <cell r="S16">
            <v>0</v>
          </cell>
          <cell r="T16">
            <v>3703.4943421920425</v>
          </cell>
        </row>
        <row r="17">
          <cell r="E17" t="str">
            <v>5ISS</v>
          </cell>
          <cell r="F17">
            <v>0</v>
          </cell>
          <cell r="G17">
            <v>0</v>
          </cell>
          <cell r="H17">
            <v>5</v>
          </cell>
          <cell r="I17">
            <v>0</v>
          </cell>
          <cell r="J17">
            <v>1</v>
          </cell>
          <cell r="K17">
            <v>0</v>
          </cell>
          <cell r="L17" t="str">
            <v>ÔNIBUS</v>
          </cell>
          <cell r="M17" t="str">
            <v>CUSTO VARIAVEL MODULO 005 ISS</v>
          </cell>
          <cell r="N17" t="str">
            <v>ISS</v>
          </cell>
          <cell r="O17" t="str">
            <v>ISS</v>
          </cell>
          <cell r="P17">
            <v>18144</v>
          </cell>
          <cell r="Q17" t="str">
            <v>KM</v>
          </cell>
          <cell r="R17">
            <v>1512</v>
          </cell>
          <cell r="S17">
            <v>1.8641116273266485</v>
          </cell>
          <cell r="T17">
            <v>0</v>
          </cell>
        </row>
        <row r="18">
          <cell r="E18">
            <v>0</v>
          </cell>
          <cell r="F18" t="str">
            <v>5ISS</v>
          </cell>
          <cell r="G18" t="str">
            <v>ISS</v>
          </cell>
          <cell r="H18">
            <v>5</v>
          </cell>
          <cell r="I18">
            <v>3</v>
          </cell>
          <cell r="J18">
            <v>0</v>
          </cell>
          <cell r="K18">
            <v>1</v>
          </cell>
          <cell r="L18" t="str">
            <v>ÔNIBUS</v>
          </cell>
          <cell r="M18" t="str">
            <v>CUSTO FIXO MODULO 005 ISS</v>
          </cell>
          <cell r="N18" t="str">
            <v>ISS</v>
          </cell>
          <cell r="O18" t="str">
            <v>ISS</v>
          </cell>
          <cell r="P18">
            <v>12</v>
          </cell>
          <cell r="Q18" t="str">
            <v>UN</v>
          </cell>
          <cell r="R18">
            <v>1</v>
          </cell>
          <cell r="S18">
            <v>0</v>
          </cell>
          <cell r="T18">
            <v>22220.96605315226</v>
          </cell>
        </row>
        <row r="19">
          <cell r="E19" t="str">
            <v>6ICMS</v>
          </cell>
          <cell r="F19">
            <v>0</v>
          </cell>
          <cell r="G19">
            <v>0</v>
          </cell>
          <cell r="H19">
            <v>5</v>
          </cell>
          <cell r="I19">
            <v>0</v>
          </cell>
          <cell r="J19">
            <v>1</v>
          </cell>
          <cell r="K19">
            <v>0</v>
          </cell>
          <cell r="L19" t="str">
            <v>ÔNIBUS</v>
          </cell>
          <cell r="M19" t="str">
            <v>CUSTO VARIAVEL MODULO 006</v>
          </cell>
          <cell r="N19">
            <v>0</v>
          </cell>
          <cell r="O19" t="str">
            <v>ICMS</v>
          </cell>
          <cell r="P19">
            <v>8568</v>
          </cell>
          <cell r="Q19" t="str">
            <v>KM</v>
          </cell>
          <cell r="R19">
            <v>714</v>
          </cell>
          <cell r="S19">
            <v>1.8060697499838363</v>
          </cell>
          <cell r="T19">
            <v>0</v>
          </cell>
        </row>
        <row r="20">
          <cell r="E20">
            <v>0</v>
          </cell>
          <cell r="F20" t="str">
            <v>6ICMS</v>
          </cell>
          <cell r="G20" t="str">
            <v>ICMS</v>
          </cell>
          <cell r="H20">
            <v>5</v>
          </cell>
          <cell r="I20">
            <v>1</v>
          </cell>
          <cell r="J20">
            <v>0</v>
          </cell>
          <cell r="K20">
            <v>0.2</v>
          </cell>
          <cell r="L20" t="str">
            <v>ÔNIBUS</v>
          </cell>
          <cell r="M20" t="str">
            <v>CUSTO FIXO MODULO 006</v>
          </cell>
          <cell r="N20">
            <v>0</v>
          </cell>
          <cell r="O20" t="str">
            <v>ICMS</v>
          </cell>
          <cell r="P20">
            <v>12</v>
          </cell>
          <cell r="Q20" t="str">
            <v>UN</v>
          </cell>
          <cell r="R20">
            <v>1</v>
          </cell>
          <cell r="S20">
            <v>0</v>
          </cell>
          <cell r="T20">
            <v>4305.8166706004422</v>
          </cell>
        </row>
        <row r="21">
          <cell r="E21" t="str">
            <v>6ISS</v>
          </cell>
          <cell r="F21">
            <v>0</v>
          </cell>
          <cell r="G21">
            <v>0</v>
          </cell>
          <cell r="H21">
            <v>5</v>
          </cell>
          <cell r="I21">
            <v>0</v>
          </cell>
          <cell r="J21">
            <v>0</v>
          </cell>
          <cell r="K21">
            <v>0</v>
          </cell>
          <cell r="L21" t="str">
            <v>ÔNIBUS</v>
          </cell>
          <cell r="M21" t="str">
            <v>CUSTO VARIAVEL MODULO 006 ISS</v>
          </cell>
          <cell r="N21" t="str">
            <v>ISS</v>
          </cell>
          <cell r="O21" t="str">
            <v>ISS</v>
          </cell>
          <cell r="P21">
            <v>29232</v>
          </cell>
          <cell r="Q21" t="str">
            <v>KM</v>
          </cell>
          <cell r="R21">
            <v>2436</v>
          </cell>
          <cell r="S21">
            <v>1.8641116273266491</v>
          </cell>
          <cell r="T21">
            <v>0</v>
          </cell>
        </row>
        <row r="22">
          <cell r="E22">
            <v>0</v>
          </cell>
          <cell r="F22" t="str">
            <v>6ISS</v>
          </cell>
          <cell r="G22" t="str">
            <v>ISS</v>
          </cell>
          <cell r="H22">
            <v>5</v>
          </cell>
          <cell r="I22">
            <v>4</v>
          </cell>
          <cell r="J22">
            <v>0</v>
          </cell>
          <cell r="K22">
            <v>0.8</v>
          </cell>
          <cell r="L22" t="str">
            <v>ÔNIBUS</v>
          </cell>
          <cell r="M22" t="str">
            <v>CUSTO FIXO MODULO 006 ISS</v>
          </cell>
          <cell r="N22" t="str">
            <v>ISS</v>
          </cell>
          <cell r="O22" t="str">
            <v>ISS</v>
          </cell>
          <cell r="P22">
            <v>12</v>
          </cell>
          <cell r="Q22" t="str">
            <v>UN</v>
          </cell>
          <cell r="R22">
            <v>1</v>
          </cell>
          <cell r="S22">
            <v>0</v>
          </cell>
          <cell r="T22">
            <v>17776.772842521812</v>
          </cell>
        </row>
        <row r="23">
          <cell r="E23" t="str">
            <v>7ICMS</v>
          </cell>
          <cell r="F23">
            <v>0</v>
          </cell>
          <cell r="G23">
            <v>0</v>
          </cell>
          <cell r="H23">
            <v>5</v>
          </cell>
          <cell r="I23">
            <v>0</v>
          </cell>
          <cell r="J23">
            <v>1</v>
          </cell>
          <cell r="K23">
            <v>0</v>
          </cell>
          <cell r="L23" t="str">
            <v>ÔNIBUS</v>
          </cell>
          <cell r="M23" t="str">
            <v>CUSTO VARIAVEL MODULO 007</v>
          </cell>
          <cell r="N23">
            <v>0</v>
          </cell>
          <cell r="O23" t="str">
            <v>ICMS</v>
          </cell>
          <cell r="P23">
            <v>27468</v>
          </cell>
          <cell r="Q23" t="str">
            <v>KM</v>
          </cell>
          <cell r="R23">
            <v>2289</v>
          </cell>
          <cell r="S23">
            <v>1.8060697499838361</v>
          </cell>
          <cell r="T23">
            <v>0</v>
          </cell>
        </row>
        <row r="24">
          <cell r="E24">
            <v>0</v>
          </cell>
          <cell r="F24" t="str">
            <v>7ICMS</v>
          </cell>
          <cell r="G24" t="str">
            <v>ICMS</v>
          </cell>
          <cell r="H24">
            <v>5</v>
          </cell>
          <cell r="I24">
            <v>5</v>
          </cell>
          <cell r="J24">
            <v>0</v>
          </cell>
          <cell r="K24">
            <v>1</v>
          </cell>
          <cell r="L24" t="str">
            <v>ÔNIBUS</v>
          </cell>
          <cell r="M24" t="str">
            <v>CUSTO FIXO MODULO 007</v>
          </cell>
          <cell r="N24">
            <v>0</v>
          </cell>
          <cell r="O24" t="str">
            <v>ICMS</v>
          </cell>
          <cell r="P24">
            <v>12</v>
          </cell>
          <cell r="Q24" t="str">
            <v>UN</v>
          </cell>
          <cell r="R24">
            <v>1</v>
          </cell>
          <cell r="S24">
            <v>0</v>
          </cell>
          <cell r="T24">
            <v>21529.083353002214</v>
          </cell>
        </row>
        <row r="25">
          <cell r="E25" t="str">
            <v>8ICMS</v>
          </cell>
          <cell r="F25">
            <v>0</v>
          </cell>
          <cell r="G25">
            <v>0</v>
          </cell>
          <cell r="H25">
            <v>6</v>
          </cell>
          <cell r="I25">
            <v>0</v>
          </cell>
          <cell r="J25">
            <v>1</v>
          </cell>
          <cell r="K25">
            <v>0</v>
          </cell>
          <cell r="L25" t="str">
            <v>ÔNIBUS</v>
          </cell>
          <cell r="M25" t="str">
            <v>CUSTO VARIAVEL MODULO 008</v>
          </cell>
          <cell r="N25">
            <v>0</v>
          </cell>
          <cell r="O25" t="str">
            <v>ICMS</v>
          </cell>
          <cell r="P25">
            <v>16632</v>
          </cell>
          <cell r="Q25" t="str">
            <v>KM</v>
          </cell>
          <cell r="R25">
            <v>1386</v>
          </cell>
          <cell r="S25">
            <v>1.8060697499838367</v>
          </cell>
          <cell r="T25">
            <v>0</v>
          </cell>
        </row>
        <row r="26">
          <cell r="E26">
            <v>0</v>
          </cell>
          <cell r="F26" t="str">
            <v>8ICMS</v>
          </cell>
          <cell r="G26" t="str">
            <v>ICMS</v>
          </cell>
          <cell r="H26">
            <v>6</v>
          </cell>
          <cell r="I26">
            <v>2</v>
          </cell>
          <cell r="J26">
            <v>0</v>
          </cell>
          <cell r="K26">
            <v>0.33333333333333331</v>
          </cell>
          <cell r="L26" t="str">
            <v>ÔNIBUS</v>
          </cell>
          <cell r="M26" t="str">
            <v>CUSTO FIXO MODULO 008</v>
          </cell>
          <cell r="N26">
            <v>0</v>
          </cell>
          <cell r="O26" t="str">
            <v>ICMS</v>
          </cell>
          <cell r="P26">
            <v>12</v>
          </cell>
          <cell r="Q26" t="str">
            <v>UN</v>
          </cell>
          <cell r="R26">
            <v>1</v>
          </cell>
          <cell r="S26">
            <v>0</v>
          </cell>
          <cell r="T26">
            <v>7176.3611176674067</v>
          </cell>
        </row>
        <row r="27">
          <cell r="E27" t="str">
            <v>8ISS</v>
          </cell>
          <cell r="F27">
            <v>0</v>
          </cell>
          <cell r="G27">
            <v>0</v>
          </cell>
          <cell r="H27">
            <v>6</v>
          </cell>
          <cell r="I27">
            <v>0</v>
          </cell>
          <cell r="J27">
            <v>0</v>
          </cell>
          <cell r="K27">
            <v>0</v>
          </cell>
          <cell r="L27" t="str">
            <v>ÔNIBUS</v>
          </cell>
          <cell r="M27" t="str">
            <v>CUSTO VARIAVEL MODULO 008 ISS</v>
          </cell>
          <cell r="N27" t="str">
            <v>ISS</v>
          </cell>
          <cell r="O27" t="str">
            <v>ISS</v>
          </cell>
          <cell r="P27">
            <v>23184</v>
          </cell>
          <cell r="Q27" t="str">
            <v>KM</v>
          </cell>
          <cell r="R27">
            <v>1932</v>
          </cell>
          <cell r="S27">
            <v>1.8641116273266485</v>
          </cell>
          <cell r="T27">
            <v>0</v>
          </cell>
        </row>
        <row r="28">
          <cell r="E28">
            <v>0</v>
          </cell>
          <cell r="F28" t="str">
            <v>8ISS</v>
          </cell>
          <cell r="G28" t="str">
            <v>ISS</v>
          </cell>
          <cell r="H28">
            <v>6</v>
          </cell>
          <cell r="I28">
            <v>4</v>
          </cell>
          <cell r="J28">
            <v>0</v>
          </cell>
          <cell r="K28">
            <v>0.66666666666666663</v>
          </cell>
          <cell r="L28" t="str">
            <v>ÔNIBUS</v>
          </cell>
          <cell r="M28" t="str">
            <v>CUSTO FIXO MODULO 008 ISS</v>
          </cell>
          <cell r="N28" t="str">
            <v>ISS</v>
          </cell>
          <cell r="O28" t="str">
            <v>ISS</v>
          </cell>
          <cell r="P28">
            <v>12</v>
          </cell>
          <cell r="Q28" t="str">
            <v>UN</v>
          </cell>
          <cell r="R28">
            <v>1</v>
          </cell>
          <cell r="S28">
            <v>0</v>
          </cell>
          <cell r="T28">
            <v>14813.977368768172</v>
          </cell>
        </row>
        <row r="29">
          <cell r="E29" t="str">
            <v>9ISS</v>
          </cell>
          <cell r="F29">
            <v>0</v>
          </cell>
          <cell r="G29">
            <v>0</v>
          </cell>
          <cell r="H29">
            <v>6</v>
          </cell>
          <cell r="I29">
            <v>0</v>
          </cell>
          <cell r="J29">
            <v>1</v>
          </cell>
          <cell r="K29">
            <v>0</v>
          </cell>
          <cell r="L29" t="str">
            <v>ÔNIBUS</v>
          </cell>
          <cell r="M29" t="str">
            <v>CUSTO VARIAVEL MODULO 009 ISS</v>
          </cell>
          <cell r="N29" t="str">
            <v>ISS</v>
          </cell>
          <cell r="O29" t="str">
            <v>ISS</v>
          </cell>
          <cell r="P29">
            <v>29124</v>
          </cell>
          <cell r="Q29" t="str">
            <v>KM</v>
          </cell>
          <cell r="R29">
            <v>2427</v>
          </cell>
          <cell r="S29">
            <v>1.8641116273266487</v>
          </cell>
          <cell r="T29">
            <v>0</v>
          </cell>
        </row>
        <row r="30">
          <cell r="E30">
            <v>0</v>
          </cell>
          <cell r="F30" t="str">
            <v>9ISS</v>
          </cell>
          <cell r="G30" t="str">
            <v>ISS</v>
          </cell>
          <cell r="H30">
            <v>6</v>
          </cell>
          <cell r="I30">
            <v>6</v>
          </cell>
          <cell r="J30">
            <v>0</v>
          </cell>
          <cell r="K30">
            <v>1</v>
          </cell>
          <cell r="L30" t="str">
            <v>ÔNIBUS</v>
          </cell>
          <cell r="M30" t="str">
            <v>CUSTO FIXO MODULO 009 ISS</v>
          </cell>
          <cell r="N30" t="str">
            <v>ISS</v>
          </cell>
          <cell r="O30" t="str">
            <v>ISS</v>
          </cell>
          <cell r="P30">
            <v>12</v>
          </cell>
          <cell r="Q30" t="str">
            <v>UN</v>
          </cell>
          <cell r="R30">
            <v>1</v>
          </cell>
          <cell r="S30">
            <v>0</v>
          </cell>
          <cell r="T30">
            <v>22220.966053152264</v>
          </cell>
        </row>
        <row r="31">
          <cell r="E31" t="str">
            <v>10ICMS</v>
          </cell>
          <cell r="F31">
            <v>0</v>
          </cell>
          <cell r="G31">
            <v>0</v>
          </cell>
          <cell r="H31">
            <v>5</v>
          </cell>
          <cell r="I31">
            <v>0</v>
          </cell>
          <cell r="J31">
            <v>1</v>
          </cell>
          <cell r="K31">
            <v>0</v>
          </cell>
          <cell r="L31" t="str">
            <v>ÔNIBUS</v>
          </cell>
          <cell r="M31" t="str">
            <v>CUSTO VARIAVEL MODULO 010</v>
          </cell>
          <cell r="N31">
            <v>0</v>
          </cell>
          <cell r="O31" t="str">
            <v>ICMS</v>
          </cell>
          <cell r="P31">
            <v>21924</v>
          </cell>
          <cell r="Q31" t="str">
            <v>KM</v>
          </cell>
          <cell r="R31">
            <v>1827</v>
          </cell>
          <cell r="S31">
            <v>1.8060697499838367</v>
          </cell>
          <cell r="T31">
            <v>0</v>
          </cell>
        </row>
        <row r="32">
          <cell r="E32">
            <v>0</v>
          </cell>
          <cell r="F32" t="str">
            <v>10ICMS</v>
          </cell>
          <cell r="G32" t="str">
            <v>ICMS</v>
          </cell>
          <cell r="H32">
            <v>5</v>
          </cell>
          <cell r="I32">
            <v>2</v>
          </cell>
          <cell r="J32">
            <v>0</v>
          </cell>
          <cell r="K32">
            <v>0.4</v>
          </cell>
          <cell r="L32" t="str">
            <v>ÔNIBUS</v>
          </cell>
          <cell r="M32" t="str">
            <v>CUSTO FIXO MODULO 010</v>
          </cell>
          <cell r="N32">
            <v>0</v>
          </cell>
          <cell r="O32" t="str">
            <v>ICMS</v>
          </cell>
          <cell r="P32">
            <v>12</v>
          </cell>
          <cell r="Q32" t="str">
            <v>UN</v>
          </cell>
          <cell r="R32">
            <v>1</v>
          </cell>
          <cell r="S32">
            <v>0</v>
          </cell>
          <cell r="T32">
            <v>8611.6333412008862</v>
          </cell>
        </row>
        <row r="33">
          <cell r="E33" t="str">
            <v>10ISS</v>
          </cell>
          <cell r="F33">
            <v>0</v>
          </cell>
          <cell r="G33">
            <v>0</v>
          </cell>
          <cell r="H33">
            <v>5</v>
          </cell>
          <cell r="I33">
            <v>0</v>
          </cell>
          <cell r="J33">
            <v>0</v>
          </cell>
          <cell r="K33">
            <v>0</v>
          </cell>
          <cell r="L33" t="str">
            <v>ÔNIBUS</v>
          </cell>
          <cell r="M33" t="str">
            <v>CUSTO VARIAVEL MODULO 010 ISS</v>
          </cell>
          <cell r="N33" t="str">
            <v>ISS</v>
          </cell>
          <cell r="O33" t="str">
            <v>ISS</v>
          </cell>
          <cell r="P33">
            <v>28224</v>
          </cell>
          <cell r="Q33" t="str">
            <v>KM</v>
          </cell>
          <cell r="R33">
            <v>2352</v>
          </cell>
          <cell r="S33">
            <v>1.8641116273266485</v>
          </cell>
          <cell r="T33">
            <v>0</v>
          </cell>
        </row>
        <row r="34">
          <cell r="E34">
            <v>0</v>
          </cell>
          <cell r="F34" t="str">
            <v>10ISS</v>
          </cell>
          <cell r="G34" t="str">
            <v>ISS</v>
          </cell>
          <cell r="H34">
            <v>5</v>
          </cell>
          <cell r="I34">
            <v>3</v>
          </cell>
          <cell r="J34">
            <v>0</v>
          </cell>
          <cell r="K34">
            <v>0.6</v>
          </cell>
          <cell r="L34" t="str">
            <v>ÔNIBUS</v>
          </cell>
          <cell r="M34" t="str">
            <v>CUSTO FIXO MODULO 010 ISS</v>
          </cell>
          <cell r="N34" t="str">
            <v>ISS</v>
          </cell>
          <cell r="O34" t="str">
            <v>ISS</v>
          </cell>
          <cell r="P34">
            <v>12</v>
          </cell>
          <cell r="Q34" t="str">
            <v>UN</v>
          </cell>
          <cell r="R34">
            <v>1</v>
          </cell>
          <cell r="S34">
            <v>0</v>
          </cell>
          <cell r="T34">
            <v>13332.579631891354</v>
          </cell>
        </row>
        <row r="35">
          <cell r="E35" t="str">
            <v>11ICMS</v>
          </cell>
          <cell r="F35">
            <v>0</v>
          </cell>
          <cell r="G35">
            <v>0</v>
          </cell>
          <cell r="H35">
            <v>4</v>
          </cell>
          <cell r="I35">
            <v>0</v>
          </cell>
          <cell r="J35">
            <v>1</v>
          </cell>
          <cell r="K35">
            <v>0</v>
          </cell>
          <cell r="L35" t="str">
            <v>ÔNIBUS</v>
          </cell>
          <cell r="M35" t="str">
            <v>CUSTO VARIAVEL MODULO 011</v>
          </cell>
          <cell r="N35">
            <v>0</v>
          </cell>
          <cell r="O35" t="str">
            <v>ICMS</v>
          </cell>
          <cell r="P35">
            <v>4914</v>
          </cell>
          <cell r="Q35" t="str">
            <v>KM</v>
          </cell>
          <cell r="R35">
            <v>409.5</v>
          </cell>
          <cell r="S35">
            <v>1.8060697499838367</v>
          </cell>
          <cell r="T35">
            <v>0</v>
          </cell>
        </row>
        <row r="36">
          <cell r="E36">
            <v>0</v>
          </cell>
          <cell r="F36" t="str">
            <v>11ICMS</v>
          </cell>
          <cell r="G36" t="str">
            <v>ICMS</v>
          </cell>
          <cell r="H36">
            <v>4</v>
          </cell>
          <cell r="I36">
            <v>2</v>
          </cell>
          <cell r="J36">
            <v>0</v>
          </cell>
          <cell r="K36">
            <v>0.5</v>
          </cell>
          <cell r="L36" t="str">
            <v>ÔNIBUS</v>
          </cell>
          <cell r="M36" t="str">
            <v>CUSTO FIXO MODULO 011</v>
          </cell>
          <cell r="N36">
            <v>0</v>
          </cell>
          <cell r="O36" t="str">
            <v>ICMS</v>
          </cell>
          <cell r="P36">
            <v>12</v>
          </cell>
          <cell r="Q36" t="str">
            <v>UN</v>
          </cell>
          <cell r="R36">
            <v>1</v>
          </cell>
          <cell r="S36">
            <v>0</v>
          </cell>
          <cell r="T36">
            <v>10764.541676501109</v>
          </cell>
        </row>
        <row r="37">
          <cell r="E37" t="str">
            <v>11ISS</v>
          </cell>
          <cell r="F37">
            <v>0</v>
          </cell>
          <cell r="G37">
            <v>0</v>
          </cell>
          <cell r="H37">
            <v>4</v>
          </cell>
          <cell r="I37">
            <v>0</v>
          </cell>
          <cell r="J37">
            <v>0</v>
          </cell>
          <cell r="K37">
            <v>0</v>
          </cell>
          <cell r="L37" t="str">
            <v>ÔNIBUS</v>
          </cell>
          <cell r="M37" t="str">
            <v>CUSTO VARIAVEL MODULO 011 ISS</v>
          </cell>
          <cell r="N37" t="str">
            <v>ISS</v>
          </cell>
          <cell r="O37" t="str">
            <v>ISS</v>
          </cell>
          <cell r="P37">
            <v>16758</v>
          </cell>
          <cell r="Q37" t="str">
            <v>KM</v>
          </cell>
          <cell r="R37">
            <v>1396.5</v>
          </cell>
          <cell r="S37">
            <v>1.8641116273266487</v>
          </cell>
          <cell r="T37">
            <v>0</v>
          </cell>
        </row>
        <row r="38">
          <cell r="E38">
            <v>0</v>
          </cell>
          <cell r="F38" t="str">
            <v>11ISS</v>
          </cell>
          <cell r="G38" t="str">
            <v>ISS</v>
          </cell>
          <cell r="H38">
            <v>4</v>
          </cell>
          <cell r="I38">
            <v>2</v>
          </cell>
          <cell r="J38">
            <v>0</v>
          </cell>
          <cell r="K38">
            <v>0.5</v>
          </cell>
          <cell r="L38" t="str">
            <v>ÔNIBUS</v>
          </cell>
          <cell r="M38" t="str">
            <v>CUSTO FIXO MODULO 011 ISS</v>
          </cell>
          <cell r="N38" t="str">
            <v>ISS</v>
          </cell>
          <cell r="O38" t="str">
            <v>ISS</v>
          </cell>
          <cell r="P38">
            <v>12</v>
          </cell>
          <cell r="Q38" t="str">
            <v>UN</v>
          </cell>
          <cell r="R38">
            <v>1</v>
          </cell>
          <cell r="S38">
            <v>0</v>
          </cell>
          <cell r="T38">
            <v>11110.483026576132</v>
          </cell>
        </row>
        <row r="39">
          <cell r="E39" t="str">
            <v>12ICMS</v>
          </cell>
          <cell r="F39">
            <v>0</v>
          </cell>
          <cell r="G39">
            <v>0</v>
          </cell>
          <cell r="H39">
            <v>6</v>
          </cell>
          <cell r="I39">
            <v>0</v>
          </cell>
          <cell r="J39">
            <v>1</v>
          </cell>
          <cell r="K39">
            <v>0</v>
          </cell>
          <cell r="L39" t="str">
            <v>ÔNIBUS</v>
          </cell>
          <cell r="M39" t="str">
            <v>CUSTO VARIAVEL MODULO 012</v>
          </cell>
          <cell r="N39">
            <v>0</v>
          </cell>
          <cell r="O39" t="str">
            <v>ICMS</v>
          </cell>
          <cell r="P39">
            <v>2646</v>
          </cell>
          <cell r="Q39" t="str">
            <v>KM</v>
          </cell>
          <cell r="R39">
            <v>220.5</v>
          </cell>
          <cell r="S39">
            <v>1.8060697499838367</v>
          </cell>
          <cell r="T39">
            <v>0</v>
          </cell>
        </row>
        <row r="40">
          <cell r="E40">
            <v>0</v>
          </cell>
          <cell r="F40" t="str">
            <v>12ICMS</v>
          </cell>
          <cell r="G40" t="str">
            <v>ICMS</v>
          </cell>
          <cell r="H40">
            <v>6</v>
          </cell>
          <cell r="I40">
            <v>5</v>
          </cell>
          <cell r="J40">
            <v>0</v>
          </cell>
          <cell r="K40">
            <v>0.83333333333333337</v>
          </cell>
          <cell r="L40" t="str">
            <v>ÔNIBUS</v>
          </cell>
          <cell r="M40" t="str">
            <v>CUSTO FIXO MODULO 012</v>
          </cell>
          <cell r="N40">
            <v>0</v>
          </cell>
          <cell r="O40" t="str">
            <v>ICMS</v>
          </cell>
          <cell r="P40">
            <v>12</v>
          </cell>
          <cell r="Q40" t="str">
            <v>UN</v>
          </cell>
          <cell r="R40">
            <v>1</v>
          </cell>
          <cell r="S40">
            <v>0</v>
          </cell>
          <cell r="T40">
            <v>17940.902794168516</v>
          </cell>
        </row>
        <row r="41">
          <cell r="E41" t="str">
            <v>12ISS</v>
          </cell>
          <cell r="F41">
            <v>0</v>
          </cell>
          <cell r="G41">
            <v>0</v>
          </cell>
          <cell r="H41">
            <v>6</v>
          </cell>
          <cell r="I41">
            <v>0</v>
          </cell>
          <cell r="J41">
            <v>0</v>
          </cell>
          <cell r="K41">
            <v>0</v>
          </cell>
          <cell r="L41" t="str">
            <v>ÔNIBUS</v>
          </cell>
          <cell r="M41" t="str">
            <v>CUSTO VARIAVEL MODULO 012 ISS</v>
          </cell>
          <cell r="N41" t="str">
            <v>ISS</v>
          </cell>
          <cell r="O41" t="str">
            <v>ISS</v>
          </cell>
          <cell r="P41">
            <v>45990</v>
          </cell>
          <cell r="Q41" t="str">
            <v>KM</v>
          </cell>
          <cell r="R41">
            <v>3832.5</v>
          </cell>
          <cell r="S41">
            <v>1.8641116273266485</v>
          </cell>
          <cell r="T41">
            <v>0</v>
          </cell>
        </row>
        <row r="42">
          <cell r="E42">
            <v>0</v>
          </cell>
          <cell r="F42" t="str">
            <v>12ISS</v>
          </cell>
          <cell r="G42" t="str">
            <v>ISS</v>
          </cell>
          <cell r="H42">
            <v>6</v>
          </cell>
          <cell r="I42">
            <v>1</v>
          </cell>
          <cell r="J42">
            <v>0</v>
          </cell>
          <cell r="K42">
            <v>0.16666666666666666</v>
          </cell>
          <cell r="L42" t="str">
            <v>ÔNIBUS</v>
          </cell>
          <cell r="M42" t="str">
            <v>CUSTO FIXO MODULO 012 ISS</v>
          </cell>
          <cell r="N42" t="str">
            <v>ISS</v>
          </cell>
          <cell r="O42" t="str">
            <v>ISS</v>
          </cell>
          <cell r="P42">
            <v>12</v>
          </cell>
          <cell r="Q42" t="str">
            <v>UN</v>
          </cell>
          <cell r="R42">
            <v>1</v>
          </cell>
          <cell r="S42">
            <v>0</v>
          </cell>
          <cell r="T42">
            <v>3703.4943421920434</v>
          </cell>
        </row>
        <row r="43">
          <cell r="E43" t="str">
            <v>13ICMS</v>
          </cell>
          <cell r="F43">
            <v>0</v>
          </cell>
          <cell r="G43">
            <v>0</v>
          </cell>
          <cell r="H43">
            <v>6</v>
          </cell>
          <cell r="I43">
            <v>0</v>
          </cell>
          <cell r="J43">
            <v>1</v>
          </cell>
          <cell r="K43">
            <v>0</v>
          </cell>
          <cell r="L43" t="str">
            <v>ÔNIBUS</v>
          </cell>
          <cell r="M43" t="str">
            <v>CUSTO VARIAVEL MODULO 013</v>
          </cell>
          <cell r="N43">
            <v>0</v>
          </cell>
          <cell r="O43" t="str">
            <v>ICMS</v>
          </cell>
          <cell r="P43">
            <v>74484</v>
          </cell>
          <cell r="Q43" t="str">
            <v>KM</v>
          </cell>
          <cell r="R43">
            <v>6207</v>
          </cell>
          <cell r="S43">
            <v>1.8060697499838367</v>
          </cell>
          <cell r="T43">
            <v>0</v>
          </cell>
        </row>
        <row r="44">
          <cell r="E44">
            <v>0</v>
          </cell>
          <cell r="F44" t="str">
            <v>13ICMS</v>
          </cell>
          <cell r="G44" t="str">
            <v>ICMS</v>
          </cell>
          <cell r="H44">
            <v>6</v>
          </cell>
          <cell r="I44">
            <v>6</v>
          </cell>
          <cell r="J44">
            <v>0</v>
          </cell>
          <cell r="K44">
            <v>1</v>
          </cell>
          <cell r="L44" t="str">
            <v>ÔNIBUS</v>
          </cell>
          <cell r="M44" t="str">
            <v>CUSTO FIXO MODULO 013</v>
          </cell>
          <cell r="N44">
            <v>0</v>
          </cell>
          <cell r="O44" t="str">
            <v>ICMS</v>
          </cell>
          <cell r="P44">
            <v>12</v>
          </cell>
          <cell r="Q44" t="str">
            <v>UN</v>
          </cell>
          <cell r="R44">
            <v>1</v>
          </cell>
          <cell r="S44">
            <v>0</v>
          </cell>
          <cell r="T44">
            <v>21529.083353002217</v>
          </cell>
        </row>
        <row r="45">
          <cell r="E45" t="str">
            <v>14ICMS</v>
          </cell>
          <cell r="F45">
            <v>0</v>
          </cell>
          <cell r="G45">
            <v>0</v>
          </cell>
          <cell r="H45">
            <v>5</v>
          </cell>
          <cell r="I45">
            <v>0</v>
          </cell>
          <cell r="J45">
            <v>1</v>
          </cell>
          <cell r="K45">
            <v>0</v>
          </cell>
          <cell r="L45" t="str">
            <v>ÔNIBUS</v>
          </cell>
          <cell r="M45" t="str">
            <v>CUSTO VARIAVEL MODULO 014</v>
          </cell>
          <cell r="N45">
            <v>0</v>
          </cell>
          <cell r="O45" t="str">
            <v>ICMS</v>
          </cell>
          <cell r="P45">
            <v>37800</v>
          </cell>
          <cell r="Q45" t="str">
            <v>KM</v>
          </cell>
          <cell r="R45">
            <v>3150</v>
          </cell>
          <cell r="S45">
            <v>1.8060697499838367</v>
          </cell>
          <cell r="T45">
            <v>0</v>
          </cell>
        </row>
        <row r="46">
          <cell r="E46">
            <v>0</v>
          </cell>
          <cell r="F46" t="str">
            <v>14ICMS</v>
          </cell>
          <cell r="G46" t="str">
            <v>ICMS</v>
          </cell>
          <cell r="H46">
            <v>5</v>
          </cell>
          <cell r="I46">
            <v>5</v>
          </cell>
          <cell r="J46">
            <v>0</v>
          </cell>
          <cell r="K46">
            <v>1</v>
          </cell>
          <cell r="L46" t="str">
            <v>ÔNIBUS</v>
          </cell>
          <cell r="M46" t="str">
            <v>CUSTO FIXO MODULO 014</v>
          </cell>
          <cell r="N46">
            <v>0</v>
          </cell>
          <cell r="O46" t="str">
            <v>ICMS</v>
          </cell>
          <cell r="P46">
            <v>12</v>
          </cell>
          <cell r="Q46" t="str">
            <v>UN</v>
          </cell>
          <cell r="R46">
            <v>1</v>
          </cell>
          <cell r="S46">
            <v>0</v>
          </cell>
          <cell r="T46">
            <v>21529.083353002221</v>
          </cell>
        </row>
        <row r="47">
          <cell r="E47" t="str">
            <v>15ICMS</v>
          </cell>
          <cell r="F47">
            <v>0</v>
          </cell>
          <cell r="G47">
            <v>0</v>
          </cell>
          <cell r="H47">
            <v>4</v>
          </cell>
          <cell r="I47">
            <v>0</v>
          </cell>
          <cell r="J47">
            <v>1</v>
          </cell>
          <cell r="K47">
            <v>0</v>
          </cell>
          <cell r="L47" t="str">
            <v>ÔNIBUS</v>
          </cell>
          <cell r="M47" t="str">
            <v>CUSTO VARIAVEL MODULO 015</v>
          </cell>
          <cell r="N47">
            <v>0</v>
          </cell>
          <cell r="O47" t="str">
            <v>ICMS</v>
          </cell>
          <cell r="P47">
            <v>20160</v>
          </cell>
          <cell r="Q47" t="str">
            <v>KM</v>
          </cell>
          <cell r="R47">
            <v>1680</v>
          </cell>
          <cell r="S47">
            <v>1.8060697499838363</v>
          </cell>
          <cell r="T47">
            <v>0</v>
          </cell>
        </row>
        <row r="48">
          <cell r="E48">
            <v>0</v>
          </cell>
          <cell r="F48" t="str">
            <v>15ICMS</v>
          </cell>
          <cell r="G48" t="str">
            <v>ICMS</v>
          </cell>
          <cell r="H48">
            <v>4</v>
          </cell>
          <cell r="I48">
            <v>4</v>
          </cell>
          <cell r="J48">
            <v>0</v>
          </cell>
          <cell r="K48">
            <v>1</v>
          </cell>
          <cell r="L48" t="str">
            <v>ÔNIBUS</v>
          </cell>
          <cell r="M48" t="str">
            <v>CUSTO FIXO MODULO 015</v>
          </cell>
          <cell r="N48">
            <v>0</v>
          </cell>
          <cell r="O48" t="str">
            <v>ICMS</v>
          </cell>
          <cell r="P48">
            <v>12</v>
          </cell>
          <cell r="Q48" t="str">
            <v>UN</v>
          </cell>
          <cell r="R48">
            <v>1</v>
          </cell>
          <cell r="S48">
            <v>0</v>
          </cell>
          <cell r="T48">
            <v>21529.083353002217</v>
          </cell>
        </row>
        <row r="49">
          <cell r="E49" t="str">
            <v>16ICMS</v>
          </cell>
          <cell r="F49">
            <v>0</v>
          </cell>
          <cell r="G49">
            <v>0</v>
          </cell>
          <cell r="H49">
            <v>5</v>
          </cell>
          <cell r="I49">
            <v>0</v>
          </cell>
          <cell r="J49">
            <v>1</v>
          </cell>
          <cell r="K49">
            <v>0</v>
          </cell>
          <cell r="L49" t="str">
            <v>ÔNIBUS</v>
          </cell>
          <cell r="M49" t="str">
            <v>CUSTO VARIAVEL MODULO 016</v>
          </cell>
          <cell r="N49">
            <v>0</v>
          </cell>
          <cell r="O49" t="str">
            <v>ICMS</v>
          </cell>
          <cell r="P49">
            <v>37548</v>
          </cell>
          <cell r="Q49" t="str">
            <v>KM</v>
          </cell>
          <cell r="R49">
            <v>3129</v>
          </cell>
          <cell r="S49">
            <v>1.806069749983837</v>
          </cell>
          <cell r="T49">
            <v>0</v>
          </cell>
        </row>
        <row r="50">
          <cell r="E50">
            <v>0</v>
          </cell>
          <cell r="F50" t="str">
            <v>16ICMS</v>
          </cell>
          <cell r="G50" t="str">
            <v>ICMS</v>
          </cell>
          <cell r="H50">
            <v>5</v>
          </cell>
          <cell r="I50">
            <v>5</v>
          </cell>
          <cell r="J50">
            <v>0</v>
          </cell>
          <cell r="K50">
            <v>1</v>
          </cell>
          <cell r="L50" t="str">
            <v>ÔNIBUS</v>
          </cell>
          <cell r="M50" t="str">
            <v>CUSTO FIXO MODULO 016</v>
          </cell>
          <cell r="N50">
            <v>0</v>
          </cell>
          <cell r="O50" t="str">
            <v>ICMS</v>
          </cell>
          <cell r="P50">
            <v>12</v>
          </cell>
          <cell r="Q50" t="str">
            <v>UN</v>
          </cell>
          <cell r="R50">
            <v>1</v>
          </cell>
          <cell r="S50">
            <v>0</v>
          </cell>
          <cell r="T50">
            <v>21529.083353002221</v>
          </cell>
        </row>
        <row r="51">
          <cell r="E51" t="str">
            <v>17ICMS</v>
          </cell>
          <cell r="F51">
            <v>0</v>
          </cell>
          <cell r="G51">
            <v>0</v>
          </cell>
          <cell r="H51">
            <v>5</v>
          </cell>
          <cell r="I51">
            <v>0</v>
          </cell>
          <cell r="J51">
            <v>1</v>
          </cell>
          <cell r="K51">
            <v>0</v>
          </cell>
          <cell r="L51" t="str">
            <v>ÔNIBUS</v>
          </cell>
          <cell r="M51" t="str">
            <v>CUSTO VARIAVEL MODULO 017</v>
          </cell>
          <cell r="N51">
            <v>0</v>
          </cell>
          <cell r="O51" t="str">
            <v>ICMS</v>
          </cell>
          <cell r="P51">
            <v>49644</v>
          </cell>
          <cell r="Q51" t="str">
            <v>KM</v>
          </cell>
          <cell r="R51">
            <v>4137</v>
          </cell>
          <cell r="S51">
            <v>1.8060697499838367</v>
          </cell>
          <cell r="T51">
            <v>0</v>
          </cell>
        </row>
        <row r="52">
          <cell r="E52">
            <v>0</v>
          </cell>
          <cell r="F52" t="str">
            <v>17ICMS</v>
          </cell>
          <cell r="G52" t="str">
            <v>ICMS</v>
          </cell>
          <cell r="H52">
            <v>5</v>
          </cell>
          <cell r="I52">
            <v>5</v>
          </cell>
          <cell r="J52">
            <v>0</v>
          </cell>
          <cell r="K52">
            <v>1</v>
          </cell>
          <cell r="L52" t="str">
            <v>ÔNIBUS</v>
          </cell>
          <cell r="M52" t="str">
            <v>CUSTO FIXO MODULO 017</v>
          </cell>
          <cell r="N52">
            <v>0</v>
          </cell>
          <cell r="O52" t="str">
            <v>ICMS</v>
          </cell>
          <cell r="P52">
            <v>12</v>
          </cell>
          <cell r="Q52" t="str">
            <v>UN</v>
          </cell>
          <cell r="R52">
            <v>1</v>
          </cell>
          <cell r="S52">
            <v>0</v>
          </cell>
          <cell r="T52">
            <v>21529.083353002217</v>
          </cell>
        </row>
        <row r="53">
          <cell r="E53" t="str">
            <v>18ICMS</v>
          </cell>
          <cell r="F53">
            <v>0</v>
          </cell>
          <cell r="G53">
            <v>0</v>
          </cell>
          <cell r="H53">
            <v>4</v>
          </cell>
          <cell r="I53">
            <v>0</v>
          </cell>
          <cell r="J53">
            <v>1</v>
          </cell>
          <cell r="K53">
            <v>0</v>
          </cell>
          <cell r="L53" t="str">
            <v>ÔNIBUS</v>
          </cell>
          <cell r="M53" t="str">
            <v>CUSTO VARIAVEL MODULO 018</v>
          </cell>
          <cell r="N53">
            <v>0</v>
          </cell>
          <cell r="O53" t="str">
            <v>ICMS</v>
          </cell>
          <cell r="P53">
            <v>52668</v>
          </cell>
          <cell r="Q53" t="str">
            <v>KM</v>
          </cell>
          <cell r="R53">
            <v>4389</v>
          </cell>
          <cell r="S53">
            <v>1.8060697499838367</v>
          </cell>
          <cell r="T53">
            <v>0</v>
          </cell>
        </row>
        <row r="54">
          <cell r="E54">
            <v>0</v>
          </cell>
          <cell r="F54" t="str">
            <v>18ICMS</v>
          </cell>
          <cell r="G54" t="str">
            <v>ICMS</v>
          </cell>
          <cell r="H54">
            <v>4</v>
          </cell>
          <cell r="I54">
            <v>4</v>
          </cell>
          <cell r="J54">
            <v>0</v>
          </cell>
          <cell r="K54">
            <v>1</v>
          </cell>
          <cell r="L54" t="str">
            <v>ÔNIBUS</v>
          </cell>
          <cell r="M54" t="str">
            <v>CUSTO FIXO MODULO 018</v>
          </cell>
          <cell r="N54">
            <v>0</v>
          </cell>
          <cell r="O54" t="str">
            <v>ICMS</v>
          </cell>
          <cell r="P54">
            <v>12</v>
          </cell>
          <cell r="Q54" t="str">
            <v>UN</v>
          </cell>
          <cell r="R54">
            <v>1</v>
          </cell>
          <cell r="S54">
            <v>0</v>
          </cell>
          <cell r="T54">
            <v>21529.083353002221</v>
          </cell>
        </row>
        <row r="55">
          <cell r="E55" t="str">
            <v>19ICMS</v>
          </cell>
          <cell r="F55">
            <v>0</v>
          </cell>
          <cell r="G55">
            <v>0</v>
          </cell>
          <cell r="H55">
            <v>5</v>
          </cell>
          <cell r="I55">
            <v>0</v>
          </cell>
          <cell r="J55">
            <v>1</v>
          </cell>
          <cell r="K55">
            <v>0</v>
          </cell>
          <cell r="L55" t="str">
            <v>ÔNIBUS</v>
          </cell>
          <cell r="M55" t="str">
            <v>CUSTO VARIAVEL MODULO 019</v>
          </cell>
          <cell r="N55">
            <v>0</v>
          </cell>
          <cell r="O55" t="str">
            <v>ICMS</v>
          </cell>
          <cell r="P55">
            <v>38052</v>
          </cell>
          <cell r="Q55" t="str">
            <v>KM</v>
          </cell>
          <cell r="R55">
            <v>3171</v>
          </cell>
          <cell r="S55">
            <v>1.8060697499838367</v>
          </cell>
          <cell r="T55">
            <v>0</v>
          </cell>
        </row>
        <row r="56">
          <cell r="E56">
            <v>0</v>
          </cell>
          <cell r="F56" t="str">
            <v>19ICMS</v>
          </cell>
          <cell r="G56" t="str">
            <v>ICMS</v>
          </cell>
          <cell r="H56">
            <v>5</v>
          </cell>
          <cell r="I56">
            <v>4</v>
          </cell>
          <cell r="J56">
            <v>0</v>
          </cell>
          <cell r="K56">
            <v>1</v>
          </cell>
          <cell r="L56" t="str">
            <v>ÔNIBUS</v>
          </cell>
          <cell r="M56" t="str">
            <v>CUSTO FIXO MODULO 019</v>
          </cell>
          <cell r="N56">
            <v>0</v>
          </cell>
          <cell r="O56" t="str">
            <v>ICMS</v>
          </cell>
          <cell r="P56">
            <v>12</v>
          </cell>
          <cell r="Q56" t="str">
            <v>UN</v>
          </cell>
          <cell r="R56">
            <v>1</v>
          </cell>
          <cell r="S56">
            <v>0</v>
          </cell>
          <cell r="T56">
            <v>21529.083353002217</v>
          </cell>
        </row>
        <row r="57">
          <cell r="E57" t="str">
            <v>20ICMS</v>
          </cell>
          <cell r="F57">
            <v>0</v>
          </cell>
          <cell r="G57">
            <v>0</v>
          </cell>
          <cell r="H57">
            <v>5</v>
          </cell>
          <cell r="I57">
            <v>0</v>
          </cell>
          <cell r="J57">
            <v>1</v>
          </cell>
          <cell r="K57">
            <v>0</v>
          </cell>
          <cell r="L57" t="str">
            <v>ÔNIBUS</v>
          </cell>
          <cell r="M57" t="str">
            <v>CUSTO VARIAVEL MODULO 020</v>
          </cell>
          <cell r="N57">
            <v>0</v>
          </cell>
          <cell r="O57" t="str">
            <v>ICMS</v>
          </cell>
          <cell r="P57">
            <v>49140</v>
          </cell>
          <cell r="Q57" t="str">
            <v>KM</v>
          </cell>
          <cell r="R57">
            <v>4095</v>
          </cell>
          <cell r="S57">
            <v>1.8060697499838363</v>
          </cell>
          <cell r="T57">
            <v>0</v>
          </cell>
        </row>
        <row r="58">
          <cell r="E58">
            <v>0</v>
          </cell>
          <cell r="F58" t="str">
            <v>20ICMS</v>
          </cell>
          <cell r="G58" t="str">
            <v>ICMS</v>
          </cell>
          <cell r="H58">
            <v>5</v>
          </cell>
          <cell r="I58">
            <v>5</v>
          </cell>
          <cell r="J58">
            <v>0</v>
          </cell>
          <cell r="K58">
            <v>1</v>
          </cell>
          <cell r="L58" t="str">
            <v>ÔNIBUS</v>
          </cell>
          <cell r="M58" t="str">
            <v>CUSTO FIXO MODULO 020</v>
          </cell>
          <cell r="N58">
            <v>0</v>
          </cell>
          <cell r="O58" t="str">
            <v>ICMS</v>
          </cell>
          <cell r="P58">
            <v>12</v>
          </cell>
          <cell r="Q58" t="str">
            <v>UN</v>
          </cell>
          <cell r="R58">
            <v>1</v>
          </cell>
          <cell r="S58">
            <v>0</v>
          </cell>
          <cell r="T58">
            <v>21529.083353002217</v>
          </cell>
        </row>
        <row r="59">
          <cell r="E59" t="str">
            <v>21ICMS</v>
          </cell>
          <cell r="F59">
            <v>0</v>
          </cell>
          <cell r="G59">
            <v>0</v>
          </cell>
          <cell r="H59">
            <v>4</v>
          </cell>
          <cell r="I59">
            <v>0</v>
          </cell>
          <cell r="J59">
            <v>1</v>
          </cell>
          <cell r="K59">
            <v>0</v>
          </cell>
          <cell r="L59" t="str">
            <v>ÔNIBUS</v>
          </cell>
          <cell r="M59" t="str">
            <v>CUSTO VARIAVEL MODULO 021</v>
          </cell>
          <cell r="N59">
            <v>0</v>
          </cell>
          <cell r="O59" t="str">
            <v>ICMS</v>
          </cell>
          <cell r="P59">
            <v>32256</v>
          </cell>
          <cell r="Q59" t="str">
            <v>KM</v>
          </cell>
          <cell r="R59">
            <v>2688</v>
          </cell>
          <cell r="S59">
            <v>1.8060697499838367</v>
          </cell>
          <cell r="T59">
            <v>0</v>
          </cell>
        </row>
        <row r="60">
          <cell r="E60">
            <v>0</v>
          </cell>
          <cell r="F60" t="str">
            <v>21ICMS</v>
          </cell>
          <cell r="G60" t="str">
            <v>ICMS</v>
          </cell>
          <cell r="H60">
            <v>4</v>
          </cell>
          <cell r="I60">
            <v>4</v>
          </cell>
          <cell r="J60">
            <v>0</v>
          </cell>
          <cell r="K60">
            <v>1</v>
          </cell>
          <cell r="L60" t="str">
            <v>ÔNIBUS</v>
          </cell>
          <cell r="M60" t="str">
            <v>CUSTO FIXO MODULO 021</v>
          </cell>
          <cell r="N60">
            <v>0</v>
          </cell>
          <cell r="O60" t="str">
            <v>ICMS</v>
          </cell>
          <cell r="P60">
            <v>12</v>
          </cell>
          <cell r="Q60" t="str">
            <v>UN</v>
          </cell>
          <cell r="R60">
            <v>1</v>
          </cell>
          <cell r="S60">
            <v>0</v>
          </cell>
          <cell r="T60">
            <v>21529.083353002217</v>
          </cell>
        </row>
        <row r="61">
          <cell r="E61" t="str">
            <v>22ICMS</v>
          </cell>
          <cell r="F61">
            <v>0</v>
          </cell>
          <cell r="G61">
            <v>0</v>
          </cell>
          <cell r="H61">
            <v>4</v>
          </cell>
          <cell r="I61">
            <v>0</v>
          </cell>
          <cell r="J61">
            <v>1</v>
          </cell>
          <cell r="K61">
            <v>0</v>
          </cell>
          <cell r="L61" t="str">
            <v>ÔNIBUS</v>
          </cell>
          <cell r="M61" t="str">
            <v>CUSTO VARIAVEL MODULO 022</v>
          </cell>
          <cell r="N61">
            <v>0</v>
          </cell>
          <cell r="O61" t="str">
            <v>ICMS</v>
          </cell>
          <cell r="P61">
            <v>41328</v>
          </cell>
          <cell r="Q61" t="str">
            <v>KM</v>
          </cell>
          <cell r="R61">
            <v>3444</v>
          </cell>
          <cell r="S61">
            <v>1.806069749983837</v>
          </cell>
          <cell r="T61">
            <v>0</v>
          </cell>
        </row>
        <row r="62">
          <cell r="E62">
            <v>0</v>
          </cell>
          <cell r="F62" t="str">
            <v>22ICMS</v>
          </cell>
          <cell r="G62" t="str">
            <v>ICMS</v>
          </cell>
          <cell r="H62">
            <v>4</v>
          </cell>
          <cell r="I62">
            <v>4</v>
          </cell>
          <cell r="J62">
            <v>0</v>
          </cell>
          <cell r="K62">
            <v>1</v>
          </cell>
          <cell r="L62" t="str">
            <v>ÔNIBUS</v>
          </cell>
          <cell r="M62" t="str">
            <v>CUSTO FIXO MODULO 022</v>
          </cell>
          <cell r="N62">
            <v>0</v>
          </cell>
          <cell r="O62" t="str">
            <v>ICMS</v>
          </cell>
          <cell r="P62">
            <v>12</v>
          </cell>
          <cell r="Q62" t="str">
            <v>UN</v>
          </cell>
          <cell r="R62">
            <v>1</v>
          </cell>
          <cell r="S62">
            <v>0</v>
          </cell>
          <cell r="T62">
            <v>21529.083353002217</v>
          </cell>
        </row>
        <row r="63">
          <cell r="E63" t="str">
            <v>23ICMS</v>
          </cell>
          <cell r="F63">
            <v>0</v>
          </cell>
          <cell r="G63">
            <v>0</v>
          </cell>
          <cell r="H63">
            <v>4</v>
          </cell>
          <cell r="I63">
            <v>0</v>
          </cell>
          <cell r="J63">
            <v>1</v>
          </cell>
          <cell r="K63">
            <v>0</v>
          </cell>
          <cell r="L63" t="str">
            <v>ÔNIBUS</v>
          </cell>
          <cell r="M63" t="str">
            <v>CUSTO VARIAVEL MODULO 023</v>
          </cell>
          <cell r="N63">
            <v>0</v>
          </cell>
          <cell r="O63" t="str">
            <v>ICMS</v>
          </cell>
          <cell r="P63">
            <v>49392</v>
          </cell>
          <cell r="Q63" t="str">
            <v>KM</v>
          </cell>
          <cell r="R63">
            <v>4116</v>
          </cell>
          <cell r="S63">
            <v>1.8060697499838367</v>
          </cell>
          <cell r="T63">
            <v>0</v>
          </cell>
        </row>
        <row r="64">
          <cell r="E64">
            <v>0</v>
          </cell>
          <cell r="F64" t="str">
            <v>23ICMS</v>
          </cell>
          <cell r="G64" t="str">
            <v>ICMS</v>
          </cell>
          <cell r="H64">
            <v>4</v>
          </cell>
          <cell r="I64">
            <v>4</v>
          </cell>
          <cell r="J64">
            <v>0</v>
          </cell>
          <cell r="K64">
            <v>1</v>
          </cell>
          <cell r="L64" t="str">
            <v>ÔNIBUS</v>
          </cell>
          <cell r="M64" t="str">
            <v>CUSTO FIXO MODULO 023</v>
          </cell>
          <cell r="N64">
            <v>0</v>
          </cell>
          <cell r="O64" t="str">
            <v>ICMS</v>
          </cell>
          <cell r="P64">
            <v>12</v>
          </cell>
          <cell r="Q64" t="str">
            <v>UN</v>
          </cell>
          <cell r="R64">
            <v>1</v>
          </cell>
          <cell r="S64">
            <v>0</v>
          </cell>
          <cell r="T64">
            <v>21529.083353002217</v>
          </cell>
        </row>
        <row r="65">
          <cell r="E65" t="str">
            <v>24ICMS</v>
          </cell>
          <cell r="F65">
            <v>0</v>
          </cell>
          <cell r="G65">
            <v>0</v>
          </cell>
          <cell r="H65">
            <v>4</v>
          </cell>
          <cell r="I65">
            <v>0</v>
          </cell>
          <cell r="J65">
            <v>1</v>
          </cell>
          <cell r="K65">
            <v>0</v>
          </cell>
          <cell r="L65" t="str">
            <v>ÔNIBUS</v>
          </cell>
          <cell r="M65" t="str">
            <v>CUSTO VARIAVEL MODULO 024</v>
          </cell>
          <cell r="N65">
            <v>0</v>
          </cell>
          <cell r="O65" t="str">
            <v>ICMS</v>
          </cell>
          <cell r="P65">
            <v>37800</v>
          </cell>
          <cell r="Q65" t="str">
            <v>KM</v>
          </cell>
          <cell r="R65">
            <v>3150</v>
          </cell>
          <cell r="S65">
            <v>1.8060697499838367</v>
          </cell>
          <cell r="T65">
            <v>0</v>
          </cell>
        </row>
        <row r="66">
          <cell r="E66">
            <v>0</v>
          </cell>
          <cell r="F66" t="str">
            <v>24ICMS</v>
          </cell>
          <cell r="G66" t="str">
            <v>ICMS</v>
          </cell>
          <cell r="H66">
            <v>4</v>
          </cell>
          <cell r="I66">
            <v>4</v>
          </cell>
          <cell r="J66">
            <v>0</v>
          </cell>
          <cell r="K66">
            <v>1</v>
          </cell>
          <cell r="L66" t="str">
            <v>ÔNIBUS</v>
          </cell>
          <cell r="M66" t="str">
            <v>CUSTO FIXO MODULO 024</v>
          </cell>
          <cell r="N66">
            <v>0</v>
          </cell>
          <cell r="O66" t="str">
            <v>ICMS</v>
          </cell>
          <cell r="P66">
            <v>12</v>
          </cell>
          <cell r="Q66" t="str">
            <v>UN</v>
          </cell>
          <cell r="R66">
            <v>1</v>
          </cell>
          <cell r="S66">
            <v>0</v>
          </cell>
          <cell r="T66">
            <v>21529.083353002221</v>
          </cell>
        </row>
        <row r="67">
          <cell r="E67" t="str">
            <v>25ICMS</v>
          </cell>
          <cell r="F67">
            <v>0</v>
          </cell>
          <cell r="G67">
            <v>0</v>
          </cell>
          <cell r="H67">
            <v>4</v>
          </cell>
          <cell r="I67">
            <v>0</v>
          </cell>
          <cell r="J67">
            <v>1</v>
          </cell>
          <cell r="K67">
            <v>0</v>
          </cell>
          <cell r="L67" t="str">
            <v>ÔNIBUS</v>
          </cell>
          <cell r="M67" t="str">
            <v>CUSTO VARIAVEL MODULO 025</v>
          </cell>
          <cell r="N67">
            <v>0</v>
          </cell>
          <cell r="O67" t="str">
            <v>ICMS</v>
          </cell>
          <cell r="P67">
            <v>28224</v>
          </cell>
          <cell r="Q67" t="str">
            <v>KM</v>
          </cell>
          <cell r="R67">
            <v>2352</v>
          </cell>
          <cell r="S67">
            <v>1.806069749983837</v>
          </cell>
          <cell r="T67">
            <v>0</v>
          </cell>
        </row>
        <row r="68">
          <cell r="E68">
            <v>0</v>
          </cell>
          <cell r="F68" t="str">
            <v>25ICMS</v>
          </cell>
          <cell r="G68" t="str">
            <v>ICMS</v>
          </cell>
          <cell r="H68">
            <v>4</v>
          </cell>
          <cell r="I68">
            <v>4</v>
          </cell>
          <cell r="J68">
            <v>0</v>
          </cell>
          <cell r="K68">
            <v>1</v>
          </cell>
          <cell r="L68" t="str">
            <v>ÔNIBUS</v>
          </cell>
          <cell r="M68" t="str">
            <v>CUSTO FIXO MODULO 025</v>
          </cell>
          <cell r="N68">
            <v>0</v>
          </cell>
          <cell r="O68" t="str">
            <v>ICMS</v>
          </cell>
          <cell r="P68">
            <v>12</v>
          </cell>
          <cell r="Q68" t="str">
            <v>UN</v>
          </cell>
          <cell r="R68">
            <v>1</v>
          </cell>
          <cell r="S68">
            <v>0</v>
          </cell>
          <cell r="T68">
            <v>21529.083353002221</v>
          </cell>
        </row>
        <row r="69">
          <cell r="E69" t="str">
            <v>26ICMS</v>
          </cell>
          <cell r="F69">
            <v>0</v>
          </cell>
          <cell r="G69">
            <v>0</v>
          </cell>
          <cell r="H69">
            <v>5</v>
          </cell>
          <cell r="I69">
            <v>0</v>
          </cell>
          <cell r="J69">
            <v>1</v>
          </cell>
          <cell r="K69">
            <v>0</v>
          </cell>
          <cell r="L69" t="str">
            <v>ÔNIBUS</v>
          </cell>
          <cell r="M69" t="str">
            <v>CUSTO VARIAVEL MODULO 026</v>
          </cell>
          <cell r="N69">
            <v>0</v>
          </cell>
          <cell r="O69" t="str">
            <v>ICMS</v>
          </cell>
          <cell r="P69">
            <v>56952</v>
          </cell>
          <cell r="Q69" t="str">
            <v>KM</v>
          </cell>
          <cell r="R69">
            <v>4746</v>
          </cell>
          <cell r="S69">
            <v>1.8060697499838363</v>
          </cell>
          <cell r="T69">
            <v>0</v>
          </cell>
        </row>
        <row r="70">
          <cell r="E70">
            <v>0</v>
          </cell>
          <cell r="F70" t="str">
            <v>26ICMS</v>
          </cell>
          <cell r="G70" t="str">
            <v>ICMS</v>
          </cell>
          <cell r="H70">
            <v>5</v>
          </cell>
          <cell r="I70">
            <v>5</v>
          </cell>
          <cell r="J70">
            <v>0</v>
          </cell>
          <cell r="K70">
            <v>1</v>
          </cell>
          <cell r="L70" t="str">
            <v>ÔNIBUS</v>
          </cell>
          <cell r="M70" t="str">
            <v>CUSTO FIXO MODULO 026</v>
          </cell>
          <cell r="N70">
            <v>0</v>
          </cell>
          <cell r="O70" t="str">
            <v>ICMS</v>
          </cell>
          <cell r="P70">
            <v>12</v>
          </cell>
          <cell r="Q70" t="str">
            <v>UN</v>
          </cell>
          <cell r="R70">
            <v>1</v>
          </cell>
          <cell r="S70">
            <v>0</v>
          </cell>
          <cell r="T70">
            <v>21529.083353002217</v>
          </cell>
        </row>
        <row r="71">
          <cell r="E71" t="str">
            <v>27ICMS</v>
          </cell>
          <cell r="F71">
            <v>0</v>
          </cell>
          <cell r="G71">
            <v>0</v>
          </cell>
          <cell r="H71">
            <v>5</v>
          </cell>
          <cell r="I71">
            <v>0</v>
          </cell>
          <cell r="J71">
            <v>1</v>
          </cell>
          <cell r="K71">
            <v>0</v>
          </cell>
          <cell r="L71" t="str">
            <v>ÔNIBUS</v>
          </cell>
          <cell r="M71" t="str">
            <v>CUSTO VARIAVEL MODULO 027</v>
          </cell>
          <cell r="N71">
            <v>0</v>
          </cell>
          <cell r="O71" t="str">
            <v>ICMS</v>
          </cell>
          <cell r="P71">
            <v>47628</v>
          </cell>
          <cell r="Q71" t="str">
            <v>KM</v>
          </cell>
          <cell r="R71">
            <v>3969</v>
          </cell>
          <cell r="S71">
            <v>1.8060697499838363</v>
          </cell>
          <cell r="T71">
            <v>0</v>
          </cell>
        </row>
        <row r="72">
          <cell r="E72">
            <v>0</v>
          </cell>
          <cell r="F72" t="str">
            <v>27ICMS</v>
          </cell>
          <cell r="G72" t="str">
            <v>ICMS</v>
          </cell>
          <cell r="H72">
            <v>5</v>
          </cell>
          <cell r="I72">
            <v>5</v>
          </cell>
          <cell r="J72">
            <v>0</v>
          </cell>
          <cell r="K72">
            <v>1</v>
          </cell>
          <cell r="L72" t="str">
            <v>ÔNIBUS</v>
          </cell>
          <cell r="M72" t="str">
            <v>CUSTO FIXO MODULO 027</v>
          </cell>
          <cell r="N72">
            <v>0</v>
          </cell>
          <cell r="O72" t="str">
            <v>ICMS</v>
          </cell>
          <cell r="P72">
            <v>12</v>
          </cell>
          <cell r="Q72" t="str">
            <v>UN</v>
          </cell>
          <cell r="R72">
            <v>1</v>
          </cell>
          <cell r="S72">
            <v>0</v>
          </cell>
          <cell r="T72">
            <v>21529.083353002217</v>
          </cell>
        </row>
        <row r="73">
          <cell r="E73" t="str">
            <v>28ICMS</v>
          </cell>
          <cell r="F73">
            <v>0</v>
          </cell>
          <cell r="G73">
            <v>0</v>
          </cell>
          <cell r="H73">
            <v>6</v>
          </cell>
          <cell r="I73">
            <v>0</v>
          </cell>
          <cell r="J73">
            <v>1</v>
          </cell>
          <cell r="K73">
            <v>0</v>
          </cell>
          <cell r="L73" t="str">
            <v>ÔNIBUS</v>
          </cell>
          <cell r="M73" t="str">
            <v>CUSTO VARIAVEL MODULO 028</v>
          </cell>
          <cell r="N73">
            <v>0</v>
          </cell>
          <cell r="O73" t="str">
            <v>ICMS</v>
          </cell>
          <cell r="P73">
            <v>51156</v>
          </cell>
          <cell r="Q73" t="str">
            <v>KM</v>
          </cell>
          <cell r="R73">
            <v>4263</v>
          </cell>
          <cell r="S73">
            <v>1.8060697499838361</v>
          </cell>
          <cell r="T73">
            <v>0</v>
          </cell>
        </row>
        <row r="74">
          <cell r="E74">
            <v>0</v>
          </cell>
          <cell r="F74" t="str">
            <v>28ICMS</v>
          </cell>
          <cell r="G74" t="str">
            <v>ICMS</v>
          </cell>
          <cell r="H74">
            <v>6</v>
          </cell>
          <cell r="I74">
            <v>6</v>
          </cell>
          <cell r="J74">
            <v>0</v>
          </cell>
          <cell r="K74">
            <v>1</v>
          </cell>
          <cell r="L74" t="str">
            <v>ÔNIBUS</v>
          </cell>
          <cell r="M74" t="str">
            <v>CUSTO FIXO MODULO 028</v>
          </cell>
          <cell r="N74">
            <v>0</v>
          </cell>
          <cell r="O74" t="str">
            <v>ICMS</v>
          </cell>
          <cell r="P74">
            <v>12</v>
          </cell>
          <cell r="Q74" t="str">
            <v>UN</v>
          </cell>
          <cell r="R74">
            <v>1</v>
          </cell>
          <cell r="S74">
            <v>0</v>
          </cell>
          <cell r="T74">
            <v>21529.083353002214</v>
          </cell>
        </row>
        <row r="75">
          <cell r="E75" t="str">
            <v>29ICMS</v>
          </cell>
          <cell r="F75">
            <v>0</v>
          </cell>
          <cell r="G75">
            <v>0</v>
          </cell>
          <cell r="H75">
            <v>4</v>
          </cell>
          <cell r="I75">
            <v>0</v>
          </cell>
          <cell r="J75">
            <v>1</v>
          </cell>
          <cell r="K75">
            <v>0</v>
          </cell>
          <cell r="L75" t="str">
            <v>ÔNIBUS</v>
          </cell>
          <cell r="M75" t="str">
            <v>CUSTO VARIAVEL MODULO 029</v>
          </cell>
          <cell r="N75">
            <v>0</v>
          </cell>
          <cell r="O75" t="str">
            <v>ICMS</v>
          </cell>
          <cell r="P75">
            <v>53424</v>
          </cell>
          <cell r="Q75" t="str">
            <v>KM</v>
          </cell>
          <cell r="R75">
            <v>4452</v>
          </cell>
          <cell r="S75">
            <v>1.8060697499838361</v>
          </cell>
          <cell r="T75">
            <v>0</v>
          </cell>
        </row>
        <row r="76">
          <cell r="E76">
            <v>0</v>
          </cell>
          <cell r="F76" t="str">
            <v>29ICMS</v>
          </cell>
          <cell r="G76" t="str">
            <v>ICMS</v>
          </cell>
          <cell r="H76">
            <v>4</v>
          </cell>
          <cell r="I76">
            <v>4</v>
          </cell>
          <cell r="J76">
            <v>0</v>
          </cell>
          <cell r="K76">
            <v>1</v>
          </cell>
          <cell r="L76" t="str">
            <v>ÔNIBUS</v>
          </cell>
          <cell r="M76" t="str">
            <v>CUSTO FIXO MODULO 029</v>
          </cell>
          <cell r="N76">
            <v>0</v>
          </cell>
          <cell r="O76" t="str">
            <v>ICMS</v>
          </cell>
          <cell r="P76">
            <v>12</v>
          </cell>
          <cell r="Q76" t="str">
            <v>UN</v>
          </cell>
          <cell r="R76">
            <v>1</v>
          </cell>
          <cell r="S76">
            <v>0</v>
          </cell>
          <cell r="T76">
            <v>21529.083353002214</v>
          </cell>
        </row>
        <row r="77">
          <cell r="E77" t="str">
            <v>30ICMS</v>
          </cell>
          <cell r="F77">
            <v>0</v>
          </cell>
          <cell r="G77">
            <v>0</v>
          </cell>
          <cell r="H77">
            <v>4</v>
          </cell>
          <cell r="I77">
            <v>0</v>
          </cell>
          <cell r="J77">
            <v>1</v>
          </cell>
          <cell r="K77">
            <v>0</v>
          </cell>
          <cell r="L77" t="str">
            <v>ÔNIBUS</v>
          </cell>
          <cell r="M77" t="str">
            <v>CUSTO VARIAVEL MODULO 030</v>
          </cell>
          <cell r="N77">
            <v>0</v>
          </cell>
          <cell r="O77" t="str">
            <v>ICMS</v>
          </cell>
          <cell r="P77">
            <v>57204</v>
          </cell>
          <cell r="Q77" t="str">
            <v>KM</v>
          </cell>
          <cell r="R77">
            <v>4767</v>
          </cell>
          <cell r="S77">
            <v>1.8060697499838363</v>
          </cell>
          <cell r="T77">
            <v>0</v>
          </cell>
        </row>
        <row r="78">
          <cell r="E78">
            <v>0</v>
          </cell>
          <cell r="F78" t="str">
            <v>30ICMS</v>
          </cell>
          <cell r="G78" t="str">
            <v>ICMS</v>
          </cell>
          <cell r="H78">
            <v>4</v>
          </cell>
          <cell r="I78">
            <v>4</v>
          </cell>
          <cell r="J78">
            <v>0</v>
          </cell>
          <cell r="K78">
            <v>1</v>
          </cell>
          <cell r="L78" t="str">
            <v>ÔNIBUS</v>
          </cell>
          <cell r="M78" t="str">
            <v>CUSTO FIXO MODULO 030</v>
          </cell>
          <cell r="N78">
            <v>0</v>
          </cell>
          <cell r="O78" t="str">
            <v>ICMS</v>
          </cell>
          <cell r="P78">
            <v>12</v>
          </cell>
          <cell r="Q78" t="str">
            <v>UN</v>
          </cell>
          <cell r="R78">
            <v>1</v>
          </cell>
          <cell r="S78">
            <v>0</v>
          </cell>
          <cell r="T78">
            <v>21529.083353002217</v>
          </cell>
        </row>
        <row r="79">
          <cell r="E79" t="str">
            <v>31ICMS</v>
          </cell>
          <cell r="F79">
            <v>0</v>
          </cell>
          <cell r="G79">
            <v>0</v>
          </cell>
          <cell r="H79">
            <v>6</v>
          </cell>
          <cell r="I79">
            <v>0</v>
          </cell>
          <cell r="J79">
            <v>1</v>
          </cell>
          <cell r="K79">
            <v>0</v>
          </cell>
          <cell r="L79" t="str">
            <v>ÔNIBUS</v>
          </cell>
          <cell r="M79" t="str">
            <v>CUSTO VARIAVEL MODULO 031</v>
          </cell>
          <cell r="N79">
            <v>0</v>
          </cell>
          <cell r="O79" t="str">
            <v>ICMS</v>
          </cell>
          <cell r="P79">
            <v>65016</v>
          </cell>
          <cell r="Q79" t="str">
            <v>KM</v>
          </cell>
          <cell r="R79">
            <v>5418</v>
          </cell>
          <cell r="S79">
            <v>1.8060697499838367</v>
          </cell>
          <cell r="T79">
            <v>0</v>
          </cell>
        </row>
        <row r="80">
          <cell r="E80">
            <v>0</v>
          </cell>
          <cell r="F80" t="str">
            <v>31ICMS</v>
          </cell>
          <cell r="G80" t="str">
            <v>ICMS</v>
          </cell>
          <cell r="H80">
            <v>6</v>
          </cell>
          <cell r="I80">
            <v>6</v>
          </cell>
          <cell r="J80">
            <v>0</v>
          </cell>
          <cell r="K80">
            <v>1</v>
          </cell>
          <cell r="L80" t="str">
            <v>ÔNIBUS</v>
          </cell>
          <cell r="M80" t="str">
            <v>CUSTO FIXO MODULO 031</v>
          </cell>
          <cell r="N80">
            <v>0</v>
          </cell>
          <cell r="O80" t="str">
            <v>ICMS</v>
          </cell>
          <cell r="P80">
            <v>12</v>
          </cell>
          <cell r="Q80" t="str">
            <v>UN</v>
          </cell>
          <cell r="R80">
            <v>1</v>
          </cell>
          <cell r="S80">
            <v>0</v>
          </cell>
          <cell r="T80">
            <v>21529.083353002217</v>
          </cell>
        </row>
        <row r="81">
          <cell r="E81" t="str">
            <v>32ICMS</v>
          </cell>
          <cell r="F81">
            <v>0</v>
          </cell>
          <cell r="G81">
            <v>0</v>
          </cell>
          <cell r="H81">
            <v>4</v>
          </cell>
          <cell r="I81">
            <v>0</v>
          </cell>
          <cell r="J81">
            <v>1</v>
          </cell>
          <cell r="K81">
            <v>0</v>
          </cell>
          <cell r="L81" t="str">
            <v>ÔNIBUS</v>
          </cell>
          <cell r="M81" t="str">
            <v>CUSTO VARIAVEL MODULO 032</v>
          </cell>
          <cell r="N81">
            <v>0</v>
          </cell>
          <cell r="O81" t="str">
            <v>ICMS</v>
          </cell>
          <cell r="P81">
            <v>69552</v>
          </cell>
          <cell r="Q81" t="str">
            <v>KM</v>
          </cell>
          <cell r="R81">
            <v>5796</v>
          </cell>
          <cell r="S81">
            <v>1.8060697499838367</v>
          </cell>
          <cell r="T81">
            <v>0</v>
          </cell>
        </row>
        <row r="82">
          <cell r="E82">
            <v>0</v>
          </cell>
          <cell r="F82" t="str">
            <v>32ICMS</v>
          </cell>
          <cell r="G82" t="str">
            <v>ICMS</v>
          </cell>
          <cell r="H82">
            <v>4</v>
          </cell>
          <cell r="I82">
            <v>2</v>
          </cell>
          <cell r="J82">
            <v>0</v>
          </cell>
          <cell r="K82">
            <v>1</v>
          </cell>
          <cell r="L82" t="str">
            <v>ÔNIBUS</v>
          </cell>
          <cell r="M82" t="str">
            <v>CUSTO FIXO MODULO 032</v>
          </cell>
          <cell r="N82">
            <v>0</v>
          </cell>
          <cell r="O82" t="str">
            <v>ICMS</v>
          </cell>
          <cell r="P82">
            <v>12</v>
          </cell>
          <cell r="Q82" t="str">
            <v>UN</v>
          </cell>
          <cell r="R82">
            <v>1</v>
          </cell>
          <cell r="S82">
            <v>0</v>
          </cell>
          <cell r="T82">
            <v>21529.083353002217</v>
          </cell>
        </row>
        <row r="83">
          <cell r="E83" t="str">
            <v>33ICMS</v>
          </cell>
          <cell r="F83">
            <v>0</v>
          </cell>
          <cell r="G83">
            <v>0</v>
          </cell>
          <cell r="H83">
            <v>5</v>
          </cell>
          <cell r="I83">
            <v>0</v>
          </cell>
          <cell r="J83">
            <v>1</v>
          </cell>
          <cell r="K83">
            <v>0</v>
          </cell>
          <cell r="L83" t="str">
            <v>ÔNIBUS</v>
          </cell>
          <cell r="M83" t="str">
            <v>CUSTO VARIAVEL MODULO 033</v>
          </cell>
          <cell r="N83">
            <v>0</v>
          </cell>
          <cell r="O83" t="str">
            <v>ICMS</v>
          </cell>
          <cell r="P83">
            <v>49644</v>
          </cell>
          <cell r="Q83" t="str">
            <v>KM</v>
          </cell>
          <cell r="R83">
            <v>4137</v>
          </cell>
          <cell r="S83">
            <v>1.8060697499838367</v>
          </cell>
          <cell r="T83">
            <v>0</v>
          </cell>
        </row>
        <row r="84">
          <cell r="E84">
            <v>0</v>
          </cell>
          <cell r="F84" t="str">
            <v>33ICMS</v>
          </cell>
          <cell r="G84" t="str">
            <v>ICMS</v>
          </cell>
          <cell r="H84">
            <v>5</v>
          </cell>
          <cell r="I84">
            <v>5</v>
          </cell>
          <cell r="J84">
            <v>0</v>
          </cell>
          <cell r="K84">
            <v>1</v>
          </cell>
          <cell r="L84" t="str">
            <v>ÔNIBUS</v>
          </cell>
          <cell r="M84" t="str">
            <v>CUSTO FIXO MODULO 033</v>
          </cell>
          <cell r="N84">
            <v>0</v>
          </cell>
          <cell r="O84" t="str">
            <v>ICMS</v>
          </cell>
          <cell r="P84">
            <v>12</v>
          </cell>
          <cell r="Q84" t="str">
            <v>UN</v>
          </cell>
          <cell r="R84">
            <v>1</v>
          </cell>
          <cell r="S84">
            <v>0</v>
          </cell>
          <cell r="T84">
            <v>21529.083353002217</v>
          </cell>
        </row>
        <row r="85">
          <cell r="E85" t="str">
            <v>34ICMS</v>
          </cell>
          <cell r="F85">
            <v>0</v>
          </cell>
          <cell r="G85">
            <v>0</v>
          </cell>
          <cell r="H85">
            <v>6</v>
          </cell>
          <cell r="I85">
            <v>0</v>
          </cell>
          <cell r="J85">
            <v>1</v>
          </cell>
          <cell r="K85">
            <v>0</v>
          </cell>
          <cell r="L85" t="str">
            <v>ÔNIBUS</v>
          </cell>
          <cell r="M85" t="str">
            <v>CUSTO VARIAVEL MODULO 034</v>
          </cell>
          <cell r="N85">
            <v>0</v>
          </cell>
          <cell r="O85" t="str">
            <v>ICMS</v>
          </cell>
          <cell r="P85">
            <v>57204</v>
          </cell>
          <cell r="Q85" t="str">
            <v>KM</v>
          </cell>
          <cell r="R85">
            <v>4767</v>
          </cell>
          <cell r="S85">
            <v>1.8060697499838363</v>
          </cell>
          <cell r="T85">
            <v>0</v>
          </cell>
        </row>
        <row r="86">
          <cell r="E86">
            <v>0</v>
          </cell>
          <cell r="F86" t="str">
            <v>34ICMS</v>
          </cell>
          <cell r="G86" t="str">
            <v>ICMS</v>
          </cell>
          <cell r="H86">
            <v>6</v>
          </cell>
          <cell r="I86">
            <v>6</v>
          </cell>
          <cell r="J86">
            <v>0</v>
          </cell>
          <cell r="K86">
            <v>1</v>
          </cell>
          <cell r="L86" t="str">
            <v>ÔNIBUS</v>
          </cell>
          <cell r="M86" t="str">
            <v>CUSTO FIXO MODULO 034</v>
          </cell>
          <cell r="N86">
            <v>0</v>
          </cell>
          <cell r="O86" t="str">
            <v>ICMS</v>
          </cell>
          <cell r="P86">
            <v>12</v>
          </cell>
          <cell r="Q86" t="str">
            <v>UN</v>
          </cell>
          <cell r="R86">
            <v>1</v>
          </cell>
          <cell r="S86">
            <v>0</v>
          </cell>
          <cell r="T86">
            <v>21529.083353002217</v>
          </cell>
        </row>
        <row r="87">
          <cell r="E87" t="str">
            <v>35ICMS</v>
          </cell>
          <cell r="F87">
            <v>0</v>
          </cell>
          <cell r="G87">
            <v>0</v>
          </cell>
          <cell r="H87">
            <v>5</v>
          </cell>
          <cell r="I87">
            <v>0</v>
          </cell>
          <cell r="J87">
            <v>1</v>
          </cell>
          <cell r="K87">
            <v>0</v>
          </cell>
          <cell r="L87" t="str">
            <v>ÔNIBUS</v>
          </cell>
          <cell r="M87" t="str">
            <v>CUSTO VARIAVEL MODULO 035</v>
          </cell>
          <cell r="N87">
            <v>0</v>
          </cell>
          <cell r="O87" t="str">
            <v>ICMS</v>
          </cell>
          <cell r="P87">
            <v>56700</v>
          </cell>
          <cell r="Q87" t="str">
            <v>KM</v>
          </cell>
          <cell r="R87">
            <v>4725</v>
          </cell>
          <cell r="S87">
            <v>1.8060697499838367</v>
          </cell>
          <cell r="T87">
            <v>0</v>
          </cell>
        </row>
        <row r="88">
          <cell r="E88">
            <v>0</v>
          </cell>
          <cell r="F88" t="str">
            <v>35ICMS</v>
          </cell>
          <cell r="G88" t="str">
            <v>ICMS</v>
          </cell>
          <cell r="H88">
            <v>5</v>
          </cell>
          <cell r="I88">
            <v>5</v>
          </cell>
          <cell r="J88">
            <v>0</v>
          </cell>
          <cell r="K88">
            <v>1</v>
          </cell>
          <cell r="L88" t="str">
            <v>ÔNIBUS</v>
          </cell>
          <cell r="M88" t="str">
            <v>CUSTO FIXO MODULO 035</v>
          </cell>
          <cell r="N88">
            <v>0</v>
          </cell>
          <cell r="O88" t="str">
            <v>ICMS</v>
          </cell>
          <cell r="P88">
            <v>12</v>
          </cell>
          <cell r="Q88" t="str">
            <v>UN</v>
          </cell>
          <cell r="R88">
            <v>1</v>
          </cell>
          <cell r="S88">
            <v>0</v>
          </cell>
          <cell r="T88">
            <v>21529.083353002221</v>
          </cell>
        </row>
        <row r="89">
          <cell r="E89" t="str">
            <v>36ICMS</v>
          </cell>
          <cell r="F89">
            <v>0</v>
          </cell>
          <cell r="G89">
            <v>0</v>
          </cell>
          <cell r="H89">
            <v>6</v>
          </cell>
          <cell r="I89">
            <v>0</v>
          </cell>
          <cell r="J89">
            <v>1</v>
          </cell>
          <cell r="K89">
            <v>0</v>
          </cell>
          <cell r="L89" t="str">
            <v>ÔNIBUS</v>
          </cell>
          <cell r="M89" t="str">
            <v>CUSTO VARIAVEL MODULO 036</v>
          </cell>
          <cell r="N89">
            <v>0</v>
          </cell>
          <cell r="O89" t="str">
            <v>ICMS</v>
          </cell>
          <cell r="P89">
            <v>54684</v>
          </cell>
          <cell r="Q89" t="str">
            <v>KM</v>
          </cell>
          <cell r="R89">
            <v>4557</v>
          </cell>
          <cell r="S89">
            <v>1.8060697499838363</v>
          </cell>
          <cell r="T89">
            <v>0</v>
          </cell>
        </row>
        <row r="90">
          <cell r="E90">
            <v>0</v>
          </cell>
          <cell r="F90" t="str">
            <v>36ICMS</v>
          </cell>
          <cell r="G90" t="str">
            <v>ICMS</v>
          </cell>
          <cell r="H90">
            <v>6</v>
          </cell>
          <cell r="I90">
            <v>6</v>
          </cell>
          <cell r="J90">
            <v>0</v>
          </cell>
          <cell r="K90">
            <v>1</v>
          </cell>
          <cell r="L90" t="str">
            <v>ÔNIBUS</v>
          </cell>
          <cell r="M90" t="str">
            <v>CUSTO FIXO MODULO 036</v>
          </cell>
          <cell r="N90">
            <v>0</v>
          </cell>
          <cell r="O90" t="str">
            <v>ICMS</v>
          </cell>
          <cell r="P90">
            <v>12</v>
          </cell>
          <cell r="Q90" t="str">
            <v>UN</v>
          </cell>
          <cell r="R90">
            <v>1</v>
          </cell>
          <cell r="S90">
            <v>0</v>
          </cell>
          <cell r="T90">
            <v>21529.083353002217</v>
          </cell>
        </row>
        <row r="91">
          <cell r="E91" t="str">
            <v>37ICMS</v>
          </cell>
          <cell r="F91">
            <v>0</v>
          </cell>
          <cell r="G91">
            <v>0</v>
          </cell>
          <cell r="H91">
            <v>4</v>
          </cell>
          <cell r="I91">
            <v>0</v>
          </cell>
          <cell r="J91">
            <v>1</v>
          </cell>
          <cell r="K91">
            <v>0</v>
          </cell>
          <cell r="L91" t="str">
            <v>ÔNIBUS</v>
          </cell>
          <cell r="M91" t="str">
            <v>CUSTO VARIAVEL MODULO 037</v>
          </cell>
          <cell r="N91">
            <v>0</v>
          </cell>
          <cell r="O91" t="str">
            <v>ICMS</v>
          </cell>
          <cell r="P91">
            <v>29484</v>
          </cell>
          <cell r="Q91" t="str">
            <v>KM</v>
          </cell>
          <cell r="R91">
            <v>2457</v>
          </cell>
          <cell r="S91">
            <v>1.8060697499838363</v>
          </cell>
          <cell r="T91">
            <v>0</v>
          </cell>
        </row>
        <row r="92">
          <cell r="E92">
            <v>0</v>
          </cell>
          <cell r="F92" t="str">
            <v>37ICMS</v>
          </cell>
          <cell r="G92" t="str">
            <v>ICMS</v>
          </cell>
          <cell r="H92">
            <v>4</v>
          </cell>
          <cell r="I92">
            <v>4</v>
          </cell>
          <cell r="J92">
            <v>0</v>
          </cell>
          <cell r="K92">
            <v>1</v>
          </cell>
          <cell r="L92" t="str">
            <v>ÔNIBUS</v>
          </cell>
          <cell r="M92" t="str">
            <v>CUSTO FIXO MODULO 037</v>
          </cell>
          <cell r="N92">
            <v>0</v>
          </cell>
          <cell r="O92" t="str">
            <v>ICMS</v>
          </cell>
          <cell r="P92">
            <v>12</v>
          </cell>
          <cell r="Q92" t="str">
            <v>UN</v>
          </cell>
          <cell r="R92">
            <v>1</v>
          </cell>
          <cell r="S92">
            <v>0</v>
          </cell>
          <cell r="T92">
            <v>21529.083353002217</v>
          </cell>
        </row>
        <row r="93">
          <cell r="E93" t="str">
            <v>38ICMS</v>
          </cell>
          <cell r="F93">
            <v>0</v>
          </cell>
          <cell r="G93">
            <v>0</v>
          </cell>
          <cell r="H93">
            <v>4</v>
          </cell>
          <cell r="I93">
            <v>0</v>
          </cell>
          <cell r="J93">
            <v>1</v>
          </cell>
          <cell r="K93">
            <v>0</v>
          </cell>
          <cell r="L93" t="str">
            <v>ÔNIBUS</v>
          </cell>
          <cell r="M93" t="str">
            <v>CUSTO VARIAVEL MODULO 038</v>
          </cell>
          <cell r="N93">
            <v>0</v>
          </cell>
          <cell r="O93" t="str">
            <v>ICMS</v>
          </cell>
          <cell r="P93">
            <v>79128</v>
          </cell>
          <cell r="Q93" t="str">
            <v>KM</v>
          </cell>
          <cell r="R93">
            <v>6594</v>
          </cell>
          <cell r="S93">
            <v>1.806069749983837</v>
          </cell>
          <cell r="T93">
            <v>0</v>
          </cell>
        </row>
        <row r="94">
          <cell r="E94">
            <v>0</v>
          </cell>
          <cell r="F94" t="str">
            <v>38ICMS</v>
          </cell>
          <cell r="G94" t="str">
            <v>ICMS</v>
          </cell>
          <cell r="H94">
            <v>4</v>
          </cell>
          <cell r="I94">
            <v>4</v>
          </cell>
          <cell r="J94">
            <v>0</v>
          </cell>
          <cell r="K94">
            <v>1</v>
          </cell>
          <cell r="L94" t="str">
            <v>ÔNIBUS</v>
          </cell>
          <cell r="M94" t="str">
            <v>CUSTO FIXO MODULO 038</v>
          </cell>
          <cell r="N94">
            <v>0</v>
          </cell>
          <cell r="O94" t="str">
            <v>ICMS</v>
          </cell>
          <cell r="P94">
            <v>12</v>
          </cell>
          <cell r="Q94" t="str">
            <v>UN</v>
          </cell>
          <cell r="R94">
            <v>1</v>
          </cell>
          <cell r="S94">
            <v>0</v>
          </cell>
          <cell r="T94">
            <v>21529.083353002221</v>
          </cell>
        </row>
        <row r="95">
          <cell r="E95" t="str">
            <v>39ICMS</v>
          </cell>
          <cell r="F95">
            <v>0</v>
          </cell>
          <cell r="G95">
            <v>0</v>
          </cell>
          <cell r="H95">
            <v>4</v>
          </cell>
          <cell r="I95">
            <v>0</v>
          </cell>
          <cell r="J95">
            <v>1</v>
          </cell>
          <cell r="K95">
            <v>0</v>
          </cell>
          <cell r="L95" t="str">
            <v>ÔNIBUS</v>
          </cell>
          <cell r="M95" t="str">
            <v>CUSTO VARIAVEL MODULO 039</v>
          </cell>
          <cell r="N95">
            <v>0</v>
          </cell>
          <cell r="O95" t="str">
            <v>ICMS</v>
          </cell>
          <cell r="P95">
            <v>66528</v>
          </cell>
          <cell r="Q95" t="str">
            <v>KM</v>
          </cell>
          <cell r="R95">
            <v>5544</v>
          </cell>
          <cell r="S95">
            <v>1.8060697499838367</v>
          </cell>
          <cell r="T95">
            <v>0</v>
          </cell>
        </row>
        <row r="96">
          <cell r="E96">
            <v>0</v>
          </cell>
          <cell r="F96" t="str">
            <v>39ICMS</v>
          </cell>
          <cell r="G96" t="str">
            <v>ICMS</v>
          </cell>
          <cell r="H96">
            <v>4</v>
          </cell>
          <cell r="I96">
            <v>4</v>
          </cell>
          <cell r="J96">
            <v>0</v>
          </cell>
          <cell r="K96">
            <v>1</v>
          </cell>
          <cell r="L96" t="str">
            <v>ÔNIBUS</v>
          </cell>
          <cell r="M96" t="str">
            <v>CUSTO FIXO MODULO 039</v>
          </cell>
          <cell r="N96">
            <v>0</v>
          </cell>
          <cell r="O96" t="str">
            <v>ICMS</v>
          </cell>
          <cell r="P96">
            <v>12</v>
          </cell>
          <cell r="Q96" t="str">
            <v>UN</v>
          </cell>
          <cell r="R96">
            <v>1</v>
          </cell>
          <cell r="S96">
            <v>0</v>
          </cell>
          <cell r="T96">
            <v>21529.083353002217</v>
          </cell>
        </row>
        <row r="97">
          <cell r="E97" t="str">
            <v>40ICMS</v>
          </cell>
          <cell r="F97">
            <v>0</v>
          </cell>
          <cell r="G97">
            <v>0</v>
          </cell>
          <cell r="H97">
            <v>4</v>
          </cell>
          <cell r="I97">
            <v>0</v>
          </cell>
          <cell r="J97">
            <v>1</v>
          </cell>
          <cell r="K97">
            <v>0</v>
          </cell>
          <cell r="L97" t="str">
            <v>ÔNIBUS</v>
          </cell>
          <cell r="M97" t="str">
            <v>CUSTO VARIAVEL MODULO 040</v>
          </cell>
          <cell r="N97">
            <v>0</v>
          </cell>
          <cell r="O97" t="str">
            <v>ICMS</v>
          </cell>
          <cell r="P97">
            <v>22176</v>
          </cell>
          <cell r="Q97" t="str">
            <v>KM</v>
          </cell>
          <cell r="R97">
            <v>1848</v>
          </cell>
          <cell r="S97">
            <v>1.8060697499838372</v>
          </cell>
          <cell r="T97">
            <v>0</v>
          </cell>
        </row>
        <row r="98">
          <cell r="E98">
            <v>0</v>
          </cell>
          <cell r="F98" t="str">
            <v>40ICMS</v>
          </cell>
          <cell r="G98" t="str">
            <v>ICMS</v>
          </cell>
          <cell r="H98">
            <v>4</v>
          </cell>
          <cell r="I98">
            <v>2</v>
          </cell>
          <cell r="J98">
            <v>0</v>
          </cell>
          <cell r="K98">
            <v>0.5</v>
          </cell>
          <cell r="L98" t="str">
            <v>ÔNIBUS</v>
          </cell>
          <cell r="M98" t="str">
            <v>CUSTO FIXO MODULO 040</v>
          </cell>
          <cell r="N98">
            <v>0</v>
          </cell>
          <cell r="O98" t="str">
            <v>ICMS</v>
          </cell>
          <cell r="P98">
            <v>12</v>
          </cell>
          <cell r="Q98" t="str">
            <v>UN</v>
          </cell>
          <cell r="R98">
            <v>1</v>
          </cell>
          <cell r="S98">
            <v>0</v>
          </cell>
          <cell r="T98">
            <v>10764.541676501112</v>
          </cell>
        </row>
        <row r="99">
          <cell r="E99" t="str">
            <v>40ISS</v>
          </cell>
          <cell r="F99">
            <v>0</v>
          </cell>
          <cell r="G99">
            <v>0</v>
          </cell>
          <cell r="H99">
            <v>4</v>
          </cell>
          <cell r="I99">
            <v>0</v>
          </cell>
          <cell r="J99">
            <v>0</v>
          </cell>
          <cell r="K99">
            <v>0</v>
          </cell>
          <cell r="L99" t="str">
            <v>ÔNIBUS</v>
          </cell>
          <cell r="M99" t="str">
            <v>CUSTO VARIAVEL MODULO 040 ISS</v>
          </cell>
          <cell r="N99" t="str">
            <v>ISS</v>
          </cell>
          <cell r="O99" t="str">
            <v>ISS</v>
          </cell>
          <cell r="P99">
            <v>11088</v>
          </cell>
          <cell r="Q99" t="str">
            <v>KM</v>
          </cell>
          <cell r="R99">
            <v>924</v>
          </cell>
          <cell r="S99">
            <v>1.8641116273266489</v>
          </cell>
          <cell r="T99">
            <v>0</v>
          </cell>
        </row>
        <row r="100">
          <cell r="E100">
            <v>0</v>
          </cell>
          <cell r="F100" t="str">
            <v>40ISS</v>
          </cell>
          <cell r="G100" t="str">
            <v>ISS</v>
          </cell>
          <cell r="H100">
            <v>4</v>
          </cell>
          <cell r="I100">
            <v>2</v>
          </cell>
          <cell r="J100">
            <v>0</v>
          </cell>
          <cell r="K100">
            <v>0.5</v>
          </cell>
          <cell r="L100" t="str">
            <v>ÔNIBUS</v>
          </cell>
          <cell r="M100" t="str">
            <v>CUSTO FIXO MODULO 040 ISS</v>
          </cell>
          <cell r="N100" t="str">
            <v>ISS</v>
          </cell>
          <cell r="O100" t="str">
            <v>ISS</v>
          </cell>
          <cell r="P100">
            <v>12</v>
          </cell>
          <cell r="Q100" t="str">
            <v>UN</v>
          </cell>
          <cell r="R100">
            <v>1</v>
          </cell>
          <cell r="S100">
            <v>0</v>
          </cell>
          <cell r="T100">
            <v>11110.48302657613</v>
          </cell>
        </row>
        <row r="101">
          <cell r="E101" t="str">
            <v>41ICMS</v>
          </cell>
          <cell r="F101">
            <v>0</v>
          </cell>
          <cell r="G101">
            <v>0</v>
          </cell>
          <cell r="H101">
            <v>4</v>
          </cell>
          <cell r="I101">
            <v>0</v>
          </cell>
          <cell r="J101">
            <v>1</v>
          </cell>
          <cell r="K101">
            <v>0</v>
          </cell>
          <cell r="L101" t="str">
            <v>ÔNIBUS</v>
          </cell>
          <cell r="M101" t="str">
            <v>CUSTO VARIAVEL MODULO 041</v>
          </cell>
          <cell r="N101">
            <v>0</v>
          </cell>
          <cell r="O101" t="str">
            <v>ICMS</v>
          </cell>
          <cell r="P101">
            <v>60930</v>
          </cell>
          <cell r="Q101" t="str">
            <v>KM</v>
          </cell>
          <cell r="R101">
            <v>5077.5</v>
          </cell>
          <cell r="S101">
            <v>1.8060697499838367</v>
          </cell>
          <cell r="T101">
            <v>0</v>
          </cell>
        </row>
        <row r="102">
          <cell r="E102">
            <v>0</v>
          </cell>
          <cell r="F102" t="str">
            <v>41ICMS</v>
          </cell>
          <cell r="G102" t="str">
            <v>ICMS</v>
          </cell>
          <cell r="H102">
            <v>4</v>
          </cell>
          <cell r="I102">
            <v>4</v>
          </cell>
          <cell r="J102">
            <v>0</v>
          </cell>
          <cell r="K102">
            <v>1</v>
          </cell>
          <cell r="L102" t="str">
            <v>ÔNIBUS</v>
          </cell>
          <cell r="M102" t="str">
            <v>CUSTO FIXO MODULO 041</v>
          </cell>
          <cell r="N102">
            <v>0</v>
          </cell>
          <cell r="O102" t="str">
            <v>ICMS</v>
          </cell>
          <cell r="P102">
            <v>12</v>
          </cell>
          <cell r="Q102" t="str">
            <v>UN</v>
          </cell>
          <cell r="R102">
            <v>1</v>
          </cell>
          <cell r="S102">
            <v>0</v>
          </cell>
          <cell r="T102">
            <v>21529.083353002217</v>
          </cell>
        </row>
        <row r="103">
          <cell r="E103" t="str">
            <v>42ICMS</v>
          </cell>
          <cell r="F103">
            <v>0</v>
          </cell>
          <cell r="G103">
            <v>0</v>
          </cell>
          <cell r="H103">
            <v>4</v>
          </cell>
          <cell r="I103">
            <v>0</v>
          </cell>
          <cell r="J103">
            <v>1</v>
          </cell>
          <cell r="K103">
            <v>0</v>
          </cell>
          <cell r="L103" t="str">
            <v>ÔNIBUS</v>
          </cell>
          <cell r="M103" t="str">
            <v>CUSTO VARIAVEL MODULO 042</v>
          </cell>
          <cell r="N103">
            <v>0</v>
          </cell>
          <cell r="O103" t="str">
            <v>ICMS</v>
          </cell>
          <cell r="P103">
            <v>48024</v>
          </cell>
          <cell r="Q103" t="str">
            <v>KM</v>
          </cell>
          <cell r="R103">
            <v>4002</v>
          </cell>
          <cell r="S103">
            <v>1.8060697499838367</v>
          </cell>
          <cell r="T103">
            <v>0</v>
          </cell>
        </row>
        <row r="104">
          <cell r="E104">
            <v>0</v>
          </cell>
          <cell r="F104" t="str">
            <v>42ICMS</v>
          </cell>
          <cell r="G104" t="str">
            <v>ICMS</v>
          </cell>
          <cell r="H104">
            <v>4</v>
          </cell>
          <cell r="I104">
            <v>3</v>
          </cell>
          <cell r="J104">
            <v>0</v>
          </cell>
          <cell r="K104">
            <v>1</v>
          </cell>
          <cell r="L104" t="str">
            <v>ÔNIBUS</v>
          </cell>
          <cell r="M104" t="str">
            <v>CUSTO FIXO MODULO 042</v>
          </cell>
          <cell r="N104">
            <v>0</v>
          </cell>
          <cell r="O104" t="str">
            <v>ICMS</v>
          </cell>
          <cell r="P104">
            <v>12</v>
          </cell>
          <cell r="Q104" t="str">
            <v>UN</v>
          </cell>
          <cell r="R104">
            <v>1</v>
          </cell>
          <cell r="S104">
            <v>0</v>
          </cell>
          <cell r="T104">
            <v>21529.083353002221</v>
          </cell>
        </row>
        <row r="105">
          <cell r="E105" t="str">
            <v>43ICMS</v>
          </cell>
          <cell r="F105">
            <v>0</v>
          </cell>
          <cell r="G105">
            <v>0</v>
          </cell>
          <cell r="H105">
            <v>5</v>
          </cell>
          <cell r="I105">
            <v>0</v>
          </cell>
          <cell r="J105">
            <v>1</v>
          </cell>
          <cell r="K105">
            <v>0</v>
          </cell>
          <cell r="L105" t="str">
            <v>ÔNIBUS</v>
          </cell>
          <cell r="M105" t="str">
            <v>CUSTO VARIAVEL MODULO 043</v>
          </cell>
          <cell r="N105">
            <v>0</v>
          </cell>
          <cell r="O105" t="str">
            <v>ICMS</v>
          </cell>
          <cell r="P105">
            <v>41580</v>
          </cell>
          <cell r="Q105" t="str">
            <v>KM</v>
          </cell>
          <cell r="R105">
            <v>3465</v>
          </cell>
          <cell r="S105">
            <v>1.8060697499838361</v>
          </cell>
          <cell r="T105">
            <v>0</v>
          </cell>
        </row>
        <row r="106">
          <cell r="E106">
            <v>0</v>
          </cell>
          <cell r="F106" t="str">
            <v>43ICMS</v>
          </cell>
          <cell r="G106" t="str">
            <v>ICMS</v>
          </cell>
          <cell r="H106">
            <v>5</v>
          </cell>
          <cell r="I106">
            <v>5</v>
          </cell>
          <cell r="J106">
            <v>0</v>
          </cell>
          <cell r="K106">
            <v>1</v>
          </cell>
          <cell r="L106" t="str">
            <v>ÔNIBUS</v>
          </cell>
          <cell r="M106" t="str">
            <v>CUSTO FIXO MODULO 043</v>
          </cell>
          <cell r="N106">
            <v>0</v>
          </cell>
          <cell r="O106" t="str">
            <v>ICMS</v>
          </cell>
          <cell r="P106">
            <v>12</v>
          </cell>
          <cell r="Q106" t="str">
            <v>UN</v>
          </cell>
          <cell r="R106">
            <v>1</v>
          </cell>
          <cell r="S106">
            <v>0</v>
          </cell>
          <cell r="T106">
            <v>21529.083353002214</v>
          </cell>
        </row>
        <row r="107">
          <cell r="E107" t="str">
            <v>44ICMS</v>
          </cell>
          <cell r="F107">
            <v>0</v>
          </cell>
          <cell r="G107">
            <v>0</v>
          </cell>
          <cell r="H107">
            <v>5</v>
          </cell>
          <cell r="I107">
            <v>0</v>
          </cell>
          <cell r="J107">
            <v>1</v>
          </cell>
          <cell r="K107">
            <v>0</v>
          </cell>
          <cell r="L107" t="str">
            <v>ÔNIBUS</v>
          </cell>
          <cell r="M107" t="str">
            <v>CUSTO VARIAVEL MODULO 044</v>
          </cell>
          <cell r="N107">
            <v>0</v>
          </cell>
          <cell r="O107" t="str">
            <v>ICMS</v>
          </cell>
          <cell r="P107">
            <v>61236</v>
          </cell>
          <cell r="Q107" t="str">
            <v>KM</v>
          </cell>
          <cell r="R107">
            <v>5103</v>
          </cell>
          <cell r="S107">
            <v>1.806069749983837</v>
          </cell>
          <cell r="T107">
            <v>0</v>
          </cell>
        </row>
        <row r="108">
          <cell r="E108">
            <v>0</v>
          </cell>
          <cell r="F108" t="str">
            <v>44ICMS</v>
          </cell>
          <cell r="G108" t="str">
            <v>ICMS</v>
          </cell>
          <cell r="H108">
            <v>5</v>
          </cell>
          <cell r="I108">
            <v>5</v>
          </cell>
          <cell r="J108">
            <v>0</v>
          </cell>
          <cell r="K108">
            <v>1</v>
          </cell>
          <cell r="L108" t="str">
            <v>ÔNIBUS</v>
          </cell>
          <cell r="M108" t="str">
            <v>CUSTO FIXO MODULO 044</v>
          </cell>
          <cell r="N108">
            <v>0</v>
          </cell>
          <cell r="O108" t="str">
            <v>ICMS</v>
          </cell>
          <cell r="P108">
            <v>12</v>
          </cell>
          <cell r="Q108" t="str">
            <v>UNI</v>
          </cell>
          <cell r="R108">
            <v>1</v>
          </cell>
          <cell r="S108">
            <v>0</v>
          </cell>
          <cell r="T108">
            <v>21529.083353002221</v>
          </cell>
        </row>
        <row r="109">
          <cell r="E109" t="str">
            <v>45ICMS</v>
          </cell>
          <cell r="F109">
            <v>0</v>
          </cell>
          <cell r="G109">
            <v>0</v>
          </cell>
          <cell r="H109">
            <v>5</v>
          </cell>
          <cell r="I109">
            <v>0</v>
          </cell>
          <cell r="J109">
            <v>1</v>
          </cell>
          <cell r="K109">
            <v>0</v>
          </cell>
          <cell r="L109" t="str">
            <v>ÔNIBUS</v>
          </cell>
          <cell r="M109" t="str">
            <v>CUSTO VARIAVEL MODULO 045</v>
          </cell>
          <cell r="N109">
            <v>0</v>
          </cell>
          <cell r="O109" t="str">
            <v>ICMS</v>
          </cell>
          <cell r="P109">
            <v>42840</v>
          </cell>
          <cell r="Q109" t="str">
            <v>KM</v>
          </cell>
          <cell r="R109">
            <v>3570</v>
          </cell>
          <cell r="S109">
            <v>1.8060697499838363</v>
          </cell>
          <cell r="T109">
            <v>0</v>
          </cell>
        </row>
        <row r="110">
          <cell r="E110">
            <v>0</v>
          </cell>
          <cell r="F110" t="str">
            <v>45ICMS</v>
          </cell>
          <cell r="G110" t="str">
            <v>ICMS</v>
          </cell>
          <cell r="H110">
            <v>5</v>
          </cell>
          <cell r="I110">
            <v>5</v>
          </cell>
          <cell r="J110">
            <v>0</v>
          </cell>
          <cell r="K110">
            <v>1</v>
          </cell>
          <cell r="L110" t="str">
            <v>ÔNIBUS</v>
          </cell>
          <cell r="M110" t="str">
            <v>CUSTO FIXO MODULO 045</v>
          </cell>
          <cell r="N110">
            <v>0</v>
          </cell>
          <cell r="O110" t="str">
            <v>ICMS</v>
          </cell>
          <cell r="P110">
            <v>12</v>
          </cell>
          <cell r="Q110" t="str">
            <v>UN</v>
          </cell>
          <cell r="R110">
            <v>1</v>
          </cell>
          <cell r="S110">
            <v>0</v>
          </cell>
          <cell r="T110">
            <v>21529.083353002214</v>
          </cell>
        </row>
        <row r="111">
          <cell r="E111" t="str">
            <v>46ICMS</v>
          </cell>
          <cell r="F111">
            <v>0</v>
          </cell>
          <cell r="G111">
            <v>0</v>
          </cell>
          <cell r="H111">
            <v>4</v>
          </cell>
          <cell r="I111">
            <v>0</v>
          </cell>
          <cell r="J111">
            <v>1</v>
          </cell>
          <cell r="K111">
            <v>0</v>
          </cell>
          <cell r="L111" t="str">
            <v>MICRO</v>
          </cell>
          <cell r="M111" t="str">
            <v>CUSTO VARIAVEL MODULO 046MICRO</v>
          </cell>
          <cell r="N111">
            <v>0</v>
          </cell>
          <cell r="O111" t="str">
            <v>ICMS</v>
          </cell>
          <cell r="P111">
            <v>57708</v>
          </cell>
          <cell r="Q111" t="str">
            <v>KM</v>
          </cell>
          <cell r="R111">
            <v>4809</v>
          </cell>
          <cell r="S111">
            <v>1.3990368843189165</v>
          </cell>
          <cell r="T111">
            <v>0</v>
          </cell>
        </row>
        <row r="112">
          <cell r="E112">
            <v>0</v>
          </cell>
          <cell r="F112" t="str">
            <v>46ICMS</v>
          </cell>
          <cell r="G112" t="str">
            <v>ICMS</v>
          </cell>
          <cell r="H112">
            <v>4</v>
          </cell>
          <cell r="I112">
            <v>4</v>
          </cell>
          <cell r="J112">
            <v>0</v>
          </cell>
          <cell r="K112">
            <v>1</v>
          </cell>
          <cell r="L112" t="str">
            <v>MICRO</v>
          </cell>
          <cell r="M112" t="str">
            <v>CUSTO FIXO MODULO 046 MICRO</v>
          </cell>
          <cell r="N112">
            <v>0</v>
          </cell>
          <cell r="O112" t="str">
            <v>ICMS</v>
          </cell>
          <cell r="P112">
            <v>12</v>
          </cell>
          <cell r="Q112" t="str">
            <v>UN</v>
          </cell>
          <cell r="R112">
            <v>1</v>
          </cell>
          <cell r="S112">
            <v>0</v>
          </cell>
          <cell r="T112">
            <v>18948.70930146212</v>
          </cell>
        </row>
        <row r="113">
          <cell r="E113" t="str">
            <v>47ICMS</v>
          </cell>
          <cell r="F113">
            <v>0</v>
          </cell>
          <cell r="G113">
            <v>0</v>
          </cell>
          <cell r="H113">
            <v>5</v>
          </cell>
          <cell r="I113">
            <v>0</v>
          </cell>
          <cell r="J113">
            <v>1</v>
          </cell>
          <cell r="K113">
            <v>0</v>
          </cell>
          <cell r="L113" t="str">
            <v>ÔNIBUS</v>
          </cell>
          <cell r="M113" t="str">
            <v>CUSTO VARIAVEL MODULO 047</v>
          </cell>
          <cell r="N113">
            <v>0</v>
          </cell>
          <cell r="O113" t="str">
            <v>ICMS</v>
          </cell>
          <cell r="P113">
            <v>76694</v>
          </cell>
          <cell r="Q113" t="str">
            <v>KM</v>
          </cell>
          <cell r="R113">
            <v>6391.166666666667</v>
          </cell>
          <cell r="S113">
            <v>1.8060697499838363</v>
          </cell>
          <cell r="T113">
            <v>0</v>
          </cell>
        </row>
        <row r="114">
          <cell r="E114">
            <v>0</v>
          </cell>
          <cell r="F114" t="str">
            <v>47ICMS</v>
          </cell>
          <cell r="G114" t="str">
            <v>ICMS</v>
          </cell>
          <cell r="H114">
            <v>5</v>
          </cell>
          <cell r="I114">
            <v>5</v>
          </cell>
          <cell r="J114">
            <v>0</v>
          </cell>
          <cell r="K114">
            <v>1</v>
          </cell>
          <cell r="L114" t="str">
            <v>ÔNIBUS</v>
          </cell>
          <cell r="M114" t="str">
            <v>CUSTO FIXO MODULO 047</v>
          </cell>
          <cell r="N114">
            <v>0</v>
          </cell>
          <cell r="O114" t="str">
            <v>ICMS</v>
          </cell>
          <cell r="P114">
            <v>12</v>
          </cell>
          <cell r="Q114" t="str">
            <v>UN</v>
          </cell>
          <cell r="R114">
            <v>1</v>
          </cell>
          <cell r="S114">
            <v>0</v>
          </cell>
          <cell r="T114">
            <v>21529.083353002214</v>
          </cell>
        </row>
        <row r="115">
          <cell r="E115" t="str">
            <v>48ICMS</v>
          </cell>
          <cell r="F115">
            <v>0</v>
          </cell>
          <cell r="G115">
            <v>0</v>
          </cell>
          <cell r="H115">
            <v>5</v>
          </cell>
          <cell r="I115">
            <v>0</v>
          </cell>
          <cell r="J115">
            <v>1</v>
          </cell>
          <cell r="K115">
            <v>0</v>
          </cell>
          <cell r="L115" t="str">
            <v>ÔNIBUS</v>
          </cell>
          <cell r="M115" t="str">
            <v>CUSTO VARIAVEL MODULO 048</v>
          </cell>
          <cell r="N115">
            <v>0</v>
          </cell>
          <cell r="O115" t="str">
            <v>ICMS</v>
          </cell>
          <cell r="P115">
            <v>100728</v>
          </cell>
          <cell r="Q115" t="str">
            <v>KM</v>
          </cell>
          <cell r="R115">
            <v>8394</v>
          </cell>
          <cell r="S115">
            <v>1.8060697499838367</v>
          </cell>
          <cell r="T115">
            <v>0</v>
          </cell>
        </row>
        <row r="116">
          <cell r="E116">
            <v>0</v>
          </cell>
          <cell r="F116" t="str">
            <v>48ICMS</v>
          </cell>
          <cell r="G116" t="str">
            <v>ICMS</v>
          </cell>
          <cell r="H116">
            <v>5</v>
          </cell>
          <cell r="I116">
            <v>5</v>
          </cell>
          <cell r="J116">
            <v>0</v>
          </cell>
          <cell r="K116">
            <v>1</v>
          </cell>
          <cell r="L116" t="str">
            <v>ÔNIBUS</v>
          </cell>
          <cell r="M116" t="str">
            <v>CUSTO FIXO MODULO 048</v>
          </cell>
          <cell r="N116">
            <v>0</v>
          </cell>
          <cell r="O116" t="str">
            <v>ICMS</v>
          </cell>
          <cell r="P116">
            <v>12</v>
          </cell>
          <cell r="Q116" t="str">
            <v>UN</v>
          </cell>
          <cell r="R116">
            <v>1</v>
          </cell>
          <cell r="S116">
            <v>0</v>
          </cell>
          <cell r="T116">
            <v>21529.083353002217</v>
          </cell>
        </row>
        <row r="117">
          <cell r="E117" t="str">
            <v>49ICMS</v>
          </cell>
          <cell r="F117">
            <v>0</v>
          </cell>
          <cell r="G117">
            <v>0</v>
          </cell>
          <cell r="H117">
            <v>5</v>
          </cell>
          <cell r="I117">
            <v>0</v>
          </cell>
          <cell r="J117">
            <v>1</v>
          </cell>
          <cell r="K117">
            <v>0</v>
          </cell>
          <cell r="L117" t="str">
            <v>ÔNIBUS</v>
          </cell>
          <cell r="M117" t="str">
            <v>CUSTO VARIAVEL MODULO 049</v>
          </cell>
          <cell r="N117">
            <v>0</v>
          </cell>
          <cell r="O117" t="str">
            <v>ICMS</v>
          </cell>
          <cell r="P117">
            <v>71568</v>
          </cell>
          <cell r="Q117" t="str">
            <v>KM</v>
          </cell>
          <cell r="R117">
            <v>5964</v>
          </cell>
          <cell r="S117">
            <v>1.8060697499838363</v>
          </cell>
          <cell r="T117">
            <v>0</v>
          </cell>
        </row>
        <row r="118">
          <cell r="E118">
            <v>0</v>
          </cell>
          <cell r="F118" t="str">
            <v>49ICMS</v>
          </cell>
          <cell r="G118" t="str">
            <v>ICMS</v>
          </cell>
          <cell r="H118">
            <v>5</v>
          </cell>
          <cell r="I118">
            <v>5</v>
          </cell>
          <cell r="J118">
            <v>0</v>
          </cell>
          <cell r="K118">
            <v>1</v>
          </cell>
          <cell r="L118" t="str">
            <v>ÔNIBUS</v>
          </cell>
          <cell r="M118" t="str">
            <v>CUSTO FIXO MODULO 049</v>
          </cell>
          <cell r="N118">
            <v>0</v>
          </cell>
          <cell r="O118" t="str">
            <v>ICMS</v>
          </cell>
          <cell r="P118">
            <v>12</v>
          </cell>
          <cell r="Q118" t="str">
            <v>UN</v>
          </cell>
          <cell r="R118">
            <v>1</v>
          </cell>
          <cell r="S118">
            <v>0</v>
          </cell>
          <cell r="T118">
            <v>21529.083353002217</v>
          </cell>
        </row>
        <row r="119">
          <cell r="E119" t="str">
            <v>50ICMS</v>
          </cell>
          <cell r="F119">
            <v>0</v>
          </cell>
          <cell r="G119">
            <v>0</v>
          </cell>
          <cell r="H119">
            <v>4</v>
          </cell>
          <cell r="I119">
            <v>0</v>
          </cell>
          <cell r="J119">
            <v>1</v>
          </cell>
          <cell r="K119">
            <v>0</v>
          </cell>
          <cell r="L119" t="str">
            <v>ÔNIBUS</v>
          </cell>
          <cell r="M119" t="str">
            <v>CUSTO VARIAVEL MODULO 050</v>
          </cell>
          <cell r="N119">
            <v>0</v>
          </cell>
          <cell r="O119" t="str">
            <v>ICMS</v>
          </cell>
          <cell r="P119">
            <v>72576</v>
          </cell>
          <cell r="Q119" t="str">
            <v>KM</v>
          </cell>
          <cell r="R119">
            <v>6048</v>
          </cell>
          <cell r="S119">
            <v>1.8060697499838363</v>
          </cell>
          <cell r="T119">
            <v>0</v>
          </cell>
        </row>
        <row r="120">
          <cell r="E120">
            <v>0</v>
          </cell>
          <cell r="F120" t="str">
            <v>50ICMS</v>
          </cell>
          <cell r="G120" t="str">
            <v>ICMS</v>
          </cell>
          <cell r="H120">
            <v>4</v>
          </cell>
          <cell r="I120">
            <v>4</v>
          </cell>
          <cell r="J120">
            <v>0</v>
          </cell>
          <cell r="K120">
            <v>1</v>
          </cell>
          <cell r="L120" t="str">
            <v>ÔNIBUS</v>
          </cell>
          <cell r="M120" t="str">
            <v>CUSTO FIXO MODULO 050</v>
          </cell>
          <cell r="N120">
            <v>0</v>
          </cell>
          <cell r="O120" t="str">
            <v>ICMS</v>
          </cell>
          <cell r="P120">
            <v>12</v>
          </cell>
          <cell r="Q120" t="str">
            <v>UN</v>
          </cell>
          <cell r="R120">
            <v>1</v>
          </cell>
          <cell r="S120">
            <v>0</v>
          </cell>
          <cell r="T120">
            <v>21529.083353002217</v>
          </cell>
        </row>
        <row r="121">
          <cell r="E121" t="str">
            <v>51ICMS</v>
          </cell>
          <cell r="F121">
            <v>0</v>
          </cell>
          <cell r="G121">
            <v>0</v>
          </cell>
          <cell r="H121">
            <v>4</v>
          </cell>
          <cell r="I121">
            <v>0</v>
          </cell>
          <cell r="J121">
            <v>1</v>
          </cell>
          <cell r="K121">
            <v>0</v>
          </cell>
          <cell r="L121" t="str">
            <v>ÔNIBUS</v>
          </cell>
          <cell r="M121" t="str">
            <v>CUSTO VARIAVEL MODULO 051</v>
          </cell>
          <cell r="N121">
            <v>0</v>
          </cell>
          <cell r="O121" t="str">
            <v>ICMS</v>
          </cell>
          <cell r="P121">
            <v>61236</v>
          </cell>
          <cell r="Q121" t="str">
            <v>KM</v>
          </cell>
          <cell r="R121">
            <v>5103</v>
          </cell>
          <cell r="S121">
            <v>1.806069749983837</v>
          </cell>
          <cell r="T121">
            <v>0</v>
          </cell>
        </row>
        <row r="122">
          <cell r="E122">
            <v>0</v>
          </cell>
          <cell r="F122" t="str">
            <v>51ICMS</v>
          </cell>
          <cell r="G122" t="str">
            <v>ICMS</v>
          </cell>
          <cell r="H122">
            <v>4</v>
          </cell>
          <cell r="I122">
            <v>4</v>
          </cell>
          <cell r="J122">
            <v>0</v>
          </cell>
          <cell r="K122">
            <v>1</v>
          </cell>
          <cell r="L122" t="str">
            <v>ÔNIBUS</v>
          </cell>
          <cell r="M122" t="str">
            <v>CUSTO FIXO MODULO 051</v>
          </cell>
          <cell r="N122">
            <v>0</v>
          </cell>
          <cell r="O122" t="str">
            <v>ICMS</v>
          </cell>
          <cell r="P122">
            <v>12</v>
          </cell>
          <cell r="Q122" t="str">
            <v>UN</v>
          </cell>
          <cell r="R122">
            <v>1</v>
          </cell>
          <cell r="S122">
            <v>0</v>
          </cell>
          <cell r="T122">
            <v>21529.083353002221</v>
          </cell>
        </row>
        <row r="123">
          <cell r="E123" t="str">
            <v>52ICMS</v>
          </cell>
          <cell r="F123">
            <v>0</v>
          </cell>
          <cell r="G123">
            <v>0</v>
          </cell>
          <cell r="H123">
            <v>5</v>
          </cell>
          <cell r="I123">
            <v>0</v>
          </cell>
          <cell r="J123">
            <v>1</v>
          </cell>
          <cell r="K123">
            <v>0</v>
          </cell>
          <cell r="L123" t="str">
            <v>ÔNIBUS</v>
          </cell>
          <cell r="M123" t="str">
            <v>CUSTO VARIAVEL MODULO 052</v>
          </cell>
          <cell r="N123">
            <v>0</v>
          </cell>
          <cell r="O123" t="str">
            <v>ICMS</v>
          </cell>
          <cell r="P123">
            <v>72324</v>
          </cell>
          <cell r="Q123" t="str">
            <v>KM</v>
          </cell>
          <cell r="R123">
            <v>6027</v>
          </cell>
          <cell r="S123">
            <v>1.8060697499838367</v>
          </cell>
          <cell r="T123">
            <v>0</v>
          </cell>
        </row>
        <row r="124">
          <cell r="E124">
            <v>0</v>
          </cell>
          <cell r="F124" t="str">
            <v>52ICMS</v>
          </cell>
          <cell r="G124" t="str">
            <v>ICMS</v>
          </cell>
          <cell r="H124">
            <v>5</v>
          </cell>
          <cell r="I124">
            <v>5</v>
          </cell>
          <cell r="J124">
            <v>0</v>
          </cell>
          <cell r="K124">
            <v>1</v>
          </cell>
          <cell r="L124" t="str">
            <v>ÔNIBUS</v>
          </cell>
          <cell r="M124" t="str">
            <v>CUSTO FIXO MODULO 052</v>
          </cell>
          <cell r="N124">
            <v>0</v>
          </cell>
          <cell r="O124" t="str">
            <v>ICMS</v>
          </cell>
          <cell r="P124">
            <v>12</v>
          </cell>
          <cell r="Q124" t="str">
            <v>UN</v>
          </cell>
          <cell r="R124">
            <v>1</v>
          </cell>
          <cell r="S124">
            <v>0</v>
          </cell>
          <cell r="T124">
            <v>21529.083353002217</v>
          </cell>
        </row>
        <row r="125">
          <cell r="E125" t="str">
            <v>53ICMS</v>
          </cell>
          <cell r="F125">
            <v>0</v>
          </cell>
          <cell r="G125">
            <v>0</v>
          </cell>
          <cell r="H125">
            <v>4</v>
          </cell>
          <cell r="I125">
            <v>0</v>
          </cell>
          <cell r="J125">
            <v>1</v>
          </cell>
          <cell r="K125">
            <v>0</v>
          </cell>
          <cell r="L125" t="str">
            <v>ÔNIBUS</v>
          </cell>
          <cell r="M125" t="str">
            <v>CUSTO VARIAVEL MODULO 053</v>
          </cell>
          <cell r="N125">
            <v>0</v>
          </cell>
          <cell r="O125" t="str">
            <v>ICMS</v>
          </cell>
          <cell r="P125">
            <v>52920</v>
          </cell>
          <cell r="Q125" t="str">
            <v>KM</v>
          </cell>
          <cell r="R125">
            <v>4410</v>
          </cell>
          <cell r="S125">
            <v>1.8060697499838372</v>
          </cell>
          <cell r="T125">
            <v>0</v>
          </cell>
        </row>
        <row r="126">
          <cell r="E126">
            <v>0</v>
          </cell>
          <cell r="F126" t="str">
            <v>53ICMS</v>
          </cell>
          <cell r="G126" t="str">
            <v>ICMS</v>
          </cell>
          <cell r="H126">
            <v>4</v>
          </cell>
          <cell r="I126">
            <v>4</v>
          </cell>
          <cell r="J126">
            <v>0</v>
          </cell>
          <cell r="K126">
            <v>1</v>
          </cell>
          <cell r="L126" t="str">
            <v>ÔNIBUS</v>
          </cell>
          <cell r="M126" t="str">
            <v>CUSTO FIXO MODULO 053</v>
          </cell>
          <cell r="N126">
            <v>0</v>
          </cell>
          <cell r="O126" t="str">
            <v>ICMS</v>
          </cell>
          <cell r="P126">
            <v>12</v>
          </cell>
          <cell r="Q126" t="str">
            <v>UN</v>
          </cell>
          <cell r="R126">
            <v>1</v>
          </cell>
          <cell r="S126">
            <v>0</v>
          </cell>
          <cell r="T126">
            <v>21529.083353002221</v>
          </cell>
        </row>
        <row r="127">
          <cell r="E127" t="str">
            <v>54ICMS</v>
          </cell>
          <cell r="F127">
            <v>0</v>
          </cell>
          <cell r="G127">
            <v>0</v>
          </cell>
          <cell r="H127">
            <v>4</v>
          </cell>
          <cell r="I127">
            <v>0</v>
          </cell>
          <cell r="J127">
            <v>1</v>
          </cell>
          <cell r="K127">
            <v>0</v>
          </cell>
          <cell r="L127" t="str">
            <v>ÔNIBUS</v>
          </cell>
          <cell r="M127" t="str">
            <v>CUSTO VARIAVEL MODULO 054</v>
          </cell>
          <cell r="N127">
            <v>0</v>
          </cell>
          <cell r="O127" t="str">
            <v>ICMS</v>
          </cell>
          <cell r="P127">
            <v>75600</v>
          </cell>
          <cell r="Q127" t="str">
            <v>KM</v>
          </cell>
          <cell r="R127">
            <v>6300</v>
          </cell>
          <cell r="S127">
            <v>1.8060697499838363</v>
          </cell>
          <cell r="T127">
            <v>0</v>
          </cell>
        </row>
        <row r="128">
          <cell r="E128">
            <v>0</v>
          </cell>
          <cell r="F128" t="str">
            <v>54ICMS</v>
          </cell>
          <cell r="G128" t="str">
            <v>ICMS</v>
          </cell>
          <cell r="H128">
            <v>4</v>
          </cell>
          <cell r="I128">
            <v>4</v>
          </cell>
          <cell r="J128">
            <v>0</v>
          </cell>
          <cell r="K128">
            <v>1</v>
          </cell>
          <cell r="L128" t="str">
            <v>ÔNIBUS</v>
          </cell>
          <cell r="M128" t="str">
            <v>CUSTO FIXO MODULO 054</v>
          </cell>
          <cell r="N128">
            <v>0</v>
          </cell>
          <cell r="O128" t="str">
            <v>ICMS</v>
          </cell>
          <cell r="P128">
            <v>12</v>
          </cell>
          <cell r="Q128" t="str">
            <v>UN</v>
          </cell>
          <cell r="R128">
            <v>1</v>
          </cell>
          <cell r="S128">
            <v>0</v>
          </cell>
          <cell r="T128">
            <v>21529.083353002217</v>
          </cell>
        </row>
        <row r="129">
          <cell r="E129" t="str">
            <v>55ICMS</v>
          </cell>
          <cell r="F129">
            <v>0</v>
          </cell>
          <cell r="G129">
            <v>0</v>
          </cell>
          <cell r="H129">
            <v>4</v>
          </cell>
          <cell r="I129">
            <v>0</v>
          </cell>
          <cell r="J129">
            <v>1</v>
          </cell>
          <cell r="K129">
            <v>0</v>
          </cell>
          <cell r="L129" t="str">
            <v>ÔNIBUS</v>
          </cell>
          <cell r="M129" t="str">
            <v>CUSTO VARIAVEL MODULO 055</v>
          </cell>
          <cell r="N129">
            <v>0</v>
          </cell>
          <cell r="O129" t="str">
            <v>ICMS</v>
          </cell>
          <cell r="P129">
            <v>69552</v>
          </cell>
          <cell r="Q129" t="str">
            <v>KM</v>
          </cell>
          <cell r="R129">
            <v>5796</v>
          </cell>
          <cell r="S129">
            <v>1.8060697499838367</v>
          </cell>
          <cell r="T129">
            <v>0</v>
          </cell>
        </row>
        <row r="130">
          <cell r="E130">
            <v>0</v>
          </cell>
          <cell r="F130" t="str">
            <v>55ICMS</v>
          </cell>
          <cell r="G130" t="str">
            <v>ICMS</v>
          </cell>
          <cell r="H130">
            <v>4</v>
          </cell>
          <cell r="I130">
            <v>4</v>
          </cell>
          <cell r="J130">
            <v>0</v>
          </cell>
          <cell r="K130">
            <v>1</v>
          </cell>
          <cell r="L130" t="str">
            <v>ÔNIBUS</v>
          </cell>
          <cell r="M130" t="str">
            <v>CUSTO FIXO MODULO 055</v>
          </cell>
          <cell r="N130">
            <v>0</v>
          </cell>
          <cell r="O130" t="str">
            <v>ICMS</v>
          </cell>
          <cell r="P130">
            <v>12</v>
          </cell>
          <cell r="Q130" t="str">
            <v>UN</v>
          </cell>
          <cell r="R130">
            <v>1</v>
          </cell>
          <cell r="S130">
            <v>0</v>
          </cell>
          <cell r="T130">
            <v>21529.083353002217</v>
          </cell>
        </row>
        <row r="131">
          <cell r="E131" t="str">
            <v>56ICMS</v>
          </cell>
          <cell r="F131">
            <v>0</v>
          </cell>
          <cell r="G131">
            <v>0</v>
          </cell>
          <cell r="H131">
            <v>5</v>
          </cell>
          <cell r="I131">
            <v>0</v>
          </cell>
          <cell r="J131">
            <v>1</v>
          </cell>
          <cell r="K131">
            <v>0</v>
          </cell>
          <cell r="L131" t="str">
            <v>ÔNIBUS</v>
          </cell>
          <cell r="M131" t="str">
            <v>CUSTO VARIAVEL MODULO 056</v>
          </cell>
          <cell r="N131">
            <v>0</v>
          </cell>
          <cell r="O131" t="str">
            <v>ICMS</v>
          </cell>
          <cell r="P131">
            <v>79906</v>
          </cell>
          <cell r="Q131" t="str">
            <v>KM</v>
          </cell>
          <cell r="R131">
            <v>6658.833333333333</v>
          </cell>
          <cell r="S131">
            <v>1.8060697499838367</v>
          </cell>
          <cell r="T131">
            <v>0</v>
          </cell>
        </row>
        <row r="132">
          <cell r="E132">
            <v>0</v>
          </cell>
          <cell r="F132" t="str">
            <v>56ICMS</v>
          </cell>
          <cell r="G132" t="str">
            <v>ICMS</v>
          </cell>
          <cell r="H132">
            <v>5</v>
          </cell>
          <cell r="I132">
            <v>5</v>
          </cell>
          <cell r="J132">
            <v>0</v>
          </cell>
          <cell r="K132">
            <v>1</v>
          </cell>
          <cell r="L132" t="str">
            <v>ÔNIBUS</v>
          </cell>
          <cell r="M132" t="str">
            <v>CUSTO FIXO MODULO 056</v>
          </cell>
          <cell r="N132">
            <v>0</v>
          </cell>
          <cell r="O132" t="str">
            <v>ICMS</v>
          </cell>
          <cell r="P132">
            <v>12</v>
          </cell>
          <cell r="Q132" t="str">
            <v>UN</v>
          </cell>
          <cell r="R132">
            <v>1</v>
          </cell>
          <cell r="S132">
            <v>0</v>
          </cell>
          <cell r="T132">
            <v>21529.083353002221</v>
          </cell>
        </row>
        <row r="133">
          <cell r="E133" t="str">
            <v>57ICMS</v>
          </cell>
          <cell r="F133">
            <v>0</v>
          </cell>
          <cell r="G133">
            <v>0</v>
          </cell>
          <cell r="H133">
            <v>4</v>
          </cell>
          <cell r="I133">
            <v>0</v>
          </cell>
          <cell r="J133">
            <v>1</v>
          </cell>
          <cell r="K133">
            <v>0</v>
          </cell>
          <cell r="L133" t="str">
            <v>ÔNIBUS</v>
          </cell>
          <cell r="M133" t="str">
            <v>CUSTO VARIAVEL MODULO 057</v>
          </cell>
          <cell r="N133">
            <v>0</v>
          </cell>
          <cell r="O133" t="str">
            <v>ICMS</v>
          </cell>
          <cell r="P133">
            <v>50400</v>
          </cell>
          <cell r="Q133" t="str">
            <v>KM</v>
          </cell>
          <cell r="R133">
            <v>4200</v>
          </cell>
          <cell r="S133">
            <v>1.8060697499838367</v>
          </cell>
          <cell r="T133">
            <v>0</v>
          </cell>
        </row>
        <row r="134">
          <cell r="E134">
            <v>0</v>
          </cell>
          <cell r="F134" t="str">
            <v>57ICMS</v>
          </cell>
          <cell r="G134" t="str">
            <v>ICMS</v>
          </cell>
          <cell r="H134">
            <v>4</v>
          </cell>
          <cell r="I134">
            <v>4</v>
          </cell>
          <cell r="J134">
            <v>0</v>
          </cell>
          <cell r="K134">
            <v>1</v>
          </cell>
          <cell r="L134" t="str">
            <v>ÔNIBUS</v>
          </cell>
          <cell r="M134" t="str">
            <v>CUSTO FIXO MODULO 057</v>
          </cell>
          <cell r="N134">
            <v>0</v>
          </cell>
          <cell r="O134" t="str">
            <v>ICMS</v>
          </cell>
          <cell r="P134">
            <v>12</v>
          </cell>
          <cell r="Q134" t="str">
            <v>UN</v>
          </cell>
          <cell r="R134">
            <v>1</v>
          </cell>
          <cell r="S134">
            <v>0</v>
          </cell>
          <cell r="T134">
            <v>21529.083353002221</v>
          </cell>
        </row>
        <row r="135">
          <cell r="E135" t="str">
            <v>58ICMS</v>
          </cell>
          <cell r="F135">
            <v>0</v>
          </cell>
          <cell r="G135">
            <v>0</v>
          </cell>
          <cell r="H135">
            <v>4</v>
          </cell>
          <cell r="I135">
            <v>0</v>
          </cell>
          <cell r="J135">
            <v>1</v>
          </cell>
          <cell r="K135">
            <v>0</v>
          </cell>
          <cell r="L135" t="str">
            <v>ÔNIBUS</v>
          </cell>
          <cell r="M135" t="str">
            <v>CUSTO VARIAVEL MODULO 058</v>
          </cell>
          <cell r="N135">
            <v>0</v>
          </cell>
          <cell r="O135" t="str">
            <v>ICMS</v>
          </cell>
          <cell r="P135">
            <v>52164</v>
          </cell>
          <cell r="Q135" t="str">
            <v>KM</v>
          </cell>
          <cell r="R135">
            <v>4347</v>
          </cell>
          <cell r="S135">
            <v>1.8060697499838367</v>
          </cell>
          <cell r="T135">
            <v>0</v>
          </cell>
        </row>
        <row r="136">
          <cell r="E136">
            <v>0</v>
          </cell>
          <cell r="F136" t="str">
            <v>58ICMS</v>
          </cell>
          <cell r="G136" t="str">
            <v>ICMS</v>
          </cell>
          <cell r="H136">
            <v>4</v>
          </cell>
          <cell r="I136">
            <v>4</v>
          </cell>
          <cell r="J136">
            <v>0</v>
          </cell>
          <cell r="K136">
            <v>1</v>
          </cell>
          <cell r="L136" t="str">
            <v>ÔNIBUS</v>
          </cell>
          <cell r="M136" t="str">
            <v>CUSTO FIXO MODULO 058</v>
          </cell>
          <cell r="N136">
            <v>0</v>
          </cell>
          <cell r="O136" t="str">
            <v>ICMS</v>
          </cell>
          <cell r="P136">
            <v>12</v>
          </cell>
          <cell r="Q136" t="str">
            <v>UN</v>
          </cell>
          <cell r="R136">
            <v>1</v>
          </cell>
          <cell r="S136">
            <v>0</v>
          </cell>
          <cell r="T136">
            <v>21529.083353002217</v>
          </cell>
        </row>
        <row r="137">
          <cell r="E137" t="str">
            <v>59ICMS</v>
          </cell>
          <cell r="F137">
            <v>0</v>
          </cell>
          <cell r="G137">
            <v>0</v>
          </cell>
          <cell r="H137">
            <v>4</v>
          </cell>
          <cell r="I137">
            <v>0</v>
          </cell>
          <cell r="J137">
            <v>1</v>
          </cell>
          <cell r="K137">
            <v>0</v>
          </cell>
          <cell r="L137" t="str">
            <v>ÔNIBUS</v>
          </cell>
          <cell r="M137" t="str">
            <v>CUSTO VARIAVEL MODULO 059</v>
          </cell>
          <cell r="N137">
            <v>0</v>
          </cell>
          <cell r="O137" t="str">
            <v>ICMS</v>
          </cell>
          <cell r="P137">
            <v>51408</v>
          </cell>
          <cell r="Q137" t="str">
            <v>KM</v>
          </cell>
          <cell r="R137">
            <v>4284</v>
          </cell>
          <cell r="S137">
            <v>1.8060697499838367</v>
          </cell>
          <cell r="T137">
            <v>0</v>
          </cell>
        </row>
        <row r="138">
          <cell r="E138">
            <v>0</v>
          </cell>
          <cell r="F138" t="str">
            <v>59ICMS</v>
          </cell>
          <cell r="G138" t="str">
            <v>ICMS</v>
          </cell>
          <cell r="H138">
            <v>4</v>
          </cell>
          <cell r="I138">
            <v>4</v>
          </cell>
          <cell r="J138">
            <v>0</v>
          </cell>
          <cell r="K138">
            <v>1</v>
          </cell>
          <cell r="L138" t="str">
            <v>ÔNIBUS</v>
          </cell>
          <cell r="M138" t="str">
            <v>CUSTO FIXO MODULO 059</v>
          </cell>
          <cell r="N138">
            <v>0</v>
          </cell>
          <cell r="O138" t="str">
            <v>ICMS</v>
          </cell>
          <cell r="P138">
            <v>12</v>
          </cell>
          <cell r="Q138" t="str">
            <v>UN</v>
          </cell>
          <cell r="R138">
            <v>1</v>
          </cell>
          <cell r="S138">
            <v>0</v>
          </cell>
          <cell r="T138">
            <v>21529.083353002217</v>
          </cell>
        </row>
        <row r="139">
          <cell r="E139" t="str">
            <v>60ICMS</v>
          </cell>
          <cell r="F139">
            <v>0</v>
          </cell>
          <cell r="G139">
            <v>0</v>
          </cell>
          <cell r="H139">
            <v>4</v>
          </cell>
          <cell r="I139">
            <v>0</v>
          </cell>
          <cell r="J139">
            <v>1</v>
          </cell>
          <cell r="K139">
            <v>0</v>
          </cell>
          <cell r="L139" t="str">
            <v>ÔNIBUS</v>
          </cell>
          <cell r="M139" t="str">
            <v>CUSTO VARIAVEL MODULO 060</v>
          </cell>
          <cell r="N139">
            <v>0</v>
          </cell>
          <cell r="O139" t="str">
            <v>ICMS</v>
          </cell>
          <cell r="P139">
            <v>38808</v>
          </cell>
          <cell r="Q139" t="str">
            <v>KM</v>
          </cell>
          <cell r="R139">
            <v>3234</v>
          </cell>
          <cell r="S139">
            <v>1.8060697499838363</v>
          </cell>
          <cell r="T139">
            <v>0</v>
          </cell>
        </row>
        <row r="140">
          <cell r="E140">
            <v>0</v>
          </cell>
          <cell r="F140" t="str">
            <v>60ICMS</v>
          </cell>
          <cell r="G140" t="str">
            <v>ICMS</v>
          </cell>
          <cell r="H140">
            <v>4</v>
          </cell>
          <cell r="I140">
            <v>4</v>
          </cell>
          <cell r="J140">
            <v>0</v>
          </cell>
          <cell r="K140">
            <v>1</v>
          </cell>
          <cell r="L140" t="str">
            <v>ÔNIBUS</v>
          </cell>
          <cell r="M140" t="str">
            <v>CUSTO FIXO MODULO 060</v>
          </cell>
          <cell r="N140">
            <v>0</v>
          </cell>
          <cell r="O140" t="str">
            <v>ICMS</v>
          </cell>
          <cell r="P140">
            <v>12</v>
          </cell>
          <cell r="Q140" t="str">
            <v>UN</v>
          </cell>
          <cell r="R140">
            <v>1</v>
          </cell>
          <cell r="S140">
            <v>0</v>
          </cell>
          <cell r="T140">
            <v>21529.083353002214</v>
          </cell>
        </row>
        <row r="141">
          <cell r="E141" t="str">
            <v>61ICMS</v>
          </cell>
          <cell r="F141">
            <v>0</v>
          </cell>
          <cell r="G141">
            <v>0</v>
          </cell>
          <cell r="H141">
            <v>4</v>
          </cell>
          <cell r="I141">
            <v>0</v>
          </cell>
          <cell r="J141">
            <v>1</v>
          </cell>
          <cell r="K141">
            <v>0</v>
          </cell>
          <cell r="L141" t="str">
            <v>ÔNIBUS</v>
          </cell>
          <cell r="M141" t="str">
            <v>CUSTO VARIAVEL MODULO 061</v>
          </cell>
          <cell r="N141">
            <v>0</v>
          </cell>
          <cell r="O141" t="str">
            <v>ICMS</v>
          </cell>
          <cell r="P141">
            <v>73584</v>
          </cell>
          <cell r="Q141" t="str">
            <v>KM</v>
          </cell>
          <cell r="R141">
            <v>6132</v>
          </cell>
          <cell r="S141">
            <v>1.8060697499838367</v>
          </cell>
          <cell r="T141">
            <v>0</v>
          </cell>
        </row>
        <row r="142">
          <cell r="E142">
            <v>0</v>
          </cell>
          <cell r="F142" t="str">
            <v>61ICMS</v>
          </cell>
          <cell r="G142" t="str">
            <v>ICMS</v>
          </cell>
          <cell r="H142">
            <v>4</v>
          </cell>
          <cell r="I142">
            <v>4</v>
          </cell>
          <cell r="J142">
            <v>0</v>
          </cell>
          <cell r="K142">
            <v>1</v>
          </cell>
          <cell r="L142" t="str">
            <v>ÔNIBUS</v>
          </cell>
          <cell r="M142" t="str">
            <v>CUSTO FIXO MODULO 061</v>
          </cell>
          <cell r="N142">
            <v>0</v>
          </cell>
          <cell r="O142" t="str">
            <v>ICMS</v>
          </cell>
          <cell r="P142">
            <v>12</v>
          </cell>
          <cell r="Q142" t="str">
            <v>UN</v>
          </cell>
          <cell r="R142">
            <v>1</v>
          </cell>
          <cell r="S142">
            <v>0</v>
          </cell>
          <cell r="T142">
            <v>21529.083353002217</v>
          </cell>
        </row>
        <row r="143">
          <cell r="E143" t="str">
            <v>62ICMS</v>
          </cell>
          <cell r="F143">
            <v>0</v>
          </cell>
          <cell r="G143">
            <v>0</v>
          </cell>
          <cell r="H143">
            <v>4</v>
          </cell>
          <cell r="I143">
            <v>0</v>
          </cell>
          <cell r="J143">
            <v>1</v>
          </cell>
          <cell r="K143">
            <v>0</v>
          </cell>
          <cell r="L143" t="str">
            <v>ÔNIBUS - JSL</v>
          </cell>
          <cell r="M143" t="str">
            <v>CUSTO VARIAVEL MODULO 062</v>
          </cell>
          <cell r="N143">
            <v>0</v>
          </cell>
          <cell r="O143" t="str">
            <v>ICMS</v>
          </cell>
          <cell r="P143">
            <v>56448</v>
          </cell>
          <cell r="Q143" t="str">
            <v>KM</v>
          </cell>
          <cell r="R143">
            <v>4704</v>
          </cell>
          <cell r="S143">
            <v>1.8060697499838367</v>
          </cell>
          <cell r="T143">
            <v>0</v>
          </cell>
        </row>
        <row r="144">
          <cell r="E144">
            <v>0</v>
          </cell>
          <cell r="F144" t="str">
            <v>62ICMS</v>
          </cell>
          <cell r="G144" t="str">
            <v>ICMS</v>
          </cell>
          <cell r="H144">
            <v>4</v>
          </cell>
          <cell r="I144">
            <v>4</v>
          </cell>
          <cell r="J144">
            <v>0</v>
          </cell>
          <cell r="K144">
            <v>1</v>
          </cell>
          <cell r="L144" t="str">
            <v>ÔNIBUS - JSL</v>
          </cell>
          <cell r="M144" t="str">
            <v>CUSTO FIXO MODULO 062</v>
          </cell>
          <cell r="N144">
            <v>0</v>
          </cell>
          <cell r="O144" t="str">
            <v>ICMS</v>
          </cell>
          <cell r="P144">
            <v>12</v>
          </cell>
          <cell r="Q144" t="str">
            <v>UN</v>
          </cell>
          <cell r="R144">
            <v>1</v>
          </cell>
          <cell r="S144">
            <v>0</v>
          </cell>
          <cell r="T144">
            <v>16799.869816423245</v>
          </cell>
        </row>
        <row r="145">
          <cell r="E145" t="str">
            <v>63ICMS</v>
          </cell>
          <cell r="F145">
            <v>0</v>
          </cell>
          <cell r="G145">
            <v>0</v>
          </cell>
          <cell r="H145">
            <v>4</v>
          </cell>
          <cell r="I145">
            <v>0</v>
          </cell>
          <cell r="J145">
            <v>1</v>
          </cell>
          <cell r="K145">
            <v>0</v>
          </cell>
          <cell r="L145" t="str">
            <v>ÔNIBUS - JSL</v>
          </cell>
          <cell r="M145" t="str">
            <v>CUSTO VARIAVEL MODULO 063</v>
          </cell>
          <cell r="N145">
            <v>0</v>
          </cell>
          <cell r="O145" t="str">
            <v>ICMS</v>
          </cell>
          <cell r="P145">
            <v>66528</v>
          </cell>
          <cell r="Q145" t="str">
            <v>KM</v>
          </cell>
          <cell r="R145">
            <v>5544</v>
          </cell>
          <cell r="S145">
            <v>1.8060697499838363</v>
          </cell>
          <cell r="T145">
            <v>0</v>
          </cell>
        </row>
        <row r="146">
          <cell r="E146">
            <v>0</v>
          </cell>
          <cell r="F146" t="str">
            <v>63ICMS</v>
          </cell>
          <cell r="G146" t="str">
            <v>ICMS</v>
          </cell>
          <cell r="H146">
            <v>4</v>
          </cell>
          <cell r="I146">
            <v>4</v>
          </cell>
          <cell r="J146">
            <v>0</v>
          </cell>
          <cell r="K146">
            <v>1</v>
          </cell>
          <cell r="L146" t="str">
            <v>ÔNIBUS - JSL</v>
          </cell>
          <cell r="M146" t="str">
            <v>CUSTO FIXO MODULO 063</v>
          </cell>
          <cell r="N146">
            <v>0</v>
          </cell>
          <cell r="O146" t="str">
            <v>ICMS</v>
          </cell>
          <cell r="P146">
            <v>12</v>
          </cell>
          <cell r="Q146" t="str">
            <v>UN</v>
          </cell>
          <cell r="R146">
            <v>1</v>
          </cell>
          <cell r="S146">
            <v>0</v>
          </cell>
          <cell r="T146">
            <v>16799.869816423241</v>
          </cell>
        </row>
        <row r="147">
          <cell r="E147" t="str">
            <v>64ICMS</v>
          </cell>
          <cell r="F147">
            <v>0</v>
          </cell>
          <cell r="G147">
            <v>0</v>
          </cell>
          <cell r="H147">
            <v>5</v>
          </cell>
          <cell r="I147">
            <v>0</v>
          </cell>
          <cell r="J147">
            <v>1</v>
          </cell>
          <cell r="K147">
            <v>0</v>
          </cell>
          <cell r="L147" t="str">
            <v>ÔNIBUS - JSL</v>
          </cell>
          <cell r="M147" t="str">
            <v>CUSTO VARIAVEL MODULO 064</v>
          </cell>
          <cell r="N147">
            <v>0</v>
          </cell>
          <cell r="O147" t="str">
            <v>ICMS</v>
          </cell>
          <cell r="P147">
            <v>38304</v>
          </cell>
          <cell r="Q147" t="str">
            <v>KM</v>
          </cell>
          <cell r="R147">
            <v>3192</v>
          </cell>
          <cell r="S147">
            <v>1.8060697499838363</v>
          </cell>
          <cell r="T147">
            <v>0</v>
          </cell>
        </row>
        <row r="148">
          <cell r="E148">
            <v>0</v>
          </cell>
          <cell r="F148" t="str">
            <v>64ICMS</v>
          </cell>
          <cell r="G148" t="str">
            <v>ICMS</v>
          </cell>
          <cell r="H148">
            <v>5</v>
          </cell>
          <cell r="I148">
            <v>3</v>
          </cell>
          <cell r="J148">
            <v>0</v>
          </cell>
          <cell r="K148">
            <v>1</v>
          </cell>
          <cell r="L148" t="str">
            <v>ÔNIBUS - JSL</v>
          </cell>
          <cell r="M148" t="str">
            <v>CUSTO FIXO MODULO 064</v>
          </cell>
          <cell r="N148">
            <v>0</v>
          </cell>
          <cell r="O148" t="str">
            <v>ICMS</v>
          </cell>
          <cell r="P148">
            <v>12</v>
          </cell>
          <cell r="Q148" t="str">
            <v>UN</v>
          </cell>
          <cell r="R148">
            <v>1</v>
          </cell>
          <cell r="S148">
            <v>0</v>
          </cell>
          <cell r="T148">
            <v>16799.869816423245</v>
          </cell>
        </row>
        <row r="149">
          <cell r="E149" t="str">
            <v>65ICMS</v>
          </cell>
          <cell r="F149">
            <v>0</v>
          </cell>
          <cell r="G149">
            <v>0</v>
          </cell>
          <cell r="H149">
            <v>4</v>
          </cell>
          <cell r="I149">
            <v>0</v>
          </cell>
          <cell r="J149">
            <v>1</v>
          </cell>
          <cell r="K149">
            <v>0</v>
          </cell>
          <cell r="L149" t="str">
            <v>ÔNIBUS - JSL</v>
          </cell>
          <cell r="M149" t="str">
            <v>CUSTO VARIAVEL MODULO 065</v>
          </cell>
          <cell r="N149">
            <v>0</v>
          </cell>
          <cell r="O149" t="str">
            <v>ICMS</v>
          </cell>
          <cell r="P149">
            <v>53424</v>
          </cell>
          <cell r="Q149" t="str">
            <v>KM</v>
          </cell>
          <cell r="R149">
            <v>4452</v>
          </cell>
          <cell r="S149">
            <v>1.8060697499838367</v>
          </cell>
          <cell r="T149">
            <v>0</v>
          </cell>
        </row>
        <row r="150">
          <cell r="E150">
            <v>0</v>
          </cell>
          <cell r="F150" t="str">
            <v>65ICMS</v>
          </cell>
          <cell r="G150" t="str">
            <v>ICMS</v>
          </cell>
          <cell r="H150">
            <v>4</v>
          </cell>
          <cell r="I150">
            <v>4</v>
          </cell>
          <cell r="J150">
            <v>0</v>
          </cell>
          <cell r="K150">
            <v>1</v>
          </cell>
          <cell r="L150" t="str">
            <v>ÔNIBUS - JSL</v>
          </cell>
          <cell r="M150" t="str">
            <v>CUSTO FIXO MODULO 065</v>
          </cell>
          <cell r="N150">
            <v>0</v>
          </cell>
          <cell r="O150" t="str">
            <v>ICMS</v>
          </cell>
          <cell r="P150">
            <v>12</v>
          </cell>
          <cell r="Q150" t="str">
            <v>UN</v>
          </cell>
          <cell r="R150">
            <v>1</v>
          </cell>
          <cell r="S150">
            <v>0</v>
          </cell>
          <cell r="T150">
            <v>16799.869816423248</v>
          </cell>
        </row>
        <row r="151">
          <cell r="E151" t="str">
            <v>66ICMS</v>
          </cell>
          <cell r="F151">
            <v>0</v>
          </cell>
          <cell r="G151">
            <v>0</v>
          </cell>
          <cell r="H151">
            <v>4</v>
          </cell>
          <cell r="I151">
            <v>0</v>
          </cell>
          <cell r="J151">
            <v>1</v>
          </cell>
          <cell r="K151">
            <v>0</v>
          </cell>
          <cell r="L151" t="str">
            <v>MICRO - JSL</v>
          </cell>
          <cell r="M151" t="str">
            <v>CUSTO VARIAVEL MODULO 066MICRO</v>
          </cell>
          <cell r="N151">
            <v>0</v>
          </cell>
          <cell r="O151" t="str">
            <v>ICMS</v>
          </cell>
          <cell r="P151">
            <v>64512</v>
          </cell>
          <cell r="Q151" t="str">
            <v>KM</v>
          </cell>
          <cell r="R151">
            <v>5376</v>
          </cell>
          <cell r="S151">
            <v>1.3990368843189167</v>
          </cell>
          <cell r="T151">
            <v>0</v>
          </cell>
        </row>
        <row r="152">
          <cell r="E152">
            <v>0</v>
          </cell>
          <cell r="F152" t="str">
            <v>66ICMS</v>
          </cell>
          <cell r="G152" t="str">
            <v>ICMS</v>
          </cell>
          <cell r="H152">
            <v>4</v>
          </cell>
          <cell r="I152">
            <v>4</v>
          </cell>
          <cell r="J152">
            <v>0</v>
          </cell>
          <cell r="K152">
            <v>1</v>
          </cell>
          <cell r="L152" t="str">
            <v>MICRO - JSL</v>
          </cell>
          <cell r="M152" t="str">
            <v>CUSTO FIXO MODULO 066 MICRO</v>
          </cell>
          <cell r="N152">
            <v>0</v>
          </cell>
          <cell r="O152" t="str">
            <v>ICMS</v>
          </cell>
          <cell r="P152">
            <v>12</v>
          </cell>
          <cell r="Q152" t="str">
            <v>UN</v>
          </cell>
          <cell r="R152">
            <v>1</v>
          </cell>
          <cell r="S152">
            <v>0</v>
          </cell>
          <cell r="T152">
            <v>17702.312415857396</v>
          </cell>
        </row>
        <row r="153">
          <cell r="E153" t="str">
            <v>67ICMS</v>
          </cell>
          <cell r="F153">
            <v>0</v>
          </cell>
          <cell r="G153">
            <v>0</v>
          </cell>
          <cell r="H153">
            <v>4</v>
          </cell>
          <cell r="I153">
            <v>0</v>
          </cell>
          <cell r="J153">
            <v>1</v>
          </cell>
          <cell r="K153">
            <v>0</v>
          </cell>
          <cell r="L153" t="str">
            <v>ÔNIBUS - JSL</v>
          </cell>
          <cell r="M153" t="str">
            <v>CUSTO VARIAVEL MODULO 067</v>
          </cell>
          <cell r="N153">
            <v>0</v>
          </cell>
          <cell r="O153" t="str">
            <v>ICMS</v>
          </cell>
          <cell r="P153">
            <v>35784</v>
          </cell>
          <cell r="Q153" t="str">
            <v>KM</v>
          </cell>
          <cell r="R153">
            <v>2982</v>
          </cell>
          <cell r="S153">
            <v>1.8060697499838367</v>
          </cell>
          <cell r="T153">
            <v>0</v>
          </cell>
        </row>
        <row r="154">
          <cell r="E154">
            <v>0</v>
          </cell>
          <cell r="F154" t="str">
            <v>67ICMS</v>
          </cell>
          <cell r="G154" t="str">
            <v>ICMS</v>
          </cell>
          <cell r="H154">
            <v>4</v>
          </cell>
          <cell r="I154">
            <v>4</v>
          </cell>
          <cell r="J154">
            <v>0</v>
          </cell>
          <cell r="K154">
            <v>1</v>
          </cell>
          <cell r="L154" t="str">
            <v>ÔNIBUS - JSL</v>
          </cell>
          <cell r="M154" t="str">
            <v>CUSTO FIXO MODULO 067</v>
          </cell>
          <cell r="N154">
            <v>0</v>
          </cell>
          <cell r="O154" t="str">
            <v>ICMS</v>
          </cell>
          <cell r="P154">
            <v>12</v>
          </cell>
          <cell r="Q154" t="str">
            <v>UN</v>
          </cell>
          <cell r="R154">
            <v>1</v>
          </cell>
          <cell r="S154">
            <v>0</v>
          </cell>
          <cell r="T154">
            <v>16799.869816423248</v>
          </cell>
        </row>
        <row r="155">
          <cell r="E155" t="str">
            <v>68ICMS</v>
          </cell>
          <cell r="F155">
            <v>0</v>
          </cell>
          <cell r="G155">
            <v>0</v>
          </cell>
          <cell r="H155">
            <v>4</v>
          </cell>
          <cell r="I155">
            <v>0</v>
          </cell>
          <cell r="J155">
            <v>1</v>
          </cell>
          <cell r="K155">
            <v>0</v>
          </cell>
          <cell r="L155" t="str">
            <v>ÔNIBUS - JSL</v>
          </cell>
          <cell r="M155" t="str">
            <v>CUSTO VARIAVEL MODULO 068</v>
          </cell>
          <cell r="N155">
            <v>0</v>
          </cell>
          <cell r="O155" t="str">
            <v>ICMS</v>
          </cell>
          <cell r="P155">
            <v>51408</v>
          </cell>
          <cell r="Q155" t="str">
            <v>KM</v>
          </cell>
          <cell r="R155">
            <v>4284</v>
          </cell>
          <cell r="S155">
            <v>1.8060697499838367</v>
          </cell>
          <cell r="T155">
            <v>0</v>
          </cell>
        </row>
        <row r="156">
          <cell r="E156">
            <v>0</v>
          </cell>
          <cell r="F156" t="str">
            <v>68ICMS</v>
          </cell>
          <cell r="G156" t="str">
            <v>ICMS</v>
          </cell>
          <cell r="H156">
            <v>4</v>
          </cell>
          <cell r="I156">
            <v>4</v>
          </cell>
          <cell r="J156">
            <v>0</v>
          </cell>
          <cell r="K156">
            <v>1</v>
          </cell>
          <cell r="L156" t="str">
            <v>ÔNIBUS - JSL</v>
          </cell>
          <cell r="M156" t="str">
            <v>CUSTO FIXO MODULO 068</v>
          </cell>
          <cell r="N156">
            <v>0</v>
          </cell>
          <cell r="O156" t="str">
            <v>ICMS</v>
          </cell>
          <cell r="P156">
            <v>12</v>
          </cell>
          <cell r="Q156" t="str">
            <v>UN</v>
          </cell>
          <cell r="R156">
            <v>1</v>
          </cell>
          <cell r="S156">
            <v>0</v>
          </cell>
          <cell r="T156">
            <v>16799.869816423245</v>
          </cell>
        </row>
        <row r="157">
          <cell r="E157" t="str">
            <v>69ICMS</v>
          </cell>
          <cell r="F157">
            <v>0</v>
          </cell>
          <cell r="G157">
            <v>0</v>
          </cell>
          <cell r="H157">
            <v>5</v>
          </cell>
          <cell r="I157">
            <v>0</v>
          </cell>
          <cell r="J157">
            <v>1</v>
          </cell>
          <cell r="K157">
            <v>0</v>
          </cell>
          <cell r="L157" t="str">
            <v>ÔNIBUS - JSL</v>
          </cell>
          <cell r="M157" t="str">
            <v>CUSTO VARIAVEL MODULO 069</v>
          </cell>
          <cell r="N157">
            <v>0</v>
          </cell>
          <cell r="O157" t="str">
            <v>ICMS</v>
          </cell>
          <cell r="P157">
            <v>79380</v>
          </cell>
          <cell r="Q157" t="str">
            <v>KM</v>
          </cell>
          <cell r="R157">
            <v>6615</v>
          </cell>
          <cell r="S157">
            <v>1.8060697499838372</v>
          </cell>
          <cell r="T157">
            <v>0</v>
          </cell>
        </row>
        <row r="158">
          <cell r="E158">
            <v>0</v>
          </cell>
          <cell r="F158" t="str">
            <v>69ICMS</v>
          </cell>
          <cell r="G158" t="str">
            <v>ICMS</v>
          </cell>
          <cell r="H158">
            <v>5</v>
          </cell>
          <cell r="I158">
            <v>5</v>
          </cell>
          <cell r="J158">
            <v>0</v>
          </cell>
          <cell r="K158">
            <v>1</v>
          </cell>
          <cell r="L158" t="str">
            <v>ÔNIBUS - JSL</v>
          </cell>
          <cell r="M158" t="str">
            <v>CUSTO FIXO MODULO 069</v>
          </cell>
          <cell r="N158">
            <v>0</v>
          </cell>
          <cell r="O158" t="str">
            <v>ICMS</v>
          </cell>
          <cell r="P158">
            <v>12</v>
          </cell>
          <cell r="Q158" t="str">
            <v>UN</v>
          </cell>
          <cell r="R158">
            <v>1</v>
          </cell>
          <cell r="S158">
            <v>0</v>
          </cell>
          <cell r="T158">
            <v>16799.869816423248</v>
          </cell>
        </row>
        <row r="159">
          <cell r="E159" t="str">
            <v>70ICMS</v>
          </cell>
          <cell r="F159">
            <v>0</v>
          </cell>
          <cell r="G159">
            <v>0</v>
          </cell>
          <cell r="H159">
            <v>4</v>
          </cell>
          <cell r="I159">
            <v>0</v>
          </cell>
          <cell r="J159">
            <v>1</v>
          </cell>
          <cell r="K159">
            <v>0</v>
          </cell>
          <cell r="L159" t="str">
            <v>ÔNIBUS - JSL</v>
          </cell>
          <cell r="M159" t="str">
            <v>CUSTO VARIAVEL MODULO 070</v>
          </cell>
          <cell r="N159">
            <v>0</v>
          </cell>
          <cell r="O159" t="str">
            <v>ICMS</v>
          </cell>
          <cell r="P159">
            <v>19908</v>
          </cell>
          <cell r="Q159" t="str">
            <v>KM</v>
          </cell>
          <cell r="R159">
            <v>1659</v>
          </cell>
          <cell r="S159">
            <v>1.8060697499838363</v>
          </cell>
          <cell r="T159">
            <v>0</v>
          </cell>
        </row>
        <row r="160">
          <cell r="E160">
            <v>0</v>
          </cell>
          <cell r="F160" t="str">
            <v>70ICMS</v>
          </cell>
          <cell r="G160" t="str">
            <v>ICMS</v>
          </cell>
          <cell r="H160">
            <v>4</v>
          </cell>
          <cell r="I160">
            <v>3</v>
          </cell>
          <cell r="J160">
            <v>0</v>
          </cell>
          <cell r="K160">
            <v>0.75</v>
          </cell>
          <cell r="L160" t="str">
            <v>ÔNIBUS - JSL</v>
          </cell>
          <cell r="M160" t="str">
            <v>CUSTO FIXO MODULO 070</v>
          </cell>
          <cell r="N160">
            <v>0</v>
          </cell>
          <cell r="O160" t="str">
            <v>ICMS</v>
          </cell>
          <cell r="P160">
            <v>12</v>
          </cell>
          <cell r="Q160" t="str">
            <v>UN</v>
          </cell>
          <cell r="R160">
            <v>1</v>
          </cell>
          <cell r="S160">
            <v>0</v>
          </cell>
          <cell r="T160">
            <v>12599.902362317433</v>
          </cell>
        </row>
        <row r="161">
          <cell r="E161" t="str">
            <v>70ISS</v>
          </cell>
          <cell r="F161">
            <v>0</v>
          </cell>
          <cell r="G161">
            <v>0</v>
          </cell>
          <cell r="H161">
            <v>4</v>
          </cell>
          <cell r="I161">
            <v>0</v>
          </cell>
          <cell r="J161">
            <v>0</v>
          </cell>
          <cell r="K161">
            <v>0</v>
          </cell>
          <cell r="L161" t="str">
            <v>ÔNIBUS - JSL</v>
          </cell>
          <cell r="M161" t="str">
            <v>CUSTO VARIAVEL MODULO 070 ISS</v>
          </cell>
          <cell r="N161" t="str">
            <v>ISS</v>
          </cell>
          <cell r="O161" t="str">
            <v>ISS</v>
          </cell>
          <cell r="P161">
            <v>15624</v>
          </cell>
          <cell r="Q161" t="str">
            <v>KM</v>
          </cell>
          <cell r="R161">
            <v>1302</v>
          </cell>
          <cell r="S161">
            <v>1.8641116273266485</v>
          </cell>
          <cell r="T161">
            <v>0</v>
          </cell>
        </row>
        <row r="162">
          <cell r="E162">
            <v>0</v>
          </cell>
          <cell r="F162" t="str">
            <v>70ISS</v>
          </cell>
          <cell r="G162" t="str">
            <v>ISS</v>
          </cell>
          <cell r="H162">
            <v>4</v>
          </cell>
          <cell r="I162">
            <v>1</v>
          </cell>
          <cell r="J162">
            <v>0</v>
          </cell>
          <cell r="K162">
            <v>0.25</v>
          </cell>
          <cell r="L162" t="str">
            <v>ÔNIBUS - JSL</v>
          </cell>
          <cell r="M162" t="str">
            <v>CUSTO FIXO MODULO 070 ISS</v>
          </cell>
          <cell r="N162" t="str">
            <v>ISS</v>
          </cell>
          <cell r="O162" t="str">
            <v>ISS</v>
          </cell>
          <cell r="P162">
            <v>12</v>
          </cell>
          <cell r="Q162" t="str">
            <v>UN</v>
          </cell>
          <cell r="R162">
            <v>1</v>
          </cell>
          <cell r="S162">
            <v>0</v>
          </cell>
          <cell r="T162">
            <v>4334.9423053357777</v>
          </cell>
        </row>
        <row r="163">
          <cell r="E163" t="str">
            <v>71ICMS</v>
          </cell>
          <cell r="F163">
            <v>0</v>
          </cell>
          <cell r="G163">
            <v>0</v>
          </cell>
          <cell r="H163">
            <v>4</v>
          </cell>
          <cell r="I163">
            <v>0</v>
          </cell>
          <cell r="J163">
            <v>1</v>
          </cell>
          <cell r="K163">
            <v>0</v>
          </cell>
          <cell r="L163" t="str">
            <v>ÔNIBUS - JSL</v>
          </cell>
          <cell r="M163" t="str">
            <v>CUSTO VARIAVEL MODULO 071</v>
          </cell>
          <cell r="N163">
            <v>0</v>
          </cell>
          <cell r="O163" t="str">
            <v>ICMS</v>
          </cell>
          <cell r="P163">
            <v>34776</v>
          </cell>
          <cell r="Q163" t="str">
            <v>KM</v>
          </cell>
          <cell r="R163">
            <v>2898</v>
          </cell>
          <cell r="S163">
            <v>1.806069749983837</v>
          </cell>
          <cell r="T163">
            <v>0</v>
          </cell>
        </row>
        <row r="164">
          <cell r="E164">
            <v>0</v>
          </cell>
          <cell r="F164" t="str">
            <v>71ICMS</v>
          </cell>
          <cell r="G164" t="str">
            <v>ICMS</v>
          </cell>
          <cell r="H164">
            <v>4</v>
          </cell>
          <cell r="I164">
            <v>4</v>
          </cell>
          <cell r="J164">
            <v>0</v>
          </cell>
          <cell r="K164">
            <v>1</v>
          </cell>
          <cell r="L164" t="str">
            <v>ÔNIBUS - JSL</v>
          </cell>
          <cell r="M164" t="str">
            <v>CUSTO FIXO MODULO 071</v>
          </cell>
          <cell r="N164">
            <v>0</v>
          </cell>
          <cell r="O164" t="str">
            <v>ICMS</v>
          </cell>
          <cell r="P164">
            <v>12</v>
          </cell>
          <cell r="Q164" t="str">
            <v>UN</v>
          </cell>
          <cell r="R164">
            <v>1</v>
          </cell>
          <cell r="S164">
            <v>0</v>
          </cell>
          <cell r="T164">
            <v>16799.869816423248</v>
          </cell>
        </row>
        <row r="165">
          <cell r="E165" t="str">
            <v>72ICMS</v>
          </cell>
          <cell r="F165">
            <v>0</v>
          </cell>
          <cell r="G165">
            <v>0</v>
          </cell>
          <cell r="H165">
            <v>4</v>
          </cell>
          <cell r="I165">
            <v>0</v>
          </cell>
          <cell r="J165">
            <v>1</v>
          </cell>
          <cell r="K165">
            <v>0</v>
          </cell>
          <cell r="L165" t="str">
            <v>ÔNIBUS - JSL</v>
          </cell>
          <cell r="M165" t="str">
            <v>CUSTO VARIAVEL MODULO 072</v>
          </cell>
          <cell r="N165">
            <v>0</v>
          </cell>
          <cell r="O165" t="str">
            <v>ICMS</v>
          </cell>
          <cell r="P165">
            <v>52668</v>
          </cell>
          <cell r="Q165" t="str">
            <v>KM</v>
          </cell>
          <cell r="R165">
            <v>4389</v>
          </cell>
          <cell r="S165">
            <v>1.8060697499838361</v>
          </cell>
          <cell r="T165">
            <v>0</v>
          </cell>
        </row>
        <row r="166">
          <cell r="E166">
            <v>0</v>
          </cell>
          <cell r="F166" t="str">
            <v>72ICMS</v>
          </cell>
          <cell r="G166" t="str">
            <v>ICMS</v>
          </cell>
          <cell r="H166">
            <v>4</v>
          </cell>
          <cell r="I166">
            <v>4</v>
          </cell>
          <cell r="J166">
            <v>0</v>
          </cell>
          <cell r="K166">
            <v>1</v>
          </cell>
          <cell r="L166" t="str">
            <v>ÔNIBUS - JSL</v>
          </cell>
          <cell r="M166" t="str">
            <v>CUSTO FIXO MODULO 072</v>
          </cell>
          <cell r="N166">
            <v>0</v>
          </cell>
          <cell r="O166" t="str">
            <v>ICMS</v>
          </cell>
          <cell r="P166">
            <v>12</v>
          </cell>
          <cell r="Q166" t="str">
            <v>UN</v>
          </cell>
          <cell r="R166">
            <v>1</v>
          </cell>
          <cell r="S166">
            <v>0</v>
          </cell>
          <cell r="T166">
            <v>16799.869816423241</v>
          </cell>
        </row>
        <row r="167">
          <cell r="E167" t="str">
            <v>73ICMS</v>
          </cell>
          <cell r="F167">
            <v>0</v>
          </cell>
          <cell r="G167">
            <v>0</v>
          </cell>
          <cell r="H167">
            <v>4</v>
          </cell>
          <cell r="I167">
            <v>0</v>
          </cell>
          <cell r="J167">
            <v>1</v>
          </cell>
          <cell r="K167">
            <v>0</v>
          </cell>
          <cell r="L167" t="str">
            <v>ÔNIBUS - JSL</v>
          </cell>
          <cell r="M167" t="str">
            <v>CUSTO VARIAVEL MODULO 073</v>
          </cell>
          <cell r="N167">
            <v>0</v>
          </cell>
          <cell r="O167" t="str">
            <v>ICMS</v>
          </cell>
          <cell r="P167">
            <v>37548</v>
          </cell>
          <cell r="Q167" t="str">
            <v>KM</v>
          </cell>
          <cell r="R167">
            <v>3129</v>
          </cell>
          <cell r="S167">
            <v>1.8060697499838363</v>
          </cell>
          <cell r="T167">
            <v>0</v>
          </cell>
        </row>
        <row r="168">
          <cell r="E168">
            <v>0</v>
          </cell>
          <cell r="F168" t="str">
            <v>73ICMS</v>
          </cell>
          <cell r="G168" t="str">
            <v>ICMS</v>
          </cell>
          <cell r="H168">
            <v>4</v>
          </cell>
          <cell r="I168">
            <v>4</v>
          </cell>
          <cell r="J168">
            <v>0</v>
          </cell>
          <cell r="K168">
            <v>1</v>
          </cell>
          <cell r="L168" t="str">
            <v>ÔNIBUS - JSL</v>
          </cell>
          <cell r="M168" t="str">
            <v>CUSTO FIXO MODULO 073</v>
          </cell>
          <cell r="N168">
            <v>0</v>
          </cell>
          <cell r="O168" t="str">
            <v>ICMS</v>
          </cell>
          <cell r="P168">
            <v>12</v>
          </cell>
          <cell r="Q168" t="str">
            <v>UN</v>
          </cell>
          <cell r="R168">
            <v>1</v>
          </cell>
          <cell r="S168">
            <v>0</v>
          </cell>
          <cell r="T168">
            <v>16799.869816423241</v>
          </cell>
        </row>
        <row r="169">
          <cell r="E169" t="str">
            <v>74ICMS</v>
          </cell>
          <cell r="F169">
            <v>0</v>
          </cell>
          <cell r="G169">
            <v>0</v>
          </cell>
          <cell r="H169">
            <v>4</v>
          </cell>
          <cell r="I169">
            <v>0</v>
          </cell>
          <cell r="J169">
            <v>1</v>
          </cell>
          <cell r="K169">
            <v>0</v>
          </cell>
          <cell r="L169" t="str">
            <v>ÔNIBUS - JSL</v>
          </cell>
          <cell r="M169" t="str">
            <v>CUSTO VARIAVEL MODULO 074</v>
          </cell>
          <cell r="N169">
            <v>0</v>
          </cell>
          <cell r="O169" t="str">
            <v>ICMS</v>
          </cell>
          <cell r="P169">
            <v>47880</v>
          </cell>
          <cell r="Q169" t="str">
            <v>KM</v>
          </cell>
          <cell r="R169">
            <v>3990</v>
          </cell>
          <cell r="S169">
            <v>1.806069749983837</v>
          </cell>
          <cell r="T169">
            <v>0</v>
          </cell>
        </row>
        <row r="170">
          <cell r="E170">
            <v>0</v>
          </cell>
          <cell r="F170" t="str">
            <v>74ICMS</v>
          </cell>
          <cell r="G170" t="str">
            <v>ICMS</v>
          </cell>
          <cell r="H170">
            <v>4</v>
          </cell>
          <cell r="I170">
            <v>4</v>
          </cell>
          <cell r="J170">
            <v>0</v>
          </cell>
          <cell r="K170">
            <v>1</v>
          </cell>
          <cell r="L170" t="str">
            <v>ÔNIBUS - JSL</v>
          </cell>
          <cell r="M170" t="str">
            <v>CUSTO FIXO MODULO 074</v>
          </cell>
          <cell r="N170">
            <v>0</v>
          </cell>
          <cell r="O170" t="str">
            <v>ICMS</v>
          </cell>
          <cell r="P170">
            <v>12</v>
          </cell>
          <cell r="Q170" t="str">
            <v>UNI</v>
          </cell>
          <cell r="R170">
            <v>1</v>
          </cell>
          <cell r="S170">
            <v>0</v>
          </cell>
          <cell r="T170">
            <v>16799.869816423248</v>
          </cell>
        </row>
        <row r="171">
          <cell r="E171" t="str">
            <v>75ICMS</v>
          </cell>
          <cell r="F171">
            <v>0</v>
          </cell>
          <cell r="G171">
            <v>0</v>
          </cell>
          <cell r="H171">
            <v>4</v>
          </cell>
          <cell r="I171">
            <v>0</v>
          </cell>
          <cell r="J171">
            <v>1</v>
          </cell>
          <cell r="K171">
            <v>0</v>
          </cell>
          <cell r="L171" t="str">
            <v>ÔNIBUS - JSL</v>
          </cell>
          <cell r="M171" t="str">
            <v>CUSTO VARIAVEL MODULO 075</v>
          </cell>
          <cell r="N171">
            <v>0</v>
          </cell>
          <cell r="O171" t="str">
            <v>ICMS</v>
          </cell>
          <cell r="P171">
            <v>46872</v>
          </cell>
          <cell r="Q171" t="str">
            <v>KM</v>
          </cell>
          <cell r="R171">
            <v>3906</v>
          </cell>
          <cell r="S171">
            <v>1.8060697499838367</v>
          </cell>
          <cell r="T171">
            <v>0</v>
          </cell>
        </row>
        <row r="172">
          <cell r="E172">
            <v>0</v>
          </cell>
          <cell r="F172" t="str">
            <v>75ICMS</v>
          </cell>
          <cell r="G172" t="str">
            <v>ICMS</v>
          </cell>
          <cell r="H172">
            <v>4</v>
          </cell>
          <cell r="I172">
            <v>4</v>
          </cell>
          <cell r="J172">
            <v>0</v>
          </cell>
          <cell r="K172">
            <v>1</v>
          </cell>
          <cell r="L172" t="str">
            <v>ÔNIBUS - JSL</v>
          </cell>
          <cell r="M172" t="str">
            <v>CUSTO FIXO MODULO 075</v>
          </cell>
          <cell r="N172">
            <v>0</v>
          </cell>
          <cell r="O172" t="str">
            <v>ICMS</v>
          </cell>
          <cell r="P172">
            <v>12</v>
          </cell>
          <cell r="Q172" t="str">
            <v>UN</v>
          </cell>
          <cell r="R172">
            <v>1</v>
          </cell>
          <cell r="S172">
            <v>0</v>
          </cell>
          <cell r="T172">
            <v>16799.869816423245</v>
          </cell>
        </row>
        <row r="173">
          <cell r="E173" t="str">
            <v>76ICMS</v>
          </cell>
          <cell r="F173">
            <v>0</v>
          </cell>
          <cell r="G173">
            <v>0</v>
          </cell>
          <cell r="H173">
            <v>5</v>
          </cell>
          <cell r="I173">
            <v>0</v>
          </cell>
          <cell r="J173">
            <v>1</v>
          </cell>
          <cell r="K173">
            <v>0</v>
          </cell>
          <cell r="L173" t="str">
            <v>ÔNIBUS - JSL</v>
          </cell>
          <cell r="M173" t="str">
            <v>CUSTO VARIAVEL MODULO 076</v>
          </cell>
          <cell r="N173">
            <v>0</v>
          </cell>
          <cell r="O173" t="str">
            <v>ICMS</v>
          </cell>
          <cell r="P173">
            <v>40320</v>
          </cell>
          <cell r="Q173" t="str">
            <v>KM</v>
          </cell>
          <cell r="R173">
            <v>3360</v>
          </cell>
          <cell r="S173">
            <v>1.8060697499838361</v>
          </cell>
          <cell r="T173">
            <v>0</v>
          </cell>
        </row>
        <row r="174">
          <cell r="E174">
            <v>0</v>
          </cell>
          <cell r="F174" t="str">
            <v>76ICMS</v>
          </cell>
          <cell r="G174" t="str">
            <v>ICMS</v>
          </cell>
          <cell r="H174">
            <v>5</v>
          </cell>
          <cell r="I174">
            <v>5</v>
          </cell>
          <cell r="J174">
            <v>0</v>
          </cell>
          <cell r="K174">
            <v>1</v>
          </cell>
          <cell r="L174" t="str">
            <v>ÔNIBUS - JSL</v>
          </cell>
          <cell r="M174" t="str">
            <v>CUSTO FIXO MODULO 076</v>
          </cell>
          <cell r="N174">
            <v>0</v>
          </cell>
          <cell r="O174" t="str">
            <v>ICMS</v>
          </cell>
          <cell r="P174">
            <v>12</v>
          </cell>
          <cell r="Q174" t="str">
            <v>UN</v>
          </cell>
          <cell r="R174">
            <v>1</v>
          </cell>
          <cell r="S174">
            <v>0</v>
          </cell>
          <cell r="T174">
            <v>16799.869816423241</v>
          </cell>
        </row>
        <row r="175">
          <cell r="E175" t="str">
            <v>77ICMS</v>
          </cell>
          <cell r="F175">
            <v>0</v>
          </cell>
          <cell r="G175">
            <v>0</v>
          </cell>
          <cell r="H175">
            <v>4</v>
          </cell>
          <cell r="I175">
            <v>0</v>
          </cell>
          <cell r="J175">
            <v>1</v>
          </cell>
          <cell r="K175">
            <v>0</v>
          </cell>
          <cell r="L175" t="str">
            <v>ÔNIBUS - JSL</v>
          </cell>
          <cell r="M175" t="str">
            <v>CUSTO VARIAVEL MODULO 077</v>
          </cell>
          <cell r="N175">
            <v>0</v>
          </cell>
          <cell r="O175" t="str">
            <v>ICMS</v>
          </cell>
          <cell r="P175">
            <v>48384</v>
          </cell>
          <cell r="Q175" t="str">
            <v>KM</v>
          </cell>
          <cell r="R175">
            <v>4032</v>
          </cell>
          <cell r="S175">
            <v>1.806069749983837</v>
          </cell>
          <cell r="T175">
            <v>0</v>
          </cell>
        </row>
        <row r="176">
          <cell r="E176">
            <v>0</v>
          </cell>
          <cell r="F176" t="str">
            <v>77ICMS</v>
          </cell>
          <cell r="G176" t="str">
            <v>ICMS</v>
          </cell>
          <cell r="H176">
            <v>4</v>
          </cell>
          <cell r="I176">
            <v>4</v>
          </cell>
          <cell r="J176">
            <v>0</v>
          </cell>
          <cell r="K176">
            <v>1</v>
          </cell>
          <cell r="L176" t="str">
            <v>ÔNIBUS - JSL</v>
          </cell>
          <cell r="M176" t="str">
            <v>CUSTO FIXO MODULO 077</v>
          </cell>
          <cell r="N176">
            <v>0</v>
          </cell>
          <cell r="O176" t="str">
            <v>ICMS</v>
          </cell>
          <cell r="P176">
            <v>12</v>
          </cell>
          <cell r="Q176" t="str">
            <v>UN</v>
          </cell>
          <cell r="R176">
            <v>1</v>
          </cell>
          <cell r="S176">
            <v>0</v>
          </cell>
          <cell r="T176">
            <v>16799.869816423248</v>
          </cell>
        </row>
        <row r="177">
          <cell r="E177" t="str">
            <v>78ICMS</v>
          </cell>
          <cell r="F177">
            <v>0</v>
          </cell>
          <cell r="G177">
            <v>0</v>
          </cell>
          <cell r="H177">
            <v>6</v>
          </cell>
          <cell r="I177">
            <v>0</v>
          </cell>
          <cell r="J177">
            <v>1</v>
          </cell>
          <cell r="K177">
            <v>0</v>
          </cell>
          <cell r="L177" t="str">
            <v>ÔNIBUS - JSL</v>
          </cell>
          <cell r="M177" t="str">
            <v>CUSTO VARIAVEL MODULO 078</v>
          </cell>
          <cell r="N177">
            <v>0</v>
          </cell>
          <cell r="O177" t="str">
            <v>ICMS</v>
          </cell>
          <cell r="P177">
            <v>46872</v>
          </cell>
          <cell r="Q177" t="str">
            <v>KM</v>
          </cell>
          <cell r="R177">
            <v>3906</v>
          </cell>
          <cell r="S177">
            <v>1.8060697499838367</v>
          </cell>
          <cell r="T177">
            <v>0</v>
          </cell>
        </row>
        <row r="178">
          <cell r="E178">
            <v>0</v>
          </cell>
          <cell r="F178" t="str">
            <v>78ICMS</v>
          </cell>
          <cell r="G178" t="str">
            <v>ICMS</v>
          </cell>
          <cell r="H178">
            <v>6</v>
          </cell>
          <cell r="I178">
            <v>6</v>
          </cell>
          <cell r="J178">
            <v>0</v>
          </cell>
          <cell r="K178">
            <v>1</v>
          </cell>
          <cell r="L178" t="str">
            <v>ÔNIBUS - JSL</v>
          </cell>
          <cell r="M178" t="str">
            <v>CUSTO FIXO MODULO 078</v>
          </cell>
          <cell r="N178">
            <v>0</v>
          </cell>
          <cell r="O178" t="str">
            <v>ICMS</v>
          </cell>
          <cell r="P178">
            <v>12</v>
          </cell>
          <cell r="Q178" t="str">
            <v>UN</v>
          </cell>
          <cell r="R178">
            <v>1</v>
          </cell>
          <cell r="S178">
            <v>0</v>
          </cell>
          <cell r="T178">
            <v>16799.869816423245</v>
          </cell>
        </row>
        <row r="179">
          <cell r="E179" t="str">
            <v>79ICMS</v>
          </cell>
          <cell r="F179">
            <v>0</v>
          </cell>
          <cell r="G179">
            <v>0</v>
          </cell>
          <cell r="H179">
            <v>4</v>
          </cell>
          <cell r="I179">
            <v>0</v>
          </cell>
          <cell r="J179">
            <v>1</v>
          </cell>
          <cell r="K179">
            <v>0</v>
          </cell>
          <cell r="L179" t="str">
            <v>ÔNIBUS - JSL</v>
          </cell>
          <cell r="M179" t="str">
            <v>CUSTO VARIAVEL MODULO 079</v>
          </cell>
          <cell r="N179">
            <v>0</v>
          </cell>
          <cell r="O179" t="str">
            <v>ICMS</v>
          </cell>
          <cell r="P179">
            <v>23184</v>
          </cell>
          <cell r="Q179" t="str">
            <v>KM</v>
          </cell>
          <cell r="R179">
            <v>1932</v>
          </cell>
          <cell r="S179">
            <v>1.8060697499838361</v>
          </cell>
          <cell r="T179">
            <v>0</v>
          </cell>
        </row>
        <row r="180">
          <cell r="E180">
            <v>0</v>
          </cell>
          <cell r="F180" t="str">
            <v>79ICMS</v>
          </cell>
          <cell r="G180" t="str">
            <v>ICMS</v>
          </cell>
          <cell r="H180">
            <v>4</v>
          </cell>
          <cell r="I180">
            <v>4</v>
          </cell>
          <cell r="J180">
            <v>0</v>
          </cell>
          <cell r="K180">
            <v>1</v>
          </cell>
          <cell r="L180" t="str">
            <v>ÔNIBUS - JSL</v>
          </cell>
          <cell r="M180" t="str">
            <v>CUSTO FIXO MODULO 079</v>
          </cell>
          <cell r="N180">
            <v>0</v>
          </cell>
          <cell r="O180" t="str">
            <v>ICMS</v>
          </cell>
          <cell r="P180">
            <v>12</v>
          </cell>
          <cell r="Q180" t="str">
            <v>UN</v>
          </cell>
          <cell r="R180">
            <v>1</v>
          </cell>
          <cell r="S180">
            <v>0</v>
          </cell>
          <cell r="T180">
            <v>16799.869816423245</v>
          </cell>
        </row>
        <row r="181">
          <cell r="E181" t="str">
            <v>80ICMS</v>
          </cell>
          <cell r="F181">
            <v>0</v>
          </cell>
          <cell r="G181">
            <v>0</v>
          </cell>
          <cell r="H181">
            <v>4</v>
          </cell>
          <cell r="I181">
            <v>0</v>
          </cell>
          <cell r="J181">
            <v>1</v>
          </cell>
          <cell r="K181">
            <v>0</v>
          </cell>
          <cell r="L181" t="str">
            <v>ÔNIBUS - JSL</v>
          </cell>
          <cell r="M181" t="str">
            <v>CUSTO VARIAVEL MODULO 080</v>
          </cell>
          <cell r="N181">
            <v>0</v>
          </cell>
          <cell r="O181" t="str">
            <v>ICMS</v>
          </cell>
          <cell r="P181">
            <v>30240</v>
          </cell>
          <cell r="Q181" t="str">
            <v>KM</v>
          </cell>
          <cell r="R181">
            <v>2520</v>
          </cell>
          <cell r="S181">
            <v>1.8060697499838361</v>
          </cell>
          <cell r="T181">
            <v>0</v>
          </cell>
        </row>
        <row r="182">
          <cell r="E182">
            <v>0</v>
          </cell>
          <cell r="F182" t="str">
            <v>80ICMS</v>
          </cell>
          <cell r="G182" t="str">
            <v>ICMS</v>
          </cell>
          <cell r="H182">
            <v>4</v>
          </cell>
          <cell r="I182">
            <v>4</v>
          </cell>
          <cell r="J182">
            <v>0</v>
          </cell>
          <cell r="K182">
            <v>1</v>
          </cell>
          <cell r="L182" t="str">
            <v>ÔNIBUS - JSL</v>
          </cell>
          <cell r="M182" t="str">
            <v>CUSTO FIXO MODULO 080</v>
          </cell>
          <cell r="N182">
            <v>0</v>
          </cell>
          <cell r="O182" t="str">
            <v>ICMS</v>
          </cell>
          <cell r="P182">
            <v>12</v>
          </cell>
          <cell r="Q182" t="str">
            <v>UN</v>
          </cell>
          <cell r="R182">
            <v>1</v>
          </cell>
          <cell r="S182">
            <v>0</v>
          </cell>
          <cell r="T182">
            <v>16799.869816423241</v>
          </cell>
        </row>
        <row r="183">
          <cell r="E183" t="str">
            <v>81ICMS</v>
          </cell>
          <cell r="F183">
            <v>0</v>
          </cell>
          <cell r="G183">
            <v>0</v>
          </cell>
          <cell r="H183">
            <v>4</v>
          </cell>
          <cell r="I183">
            <v>0</v>
          </cell>
          <cell r="J183">
            <v>1</v>
          </cell>
          <cell r="K183">
            <v>0</v>
          </cell>
          <cell r="L183" t="str">
            <v>ÔNIBUS - JSL</v>
          </cell>
          <cell r="M183" t="str">
            <v>CUSTO VARIAVEL MODULO 081</v>
          </cell>
          <cell r="N183">
            <v>0</v>
          </cell>
          <cell r="O183" t="str">
            <v>ICMS</v>
          </cell>
          <cell r="P183">
            <v>34776</v>
          </cell>
          <cell r="Q183" t="str">
            <v>KM</v>
          </cell>
          <cell r="R183">
            <v>2898</v>
          </cell>
          <cell r="S183">
            <v>1.806069749983837</v>
          </cell>
          <cell r="T183">
            <v>0</v>
          </cell>
        </row>
        <row r="184">
          <cell r="E184">
            <v>0</v>
          </cell>
          <cell r="F184" t="str">
            <v>81ICMS</v>
          </cell>
          <cell r="G184" t="str">
            <v>ICMS</v>
          </cell>
          <cell r="H184">
            <v>4</v>
          </cell>
          <cell r="I184">
            <v>4</v>
          </cell>
          <cell r="J184">
            <v>0</v>
          </cell>
          <cell r="K184">
            <v>1</v>
          </cell>
          <cell r="L184" t="str">
            <v>ÔNIBUS - JSL</v>
          </cell>
          <cell r="M184" t="str">
            <v>CUSTO FIXO MODULO 081</v>
          </cell>
          <cell r="N184">
            <v>0</v>
          </cell>
          <cell r="O184" t="str">
            <v>ICMS</v>
          </cell>
          <cell r="P184">
            <v>12</v>
          </cell>
          <cell r="Q184" t="str">
            <v>UN</v>
          </cell>
          <cell r="R184">
            <v>1</v>
          </cell>
          <cell r="S184">
            <v>0</v>
          </cell>
          <cell r="T184">
            <v>16799.869816423248</v>
          </cell>
        </row>
        <row r="185">
          <cell r="E185" t="str">
            <v>82ICMS</v>
          </cell>
          <cell r="F185">
            <v>0</v>
          </cell>
          <cell r="G185">
            <v>0</v>
          </cell>
          <cell r="H185">
            <v>6</v>
          </cell>
          <cell r="I185">
            <v>0</v>
          </cell>
          <cell r="J185">
            <v>1</v>
          </cell>
          <cell r="K185">
            <v>0</v>
          </cell>
          <cell r="L185" t="str">
            <v>ÔNIBUS - JSL</v>
          </cell>
          <cell r="M185" t="str">
            <v>CUSTO VARIAVEL MODULO 082</v>
          </cell>
          <cell r="N185">
            <v>0</v>
          </cell>
          <cell r="O185" t="str">
            <v>ICMS</v>
          </cell>
          <cell r="P185">
            <v>51912</v>
          </cell>
          <cell r="Q185" t="str">
            <v>KM</v>
          </cell>
          <cell r="R185">
            <v>4326</v>
          </cell>
          <cell r="S185">
            <v>1.8060697499838367</v>
          </cell>
          <cell r="T185">
            <v>0</v>
          </cell>
        </row>
        <row r="186">
          <cell r="E186">
            <v>0</v>
          </cell>
          <cell r="F186" t="str">
            <v>82ICMS</v>
          </cell>
          <cell r="G186" t="str">
            <v>ICMS</v>
          </cell>
          <cell r="H186">
            <v>6</v>
          </cell>
          <cell r="I186">
            <v>6</v>
          </cell>
          <cell r="J186">
            <v>0</v>
          </cell>
          <cell r="K186">
            <v>1</v>
          </cell>
          <cell r="L186" t="str">
            <v>ÔNIBUS - JSL</v>
          </cell>
          <cell r="M186" t="str">
            <v>CUSTO FIXO MODULO 082</v>
          </cell>
          <cell r="N186">
            <v>0</v>
          </cell>
          <cell r="O186" t="str">
            <v>ICMS</v>
          </cell>
          <cell r="P186">
            <v>12</v>
          </cell>
          <cell r="Q186" t="str">
            <v>UN</v>
          </cell>
          <cell r="R186">
            <v>1</v>
          </cell>
          <cell r="S186">
            <v>0</v>
          </cell>
          <cell r="T186">
            <v>16799.869816423245</v>
          </cell>
        </row>
        <row r="187">
          <cell r="E187" t="str">
            <v>83ICMS</v>
          </cell>
          <cell r="F187">
            <v>0</v>
          </cell>
          <cell r="G187">
            <v>0</v>
          </cell>
          <cell r="H187">
            <v>4</v>
          </cell>
          <cell r="I187">
            <v>0</v>
          </cell>
          <cell r="J187">
            <v>1</v>
          </cell>
          <cell r="K187">
            <v>0</v>
          </cell>
          <cell r="L187" t="str">
            <v>ÔNIBUS</v>
          </cell>
          <cell r="M187" t="str">
            <v>CUSTO VARIAVEL MODULO 083</v>
          </cell>
          <cell r="N187">
            <v>0</v>
          </cell>
          <cell r="O187" t="str">
            <v>ICMS</v>
          </cell>
          <cell r="P187">
            <v>36540</v>
          </cell>
          <cell r="Q187" t="str">
            <v>KM</v>
          </cell>
          <cell r="R187">
            <v>3045</v>
          </cell>
          <cell r="S187">
            <v>1.806069749983837</v>
          </cell>
          <cell r="T187">
            <v>0</v>
          </cell>
        </row>
        <row r="188">
          <cell r="E188">
            <v>0</v>
          </cell>
          <cell r="F188" t="str">
            <v>83ICMS</v>
          </cell>
          <cell r="G188" t="str">
            <v>ICMS</v>
          </cell>
          <cell r="H188">
            <v>4</v>
          </cell>
          <cell r="I188">
            <v>3</v>
          </cell>
          <cell r="J188">
            <v>0</v>
          </cell>
          <cell r="K188">
            <v>1</v>
          </cell>
          <cell r="L188" t="str">
            <v>ÔNIBUS</v>
          </cell>
          <cell r="M188" t="str">
            <v>CUSTO FIXO MODULO 083</v>
          </cell>
          <cell r="N188">
            <v>0</v>
          </cell>
          <cell r="O188" t="str">
            <v>ICMS</v>
          </cell>
          <cell r="P188">
            <v>12</v>
          </cell>
          <cell r="Q188" t="str">
            <v>UN</v>
          </cell>
          <cell r="R188">
            <v>1</v>
          </cell>
          <cell r="S188">
            <v>0</v>
          </cell>
          <cell r="T188">
            <v>21529.083353002221</v>
          </cell>
        </row>
        <row r="189">
          <cell r="E189" t="str">
            <v>84ICMS</v>
          </cell>
          <cell r="F189">
            <v>0</v>
          </cell>
          <cell r="G189">
            <v>0</v>
          </cell>
          <cell r="H189">
            <v>4</v>
          </cell>
          <cell r="I189">
            <v>0</v>
          </cell>
          <cell r="J189">
            <v>1</v>
          </cell>
          <cell r="K189">
            <v>0</v>
          </cell>
          <cell r="L189" t="str">
            <v>ÔNIBUS</v>
          </cell>
          <cell r="M189" t="str">
            <v>CUSTO VARIAVEL MODULO 084</v>
          </cell>
          <cell r="N189">
            <v>0</v>
          </cell>
          <cell r="O189" t="str">
            <v>ICMS</v>
          </cell>
          <cell r="P189">
            <v>34524</v>
          </cell>
          <cell r="Q189" t="str">
            <v>KM</v>
          </cell>
          <cell r="R189">
            <v>2877</v>
          </cell>
          <cell r="S189">
            <v>1.8060697499838367</v>
          </cell>
          <cell r="T189">
            <v>0</v>
          </cell>
        </row>
        <row r="190">
          <cell r="E190">
            <v>0</v>
          </cell>
          <cell r="F190" t="str">
            <v>84ICMS</v>
          </cell>
          <cell r="G190" t="str">
            <v>ICMS</v>
          </cell>
          <cell r="H190">
            <v>4</v>
          </cell>
          <cell r="I190">
            <v>4</v>
          </cell>
          <cell r="J190">
            <v>0</v>
          </cell>
          <cell r="K190">
            <v>1</v>
          </cell>
          <cell r="L190" t="str">
            <v>ÔNIBUS</v>
          </cell>
          <cell r="M190" t="str">
            <v>CUSTO FIXO MODULO 084</v>
          </cell>
          <cell r="N190">
            <v>0</v>
          </cell>
          <cell r="O190" t="str">
            <v>ICMS</v>
          </cell>
          <cell r="P190">
            <v>12</v>
          </cell>
          <cell r="Q190" t="str">
            <v>UN</v>
          </cell>
          <cell r="R190">
            <v>1</v>
          </cell>
          <cell r="S190">
            <v>0</v>
          </cell>
          <cell r="T190">
            <v>21529.083353002217</v>
          </cell>
        </row>
        <row r="191">
          <cell r="E191" t="str">
            <v>85ICMS</v>
          </cell>
          <cell r="F191">
            <v>0</v>
          </cell>
          <cell r="G191">
            <v>0</v>
          </cell>
          <cell r="H191">
            <v>5</v>
          </cell>
          <cell r="I191">
            <v>0</v>
          </cell>
          <cell r="J191">
            <v>1</v>
          </cell>
          <cell r="K191">
            <v>0</v>
          </cell>
          <cell r="L191" t="str">
            <v>ÔNIBUS</v>
          </cell>
          <cell r="M191" t="str">
            <v>CUSTO VARIAVEL MODULO 085</v>
          </cell>
          <cell r="N191">
            <v>0</v>
          </cell>
          <cell r="O191" t="str">
            <v>ICMS</v>
          </cell>
          <cell r="P191">
            <v>48636</v>
          </cell>
          <cell r="Q191" t="str">
            <v>KM</v>
          </cell>
          <cell r="R191">
            <v>4053</v>
          </cell>
          <cell r="S191">
            <v>1.806069749983837</v>
          </cell>
          <cell r="T191">
            <v>0</v>
          </cell>
        </row>
        <row r="192">
          <cell r="E192">
            <v>0</v>
          </cell>
          <cell r="F192" t="str">
            <v>85ICMS</v>
          </cell>
          <cell r="G192" t="str">
            <v>ICMS</v>
          </cell>
          <cell r="H192">
            <v>5</v>
          </cell>
          <cell r="I192">
            <v>5</v>
          </cell>
          <cell r="J192">
            <v>0</v>
          </cell>
          <cell r="K192">
            <v>1</v>
          </cell>
          <cell r="L192" t="str">
            <v>ÔNIBUS</v>
          </cell>
          <cell r="M192" t="str">
            <v>CUSTO FIXO MODULO 085</v>
          </cell>
          <cell r="N192">
            <v>0</v>
          </cell>
          <cell r="O192" t="str">
            <v>ICMS</v>
          </cell>
          <cell r="P192">
            <v>12</v>
          </cell>
          <cell r="Q192" t="str">
            <v>UN</v>
          </cell>
          <cell r="R192">
            <v>1</v>
          </cell>
          <cell r="S192">
            <v>0</v>
          </cell>
          <cell r="T192">
            <v>21529.083353002221</v>
          </cell>
        </row>
        <row r="193">
          <cell r="E193" t="str">
            <v>86ICMS</v>
          </cell>
          <cell r="F193">
            <v>0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0</v>
          </cell>
          <cell r="L193" t="str">
            <v>ÔNIBUS</v>
          </cell>
          <cell r="M193" t="str">
            <v>CUSTO VARIAVEL MODULO 086</v>
          </cell>
          <cell r="N193">
            <v>0</v>
          </cell>
          <cell r="O193" t="str">
            <v>ICMS</v>
          </cell>
          <cell r="P193">
            <v>48888</v>
          </cell>
          <cell r="Q193" t="str">
            <v>KM</v>
          </cell>
          <cell r="R193">
            <v>4074</v>
          </cell>
          <cell r="S193">
            <v>1.8060697499838363</v>
          </cell>
          <cell r="T193">
            <v>0</v>
          </cell>
        </row>
        <row r="194">
          <cell r="E194">
            <v>0</v>
          </cell>
          <cell r="F194" t="str">
            <v>86ICMS</v>
          </cell>
          <cell r="G194" t="str">
            <v>ICMS</v>
          </cell>
          <cell r="H194">
            <v>5</v>
          </cell>
          <cell r="I194">
            <v>5</v>
          </cell>
          <cell r="J194">
            <v>0</v>
          </cell>
          <cell r="K194">
            <v>1</v>
          </cell>
          <cell r="L194" t="str">
            <v>ÔNIBUS</v>
          </cell>
          <cell r="M194" t="str">
            <v>CUSTO FIXO MODULO 086</v>
          </cell>
          <cell r="N194">
            <v>0</v>
          </cell>
          <cell r="O194" t="str">
            <v>ICMS</v>
          </cell>
          <cell r="P194">
            <v>12</v>
          </cell>
          <cell r="Q194" t="str">
            <v>UN</v>
          </cell>
          <cell r="R194">
            <v>1</v>
          </cell>
          <cell r="S194">
            <v>0</v>
          </cell>
          <cell r="T194">
            <v>21529.083353002217</v>
          </cell>
        </row>
        <row r="195">
          <cell r="E195" t="str">
            <v>87ICMS</v>
          </cell>
          <cell r="F195">
            <v>0</v>
          </cell>
          <cell r="G195">
            <v>0</v>
          </cell>
          <cell r="H195">
            <v>4</v>
          </cell>
          <cell r="I195">
            <v>0</v>
          </cell>
          <cell r="J195">
            <v>1</v>
          </cell>
          <cell r="K195">
            <v>0</v>
          </cell>
          <cell r="L195" t="str">
            <v>ÔNIBUS</v>
          </cell>
          <cell r="M195" t="str">
            <v>CUSTO VARIAVEL MODULO 087</v>
          </cell>
          <cell r="N195">
            <v>0</v>
          </cell>
          <cell r="O195" t="str">
            <v>ICMS</v>
          </cell>
          <cell r="P195">
            <v>42336</v>
          </cell>
          <cell r="Q195" t="str">
            <v>KM</v>
          </cell>
          <cell r="R195">
            <v>3528</v>
          </cell>
          <cell r="S195">
            <v>1.8060697499838363</v>
          </cell>
          <cell r="T195">
            <v>0</v>
          </cell>
        </row>
        <row r="196">
          <cell r="E196">
            <v>0</v>
          </cell>
          <cell r="F196" t="str">
            <v>87ICMS</v>
          </cell>
          <cell r="G196" t="str">
            <v>ICMS</v>
          </cell>
          <cell r="H196">
            <v>4</v>
          </cell>
          <cell r="I196">
            <v>4</v>
          </cell>
          <cell r="J196">
            <v>0</v>
          </cell>
          <cell r="K196">
            <v>1</v>
          </cell>
          <cell r="L196" t="str">
            <v>ÔNIBUS</v>
          </cell>
          <cell r="M196" t="str">
            <v>CUSTO FIXO MODULO 087</v>
          </cell>
          <cell r="N196">
            <v>0</v>
          </cell>
          <cell r="O196" t="str">
            <v>ICMS</v>
          </cell>
          <cell r="P196">
            <v>12</v>
          </cell>
          <cell r="Q196" t="str">
            <v>UN</v>
          </cell>
          <cell r="R196">
            <v>1</v>
          </cell>
          <cell r="S196">
            <v>0</v>
          </cell>
          <cell r="T196">
            <v>21529.083353002214</v>
          </cell>
        </row>
        <row r="197">
          <cell r="E197" t="str">
            <v>88ICMS</v>
          </cell>
          <cell r="F197">
            <v>0</v>
          </cell>
          <cell r="G197">
            <v>0</v>
          </cell>
          <cell r="H197">
            <v>4</v>
          </cell>
          <cell r="I197">
            <v>0</v>
          </cell>
          <cell r="J197">
            <v>1</v>
          </cell>
          <cell r="K197">
            <v>0</v>
          </cell>
          <cell r="L197" t="str">
            <v>ÔNIBUS</v>
          </cell>
          <cell r="M197" t="str">
            <v>CUSTO VARIAVEL MODULO 088</v>
          </cell>
          <cell r="N197">
            <v>0</v>
          </cell>
          <cell r="O197" t="str">
            <v>ICMS</v>
          </cell>
          <cell r="P197">
            <v>43848</v>
          </cell>
          <cell r="Q197" t="str">
            <v>KM</v>
          </cell>
          <cell r="R197">
            <v>3654</v>
          </cell>
          <cell r="S197">
            <v>1.8060697499838367</v>
          </cell>
          <cell r="T197">
            <v>0</v>
          </cell>
        </row>
        <row r="198">
          <cell r="E198">
            <v>0</v>
          </cell>
          <cell r="F198" t="str">
            <v>88ICMS</v>
          </cell>
          <cell r="G198" t="str">
            <v>ICMS</v>
          </cell>
          <cell r="H198">
            <v>4</v>
          </cell>
          <cell r="I198">
            <v>4</v>
          </cell>
          <cell r="J198">
            <v>0</v>
          </cell>
          <cell r="K198">
            <v>1</v>
          </cell>
          <cell r="L198" t="str">
            <v>ÔNIBUS</v>
          </cell>
          <cell r="M198" t="str">
            <v>CUSTO FIXO MODULO 088</v>
          </cell>
          <cell r="N198">
            <v>0</v>
          </cell>
          <cell r="O198" t="str">
            <v>ICMS</v>
          </cell>
          <cell r="P198">
            <v>12</v>
          </cell>
          <cell r="Q198" t="str">
            <v>UN</v>
          </cell>
          <cell r="R198">
            <v>1</v>
          </cell>
          <cell r="S198">
            <v>0</v>
          </cell>
          <cell r="T198">
            <v>21529.083353002217</v>
          </cell>
        </row>
        <row r="199">
          <cell r="E199" t="str">
            <v>89ICMS</v>
          </cell>
          <cell r="F199">
            <v>0</v>
          </cell>
          <cell r="G199">
            <v>0</v>
          </cell>
          <cell r="H199">
            <v>6</v>
          </cell>
          <cell r="I199">
            <v>0</v>
          </cell>
          <cell r="J199">
            <v>1</v>
          </cell>
          <cell r="K199">
            <v>0</v>
          </cell>
          <cell r="L199" t="str">
            <v>ÔNIBUS</v>
          </cell>
          <cell r="M199" t="str">
            <v>CUSTO VARIAVEL MODULO 089</v>
          </cell>
          <cell r="N199">
            <v>0</v>
          </cell>
          <cell r="O199" t="str">
            <v>ICMS</v>
          </cell>
          <cell r="P199">
            <v>57456</v>
          </cell>
          <cell r="Q199" t="str">
            <v>KM</v>
          </cell>
          <cell r="R199">
            <v>4788</v>
          </cell>
          <cell r="S199">
            <v>1.8060697499838367</v>
          </cell>
          <cell r="T199">
            <v>0</v>
          </cell>
        </row>
        <row r="200">
          <cell r="E200">
            <v>0</v>
          </cell>
          <cell r="F200" t="str">
            <v>89ICMS</v>
          </cell>
          <cell r="G200" t="str">
            <v>ICMS</v>
          </cell>
          <cell r="H200">
            <v>6</v>
          </cell>
          <cell r="I200">
            <v>6</v>
          </cell>
          <cell r="J200">
            <v>0</v>
          </cell>
          <cell r="K200">
            <v>1</v>
          </cell>
          <cell r="L200" t="str">
            <v>ÔNIBUS</v>
          </cell>
          <cell r="M200" t="str">
            <v>CUSTO FIXO MODULO 089</v>
          </cell>
          <cell r="N200">
            <v>0</v>
          </cell>
          <cell r="O200" t="str">
            <v>ICMS</v>
          </cell>
          <cell r="P200">
            <v>12</v>
          </cell>
          <cell r="Q200" t="str">
            <v>UN</v>
          </cell>
          <cell r="R200">
            <v>1</v>
          </cell>
          <cell r="S200">
            <v>0</v>
          </cell>
          <cell r="T200">
            <v>21529.083353002217</v>
          </cell>
        </row>
        <row r="201">
          <cell r="E201" t="str">
            <v>90ICMS</v>
          </cell>
          <cell r="F201">
            <v>0</v>
          </cell>
          <cell r="G201">
            <v>0</v>
          </cell>
          <cell r="H201">
            <v>5</v>
          </cell>
          <cell r="I201">
            <v>0</v>
          </cell>
          <cell r="J201">
            <v>1</v>
          </cell>
          <cell r="K201">
            <v>0</v>
          </cell>
          <cell r="L201" t="str">
            <v>ÔNIBUS</v>
          </cell>
          <cell r="M201" t="str">
            <v>CUSTO VARIAVEL MODULO 090</v>
          </cell>
          <cell r="N201">
            <v>0</v>
          </cell>
          <cell r="O201" t="str">
            <v>ICMS</v>
          </cell>
          <cell r="P201">
            <v>54432</v>
          </cell>
          <cell r="Q201" t="str">
            <v>KM</v>
          </cell>
          <cell r="R201">
            <v>4536</v>
          </cell>
          <cell r="S201">
            <v>1.8060697499838363</v>
          </cell>
          <cell r="T201">
            <v>0</v>
          </cell>
        </row>
        <row r="202">
          <cell r="E202">
            <v>0</v>
          </cell>
          <cell r="F202" t="str">
            <v>90ICMS</v>
          </cell>
          <cell r="G202" t="str">
            <v>ICMS</v>
          </cell>
          <cell r="H202">
            <v>5</v>
          </cell>
          <cell r="I202">
            <v>5</v>
          </cell>
          <cell r="J202">
            <v>0</v>
          </cell>
          <cell r="K202">
            <v>1</v>
          </cell>
          <cell r="L202" t="str">
            <v>ÔNIBUS</v>
          </cell>
          <cell r="M202" t="str">
            <v>CUSTO FIXO MODULO 090</v>
          </cell>
          <cell r="N202">
            <v>0</v>
          </cell>
          <cell r="O202" t="str">
            <v>ICMS</v>
          </cell>
          <cell r="P202">
            <v>12</v>
          </cell>
          <cell r="Q202" t="str">
            <v>UN</v>
          </cell>
          <cell r="R202">
            <v>1</v>
          </cell>
          <cell r="S202">
            <v>0</v>
          </cell>
          <cell r="T202">
            <v>21529.083353002217</v>
          </cell>
        </row>
        <row r="203">
          <cell r="E203" t="str">
            <v>91ICMS</v>
          </cell>
          <cell r="F203">
            <v>0</v>
          </cell>
          <cell r="G203">
            <v>0</v>
          </cell>
          <cell r="H203">
            <v>4</v>
          </cell>
          <cell r="I203">
            <v>0</v>
          </cell>
          <cell r="J203">
            <v>1</v>
          </cell>
          <cell r="K203">
            <v>0</v>
          </cell>
          <cell r="L203" t="str">
            <v>ÔNIBUS</v>
          </cell>
          <cell r="M203" t="str">
            <v>CUSTO VARIAVEL MODULO 091</v>
          </cell>
          <cell r="N203">
            <v>0</v>
          </cell>
          <cell r="O203" t="str">
            <v>ICMS</v>
          </cell>
          <cell r="P203">
            <v>53172</v>
          </cell>
          <cell r="Q203" t="str">
            <v>KM</v>
          </cell>
          <cell r="R203">
            <v>4431</v>
          </cell>
          <cell r="S203">
            <v>1.8060697499838363</v>
          </cell>
          <cell r="T203">
            <v>0</v>
          </cell>
        </row>
        <row r="204">
          <cell r="E204">
            <v>0</v>
          </cell>
          <cell r="F204" t="str">
            <v>91ICMS</v>
          </cell>
          <cell r="G204" t="str">
            <v>ICMS</v>
          </cell>
          <cell r="H204">
            <v>4</v>
          </cell>
          <cell r="I204">
            <v>4</v>
          </cell>
          <cell r="J204">
            <v>0</v>
          </cell>
          <cell r="K204">
            <v>1</v>
          </cell>
          <cell r="L204" t="str">
            <v>ÔNIBUS</v>
          </cell>
          <cell r="M204" t="str">
            <v>CUSTO FIXO MODULO 091</v>
          </cell>
          <cell r="N204">
            <v>0</v>
          </cell>
          <cell r="O204" t="str">
            <v>ICMS</v>
          </cell>
          <cell r="P204">
            <v>12</v>
          </cell>
          <cell r="Q204" t="str">
            <v>UN</v>
          </cell>
          <cell r="R204">
            <v>1</v>
          </cell>
          <cell r="S204">
            <v>0</v>
          </cell>
          <cell r="T204">
            <v>21529.083353002217</v>
          </cell>
        </row>
        <row r="205">
          <cell r="E205" t="str">
            <v>92ICMS</v>
          </cell>
          <cell r="F205">
            <v>0</v>
          </cell>
          <cell r="G205">
            <v>0</v>
          </cell>
          <cell r="H205">
            <v>4</v>
          </cell>
          <cell r="I205">
            <v>0</v>
          </cell>
          <cell r="J205">
            <v>1</v>
          </cell>
          <cell r="K205">
            <v>0</v>
          </cell>
          <cell r="L205" t="str">
            <v>ÔNIBUS</v>
          </cell>
          <cell r="M205" t="str">
            <v>CUSTO VARIAVEL MODULO 092</v>
          </cell>
          <cell r="N205">
            <v>0</v>
          </cell>
          <cell r="O205" t="str">
            <v>ICMS</v>
          </cell>
          <cell r="P205">
            <v>50400</v>
          </cell>
          <cell r="Q205" t="str">
            <v>KM</v>
          </cell>
          <cell r="R205">
            <v>4200</v>
          </cell>
          <cell r="S205">
            <v>1.8060697499838367</v>
          </cell>
          <cell r="T205">
            <v>0</v>
          </cell>
        </row>
        <row r="206">
          <cell r="E206">
            <v>0</v>
          </cell>
          <cell r="F206" t="str">
            <v>92ICMS</v>
          </cell>
          <cell r="G206" t="str">
            <v>ICMS</v>
          </cell>
          <cell r="H206">
            <v>4</v>
          </cell>
          <cell r="I206">
            <v>4</v>
          </cell>
          <cell r="J206">
            <v>0</v>
          </cell>
          <cell r="K206">
            <v>1</v>
          </cell>
          <cell r="L206" t="str">
            <v>ÔNIBUS</v>
          </cell>
          <cell r="M206" t="str">
            <v>CUSTO FIXO MODULO 092</v>
          </cell>
          <cell r="N206">
            <v>0</v>
          </cell>
          <cell r="O206" t="str">
            <v>ICMS</v>
          </cell>
          <cell r="P206">
            <v>12</v>
          </cell>
          <cell r="Q206" t="str">
            <v>UNI</v>
          </cell>
          <cell r="R206">
            <v>1</v>
          </cell>
          <cell r="S206">
            <v>0</v>
          </cell>
          <cell r="T206">
            <v>21529.083353002221</v>
          </cell>
        </row>
        <row r="207">
          <cell r="E207" t="str">
            <v>93ICMS</v>
          </cell>
          <cell r="F207">
            <v>0</v>
          </cell>
          <cell r="G207">
            <v>0</v>
          </cell>
          <cell r="H207">
            <v>6</v>
          </cell>
          <cell r="I207">
            <v>0</v>
          </cell>
          <cell r="J207">
            <v>1</v>
          </cell>
          <cell r="K207">
            <v>0</v>
          </cell>
          <cell r="L207" t="str">
            <v>ÔNIBUS</v>
          </cell>
          <cell r="M207" t="str">
            <v>CUSTO VARIAVEL MODULO 093</v>
          </cell>
          <cell r="N207">
            <v>0</v>
          </cell>
          <cell r="O207" t="str">
            <v>ICMS</v>
          </cell>
          <cell r="P207">
            <v>64008</v>
          </cell>
          <cell r="Q207" t="str">
            <v>KM</v>
          </cell>
          <cell r="R207">
            <v>5334</v>
          </cell>
          <cell r="S207">
            <v>1.8060697499838367</v>
          </cell>
          <cell r="T207">
            <v>0</v>
          </cell>
        </row>
        <row r="208">
          <cell r="E208">
            <v>0</v>
          </cell>
          <cell r="F208" t="str">
            <v>93ICMS</v>
          </cell>
          <cell r="G208" t="str">
            <v>ICMS</v>
          </cell>
          <cell r="H208">
            <v>6</v>
          </cell>
          <cell r="I208">
            <v>4</v>
          </cell>
          <cell r="J208">
            <v>0</v>
          </cell>
          <cell r="K208">
            <v>1</v>
          </cell>
          <cell r="L208" t="str">
            <v>ÔNIBUS</v>
          </cell>
          <cell r="M208" t="str">
            <v>CUSTO FIXO MODULO 093</v>
          </cell>
          <cell r="N208">
            <v>0</v>
          </cell>
          <cell r="O208" t="str">
            <v>ICMS</v>
          </cell>
          <cell r="P208">
            <v>12</v>
          </cell>
          <cell r="Q208" t="str">
            <v>UN</v>
          </cell>
          <cell r="R208">
            <v>1</v>
          </cell>
          <cell r="S208">
            <v>0</v>
          </cell>
          <cell r="T208">
            <v>21529.083353002221</v>
          </cell>
        </row>
        <row r="209">
          <cell r="E209" t="str">
            <v>94ICMS</v>
          </cell>
          <cell r="F209">
            <v>0</v>
          </cell>
          <cell r="G209">
            <v>0</v>
          </cell>
          <cell r="H209">
            <v>5</v>
          </cell>
          <cell r="I209">
            <v>0</v>
          </cell>
          <cell r="J209">
            <v>1</v>
          </cell>
          <cell r="K209">
            <v>0</v>
          </cell>
          <cell r="L209" t="str">
            <v>ÔNIBUS</v>
          </cell>
          <cell r="M209" t="str">
            <v>CUSTO VARIAVEL MODULO 094</v>
          </cell>
          <cell r="N209">
            <v>0</v>
          </cell>
          <cell r="O209" t="str">
            <v>ICMS</v>
          </cell>
          <cell r="P209">
            <v>46368</v>
          </cell>
          <cell r="Q209" t="str">
            <v>KM</v>
          </cell>
          <cell r="R209">
            <v>3864</v>
          </cell>
          <cell r="S209">
            <v>1.8060697499838361</v>
          </cell>
          <cell r="T209">
            <v>0</v>
          </cell>
        </row>
        <row r="210">
          <cell r="E210">
            <v>0</v>
          </cell>
          <cell r="F210" t="str">
            <v>94ICMS</v>
          </cell>
          <cell r="G210" t="str">
            <v>ICMS</v>
          </cell>
          <cell r="H210">
            <v>5</v>
          </cell>
          <cell r="I210">
            <v>4</v>
          </cell>
          <cell r="J210">
            <v>0</v>
          </cell>
          <cell r="K210">
            <v>1</v>
          </cell>
          <cell r="L210" t="str">
            <v>ÔNIBUS</v>
          </cell>
          <cell r="M210" t="str">
            <v>CUSTO FIXO MODULO 094</v>
          </cell>
          <cell r="N210">
            <v>0</v>
          </cell>
          <cell r="O210" t="str">
            <v>ICMS</v>
          </cell>
          <cell r="P210">
            <v>12</v>
          </cell>
          <cell r="Q210" t="str">
            <v>UN</v>
          </cell>
          <cell r="R210">
            <v>1</v>
          </cell>
          <cell r="S210">
            <v>0</v>
          </cell>
          <cell r="T210">
            <v>21529.083353002217</v>
          </cell>
        </row>
        <row r="211">
          <cell r="E211" t="str">
            <v>95ICMS</v>
          </cell>
          <cell r="F211">
            <v>0</v>
          </cell>
          <cell r="G211">
            <v>0</v>
          </cell>
          <cell r="H211">
            <v>5</v>
          </cell>
          <cell r="I211">
            <v>0</v>
          </cell>
          <cell r="J211">
            <v>1</v>
          </cell>
          <cell r="K211">
            <v>0</v>
          </cell>
          <cell r="L211" t="str">
            <v>ÔNIBUS</v>
          </cell>
          <cell r="M211" t="str">
            <v>CUSTO VARIAVEL MODULO 095</v>
          </cell>
          <cell r="N211">
            <v>0</v>
          </cell>
          <cell r="O211" t="str">
            <v>ICMS</v>
          </cell>
          <cell r="P211">
            <v>49392</v>
          </cell>
          <cell r="Q211" t="str">
            <v>KM</v>
          </cell>
          <cell r="R211">
            <v>4116</v>
          </cell>
          <cell r="S211">
            <v>1.8060697499838367</v>
          </cell>
          <cell r="T211">
            <v>0</v>
          </cell>
        </row>
        <row r="212">
          <cell r="E212">
            <v>0</v>
          </cell>
          <cell r="F212" t="str">
            <v>95ICMS</v>
          </cell>
          <cell r="G212" t="str">
            <v>ICMS</v>
          </cell>
          <cell r="H212">
            <v>5</v>
          </cell>
          <cell r="I212">
            <v>5</v>
          </cell>
          <cell r="J212">
            <v>0</v>
          </cell>
          <cell r="K212">
            <v>1</v>
          </cell>
          <cell r="L212" t="str">
            <v>ÔNIBUS</v>
          </cell>
          <cell r="M212" t="str">
            <v>CUSTO FIXO MODULO 095</v>
          </cell>
          <cell r="N212">
            <v>0</v>
          </cell>
          <cell r="O212" t="str">
            <v>ICMS</v>
          </cell>
          <cell r="P212">
            <v>12</v>
          </cell>
          <cell r="Q212" t="str">
            <v>UN</v>
          </cell>
          <cell r="R212">
            <v>1</v>
          </cell>
          <cell r="S212">
            <v>0</v>
          </cell>
          <cell r="T212">
            <v>21529.083353002217</v>
          </cell>
        </row>
        <row r="213">
          <cell r="E213" t="str">
            <v>96ISS</v>
          </cell>
          <cell r="F213">
            <v>0</v>
          </cell>
          <cell r="G213">
            <v>0</v>
          </cell>
          <cell r="H213">
            <v>4</v>
          </cell>
          <cell r="I213">
            <v>0</v>
          </cell>
          <cell r="J213">
            <v>1</v>
          </cell>
          <cell r="K213">
            <v>0</v>
          </cell>
          <cell r="L213" t="str">
            <v>ÔNIBUS</v>
          </cell>
          <cell r="M213" t="str">
            <v>CUSTO VARIAVEL MODULO 096 ISS</v>
          </cell>
          <cell r="N213" t="str">
            <v>ISS</v>
          </cell>
          <cell r="O213" t="str">
            <v>ISS</v>
          </cell>
          <cell r="P213">
            <v>22680</v>
          </cell>
          <cell r="Q213" t="str">
            <v>KM</v>
          </cell>
          <cell r="R213">
            <v>1890</v>
          </cell>
          <cell r="S213">
            <v>1.8641116273266487</v>
          </cell>
          <cell r="T213">
            <v>0</v>
          </cell>
        </row>
        <row r="214">
          <cell r="E214">
            <v>0</v>
          </cell>
          <cell r="F214" t="str">
            <v>96ISS</v>
          </cell>
          <cell r="G214" t="str">
            <v>ISS</v>
          </cell>
          <cell r="H214">
            <v>4</v>
          </cell>
          <cell r="I214">
            <v>2</v>
          </cell>
          <cell r="J214">
            <v>0</v>
          </cell>
          <cell r="K214">
            <v>1</v>
          </cell>
          <cell r="L214" t="str">
            <v>ÔNIBUS</v>
          </cell>
          <cell r="M214" t="str">
            <v>CUSTO FIXO MODULO 096 ISS</v>
          </cell>
          <cell r="N214" t="str">
            <v>ISS</v>
          </cell>
          <cell r="O214" t="str">
            <v>ISS</v>
          </cell>
          <cell r="P214">
            <v>12</v>
          </cell>
          <cell r="Q214" t="str">
            <v>UN</v>
          </cell>
          <cell r="R214">
            <v>1</v>
          </cell>
          <cell r="S214">
            <v>0</v>
          </cell>
          <cell r="T214">
            <v>22220.966053152264</v>
          </cell>
        </row>
        <row r="215">
          <cell r="E215" t="str">
            <v>97ICMS</v>
          </cell>
          <cell r="F215">
            <v>0</v>
          </cell>
          <cell r="G215">
            <v>0</v>
          </cell>
          <cell r="H215">
            <v>4</v>
          </cell>
          <cell r="I215">
            <v>0</v>
          </cell>
          <cell r="J215">
            <v>1</v>
          </cell>
          <cell r="K215">
            <v>0</v>
          </cell>
          <cell r="L215" t="str">
            <v>ÔNIBUS</v>
          </cell>
          <cell r="M215" t="str">
            <v>CUSTO VARIAVEL MODULO 097</v>
          </cell>
          <cell r="N215">
            <v>0</v>
          </cell>
          <cell r="O215" t="str">
            <v>ICMS</v>
          </cell>
          <cell r="P215">
            <v>26334</v>
          </cell>
          <cell r="Q215" t="str">
            <v>KM</v>
          </cell>
          <cell r="R215">
            <v>2194.5</v>
          </cell>
          <cell r="S215">
            <v>1.8060697499838367</v>
          </cell>
          <cell r="T215">
            <v>0</v>
          </cell>
        </row>
        <row r="216">
          <cell r="E216">
            <v>0</v>
          </cell>
          <cell r="F216" t="str">
            <v>97ICMS</v>
          </cell>
          <cell r="G216" t="str">
            <v>ICMS</v>
          </cell>
          <cell r="H216">
            <v>4</v>
          </cell>
          <cell r="I216">
            <v>2</v>
          </cell>
          <cell r="J216">
            <v>0</v>
          </cell>
          <cell r="K216">
            <v>0.5</v>
          </cell>
          <cell r="L216" t="str">
            <v>ÔNIBUS</v>
          </cell>
          <cell r="M216" t="str">
            <v>CUSTO FIXO MODULO 097</v>
          </cell>
          <cell r="N216">
            <v>0</v>
          </cell>
          <cell r="O216" t="str">
            <v>ICMS</v>
          </cell>
          <cell r="P216">
            <v>12</v>
          </cell>
          <cell r="Q216" t="str">
            <v>UN</v>
          </cell>
          <cell r="R216">
            <v>1</v>
          </cell>
          <cell r="S216">
            <v>0</v>
          </cell>
          <cell r="T216">
            <v>10764.54167650111</v>
          </cell>
        </row>
        <row r="217">
          <cell r="E217" t="str">
            <v>97ISS</v>
          </cell>
          <cell r="F217">
            <v>0</v>
          </cell>
          <cell r="G217">
            <v>0</v>
          </cell>
          <cell r="H217">
            <v>4</v>
          </cell>
          <cell r="I217">
            <v>0</v>
          </cell>
          <cell r="J217">
            <v>0</v>
          </cell>
          <cell r="K217">
            <v>0</v>
          </cell>
          <cell r="L217" t="str">
            <v>ÔNIBUS</v>
          </cell>
          <cell r="M217" t="str">
            <v>CUSTO VARIAVEL MODULO 097 ISS</v>
          </cell>
          <cell r="N217" t="str">
            <v>ISS</v>
          </cell>
          <cell r="O217" t="str">
            <v>ISS</v>
          </cell>
          <cell r="P217">
            <v>10710</v>
          </cell>
          <cell r="Q217" t="str">
            <v>KM</v>
          </cell>
          <cell r="R217">
            <v>892.5</v>
          </cell>
          <cell r="S217">
            <v>1.8641116273266489</v>
          </cell>
          <cell r="T217">
            <v>0</v>
          </cell>
        </row>
        <row r="218">
          <cell r="E218">
            <v>0</v>
          </cell>
          <cell r="F218" t="str">
            <v>97ISS</v>
          </cell>
          <cell r="G218" t="str">
            <v>ISS</v>
          </cell>
          <cell r="H218">
            <v>4</v>
          </cell>
          <cell r="I218">
            <v>2</v>
          </cell>
          <cell r="J218">
            <v>0</v>
          </cell>
          <cell r="K218">
            <v>0.5</v>
          </cell>
          <cell r="L218" t="str">
            <v>ÔNIBUS</v>
          </cell>
          <cell r="M218" t="str">
            <v>CUSTO FIXO MODULO 097 ISS</v>
          </cell>
          <cell r="N218" t="str">
            <v>ISS</v>
          </cell>
          <cell r="O218" t="str">
            <v>ISS</v>
          </cell>
          <cell r="P218">
            <v>12</v>
          </cell>
          <cell r="Q218" t="str">
            <v>UN</v>
          </cell>
          <cell r="R218">
            <v>1</v>
          </cell>
          <cell r="S218">
            <v>0</v>
          </cell>
          <cell r="T218">
            <v>11110.48302657613</v>
          </cell>
        </row>
        <row r="219">
          <cell r="E219" t="str">
            <v>98ICMS</v>
          </cell>
          <cell r="F219">
            <v>0</v>
          </cell>
          <cell r="G219">
            <v>0</v>
          </cell>
          <cell r="H219">
            <v>4</v>
          </cell>
          <cell r="I219">
            <v>0</v>
          </cell>
          <cell r="J219">
            <v>1</v>
          </cell>
          <cell r="K219">
            <v>0</v>
          </cell>
          <cell r="L219" t="str">
            <v>ÔNIBUS</v>
          </cell>
          <cell r="M219" t="str">
            <v>CUSTO VARIAVEL MODULO 098</v>
          </cell>
          <cell r="N219">
            <v>0</v>
          </cell>
          <cell r="O219" t="str">
            <v>ICMS</v>
          </cell>
          <cell r="P219">
            <v>20286</v>
          </cell>
          <cell r="Q219" t="str">
            <v>KM</v>
          </cell>
          <cell r="R219">
            <v>1690.5</v>
          </cell>
          <cell r="S219">
            <v>1.8060697499838363</v>
          </cell>
          <cell r="T219">
            <v>0</v>
          </cell>
        </row>
        <row r="220">
          <cell r="E220">
            <v>0</v>
          </cell>
          <cell r="F220" t="str">
            <v>98ICMS</v>
          </cell>
          <cell r="G220" t="str">
            <v>ICMS</v>
          </cell>
          <cell r="H220">
            <v>4</v>
          </cell>
          <cell r="I220">
            <v>2</v>
          </cell>
          <cell r="J220">
            <v>0</v>
          </cell>
          <cell r="K220">
            <v>0.5</v>
          </cell>
          <cell r="L220" t="str">
            <v>ÔNIBUS</v>
          </cell>
          <cell r="M220" t="str">
            <v>CUSTO FIXO MODULO 098</v>
          </cell>
          <cell r="N220">
            <v>0</v>
          </cell>
          <cell r="O220" t="str">
            <v>ICMS</v>
          </cell>
          <cell r="P220">
            <v>12</v>
          </cell>
          <cell r="Q220" t="str">
            <v>UN</v>
          </cell>
          <cell r="R220">
            <v>1</v>
          </cell>
          <cell r="S220">
            <v>0</v>
          </cell>
          <cell r="T220">
            <v>10764.541676501109</v>
          </cell>
        </row>
        <row r="221">
          <cell r="E221" t="str">
            <v>98ISS</v>
          </cell>
          <cell r="F221">
            <v>0</v>
          </cell>
          <cell r="G221">
            <v>0</v>
          </cell>
          <cell r="H221">
            <v>4</v>
          </cell>
          <cell r="I221">
            <v>0</v>
          </cell>
          <cell r="J221">
            <v>0</v>
          </cell>
          <cell r="K221">
            <v>0</v>
          </cell>
          <cell r="L221" t="str">
            <v>ÔNIBUS</v>
          </cell>
          <cell r="M221" t="str">
            <v>CUSTO VARIAVEL MODULO 098 ISS</v>
          </cell>
          <cell r="N221" t="str">
            <v>ISS</v>
          </cell>
          <cell r="O221" t="str">
            <v>ISS</v>
          </cell>
          <cell r="P221">
            <v>10710</v>
          </cell>
          <cell r="Q221" t="str">
            <v>KM</v>
          </cell>
          <cell r="R221">
            <v>892.5</v>
          </cell>
          <cell r="S221">
            <v>1.8641116273266489</v>
          </cell>
          <cell r="T221">
            <v>0</v>
          </cell>
        </row>
        <row r="222">
          <cell r="E222">
            <v>0</v>
          </cell>
          <cell r="F222" t="str">
            <v>98ISS</v>
          </cell>
          <cell r="G222" t="str">
            <v>ISS</v>
          </cell>
          <cell r="H222">
            <v>4</v>
          </cell>
          <cell r="I222">
            <v>2</v>
          </cell>
          <cell r="J222">
            <v>0</v>
          </cell>
          <cell r="K222">
            <v>0.5</v>
          </cell>
          <cell r="L222" t="str">
            <v>ÔNIBUS</v>
          </cell>
          <cell r="M222" t="str">
            <v>CUSTO FIXO MODULO 098 ISS</v>
          </cell>
          <cell r="N222" t="str">
            <v>ISS</v>
          </cell>
          <cell r="O222" t="str">
            <v>ISS</v>
          </cell>
          <cell r="P222">
            <v>12</v>
          </cell>
          <cell r="Q222" t="str">
            <v>UN</v>
          </cell>
          <cell r="R222">
            <v>1</v>
          </cell>
          <cell r="S222">
            <v>0</v>
          </cell>
          <cell r="T222">
            <v>11110.48302657613</v>
          </cell>
        </row>
        <row r="223">
          <cell r="E223" t="str">
            <v>99ICMS</v>
          </cell>
          <cell r="F223">
            <v>0</v>
          </cell>
          <cell r="G223">
            <v>0</v>
          </cell>
          <cell r="H223">
            <v>4</v>
          </cell>
          <cell r="I223">
            <v>0</v>
          </cell>
          <cell r="J223">
            <v>1</v>
          </cell>
          <cell r="K223">
            <v>0</v>
          </cell>
          <cell r="L223" t="str">
            <v>ÔNIBUS</v>
          </cell>
          <cell r="M223" t="str">
            <v>CUSTO VARIAVEL MODULO 099</v>
          </cell>
          <cell r="N223">
            <v>0</v>
          </cell>
          <cell r="O223" t="str">
            <v>ICMS</v>
          </cell>
          <cell r="P223">
            <v>8064</v>
          </cell>
          <cell r="Q223" t="str">
            <v>KM</v>
          </cell>
          <cell r="R223">
            <v>672</v>
          </cell>
          <cell r="S223">
            <v>1.8060697499838367</v>
          </cell>
          <cell r="T223">
            <v>0</v>
          </cell>
        </row>
        <row r="224">
          <cell r="E224">
            <v>0</v>
          </cell>
          <cell r="F224" t="str">
            <v>99ICMS</v>
          </cell>
          <cell r="G224" t="str">
            <v>ICMS</v>
          </cell>
          <cell r="H224">
            <v>4</v>
          </cell>
          <cell r="I224">
            <v>1</v>
          </cell>
          <cell r="J224">
            <v>0</v>
          </cell>
          <cell r="K224">
            <v>0.25</v>
          </cell>
          <cell r="L224" t="str">
            <v>ÔNIBUS</v>
          </cell>
          <cell r="M224" t="str">
            <v>CUSTO FIXO MODULO 099</v>
          </cell>
          <cell r="N224">
            <v>0</v>
          </cell>
          <cell r="O224" t="str">
            <v>ICMS</v>
          </cell>
          <cell r="P224">
            <v>12</v>
          </cell>
          <cell r="Q224" t="str">
            <v>UN</v>
          </cell>
          <cell r="R224">
            <v>1</v>
          </cell>
          <cell r="S224">
            <v>0</v>
          </cell>
          <cell r="T224">
            <v>5382.2708382505543</v>
          </cell>
        </row>
        <row r="225">
          <cell r="E225" t="str">
            <v>99ISS</v>
          </cell>
          <cell r="F225">
            <v>0</v>
          </cell>
          <cell r="G225">
            <v>0</v>
          </cell>
          <cell r="H225">
            <v>4</v>
          </cell>
          <cell r="I225">
            <v>0</v>
          </cell>
          <cell r="J225">
            <v>0</v>
          </cell>
          <cell r="K225">
            <v>0</v>
          </cell>
          <cell r="L225" t="str">
            <v>ÔNIBUS</v>
          </cell>
          <cell r="M225" t="str">
            <v>CUSTO VARIAVEL MODULO 099 ISS</v>
          </cell>
          <cell r="N225" t="str">
            <v>ISS</v>
          </cell>
          <cell r="O225" t="str">
            <v>ISS</v>
          </cell>
          <cell r="P225">
            <v>22680</v>
          </cell>
          <cell r="Q225" t="str">
            <v>KM</v>
          </cell>
          <cell r="R225">
            <v>1890</v>
          </cell>
          <cell r="S225">
            <v>1.8641116273266483</v>
          </cell>
          <cell r="T225">
            <v>0</v>
          </cell>
        </row>
        <row r="226">
          <cell r="E226">
            <v>0</v>
          </cell>
          <cell r="F226" t="str">
            <v>99ISS</v>
          </cell>
          <cell r="G226" t="str">
            <v>ISS</v>
          </cell>
          <cell r="H226">
            <v>4</v>
          </cell>
          <cell r="I226">
            <v>3</v>
          </cell>
          <cell r="J226">
            <v>0</v>
          </cell>
          <cell r="K226">
            <v>0.75</v>
          </cell>
          <cell r="L226" t="str">
            <v>ÔNIBUS</v>
          </cell>
          <cell r="M226" t="str">
            <v>CUSTO FIXO MODULO 099 ISS</v>
          </cell>
          <cell r="N226" t="str">
            <v>ISS</v>
          </cell>
          <cell r="O226" t="str">
            <v>ISS</v>
          </cell>
          <cell r="P226">
            <v>12</v>
          </cell>
          <cell r="Q226" t="str">
            <v>UN</v>
          </cell>
          <cell r="R226">
            <v>1</v>
          </cell>
          <cell r="S226">
            <v>0</v>
          </cell>
          <cell r="T226">
            <v>16665.724539864194</v>
          </cell>
        </row>
        <row r="227">
          <cell r="E227" t="str">
            <v>100ICMS</v>
          </cell>
          <cell r="F227">
            <v>0</v>
          </cell>
          <cell r="G227">
            <v>0</v>
          </cell>
          <cell r="H227">
            <v>4</v>
          </cell>
          <cell r="I227">
            <v>0</v>
          </cell>
          <cell r="J227">
            <v>1</v>
          </cell>
          <cell r="K227">
            <v>0</v>
          </cell>
          <cell r="L227" t="str">
            <v>ÔNIBUS</v>
          </cell>
          <cell r="M227" t="str">
            <v>CUSTO VARIAVEL MODULO 100</v>
          </cell>
          <cell r="N227">
            <v>0</v>
          </cell>
          <cell r="O227" t="str">
            <v>ICMS</v>
          </cell>
          <cell r="P227">
            <v>66528</v>
          </cell>
          <cell r="Q227" t="str">
            <v>KM</v>
          </cell>
          <cell r="R227">
            <v>5544</v>
          </cell>
          <cell r="S227">
            <v>1.8060697499838367</v>
          </cell>
          <cell r="T227">
            <v>0</v>
          </cell>
        </row>
        <row r="228">
          <cell r="E228">
            <v>0</v>
          </cell>
          <cell r="F228" t="str">
            <v>100ICMS</v>
          </cell>
          <cell r="G228" t="str">
            <v>ICMS</v>
          </cell>
          <cell r="H228">
            <v>4</v>
          </cell>
          <cell r="I228">
            <v>4</v>
          </cell>
          <cell r="J228">
            <v>0</v>
          </cell>
          <cell r="K228">
            <v>1</v>
          </cell>
          <cell r="L228" t="str">
            <v>ÔNIBUS</v>
          </cell>
          <cell r="M228" t="str">
            <v>CUSTO FIXO MODULO 100</v>
          </cell>
          <cell r="N228">
            <v>0</v>
          </cell>
          <cell r="O228" t="str">
            <v>ICMS</v>
          </cell>
          <cell r="P228">
            <v>12</v>
          </cell>
          <cell r="Q228" t="str">
            <v>UN</v>
          </cell>
          <cell r="R228">
            <v>1</v>
          </cell>
          <cell r="S228">
            <v>0</v>
          </cell>
          <cell r="T228">
            <v>21529.083353002217</v>
          </cell>
        </row>
        <row r="229">
          <cell r="E229" t="str">
            <v>101ICMS 12%</v>
          </cell>
          <cell r="F229">
            <v>0</v>
          </cell>
          <cell r="G229">
            <v>0</v>
          </cell>
          <cell r="H229">
            <v>7</v>
          </cell>
          <cell r="I229">
            <v>0</v>
          </cell>
          <cell r="J229">
            <v>1</v>
          </cell>
          <cell r="K229">
            <v>0</v>
          </cell>
          <cell r="L229" t="str">
            <v>ÔNIBUS EXECUTIVO</v>
          </cell>
          <cell r="M229" t="str">
            <v>CUSTO VARIAVEL MODULO 101 ICMS</v>
          </cell>
          <cell r="N229" t="str">
            <v>ICMS 12%</v>
          </cell>
          <cell r="O229" t="str">
            <v>ICMS 12%</v>
          </cell>
          <cell r="P229">
            <v>64224</v>
          </cell>
          <cell r="Q229" t="str">
            <v>KM</v>
          </cell>
          <cell r="R229">
            <v>5352</v>
          </cell>
          <cell r="S229">
            <v>2.226337090073613</v>
          </cell>
          <cell r="T229">
            <v>0</v>
          </cell>
        </row>
        <row r="230">
          <cell r="E230">
            <v>0</v>
          </cell>
          <cell r="F230" t="str">
            <v>101ICMS 12%</v>
          </cell>
          <cell r="G230" t="str">
            <v>ICMS 12%</v>
          </cell>
          <cell r="H230">
            <v>7</v>
          </cell>
          <cell r="I230">
            <v>0</v>
          </cell>
          <cell r="J230">
            <v>0</v>
          </cell>
          <cell r="K230">
            <v>1</v>
          </cell>
          <cell r="L230" t="str">
            <v>ÔNIBUS EXECUTIVO</v>
          </cell>
          <cell r="M230" t="str">
            <v>CUSTO FIXO MODULO 101 ICMS</v>
          </cell>
          <cell r="N230" t="str">
            <v>ICMS 12%</v>
          </cell>
          <cell r="O230" t="str">
            <v>ICMS 12%</v>
          </cell>
          <cell r="P230">
            <v>12</v>
          </cell>
          <cell r="Q230" t="str">
            <v>UN</v>
          </cell>
          <cell r="R230">
            <v>1</v>
          </cell>
          <cell r="S230">
            <v>0</v>
          </cell>
          <cell r="T230">
            <v>26805.966417854172</v>
          </cell>
        </row>
        <row r="231">
          <cell r="E231" t="str">
            <v>102ICMS</v>
          </cell>
          <cell r="F231">
            <v>0</v>
          </cell>
          <cell r="G231">
            <v>0</v>
          </cell>
          <cell r="H231">
            <v>4</v>
          </cell>
          <cell r="I231">
            <v>0</v>
          </cell>
          <cell r="J231">
            <v>1</v>
          </cell>
          <cell r="K231">
            <v>0</v>
          </cell>
          <cell r="L231" t="str">
            <v>ÔNIBUS</v>
          </cell>
          <cell r="M231" t="str">
            <v>CUSTO VARIAVEL MODULO 102</v>
          </cell>
          <cell r="N231">
            <v>0</v>
          </cell>
          <cell r="O231" t="str">
            <v>ICMS</v>
          </cell>
          <cell r="P231">
            <v>31752</v>
          </cell>
          <cell r="Q231" t="str">
            <v>KM</v>
          </cell>
          <cell r="R231">
            <v>2646</v>
          </cell>
          <cell r="S231">
            <v>1.8060697499838361</v>
          </cell>
          <cell r="T231">
            <v>0</v>
          </cell>
        </row>
        <row r="232">
          <cell r="E232">
            <v>0</v>
          </cell>
          <cell r="F232" t="str">
            <v>102ICMS</v>
          </cell>
          <cell r="G232" t="str">
            <v>ICMS</v>
          </cell>
          <cell r="H232">
            <v>4</v>
          </cell>
          <cell r="I232">
            <v>4</v>
          </cell>
          <cell r="J232">
            <v>0</v>
          </cell>
          <cell r="K232">
            <v>1</v>
          </cell>
          <cell r="L232" t="str">
            <v>ÔNIBUS</v>
          </cell>
          <cell r="M232" t="str">
            <v>CUSTO FIXO MODULO 102</v>
          </cell>
          <cell r="N232">
            <v>0</v>
          </cell>
          <cell r="O232" t="str">
            <v>ICMS</v>
          </cell>
          <cell r="P232">
            <v>12</v>
          </cell>
          <cell r="Q232" t="str">
            <v>UN</v>
          </cell>
          <cell r="R232">
            <v>1</v>
          </cell>
          <cell r="S232">
            <v>0</v>
          </cell>
          <cell r="T232">
            <v>21529.083353002214</v>
          </cell>
        </row>
        <row r="233">
          <cell r="E233" t="str">
            <v>103ICMS</v>
          </cell>
          <cell r="F233">
            <v>0</v>
          </cell>
          <cell r="G233">
            <v>0</v>
          </cell>
          <cell r="H233">
            <v>4</v>
          </cell>
          <cell r="I233">
            <v>0</v>
          </cell>
          <cell r="J233">
            <v>1</v>
          </cell>
          <cell r="K233">
            <v>0</v>
          </cell>
          <cell r="L233" t="str">
            <v>ÔNIBUS</v>
          </cell>
          <cell r="M233" t="str">
            <v>CUSTO VARIAVEL MODULO 103</v>
          </cell>
          <cell r="N233">
            <v>0</v>
          </cell>
          <cell r="O233" t="str">
            <v>ICMS</v>
          </cell>
          <cell r="P233">
            <v>84672</v>
          </cell>
          <cell r="Q233" t="str">
            <v>KM</v>
          </cell>
          <cell r="R233">
            <v>7056</v>
          </cell>
          <cell r="S233">
            <v>1.8060697499838367</v>
          </cell>
          <cell r="T233">
            <v>0</v>
          </cell>
        </row>
        <row r="234">
          <cell r="E234">
            <v>0</v>
          </cell>
          <cell r="F234" t="str">
            <v>103ICMS</v>
          </cell>
          <cell r="G234" t="str">
            <v>ICMS</v>
          </cell>
          <cell r="H234">
            <v>4</v>
          </cell>
          <cell r="I234">
            <v>4</v>
          </cell>
          <cell r="J234">
            <v>0</v>
          </cell>
          <cell r="K234">
            <v>1</v>
          </cell>
          <cell r="L234" t="str">
            <v>ÔNIBUS</v>
          </cell>
          <cell r="M234" t="str">
            <v>CUSTO FIXO MODULO 103</v>
          </cell>
          <cell r="N234">
            <v>0</v>
          </cell>
          <cell r="O234" t="str">
            <v>ICMS</v>
          </cell>
          <cell r="P234">
            <v>12</v>
          </cell>
          <cell r="Q234" t="str">
            <v>UN</v>
          </cell>
          <cell r="R234">
            <v>1</v>
          </cell>
          <cell r="S234">
            <v>0</v>
          </cell>
          <cell r="T234">
            <v>21529.083353002217</v>
          </cell>
        </row>
        <row r="235">
          <cell r="E235" t="str">
            <v>104ICMS</v>
          </cell>
          <cell r="F235">
            <v>0</v>
          </cell>
          <cell r="G235">
            <v>0</v>
          </cell>
          <cell r="H235">
            <v>4</v>
          </cell>
          <cell r="I235">
            <v>0</v>
          </cell>
          <cell r="J235">
            <v>1</v>
          </cell>
          <cell r="K235">
            <v>0</v>
          </cell>
          <cell r="L235" t="str">
            <v>ÔNIBUS</v>
          </cell>
          <cell r="M235" t="str">
            <v>CUSTO VARIAVEL MODULO 104</v>
          </cell>
          <cell r="N235">
            <v>0</v>
          </cell>
          <cell r="O235" t="str">
            <v>ICMS</v>
          </cell>
          <cell r="P235">
            <v>29736</v>
          </cell>
          <cell r="Q235" t="str">
            <v>KM</v>
          </cell>
          <cell r="R235">
            <v>2478</v>
          </cell>
          <cell r="S235">
            <v>1.8060697499838367</v>
          </cell>
          <cell r="T235">
            <v>0</v>
          </cell>
        </row>
        <row r="236">
          <cell r="E236">
            <v>0</v>
          </cell>
          <cell r="F236" t="str">
            <v>104ICMS</v>
          </cell>
          <cell r="G236" t="str">
            <v>ICMS</v>
          </cell>
          <cell r="H236">
            <v>4</v>
          </cell>
          <cell r="I236">
            <v>2</v>
          </cell>
          <cell r="J236">
            <v>0</v>
          </cell>
          <cell r="K236">
            <v>0.5</v>
          </cell>
          <cell r="L236" t="str">
            <v>ÔNIBUS</v>
          </cell>
          <cell r="M236" t="str">
            <v>CUSTO FIXO MODULO 104</v>
          </cell>
          <cell r="N236">
            <v>0</v>
          </cell>
          <cell r="O236" t="str">
            <v>ICMS</v>
          </cell>
          <cell r="P236">
            <v>12</v>
          </cell>
          <cell r="Q236" t="str">
            <v>UN</v>
          </cell>
          <cell r="R236">
            <v>1</v>
          </cell>
          <cell r="S236">
            <v>0</v>
          </cell>
          <cell r="T236">
            <v>10764.541676501109</v>
          </cell>
        </row>
        <row r="237">
          <cell r="E237" t="str">
            <v>104ISS</v>
          </cell>
          <cell r="F237">
            <v>0</v>
          </cell>
          <cell r="G237">
            <v>0</v>
          </cell>
          <cell r="H237">
            <v>4</v>
          </cell>
          <cell r="I237">
            <v>0</v>
          </cell>
          <cell r="J237">
            <v>0</v>
          </cell>
          <cell r="K237">
            <v>0</v>
          </cell>
          <cell r="L237" t="str">
            <v>ÔNIBUS</v>
          </cell>
          <cell r="M237" t="str">
            <v>CUSTO VARIAVEL MODULO 104 ISS</v>
          </cell>
          <cell r="N237" t="str">
            <v>ISS</v>
          </cell>
          <cell r="O237" t="str">
            <v>ISS</v>
          </cell>
          <cell r="P237">
            <v>9072</v>
          </cell>
          <cell r="Q237" t="str">
            <v>KM</v>
          </cell>
          <cell r="R237">
            <v>756</v>
          </cell>
          <cell r="S237">
            <v>1.8641116273266485</v>
          </cell>
          <cell r="T237">
            <v>0</v>
          </cell>
        </row>
        <row r="238">
          <cell r="E238">
            <v>0</v>
          </cell>
          <cell r="F238" t="str">
            <v>104ISS</v>
          </cell>
          <cell r="G238" t="str">
            <v>ISS</v>
          </cell>
          <cell r="H238">
            <v>4</v>
          </cell>
          <cell r="I238">
            <v>2</v>
          </cell>
          <cell r="J238">
            <v>0</v>
          </cell>
          <cell r="K238">
            <v>0.5</v>
          </cell>
          <cell r="L238" t="str">
            <v>ÔNIBUS</v>
          </cell>
          <cell r="M238" t="str">
            <v>CUSTO FIXO MODULO 104 ISS</v>
          </cell>
          <cell r="N238" t="str">
            <v>ISS</v>
          </cell>
          <cell r="O238" t="str">
            <v>ISS</v>
          </cell>
          <cell r="P238">
            <v>12</v>
          </cell>
          <cell r="Q238" t="str">
            <v>UN</v>
          </cell>
          <cell r="R238">
            <v>1</v>
          </cell>
          <cell r="S238">
            <v>0</v>
          </cell>
          <cell r="T238">
            <v>11110.48302657613</v>
          </cell>
        </row>
        <row r="239">
          <cell r="E239" t="str">
            <v>105ICMS</v>
          </cell>
          <cell r="F239">
            <v>0</v>
          </cell>
          <cell r="G239">
            <v>0</v>
          </cell>
          <cell r="H239">
            <v>4</v>
          </cell>
          <cell r="I239">
            <v>0</v>
          </cell>
          <cell r="J239">
            <v>1</v>
          </cell>
          <cell r="K239">
            <v>0</v>
          </cell>
          <cell r="L239" t="str">
            <v>ÔNIBUS EXECUTIVO</v>
          </cell>
          <cell r="M239" t="str">
            <v>CUSTO VARIAVEL MODULO 105</v>
          </cell>
          <cell r="N239">
            <v>0</v>
          </cell>
          <cell r="O239" t="str">
            <v>ICMS</v>
          </cell>
          <cell r="P239">
            <v>31536</v>
          </cell>
          <cell r="Q239" t="str">
            <v>KM</v>
          </cell>
          <cell r="R239">
            <v>2628</v>
          </cell>
          <cell r="S239">
            <v>1.9490558749113569</v>
          </cell>
          <cell r="T239">
            <v>0</v>
          </cell>
        </row>
        <row r="240">
          <cell r="E240">
            <v>0</v>
          </cell>
          <cell r="F240" t="str">
            <v>105ICMS</v>
          </cell>
          <cell r="G240" t="str">
            <v>ICMS</v>
          </cell>
          <cell r="H240">
            <v>4</v>
          </cell>
          <cell r="I240">
            <v>4</v>
          </cell>
          <cell r="J240">
            <v>0</v>
          </cell>
          <cell r="K240">
            <v>0.5</v>
          </cell>
          <cell r="L240" t="str">
            <v>ÔNIBUS EXECUTIVO</v>
          </cell>
          <cell r="M240" t="str">
            <v>CUSTO FIXO MODULO 105</v>
          </cell>
          <cell r="N240">
            <v>0</v>
          </cell>
          <cell r="O240" t="str">
            <v>ICMS</v>
          </cell>
          <cell r="P240">
            <v>12</v>
          </cell>
          <cell r="Q240" t="str">
            <v>UN</v>
          </cell>
          <cell r="R240">
            <v>1</v>
          </cell>
          <cell r="S240">
            <v>0</v>
          </cell>
          <cell r="T240">
            <v>11733.696249849503</v>
          </cell>
        </row>
        <row r="241">
          <cell r="E241" t="str">
            <v>105ICMS 12%</v>
          </cell>
          <cell r="F241">
            <v>0</v>
          </cell>
          <cell r="G241">
            <v>0</v>
          </cell>
          <cell r="H241">
            <v>4</v>
          </cell>
          <cell r="I241">
            <v>0</v>
          </cell>
          <cell r="J241">
            <v>0</v>
          </cell>
          <cell r="K241">
            <v>0</v>
          </cell>
          <cell r="L241" t="str">
            <v>ÔNIBUS EXECUTIVO</v>
          </cell>
          <cell r="M241" t="str">
            <v>CUSTO VARIAVEL MODULO 105 ICMS</v>
          </cell>
          <cell r="N241" t="str">
            <v>ICMS 12%</v>
          </cell>
          <cell r="O241" t="str">
            <v>ICMS 12%</v>
          </cell>
          <cell r="P241">
            <v>46152</v>
          </cell>
          <cell r="Q241" t="str">
            <v>KM</v>
          </cell>
          <cell r="R241">
            <v>3846</v>
          </cell>
          <cell r="S241">
            <v>2.2263370900736126</v>
          </cell>
          <cell r="T241">
            <v>0</v>
          </cell>
        </row>
        <row r="242">
          <cell r="E242">
            <v>0</v>
          </cell>
          <cell r="F242" t="str">
            <v>105ICMS 12%</v>
          </cell>
          <cell r="G242" t="str">
            <v>ICMS 12%</v>
          </cell>
          <cell r="H242">
            <v>4</v>
          </cell>
          <cell r="I242">
            <v>0</v>
          </cell>
          <cell r="J242">
            <v>0</v>
          </cell>
          <cell r="K242">
            <v>0.5</v>
          </cell>
          <cell r="L242" t="str">
            <v>ÔNIBUS EXECUTIVO</v>
          </cell>
          <cell r="M242" t="str">
            <v>CUSTO FIXO MODULO 105 ICMS</v>
          </cell>
          <cell r="N242" t="str">
            <v>ICMS 12%</v>
          </cell>
          <cell r="O242" t="str">
            <v>ICMS 12%</v>
          </cell>
          <cell r="P242">
            <v>12</v>
          </cell>
          <cell r="Q242" t="str">
            <v>UN</v>
          </cell>
          <cell r="R242">
            <v>1</v>
          </cell>
          <cell r="S242">
            <v>0</v>
          </cell>
          <cell r="T242">
            <v>13402.983208927084</v>
          </cell>
        </row>
        <row r="243">
          <cell r="E243" t="str">
            <v>106ICMS</v>
          </cell>
          <cell r="F243">
            <v>0</v>
          </cell>
          <cell r="G243">
            <v>0</v>
          </cell>
          <cell r="H243">
            <v>3</v>
          </cell>
          <cell r="I243">
            <v>0</v>
          </cell>
          <cell r="J243">
            <v>1</v>
          </cell>
          <cell r="K243">
            <v>0</v>
          </cell>
          <cell r="L243" t="str">
            <v>ÔNIBUS</v>
          </cell>
          <cell r="M243" t="str">
            <v>CUSTO VARIAVEL MODULO 106</v>
          </cell>
          <cell r="N243">
            <v>0</v>
          </cell>
          <cell r="O243" t="str">
            <v>ICMS</v>
          </cell>
          <cell r="P243">
            <v>42336</v>
          </cell>
          <cell r="Q243" t="str">
            <v>KM</v>
          </cell>
          <cell r="R243">
            <v>3528</v>
          </cell>
          <cell r="S243">
            <v>1.8060697499838363</v>
          </cell>
          <cell r="T243">
            <v>0</v>
          </cell>
        </row>
        <row r="244">
          <cell r="E244">
            <v>0</v>
          </cell>
          <cell r="F244" t="str">
            <v>106ICMS</v>
          </cell>
          <cell r="G244" t="str">
            <v>ICMS</v>
          </cell>
          <cell r="H244">
            <v>3</v>
          </cell>
          <cell r="I244">
            <v>3</v>
          </cell>
          <cell r="J244">
            <v>0</v>
          </cell>
          <cell r="K244">
            <v>1</v>
          </cell>
          <cell r="L244" t="str">
            <v>ÔNIBUS</v>
          </cell>
          <cell r="M244" t="str">
            <v>CUSTO FIXO MODULO 106</v>
          </cell>
          <cell r="N244">
            <v>0</v>
          </cell>
          <cell r="O244" t="str">
            <v>ICMS</v>
          </cell>
          <cell r="P244">
            <v>12</v>
          </cell>
          <cell r="Q244" t="str">
            <v>UN</v>
          </cell>
          <cell r="R244">
            <v>1</v>
          </cell>
          <cell r="S244">
            <v>0</v>
          </cell>
          <cell r="T244">
            <v>21529.083353002214</v>
          </cell>
        </row>
        <row r="245">
          <cell r="E245" t="str">
            <v>107ICMS 12%</v>
          </cell>
          <cell r="F245">
            <v>0</v>
          </cell>
          <cell r="G245">
            <v>0</v>
          </cell>
          <cell r="H245">
            <v>4</v>
          </cell>
          <cell r="I245">
            <v>0</v>
          </cell>
          <cell r="J245">
            <v>1</v>
          </cell>
          <cell r="K245">
            <v>0</v>
          </cell>
          <cell r="L245" t="str">
            <v>ÔNIBUS EXECUTIVO</v>
          </cell>
          <cell r="M245" t="str">
            <v>CUSTO VARIAVEL MODULO 107 ICMS</v>
          </cell>
          <cell r="N245" t="str">
            <v>ICMS 12%</v>
          </cell>
          <cell r="O245" t="str">
            <v>ICMS 12%</v>
          </cell>
          <cell r="P245">
            <v>69048</v>
          </cell>
          <cell r="Q245" t="str">
            <v>KM</v>
          </cell>
          <cell r="R245">
            <v>5754</v>
          </cell>
          <cell r="S245">
            <v>2.2263370900736135</v>
          </cell>
          <cell r="T245">
            <v>0</v>
          </cell>
        </row>
        <row r="246">
          <cell r="E246">
            <v>0</v>
          </cell>
          <cell r="F246" t="str">
            <v>107ICMS 12%</v>
          </cell>
          <cell r="G246" t="str">
            <v>ICMS 12%</v>
          </cell>
          <cell r="H246">
            <v>4</v>
          </cell>
          <cell r="I246">
            <v>0</v>
          </cell>
          <cell r="J246">
            <v>0</v>
          </cell>
          <cell r="K246">
            <v>1</v>
          </cell>
          <cell r="L246" t="str">
            <v>ÔNIBUS EXECUTIVO</v>
          </cell>
          <cell r="M246" t="str">
            <v>CUSTO FIXO MODULO 107 ICMS</v>
          </cell>
          <cell r="N246" t="str">
            <v>ICMS 12%</v>
          </cell>
          <cell r="O246" t="str">
            <v>ICMS 12%</v>
          </cell>
          <cell r="P246">
            <v>12</v>
          </cell>
          <cell r="Q246" t="str">
            <v>UN</v>
          </cell>
          <cell r="R246">
            <v>1</v>
          </cell>
          <cell r="S246">
            <v>0</v>
          </cell>
          <cell r="T246">
            <v>26805.966417854175</v>
          </cell>
        </row>
        <row r="247">
          <cell r="E247" t="str">
            <v>108ICMS</v>
          </cell>
          <cell r="F247">
            <v>0</v>
          </cell>
          <cell r="G247">
            <v>0</v>
          </cell>
          <cell r="H247">
            <v>5</v>
          </cell>
          <cell r="I247">
            <v>0</v>
          </cell>
          <cell r="J247">
            <v>1</v>
          </cell>
          <cell r="K247">
            <v>0</v>
          </cell>
          <cell r="L247" t="str">
            <v>ÔNIBUS</v>
          </cell>
          <cell r="M247" t="str">
            <v>CUSTO VARIAVEL MODULO 108</v>
          </cell>
          <cell r="N247">
            <v>0</v>
          </cell>
          <cell r="O247" t="str">
            <v>ICMS</v>
          </cell>
          <cell r="P247">
            <v>42588</v>
          </cell>
          <cell r="Q247" t="str">
            <v>KM</v>
          </cell>
          <cell r="R247">
            <v>3549</v>
          </cell>
          <cell r="S247">
            <v>1.8060697499838363</v>
          </cell>
          <cell r="T247">
            <v>0</v>
          </cell>
        </row>
        <row r="248">
          <cell r="E248">
            <v>0</v>
          </cell>
          <cell r="F248" t="str">
            <v>108ICMS</v>
          </cell>
          <cell r="G248" t="str">
            <v>ICMS</v>
          </cell>
          <cell r="H248">
            <v>5</v>
          </cell>
          <cell r="I248">
            <v>5</v>
          </cell>
          <cell r="J248">
            <v>0</v>
          </cell>
          <cell r="K248">
            <v>1</v>
          </cell>
          <cell r="L248" t="str">
            <v>ÔNIBUS</v>
          </cell>
          <cell r="M248" t="str">
            <v>CUSTO FIXO MODULO 108</v>
          </cell>
          <cell r="N248">
            <v>0</v>
          </cell>
          <cell r="O248" t="str">
            <v>ICMS</v>
          </cell>
          <cell r="P248">
            <v>12</v>
          </cell>
          <cell r="Q248" t="str">
            <v>UN</v>
          </cell>
          <cell r="R248">
            <v>1</v>
          </cell>
          <cell r="S248">
            <v>0</v>
          </cell>
          <cell r="T248">
            <v>21529.083353002214</v>
          </cell>
        </row>
        <row r="249">
          <cell r="E249" t="str">
            <v>109ICMS 12%</v>
          </cell>
          <cell r="F249">
            <v>0</v>
          </cell>
          <cell r="G249">
            <v>0</v>
          </cell>
          <cell r="H249">
            <v>4</v>
          </cell>
          <cell r="I249">
            <v>0</v>
          </cell>
          <cell r="J249">
            <v>1</v>
          </cell>
          <cell r="K249">
            <v>0</v>
          </cell>
          <cell r="L249" t="str">
            <v>ÔNIBUS EXECUTIVO</v>
          </cell>
          <cell r="M249" t="str">
            <v>CUSTO VARIAVEL MODULO 109 ICMS</v>
          </cell>
          <cell r="N249" t="str">
            <v>ICMS 12%</v>
          </cell>
          <cell r="O249" t="str">
            <v>ICMS 12%</v>
          </cell>
          <cell r="P249">
            <v>27072</v>
          </cell>
          <cell r="Q249" t="str">
            <v>KM</v>
          </cell>
          <cell r="R249">
            <v>2256</v>
          </cell>
          <cell r="S249">
            <v>2.226337090073613</v>
          </cell>
          <cell r="T249">
            <v>0</v>
          </cell>
        </row>
        <row r="250">
          <cell r="E250">
            <v>0</v>
          </cell>
          <cell r="F250" t="str">
            <v>109ICMS 12%</v>
          </cell>
          <cell r="G250" t="str">
            <v>ICMS 12%</v>
          </cell>
          <cell r="H250">
            <v>4</v>
          </cell>
          <cell r="I250">
            <v>0</v>
          </cell>
          <cell r="J250">
            <v>0</v>
          </cell>
          <cell r="K250">
            <v>0.5</v>
          </cell>
          <cell r="L250" t="str">
            <v>ÔNIBUS EXECUTIVO</v>
          </cell>
          <cell r="M250" t="str">
            <v>CUSTO FIXO MODULO 109 ICMS</v>
          </cell>
          <cell r="N250" t="str">
            <v>ICMS 12%</v>
          </cell>
          <cell r="O250" t="str">
            <v>ICMS 12%</v>
          </cell>
          <cell r="P250">
            <v>12</v>
          </cell>
          <cell r="Q250" t="str">
            <v>UN</v>
          </cell>
          <cell r="R250">
            <v>1</v>
          </cell>
          <cell r="S250">
            <v>0</v>
          </cell>
          <cell r="T250">
            <v>13402.983208927086</v>
          </cell>
        </row>
        <row r="251">
          <cell r="E251" t="str">
            <v>109ISS</v>
          </cell>
          <cell r="F251">
            <v>0</v>
          </cell>
          <cell r="G251">
            <v>0</v>
          </cell>
          <cell r="H251">
            <v>4</v>
          </cell>
          <cell r="I251">
            <v>0</v>
          </cell>
          <cell r="J251">
            <v>0</v>
          </cell>
          <cell r="K251">
            <v>0</v>
          </cell>
          <cell r="L251" t="str">
            <v>ÔNIBUS EXECUTIVO</v>
          </cell>
          <cell r="M251" t="str">
            <v>CUSTO VARIAVEL MODULO 109 ISS</v>
          </cell>
          <cell r="N251" t="str">
            <v>ISS</v>
          </cell>
          <cell r="O251" t="str">
            <v>ISS</v>
          </cell>
          <cell r="P251">
            <v>10944</v>
          </cell>
          <cell r="Q251" t="str">
            <v>KM</v>
          </cell>
          <cell r="R251">
            <v>912</v>
          </cell>
          <cell r="S251">
            <v>2.0116929142764786</v>
          </cell>
          <cell r="T251">
            <v>0</v>
          </cell>
        </row>
        <row r="252">
          <cell r="E252">
            <v>0</v>
          </cell>
          <cell r="F252" t="str">
            <v>109ISS</v>
          </cell>
          <cell r="G252" t="str">
            <v>ISS</v>
          </cell>
          <cell r="H252">
            <v>4</v>
          </cell>
          <cell r="I252">
            <v>2</v>
          </cell>
          <cell r="J252">
            <v>0</v>
          </cell>
          <cell r="K252">
            <v>0.5</v>
          </cell>
          <cell r="L252" t="str">
            <v>ÔNIBUS EXECUTIVO</v>
          </cell>
          <cell r="M252" t="str">
            <v>CUSTO FIXO MODULO 109 ISS</v>
          </cell>
          <cell r="N252" t="str">
            <v>ISS</v>
          </cell>
          <cell r="O252" t="str">
            <v>ISS</v>
          </cell>
          <cell r="P252">
            <v>12</v>
          </cell>
          <cell r="Q252" t="str">
            <v>UN</v>
          </cell>
          <cell r="R252">
            <v>1</v>
          </cell>
          <cell r="S252">
            <v>0</v>
          </cell>
          <cell r="T252">
            <v>12110.783435168716</v>
          </cell>
        </row>
        <row r="253">
          <cell r="E253" t="str">
            <v>110ICMS</v>
          </cell>
          <cell r="F253">
            <v>0</v>
          </cell>
          <cell r="G253">
            <v>0</v>
          </cell>
          <cell r="H253">
            <v>4</v>
          </cell>
          <cell r="I253">
            <v>0</v>
          </cell>
          <cell r="J253">
            <v>1</v>
          </cell>
          <cell r="K253">
            <v>0</v>
          </cell>
          <cell r="L253" t="str">
            <v>ÔNIBUS</v>
          </cell>
          <cell r="M253" t="str">
            <v>CUSTO VARIAVEL MODULO 110</v>
          </cell>
          <cell r="N253">
            <v>0</v>
          </cell>
          <cell r="O253" t="str">
            <v>ICMS</v>
          </cell>
          <cell r="P253">
            <v>51912</v>
          </cell>
          <cell r="Q253" t="str">
            <v>KM</v>
          </cell>
          <cell r="R253">
            <v>4326</v>
          </cell>
          <cell r="S253">
            <v>1.8060697499838367</v>
          </cell>
          <cell r="T253">
            <v>0</v>
          </cell>
        </row>
        <row r="254">
          <cell r="E254">
            <v>0</v>
          </cell>
          <cell r="F254" t="str">
            <v>110ICMS</v>
          </cell>
          <cell r="G254" t="str">
            <v>ICMS</v>
          </cell>
          <cell r="H254">
            <v>4</v>
          </cell>
          <cell r="I254">
            <v>4</v>
          </cell>
          <cell r="J254">
            <v>0</v>
          </cell>
          <cell r="K254">
            <v>1</v>
          </cell>
          <cell r="L254" t="str">
            <v>ÔNIBUS</v>
          </cell>
          <cell r="M254" t="str">
            <v>CUSTO FIXO MODULO 110</v>
          </cell>
          <cell r="N254">
            <v>0</v>
          </cell>
          <cell r="O254" t="str">
            <v>ICMS</v>
          </cell>
          <cell r="P254">
            <v>12</v>
          </cell>
          <cell r="Q254" t="str">
            <v>UN</v>
          </cell>
          <cell r="R254">
            <v>1</v>
          </cell>
          <cell r="S254">
            <v>0</v>
          </cell>
          <cell r="T254">
            <v>21529.083353002217</v>
          </cell>
        </row>
        <row r="255">
          <cell r="E255" t="str">
            <v>111ICMS</v>
          </cell>
          <cell r="F255">
            <v>0</v>
          </cell>
          <cell r="G255">
            <v>0</v>
          </cell>
          <cell r="H255">
            <v>6</v>
          </cell>
          <cell r="I255">
            <v>0</v>
          </cell>
          <cell r="J255">
            <v>1</v>
          </cell>
          <cell r="K255">
            <v>0</v>
          </cell>
          <cell r="L255" t="str">
            <v>ÔNIBUS EXECUTIVO</v>
          </cell>
          <cell r="M255" t="str">
            <v>CUSTO VARIAVEL MODULO 111</v>
          </cell>
          <cell r="N255">
            <v>0</v>
          </cell>
          <cell r="O255" t="str">
            <v>ICMS</v>
          </cell>
          <cell r="P255">
            <v>46620</v>
          </cell>
          <cell r="Q255" t="str">
            <v>KM</v>
          </cell>
          <cell r="R255">
            <v>3885</v>
          </cell>
          <cell r="S255">
            <v>1.9490558749113576</v>
          </cell>
          <cell r="T255">
            <v>0</v>
          </cell>
        </row>
        <row r="256">
          <cell r="E256">
            <v>0</v>
          </cell>
          <cell r="F256" t="str">
            <v>111ICMS</v>
          </cell>
          <cell r="G256" t="str">
            <v>ICMS</v>
          </cell>
          <cell r="H256">
            <v>6</v>
          </cell>
          <cell r="I256">
            <v>6</v>
          </cell>
          <cell r="J256">
            <v>0</v>
          </cell>
          <cell r="K256">
            <v>0.5</v>
          </cell>
          <cell r="L256" t="str">
            <v>ÔNIBUS EXECUTIVO</v>
          </cell>
          <cell r="M256" t="str">
            <v>CUSTO FIXO MODULO 111</v>
          </cell>
          <cell r="N256">
            <v>0</v>
          </cell>
          <cell r="O256" t="str">
            <v>ICMS</v>
          </cell>
          <cell r="P256">
            <v>12</v>
          </cell>
          <cell r="Q256" t="str">
            <v>UN</v>
          </cell>
          <cell r="R256">
            <v>1</v>
          </cell>
          <cell r="S256">
            <v>0</v>
          </cell>
          <cell r="T256">
            <v>11733.696249849507</v>
          </cell>
        </row>
        <row r="257">
          <cell r="E257" t="str">
            <v>111ICMS 12%</v>
          </cell>
          <cell r="F257">
            <v>0</v>
          </cell>
          <cell r="G257">
            <v>0</v>
          </cell>
          <cell r="H257">
            <v>6</v>
          </cell>
          <cell r="I257">
            <v>0</v>
          </cell>
          <cell r="J257">
            <v>0</v>
          </cell>
          <cell r="K257">
            <v>0</v>
          </cell>
          <cell r="L257" t="str">
            <v>ÔNIBUS EXECUTIVO</v>
          </cell>
          <cell r="M257" t="str">
            <v>CUSTO VARIAVEL MODULO 111 ICMS</v>
          </cell>
          <cell r="N257" t="str">
            <v>ICMS 12%</v>
          </cell>
          <cell r="O257" t="str">
            <v>ICMS 12%</v>
          </cell>
          <cell r="P257">
            <v>16632</v>
          </cell>
          <cell r="Q257" t="str">
            <v>KM</v>
          </cell>
          <cell r="R257">
            <v>1386</v>
          </cell>
          <cell r="S257">
            <v>2.2263370900736126</v>
          </cell>
          <cell r="T257">
            <v>0</v>
          </cell>
        </row>
        <row r="258">
          <cell r="E258">
            <v>0</v>
          </cell>
          <cell r="F258" t="str">
            <v>111ICMS 12%</v>
          </cell>
          <cell r="G258" t="str">
            <v>ICMS 12%</v>
          </cell>
          <cell r="H258">
            <v>6</v>
          </cell>
          <cell r="I258">
            <v>0</v>
          </cell>
          <cell r="J258">
            <v>0</v>
          </cell>
          <cell r="K258">
            <v>0.5</v>
          </cell>
          <cell r="L258" t="str">
            <v>ÔNIBUS EXECUTIVO</v>
          </cell>
          <cell r="M258" t="str">
            <v>CUSTO FIXO MODULO 111 ICMS</v>
          </cell>
          <cell r="N258" t="str">
            <v>ICMS 12%</v>
          </cell>
          <cell r="O258" t="str">
            <v>ICMS 12%</v>
          </cell>
          <cell r="P258">
            <v>12</v>
          </cell>
          <cell r="Q258" t="str">
            <v>UN</v>
          </cell>
          <cell r="R258">
            <v>1</v>
          </cell>
          <cell r="S258">
            <v>0</v>
          </cell>
          <cell r="T258">
            <v>13402.983208927084</v>
          </cell>
        </row>
        <row r="259">
          <cell r="E259" t="str">
            <v>112ICMS</v>
          </cell>
          <cell r="F259">
            <v>0</v>
          </cell>
          <cell r="G259">
            <v>0</v>
          </cell>
          <cell r="H259">
            <v>4</v>
          </cell>
          <cell r="I259">
            <v>0</v>
          </cell>
          <cell r="J259">
            <v>1</v>
          </cell>
          <cell r="K259">
            <v>0</v>
          </cell>
          <cell r="L259" t="str">
            <v>ÔNIBUS</v>
          </cell>
          <cell r="M259" t="str">
            <v>CUSTO VARIAVEL MODULO 112</v>
          </cell>
          <cell r="N259">
            <v>0</v>
          </cell>
          <cell r="O259" t="str">
            <v>ICMS</v>
          </cell>
          <cell r="P259">
            <v>29988</v>
          </cell>
          <cell r="Q259" t="str">
            <v>KM</v>
          </cell>
          <cell r="R259">
            <v>2499</v>
          </cell>
          <cell r="S259">
            <v>1.8060697499838367</v>
          </cell>
          <cell r="T259">
            <v>0</v>
          </cell>
        </row>
        <row r="260">
          <cell r="E260">
            <v>0</v>
          </cell>
          <cell r="F260" t="str">
            <v>112ICMS</v>
          </cell>
          <cell r="G260" t="str">
            <v>ICMS</v>
          </cell>
          <cell r="H260">
            <v>4</v>
          </cell>
          <cell r="I260">
            <v>4</v>
          </cell>
          <cell r="J260">
            <v>0</v>
          </cell>
          <cell r="K260">
            <v>1</v>
          </cell>
          <cell r="L260" t="str">
            <v>ÔNIBUS</v>
          </cell>
          <cell r="M260" t="str">
            <v>CUSTO FIXO MODULO 112</v>
          </cell>
          <cell r="N260">
            <v>0</v>
          </cell>
          <cell r="O260" t="str">
            <v>ICMS</v>
          </cell>
          <cell r="P260">
            <v>12</v>
          </cell>
          <cell r="Q260" t="str">
            <v>UN</v>
          </cell>
          <cell r="R260">
            <v>1</v>
          </cell>
          <cell r="S260">
            <v>0</v>
          </cell>
          <cell r="T260">
            <v>21529.083353002217</v>
          </cell>
        </row>
        <row r="261">
          <cell r="E261" t="str">
            <v>113ICMS</v>
          </cell>
          <cell r="F261">
            <v>0</v>
          </cell>
          <cell r="G261">
            <v>0</v>
          </cell>
          <cell r="H261">
            <v>5</v>
          </cell>
          <cell r="I261">
            <v>0</v>
          </cell>
          <cell r="J261">
            <v>1</v>
          </cell>
          <cell r="K261">
            <v>0</v>
          </cell>
          <cell r="L261" t="str">
            <v>ÔNIBUS</v>
          </cell>
          <cell r="M261" t="str">
            <v>CUSTO VARIAVEL MODULO 113</v>
          </cell>
          <cell r="N261">
            <v>0</v>
          </cell>
          <cell r="O261" t="str">
            <v>ICMS</v>
          </cell>
          <cell r="P261">
            <v>78372</v>
          </cell>
          <cell r="Q261" t="str">
            <v>KM</v>
          </cell>
          <cell r="R261">
            <v>6531</v>
          </cell>
          <cell r="S261">
            <v>1.8060697499838363</v>
          </cell>
          <cell r="T261">
            <v>0</v>
          </cell>
        </row>
        <row r="262">
          <cell r="E262">
            <v>0</v>
          </cell>
          <cell r="F262" t="str">
            <v>113ICMS</v>
          </cell>
          <cell r="G262" t="str">
            <v>ICMS</v>
          </cell>
          <cell r="H262">
            <v>5</v>
          </cell>
          <cell r="I262">
            <v>5</v>
          </cell>
          <cell r="J262">
            <v>0</v>
          </cell>
          <cell r="K262">
            <v>1</v>
          </cell>
          <cell r="L262" t="str">
            <v>ÔNIBUS</v>
          </cell>
          <cell r="M262" t="str">
            <v>CUSTO FIXO MODULO 113</v>
          </cell>
          <cell r="N262">
            <v>0</v>
          </cell>
          <cell r="O262" t="str">
            <v>ICMS</v>
          </cell>
          <cell r="P262">
            <v>12</v>
          </cell>
          <cell r="Q262" t="str">
            <v>UN</v>
          </cell>
          <cell r="R262">
            <v>1</v>
          </cell>
          <cell r="S262">
            <v>0</v>
          </cell>
          <cell r="T262">
            <v>21529.083353002214</v>
          </cell>
        </row>
        <row r="263">
          <cell r="E263" t="str">
            <v>114ICMS</v>
          </cell>
          <cell r="F263">
            <v>0</v>
          </cell>
          <cell r="G263">
            <v>0</v>
          </cell>
          <cell r="H263">
            <v>5</v>
          </cell>
          <cell r="I263">
            <v>0</v>
          </cell>
          <cell r="J263">
            <v>1</v>
          </cell>
          <cell r="K263">
            <v>0</v>
          </cell>
          <cell r="L263" t="str">
            <v>ÔNIBUS</v>
          </cell>
          <cell r="M263" t="str">
            <v>CUSTO VARIAVEL MODULO 114</v>
          </cell>
          <cell r="N263">
            <v>0</v>
          </cell>
          <cell r="O263" t="str">
            <v>ICMS</v>
          </cell>
          <cell r="P263">
            <v>97776</v>
          </cell>
          <cell r="Q263" t="str">
            <v>KM</v>
          </cell>
          <cell r="R263">
            <v>8148</v>
          </cell>
          <cell r="S263">
            <v>1.8060697499838363</v>
          </cell>
          <cell r="T263">
            <v>0</v>
          </cell>
        </row>
        <row r="264">
          <cell r="E264">
            <v>0</v>
          </cell>
          <cell r="F264" t="str">
            <v>114ICMS</v>
          </cell>
          <cell r="G264" t="str">
            <v>ICMS</v>
          </cell>
          <cell r="H264">
            <v>5</v>
          </cell>
          <cell r="I264">
            <v>5</v>
          </cell>
          <cell r="J264">
            <v>0</v>
          </cell>
          <cell r="K264">
            <v>1</v>
          </cell>
          <cell r="L264" t="str">
            <v>ÔNIBUS</v>
          </cell>
          <cell r="M264" t="str">
            <v>CUSTO FIXO MODULO 114</v>
          </cell>
          <cell r="N264">
            <v>0</v>
          </cell>
          <cell r="O264" t="str">
            <v>ICMS</v>
          </cell>
          <cell r="P264">
            <v>12</v>
          </cell>
          <cell r="Q264" t="str">
            <v>UN</v>
          </cell>
          <cell r="R264">
            <v>1</v>
          </cell>
          <cell r="S264">
            <v>0</v>
          </cell>
          <cell r="T264">
            <v>21529.083353002217</v>
          </cell>
        </row>
        <row r="265">
          <cell r="E265" t="str">
            <v>115ICMS</v>
          </cell>
          <cell r="F265">
            <v>0</v>
          </cell>
          <cell r="G265">
            <v>0</v>
          </cell>
          <cell r="H265">
            <v>5</v>
          </cell>
          <cell r="I265">
            <v>0</v>
          </cell>
          <cell r="J265">
            <v>1</v>
          </cell>
          <cell r="K265">
            <v>0</v>
          </cell>
          <cell r="L265" t="str">
            <v>ÔNIBUS</v>
          </cell>
          <cell r="M265" t="str">
            <v>CUSTO VARIAVEL MODULO 115</v>
          </cell>
          <cell r="N265">
            <v>0</v>
          </cell>
          <cell r="O265" t="str">
            <v>ICMS</v>
          </cell>
          <cell r="P265">
            <v>72576</v>
          </cell>
          <cell r="Q265" t="str">
            <v>KM</v>
          </cell>
          <cell r="R265">
            <v>6048</v>
          </cell>
          <cell r="S265">
            <v>1.8060697499838363</v>
          </cell>
          <cell r="T265">
            <v>0</v>
          </cell>
        </row>
        <row r="266">
          <cell r="E266">
            <v>0</v>
          </cell>
          <cell r="F266" t="str">
            <v>115ICMS</v>
          </cell>
          <cell r="G266" t="str">
            <v>ICMS</v>
          </cell>
          <cell r="H266">
            <v>5</v>
          </cell>
          <cell r="I266">
            <v>5</v>
          </cell>
          <cell r="J266">
            <v>0</v>
          </cell>
          <cell r="K266">
            <v>1</v>
          </cell>
          <cell r="L266" t="str">
            <v>ÔNIBUS</v>
          </cell>
          <cell r="M266" t="str">
            <v>CUSTO FIXO MODULO 115</v>
          </cell>
          <cell r="N266">
            <v>0</v>
          </cell>
          <cell r="O266" t="str">
            <v>ICMS</v>
          </cell>
          <cell r="P266">
            <v>12</v>
          </cell>
          <cell r="Q266" t="str">
            <v>UN</v>
          </cell>
          <cell r="R266">
            <v>1</v>
          </cell>
          <cell r="S266">
            <v>0</v>
          </cell>
          <cell r="T266">
            <v>21529.083353002217</v>
          </cell>
        </row>
        <row r="267">
          <cell r="E267" t="str">
            <v>116ICMS</v>
          </cell>
          <cell r="F267">
            <v>0</v>
          </cell>
          <cell r="G267">
            <v>0</v>
          </cell>
          <cell r="H267">
            <v>6</v>
          </cell>
          <cell r="I267">
            <v>0</v>
          </cell>
          <cell r="J267">
            <v>1</v>
          </cell>
          <cell r="K267">
            <v>0</v>
          </cell>
          <cell r="L267" t="str">
            <v>ÔNIBUS</v>
          </cell>
          <cell r="M267" t="str">
            <v>CUSTO VARIAVEL MODULO 116</v>
          </cell>
          <cell r="N267">
            <v>0</v>
          </cell>
          <cell r="O267" t="str">
            <v>ICMS</v>
          </cell>
          <cell r="P267">
            <v>60984</v>
          </cell>
          <cell r="Q267" t="str">
            <v>KM</v>
          </cell>
          <cell r="R267">
            <v>5082</v>
          </cell>
          <cell r="S267">
            <v>1.8060697499838367</v>
          </cell>
          <cell r="T267">
            <v>0</v>
          </cell>
        </row>
        <row r="268">
          <cell r="E268">
            <v>0</v>
          </cell>
          <cell r="F268" t="str">
            <v>116ICMS</v>
          </cell>
          <cell r="G268" t="str">
            <v>ICMS</v>
          </cell>
          <cell r="H268">
            <v>6</v>
          </cell>
          <cell r="I268">
            <v>4</v>
          </cell>
          <cell r="J268">
            <v>0</v>
          </cell>
          <cell r="K268">
            <v>0.66666666666666663</v>
          </cell>
          <cell r="L268" t="str">
            <v>ÔNIBUS</v>
          </cell>
          <cell r="M268" t="str">
            <v>CUSTO FIXO MODULO 116</v>
          </cell>
          <cell r="N268">
            <v>0</v>
          </cell>
          <cell r="O268" t="str">
            <v>ICMS</v>
          </cell>
          <cell r="P268">
            <v>12</v>
          </cell>
          <cell r="Q268" t="str">
            <v>UN</v>
          </cell>
          <cell r="R268">
            <v>1</v>
          </cell>
          <cell r="S268">
            <v>0</v>
          </cell>
          <cell r="T268">
            <v>14352.722235334813</v>
          </cell>
        </row>
        <row r="269">
          <cell r="E269" t="str">
            <v>116ISS</v>
          </cell>
          <cell r="F269">
            <v>0</v>
          </cell>
          <cell r="G269">
            <v>0</v>
          </cell>
          <cell r="H269">
            <v>6</v>
          </cell>
          <cell r="I269">
            <v>0</v>
          </cell>
          <cell r="J269">
            <v>0</v>
          </cell>
          <cell r="K269">
            <v>0</v>
          </cell>
          <cell r="L269" t="str">
            <v>ÔNIBUS</v>
          </cell>
          <cell r="M269" t="str">
            <v>CUSTO VARIAVEL MODULO 116 ISS</v>
          </cell>
          <cell r="N269" t="str">
            <v>ISS</v>
          </cell>
          <cell r="O269" t="str">
            <v>ISS</v>
          </cell>
          <cell r="P269">
            <v>18648</v>
          </cell>
          <cell r="Q269" t="str">
            <v>KM</v>
          </cell>
          <cell r="R269">
            <v>1554</v>
          </cell>
          <cell r="S269">
            <v>1.8641116273266489</v>
          </cell>
          <cell r="T269">
            <v>0</v>
          </cell>
        </row>
        <row r="270">
          <cell r="E270">
            <v>0</v>
          </cell>
          <cell r="F270" t="str">
            <v>116ISS</v>
          </cell>
          <cell r="G270" t="str">
            <v>ISS</v>
          </cell>
          <cell r="H270">
            <v>6</v>
          </cell>
          <cell r="I270">
            <v>2</v>
          </cell>
          <cell r="J270">
            <v>0</v>
          </cell>
          <cell r="K270">
            <v>0.33333333333333331</v>
          </cell>
          <cell r="L270" t="str">
            <v>ÔNIBUS</v>
          </cell>
          <cell r="M270" t="str">
            <v>CUSTO FIXO MODULO 116 ISS</v>
          </cell>
          <cell r="N270" t="str">
            <v>ISS</v>
          </cell>
          <cell r="O270" t="str">
            <v>ISS</v>
          </cell>
          <cell r="P270">
            <v>12</v>
          </cell>
          <cell r="Q270" t="str">
            <v>UN</v>
          </cell>
          <cell r="R270">
            <v>1</v>
          </cell>
          <cell r="S270">
            <v>0</v>
          </cell>
          <cell r="T270">
            <v>7406.9886843840868</v>
          </cell>
        </row>
        <row r="271">
          <cell r="E271" t="str">
            <v>117ICMS</v>
          </cell>
          <cell r="F271">
            <v>0</v>
          </cell>
          <cell r="G271">
            <v>0</v>
          </cell>
          <cell r="H271">
            <v>6</v>
          </cell>
          <cell r="I271">
            <v>0</v>
          </cell>
          <cell r="J271">
            <v>1</v>
          </cell>
          <cell r="K271">
            <v>0</v>
          </cell>
          <cell r="L271" t="str">
            <v>ÔNIBUS</v>
          </cell>
          <cell r="M271" t="str">
            <v>CUSTO VARIAVEL MODULO 117</v>
          </cell>
          <cell r="N271">
            <v>0</v>
          </cell>
          <cell r="O271" t="str">
            <v>ICMS</v>
          </cell>
          <cell r="P271">
            <v>76860</v>
          </cell>
          <cell r="Q271" t="str">
            <v>KM</v>
          </cell>
          <cell r="R271">
            <v>6405</v>
          </cell>
          <cell r="S271">
            <v>1.8060697499838363</v>
          </cell>
          <cell r="T271">
            <v>0</v>
          </cell>
        </row>
        <row r="272">
          <cell r="E272">
            <v>0</v>
          </cell>
          <cell r="F272" t="str">
            <v>117ICMS</v>
          </cell>
          <cell r="G272" t="str">
            <v>ICMS</v>
          </cell>
          <cell r="H272">
            <v>6</v>
          </cell>
          <cell r="I272">
            <v>6</v>
          </cell>
          <cell r="J272">
            <v>0</v>
          </cell>
          <cell r="K272">
            <v>1</v>
          </cell>
          <cell r="L272" t="str">
            <v>ÔNIBUS</v>
          </cell>
          <cell r="M272" t="str">
            <v>CUSTO FIXO MODULO 117</v>
          </cell>
          <cell r="N272">
            <v>0</v>
          </cell>
          <cell r="O272" t="str">
            <v>ICMS</v>
          </cell>
          <cell r="P272">
            <v>12</v>
          </cell>
          <cell r="Q272" t="str">
            <v>UN</v>
          </cell>
          <cell r="R272">
            <v>1</v>
          </cell>
          <cell r="S272">
            <v>0</v>
          </cell>
          <cell r="T272">
            <v>21529.083353002214</v>
          </cell>
        </row>
        <row r="273">
          <cell r="E273" t="str">
            <v>118ICMS</v>
          </cell>
          <cell r="F273">
            <v>0</v>
          </cell>
          <cell r="G273">
            <v>0</v>
          </cell>
          <cell r="H273">
            <v>4</v>
          </cell>
          <cell r="I273">
            <v>0</v>
          </cell>
          <cell r="J273">
            <v>1</v>
          </cell>
          <cell r="K273">
            <v>0</v>
          </cell>
          <cell r="L273" t="str">
            <v>ÔNIBUS</v>
          </cell>
          <cell r="M273" t="str">
            <v>CUSTO VARIAVEL MODULO 118</v>
          </cell>
          <cell r="N273">
            <v>0</v>
          </cell>
          <cell r="O273" t="str">
            <v>ICMS</v>
          </cell>
          <cell r="P273">
            <v>28224</v>
          </cell>
          <cell r="Q273" t="str">
            <v>KM</v>
          </cell>
          <cell r="R273">
            <v>2352</v>
          </cell>
          <cell r="S273">
            <v>1.8060697499838363</v>
          </cell>
          <cell r="T273">
            <v>0</v>
          </cell>
        </row>
        <row r="274">
          <cell r="E274">
            <v>0</v>
          </cell>
          <cell r="F274" t="str">
            <v>118ICMS</v>
          </cell>
          <cell r="G274" t="str">
            <v>ICMS</v>
          </cell>
          <cell r="H274">
            <v>4</v>
          </cell>
          <cell r="I274">
            <v>2</v>
          </cell>
          <cell r="J274">
            <v>0</v>
          </cell>
          <cell r="K274">
            <v>0.5</v>
          </cell>
          <cell r="L274" t="str">
            <v>ÔNIBUS</v>
          </cell>
          <cell r="M274" t="str">
            <v>CUSTO FIXO MODULO 118</v>
          </cell>
          <cell r="N274">
            <v>0</v>
          </cell>
          <cell r="O274" t="str">
            <v>ICMS</v>
          </cell>
          <cell r="P274">
            <v>12</v>
          </cell>
          <cell r="Q274" t="str">
            <v>UN</v>
          </cell>
          <cell r="R274">
            <v>1</v>
          </cell>
          <cell r="S274">
            <v>0</v>
          </cell>
          <cell r="T274">
            <v>10764.541676501107</v>
          </cell>
        </row>
        <row r="275">
          <cell r="E275" t="str">
            <v>118ISS</v>
          </cell>
          <cell r="F275">
            <v>0</v>
          </cell>
          <cell r="G275">
            <v>0</v>
          </cell>
          <cell r="H275">
            <v>4</v>
          </cell>
          <cell r="I275">
            <v>0</v>
          </cell>
          <cell r="J275">
            <v>0</v>
          </cell>
          <cell r="K275">
            <v>0</v>
          </cell>
          <cell r="L275" t="str">
            <v>ÔNIBUS</v>
          </cell>
          <cell r="M275" t="str">
            <v>CUSTO VARIAVEL MODULO 118 ISS</v>
          </cell>
          <cell r="N275" t="str">
            <v>ISS</v>
          </cell>
          <cell r="O275" t="str">
            <v>ISS</v>
          </cell>
          <cell r="P275">
            <v>15120</v>
          </cell>
          <cell r="Q275" t="str">
            <v>KM</v>
          </cell>
          <cell r="R275">
            <v>1260</v>
          </cell>
          <cell r="S275">
            <v>1.8641116273266483</v>
          </cell>
          <cell r="T275">
            <v>0</v>
          </cell>
        </row>
        <row r="276">
          <cell r="E276">
            <v>0</v>
          </cell>
          <cell r="F276" t="str">
            <v>118ISS</v>
          </cell>
          <cell r="G276" t="str">
            <v>ISS</v>
          </cell>
          <cell r="H276">
            <v>4</v>
          </cell>
          <cell r="I276">
            <v>2</v>
          </cell>
          <cell r="J276">
            <v>0</v>
          </cell>
          <cell r="K276">
            <v>0.5</v>
          </cell>
          <cell r="L276" t="str">
            <v>ÔNIBUS</v>
          </cell>
          <cell r="M276" t="str">
            <v>CUSTO FIXO MODULO 118 ISS</v>
          </cell>
          <cell r="N276" t="str">
            <v>ISS</v>
          </cell>
          <cell r="O276" t="str">
            <v>ISS</v>
          </cell>
          <cell r="P276">
            <v>12</v>
          </cell>
          <cell r="Q276" t="str">
            <v>UN</v>
          </cell>
          <cell r="R276">
            <v>1</v>
          </cell>
          <cell r="S276">
            <v>0</v>
          </cell>
          <cell r="T276">
            <v>11110.483026576128</v>
          </cell>
        </row>
        <row r="277">
          <cell r="E277" t="str">
            <v>119ICMS</v>
          </cell>
          <cell r="F277">
            <v>0</v>
          </cell>
          <cell r="G277">
            <v>0</v>
          </cell>
          <cell r="H277">
            <v>5</v>
          </cell>
          <cell r="I277">
            <v>0</v>
          </cell>
          <cell r="J277">
            <v>1</v>
          </cell>
          <cell r="K277">
            <v>0</v>
          </cell>
          <cell r="L277" t="str">
            <v>ÔNIBUS</v>
          </cell>
          <cell r="M277" t="str">
            <v>CUSTO VARIAVEL MODULO 119</v>
          </cell>
          <cell r="N277">
            <v>0</v>
          </cell>
          <cell r="O277" t="str">
            <v>ICMS</v>
          </cell>
          <cell r="P277">
            <v>48686</v>
          </cell>
          <cell r="Q277" t="str">
            <v>KM</v>
          </cell>
          <cell r="R277">
            <v>4057.1666666666665</v>
          </cell>
          <cell r="S277">
            <v>1.8060697499838363</v>
          </cell>
          <cell r="T277">
            <v>0</v>
          </cell>
        </row>
        <row r="278">
          <cell r="E278">
            <v>0</v>
          </cell>
          <cell r="F278" t="str">
            <v>119ICMS</v>
          </cell>
          <cell r="G278" t="str">
            <v>ICMS</v>
          </cell>
          <cell r="H278">
            <v>5</v>
          </cell>
          <cell r="I278">
            <v>4</v>
          </cell>
          <cell r="J278">
            <v>0</v>
          </cell>
          <cell r="K278">
            <v>0.8</v>
          </cell>
          <cell r="L278" t="str">
            <v>ÔNIBUS</v>
          </cell>
          <cell r="M278" t="str">
            <v>CUSTO FIXO MODULO 119</v>
          </cell>
          <cell r="N278">
            <v>0</v>
          </cell>
          <cell r="O278" t="str">
            <v>ICMS</v>
          </cell>
          <cell r="P278">
            <v>12</v>
          </cell>
          <cell r="Q278" t="str">
            <v>UN</v>
          </cell>
          <cell r="R278">
            <v>1</v>
          </cell>
          <cell r="S278">
            <v>0</v>
          </cell>
          <cell r="T278">
            <v>17223.266682401772</v>
          </cell>
        </row>
        <row r="279">
          <cell r="E279" t="str">
            <v>119ISS</v>
          </cell>
          <cell r="F279">
            <v>0</v>
          </cell>
          <cell r="G279">
            <v>0</v>
          </cell>
          <cell r="H279">
            <v>5</v>
          </cell>
          <cell r="I279">
            <v>0</v>
          </cell>
          <cell r="J279">
            <v>0</v>
          </cell>
          <cell r="K279">
            <v>0</v>
          </cell>
          <cell r="L279" t="str">
            <v>ÔNIBUS</v>
          </cell>
          <cell r="M279" t="str">
            <v>CUSTO VARIAVEL MODULO 119 ISS</v>
          </cell>
          <cell r="N279" t="str">
            <v>ISS</v>
          </cell>
          <cell r="O279" t="str">
            <v>ISS</v>
          </cell>
          <cell r="P279">
            <v>7762</v>
          </cell>
          <cell r="Q279" t="str">
            <v>KM</v>
          </cell>
          <cell r="R279">
            <v>646.83333333333337</v>
          </cell>
          <cell r="S279">
            <v>1.8641116273266485</v>
          </cell>
          <cell r="T279">
            <v>0</v>
          </cell>
        </row>
        <row r="280">
          <cell r="E280">
            <v>0</v>
          </cell>
          <cell r="F280" t="str">
            <v>119ISS</v>
          </cell>
          <cell r="G280" t="str">
            <v>ISS</v>
          </cell>
          <cell r="H280">
            <v>5</v>
          </cell>
          <cell r="I280">
            <v>1</v>
          </cell>
          <cell r="J280">
            <v>0</v>
          </cell>
          <cell r="K280">
            <v>0.2</v>
          </cell>
          <cell r="L280" t="str">
            <v>ÔNIBUS</v>
          </cell>
          <cell r="M280" t="str">
            <v>CUSTO FIXO MODULO 119 ISS</v>
          </cell>
          <cell r="N280" t="str">
            <v>ISS</v>
          </cell>
          <cell r="O280" t="str">
            <v>ISS</v>
          </cell>
          <cell r="P280">
            <v>12</v>
          </cell>
          <cell r="Q280" t="str">
            <v>UN</v>
          </cell>
          <cell r="R280">
            <v>1</v>
          </cell>
          <cell r="S280">
            <v>0</v>
          </cell>
          <cell r="T280">
            <v>4444.1932106304512</v>
          </cell>
        </row>
        <row r="281">
          <cell r="E281" t="str">
            <v>120ICMS</v>
          </cell>
          <cell r="F281">
            <v>0</v>
          </cell>
          <cell r="G281">
            <v>0</v>
          </cell>
          <cell r="H281">
            <v>4</v>
          </cell>
          <cell r="I281">
            <v>0</v>
          </cell>
          <cell r="J281">
            <v>1</v>
          </cell>
          <cell r="K281">
            <v>0</v>
          </cell>
          <cell r="L281" t="str">
            <v>ÔNIBUS</v>
          </cell>
          <cell r="M281" t="str">
            <v>CUSTO VARIAVEL MODULO 120</v>
          </cell>
          <cell r="N281">
            <v>0</v>
          </cell>
          <cell r="O281" t="str">
            <v>ICMS</v>
          </cell>
          <cell r="P281">
            <v>61992</v>
          </cell>
          <cell r="Q281" t="str">
            <v>KM</v>
          </cell>
          <cell r="R281">
            <v>5166</v>
          </cell>
          <cell r="S281">
            <v>1.8060697499838367</v>
          </cell>
          <cell r="T281">
            <v>0</v>
          </cell>
        </row>
        <row r="282">
          <cell r="E282">
            <v>0</v>
          </cell>
          <cell r="F282" t="str">
            <v>120ICMS</v>
          </cell>
          <cell r="G282" t="str">
            <v>ICMS</v>
          </cell>
          <cell r="H282">
            <v>4</v>
          </cell>
          <cell r="I282">
            <v>4</v>
          </cell>
          <cell r="J282">
            <v>0</v>
          </cell>
          <cell r="K282">
            <v>1</v>
          </cell>
          <cell r="L282" t="str">
            <v>ÔNIBUS</v>
          </cell>
          <cell r="M282" t="str">
            <v>CUSTO FIXO MODULO 120</v>
          </cell>
          <cell r="N282">
            <v>0</v>
          </cell>
          <cell r="O282" t="str">
            <v>ICMS</v>
          </cell>
          <cell r="P282">
            <v>12</v>
          </cell>
          <cell r="Q282" t="str">
            <v>UN</v>
          </cell>
          <cell r="R282">
            <v>1</v>
          </cell>
          <cell r="S282">
            <v>0</v>
          </cell>
          <cell r="T282">
            <v>21529.083353002217</v>
          </cell>
        </row>
        <row r="283">
          <cell r="E283" t="str">
            <v>121ICMS</v>
          </cell>
          <cell r="F283">
            <v>0</v>
          </cell>
          <cell r="G283">
            <v>0</v>
          </cell>
          <cell r="H283">
            <v>4</v>
          </cell>
          <cell r="I283">
            <v>0</v>
          </cell>
          <cell r="J283">
            <v>1</v>
          </cell>
          <cell r="K283">
            <v>0</v>
          </cell>
          <cell r="L283" t="str">
            <v>ÔNIBUS</v>
          </cell>
          <cell r="M283" t="str">
            <v>CUSTO VARIAVEL MODULO 121</v>
          </cell>
          <cell r="N283">
            <v>0</v>
          </cell>
          <cell r="O283" t="str">
            <v>ICMS</v>
          </cell>
          <cell r="P283">
            <v>22554</v>
          </cell>
          <cell r="Q283" t="str">
            <v>KM</v>
          </cell>
          <cell r="R283">
            <v>1879.5</v>
          </cell>
          <cell r="S283">
            <v>1.8060697499838363</v>
          </cell>
          <cell r="T283">
            <v>0</v>
          </cell>
        </row>
        <row r="284">
          <cell r="E284">
            <v>0</v>
          </cell>
          <cell r="F284" t="str">
            <v>121ICMS</v>
          </cell>
          <cell r="G284" t="str">
            <v>ICMS</v>
          </cell>
          <cell r="H284">
            <v>4</v>
          </cell>
          <cell r="I284">
            <v>4</v>
          </cell>
          <cell r="J284">
            <v>0</v>
          </cell>
          <cell r="K284">
            <v>0.5</v>
          </cell>
          <cell r="L284" t="str">
            <v>ÔNIBUS</v>
          </cell>
          <cell r="M284" t="str">
            <v>CUSTO FIXO MODULO 121</v>
          </cell>
          <cell r="N284">
            <v>0</v>
          </cell>
          <cell r="O284" t="str">
            <v>ICMS</v>
          </cell>
          <cell r="P284">
            <v>12</v>
          </cell>
          <cell r="Q284" t="str">
            <v>UN</v>
          </cell>
          <cell r="R284">
            <v>1</v>
          </cell>
          <cell r="S284">
            <v>0</v>
          </cell>
          <cell r="T284">
            <v>10764.541676501109</v>
          </cell>
        </row>
        <row r="285">
          <cell r="E285" t="str">
            <v>121ISS</v>
          </cell>
          <cell r="F285">
            <v>0</v>
          </cell>
          <cell r="G285">
            <v>0</v>
          </cell>
          <cell r="H285">
            <v>4</v>
          </cell>
          <cell r="I285">
            <v>0</v>
          </cell>
          <cell r="J285">
            <v>0</v>
          </cell>
          <cell r="K285">
            <v>0</v>
          </cell>
          <cell r="L285" t="str">
            <v>ÔNIBUS</v>
          </cell>
          <cell r="M285" t="str">
            <v>CUSTO VARIAVEL MODULO 121 ISS</v>
          </cell>
          <cell r="N285" t="str">
            <v>ISS</v>
          </cell>
          <cell r="O285" t="str">
            <v>ISS</v>
          </cell>
          <cell r="P285">
            <v>5922</v>
          </cell>
          <cell r="Q285" t="str">
            <v>KM</v>
          </cell>
          <cell r="R285">
            <v>493.5</v>
          </cell>
          <cell r="S285">
            <v>1.8641116273266491</v>
          </cell>
          <cell r="T285">
            <v>0</v>
          </cell>
        </row>
        <row r="286">
          <cell r="E286">
            <v>0</v>
          </cell>
          <cell r="F286" t="str">
            <v>121ISS</v>
          </cell>
          <cell r="G286" t="str">
            <v>ISS</v>
          </cell>
          <cell r="H286">
            <v>4</v>
          </cell>
          <cell r="I286">
            <v>0</v>
          </cell>
          <cell r="J286">
            <v>0</v>
          </cell>
          <cell r="K286">
            <v>0.5</v>
          </cell>
          <cell r="L286" t="str">
            <v>ÔNIBUS</v>
          </cell>
          <cell r="M286" t="str">
            <v>CUSTO FIXO MODULO 121 ISS</v>
          </cell>
          <cell r="N286" t="str">
            <v>ISS</v>
          </cell>
          <cell r="O286" t="str">
            <v>ISS</v>
          </cell>
          <cell r="P286">
            <v>12</v>
          </cell>
          <cell r="Q286" t="str">
            <v>UN</v>
          </cell>
          <cell r="R286">
            <v>1</v>
          </cell>
          <cell r="S286">
            <v>0</v>
          </cell>
          <cell r="T286">
            <v>11110.483026576132</v>
          </cell>
        </row>
        <row r="287">
          <cell r="E287" t="str">
            <v>122ICMS</v>
          </cell>
          <cell r="F287">
            <v>0</v>
          </cell>
          <cell r="G287">
            <v>0</v>
          </cell>
          <cell r="H287">
            <v>4</v>
          </cell>
          <cell r="I287">
            <v>0</v>
          </cell>
          <cell r="J287">
            <v>1</v>
          </cell>
          <cell r="K287">
            <v>0</v>
          </cell>
          <cell r="L287" t="str">
            <v>ÔNIBUS</v>
          </cell>
          <cell r="M287" t="str">
            <v>CUSTO VARIAVEL MODULO 122</v>
          </cell>
          <cell r="N287">
            <v>0</v>
          </cell>
          <cell r="O287" t="str">
            <v>ICMS</v>
          </cell>
          <cell r="P287">
            <v>55944</v>
          </cell>
          <cell r="Q287" t="str">
            <v>KM</v>
          </cell>
          <cell r="R287">
            <v>4662</v>
          </cell>
          <cell r="S287">
            <v>1.8060697499838367</v>
          </cell>
          <cell r="T287">
            <v>0</v>
          </cell>
        </row>
        <row r="288">
          <cell r="E288">
            <v>0</v>
          </cell>
          <cell r="F288" t="str">
            <v>122ICMS</v>
          </cell>
          <cell r="G288" t="str">
            <v>ICMS</v>
          </cell>
          <cell r="H288">
            <v>4</v>
          </cell>
          <cell r="I288">
            <v>4</v>
          </cell>
          <cell r="J288">
            <v>0</v>
          </cell>
          <cell r="K288">
            <v>1</v>
          </cell>
          <cell r="L288" t="str">
            <v>ÔNIBUS</v>
          </cell>
          <cell r="M288" t="str">
            <v>CUSTO FIXO MODULO 122</v>
          </cell>
          <cell r="N288">
            <v>0</v>
          </cell>
          <cell r="O288" t="str">
            <v>ICMS</v>
          </cell>
          <cell r="P288">
            <v>12</v>
          </cell>
          <cell r="Q288" t="str">
            <v>UN</v>
          </cell>
          <cell r="R288">
            <v>1</v>
          </cell>
          <cell r="S288">
            <v>0</v>
          </cell>
          <cell r="T288">
            <v>21529.083353002217</v>
          </cell>
        </row>
        <row r="289">
          <cell r="E289" t="str">
            <v>123ICMS</v>
          </cell>
          <cell r="F289">
            <v>0</v>
          </cell>
          <cell r="G289">
            <v>0</v>
          </cell>
          <cell r="H289">
            <v>4</v>
          </cell>
          <cell r="I289">
            <v>0</v>
          </cell>
          <cell r="J289">
            <v>1</v>
          </cell>
          <cell r="K289">
            <v>0</v>
          </cell>
          <cell r="L289" t="str">
            <v>ÔNIBUS</v>
          </cell>
          <cell r="M289" t="str">
            <v>CUSTO VARIAVEL MODULO 123</v>
          </cell>
          <cell r="N289">
            <v>0</v>
          </cell>
          <cell r="O289" t="str">
            <v>ICMS</v>
          </cell>
          <cell r="P289">
            <v>48384</v>
          </cell>
          <cell r="Q289" t="str">
            <v>KM</v>
          </cell>
          <cell r="R289">
            <v>4032</v>
          </cell>
          <cell r="S289">
            <v>1.8060697499838363</v>
          </cell>
          <cell r="T289">
            <v>0</v>
          </cell>
        </row>
        <row r="290">
          <cell r="E290">
            <v>0</v>
          </cell>
          <cell r="F290" t="str">
            <v>123ICMS</v>
          </cell>
          <cell r="G290" t="str">
            <v>ICMS</v>
          </cell>
          <cell r="H290">
            <v>4</v>
          </cell>
          <cell r="I290">
            <v>4</v>
          </cell>
          <cell r="J290">
            <v>0</v>
          </cell>
          <cell r="K290">
            <v>1</v>
          </cell>
          <cell r="L290" t="str">
            <v>ÔNIBUS</v>
          </cell>
          <cell r="M290" t="str">
            <v>CUSTO FIXO MODULO 123</v>
          </cell>
          <cell r="N290">
            <v>0</v>
          </cell>
          <cell r="O290" t="str">
            <v>ICMS</v>
          </cell>
          <cell r="P290">
            <v>12</v>
          </cell>
          <cell r="Q290" t="str">
            <v>UN</v>
          </cell>
          <cell r="R290">
            <v>1</v>
          </cell>
          <cell r="S290">
            <v>0</v>
          </cell>
          <cell r="T290">
            <v>21529.083353002214</v>
          </cell>
        </row>
        <row r="291">
          <cell r="E291" t="str">
            <v>124ICMS</v>
          </cell>
          <cell r="F291">
            <v>0</v>
          </cell>
          <cell r="G291">
            <v>0</v>
          </cell>
          <cell r="H291">
            <v>4</v>
          </cell>
          <cell r="I291">
            <v>0</v>
          </cell>
          <cell r="J291">
            <v>1</v>
          </cell>
          <cell r="K291">
            <v>0</v>
          </cell>
          <cell r="L291" t="str">
            <v>ÔNIBUS</v>
          </cell>
          <cell r="M291" t="str">
            <v>CUSTO VARIAVEL MODULO 124</v>
          </cell>
          <cell r="N291">
            <v>0</v>
          </cell>
          <cell r="O291" t="str">
            <v>ICMS</v>
          </cell>
          <cell r="P291">
            <v>51156</v>
          </cell>
          <cell r="Q291" t="str">
            <v>KM</v>
          </cell>
          <cell r="R291">
            <v>4263</v>
          </cell>
          <cell r="S291">
            <v>1.8060697499838361</v>
          </cell>
          <cell r="T291">
            <v>0</v>
          </cell>
        </row>
        <row r="292">
          <cell r="E292">
            <v>0</v>
          </cell>
          <cell r="F292" t="str">
            <v>124ICMS</v>
          </cell>
          <cell r="G292" t="str">
            <v>ICMS</v>
          </cell>
          <cell r="H292">
            <v>4</v>
          </cell>
          <cell r="I292">
            <v>4</v>
          </cell>
          <cell r="J292">
            <v>0</v>
          </cell>
          <cell r="K292">
            <v>1</v>
          </cell>
          <cell r="L292" t="str">
            <v>ÔNIBUS</v>
          </cell>
          <cell r="M292" t="str">
            <v>CUSTO FIXO MODULO 124</v>
          </cell>
          <cell r="N292">
            <v>0</v>
          </cell>
          <cell r="O292" t="str">
            <v>ICMS</v>
          </cell>
          <cell r="P292">
            <v>12</v>
          </cell>
          <cell r="Q292" t="str">
            <v>UN</v>
          </cell>
          <cell r="R292">
            <v>1</v>
          </cell>
          <cell r="S292">
            <v>0</v>
          </cell>
          <cell r="T292">
            <v>21529.083353002214</v>
          </cell>
        </row>
        <row r="293">
          <cell r="E293" t="str">
            <v>125ICMS</v>
          </cell>
          <cell r="F293">
            <v>0</v>
          </cell>
          <cell r="G293">
            <v>0</v>
          </cell>
          <cell r="H293">
            <v>5</v>
          </cell>
          <cell r="I293">
            <v>0</v>
          </cell>
          <cell r="J293">
            <v>1</v>
          </cell>
          <cell r="K293">
            <v>0</v>
          </cell>
          <cell r="L293" t="str">
            <v>ÔNIBUS</v>
          </cell>
          <cell r="M293" t="str">
            <v>CUSTO VARIAVEL MODULO 125</v>
          </cell>
          <cell r="N293">
            <v>0</v>
          </cell>
          <cell r="O293" t="str">
            <v>ICMS</v>
          </cell>
          <cell r="P293">
            <v>34524</v>
          </cell>
          <cell r="Q293" t="str">
            <v>KM</v>
          </cell>
          <cell r="R293">
            <v>2877</v>
          </cell>
          <cell r="S293">
            <v>1.8060697499838367</v>
          </cell>
          <cell r="T293">
            <v>0</v>
          </cell>
        </row>
        <row r="294">
          <cell r="E294">
            <v>0</v>
          </cell>
          <cell r="F294" t="str">
            <v>125ICMS</v>
          </cell>
          <cell r="G294" t="str">
            <v>ICMS</v>
          </cell>
          <cell r="H294">
            <v>5</v>
          </cell>
          <cell r="I294">
            <v>5</v>
          </cell>
          <cell r="J294">
            <v>0</v>
          </cell>
          <cell r="K294">
            <v>1</v>
          </cell>
          <cell r="L294" t="str">
            <v>ÔNIBUS</v>
          </cell>
          <cell r="M294" t="str">
            <v>CUSTO FIXO MODULO 125</v>
          </cell>
          <cell r="N294">
            <v>0</v>
          </cell>
          <cell r="O294" t="str">
            <v>ICMS</v>
          </cell>
          <cell r="P294">
            <v>12</v>
          </cell>
          <cell r="Q294" t="str">
            <v>UN</v>
          </cell>
          <cell r="R294">
            <v>1</v>
          </cell>
          <cell r="S294">
            <v>0</v>
          </cell>
          <cell r="T294">
            <v>21529.083353002217</v>
          </cell>
        </row>
        <row r="295">
          <cell r="E295" t="str">
            <v>126ICMS</v>
          </cell>
          <cell r="F295">
            <v>0</v>
          </cell>
          <cell r="G295">
            <v>0</v>
          </cell>
          <cell r="H295">
            <v>4</v>
          </cell>
          <cell r="I295">
            <v>0</v>
          </cell>
          <cell r="J295">
            <v>1</v>
          </cell>
          <cell r="K295">
            <v>0</v>
          </cell>
          <cell r="L295" t="str">
            <v>ÔNIBUS</v>
          </cell>
          <cell r="M295" t="str">
            <v>CUSTO VARIAVEL MODULO 126</v>
          </cell>
          <cell r="N295">
            <v>0</v>
          </cell>
          <cell r="O295" t="str">
            <v>ICMS</v>
          </cell>
          <cell r="P295">
            <v>24570</v>
          </cell>
          <cell r="Q295" t="str">
            <v>KM</v>
          </cell>
          <cell r="R295">
            <v>2047.5</v>
          </cell>
          <cell r="S295">
            <v>1.8060697499838363</v>
          </cell>
          <cell r="T295">
            <v>0</v>
          </cell>
        </row>
        <row r="296">
          <cell r="E296">
            <v>0</v>
          </cell>
          <cell r="F296" t="str">
            <v>126ICMS</v>
          </cell>
          <cell r="G296" t="str">
            <v>ICMS</v>
          </cell>
          <cell r="H296">
            <v>4</v>
          </cell>
          <cell r="I296">
            <v>2</v>
          </cell>
          <cell r="J296">
            <v>0</v>
          </cell>
          <cell r="K296">
            <v>0.5</v>
          </cell>
          <cell r="L296" t="str">
            <v>ÔNIBUS</v>
          </cell>
          <cell r="M296" t="str">
            <v>CUSTO FIXO MODULO 126</v>
          </cell>
          <cell r="N296">
            <v>0</v>
          </cell>
          <cell r="O296" t="str">
            <v>ICMS</v>
          </cell>
          <cell r="P296">
            <v>12</v>
          </cell>
          <cell r="Q296" t="str">
            <v>UN</v>
          </cell>
          <cell r="R296">
            <v>1</v>
          </cell>
          <cell r="S296">
            <v>0</v>
          </cell>
          <cell r="T296">
            <v>10764.541676501109</v>
          </cell>
        </row>
        <row r="297">
          <cell r="E297" t="str">
            <v>126ISS</v>
          </cell>
          <cell r="F297">
            <v>0</v>
          </cell>
          <cell r="G297">
            <v>0</v>
          </cell>
          <cell r="H297">
            <v>4</v>
          </cell>
          <cell r="I297">
            <v>0</v>
          </cell>
          <cell r="J297">
            <v>0</v>
          </cell>
          <cell r="K297">
            <v>0</v>
          </cell>
          <cell r="L297" t="str">
            <v>ÔNIBUS</v>
          </cell>
          <cell r="M297" t="str">
            <v>CUSTO VARIAVEL MODULO 126 ISS</v>
          </cell>
          <cell r="N297" t="str">
            <v>ISS</v>
          </cell>
          <cell r="O297" t="str">
            <v>ISS</v>
          </cell>
          <cell r="P297">
            <v>17010</v>
          </cell>
          <cell r="Q297" t="str">
            <v>KM</v>
          </cell>
          <cell r="R297">
            <v>1417.5</v>
          </cell>
          <cell r="S297">
            <v>1.8641116273266489</v>
          </cell>
          <cell r="T297">
            <v>0</v>
          </cell>
        </row>
        <row r="298">
          <cell r="E298">
            <v>0</v>
          </cell>
          <cell r="F298" t="str">
            <v>126ISS</v>
          </cell>
          <cell r="G298" t="str">
            <v>ISS</v>
          </cell>
          <cell r="H298">
            <v>4</v>
          </cell>
          <cell r="I298">
            <v>2</v>
          </cell>
          <cell r="J298">
            <v>0</v>
          </cell>
          <cell r="K298">
            <v>0.5</v>
          </cell>
          <cell r="L298" t="str">
            <v>ÔNIBUS</v>
          </cell>
          <cell r="M298" t="str">
            <v>CUSTO FIXO MODULO 126 ISS</v>
          </cell>
          <cell r="N298" t="str">
            <v>ISS</v>
          </cell>
          <cell r="O298" t="str">
            <v>ISS</v>
          </cell>
          <cell r="P298">
            <v>12</v>
          </cell>
          <cell r="Q298" t="str">
            <v>UN</v>
          </cell>
          <cell r="R298">
            <v>1</v>
          </cell>
          <cell r="S298">
            <v>0</v>
          </cell>
          <cell r="T298">
            <v>11110.48302657613</v>
          </cell>
        </row>
        <row r="299">
          <cell r="E299" t="str">
            <v>127ICMS</v>
          </cell>
          <cell r="F299">
            <v>0</v>
          </cell>
          <cell r="G299">
            <v>0</v>
          </cell>
          <cell r="H299">
            <v>4</v>
          </cell>
          <cell r="I299">
            <v>0</v>
          </cell>
          <cell r="J299">
            <v>1</v>
          </cell>
          <cell r="K299">
            <v>0</v>
          </cell>
          <cell r="L299" t="str">
            <v>ÔNIBUS</v>
          </cell>
          <cell r="M299" t="str">
            <v>CUSTO VARIAVEL MODULO 127</v>
          </cell>
          <cell r="N299">
            <v>0</v>
          </cell>
          <cell r="O299" t="str">
            <v>ICMS</v>
          </cell>
          <cell r="P299">
            <v>24570</v>
          </cell>
          <cell r="Q299" t="str">
            <v>KM</v>
          </cell>
          <cell r="R299">
            <v>2047.5</v>
          </cell>
          <cell r="S299">
            <v>1.8060697499838363</v>
          </cell>
          <cell r="T299">
            <v>0</v>
          </cell>
        </row>
        <row r="300">
          <cell r="E300">
            <v>0</v>
          </cell>
          <cell r="F300" t="str">
            <v>127ICMS</v>
          </cell>
          <cell r="G300" t="str">
            <v>ICMS</v>
          </cell>
          <cell r="H300">
            <v>4</v>
          </cell>
          <cell r="I300">
            <v>3</v>
          </cell>
          <cell r="J300">
            <v>0</v>
          </cell>
          <cell r="K300">
            <v>0.75</v>
          </cell>
          <cell r="L300" t="str">
            <v>ÔNIBUS</v>
          </cell>
          <cell r="M300" t="str">
            <v>CUSTO FIXO MODULO 127</v>
          </cell>
          <cell r="N300">
            <v>0</v>
          </cell>
          <cell r="O300" t="str">
            <v>ICMS</v>
          </cell>
          <cell r="P300">
            <v>12</v>
          </cell>
          <cell r="Q300" t="str">
            <v>UN</v>
          </cell>
          <cell r="R300">
            <v>1</v>
          </cell>
          <cell r="S300">
            <v>0</v>
          </cell>
          <cell r="T300">
            <v>16146.81251475166</v>
          </cell>
        </row>
        <row r="301">
          <cell r="E301" t="str">
            <v>127ISS</v>
          </cell>
          <cell r="F301">
            <v>0</v>
          </cell>
          <cell r="G301">
            <v>0</v>
          </cell>
          <cell r="H301">
            <v>4</v>
          </cell>
          <cell r="I301">
            <v>0</v>
          </cell>
          <cell r="J301">
            <v>0</v>
          </cell>
          <cell r="K301">
            <v>0</v>
          </cell>
          <cell r="L301" t="str">
            <v>ÔNIBUS</v>
          </cell>
          <cell r="M301" t="str">
            <v>CUSTO VARIAVEL MODULO 127 ISS</v>
          </cell>
          <cell r="N301" t="str">
            <v>ISS</v>
          </cell>
          <cell r="O301" t="str">
            <v>ISS</v>
          </cell>
          <cell r="P301">
            <v>17010</v>
          </cell>
          <cell r="Q301" t="str">
            <v>KM</v>
          </cell>
          <cell r="R301">
            <v>1417.5</v>
          </cell>
          <cell r="S301">
            <v>1.8641116273266489</v>
          </cell>
          <cell r="T301">
            <v>0</v>
          </cell>
        </row>
        <row r="302">
          <cell r="E302">
            <v>0</v>
          </cell>
          <cell r="F302" t="str">
            <v>127ISS</v>
          </cell>
          <cell r="G302" t="str">
            <v>ISS</v>
          </cell>
          <cell r="H302">
            <v>4</v>
          </cell>
          <cell r="I302">
            <v>1</v>
          </cell>
          <cell r="J302">
            <v>0</v>
          </cell>
          <cell r="K302">
            <v>0.25</v>
          </cell>
          <cell r="L302" t="str">
            <v>ÔNIBUS</v>
          </cell>
          <cell r="M302" t="str">
            <v>CUSTO FIXO MODULO 127 ISS</v>
          </cell>
          <cell r="N302" t="str">
            <v>ISS</v>
          </cell>
          <cell r="O302" t="str">
            <v>ISS</v>
          </cell>
          <cell r="P302">
            <v>12</v>
          </cell>
          <cell r="Q302" t="str">
            <v>UN</v>
          </cell>
          <cell r="R302">
            <v>1</v>
          </cell>
          <cell r="S302">
            <v>0</v>
          </cell>
          <cell r="T302">
            <v>5555.2415132880651</v>
          </cell>
        </row>
        <row r="303">
          <cell r="E303" t="str">
            <v>128ICMS</v>
          </cell>
          <cell r="F303">
            <v>0</v>
          </cell>
          <cell r="G303">
            <v>0</v>
          </cell>
          <cell r="H303">
            <v>4</v>
          </cell>
          <cell r="I303">
            <v>0</v>
          </cell>
          <cell r="J303">
            <v>1</v>
          </cell>
          <cell r="K303">
            <v>0</v>
          </cell>
          <cell r="L303" t="str">
            <v>ÔNIBUS</v>
          </cell>
          <cell r="M303" t="str">
            <v>CUSTO VARIAVEL MODULO 128</v>
          </cell>
          <cell r="N303">
            <v>0</v>
          </cell>
          <cell r="O303" t="str">
            <v>ICMS</v>
          </cell>
          <cell r="P303">
            <v>25074</v>
          </cell>
          <cell r="Q303" t="str">
            <v>KM</v>
          </cell>
          <cell r="R303">
            <v>2089.5</v>
          </cell>
          <cell r="S303">
            <v>1.8060697499838367</v>
          </cell>
          <cell r="T303">
            <v>0</v>
          </cell>
        </row>
        <row r="304">
          <cell r="E304">
            <v>0</v>
          </cell>
          <cell r="F304" t="str">
            <v>128ICMS</v>
          </cell>
          <cell r="G304" t="str">
            <v>ICMS</v>
          </cell>
          <cell r="H304">
            <v>4</v>
          </cell>
          <cell r="I304">
            <v>2</v>
          </cell>
          <cell r="J304">
            <v>0</v>
          </cell>
          <cell r="K304">
            <v>0.5</v>
          </cell>
          <cell r="L304" t="str">
            <v>ÔNIBUS</v>
          </cell>
          <cell r="M304" t="str">
            <v>CUSTO FIXO MODULO 128</v>
          </cell>
          <cell r="N304">
            <v>0</v>
          </cell>
          <cell r="O304" t="str">
            <v>ICMS</v>
          </cell>
          <cell r="P304">
            <v>12</v>
          </cell>
          <cell r="Q304" t="str">
            <v>UN</v>
          </cell>
          <cell r="R304">
            <v>1</v>
          </cell>
          <cell r="S304">
            <v>0</v>
          </cell>
          <cell r="T304">
            <v>10764.541676501109</v>
          </cell>
        </row>
        <row r="305">
          <cell r="E305" t="str">
            <v>128ISS</v>
          </cell>
          <cell r="F305">
            <v>0</v>
          </cell>
          <cell r="G305">
            <v>0</v>
          </cell>
          <cell r="H305">
            <v>4</v>
          </cell>
          <cell r="I305">
            <v>0</v>
          </cell>
          <cell r="J305">
            <v>0</v>
          </cell>
          <cell r="K305">
            <v>0</v>
          </cell>
          <cell r="L305" t="str">
            <v>ÔNIBUS</v>
          </cell>
          <cell r="M305" t="str">
            <v>CUSTO VARIAVEL MODULO 128 ISS</v>
          </cell>
          <cell r="N305" t="str">
            <v>ISS</v>
          </cell>
          <cell r="O305" t="str">
            <v>ISS</v>
          </cell>
          <cell r="P305">
            <v>10458</v>
          </cell>
          <cell r="Q305" t="str">
            <v>KM</v>
          </cell>
          <cell r="R305">
            <v>871.5</v>
          </cell>
          <cell r="S305">
            <v>1.8641116273266485</v>
          </cell>
          <cell r="T305">
            <v>0</v>
          </cell>
        </row>
        <row r="306">
          <cell r="E306">
            <v>0</v>
          </cell>
          <cell r="F306" t="str">
            <v>128ISS</v>
          </cell>
          <cell r="G306" t="str">
            <v>ISS</v>
          </cell>
          <cell r="H306">
            <v>4</v>
          </cell>
          <cell r="I306">
            <v>2</v>
          </cell>
          <cell r="J306">
            <v>0</v>
          </cell>
          <cell r="K306">
            <v>0.5</v>
          </cell>
          <cell r="L306" t="str">
            <v>ÔNIBUS</v>
          </cell>
          <cell r="M306" t="str">
            <v>CUSTO FIXO MODULO 128 ISS</v>
          </cell>
          <cell r="N306" t="str">
            <v>ISS</v>
          </cell>
          <cell r="O306" t="str">
            <v>ISS</v>
          </cell>
          <cell r="P306">
            <v>12</v>
          </cell>
          <cell r="Q306" t="str">
            <v>UN</v>
          </cell>
          <cell r="R306">
            <v>1</v>
          </cell>
          <cell r="S306">
            <v>0</v>
          </cell>
          <cell r="T306">
            <v>11110.48302657613</v>
          </cell>
        </row>
        <row r="307">
          <cell r="E307" t="str">
            <v>129ICMS</v>
          </cell>
          <cell r="F307">
            <v>0</v>
          </cell>
          <cell r="G307">
            <v>0</v>
          </cell>
          <cell r="H307">
            <v>4</v>
          </cell>
          <cell r="I307">
            <v>0</v>
          </cell>
          <cell r="J307">
            <v>1</v>
          </cell>
          <cell r="K307">
            <v>0</v>
          </cell>
          <cell r="L307" t="str">
            <v>ÔNIBUS - JSL</v>
          </cell>
          <cell r="M307" t="str">
            <v>CUSTO VARIAVEL MODULO 129</v>
          </cell>
          <cell r="N307">
            <v>0</v>
          </cell>
          <cell r="O307" t="str">
            <v>ICMS</v>
          </cell>
          <cell r="P307">
            <v>37800</v>
          </cell>
          <cell r="Q307" t="str">
            <v>KM</v>
          </cell>
          <cell r="R307">
            <v>3150</v>
          </cell>
          <cell r="S307">
            <v>1.8060697499838361</v>
          </cell>
          <cell r="T307">
            <v>0</v>
          </cell>
        </row>
        <row r="308">
          <cell r="E308">
            <v>0</v>
          </cell>
          <cell r="F308" t="str">
            <v>129ICMS</v>
          </cell>
          <cell r="G308" t="str">
            <v>ICMS</v>
          </cell>
          <cell r="H308">
            <v>4</v>
          </cell>
          <cell r="I308">
            <v>4</v>
          </cell>
          <cell r="J308">
            <v>0</v>
          </cell>
          <cell r="K308">
            <v>1</v>
          </cell>
          <cell r="L308" t="str">
            <v>ÔNIBUS - JSL</v>
          </cell>
          <cell r="M308" t="str">
            <v>CUSTO FIXO MODULO 129</v>
          </cell>
          <cell r="N308">
            <v>0</v>
          </cell>
          <cell r="O308" t="str">
            <v>ICMS</v>
          </cell>
          <cell r="P308">
            <v>12</v>
          </cell>
          <cell r="Q308" t="str">
            <v>UN</v>
          </cell>
          <cell r="R308">
            <v>1</v>
          </cell>
          <cell r="S308">
            <v>0</v>
          </cell>
          <cell r="T308">
            <v>16799.869816423241</v>
          </cell>
        </row>
        <row r="309">
          <cell r="E309" t="str">
            <v>130ICMS</v>
          </cell>
          <cell r="F309">
            <v>0</v>
          </cell>
          <cell r="G309">
            <v>0</v>
          </cell>
          <cell r="H309">
            <v>3</v>
          </cell>
          <cell r="I309">
            <v>0</v>
          </cell>
          <cell r="J309">
            <v>1</v>
          </cell>
          <cell r="K309">
            <v>0</v>
          </cell>
          <cell r="L309" t="str">
            <v>ÔNIBUS</v>
          </cell>
          <cell r="M309" t="str">
            <v>CUSTO VARIAVEL MODULO 130</v>
          </cell>
          <cell r="N309">
            <v>0</v>
          </cell>
          <cell r="O309" t="str">
            <v>ICMS</v>
          </cell>
          <cell r="P309">
            <v>26172</v>
          </cell>
          <cell r="Q309" t="str">
            <v>KM</v>
          </cell>
          <cell r="R309">
            <v>2181</v>
          </cell>
          <cell r="S309">
            <v>1.8060697499838361</v>
          </cell>
          <cell r="T309">
            <v>0</v>
          </cell>
        </row>
        <row r="310">
          <cell r="E310">
            <v>0</v>
          </cell>
          <cell r="F310" t="str">
            <v>130ICMS</v>
          </cell>
          <cell r="G310" t="str">
            <v>ICMS</v>
          </cell>
          <cell r="H310">
            <v>3</v>
          </cell>
          <cell r="I310">
            <v>2</v>
          </cell>
          <cell r="J310">
            <v>0</v>
          </cell>
          <cell r="K310">
            <v>1</v>
          </cell>
          <cell r="L310" t="str">
            <v>ÔNIBUS</v>
          </cell>
          <cell r="M310" t="str">
            <v>CUSTO FIXO MODULO 130</v>
          </cell>
          <cell r="N310">
            <v>0</v>
          </cell>
          <cell r="O310" t="str">
            <v>ICMS</v>
          </cell>
          <cell r="P310">
            <v>12</v>
          </cell>
          <cell r="Q310" t="str">
            <v>UN</v>
          </cell>
          <cell r="R310">
            <v>1</v>
          </cell>
          <cell r="S310">
            <v>0</v>
          </cell>
          <cell r="T310">
            <v>21529.083353002214</v>
          </cell>
        </row>
        <row r="311">
          <cell r="E311" t="str">
            <v>131ICMS</v>
          </cell>
          <cell r="F311">
            <v>0</v>
          </cell>
          <cell r="G311">
            <v>0</v>
          </cell>
          <cell r="H311">
            <v>4</v>
          </cell>
          <cell r="I311">
            <v>0</v>
          </cell>
          <cell r="J311">
            <v>1</v>
          </cell>
          <cell r="K311">
            <v>0</v>
          </cell>
          <cell r="L311" t="str">
            <v>ÔNIBUS EXECUTIVO</v>
          </cell>
          <cell r="M311" t="str">
            <v>CUSTO VARIAVEL MODULO 131</v>
          </cell>
          <cell r="N311">
            <v>0</v>
          </cell>
          <cell r="O311" t="str">
            <v>ICMS</v>
          </cell>
          <cell r="P311">
            <v>15264</v>
          </cell>
          <cell r="Q311" t="str">
            <v>KM</v>
          </cell>
          <cell r="R311">
            <v>1272</v>
          </cell>
          <cell r="S311">
            <v>1.9490558749113573</v>
          </cell>
          <cell r="T311">
            <v>0</v>
          </cell>
        </row>
        <row r="312">
          <cell r="E312">
            <v>0</v>
          </cell>
          <cell r="F312" t="str">
            <v>131ICMS</v>
          </cell>
          <cell r="G312" t="str">
            <v>ICMS</v>
          </cell>
          <cell r="H312">
            <v>4</v>
          </cell>
          <cell r="I312">
            <v>4</v>
          </cell>
          <cell r="J312">
            <v>0</v>
          </cell>
          <cell r="K312">
            <v>0.5</v>
          </cell>
          <cell r="L312" t="str">
            <v>ÔNIBUS EXECUTIVO</v>
          </cell>
          <cell r="M312" t="str">
            <v>CUSTO FIXO MODULO 131</v>
          </cell>
          <cell r="N312">
            <v>0</v>
          </cell>
          <cell r="O312" t="str">
            <v>ICMS</v>
          </cell>
          <cell r="P312">
            <v>12</v>
          </cell>
          <cell r="Q312" t="str">
            <v>UN</v>
          </cell>
          <cell r="R312">
            <v>1</v>
          </cell>
          <cell r="S312">
            <v>0</v>
          </cell>
          <cell r="T312">
            <v>11733.696249849505</v>
          </cell>
        </row>
        <row r="313">
          <cell r="E313" t="str">
            <v>131ICMS 12%</v>
          </cell>
          <cell r="F313">
            <v>0</v>
          </cell>
          <cell r="G313">
            <v>0</v>
          </cell>
          <cell r="H313">
            <v>4</v>
          </cell>
          <cell r="I313">
            <v>0</v>
          </cell>
          <cell r="J313">
            <v>0</v>
          </cell>
          <cell r="K313">
            <v>0</v>
          </cell>
          <cell r="L313" t="str">
            <v>ÔNIBUS EXECUTIVO</v>
          </cell>
          <cell r="M313" t="str">
            <v>CUSTO VARIAVEL MODULO 131 ICMS</v>
          </cell>
          <cell r="N313" t="str">
            <v>ICMS 12%</v>
          </cell>
          <cell r="O313" t="str">
            <v>ICMS 12%</v>
          </cell>
          <cell r="P313">
            <v>31392</v>
          </cell>
          <cell r="Q313" t="str">
            <v>KM</v>
          </cell>
          <cell r="R313">
            <v>2616</v>
          </cell>
          <cell r="S313">
            <v>2.226337090073613</v>
          </cell>
          <cell r="T313">
            <v>0</v>
          </cell>
        </row>
        <row r="314">
          <cell r="E314">
            <v>0</v>
          </cell>
          <cell r="F314" t="str">
            <v>131ICMS 12%</v>
          </cell>
          <cell r="G314" t="str">
            <v>ICMS 12%</v>
          </cell>
          <cell r="H314">
            <v>4</v>
          </cell>
          <cell r="I314">
            <v>0</v>
          </cell>
          <cell r="J314">
            <v>0</v>
          </cell>
          <cell r="K314">
            <v>0.5</v>
          </cell>
          <cell r="L314" t="str">
            <v>ÔNIBUS EXECUTIVO</v>
          </cell>
          <cell r="M314" t="str">
            <v>CUSTO FIXO MODULO 131 ICMS</v>
          </cell>
          <cell r="N314" t="str">
            <v>ICMS 12%</v>
          </cell>
          <cell r="O314" t="str">
            <v>ICMS 12%</v>
          </cell>
          <cell r="P314">
            <v>12</v>
          </cell>
          <cell r="Q314" t="str">
            <v>UN</v>
          </cell>
          <cell r="R314">
            <v>1</v>
          </cell>
          <cell r="S314">
            <v>0</v>
          </cell>
          <cell r="T314">
            <v>13402.983208927086</v>
          </cell>
        </row>
        <row r="315">
          <cell r="E315" t="str">
            <v>132ICMS</v>
          </cell>
          <cell r="F315">
            <v>0</v>
          </cell>
          <cell r="G315">
            <v>0</v>
          </cell>
          <cell r="H315">
            <v>4</v>
          </cell>
          <cell r="I315">
            <v>0</v>
          </cell>
          <cell r="J315">
            <v>1</v>
          </cell>
          <cell r="K315">
            <v>0</v>
          </cell>
          <cell r="L315" t="str">
            <v>ÔNIBUS</v>
          </cell>
          <cell r="M315" t="str">
            <v>CUSTO VARIAVEL MODULO 132</v>
          </cell>
          <cell r="N315">
            <v>0</v>
          </cell>
          <cell r="O315" t="str">
            <v>ICMS</v>
          </cell>
          <cell r="P315">
            <v>48384</v>
          </cell>
          <cell r="Q315" t="str">
            <v>KM</v>
          </cell>
          <cell r="R315">
            <v>4032</v>
          </cell>
          <cell r="S315">
            <v>1.8060697499838363</v>
          </cell>
          <cell r="T315">
            <v>0</v>
          </cell>
        </row>
        <row r="316">
          <cell r="E316">
            <v>0</v>
          </cell>
          <cell r="F316" t="str">
            <v>132ICMS</v>
          </cell>
          <cell r="G316" t="str">
            <v>ICMS</v>
          </cell>
          <cell r="H316">
            <v>4</v>
          </cell>
          <cell r="I316">
            <v>2</v>
          </cell>
          <cell r="J316">
            <v>0</v>
          </cell>
          <cell r="K316">
            <v>1</v>
          </cell>
          <cell r="L316" t="str">
            <v>ÔNIBUS</v>
          </cell>
          <cell r="M316" t="str">
            <v>CUSTO FIXO MODULO 132</v>
          </cell>
          <cell r="N316">
            <v>0</v>
          </cell>
          <cell r="O316" t="str">
            <v>ICMS</v>
          </cell>
          <cell r="P316">
            <v>12</v>
          </cell>
          <cell r="Q316" t="str">
            <v>UN</v>
          </cell>
          <cell r="R316">
            <v>1</v>
          </cell>
          <cell r="S316">
            <v>0</v>
          </cell>
          <cell r="T316">
            <v>21529.083353002214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6">
          <cell r="C6" t="str">
            <v>Taxa de Custos Indiretos</v>
          </cell>
          <cell r="D6">
            <v>0</v>
          </cell>
          <cell r="E6">
            <v>0.14089687746714416</v>
          </cell>
          <cell r="F6">
            <v>0.14089687746714416</v>
          </cell>
          <cell r="G6">
            <v>39537.886612378948</v>
          </cell>
          <cell r="H6">
            <v>0</v>
          </cell>
          <cell r="I6">
            <v>0.14089687746714416</v>
          </cell>
          <cell r="J6">
            <v>0.14089687746714416</v>
          </cell>
          <cell r="K6">
            <v>339155.6628565641</v>
          </cell>
          <cell r="L6">
            <v>0</v>
          </cell>
          <cell r="M6">
            <v>0.14089687746714416</v>
          </cell>
          <cell r="N6">
            <v>0.14089687746714416</v>
          </cell>
          <cell r="O6">
            <v>14187.288068546291</v>
          </cell>
          <cell r="P6">
            <v>0</v>
          </cell>
          <cell r="Q6">
            <v>0.14089687746714416</v>
          </cell>
          <cell r="R6">
            <v>392880.83753748931</v>
          </cell>
        </row>
        <row r="7">
          <cell r="C7" t="str">
            <v>Taxa de Lucro s/Custos</v>
          </cell>
          <cell r="D7">
            <v>0</v>
          </cell>
          <cell r="E7">
            <v>0.1</v>
          </cell>
          <cell r="F7">
            <v>0.11408968774671442</v>
          </cell>
          <cell r="G7">
            <v>32015.366265467499</v>
          </cell>
          <cell r="H7">
            <v>0</v>
          </cell>
          <cell r="I7">
            <v>0.1</v>
          </cell>
          <cell r="J7">
            <v>0.11408968774671442</v>
          </cell>
          <cell r="K7">
            <v>274627.5458223584</v>
          </cell>
          <cell r="L7">
            <v>0</v>
          </cell>
          <cell r="M7">
            <v>0.1</v>
          </cell>
          <cell r="N7">
            <v>0.11408968774671441</v>
          </cell>
          <cell r="O7">
            <v>11487.999555494629</v>
          </cell>
          <cell r="P7">
            <v>0</v>
          </cell>
          <cell r="Q7">
            <v>0.11408968774671442</v>
          </cell>
          <cell r="R7">
            <v>318130.91164332052</v>
          </cell>
        </row>
        <row r="8">
          <cell r="C8" t="str">
            <v>Alíquota de IR s/Lucro</v>
          </cell>
          <cell r="E8">
            <v>0.25</v>
          </cell>
          <cell r="F8">
            <v>2.8522421936678605E-2</v>
          </cell>
          <cell r="G8">
            <v>8003.8415663668748</v>
          </cell>
          <cell r="I8">
            <v>0.25</v>
          </cell>
          <cell r="J8">
            <v>2.8522421936678605E-2</v>
          </cell>
          <cell r="K8">
            <v>68656.8864555896</v>
          </cell>
          <cell r="M8">
            <v>0.25</v>
          </cell>
          <cell r="N8">
            <v>2.8522421936678602E-2</v>
          </cell>
          <cell r="O8">
            <v>2871.9998888736573</v>
          </cell>
          <cell r="Q8">
            <v>2.8522421936678605E-2</v>
          </cell>
          <cell r="R8">
            <v>79532.72791083013</v>
          </cell>
        </row>
        <row r="9">
          <cell r="C9" t="str">
            <v>Alíquota de Contribuição Social s/Lucro</v>
          </cell>
          <cell r="E9">
            <v>0.09</v>
          </cell>
          <cell r="F9">
            <v>1.0268071897204297E-2</v>
          </cell>
          <cell r="G9">
            <v>2881.3829638920747</v>
          </cell>
          <cell r="I9">
            <v>0.09</v>
          </cell>
          <cell r="J9">
            <v>1.0268071897204297E-2</v>
          </cell>
          <cell r="K9">
            <v>24716.479124012254</v>
          </cell>
          <cell r="M9">
            <v>0.09</v>
          </cell>
          <cell r="N9">
            <v>1.0268071897204297E-2</v>
          </cell>
          <cell r="O9">
            <v>1033.9199599945166</v>
          </cell>
          <cell r="Q9">
            <v>1.0268071897204297E-2</v>
          </cell>
          <cell r="R9">
            <v>28631.782047898847</v>
          </cell>
        </row>
        <row r="10">
          <cell r="C10" t="str">
            <v>Alíquota de Pis + Cofins</v>
          </cell>
          <cell r="E10">
            <v>3.6499999999999998E-2</v>
          </cell>
          <cell r="F10">
            <v>5.058689090009915E-2</v>
          </cell>
          <cell r="G10">
            <v>14195.479647498287</v>
          </cell>
          <cell r="I10">
            <v>3.6499999999999998E-2</v>
          </cell>
          <cell r="J10">
            <v>4.9011793103521079E-2</v>
          </cell>
          <cell r="K10">
            <v>117977.25738591836</v>
          </cell>
          <cell r="M10">
            <v>3.6499999999999998E-2</v>
          </cell>
          <cell r="N10">
            <v>5.5984425198864908E-2</v>
          </cell>
          <cell r="O10">
            <v>5637.2233503435455</v>
          </cell>
          <cell r="Q10">
            <v>3.6499999999999984E-2</v>
          </cell>
          <cell r="R10">
            <v>137809.96038376019</v>
          </cell>
        </row>
        <row r="11">
          <cell r="C11" t="str">
            <v>Alíquota de ISS</v>
          </cell>
          <cell r="E11">
            <v>0.03</v>
          </cell>
          <cell r="F11">
            <v>4.157826649323218E-2</v>
          </cell>
          <cell r="G11">
            <v>11667.517518491743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Q11">
            <v>3.0902293871868289E-3</v>
          </cell>
          <cell r="R11">
            <v>11667.517518491743</v>
          </cell>
        </row>
        <row r="12">
          <cell r="C12" t="str">
            <v>Alíquota de ICMS 0%</v>
          </cell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Q12">
            <v>0</v>
          </cell>
          <cell r="R12">
            <v>0</v>
          </cell>
        </row>
        <row r="13">
          <cell r="C13" t="str">
            <v>Alíquota de ICMS 12%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M13">
            <v>0.12</v>
          </cell>
          <cell r="N13">
            <v>0.18405838421544629</v>
          </cell>
          <cell r="O13">
            <v>18533.337042225357</v>
          </cell>
          <cell r="Q13">
            <v>4.908693102860376E-3</v>
          </cell>
          <cell r="R13">
            <v>18533.337042225357</v>
          </cell>
        </row>
      </sheetData>
      <sheetData sheetId="9"/>
      <sheetData sheetId="10">
        <row r="6">
          <cell r="R6">
            <v>536.78666666666675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132.xml><?xml version="1.0" encoding="utf-8"?>
<externalLink xmlns="http://schemas.openxmlformats.org/spreadsheetml/2006/main">
  <externalBook xmlns:r="http://schemas.openxmlformats.org/officeDocument/2006/relationships" r:id="rId1">
    <sheetNames>
      <sheetName val="Par"/>
      <sheetName val="Fis (2)"/>
      <sheetName val="Fis"/>
      <sheetName val="MO"/>
      <sheetName val="Terc"/>
      <sheetName val="Anatel"/>
      <sheetName val="Ind"/>
      <sheetName val="Cronograma (2)"/>
      <sheetName val="Dim"/>
      <sheetName val="Cronograma"/>
      <sheetName val="Custo Bysat"/>
      <sheetName val="Precos_Goi"/>
      <sheetName val="Amazon"/>
      <sheetName val="GPS-GSM"/>
      <sheetName val="Consolidado"/>
      <sheetName val="Bysat"/>
      <sheetName val="Tir"/>
      <sheetName val="Payback"/>
      <sheetName val="CustoProjeto"/>
      <sheetName val="Cenário"/>
      <sheetName val="Demanda"/>
      <sheetName val="Indicadores P2"/>
      <sheetName val="Indicadores"/>
      <sheetName val="Prod"/>
      <sheetName val="Graf"/>
      <sheetName val="Graf (2)"/>
      <sheetName val="PORTAL"/>
    </sheetNames>
    <sheetDataSet>
      <sheetData sheetId="0">
        <row r="5">
          <cell r="B5">
            <v>1.7</v>
          </cell>
        </row>
        <row r="6">
          <cell r="B6">
            <v>1.5309470499731193E-2</v>
          </cell>
        </row>
        <row r="7">
          <cell r="B7">
            <v>0.1</v>
          </cell>
        </row>
        <row r="23">
          <cell r="B23">
            <v>10</v>
          </cell>
        </row>
        <row r="24">
          <cell r="B24">
            <v>1922</v>
          </cell>
        </row>
        <row r="25">
          <cell r="B25">
            <v>75</v>
          </cell>
        </row>
        <row r="26">
          <cell r="B26">
            <v>60</v>
          </cell>
        </row>
        <row r="27">
          <cell r="B27">
            <v>0</v>
          </cell>
        </row>
        <row r="29">
          <cell r="B29">
            <v>0.25</v>
          </cell>
        </row>
        <row r="30">
          <cell r="B30">
            <v>100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33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Anál.Processo_Planej.Mensal"/>
      <sheetName val="P.M. itens Críticos_Lauro"/>
      <sheetName val="P.M. itens Críticos_Fevereiro"/>
      <sheetName val="Tabela_IC_Pit_Planejam._Lauro"/>
      <sheetName val="Dados_Itens Controle"/>
      <sheetName val="Utilização_8x4"/>
      <sheetName val="G_Receita_Bruta_RG"/>
      <sheetName val="G_Receita_Intemperizado"/>
      <sheetName val="G_Receita_Pré_Concentrado"/>
      <sheetName val="G_Receita_Estéril"/>
      <sheetName val="G_Receita_Perfuração"/>
      <sheetName val="G_RecBruta_total"/>
      <sheetName val="G_Receita_BrutaXton"/>
      <sheetName val="G_Receita_Empregado"/>
      <sheetName val="Gráfico_modelo"/>
      <sheetName val="Gráfico_modelo (2)"/>
      <sheetName val="volfcst"/>
      <sheetName val="JAN"/>
      <sheetName val="Custos de Equip."/>
      <sheetName val="Empresas"/>
      <sheetName val="Previous Years Data"/>
      <sheetName val="Custo RH"/>
    </sheetNames>
    <sheetDataSet>
      <sheetData sheetId="0"/>
      <sheetData sheetId="1"/>
      <sheetData sheetId="2"/>
      <sheetData sheetId="3"/>
      <sheetData sheetId="4"/>
      <sheetData sheetId="5" refreshError="1">
        <row r="13">
          <cell r="A13" t="str">
            <v>Produtividade por equipamento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34.xml><?xml version="1.0" encoding="utf-8"?>
<externalLink xmlns="http://schemas.openxmlformats.org/spreadsheetml/2006/main">
  <externalBook xmlns:r="http://schemas.openxmlformats.org/officeDocument/2006/relationships" r:id="rId1">
    <sheetNames>
      <sheetName val="Capa"/>
      <sheetName val="Sumário"/>
      <sheetName val="Painel de Controle"/>
      <sheetName val="DCF"/>
      <sheetName val="DF - Mensal "/>
      <sheetName val="DF - Anual"/>
      <sheetName val="Receita"/>
      <sheetName val="OPEX"/>
      <sheetName val="Impostos"/>
      <sheetName val="Kgiro"/>
      <sheetName val="CAPEX"/>
      <sheetName val="Financiamento"/>
      <sheetName val="Suporte&gt;&gt;"/>
      <sheetName val="Q&amp;A"/>
      <sheetName val="Premissas Macros"/>
      <sheetName val="Suporte Gráfico"/>
      <sheetName val="DRE - FCD"/>
      <sheetName val="Mês 6"/>
      <sheetName val="Mês 12"/>
      <sheetName val="Mês 18"/>
      <sheetName val="Mês 24"/>
      <sheetName val="Projeção"/>
      <sheetName val="Metas"/>
    </sheetNames>
    <sheetDataSet>
      <sheetData sheetId="0"/>
      <sheetData sheetId="1"/>
      <sheetData sheetId="2">
        <row r="10">
          <cell r="G10">
            <v>43405</v>
          </cell>
        </row>
        <row r="13">
          <cell r="G13">
            <v>43101</v>
          </cell>
        </row>
      </sheetData>
      <sheetData sheetId="3"/>
      <sheetData sheetId="4"/>
      <sheetData sheetId="5"/>
      <sheetData sheetId="6">
        <row r="56">
          <cell r="O56">
            <v>46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35.xml><?xml version="1.0" encoding="utf-8"?>
<externalLink xmlns="http://schemas.openxmlformats.org/spreadsheetml/2006/main">
  <externalBook xmlns:r="http://schemas.openxmlformats.org/officeDocument/2006/relationships" r:id="rId1">
    <sheetNames>
      <sheetName val="Capa"/>
      <sheetName val="Painel de Controle"/>
      <sheetName val="Análise"/>
      <sheetName val="DF Mensal"/>
      <sheetName val="DF Anual"/>
      <sheetName val="Receita"/>
      <sheetName val="OPEX"/>
      <sheetName val="Impostos"/>
      <sheetName val="Kgiro"/>
      <sheetName val="CAPEX"/>
      <sheetName val="Financiamento"/>
      <sheetName val="Suporte &gt;&gt;&gt;"/>
      <sheetName val="Q&amp;A"/>
      <sheetName val="Premissas Macro"/>
      <sheetName val="Acomp. horas"/>
      <sheetName val="Suporte Gráficos"/>
      <sheetName val="Volume"/>
      <sheetName val="Itaú"/>
      <sheetName val="Fluxo 2018"/>
      <sheetName val="Balancete 1"/>
      <sheetName val="Balancete 2"/>
      <sheetName val="Depreciação"/>
    </sheetNames>
    <sheetDataSet>
      <sheetData sheetId="0"/>
      <sheetData sheetId="1">
        <row r="9">
          <cell r="H9">
            <v>43101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36.xml><?xml version="1.0" encoding="utf-8"?>
<externalLink xmlns="http://schemas.openxmlformats.org/spreadsheetml/2006/main">
  <externalBook xmlns:r="http://schemas.openxmlformats.org/officeDocument/2006/relationships" r:id="rId1">
    <sheetNames>
      <sheetName val="Control panel"/>
      <sheetName val="Fluxo de caixa"/>
      <sheetName val="Divida consolidada"/>
      <sheetName val="Cronograma dividas"/>
      <sheetName val="Macro"/>
      <sheetName val="_old -&gt;"/>
      <sheetName val="Avaliacao"/>
      <sheetName val="Caixa e alavancagem"/>
      <sheetName val="Macro - Mensal"/>
      <sheetName val="Back-up"/>
    </sheetNames>
    <sheetDataSet>
      <sheetData sheetId="0"/>
      <sheetData sheetId="1"/>
      <sheetData sheetId="2"/>
      <sheetData sheetId="3" refreshError="1"/>
      <sheetData sheetId="4">
        <row r="7">
          <cell r="K7">
            <v>2012</v>
          </cell>
        </row>
      </sheetData>
      <sheetData sheetId="5" refreshError="1"/>
      <sheetData sheetId="6" refreshError="1"/>
      <sheetData sheetId="7"/>
      <sheetData sheetId="8">
        <row r="12">
          <cell r="K12">
            <v>5.2000000000000006E-3</v>
          </cell>
        </row>
      </sheetData>
      <sheetData sheetId="9"/>
    </sheetDataSet>
  </externalBook>
</externalLink>
</file>

<file path=xl/externalLinks/externalLink137.xml><?xml version="1.0" encoding="utf-8"?>
<externalLink xmlns="http://schemas.openxmlformats.org/spreadsheetml/2006/main">
  <externalBook xmlns:r="http://schemas.openxmlformats.org/officeDocument/2006/relationships" r:id="rId1">
    <sheetNames>
      <sheetName val="Version Log"/>
      <sheetName val="warehousing instructions"/>
      <sheetName val="warehousing template"/>
      <sheetName val="JAN"/>
      <sheetName val="Dados_Itens Controle"/>
      <sheetName val="Empresas"/>
      <sheetName val="Plan2"/>
      <sheetName val="Index"/>
    </sheetNames>
    <sheetDataSet>
      <sheetData sheetId="0" refreshError="1"/>
      <sheetData sheetId="1">
        <row r="50">
          <cell r="D50" t="str">
            <v>Inbound Handling</v>
          </cell>
        </row>
        <row r="51">
          <cell r="D51" t="str">
            <v>Testing/Quality Check</v>
          </cell>
        </row>
        <row r="52">
          <cell r="D52" t="str">
            <v>Product Labeling</v>
          </cell>
        </row>
        <row r="53">
          <cell r="D53" t="str">
            <v>Storage</v>
          </cell>
        </row>
        <row r="54">
          <cell r="D54" t="str">
            <v>Pick and Pack</v>
          </cell>
        </row>
        <row r="55">
          <cell r="D55" t="str">
            <v>Outbound Handling</v>
          </cell>
        </row>
        <row r="56">
          <cell r="D56" t="str">
            <v>Packing Material</v>
          </cell>
        </row>
        <row r="57">
          <cell r="D57" t="str">
            <v>Extra Work</v>
          </cell>
        </row>
        <row r="58">
          <cell r="D58" t="str">
            <v>Express Service</v>
          </cell>
        </row>
        <row r="59">
          <cell r="D59" t="str">
            <v>Return</v>
          </cell>
        </row>
        <row r="60">
          <cell r="D60" t="str">
            <v>Cable cutting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38.xml><?xml version="1.0" encoding="utf-8"?>
<externalLink xmlns="http://schemas.openxmlformats.org/spreadsheetml/2006/main">
  <externalBook xmlns:r="http://schemas.openxmlformats.org/officeDocument/2006/relationships" r:id="rId1">
    <sheetNames>
      <sheetName val="RESUMO"/>
      <sheetName val="BC-Faixa Mínima"/>
      <sheetName val="BC-Faixa Média"/>
      <sheetName val="BC-Faixa Máxima"/>
      <sheetName val="Investimentos"/>
      <sheetName val="Custo RH"/>
      <sheetName val="Start up"/>
      <sheetName val="Custo Unitário"/>
      <sheetName val="Dados_Itens Controle"/>
      <sheetName val="volfcst"/>
      <sheetName val="Investimentos e Housing-Cav. RJ"/>
      <sheetName val="warehousing instructions"/>
      <sheetName val="MN"/>
      <sheetName val="Listas"/>
      <sheetName val="M Metal"/>
      <sheetName val="JA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4">
          <cell r="A24" t="str">
            <v>Almoxarife</v>
          </cell>
        </row>
        <row r="25">
          <cell r="A25" t="str">
            <v>Analista Administrativo Financeiro</v>
          </cell>
        </row>
        <row r="26">
          <cell r="A26" t="str">
            <v>Analista de Compras</v>
          </cell>
        </row>
        <row r="27">
          <cell r="A27" t="str">
            <v>Analista de Faturamento</v>
          </cell>
        </row>
        <row r="28">
          <cell r="A28" t="str">
            <v>Analista de Informática</v>
          </cell>
        </row>
        <row r="29">
          <cell r="A29" t="str">
            <v>Analista de Logística</v>
          </cell>
        </row>
        <row r="30">
          <cell r="A30" t="str">
            <v>Analista de RH</v>
          </cell>
        </row>
        <row r="31">
          <cell r="A31" t="str">
            <v>Analista de RH - REPO</v>
          </cell>
        </row>
        <row r="32">
          <cell r="A32" t="str">
            <v>Assistente Administrativo</v>
          </cell>
        </row>
        <row r="33">
          <cell r="A33" t="str">
            <v>Assistente de Transportes</v>
          </cell>
        </row>
        <row r="34">
          <cell r="A34" t="str">
            <v>Auxiliar Administrativo</v>
          </cell>
        </row>
        <row r="35">
          <cell r="A35" t="str">
            <v>Auxiliar de Apoio Logístico</v>
          </cell>
        </row>
        <row r="36">
          <cell r="A36" t="str">
            <v>Carpinteiro</v>
          </cell>
        </row>
        <row r="37">
          <cell r="A37" t="str">
            <v>Chefe de Divisão</v>
          </cell>
        </row>
        <row r="38">
          <cell r="A38" t="str">
            <v>Chefe de Unidade</v>
          </cell>
        </row>
        <row r="39">
          <cell r="A39" t="str">
            <v>Conferente</v>
          </cell>
        </row>
        <row r="40">
          <cell r="A40" t="str">
            <v>Eletricista Predial</v>
          </cell>
        </row>
        <row r="41">
          <cell r="A41" t="str">
            <v>Engenheiro de Segurança do Trabalho</v>
          </cell>
        </row>
        <row r="42">
          <cell r="A42" t="str">
            <v>Gerente de Contrato</v>
          </cell>
        </row>
        <row r="43">
          <cell r="A43" t="str">
            <v>Líder de Equipe</v>
          </cell>
        </row>
        <row r="44">
          <cell r="A44" t="str">
            <v>Mecânico Predial</v>
          </cell>
        </row>
        <row r="45">
          <cell r="A45" t="str">
            <v>Médico do Trabalho</v>
          </cell>
        </row>
        <row r="46">
          <cell r="A46" t="str">
            <v>Operador de Empilhadeira</v>
          </cell>
        </row>
        <row r="47">
          <cell r="A47" t="str">
            <v>Operador de Rebocador</v>
          </cell>
        </row>
        <row r="48">
          <cell r="A48" t="str">
            <v>Operador Logístico</v>
          </cell>
        </row>
        <row r="49">
          <cell r="A49" t="str">
            <v>Analista de Suporte</v>
          </cell>
        </row>
        <row r="50">
          <cell r="A50" t="str">
            <v>Técnico de Segurança do Trabalho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39.xml><?xml version="1.0" encoding="utf-8"?>
<externalLink xmlns="http://schemas.openxmlformats.org/spreadsheetml/2006/main">
  <externalBook xmlns:r="http://schemas.openxmlformats.org/officeDocument/2006/relationships" r:id="rId1">
    <sheetNames>
      <sheetName val="Termo de Liberação "/>
      <sheetName val="Saida"/>
    </sheetNames>
    <sheetDataSet>
      <sheetData sheetId="0"/>
      <sheetData sheetId="1">
        <row r="3">
          <cell r="A3" t="str">
            <v>Nº da nota</v>
          </cell>
          <cell r="B3" t="str">
            <v>Fornecedor</v>
          </cell>
          <cell r="C3" t="str">
            <v>Motivo da saída</v>
          </cell>
          <cell r="D3" t="str">
            <v xml:space="preserve">Retirado </v>
          </cell>
          <cell r="E3" t="str">
            <v>Placa</v>
          </cell>
          <cell r="F3" t="str">
            <v>Lacre</v>
          </cell>
          <cell r="G3" t="str">
            <v xml:space="preserve">Motorista </v>
          </cell>
          <cell r="H3" t="str">
            <v>Data</v>
          </cell>
        </row>
        <row r="4">
          <cell r="A4">
            <v>28812</v>
          </cell>
          <cell r="B4" t="str">
            <v>Borlem</v>
          </cell>
          <cell r="C4" t="str">
            <v>xxx</v>
          </cell>
          <cell r="D4" t="str">
            <v>Ander</v>
          </cell>
          <cell r="H4">
            <v>37895</v>
          </cell>
        </row>
        <row r="5">
          <cell r="A5">
            <v>0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</row>
        <row r="6">
          <cell r="A6">
            <v>27217</v>
          </cell>
          <cell r="B6" t="str">
            <v>Johnson</v>
          </cell>
          <cell r="C6" t="str">
            <v>Dossiê</v>
          </cell>
          <cell r="D6" t="str">
            <v>Arnaud</v>
          </cell>
          <cell r="H6">
            <v>37896</v>
          </cell>
        </row>
        <row r="7">
          <cell r="A7">
            <v>27216</v>
          </cell>
          <cell r="B7" t="str">
            <v>Johnson</v>
          </cell>
          <cell r="C7" t="str">
            <v>Dossiê</v>
          </cell>
          <cell r="D7" t="str">
            <v>Arnaud</v>
          </cell>
          <cell r="H7">
            <v>37896</v>
          </cell>
        </row>
        <row r="8">
          <cell r="A8">
            <v>27244</v>
          </cell>
          <cell r="B8" t="str">
            <v>Johnson</v>
          </cell>
          <cell r="C8" t="str">
            <v>Dossiê</v>
          </cell>
          <cell r="D8" t="str">
            <v>Arnaud</v>
          </cell>
          <cell r="H8">
            <v>37901</v>
          </cell>
        </row>
        <row r="9">
          <cell r="A9">
            <v>27295</v>
          </cell>
          <cell r="B9" t="str">
            <v>Johnson</v>
          </cell>
          <cell r="C9" t="str">
            <v>Dossiê</v>
          </cell>
          <cell r="D9" t="str">
            <v>Arnaud</v>
          </cell>
          <cell r="H9">
            <v>37902</v>
          </cell>
        </row>
        <row r="10">
          <cell r="A10">
            <v>27274</v>
          </cell>
          <cell r="B10" t="str">
            <v>Johnson</v>
          </cell>
          <cell r="C10" t="str">
            <v>Dossiê</v>
          </cell>
          <cell r="D10" t="str">
            <v>Arnaud</v>
          </cell>
          <cell r="H10">
            <v>37902</v>
          </cell>
        </row>
        <row r="11">
          <cell r="A11">
            <v>20163</v>
          </cell>
          <cell r="B11" t="str">
            <v>Gestamp</v>
          </cell>
          <cell r="C11" t="str">
            <v>xxx</v>
          </cell>
          <cell r="D11" t="str">
            <v>Ander</v>
          </cell>
          <cell r="H11">
            <v>37903</v>
          </cell>
        </row>
        <row r="12">
          <cell r="A12">
            <v>27361</v>
          </cell>
          <cell r="B12" t="str">
            <v>Sila</v>
          </cell>
          <cell r="C12" t="str">
            <v>xxx</v>
          </cell>
          <cell r="D12" t="str">
            <v>Ander</v>
          </cell>
          <cell r="H12">
            <v>37908</v>
          </cell>
        </row>
        <row r="13">
          <cell r="A13">
            <v>69978</v>
          </cell>
          <cell r="B13" t="str">
            <v>3m</v>
          </cell>
          <cell r="C13" t="str">
            <v>xxx</v>
          </cell>
          <cell r="D13" t="str">
            <v>Ander</v>
          </cell>
          <cell r="H13">
            <v>37909</v>
          </cell>
        </row>
        <row r="14">
          <cell r="A14">
            <v>70530</v>
          </cell>
          <cell r="B14" t="str">
            <v>3m</v>
          </cell>
          <cell r="C14" t="str">
            <v>xxx</v>
          </cell>
          <cell r="D14" t="str">
            <v>Ander</v>
          </cell>
          <cell r="H14">
            <v>37909</v>
          </cell>
        </row>
        <row r="15">
          <cell r="A15">
            <v>27273</v>
          </cell>
          <cell r="B15" t="str">
            <v>Johnson</v>
          </cell>
          <cell r="C15" t="str">
            <v>xxx</v>
          </cell>
          <cell r="D15" t="str">
            <v>Ander</v>
          </cell>
          <cell r="H15">
            <v>37909</v>
          </cell>
        </row>
        <row r="16">
          <cell r="A16">
            <v>5790</v>
          </cell>
          <cell r="B16" t="str">
            <v>Maemba</v>
          </cell>
          <cell r="C16" t="str">
            <v>xxx</v>
          </cell>
          <cell r="D16" t="str">
            <v>Ander</v>
          </cell>
          <cell r="H16">
            <v>37909</v>
          </cell>
        </row>
        <row r="17">
          <cell r="A17">
            <v>5043</v>
          </cell>
          <cell r="B17" t="str">
            <v>Renault</v>
          </cell>
          <cell r="C17" t="str">
            <v>xxx</v>
          </cell>
          <cell r="D17" t="str">
            <v>Juliana</v>
          </cell>
          <cell r="H17">
            <v>37910</v>
          </cell>
        </row>
        <row r="18">
          <cell r="A18">
            <v>136193</v>
          </cell>
          <cell r="B18" t="str">
            <v>Delphi</v>
          </cell>
          <cell r="C18" t="str">
            <v>xxx</v>
          </cell>
          <cell r="D18" t="str">
            <v>Arnaud</v>
          </cell>
          <cell r="H18">
            <v>37914</v>
          </cell>
        </row>
        <row r="19">
          <cell r="A19">
            <v>5112</v>
          </cell>
          <cell r="B19" t="str">
            <v>Renault</v>
          </cell>
          <cell r="C19" t="str">
            <v>Dossiê</v>
          </cell>
          <cell r="D19" t="str">
            <v>Gerson</v>
          </cell>
          <cell r="H19">
            <v>37917</v>
          </cell>
        </row>
        <row r="20">
          <cell r="A20">
            <v>27273</v>
          </cell>
          <cell r="B20" t="str">
            <v>Johnson</v>
          </cell>
          <cell r="C20" t="str">
            <v>Dossiê</v>
          </cell>
          <cell r="D20" t="str">
            <v>Gerson</v>
          </cell>
          <cell r="H20">
            <v>37917</v>
          </cell>
        </row>
        <row r="21">
          <cell r="A21">
            <v>5117</v>
          </cell>
          <cell r="B21" t="str">
            <v>Renault</v>
          </cell>
          <cell r="C21" t="str">
            <v>Dossiê</v>
          </cell>
          <cell r="D21" t="str">
            <v>Gerson</v>
          </cell>
          <cell r="H21">
            <v>37917</v>
          </cell>
        </row>
        <row r="22">
          <cell r="A22">
            <v>29195</v>
          </cell>
          <cell r="B22" t="str">
            <v>Borlem</v>
          </cell>
          <cell r="C22" t="str">
            <v>xxx</v>
          </cell>
          <cell r="D22" t="str">
            <v>Ander</v>
          </cell>
          <cell r="H22">
            <v>37921</v>
          </cell>
        </row>
        <row r="23">
          <cell r="A23">
            <v>29357</v>
          </cell>
          <cell r="B23" t="str">
            <v>Borlem</v>
          </cell>
          <cell r="C23" t="str">
            <v>xxx</v>
          </cell>
          <cell r="D23" t="str">
            <v>Ander</v>
          </cell>
          <cell r="H23">
            <v>37921</v>
          </cell>
        </row>
        <row r="24">
          <cell r="A24">
            <v>16852</v>
          </cell>
          <cell r="B24" t="str">
            <v>Iramec</v>
          </cell>
          <cell r="C24" t="str">
            <v>Troca</v>
          </cell>
          <cell r="D24" t="str">
            <v>Gerson</v>
          </cell>
          <cell r="H24">
            <v>37923</v>
          </cell>
        </row>
        <row r="25">
          <cell r="A25">
            <v>502</v>
          </cell>
          <cell r="B25" t="str">
            <v>Pallet Brasil</v>
          </cell>
          <cell r="C25" t="str">
            <v>xxx</v>
          </cell>
          <cell r="D25" t="str">
            <v>Ander</v>
          </cell>
          <cell r="H25">
            <v>37923</v>
          </cell>
        </row>
        <row r="26">
          <cell r="A26">
            <v>138152</v>
          </cell>
          <cell r="B26" t="str">
            <v>Delphi</v>
          </cell>
          <cell r="C26" t="str">
            <v>xxx</v>
          </cell>
          <cell r="D26" t="str">
            <v>xxx</v>
          </cell>
          <cell r="H26">
            <v>37923</v>
          </cell>
        </row>
        <row r="27">
          <cell r="A27">
            <v>5126</v>
          </cell>
          <cell r="B27" t="str">
            <v>Renault</v>
          </cell>
          <cell r="C27" t="str">
            <v>Dossiê</v>
          </cell>
          <cell r="D27" t="str">
            <v>xxx</v>
          </cell>
          <cell r="H27">
            <v>37923</v>
          </cell>
        </row>
        <row r="28">
          <cell r="A28">
            <v>5122</v>
          </cell>
          <cell r="B28" t="str">
            <v>Renault</v>
          </cell>
          <cell r="C28" t="str">
            <v>Dossiê</v>
          </cell>
          <cell r="D28" t="str">
            <v>xxx</v>
          </cell>
          <cell r="H28">
            <v>37923</v>
          </cell>
        </row>
        <row r="29">
          <cell r="A29">
            <v>48150</v>
          </cell>
          <cell r="B29" t="str">
            <v>Intertrim</v>
          </cell>
          <cell r="C29" t="str">
            <v>Troca</v>
          </cell>
          <cell r="D29" t="str">
            <v>Job/lilian</v>
          </cell>
          <cell r="H29">
            <v>37924</v>
          </cell>
        </row>
        <row r="30">
          <cell r="A30">
            <v>5072</v>
          </cell>
          <cell r="B30" t="str">
            <v>Renault</v>
          </cell>
          <cell r="C30" t="str">
            <v>Dossiê</v>
          </cell>
          <cell r="D30" t="str">
            <v>Ander</v>
          </cell>
          <cell r="H30">
            <v>37924</v>
          </cell>
        </row>
        <row r="31">
          <cell r="A31">
            <v>5124</v>
          </cell>
          <cell r="B31" t="str">
            <v>Renault</v>
          </cell>
          <cell r="C31" t="str">
            <v>Dossiê</v>
          </cell>
          <cell r="D31" t="str">
            <v>Ander</v>
          </cell>
          <cell r="H31">
            <v>37924</v>
          </cell>
        </row>
        <row r="32">
          <cell r="A32">
            <v>4553</v>
          </cell>
          <cell r="B32" t="str">
            <v>Embrart</v>
          </cell>
          <cell r="C32" t="str">
            <v>Embalagem</v>
          </cell>
          <cell r="D32" t="str">
            <v>Ander</v>
          </cell>
          <cell r="H32">
            <v>37924</v>
          </cell>
        </row>
        <row r="33">
          <cell r="A33">
            <v>20687</v>
          </cell>
          <cell r="B33" t="str">
            <v>Gestamp</v>
          </cell>
          <cell r="C33" t="str">
            <v>xxx</v>
          </cell>
          <cell r="D33" t="str">
            <v>Gerson</v>
          </cell>
          <cell r="H33">
            <v>37928</v>
          </cell>
        </row>
        <row r="34">
          <cell r="A34">
            <v>5078</v>
          </cell>
          <cell r="B34" t="str">
            <v>Renault</v>
          </cell>
          <cell r="C34" t="str">
            <v>Dossiê</v>
          </cell>
          <cell r="D34" t="str">
            <v>Gerson</v>
          </cell>
          <cell r="H34">
            <v>37928</v>
          </cell>
        </row>
        <row r="35">
          <cell r="A35">
            <v>5076</v>
          </cell>
          <cell r="B35" t="str">
            <v>Renault</v>
          </cell>
          <cell r="C35" t="str">
            <v>Dossiê</v>
          </cell>
          <cell r="D35" t="str">
            <v>Gerson</v>
          </cell>
          <cell r="H35">
            <v>37928</v>
          </cell>
        </row>
        <row r="36">
          <cell r="A36">
            <v>5048</v>
          </cell>
          <cell r="B36" t="str">
            <v>Renault</v>
          </cell>
          <cell r="C36" t="str">
            <v>Dossiê</v>
          </cell>
          <cell r="D36" t="str">
            <v>Gerson</v>
          </cell>
          <cell r="H36">
            <v>37928</v>
          </cell>
        </row>
        <row r="37">
          <cell r="A37">
            <v>5074</v>
          </cell>
          <cell r="B37" t="str">
            <v>Renault</v>
          </cell>
          <cell r="C37" t="str">
            <v>Dossiê</v>
          </cell>
          <cell r="D37" t="str">
            <v>Gerson</v>
          </cell>
          <cell r="H37">
            <v>37928</v>
          </cell>
        </row>
        <row r="38">
          <cell r="A38">
            <v>5048</v>
          </cell>
          <cell r="B38" t="str">
            <v>Renault</v>
          </cell>
          <cell r="C38" t="str">
            <v>Dossiê</v>
          </cell>
          <cell r="D38" t="str">
            <v>Gerson</v>
          </cell>
          <cell r="H38">
            <v>37928</v>
          </cell>
        </row>
        <row r="39">
          <cell r="A39">
            <v>5046</v>
          </cell>
          <cell r="B39" t="str">
            <v>Renault</v>
          </cell>
          <cell r="C39" t="str">
            <v>Dossiê</v>
          </cell>
          <cell r="D39" t="str">
            <v>Ander</v>
          </cell>
          <cell r="H39">
            <v>37931</v>
          </cell>
        </row>
        <row r="40">
          <cell r="A40">
            <v>28111</v>
          </cell>
          <cell r="B40" t="str">
            <v>Sila</v>
          </cell>
          <cell r="C40" t="str">
            <v>Dossiê</v>
          </cell>
          <cell r="D40" t="str">
            <v>Ander</v>
          </cell>
          <cell r="H40">
            <v>37935</v>
          </cell>
        </row>
        <row r="41">
          <cell r="A41">
            <v>490402</v>
          </cell>
          <cell r="B41" t="str">
            <v>Aethra</v>
          </cell>
          <cell r="C41" t="str">
            <v>Troca</v>
          </cell>
          <cell r="D41" t="str">
            <v>Gerson</v>
          </cell>
          <cell r="H41">
            <v>37936</v>
          </cell>
        </row>
        <row r="42">
          <cell r="A42">
            <v>28330</v>
          </cell>
          <cell r="B42" t="str">
            <v>Sila</v>
          </cell>
          <cell r="C42" t="str">
            <v>Dossiê</v>
          </cell>
          <cell r="D42" t="str">
            <v>Ander</v>
          </cell>
          <cell r="H42">
            <v>37939</v>
          </cell>
        </row>
        <row r="43">
          <cell r="A43">
            <v>5129</v>
          </cell>
          <cell r="B43" t="str">
            <v>Renault (sila)</v>
          </cell>
          <cell r="C43" t="str">
            <v>Dossiê</v>
          </cell>
          <cell r="D43" t="str">
            <v>Ander</v>
          </cell>
          <cell r="H43">
            <v>37939</v>
          </cell>
        </row>
        <row r="44">
          <cell r="A44">
            <v>139387</v>
          </cell>
          <cell r="B44" t="str">
            <v>Delphi</v>
          </cell>
          <cell r="C44" t="str">
            <v>Troca pela 139527/139532</v>
          </cell>
          <cell r="D44" t="str">
            <v>Ander</v>
          </cell>
          <cell r="H44">
            <v>37939</v>
          </cell>
        </row>
        <row r="45">
          <cell r="A45">
            <v>5132</v>
          </cell>
          <cell r="B45" t="str">
            <v>Renault</v>
          </cell>
          <cell r="C45" t="str">
            <v>Dossiê</v>
          </cell>
          <cell r="D45" t="str">
            <v>Ander</v>
          </cell>
          <cell r="H45">
            <v>37945</v>
          </cell>
        </row>
        <row r="46">
          <cell r="A46">
            <v>52947</v>
          </cell>
          <cell r="B46" t="str">
            <v>Teksid</v>
          </cell>
          <cell r="C46" t="str">
            <v>Dossiê</v>
          </cell>
          <cell r="D46" t="str">
            <v>Ander</v>
          </cell>
          <cell r="H46">
            <v>37945</v>
          </cell>
        </row>
        <row r="47">
          <cell r="A47">
            <v>5139</v>
          </cell>
          <cell r="B47" t="str">
            <v>Renault</v>
          </cell>
          <cell r="C47" t="str">
            <v>Dossiê</v>
          </cell>
          <cell r="D47" t="str">
            <v>Ander</v>
          </cell>
          <cell r="H47">
            <v>37950</v>
          </cell>
        </row>
        <row r="48">
          <cell r="A48">
            <v>298338</v>
          </cell>
          <cell r="B48" t="str">
            <v>Tupy</v>
          </cell>
          <cell r="C48" t="str">
            <v>Dossiê/Karen</v>
          </cell>
          <cell r="D48" t="str">
            <v>Ander</v>
          </cell>
          <cell r="H48">
            <v>37952</v>
          </cell>
        </row>
        <row r="49">
          <cell r="A49">
            <v>140187</v>
          </cell>
          <cell r="B49" t="str">
            <v>Delphi</v>
          </cell>
          <cell r="C49" t="str">
            <v>Troca pela 140986</v>
          </cell>
          <cell r="D49" t="str">
            <v>Juliana</v>
          </cell>
          <cell r="H49">
            <v>37963</v>
          </cell>
        </row>
        <row r="50">
          <cell r="A50">
            <v>6049</v>
          </cell>
          <cell r="B50" t="str">
            <v>Maemba</v>
          </cell>
          <cell r="C50" t="str">
            <v>Embalagem</v>
          </cell>
          <cell r="D50" t="str">
            <v>Juliana</v>
          </cell>
          <cell r="H50">
            <v>37963</v>
          </cell>
        </row>
        <row r="51">
          <cell r="A51">
            <v>5144</v>
          </cell>
          <cell r="B51" t="str">
            <v>Renault</v>
          </cell>
          <cell r="C51" t="str">
            <v>Dossie</v>
          </cell>
          <cell r="D51" t="str">
            <v>Juliana</v>
          </cell>
          <cell r="H51">
            <v>37963</v>
          </cell>
        </row>
        <row r="52">
          <cell r="A52">
            <v>5148</v>
          </cell>
          <cell r="B52" t="str">
            <v>Renault</v>
          </cell>
          <cell r="C52" t="str">
            <v>Dossie</v>
          </cell>
          <cell r="D52" t="str">
            <v>Juliana</v>
          </cell>
          <cell r="H52">
            <v>37963</v>
          </cell>
        </row>
        <row r="53">
          <cell r="A53">
            <v>54799</v>
          </cell>
          <cell r="B53" t="str">
            <v>Teksid</v>
          </cell>
          <cell r="C53" t="str">
            <v>Embalagem</v>
          </cell>
          <cell r="D53" t="str">
            <v>Juliana</v>
          </cell>
          <cell r="H53">
            <v>37963</v>
          </cell>
        </row>
        <row r="54">
          <cell r="A54">
            <v>54728</v>
          </cell>
          <cell r="B54" t="str">
            <v>Teksid</v>
          </cell>
          <cell r="C54" t="str">
            <v>Embalagem</v>
          </cell>
          <cell r="D54" t="str">
            <v>Juliana</v>
          </cell>
          <cell r="H54">
            <v>37963</v>
          </cell>
        </row>
        <row r="55">
          <cell r="A55">
            <v>331109</v>
          </cell>
          <cell r="B55" t="str">
            <v>Siemens</v>
          </cell>
          <cell r="C55" t="str">
            <v>devolução nota e peças</v>
          </cell>
          <cell r="D55" t="str">
            <v>juliana</v>
          </cell>
          <cell r="H55" t="str">
            <v>x</v>
          </cell>
        </row>
        <row r="56">
          <cell r="A56">
            <v>224486</v>
          </cell>
          <cell r="B56" t="str">
            <v>Rieter</v>
          </cell>
          <cell r="C56" t="str">
            <v>pç retiradas pela renault e devolvida (eles pg a nota)</v>
          </cell>
          <cell r="D56" t="str">
            <v>claudia</v>
          </cell>
          <cell r="H56">
            <v>37967</v>
          </cell>
        </row>
        <row r="57">
          <cell r="A57">
            <v>10753</v>
          </cell>
          <cell r="B57" t="str">
            <v>Renault</v>
          </cell>
          <cell r="C57" t="str">
            <v>Nota errada que veio para troca Arnaud</v>
          </cell>
          <cell r="D57" t="str">
            <v>Ander</v>
          </cell>
          <cell r="H57">
            <v>37967</v>
          </cell>
        </row>
        <row r="58">
          <cell r="A58">
            <v>532</v>
          </cell>
          <cell r="B58" t="str">
            <v>Pallet Brasil</v>
          </cell>
          <cell r="C58" t="str">
            <v>nota de embalagem</v>
          </cell>
          <cell r="D58" t="str">
            <v>xxx</v>
          </cell>
          <cell r="H58">
            <v>37967</v>
          </cell>
        </row>
        <row r="59">
          <cell r="A59">
            <v>29023</v>
          </cell>
          <cell r="B59" t="str">
            <v>Simoldes</v>
          </cell>
          <cell r="C59" t="str">
            <v>dossie karen</v>
          </cell>
          <cell r="D59" t="str">
            <v>Ander</v>
          </cell>
          <cell r="H59" t="str">
            <v>x</v>
          </cell>
        </row>
        <row r="60">
          <cell r="A60">
            <v>5163</v>
          </cell>
          <cell r="B60" t="str">
            <v>renault</v>
          </cell>
          <cell r="C60" t="str">
            <v>dossie</v>
          </cell>
          <cell r="D60" t="str">
            <v>Ander</v>
          </cell>
          <cell r="H60" t="str">
            <v>x</v>
          </cell>
        </row>
        <row r="61">
          <cell r="A61">
            <v>5202</v>
          </cell>
          <cell r="B61" t="str">
            <v>Renault</v>
          </cell>
          <cell r="C61" t="str">
            <v>dossie</v>
          </cell>
          <cell r="D61" t="str">
            <v>Ander</v>
          </cell>
          <cell r="H61" t="str">
            <v>x</v>
          </cell>
        </row>
        <row r="62">
          <cell r="A62">
            <v>5204</v>
          </cell>
          <cell r="B62" t="str">
            <v>Renault</v>
          </cell>
          <cell r="C62" t="str">
            <v>dossie karen</v>
          </cell>
          <cell r="D62" t="str">
            <v>Ander</v>
          </cell>
          <cell r="H62" t="str">
            <v>x</v>
          </cell>
        </row>
        <row r="63">
          <cell r="A63">
            <v>5203</v>
          </cell>
          <cell r="B63" t="str">
            <v>Renault</v>
          </cell>
          <cell r="C63" t="str">
            <v>dossie karen</v>
          </cell>
          <cell r="D63" t="str">
            <v>Ander</v>
          </cell>
          <cell r="H63" t="str">
            <v>x</v>
          </cell>
        </row>
        <row r="64">
          <cell r="A64">
            <v>336788</v>
          </cell>
          <cell r="B64" t="str">
            <v>Siemens</v>
          </cell>
          <cell r="C64" t="str">
            <v>Karen vai devolver a nf para renault</v>
          </cell>
          <cell r="D64" t="str">
            <v>Renault</v>
          </cell>
          <cell r="H64">
            <v>38009</v>
          </cell>
        </row>
        <row r="65">
          <cell r="A65">
            <v>46189</v>
          </cell>
          <cell r="B65" t="str">
            <v>Rehau</v>
          </cell>
          <cell r="C65" t="str">
            <v>Dossie Arnaud</v>
          </cell>
          <cell r="D65" t="str">
            <v>Ander</v>
          </cell>
          <cell r="H65" t="str">
            <v>x</v>
          </cell>
        </row>
        <row r="66">
          <cell r="A66">
            <v>189824</v>
          </cell>
          <cell r="B66" t="str">
            <v>Magneti</v>
          </cell>
          <cell r="C66" t="str">
            <v>Amostra Gerson dossie</v>
          </cell>
          <cell r="D66" t="str">
            <v>Ander</v>
          </cell>
          <cell r="H66">
            <v>38012</v>
          </cell>
        </row>
        <row r="67">
          <cell r="A67">
            <v>5164</v>
          </cell>
          <cell r="B67" t="str">
            <v>Embrart</v>
          </cell>
          <cell r="C67" t="str">
            <v>Embalagem</v>
          </cell>
          <cell r="D67" t="str">
            <v>gerson</v>
          </cell>
          <cell r="H67">
            <v>37991</v>
          </cell>
        </row>
        <row r="68">
          <cell r="A68">
            <v>142363</v>
          </cell>
          <cell r="B68" t="str">
            <v>Delphi</v>
          </cell>
          <cell r="C68" t="str">
            <v>Juliana pediu para trocar a nota</v>
          </cell>
          <cell r="D68" t="str">
            <v>gerson</v>
          </cell>
          <cell r="H68">
            <v>37991</v>
          </cell>
        </row>
        <row r="69">
          <cell r="A69">
            <v>42703</v>
          </cell>
          <cell r="B69" t="str">
            <v>Valeo</v>
          </cell>
          <cell r="C69" t="str">
            <v>Juliana pediu para trocar a nota pela 43061</v>
          </cell>
          <cell r="D69" t="str">
            <v>gerson</v>
          </cell>
          <cell r="H69">
            <v>37991</v>
          </cell>
        </row>
        <row r="70">
          <cell r="A70">
            <v>42388</v>
          </cell>
          <cell r="B70" t="str">
            <v>Valeo</v>
          </cell>
          <cell r="C70" t="str">
            <v>Juliana pediu para trocar a nota pela 43061</v>
          </cell>
          <cell r="D70" t="str">
            <v>gerson</v>
          </cell>
          <cell r="H70">
            <v>37991</v>
          </cell>
        </row>
        <row r="71">
          <cell r="A71">
            <v>136194</v>
          </cell>
          <cell r="B71" t="str">
            <v>Delphi</v>
          </cell>
          <cell r="C71" t="str">
            <v>Juliana pediu para trocar a nota</v>
          </cell>
          <cell r="D71" t="str">
            <v>Juliana</v>
          </cell>
          <cell r="H71">
            <v>37992</v>
          </cell>
        </row>
        <row r="72">
          <cell r="A72">
            <v>5172</v>
          </cell>
          <cell r="B72" t="str">
            <v>Renault</v>
          </cell>
          <cell r="C72" t="str">
            <v>dossie karen</v>
          </cell>
          <cell r="D72" t="str">
            <v>KAREN</v>
          </cell>
          <cell r="H72">
            <v>37995</v>
          </cell>
        </row>
        <row r="73">
          <cell r="A73">
            <v>29318</v>
          </cell>
          <cell r="B73" t="str">
            <v>Sila</v>
          </cell>
          <cell r="C73" t="str">
            <v>devolução nota e peças</v>
          </cell>
          <cell r="D73" t="str">
            <v>Juliana</v>
          </cell>
          <cell r="H73">
            <v>37998</v>
          </cell>
        </row>
        <row r="74">
          <cell r="A74">
            <v>30247</v>
          </cell>
          <cell r="B74" t="str">
            <v>Sila</v>
          </cell>
          <cell r="C74" t="str">
            <v>devolução nota e peças</v>
          </cell>
          <cell r="D74" t="str">
            <v>Juliana</v>
          </cell>
          <cell r="H74">
            <v>37998</v>
          </cell>
        </row>
        <row r="75">
          <cell r="A75">
            <v>19354</v>
          </cell>
          <cell r="B75" t="str">
            <v>Magneti</v>
          </cell>
          <cell r="C75" t="str">
            <v>trocada pela nota 19461</v>
          </cell>
          <cell r="D75" t="str">
            <v>Ander</v>
          </cell>
          <cell r="H75">
            <v>38000</v>
          </cell>
        </row>
        <row r="76">
          <cell r="A76">
            <v>558</v>
          </cell>
          <cell r="B76" t="str">
            <v>Pallet Brasil</v>
          </cell>
          <cell r="C76" t="str">
            <v>Embalagem</v>
          </cell>
          <cell r="D76" t="str">
            <v>Gabardo</v>
          </cell>
          <cell r="H76">
            <v>38007</v>
          </cell>
        </row>
        <row r="77">
          <cell r="A77">
            <v>5179</v>
          </cell>
          <cell r="B77" t="str">
            <v>Renault</v>
          </cell>
          <cell r="C77" t="str">
            <v>dossie karen</v>
          </cell>
          <cell r="D77" t="str">
            <v>Ander</v>
          </cell>
          <cell r="H77">
            <v>38012</v>
          </cell>
        </row>
        <row r="78">
          <cell r="A78">
            <v>569</v>
          </cell>
          <cell r="B78" t="str">
            <v>Pallet Brasil</v>
          </cell>
          <cell r="C78" t="str">
            <v>Embalagem</v>
          </cell>
          <cell r="D78" t="str">
            <v>Ander</v>
          </cell>
          <cell r="H78">
            <v>38014</v>
          </cell>
        </row>
        <row r="79">
          <cell r="A79">
            <v>5183</v>
          </cell>
          <cell r="B79" t="str">
            <v>Renault</v>
          </cell>
          <cell r="C79" t="str">
            <v xml:space="preserve">DOSSIE GERSON </v>
          </cell>
          <cell r="D79" t="str">
            <v>Ander</v>
          </cell>
          <cell r="H79">
            <v>38014</v>
          </cell>
        </row>
        <row r="80">
          <cell r="A80">
            <v>43638</v>
          </cell>
          <cell r="B80" t="str">
            <v>Valeo</v>
          </cell>
          <cell r="C80" t="str">
            <v>nota vai ser trocada pela juliana</v>
          </cell>
          <cell r="D80" t="str">
            <v>Ander</v>
          </cell>
          <cell r="H80">
            <v>38014</v>
          </cell>
        </row>
        <row r="81">
          <cell r="A81">
            <v>5195</v>
          </cell>
          <cell r="B81" t="str">
            <v>Renault</v>
          </cell>
          <cell r="C81" t="str">
            <v>RACKS</v>
          </cell>
          <cell r="D81" t="str">
            <v>Ander</v>
          </cell>
          <cell r="H81">
            <v>38015</v>
          </cell>
        </row>
        <row r="82">
          <cell r="A82">
            <v>5188</v>
          </cell>
          <cell r="B82" t="str">
            <v>Renault</v>
          </cell>
          <cell r="C82" t="str">
            <v>DOSSIE 113</v>
          </cell>
          <cell r="D82" t="str">
            <v>Ander</v>
          </cell>
          <cell r="H82">
            <v>38015</v>
          </cell>
        </row>
        <row r="83">
          <cell r="A83">
            <v>62129</v>
          </cell>
          <cell r="B83" t="str">
            <v>Cobra</v>
          </cell>
          <cell r="C83" t="str">
            <v>dossie 111</v>
          </cell>
          <cell r="D83" t="str">
            <v>Gerson</v>
          </cell>
          <cell r="H83">
            <v>38016</v>
          </cell>
        </row>
        <row r="84">
          <cell r="A84">
            <v>5479</v>
          </cell>
          <cell r="B84" t="str">
            <v>Embrart</v>
          </cell>
          <cell r="C84" t="str">
            <v>Embalagem</v>
          </cell>
          <cell r="D84" t="str">
            <v>Ander</v>
          </cell>
          <cell r="H84">
            <v>38020</v>
          </cell>
        </row>
        <row r="85">
          <cell r="A85">
            <v>6264</v>
          </cell>
          <cell r="B85" t="str">
            <v>Maemba</v>
          </cell>
          <cell r="C85" t="str">
            <v>Embalagem</v>
          </cell>
          <cell r="D85" t="str">
            <v>Juliana</v>
          </cell>
          <cell r="H85">
            <v>38021</v>
          </cell>
        </row>
        <row r="86">
          <cell r="A86">
            <v>4534</v>
          </cell>
          <cell r="B86" t="str">
            <v>Zanini</v>
          </cell>
          <cell r="C86" t="str">
            <v>Trocada por duas notas 4547 / 4548</v>
          </cell>
          <cell r="D86" t="str">
            <v>Juliana</v>
          </cell>
          <cell r="H86">
            <v>38022</v>
          </cell>
        </row>
        <row r="87">
          <cell r="A87">
            <v>4548</v>
          </cell>
          <cell r="B87" t="str">
            <v>Zanini</v>
          </cell>
          <cell r="C87" t="str">
            <v>DOSSIE ARNAUD</v>
          </cell>
          <cell r="D87" t="str">
            <v>Juliana</v>
          </cell>
          <cell r="H87">
            <v>38022</v>
          </cell>
        </row>
        <row r="88">
          <cell r="A88">
            <v>44418</v>
          </cell>
          <cell r="B88" t="str">
            <v>Valeo</v>
          </cell>
          <cell r="C88" t="str">
            <v>trocada pela nota   44510</v>
          </cell>
          <cell r="D88" t="str">
            <v>Ander</v>
          </cell>
          <cell r="H88">
            <v>38026</v>
          </cell>
        </row>
        <row r="89">
          <cell r="A89">
            <v>117000</v>
          </cell>
          <cell r="B89" t="str">
            <v>Magneti</v>
          </cell>
          <cell r="C89" t="str">
            <v>devolução nota e peças para a magneti coleta malta</v>
          </cell>
          <cell r="D89" t="str">
            <v>Ander</v>
          </cell>
          <cell r="H89">
            <v>38026</v>
          </cell>
        </row>
        <row r="90">
          <cell r="A90">
            <v>2457</v>
          </cell>
          <cell r="B90" t="str">
            <v>Imprime</v>
          </cell>
          <cell r="C90" t="str">
            <v>nota de etiquetas</v>
          </cell>
          <cell r="D90" t="str">
            <v>Ander</v>
          </cell>
          <cell r="H90">
            <v>38027</v>
          </cell>
        </row>
        <row r="91">
          <cell r="A91">
            <v>44509</v>
          </cell>
          <cell r="B91" t="str">
            <v>Valeo</v>
          </cell>
          <cell r="C91" t="str">
            <v>Devolvida para Gerson foi dado entrada na 43638</v>
          </cell>
          <cell r="D91" t="str">
            <v>Ander</v>
          </cell>
          <cell r="H91">
            <v>38028</v>
          </cell>
        </row>
        <row r="92">
          <cell r="A92">
            <v>6297</v>
          </cell>
          <cell r="B92" t="str">
            <v>Maemba</v>
          </cell>
          <cell r="C92" t="str">
            <v>Embalagem</v>
          </cell>
          <cell r="D92" t="str">
            <v>Ander</v>
          </cell>
          <cell r="H92">
            <v>38028</v>
          </cell>
        </row>
        <row r="93">
          <cell r="A93">
            <v>17892</v>
          </cell>
          <cell r="B93" t="str">
            <v>Autoliv</v>
          </cell>
          <cell r="C93" t="str">
            <v>Troca de nota pela 18004</v>
          </cell>
          <cell r="D93" t="str">
            <v>Ander</v>
          </cell>
          <cell r="H93">
            <v>38028</v>
          </cell>
        </row>
        <row r="94">
          <cell r="A94">
            <v>51793</v>
          </cell>
          <cell r="B94" t="str">
            <v>FICOSA</v>
          </cell>
          <cell r="C94" t="str">
            <v>TROCA DA NOTA</v>
          </cell>
          <cell r="D94" t="str">
            <v>Juliana</v>
          </cell>
          <cell r="H94">
            <v>38030</v>
          </cell>
        </row>
        <row r="95">
          <cell r="A95">
            <v>6333</v>
          </cell>
          <cell r="B95" t="str">
            <v>edscha</v>
          </cell>
          <cell r="C95" t="str">
            <v>Dossiê Arnaud</v>
          </cell>
          <cell r="D95" t="str">
            <v>Juliana</v>
          </cell>
          <cell r="H95">
            <v>38030</v>
          </cell>
        </row>
        <row r="96">
          <cell r="A96">
            <v>5234</v>
          </cell>
          <cell r="B96" t="str">
            <v>Renault</v>
          </cell>
          <cell r="C96" t="str">
            <v>reposição rieter- elo</v>
          </cell>
          <cell r="D96" t="str">
            <v>Juliana</v>
          </cell>
          <cell r="H96">
            <v>38030</v>
          </cell>
        </row>
        <row r="97">
          <cell r="A97">
            <v>144764</v>
          </cell>
          <cell r="B97" t="str">
            <v>Delphi</v>
          </cell>
          <cell r="C97" t="str">
            <v>Trocada pela 145039 saiu no truck gwi-3713</v>
          </cell>
          <cell r="D97" t="str">
            <v>pituta</v>
          </cell>
          <cell r="H97">
            <v>38033</v>
          </cell>
        </row>
        <row r="98">
          <cell r="A98">
            <v>144848</v>
          </cell>
          <cell r="B98" t="str">
            <v>Delphi</v>
          </cell>
          <cell r="C98" t="str">
            <v>Trocada pela 145032 saiu no truck gwi-3714</v>
          </cell>
          <cell r="D98" t="str">
            <v>pituta</v>
          </cell>
          <cell r="H98">
            <v>38033</v>
          </cell>
        </row>
        <row r="99">
          <cell r="A99">
            <v>144791</v>
          </cell>
          <cell r="B99" t="str">
            <v>Delphi</v>
          </cell>
          <cell r="C99" t="str">
            <v>Trocada pela 145038 saiu no truck gwi-3715</v>
          </cell>
          <cell r="D99" t="str">
            <v>pituta</v>
          </cell>
          <cell r="H99">
            <v>38033</v>
          </cell>
        </row>
        <row r="100">
          <cell r="A100">
            <v>2481</v>
          </cell>
          <cell r="B100" t="str">
            <v>Imprime</v>
          </cell>
          <cell r="C100" t="str">
            <v>etiquetas</v>
          </cell>
          <cell r="D100" t="str">
            <v>gerson</v>
          </cell>
          <cell r="H100">
            <v>38035</v>
          </cell>
        </row>
        <row r="101">
          <cell r="A101">
            <v>47485</v>
          </cell>
          <cell r="B101" t="str">
            <v>Rehau</v>
          </cell>
          <cell r="C101" t="str">
            <v>dossiê Gerson</v>
          </cell>
          <cell r="D101" t="str">
            <v>gerson</v>
          </cell>
          <cell r="H101">
            <v>38035</v>
          </cell>
        </row>
        <row r="102">
          <cell r="A102">
            <v>327543</v>
          </cell>
          <cell r="B102" t="str">
            <v>Borlem</v>
          </cell>
          <cell r="C102" t="str">
            <v>NOTA FOI DADO ENTRADA JU  LEVOU PARA VERIFICAR</v>
          </cell>
          <cell r="D102" t="str">
            <v>Juliana</v>
          </cell>
          <cell r="H102">
            <v>38035</v>
          </cell>
        </row>
        <row r="103">
          <cell r="A103">
            <v>327544</v>
          </cell>
          <cell r="B103" t="str">
            <v>Borlem</v>
          </cell>
          <cell r="C103" t="str">
            <v>Embalagem</v>
          </cell>
          <cell r="D103" t="str">
            <v>Juliana</v>
          </cell>
          <cell r="H103">
            <v>38035</v>
          </cell>
        </row>
        <row r="104">
          <cell r="A104">
            <v>327548</v>
          </cell>
          <cell r="B104" t="str">
            <v>Borlem</v>
          </cell>
          <cell r="C104" t="str">
            <v>Embalagem</v>
          </cell>
          <cell r="D104" t="str">
            <v>Juliana</v>
          </cell>
          <cell r="H104">
            <v>38035</v>
          </cell>
        </row>
        <row r="105">
          <cell r="A105">
            <v>5253</v>
          </cell>
          <cell r="B105" t="str">
            <v>Renault</v>
          </cell>
          <cell r="C105" t="str">
            <v>peças para reposição rieter</v>
          </cell>
          <cell r="D105" t="str">
            <v>Gabardo</v>
          </cell>
          <cell r="H105">
            <v>38042</v>
          </cell>
        </row>
        <row r="106">
          <cell r="A106" t="str">
            <v>59561/562</v>
          </cell>
          <cell r="B106" t="str">
            <v>Teksid</v>
          </cell>
          <cell r="C106" t="str">
            <v>nota foi trocada pela 59689/690</v>
          </cell>
          <cell r="D106" t="str">
            <v>teksid</v>
          </cell>
          <cell r="H106">
            <v>38043</v>
          </cell>
        </row>
        <row r="107">
          <cell r="A107">
            <v>95004</v>
          </cell>
          <cell r="B107" t="str">
            <v>Peguform</v>
          </cell>
          <cell r="C107" t="str">
            <v>foi trocada pela 95081</v>
          </cell>
          <cell r="D107" t="str">
            <v>x</v>
          </cell>
          <cell r="H107">
            <v>38044</v>
          </cell>
        </row>
        <row r="108">
          <cell r="A108">
            <v>5716</v>
          </cell>
          <cell r="B108" t="str">
            <v>Embrart</v>
          </cell>
          <cell r="C108" t="str">
            <v>Embalagem</v>
          </cell>
          <cell r="D108" t="str">
            <v>Gerson</v>
          </cell>
          <cell r="H108">
            <v>38050</v>
          </cell>
        </row>
        <row r="109">
          <cell r="A109">
            <v>2506</v>
          </cell>
          <cell r="B109" t="str">
            <v>Imprime</v>
          </cell>
          <cell r="C109" t="str">
            <v>etiquetas</v>
          </cell>
          <cell r="D109" t="str">
            <v>Gerson</v>
          </cell>
          <cell r="H109">
            <v>38050</v>
          </cell>
        </row>
        <row r="110">
          <cell r="A110">
            <v>31622</v>
          </cell>
          <cell r="B110" t="str">
            <v>Sila</v>
          </cell>
          <cell r="C110" t="str">
            <v>devolvida para a Malta/ Paulinho</v>
          </cell>
          <cell r="D110" t="str">
            <v>Paulinho</v>
          </cell>
          <cell r="H110">
            <v>38044</v>
          </cell>
        </row>
        <row r="111">
          <cell r="A111">
            <v>31637</v>
          </cell>
          <cell r="B111" t="str">
            <v>Sila</v>
          </cell>
          <cell r="C111" t="str">
            <v>devolvida para a Malta/ Paulinho</v>
          </cell>
          <cell r="D111" t="str">
            <v>Paulinho</v>
          </cell>
          <cell r="H111">
            <v>38044</v>
          </cell>
        </row>
        <row r="112">
          <cell r="A112">
            <v>84707</v>
          </cell>
          <cell r="B112" t="str">
            <v>Cooper</v>
          </cell>
          <cell r="C112" t="str">
            <v>Foi trocada pela 84989</v>
          </cell>
          <cell r="D112" t="str">
            <v>Gerson</v>
          </cell>
          <cell r="H112">
            <v>38050</v>
          </cell>
        </row>
        <row r="113">
          <cell r="A113" t="str">
            <v>5291/5266</v>
          </cell>
          <cell r="B113" t="str">
            <v>Renault</v>
          </cell>
          <cell r="C113" t="str">
            <v>dossie karen</v>
          </cell>
          <cell r="D113" t="str">
            <v>Gerson</v>
          </cell>
          <cell r="H113">
            <v>38050</v>
          </cell>
        </row>
        <row r="114">
          <cell r="A114">
            <v>165787</v>
          </cell>
          <cell r="B114" t="str">
            <v>Moller</v>
          </cell>
          <cell r="C114" t="str">
            <v>nota foi entregue pelo motoboy sem mercadoria/juliana</v>
          </cell>
          <cell r="D114" t="str">
            <v>Gerson</v>
          </cell>
          <cell r="H114">
            <v>38050</v>
          </cell>
        </row>
        <row r="115">
          <cell r="A115">
            <v>6333</v>
          </cell>
          <cell r="B115" t="str">
            <v>edscha</v>
          </cell>
          <cell r="C115" t="str">
            <v>peças retiradas pelo arnaud</v>
          </cell>
          <cell r="D115" t="str">
            <v>Arnaud</v>
          </cell>
          <cell r="H115">
            <v>38048</v>
          </cell>
        </row>
        <row r="116">
          <cell r="A116">
            <v>5274</v>
          </cell>
          <cell r="B116" t="str">
            <v>Renault</v>
          </cell>
          <cell r="C116" t="str">
            <v>Nota veio para completar pçs que faltaram na nota 5273</v>
          </cell>
          <cell r="D116" t="str">
            <v>Gerson</v>
          </cell>
          <cell r="H116">
            <v>38050</v>
          </cell>
        </row>
        <row r="117">
          <cell r="A117">
            <v>672</v>
          </cell>
          <cell r="B117" t="str">
            <v>Pallet Brasil</v>
          </cell>
          <cell r="C117" t="str">
            <v>pallet</v>
          </cell>
          <cell r="D117" t="str">
            <v>Gerson</v>
          </cell>
          <cell r="H117">
            <v>38050</v>
          </cell>
        </row>
        <row r="118">
          <cell r="A118">
            <v>5280</v>
          </cell>
          <cell r="B118" t="str">
            <v>Renault</v>
          </cell>
          <cell r="C118" t="str">
            <v>7700411501-136pç para repor rieter elo</v>
          </cell>
          <cell r="D118" t="str">
            <v>Gerson</v>
          </cell>
          <cell r="H118">
            <v>38054</v>
          </cell>
        </row>
        <row r="119">
          <cell r="A119">
            <v>5282</v>
          </cell>
          <cell r="B119" t="str">
            <v>Renault</v>
          </cell>
          <cell r="C119" t="str">
            <v>nota para simples remessa da pç q  faltaram na 5279</v>
          </cell>
          <cell r="D119" t="str">
            <v>Gerson</v>
          </cell>
          <cell r="H119">
            <v>38054</v>
          </cell>
        </row>
        <row r="120">
          <cell r="A120">
            <v>6412</v>
          </cell>
          <cell r="B120" t="str">
            <v>Maemba</v>
          </cell>
          <cell r="C120" t="str">
            <v>Embalagem</v>
          </cell>
          <cell r="D120" t="str">
            <v>Gerson</v>
          </cell>
          <cell r="H120">
            <v>38054</v>
          </cell>
        </row>
        <row r="121">
          <cell r="A121">
            <v>145967</v>
          </cell>
          <cell r="B121" t="str">
            <v>Delphi</v>
          </cell>
          <cell r="C121" t="str">
            <v>Juliana levou a nota p/ ser trocada/146767</v>
          </cell>
          <cell r="D121" t="str">
            <v>Gerson</v>
          </cell>
          <cell r="H121">
            <v>38055</v>
          </cell>
        </row>
        <row r="122">
          <cell r="A122">
            <v>2540</v>
          </cell>
          <cell r="B122" t="str">
            <v>Imprime</v>
          </cell>
          <cell r="C122" t="str">
            <v>etiquetas</v>
          </cell>
          <cell r="D122" t="str">
            <v>Gerson</v>
          </cell>
          <cell r="H122">
            <v>38057</v>
          </cell>
        </row>
        <row r="123">
          <cell r="A123">
            <v>19339</v>
          </cell>
          <cell r="B123" t="str">
            <v>Iramec</v>
          </cell>
          <cell r="C123" t="str">
            <v>nota foi trocada pela 19359</v>
          </cell>
          <cell r="D123" t="str">
            <v>Gerson</v>
          </cell>
          <cell r="H123">
            <v>38057</v>
          </cell>
        </row>
        <row r="124">
          <cell r="A124">
            <v>17133</v>
          </cell>
          <cell r="B124" t="str">
            <v>Moller</v>
          </cell>
          <cell r="C124" t="str">
            <v>Nota retirada a pedido do Gerson</v>
          </cell>
          <cell r="D124" t="str">
            <v>Allan</v>
          </cell>
          <cell r="H124">
            <v>38061</v>
          </cell>
        </row>
        <row r="125">
          <cell r="A125">
            <v>146768</v>
          </cell>
          <cell r="B125" t="str">
            <v>Delphi</v>
          </cell>
          <cell r="C125" t="str">
            <v xml:space="preserve">nota vai ser trocada </v>
          </cell>
          <cell r="D125" t="str">
            <v>Gerson</v>
          </cell>
          <cell r="H125">
            <v>38063</v>
          </cell>
        </row>
        <row r="126">
          <cell r="A126">
            <v>147092</v>
          </cell>
          <cell r="B126" t="str">
            <v>Delphi</v>
          </cell>
          <cell r="C126" t="str">
            <v>Nota devolvida pois não vieram as pçs ref8200323837</v>
          </cell>
          <cell r="D126" t="str">
            <v>Pituta</v>
          </cell>
          <cell r="H126">
            <v>38068</v>
          </cell>
        </row>
        <row r="127">
          <cell r="A127">
            <v>5300</v>
          </cell>
          <cell r="B127" t="str">
            <v>Renault</v>
          </cell>
          <cell r="C127" t="str">
            <v>Devolvida a Jul. e trocada pela 5316/5317</v>
          </cell>
          <cell r="D127" t="str">
            <v>Gerson</v>
          </cell>
          <cell r="H127">
            <v>38070</v>
          </cell>
        </row>
        <row r="128">
          <cell r="A128">
            <v>5315</v>
          </cell>
          <cell r="B128" t="str">
            <v>Renault</v>
          </cell>
          <cell r="C128" t="str">
            <v>dossie karen</v>
          </cell>
          <cell r="D128" t="str">
            <v>Gerson</v>
          </cell>
          <cell r="H128">
            <v>38070</v>
          </cell>
        </row>
        <row r="129">
          <cell r="A129">
            <v>329547</v>
          </cell>
          <cell r="B129" t="str">
            <v>Borlem</v>
          </cell>
          <cell r="C129" t="str">
            <v>Nota devolvida p/ Jul. para troca</v>
          </cell>
          <cell r="D129" t="str">
            <v>Gerson</v>
          </cell>
          <cell r="H129">
            <v>38070</v>
          </cell>
        </row>
        <row r="130">
          <cell r="A130">
            <v>329534</v>
          </cell>
          <cell r="B130" t="str">
            <v>Borlem</v>
          </cell>
          <cell r="C130" t="str">
            <v>Nota devolvida p/ Jul. para troca</v>
          </cell>
          <cell r="D130" t="str">
            <v>Gerson</v>
          </cell>
          <cell r="H130">
            <v>38070</v>
          </cell>
        </row>
        <row r="131">
          <cell r="A131">
            <v>5319</v>
          </cell>
          <cell r="B131" t="str">
            <v>Renault</v>
          </cell>
          <cell r="C131" t="str">
            <v>dossie karen</v>
          </cell>
          <cell r="D131" t="str">
            <v>Gerson</v>
          </cell>
          <cell r="H131">
            <v>38071</v>
          </cell>
        </row>
        <row r="132">
          <cell r="A132">
            <v>5322</v>
          </cell>
          <cell r="B132" t="str">
            <v>Renault</v>
          </cell>
          <cell r="C132" t="str">
            <v>Dossie França</v>
          </cell>
          <cell r="D132" t="str">
            <v>Gerson</v>
          </cell>
          <cell r="H132">
            <v>38076</v>
          </cell>
        </row>
        <row r="133">
          <cell r="A133">
            <v>6015</v>
          </cell>
          <cell r="B133" t="str">
            <v>Embrart</v>
          </cell>
          <cell r="C133" t="str">
            <v>Embalagem</v>
          </cell>
          <cell r="D133" t="str">
            <v>Gerson</v>
          </cell>
          <cell r="H133">
            <v>38076</v>
          </cell>
        </row>
        <row r="134">
          <cell r="A134">
            <v>251072</v>
          </cell>
          <cell r="B134" t="str">
            <v>Trelleborg</v>
          </cell>
          <cell r="C134" t="str">
            <v>Devolução juliana troca da nota/trocada 252232</v>
          </cell>
          <cell r="D134" t="str">
            <v>Gerson</v>
          </cell>
          <cell r="H134">
            <v>38076</v>
          </cell>
        </row>
        <row r="135">
          <cell r="A135">
            <v>6510</v>
          </cell>
          <cell r="B135" t="str">
            <v>Maemba</v>
          </cell>
          <cell r="C135" t="str">
            <v>Embalagem</v>
          </cell>
          <cell r="D135" t="str">
            <v>Juliana</v>
          </cell>
          <cell r="H135">
            <v>38077</v>
          </cell>
        </row>
        <row r="136">
          <cell r="A136">
            <v>769</v>
          </cell>
          <cell r="B136" t="str">
            <v>Pallet Brasil</v>
          </cell>
          <cell r="C136" t="str">
            <v>Embalagem</v>
          </cell>
          <cell r="D136" t="str">
            <v>Juliana</v>
          </cell>
          <cell r="H136">
            <v>38084</v>
          </cell>
        </row>
        <row r="137">
          <cell r="A137">
            <v>252697</v>
          </cell>
          <cell r="B137" t="str">
            <v>Trelleborg</v>
          </cell>
          <cell r="C137" t="str">
            <v>Juliana levou a nota para ser trocada</v>
          </cell>
          <cell r="D137" t="str">
            <v>Juliana</v>
          </cell>
          <cell r="H137">
            <v>38084</v>
          </cell>
        </row>
        <row r="138">
          <cell r="A138">
            <v>5438</v>
          </cell>
          <cell r="B138" t="str">
            <v>Renault</v>
          </cell>
          <cell r="C138" t="str">
            <v>dossie karen</v>
          </cell>
          <cell r="D138" t="str">
            <v>Leandro</v>
          </cell>
          <cell r="H138">
            <v>38100</v>
          </cell>
        </row>
        <row r="139">
          <cell r="A139">
            <v>331802</v>
          </cell>
          <cell r="B139" t="str">
            <v>Borlem</v>
          </cell>
          <cell r="C139" t="str">
            <v>Dossie Flavia Fanchin</v>
          </cell>
          <cell r="D139" t="str">
            <v>Leandro</v>
          </cell>
          <cell r="H139">
            <v>38100</v>
          </cell>
        </row>
        <row r="140">
          <cell r="A140">
            <v>210118</v>
          </cell>
          <cell r="B140" t="str">
            <v>Rieter</v>
          </cell>
          <cell r="C140" t="str">
            <v>ander embalagem</v>
          </cell>
          <cell r="D140" t="str">
            <v>Leandro</v>
          </cell>
          <cell r="H140">
            <v>38100</v>
          </cell>
        </row>
        <row r="141">
          <cell r="A141">
            <v>31828</v>
          </cell>
          <cell r="B141" t="str">
            <v>Simoldes</v>
          </cell>
          <cell r="C141" t="str">
            <v>Devolvida nota e pçs a simoldes</v>
          </cell>
          <cell r="D141" t="str">
            <v>Jonas F Santos</v>
          </cell>
          <cell r="H141">
            <v>38099</v>
          </cell>
        </row>
        <row r="142">
          <cell r="A142">
            <v>59005</v>
          </cell>
          <cell r="B142" t="str">
            <v>W.roth</v>
          </cell>
          <cell r="C142" t="str">
            <v>Dossie Arnaud</v>
          </cell>
          <cell r="D142" t="str">
            <v>Flávia</v>
          </cell>
          <cell r="H142">
            <v>38104</v>
          </cell>
        </row>
        <row r="143">
          <cell r="A143">
            <v>59006</v>
          </cell>
          <cell r="B143" t="str">
            <v>W.roth</v>
          </cell>
          <cell r="C143" t="str">
            <v>Dossie Arnaud</v>
          </cell>
          <cell r="D143" t="str">
            <v>Flávia</v>
          </cell>
          <cell r="H143">
            <v>38104</v>
          </cell>
        </row>
        <row r="144">
          <cell r="A144">
            <v>8278</v>
          </cell>
          <cell r="B144" t="str">
            <v>MGI</v>
          </cell>
          <cell r="C144" t="str">
            <v>Trocada pela 8361 e devolvida ao Ander</v>
          </cell>
          <cell r="D144" t="str">
            <v>Flávia</v>
          </cell>
          <cell r="H144">
            <v>38104</v>
          </cell>
        </row>
        <row r="145">
          <cell r="A145">
            <v>25517</v>
          </cell>
          <cell r="B145" t="str">
            <v>Valeo</v>
          </cell>
          <cell r="C145" t="str">
            <v>embalagem</v>
          </cell>
          <cell r="D145" t="str">
            <v>Flávia</v>
          </cell>
          <cell r="H145">
            <v>38104</v>
          </cell>
        </row>
        <row r="146">
          <cell r="A146">
            <v>829</v>
          </cell>
          <cell r="B146" t="str">
            <v>Pallet Brasil</v>
          </cell>
          <cell r="C146" t="str">
            <v>pallet</v>
          </cell>
          <cell r="D146" t="str">
            <v>Ander</v>
          </cell>
          <cell r="H146">
            <v>38105</v>
          </cell>
        </row>
        <row r="147">
          <cell r="A147">
            <v>837</v>
          </cell>
          <cell r="B147" t="str">
            <v>Pallet Brasil</v>
          </cell>
          <cell r="C147" t="str">
            <v>pallet</v>
          </cell>
          <cell r="D147" t="str">
            <v>Ander</v>
          </cell>
          <cell r="H147">
            <v>38105</v>
          </cell>
        </row>
        <row r="148">
          <cell r="A148">
            <v>5370</v>
          </cell>
          <cell r="B148" t="str">
            <v>Renault</v>
          </cell>
          <cell r="C148" t="str">
            <v>Caixas D0</v>
          </cell>
          <cell r="D148" t="str">
            <v>Juliana</v>
          </cell>
          <cell r="H148">
            <v>38106</v>
          </cell>
        </row>
        <row r="149">
          <cell r="A149">
            <v>25613</v>
          </cell>
          <cell r="B149" t="str">
            <v>Valeo</v>
          </cell>
          <cell r="C149" t="str">
            <v>Remessa p/ teste Gabardo/Arnaud</v>
          </cell>
          <cell r="D149" t="str">
            <v>Leandro/Gabardo</v>
          </cell>
          <cell r="H149">
            <v>38110</v>
          </cell>
        </row>
        <row r="150">
          <cell r="A150">
            <v>5380</v>
          </cell>
          <cell r="B150" t="str">
            <v>Renault</v>
          </cell>
          <cell r="C150" t="str">
            <v>Reposição capo</v>
          </cell>
          <cell r="D150" t="str">
            <v>Leandro/Gabardo</v>
          </cell>
          <cell r="H150">
            <v>38110</v>
          </cell>
        </row>
        <row r="151">
          <cell r="A151">
            <v>7294</v>
          </cell>
          <cell r="B151" t="str">
            <v>edscha</v>
          </cell>
          <cell r="C151" t="str">
            <v>dossie karen</v>
          </cell>
          <cell r="D151" t="str">
            <v>Flávia</v>
          </cell>
          <cell r="H151">
            <v>38111</v>
          </cell>
        </row>
        <row r="152">
          <cell r="A152">
            <v>25717</v>
          </cell>
          <cell r="B152" t="str">
            <v>Valeo</v>
          </cell>
          <cell r="C152" t="str">
            <v>Embalagem / gabardo</v>
          </cell>
          <cell r="D152" t="str">
            <v>Flávia</v>
          </cell>
          <cell r="H152">
            <v>38111</v>
          </cell>
        </row>
        <row r="153">
          <cell r="A153">
            <v>5387</v>
          </cell>
          <cell r="B153" t="str">
            <v>Renault</v>
          </cell>
          <cell r="C153" t="str">
            <v>Reposição da 501/Juliana</v>
          </cell>
          <cell r="D153" t="str">
            <v>Ander</v>
          </cell>
          <cell r="H153">
            <v>38113</v>
          </cell>
        </row>
        <row r="154">
          <cell r="A154">
            <v>6686</v>
          </cell>
          <cell r="B154" t="str">
            <v>Maemba</v>
          </cell>
          <cell r="C154" t="str">
            <v>Embalagem</v>
          </cell>
          <cell r="D154" t="str">
            <v>Ander</v>
          </cell>
          <cell r="H154">
            <v>38113</v>
          </cell>
        </row>
        <row r="155">
          <cell r="A155">
            <v>5390</v>
          </cell>
          <cell r="B155" t="str">
            <v>Renault</v>
          </cell>
          <cell r="C155" t="str">
            <v>Caixas de papelão</v>
          </cell>
          <cell r="D155" t="str">
            <v>Ander</v>
          </cell>
          <cell r="H155">
            <v>38113</v>
          </cell>
        </row>
        <row r="156">
          <cell r="A156">
            <v>5389</v>
          </cell>
          <cell r="B156" t="str">
            <v>Renault</v>
          </cell>
          <cell r="C156" t="str">
            <v>Devolução da faurecia</v>
          </cell>
          <cell r="D156" t="str">
            <v>Leandro</v>
          </cell>
          <cell r="H156">
            <v>38114</v>
          </cell>
        </row>
        <row r="157">
          <cell r="A157">
            <v>149926</v>
          </cell>
          <cell r="B157" t="str">
            <v>Delphi</v>
          </cell>
          <cell r="C157" t="str">
            <v>Devolvida nota e carga para delphi/juliana/pituta</v>
          </cell>
          <cell r="D157" t="str">
            <v>pituta</v>
          </cell>
          <cell r="H157">
            <v>38117</v>
          </cell>
        </row>
        <row r="158">
          <cell r="A158">
            <v>149934</v>
          </cell>
          <cell r="B158" t="str">
            <v>Delphi</v>
          </cell>
          <cell r="C158" t="str">
            <v>Devolvida nota e carga para delphi/juliana/pituta</v>
          </cell>
          <cell r="D158" t="str">
            <v>pituta</v>
          </cell>
          <cell r="H158">
            <v>38117</v>
          </cell>
        </row>
        <row r="159">
          <cell r="A159">
            <v>10084</v>
          </cell>
          <cell r="B159" t="str">
            <v>Inergy</v>
          </cell>
          <cell r="C159" t="str">
            <v>Dossie /Arnaud</v>
          </cell>
          <cell r="D159" t="str">
            <v>Leandro</v>
          </cell>
          <cell r="H159">
            <v>38124</v>
          </cell>
        </row>
        <row r="160">
          <cell r="A160">
            <v>5394</v>
          </cell>
          <cell r="B160" t="str">
            <v>renault</v>
          </cell>
          <cell r="C160" t="str">
            <v>Dossie</v>
          </cell>
          <cell r="D160" t="str">
            <v>Leandro</v>
          </cell>
          <cell r="H160">
            <v>38124</v>
          </cell>
        </row>
        <row r="161">
          <cell r="A161">
            <v>6481</v>
          </cell>
          <cell r="B161" t="str">
            <v>Embrart</v>
          </cell>
          <cell r="C161" t="str">
            <v>Embalagens</v>
          </cell>
          <cell r="D161" t="str">
            <v>Leandro</v>
          </cell>
          <cell r="H161">
            <v>38124</v>
          </cell>
        </row>
        <row r="162">
          <cell r="A162">
            <v>56492</v>
          </cell>
          <cell r="B162" t="str">
            <v>FICOSA</v>
          </cell>
          <cell r="C162" t="str">
            <v>Delvolvida p/Juliana e trocada pela 57053</v>
          </cell>
          <cell r="D162" t="str">
            <v>Leandro</v>
          </cell>
          <cell r="H162">
            <v>38124</v>
          </cell>
        </row>
        <row r="163">
          <cell r="A163">
            <v>222920</v>
          </cell>
          <cell r="B163" t="str">
            <v>Valeo</v>
          </cell>
          <cell r="C163" t="str">
            <v>Dossie/Arnaud</v>
          </cell>
          <cell r="D163" t="str">
            <v>Leandro</v>
          </cell>
          <cell r="H163">
            <v>38124</v>
          </cell>
        </row>
        <row r="164">
          <cell r="A164">
            <v>1939</v>
          </cell>
          <cell r="B164" t="str">
            <v>Valeo</v>
          </cell>
          <cell r="C164" t="str">
            <v>Dossie/Allan</v>
          </cell>
          <cell r="D164" t="str">
            <v>Leandro</v>
          </cell>
          <cell r="H164">
            <v>38124</v>
          </cell>
        </row>
        <row r="165">
          <cell r="A165">
            <v>1938</v>
          </cell>
          <cell r="B165" t="str">
            <v>Valeo</v>
          </cell>
          <cell r="C165" t="str">
            <v>Dossie/Allan</v>
          </cell>
          <cell r="D165" t="str">
            <v>Leandro</v>
          </cell>
          <cell r="H165">
            <v>38124</v>
          </cell>
        </row>
        <row r="166">
          <cell r="A166">
            <v>50066</v>
          </cell>
          <cell r="B166" t="str">
            <v>Rehau</v>
          </cell>
          <cell r="C166" t="str">
            <v>embalagem/Ander</v>
          </cell>
          <cell r="D166" t="str">
            <v>Leandro</v>
          </cell>
          <cell r="H166">
            <v>38124</v>
          </cell>
        </row>
        <row r="167">
          <cell r="A167">
            <v>6743</v>
          </cell>
          <cell r="B167" t="str">
            <v>Maemba</v>
          </cell>
          <cell r="C167" t="str">
            <v>pallet</v>
          </cell>
          <cell r="D167" t="str">
            <v>Leandro</v>
          </cell>
          <cell r="H167">
            <v>38127</v>
          </cell>
        </row>
        <row r="168">
          <cell r="A168">
            <v>7468</v>
          </cell>
          <cell r="B168" t="str">
            <v>edscha</v>
          </cell>
          <cell r="C168" t="str">
            <v>nota foi trocada 7542</v>
          </cell>
          <cell r="D168" t="str">
            <v>Leandro</v>
          </cell>
          <cell r="H168">
            <v>38127</v>
          </cell>
        </row>
        <row r="169">
          <cell r="A169">
            <v>7497</v>
          </cell>
          <cell r="B169" t="str">
            <v>edscha</v>
          </cell>
          <cell r="C169" t="str">
            <v>nota foi trocada 7543</v>
          </cell>
          <cell r="D169" t="str">
            <v>Leandro</v>
          </cell>
          <cell r="H169">
            <v>38127</v>
          </cell>
        </row>
        <row r="170">
          <cell r="A170">
            <v>29077</v>
          </cell>
          <cell r="B170" t="str">
            <v>Mbmetalbages</v>
          </cell>
          <cell r="C170" t="str">
            <v>Dossie/Arnaud</v>
          </cell>
          <cell r="D170" t="str">
            <v>Leandro</v>
          </cell>
          <cell r="H170">
            <v>38128</v>
          </cell>
        </row>
        <row r="171">
          <cell r="A171">
            <v>6766</v>
          </cell>
          <cell r="B171" t="str">
            <v>Maemba</v>
          </cell>
          <cell r="C171" t="str">
            <v>pallet</v>
          </cell>
          <cell r="D171" t="str">
            <v>Ander</v>
          </cell>
          <cell r="H171">
            <v>38132</v>
          </cell>
        </row>
        <row r="172">
          <cell r="A172">
            <v>5557</v>
          </cell>
          <cell r="B172" t="str">
            <v>Renault</v>
          </cell>
          <cell r="C172" t="str">
            <v>trocada pela 5561</v>
          </cell>
          <cell r="D172" t="str">
            <v>Ander</v>
          </cell>
          <cell r="H172">
            <v>38132</v>
          </cell>
        </row>
        <row r="173">
          <cell r="A173">
            <v>6646</v>
          </cell>
          <cell r="B173" t="str">
            <v>Embrart</v>
          </cell>
          <cell r="C173" t="str">
            <v>caixas</v>
          </cell>
          <cell r="D173" t="str">
            <v>Ander</v>
          </cell>
          <cell r="H173">
            <v>38132</v>
          </cell>
        </row>
        <row r="174">
          <cell r="A174">
            <v>16284</v>
          </cell>
          <cell r="B174" t="str">
            <v>Audilab</v>
          </cell>
          <cell r="C174" t="str">
            <v>Troca de nota/Ander</v>
          </cell>
          <cell r="D174" t="str">
            <v>Ander</v>
          </cell>
          <cell r="H174">
            <v>38132</v>
          </cell>
        </row>
        <row r="175">
          <cell r="A175">
            <v>6783</v>
          </cell>
          <cell r="B175" t="str">
            <v>Maemba</v>
          </cell>
          <cell r="C175" t="str">
            <v>Mesas em compensado</v>
          </cell>
          <cell r="D175" t="str">
            <v>Allan</v>
          </cell>
          <cell r="H175">
            <v>38139</v>
          </cell>
        </row>
        <row r="176">
          <cell r="A176">
            <v>5449</v>
          </cell>
          <cell r="B176" t="str">
            <v>Renault</v>
          </cell>
          <cell r="C176" t="str">
            <v>Dossie /Arnaud</v>
          </cell>
          <cell r="D176" t="str">
            <v>Allan</v>
          </cell>
          <cell r="H176">
            <v>38139</v>
          </cell>
        </row>
        <row r="177">
          <cell r="A177">
            <v>5450</v>
          </cell>
          <cell r="B177" t="str">
            <v>Renault</v>
          </cell>
          <cell r="C177" t="str">
            <v>Dossie /Allan</v>
          </cell>
          <cell r="D177" t="str">
            <v>Allan</v>
          </cell>
          <cell r="H177">
            <v>38139</v>
          </cell>
        </row>
        <row r="178">
          <cell r="A178">
            <v>6796</v>
          </cell>
          <cell r="B178" t="str">
            <v>Maemba</v>
          </cell>
          <cell r="C178" t="str">
            <v>caixas</v>
          </cell>
          <cell r="D178" t="str">
            <v>Allan</v>
          </cell>
          <cell r="H178">
            <v>38139</v>
          </cell>
        </row>
        <row r="179">
          <cell r="A179">
            <v>6676</v>
          </cell>
          <cell r="B179" t="str">
            <v>Embrart</v>
          </cell>
          <cell r="C179" t="str">
            <v>Embalagens</v>
          </cell>
          <cell r="D179" t="str">
            <v>Allan</v>
          </cell>
          <cell r="H179">
            <v>38139</v>
          </cell>
        </row>
        <row r="180">
          <cell r="A180">
            <v>34605</v>
          </cell>
          <cell r="B180" t="str">
            <v>Sila</v>
          </cell>
          <cell r="C180" t="str">
            <v>DEVOLVIDA / ANDER TROCADA PELA 34877</v>
          </cell>
          <cell r="D180" t="str">
            <v>Allan</v>
          </cell>
          <cell r="H180">
            <v>38139</v>
          </cell>
        </row>
        <row r="181">
          <cell r="A181">
            <v>50634</v>
          </cell>
          <cell r="B181" t="str">
            <v>REHAU</v>
          </cell>
          <cell r="C181" t="str">
            <v>DOSSIE ARNAUD</v>
          </cell>
          <cell r="D181" t="str">
            <v>Juliana</v>
          </cell>
          <cell r="H181">
            <v>38142</v>
          </cell>
        </row>
        <row r="182">
          <cell r="A182">
            <v>6825</v>
          </cell>
          <cell r="B182" t="str">
            <v>Maemba</v>
          </cell>
          <cell r="C182" t="str">
            <v>EMBALAGEM</v>
          </cell>
          <cell r="D182" t="str">
            <v>Juliana</v>
          </cell>
          <cell r="H182">
            <v>38142</v>
          </cell>
        </row>
        <row r="183">
          <cell r="A183">
            <v>10349</v>
          </cell>
          <cell r="B183" t="str">
            <v>INERGY</v>
          </cell>
          <cell r="C183" t="str">
            <v>DOSSIE KAREN</v>
          </cell>
          <cell r="D183" t="str">
            <v>Juliana</v>
          </cell>
          <cell r="H183">
            <v>38142</v>
          </cell>
        </row>
        <row r="184">
          <cell r="A184">
            <v>26424</v>
          </cell>
          <cell r="B184" t="str">
            <v>Valeo</v>
          </cell>
          <cell r="C184" t="str">
            <v>Dossie juliana</v>
          </cell>
          <cell r="D184" t="str">
            <v>Juliana</v>
          </cell>
          <cell r="H184">
            <v>38145</v>
          </cell>
        </row>
        <row r="185">
          <cell r="A185">
            <v>5469</v>
          </cell>
          <cell r="B185" t="str">
            <v>Renault</v>
          </cell>
          <cell r="C185" t="str">
            <v>DOSSIE KAREN</v>
          </cell>
          <cell r="D185" t="str">
            <v>Juliana</v>
          </cell>
          <cell r="H185">
            <v>38145</v>
          </cell>
        </row>
        <row r="186">
          <cell r="A186">
            <v>5471</v>
          </cell>
          <cell r="B186" t="str">
            <v>Renault</v>
          </cell>
          <cell r="C186" t="str">
            <v>DOSSIE KAREN</v>
          </cell>
          <cell r="D186" t="str">
            <v>Juliana</v>
          </cell>
          <cell r="H186">
            <v>38145</v>
          </cell>
        </row>
        <row r="187">
          <cell r="A187">
            <v>5488</v>
          </cell>
          <cell r="B187" t="str">
            <v>Renault</v>
          </cell>
          <cell r="C187" t="str">
            <v>DOSSIE</v>
          </cell>
          <cell r="D187" t="str">
            <v>Juliana</v>
          </cell>
          <cell r="H187">
            <v>38152</v>
          </cell>
        </row>
        <row r="188">
          <cell r="A188">
            <v>529877</v>
          </cell>
          <cell r="B188" t="str">
            <v>Arteb</v>
          </cell>
          <cell r="C188" t="str">
            <v>DOSSIE KAREN</v>
          </cell>
          <cell r="D188" t="str">
            <v>motoboy</v>
          </cell>
          <cell r="H188">
            <v>38147</v>
          </cell>
        </row>
        <row r="189">
          <cell r="A189">
            <v>530028</v>
          </cell>
          <cell r="B189" t="str">
            <v>Arteb</v>
          </cell>
          <cell r="C189" t="str">
            <v>DOSSIE KAREN</v>
          </cell>
          <cell r="D189" t="str">
            <v>motoboy</v>
          </cell>
          <cell r="H189">
            <v>38147</v>
          </cell>
        </row>
        <row r="190">
          <cell r="A190">
            <v>5481</v>
          </cell>
          <cell r="B190" t="str">
            <v>Renault</v>
          </cell>
          <cell r="C190" t="str">
            <v>Flavia</v>
          </cell>
          <cell r="D190" t="str">
            <v>Juliana</v>
          </cell>
          <cell r="H190">
            <v>38152</v>
          </cell>
        </row>
        <row r="191">
          <cell r="A191">
            <v>6448</v>
          </cell>
          <cell r="B191" t="str">
            <v>Maemba</v>
          </cell>
          <cell r="C191" t="str">
            <v>pallet</v>
          </cell>
          <cell r="D191" t="str">
            <v>Juliana</v>
          </cell>
          <cell r="H191">
            <v>38152</v>
          </cell>
        </row>
        <row r="192">
          <cell r="A192">
            <v>33103</v>
          </cell>
          <cell r="B192" t="str">
            <v>Simoldes</v>
          </cell>
          <cell r="C192" t="str">
            <v>Dossie/Karen</v>
          </cell>
          <cell r="D192" t="str">
            <v>Juliana</v>
          </cell>
          <cell r="H192">
            <v>38153</v>
          </cell>
        </row>
        <row r="193">
          <cell r="A193">
            <v>190849</v>
          </cell>
          <cell r="B193" t="str">
            <v>Bosch</v>
          </cell>
          <cell r="C193" t="str">
            <v>Dossie/Karen</v>
          </cell>
          <cell r="D193" t="str">
            <v>Juliana</v>
          </cell>
          <cell r="H193">
            <v>38153</v>
          </cell>
        </row>
        <row r="194">
          <cell r="A194">
            <v>79</v>
          </cell>
          <cell r="B194" t="str">
            <v>Pallet Brasil</v>
          </cell>
          <cell r="C194" t="str">
            <v>pallet</v>
          </cell>
          <cell r="D194" t="str">
            <v>Juliana</v>
          </cell>
          <cell r="H194">
            <v>38153</v>
          </cell>
        </row>
        <row r="195">
          <cell r="A195">
            <v>6796</v>
          </cell>
          <cell r="B195" t="str">
            <v>Embrart</v>
          </cell>
          <cell r="C195" t="str">
            <v>Caixas de papelão</v>
          </cell>
          <cell r="D195" t="str">
            <v>Juliana</v>
          </cell>
          <cell r="H195">
            <v>38153</v>
          </cell>
        </row>
        <row r="196">
          <cell r="A196">
            <v>5504</v>
          </cell>
          <cell r="B196" t="str">
            <v>Renault</v>
          </cell>
          <cell r="C196" t="str">
            <v>DOSSIE</v>
          </cell>
          <cell r="D196" t="str">
            <v>LEANDRO</v>
          </cell>
          <cell r="H196">
            <v>38155</v>
          </cell>
        </row>
        <row r="197">
          <cell r="A197">
            <v>32737</v>
          </cell>
          <cell r="B197" t="str">
            <v>Johnson</v>
          </cell>
          <cell r="C197" t="str">
            <v>ref. Faltando 820030349 nf trocada pela 32955</v>
          </cell>
          <cell r="D197" t="str">
            <v>motoboy</v>
          </cell>
          <cell r="H197">
            <v>38156</v>
          </cell>
        </row>
        <row r="198">
          <cell r="A198">
            <v>30781</v>
          </cell>
          <cell r="B198" t="str">
            <v>Mbmetalbages</v>
          </cell>
          <cell r="C198" t="str">
            <v>devolvida a nota para juliana/pçs serão devolvidas</v>
          </cell>
          <cell r="D198" t="str">
            <v>leandro</v>
          </cell>
          <cell r="H198">
            <v>38156</v>
          </cell>
        </row>
        <row r="199">
          <cell r="A199">
            <v>30784</v>
          </cell>
          <cell r="B199" t="str">
            <v>Mbmetalbages</v>
          </cell>
          <cell r="C199" t="str">
            <v>devolvida a nota para juliana/pçs serão devolvidas</v>
          </cell>
          <cell r="D199" t="str">
            <v>leandro</v>
          </cell>
          <cell r="H199">
            <v>38156</v>
          </cell>
        </row>
        <row r="200">
          <cell r="A200">
            <v>30788</v>
          </cell>
          <cell r="B200" t="str">
            <v>Mbmetalbages</v>
          </cell>
          <cell r="C200" t="str">
            <v>devolvida a nota para juliana/pçs serão devolvidas</v>
          </cell>
          <cell r="D200" t="str">
            <v>leandro</v>
          </cell>
          <cell r="H200">
            <v>38156</v>
          </cell>
        </row>
        <row r="201">
          <cell r="A201">
            <v>5506</v>
          </cell>
          <cell r="B201" t="str">
            <v>Renault</v>
          </cell>
          <cell r="C201" t="str">
            <v>Dossie</v>
          </cell>
          <cell r="D201" t="str">
            <v>karen</v>
          </cell>
          <cell r="H201">
            <v>38161</v>
          </cell>
        </row>
        <row r="202">
          <cell r="A202">
            <v>5511</v>
          </cell>
          <cell r="B202" t="str">
            <v>Renault</v>
          </cell>
          <cell r="C202" t="str">
            <v>dossie</v>
          </cell>
          <cell r="D202" t="str">
            <v>karen</v>
          </cell>
          <cell r="H202">
            <v>38161</v>
          </cell>
        </row>
        <row r="203">
          <cell r="A203">
            <v>191583</v>
          </cell>
          <cell r="B203" t="str">
            <v>Bosch</v>
          </cell>
          <cell r="C203" t="str">
            <v>dossie karen</v>
          </cell>
          <cell r="D203" t="str">
            <v>karen</v>
          </cell>
          <cell r="H203">
            <v>38161</v>
          </cell>
        </row>
        <row r="204">
          <cell r="A204">
            <v>191577</v>
          </cell>
          <cell r="B204" t="str">
            <v>Bosch</v>
          </cell>
          <cell r="C204" t="str">
            <v>dossie karen</v>
          </cell>
          <cell r="D204" t="str">
            <v>karen</v>
          </cell>
          <cell r="H204">
            <v>38161</v>
          </cell>
        </row>
        <row r="205">
          <cell r="A205">
            <v>191580</v>
          </cell>
          <cell r="B205" t="str">
            <v>Bosch</v>
          </cell>
          <cell r="C205" t="str">
            <v>dossie karen</v>
          </cell>
          <cell r="D205" t="str">
            <v>karen</v>
          </cell>
          <cell r="H205">
            <v>38161</v>
          </cell>
        </row>
        <row r="206">
          <cell r="A206">
            <v>191581</v>
          </cell>
          <cell r="B206" t="str">
            <v>Bosch</v>
          </cell>
          <cell r="C206" t="str">
            <v>dossie karen</v>
          </cell>
          <cell r="D206" t="str">
            <v>karen</v>
          </cell>
          <cell r="H206">
            <v>38161</v>
          </cell>
        </row>
        <row r="207">
          <cell r="A207">
            <v>5519</v>
          </cell>
          <cell r="B207" t="str">
            <v>Renault</v>
          </cell>
          <cell r="C207" t="str">
            <v>embalagens</v>
          </cell>
          <cell r="D207" t="str">
            <v>karen</v>
          </cell>
          <cell r="H207">
            <v>38161</v>
          </cell>
        </row>
        <row r="208">
          <cell r="A208">
            <v>152384</v>
          </cell>
          <cell r="B208" t="str">
            <v>Delphi</v>
          </cell>
          <cell r="C208" t="str">
            <v>cx delphi</v>
          </cell>
          <cell r="D208" t="str">
            <v>karen</v>
          </cell>
          <cell r="H208">
            <v>38161</v>
          </cell>
        </row>
        <row r="209">
          <cell r="A209">
            <v>362329</v>
          </cell>
          <cell r="B209" t="str">
            <v>Siemens</v>
          </cell>
          <cell r="C209" t="str">
            <v>dossie karen</v>
          </cell>
          <cell r="D209" t="str">
            <v>karen</v>
          </cell>
          <cell r="H209">
            <v>38161</v>
          </cell>
        </row>
        <row r="210">
          <cell r="A210">
            <v>101750</v>
          </cell>
          <cell r="B210" t="str">
            <v>Peguform</v>
          </cell>
          <cell r="C210" t="str">
            <v>dossie gabardo</v>
          </cell>
          <cell r="D210" t="str">
            <v>karen</v>
          </cell>
          <cell r="H210">
            <v>38161</v>
          </cell>
        </row>
        <row r="211">
          <cell r="A211">
            <v>152753</v>
          </cell>
          <cell r="B211" t="str">
            <v>Delphi</v>
          </cell>
          <cell r="C211" t="str">
            <v>Embalagens</v>
          </cell>
          <cell r="D211" t="str">
            <v>leandro</v>
          </cell>
          <cell r="H211">
            <v>38163</v>
          </cell>
        </row>
        <row r="212">
          <cell r="A212">
            <v>352082</v>
          </cell>
          <cell r="B212" t="str">
            <v>Tupy</v>
          </cell>
          <cell r="C212" t="str">
            <v>devolvida pçs e nota pela navet</v>
          </cell>
          <cell r="D212" t="str">
            <v>Célio/naveti</v>
          </cell>
          <cell r="H212">
            <v>38166</v>
          </cell>
        </row>
        <row r="213">
          <cell r="A213">
            <v>352083</v>
          </cell>
          <cell r="B213" t="str">
            <v>Tupy</v>
          </cell>
          <cell r="C213" t="str">
            <v>devolvida pçs e nota pela navet</v>
          </cell>
          <cell r="D213" t="str">
            <v>Célio/naveti</v>
          </cell>
          <cell r="H213">
            <v>38166</v>
          </cell>
        </row>
        <row r="214">
          <cell r="A214">
            <v>101750</v>
          </cell>
          <cell r="B214" t="str">
            <v>Peguform</v>
          </cell>
          <cell r="C214" t="str">
            <v>devolvida pçs e nota pela expres. Nepomucemo</v>
          </cell>
          <cell r="D214" t="str">
            <v>xxx</v>
          </cell>
          <cell r="H214">
            <v>38166</v>
          </cell>
        </row>
        <row r="215">
          <cell r="A215">
            <v>60682</v>
          </cell>
          <cell r="B215" t="str">
            <v>W.roth</v>
          </cell>
          <cell r="C215" t="str">
            <v>DOSSIE / KAREN</v>
          </cell>
          <cell r="D215" t="str">
            <v>ROGERIO</v>
          </cell>
          <cell r="H215">
            <v>38167</v>
          </cell>
        </row>
        <row r="216">
          <cell r="A216">
            <v>5534</v>
          </cell>
          <cell r="B216" t="str">
            <v>Renault</v>
          </cell>
          <cell r="C216" t="str">
            <v>dossie</v>
          </cell>
          <cell r="D216" t="str">
            <v>motoboy</v>
          </cell>
          <cell r="H216">
            <v>38168</v>
          </cell>
        </row>
        <row r="217">
          <cell r="A217">
            <v>152923</v>
          </cell>
          <cell r="B217" t="str">
            <v>Delphi</v>
          </cell>
          <cell r="C217" t="str">
            <v>dossie</v>
          </cell>
          <cell r="D217" t="str">
            <v>motoboy</v>
          </cell>
          <cell r="H217">
            <v>38168</v>
          </cell>
        </row>
        <row r="218">
          <cell r="A218">
            <v>153573</v>
          </cell>
          <cell r="B218" t="str">
            <v>Delphi</v>
          </cell>
          <cell r="C218" t="str">
            <v>dossie</v>
          </cell>
          <cell r="D218" t="str">
            <v>motoboy</v>
          </cell>
          <cell r="H218">
            <v>38168</v>
          </cell>
        </row>
        <row r="219">
          <cell r="A219">
            <v>33553</v>
          </cell>
          <cell r="B219" t="str">
            <v>Simoldes</v>
          </cell>
          <cell r="C219" t="str">
            <v>DOSSIE / KAREN</v>
          </cell>
          <cell r="D219" t="str">
            <v>marcelo/motoboy</v>
          </cell>
          <cell r="H219">
            <v>38169</v>
          </cell>
        </row>
        <row r="220">
          <cell r="A220">
            <v>5525</v>
          </cell>
          <cell r="B220" t="str">
            <v>Renault</v>
          </cell>
          <cell r="C220" t="str">
            <v>DOSSIE / KAREN</v>
          </cell>
          <cell r="D220" t="str">
            <v>marcelo/motoboy</v>
          </cell>
          <cell r="H220">
            <v>38169</v>
          </cell>
        </row>
        <row r="221">
          <cell r="A221">
            <v>5539</v>
          </cell>
          <cell r="B221" t="str">
            <v>Renault</v>
          </cell>
          <cell r="C221" t="str">
            <v>a/c juliana</v>
          </cell>
          <cell r="D221" t="str">
            <v>marcelo/motoboy</v>
          </cell>
          <cell r="H221">
            <v>38169</v>
          </cell>
        </row>
        <row r="222">
          <cell r="A222">
            <v>193122</v>
          </cell>
          <cell r="B222" t="str">
            <v>Bosch</v>
          </cell>
          <cell r="C222" t="str">
            <v>DOSSIE / KAREN</v>
          </cell>
          <cell r="D222" t="str">
            <v>motoboy renault</v>
          </cell>
          <cell r="H222">
            <v>38169</v>
          </cell>
        </row>
        <row r="223">
          <cell r="A223">
            <v>193148</v>
          </cell>
          <cell r="B223" t="str">
            <v>Bosch</v>
          </cell>
          <cell r="C223" t="str">
            <v>DOSSIE / KAREN</v>
          </cell>
          <cell r="D223" t="str">
            <v>motoboy renault</v>
          </cell>
          <cell r="H223">
            <v>38169</v>
          </cell>
        </row>
        <row r="224">
          <cell r="A224">
            <v>6748</v>
          </cell>
          <cell r="B224" t="str">
            <v>Mecaplast</v>
          </cell>
          <cell r="C224" t="str">
            <v>DOSSIE / KAREN</v>
          </cell>
          <cell r="D224" t="str">
            <v>motoboy renault</v>
          </cell>
          <cell r="H224">
            <v>38169</v>
          </cell>
        </row>
        <row r="225">
          <cell r="A225">
            <v>36370</v>
          </cell>
          <cell r="B225" t="str">
            <v>Borlem</v>
          </cell>
          <cell r="C225" t="str">
            <v>DOSSIE / KAREN</v>
          </cell>
          <cell r="D225" t="str">
            <v>motoboy renault</v>
          </cell>
          <cell r="H225">
            <v>38173</v>
          </cell>
        </row>
        <row r="226">
          <cell r="A226">
            <v>36371</v>
          </cell>
          <cell r="B226" t="str">
            <v>Borlem</v>
          </cell>
          <cell r="C226" t="str">
            <v>DOSSIE / KAREN</v>
          </cell>
          <cell r="D226" t="str">
            <v>motoboy renault</v>
          </cell>
          <cell r="H226">
            <v>38173</v>
          </cell>
        </row>
        <row r="227">
          <cell r="A227">
            <v>5543</v>
          </cell>
          <cell r="B227" t="str">
            <v>Renault</v>
          </cell>
          <cell r="C227" t="str">
            <v xml:space="preserve">COMPLEMENTO DE PÇS / Juliana </v>
          </cell>
          <cell r="D227" t="str">
            <v>Fabiano/motoboy</v>
          </cell>
          <cell r="H227">
            <v>38173</v>
          </cell>
        </row>
        <row r="228">
          <cell r="A228">
            <v>50599</v>
          </cell>
          <cell r="B228" t="str">
            <v>VALEO</v>
          </cell>
          <cell r="C228" t="str">
            <v>DOSSIE</v>
          </cell>
          <cell r="D228" t="str">
            <v>Fabiano/motoboy</v>
          </cell>
          <cell r="H228">
            <v>38173</v>
          </cell>
        </row>
        <row r="229">
          <cell r="A229">
            <v>24483</v>
          </cell>
          <cell r="B229" t="str">
            <v>MAGNETI</v>
          </cell>
          <cell r="C229" t="str">
            <v>DOSSIE</v>
          </cell>
          <cell r="D229" t="str">
            <v>Fabiano/motoboy</v>
          </cell>
          <cell r="H229">
            <v>38173</v>
          </cell>
        </row>
        <row r="230">
          <cell r="A230">
            <v>6956</v>
          </cell>
          <cell r="B230" t="str">
            <v>Maemba</v>
          </cell>
          <cell r="C230" t="str">
            <v>EMBALAGEM</v>
          </cell>
          <cell r="D230" t="str">
            <v>Fabiano/motoboy</v>
          </cell>
          <cell r="H230">
            <v>38173</v>
          </cell>
        </row>
        <row r="231">
          <cell r="A231">
            <v>154486</v>
          </cell>
          <cell r="B231" t="str">
            <v>Delphi</v>
          </cell>
          <cell r="C231" t="str">
            <v>DOSSIE / KAREN</v>
          </cell>
          <cell r="D231" t="str">
            <v>Fabiano/motoboy</v>
          </cell>
          <cell r="H231">
            <v>38173</v>
          </cell>
        </row>
        <row r="232">
          <cell r="A232">
            <v>154779</v>
          </cell>
          <cell r="B232" t="str">
            <v>Delphi</v>
          </cell>
          <cell r="C232" t="str">
            <v>DOSSIE / KAREN</v>
          </cell>
          <cell r="D232" t="str">
            <v>Fabiano/motoboy</v>
          </cell>
          <cell r="H232">
            <v>38173</v>
          </cell>
        </row>
        <row r="233">
          <cell r="A233">
            <v>7025</v>
          </cell>
          <cell r="B233" t="str">
            <v>Embrart</v>
          </cell>
          <cell r="C233" t="str">
            <v>embalagem</v>
          </cell>
          <cell r="D233" t="str">
            <v>Juliana</v>
          </cell>
          <cell r="H233">
            <v>38174</v>
          </cell>
        </row>
        <row r="234">
          <cell r="A234">
            <v>5554</v>
          </cell>
          <cell r="B234" t="str">
            <v>Renault</v>
          </cell>
          <cell r="C234" t="str">
            <v>reposição capo</v>
          </cell>
          <cell r="D234" t="str">
            <v>Juliana</v>
          </cell>
          <cell r="H234">
            <v>38176</v>
          </cell>
        </row>
        <row r="235">
          <cell r="A235">
            <v>5584</v>
          </cell>
          <cell r="B235" t="str">
            <v>Renault</v>
          </cell>
          <cell r="C235" t="str">
            <v>Dossie</v>
          </cell>
          <cell r="D235" t="str">
            <v>Juliana</v>
          </cell>
          <cell r="H235">
            <v>38176</v>
          </cell>
        </row>
        <row r="236">
          <cell r="A236">
            <v>2454</v>
          </cell>
          <cell r="B236" t="str">
            <v>Valeo</v>
          </cell>
          <cell r="C236" t="str">
            <v>Dossie</v>
          </cell>
          <cell r="D236" t="str">
            <v>Juliana</v>
          </cell>
          <cell r="H236">
            <v>38176</v>
          </cell>
        </row>
        <row r="237">
          <cell r="A237">
            <v>5553</v>
          </cell>
          <cell r="B237" t="str">
            <v>Renault</v>
          </cell>
          <cell r="C237" t="str">
            <v>dossie</v>
          </cell>
          <cell r="D237" t="str">
            <v>Juliana</v>
          </cell>
          <cell r="H237">
            <v>38176</v>
          </cell>
        </row>
        <row r="238">
          <cell r="A238">
            <v>235</v>
          </cell>
          <cell r="B238" t="str">
            <v>Pallet Brasil</v>
          </cell>
          <cell r="C238" t="str">
            <v>pallet</v>
          </cell>
          <cell r="D238" t="str">
            <v>Juliana</v>
          </cell>
          <cell r="H238">
            <v>38176</v>
          </cell>
        </row>
        <row r="239">
          <cell r="A239">
            <v>103441</v>
          </cell>
          <cell r="B239" t="str">
            <v>Peguform</v>
          </cell>
          <cell r="C239" t="str">
            <v>dossie</v>
          </cell>
          <cell r="D239" t="str">
            <v>Juliana</v>
          </cell>
          <cell r="H239">
            <v>38176</v>
          </cell>
        </row>
        <row r="240">
          <cell r="A240">
            <v>5587</v>
          </cell>
          <cell r="B240" t="str">
            <v>Renault</v>
          </cell>
          <cell r="C240" t="str">
            <v>dossie</v>
          </cell>
          <cell r="D240" t="str">
            <v>Juliana</v>
          </cell>
          <cell r="H240">
            <v>38184</v>
          </cell>
        </row>
        <row r="241">
          <cell r="A241">
            <v>2460</v>
          </cell>
          <cell r="B241" t="str">
            <v>Valeo</v>
          </cell>
          <cell r="C241" t="str">
            <v>dossie</v>
          </cell>
          <cell r="D241" t="str">
            <v>Juliana</v>
          </cell>
          <cell r="H241">
            <v>38184</v>
          </cell>
        </row>
        <row r="242">
          <cell r="A242">
            <v>5595</v>
          </cell>
          <cell r="B242" t="str">
            <v>Renault</v>
          </cell>
          <cell r="C242" t="str">
            <v>Dossie/Allan</v>
          </cell>
          <cell r="D242" t="str">
            <v>Juliana</v>
          </cell>
          <cell r="H242">
            <v>38184</v>
          </cell>
        </row>
        <row r="243">
          <cell r="A243">
            <v>33776</v>
          </cell>
          <cell r="B243" t="str">
            <v>Simoldes</v>
          </cell>
          <cell r="C243" t="str">
            <v>Juliana devolução pç estoque</v>
          </cell>
          <cell r="D243" t="str">
            <v>Juliana</v>
          </cell>
          <cell r="H243">
            <v>38184</v>
          </cell>
        </row>
        <row r="244">
          <cell r="A244">
            <v>33775</v>
          </cell>
          <cell r="B244" t="str">
            <v>Simoldes</v>
          </cell>
          <cell r="C244" t="str">
            <v>Juliana devolução pç estoque</v>
          </cell>
          <cell r="D244" t="str">
            <v>Juliana</v>
          </cell>
          <cell r="H244">
            <v>38184</v>
          </cell>
        </row>
        <row r="245">
          <cell r="A245">
            <v>2486</v>
          </cell>
          <cell r="B245" t="str">
            <v>Valeo</v>
          </cell>
          <cell r="C245" t="str">
            <v>dossie</v>
          </cell>
          <cell r="D245" t="str">
            <v>Juliana</v>
          </cell>
          <cell r="H245">
            <v>38184</v>
          </cell>
        </row>
        <row r="246">
          <cell r="A246">
            <v>155193</v>
          </cell>
          <cell r="B246" t="str">
            <v>Delphi</v>
          </cell>
          <cell r="C246" t="str">
            <v>dossie</v>
          </cell>
          <cell r="D246" t="str">
            <v>Juliana</v>
          </cell>
          <cell r="H246">
            <v>38184</v>
          </cell>
        </row>
        <row r="247">
          <cell r="A247">
            <v>155202</v>
          </cell>
          <cell r="B247" t="str">
            <v>Delphi</v>
          </cell>
          <cell r="C247" t="str">
            <v>dossie</v>
          </cell>
          <cell r="D247" t="str">
            <v>Juliana</v>
          </cell>
          <cell r="H247">
            <v>38184</v>
          </cell>
        </row>
        <row r="248">
          <cell r="A248">
            <v>5598</v>
          </cell>
          <cell r="B248" t="str">
            <v>Renault</v>
          </cell>
          <cell r="C248" t="str">
            <v>dossie</v>
          </cell>
          <cell r="D248" t="str">
            <v>Juliana</v>
          </cell>
          <cell r="H248">
            <v>38184</v>
          </cell>
        </row>
        <row r="249">
          <cell r="A249">
            <v>5603</v>
          </cell>
          <cell r="B249" t="str">
            <v>Renault</v>
          </cell>
          <cell r="C249" t="str">
            <v>dossie</v>
          </cell>
          <cell r="D249" t="str">
            <v>Juliana</v>
          </cell>
          <cell r="H249">
            <v>38184</v>
          </cell>
        </row>
        <row r="250">
          <cell r="A250">
            <v>155197</v>
          </cell>
          <cell r="B250" t="str">
            <v>Delphi</v>
          </cell>
          <cell r="C250" t="str">
            <v>devolvida a nota para Claudemir</v>
          </cell>
          <cell r="D250" t="str">
            <v>Claudemir</v>
          </cell>
          <cell r="H250">
            <v>38182</v>
          </cell>
        </row>
        <row r="251">
          <cell r="A251">
            <v>5608</v>
          </cell>
          <cell r="B251" t="str">
            <v>Renault</v>
          </cell>
          <cell r="C251" t="str">
            <v>DOSSIE</v>
          </cell>
          <cell r="D251" t="str">
            <v>Juliana</v>
          </cell>
          <cell r="H251">
            <v>38184</v>
          </cell>
        </row>
        <row r="252">
          <cell r="A252">
            <v>33062</v>
          </cell>
          <cell r="B252" t="str">
            <v>Mbmetalbages</v>
          </cell>
          <cell r="C252" t="str">
            <v xml:space="preserve">JULIANA </v>
          </cell>
          <cell r="D252" t="str">
            <v>Juliana</v>
          </cell>
          <cell r="H252">
            <v>38184</v>
          </cell>
        </row>
        <row r="253">
          <cell r="A253" t="str">
            <v>16018/09</v>
          </cell>
          <cell r="B253" t="str">
            <v>Renault</v>
          </cell>
          <cell r="C253" t="str">
            <v>FLAVIA</v>
          </cell>
          <cell r="D253" t="str">
            <v>Juliana</v>
          </cell>
          <cell r="H253">
            <v>38184</v>
          </cell>
        </row>
        <row r="254">
          <cell r="A254">
            <v>23344</v>
          </cell>
          <cell r="B254" t="str">
            <v>Federal Mogul</v>
          </cell>
          <cell r="C254" t="str">
            <v>dossie gabardo</v>
          </cell>
          <cell r="D254" t="str">
            <v>gabardo/leandro</v>
          </cell>
          <cell r="H254">
            <v>38191</v>
          </cell>
        </row>
        <row r="255">
          <cell r="A255">
            <v>155517</v>
          </cell>
          <cell r="B255" t="str">
            <v>Delphi</v>
          </cell>
          <cell r="C255" t="str">
            <v>dossie</v>
          </cell>
          <cell r="D255" t="str">
            <v>gabardo/leandro</v>
          </cell>
          <cell r="H255">
            <v>38191</v>
          </cell>
        </row>
        <row r="256">
          <cell r="A256">
            <v>2509</v>
          </cell>
          <cell r="B256" t="str">
            <v>Valeo</v>
          </cell>
          <cell r="C256" t="str">
            <v>Dossie</v>
          </cell>
          <cell r="D256" t="str">
            <v>motoboy/renault</v>
          </cell>
          <cell r="H256">
            <v>38196</v>
          </cell>
        </row>
        <row r="257">
          <cell r="A257">
            <v>367420</v>
          </cell>
          <cell r="B257" t="str">
            <v>Siemens</v>
          </cell>
          <cell r="C257" t="str">
            <v>Siemens</v>
          </cell>
          <cell r="D257" t="str">
            <v>gabardo/leandro</v>
          </cell>
          <cell r="H257">
            <v>38191</v>
          </cell>
        </row>
        <row r="258">
          <cell r="A258">
            <v>70355</v>
          </cell>
          <cell r="B258" t="str">
            <v>TEKSID</v>
          </cell>
          <cell r="C258" t="str">
            <v>DEVOLVIDA NOTA E PEÇAS/GABARDO(leandro entregou)</v>
          </cell>
          <cell r="D258" t="str">
            <v>marcelo/naveti</v>
          </cell>
          <cell r="H258">
            <v>38191</v>
          </cell>
        </row>
        <row r="259">
          <cell r="A259">
            <v>36917</v>
          </cell>
          <cell r="B259" t="str">
            <v>Borlem</v>
          </cell>
          <cell r="C259" t="str">
            <v>Dossie</v>
          </cell>
          <cell r="D259" t="str">
            <v>gabardo/leandro</v>
          </cell>
          <cell r="H259">
            <v>38191</v>
          </cell>
        </row>
        <row r="260">
          <cell r="A260">
            <v>346991</v>
          </cell>
          <cell r="B260" t="str">
            <v>Hutchinson</v>
          </cell>
          <cell r="C260" t="str">
            <v>devolvida peças e nota para naveti</v>
          </cell>
          <cell r="D260" t="str">
            <v>motorista</v>
          </cell>
          <cell r="H260">
            <v>38189</v>
          </cell>
        </row>
        <row r="261">
          <cell r="A261">
            <v>346988</v>
          </cell>
          <cell r="B261" t="str">
            <v>Hutchinson</v>
          </cell>
          <cell r="C261" t="str">
            <v>devolvida peças e nota para naveti</v>
          </cell>
          <cell r="D261" t="str">
            <v>motorista</v>
          </cell>
          <cell r="H261">
            <v>38189</v>
          </cell>
        </row>
        <row r="262">
          <cell r="A262">
            <v>286031</v>
          </cell>
          <cell r="B262" t="str">
            <v>Valeo</v>
          </cell>
          <cell r="C262" t="str">
            <v>DOSSIE</v>
          </cell>
          <cell r="D262" t="str">
            <v>motoboy/renault</v>
          </cell>
          <cell r="H262">
            <v>38196</v>
          </cell>
        </row>
        <row r="263">
          <cell r="A263">
            <v>155863</v>
          </cell>
          <cell r="B263" t="str">
            <v>Delphi</v>
          </cell>
          <cell r="C263" t="str">
            <v>DOSSIE</v>
          </cell>
          <cell r="D263" t="str">
            <v>motoboy/renault</v>
          </cell>
          <cell r="H263">
            <v>38196</v>
          </cell>
        </row>
        <row r="264">
          <cell r="A264">
            <v>155853</v>
          </cell>
          <cell r="B264" t="str">
            <v>Delphi</v>
          </cell>
          <cell r="C264" t="str">
            <v>DOSSIE</v>
          </cell>
          <cell r="D264" t="str">
            <v>motoboy/renault</v>
          </cell>
          <cell r="H264">
            <v>38196</v>
          </cell>
        </row>
        <row r="265">
          <cell r="A265">
            <v>155854</v>
          </cell>
          <cell r="B265" t="str">
            <v>Delphi</v>
          </cell>
          <cell r="C265" t="str">
            <v>DOSSIE</v>
          </cell>
          <cell r="D265" t="str">
            <v>motoboy/renault</v>
          </cell>
          <cell r="H265">
            <v>38196</v>
          </cell>
        </row>
        <row r="266">
          <cell r="A266">
            <v>7032</v>
          </cell>
          <cell r="B266" t="str">
            <v>Mecaplast</v>
          </cell>
          <cell r="C266" t="str">
            <v>DOSSIE</v>
          </cell>
          <cell r="D266" t="str">
            <v>motoboy/renault</v>
          </cell>
          <cell r="H266">
            <v>38196</v>
          </cell>
        </row>
        <row r="267">
          <cell r="A267">
            <v>37082</v>
          </cell>
          <cell r="B267" t="str">
            <v>Borlem</v>
          </cell>
          <cell r="C267" t="str">
            <v>DOSSIE</v>
          </cell>
          <cell r="D267" t="str">
            <v>motoboy/renault</v>
          </cell>
          <cell r="H267">
            <v>38196</v>
          </cell>
        </row>
        <row r="268">
          <cell r="A268">
            <v>34223</v>
          </cell>
          <cell r="B268" t="str">
            <v>Simoldes</v>
          </cell>
          <cell r="C268" t="str">
            <v>DOSSIE</v>
          </cell>
          <cell r="D268" t="str">
            <v>motoboy/renault</v>
          </cell>
          <cell r="H268">
            <v>38196</v>
          </cell>
        </row>
        <row r="269">
          <cell r="A269">
            <v>795</v>
          </cell>
          <cell r="B269" t="str">
            <v>RIBBON</v>
          </cell>
          <cell r="C269" t="str">
            <v>RIBBON</v>
          </cell>
          <cell r="D269" t="str">
            <v>motoboy/renault</v>
          </cell>
          <cell r="H269">
            <v>38196</v>
          </cell>
        </row>
        <row r="270">
          <cell r="A270">
            <v>51485</v>
          </cell>
          <cell r="B270" t="str">
            <v>Valeo</v>
          </cell>
          <cell r="C270" t="str">
            <v>dossie</v>
          </cell>
          <cell r="D270" t="str">
            <v>motoboy/renault</v>
          </cell>
          <cell r="H270">
            <v>38196</v>
          </cell>
        </row>
        <row r="271">
          <cell r="A271">
            <v>28479</v>
          </cell>
          <cell r="B271" t="str">
            <v>Valeo</v>
          </cell>
          <cell r="C271" t="str">
            <v>dossie</v>
          </cell>
          <cell r="D271" t="str">
            <v>motoboy/renault</v>
          </cell>
          <cell r="H271">
            <v>38197</v>
          </cell>
        </row>
        <row r="272">
          <cell r="A272">
            <v>37121</v>
          </cell>
          <cell r="B272" t="str">
            <v>Borlem</v>
          </cell>
          <cell r="C272" t="str">
            <v>dossie</v>
          </cell>
          <cell r="D272" t="str">
            <v>motoboy/renault</v>
          </cell>
          <cell r="H272">
            <v>38197</v>
          </cell>
        </row>
        <row r="273">
          <cell r="A273">
            <v>5635</v>
          </cell>
          <cell r="B273" t="str">
            <v>Renault</v>
          </cell>
          <cell r="C273" t="str">
            <v>Dossie</v>
          </cell>
          <cell r="D273" t="str">
            <v>motoboy/renault</v>
          </cell>
          <cell r="H273">
            <v>38197</v>
          </cell>
        </row>
        <row r="274">
          <cell r="A274">
            <v>5631</v>
          </cell>
          <cell r="B274" t="str">
            <v>Renault</v>
          </cell>
          <cell r="C274" t="str">
            <v>Dossie</v>
          </cell>
          <cell r="D274" t="str">
            <v>motoboy/renault</v>
          </cell>
          <cell r="H274">
            <v>38197</v>
          </cell>
        </row>
        <row r="275">
          <cell r="A275">
            <v>542997</v>
          </cell>
          <cell r="B275" t="str">
            <v>ARTEB</v>
          </cell>
          <cell r="C275" t="str">
            <v>DOSSIE</v>
          </cell>
          <cell r="D275" t="str">
            <v>Flávia</v>
          </cell>
          <cell r="H275">
            <v>38198</v>
          </cell>
        </row>
        <row r="276">
          <cell r="A276">
            <v>542243</v>
          </cell>
          <cell r="B276" t="str">
            <v>ARTEB</v>
          </cell>
          <cell r="C276" t="str">
            <v>DOSSIE</v>
          </cell>
          <cell r="D276" t="str">
            <v>Flávia</v>
          </cell>
          <cell r="H276">
            <v>38198</v>
          </cell>
        </row>
        <row r="277">
          <cell r="A277">
            <v>324</v>
          </cell>
          <cell r="B277" t="str">
            <v>Pallet Brasil</v>
          </cell>
          <cell r="C277" t="str">
            <v>EMBALAGEM</v>
          </cell>
          <cell r="D277" t="str">
            <v>motoboy renault</v>
          </cell>
          <cell r="H277">
            <v>38201</v>
          </cell>
        </row>
        <row r="278">
          <cell r="A278">
            <v>37205</v>
          </cell>
          <cell r="B278" t="str">
            <v>Borlem</v>
          </cell>
          <cell r="C278" t="str">
            <v>DOSSIE</v>
          </cell>
          <cell r="D278" t="str">
            <v>motoboy renault</v>
          </cell>
          <cell r="H278">
            <v>38201</v>
          </cell>
        </row>
        <row r="279">
          <cell r="A279">
            <v>25544</v>
          </cell>
          <cell r="B279" t="str">
            <v>Magneti</v>
          </cell>
          <cell r="C279" t="str">
            <v>dossie</v>
          </cell>
          <cell r="D279" t="str">
            <v>motoboy renault</v>
          </cell>
          <cell r="H279">
            <v>38201</v>
          </cell>
        </row>
        <row r="280">
          <cell r="A280">
            <v>156395</v>
          </cell>
          <cell r="B280" t="str">
            <v>Delphi</v>
          </cell>
          <cell r="C280" t="str">
            <v>dossie</v>
          </cell>
          <cell r="D280" t="str">
            <v>motoboy renault</v>
          </cell>
          <cell r="H280">
            <v>38201</v>
          </cell>
        </row>
        <row r="281">
          <cell r="A281">
            <v>156394</v>
          </cell>
          <cell r="B281" t="str">
            <v>Delphi</v>
          </cell>
          <cell r="C281" t="str">
            <v>dossie</v>
          </cell>
          <cell r="D281" t="str">
            <v>motoboy renault</v>
          </cell>
          <cell r="H281">
            <v>38201</v>
          </cell>
        </row>
        <row r="282">
          <cell r="A282">
            <v>156253</v>
          </cell>
          <cell r="B282" t="str">
            <v>Delphi</v>
          </cell>
          <cell r="C282" t="str">
            <v>dossie</v>
          </cell>
          <cell r="D282" t="str">
            <v>Juliana</v>
          </cell>
          <cell r="H282">
            <v>38205</v>
          </cell>
        </row>
        <row r="283">
          <cell r="A283">
            <v>34579</v>
          </cell>
          <cell r="B283" t="str">
            <v>Simoldes</v>
          </cell>
          <cell r="C283" t="str">
            <v>dossie</v>
          </cell>
          <cell r="D283" t="str">
            <v>Juliana</v>
          </cell>
          <cell r="H283">
            <v>38205</v>
          </cell>
        </row>
        <row r="284">
          <cell r="A284">
            <v>286844</v>
          </cell>
          <cell r="B284" t="str">
            <v>Valeo</v>
          </cell>
          <cell r="C284" t="str">
            <v>dossie</v>
          </cell>
          <cell r="D284" t="str">
            <v>Juliana</v>
          </cell>
          <cell r="H284">
            <v>38205</v>
          </cell>
        </row>
        <row r="285">
          <cell r="A285">
            <v>28550</v>
          </cell>
          <cell r="B285" t="str">
            <v>Valeo</v>
          </cell>
          <cell r="C285" t="str">
            <v>trocada pela nota 28819</v>
          </cell>
          <cell r="D285" t="str">
            <v>Juliana</v>
          </cell>
          <cell r="H285">
            <v>38205</v>
          </cell>
        </row>
        <row r="286">
          <cell r="A286">
            <v>28818</v>
          </cell>
          <cell r="B286" t="str">
            <v>Valeo</v>
          </cell>
          <cell r="C286" t="str">
            <v>complemento da nota 28550 e trocada pela 28819</v>
          </cell>
          <cell r="D286" t="str">
            <v>Juliana</v>
          </cell>
          <cell r="H286">
            <v>38205</v>
          </cell>
        </row>
        <row r="287">
          <cell r="A287">
            <v>370073</v>
          </cell>
          <cell r="B287" t="str">
            <v>Siemens</v>
          </cell>
          <cell r="C287" t="str">
            <v>Dossie</v>
          </cell>
          <cell r="D287" t="str">
            <v>Juliana</v>
          </cell>
          <cell r="H287">
            <v>38205</v>
          </cell>
        </row>
        <row r="288">
          <cell r="A288">
            <v>20671</v>
          </cell>
          <cell r="B288" t="str">
            <v>moller</v>
          </cell>
          <cell r="C288" t="str">
            <v>Dossie</v>
          </cell>
          <cell r="D288" t="str">
            <v>Juliana</v>
          </cell>
          <cell r="H288">
            <v>38205</v>
          </cell>
        </row>
        <row r="289">
          <cell r="A289">
            <v>25651</v>
          </cell>
          <cell r="B289" t="str">
            <v>MAGNETI</v>
          </cell>
          <cell r="C289" t="str">
            <v>Dossie</v>
          </cell>
          <cell r="D289" t="str">
            <v>Juliana</v>
          </cell>
          <cell r="H289">
            <v>38205</v>
          </cell>
        </row>
        <row r="290">
          <cell r="A290">
            <v>7380</v>
          </cell>
          <cell r="B290" t="str">
            <v>Mecaplast</v>
          </cell>
          <cell r="C290" t="str">
            <v>Dossie</v>
          </cell>
          <cell r="D290" t="str">
            <v>Juliana</v>
          </cell>
          <cell r="H290">
            <v>38205</v>
          </cell>
        </row>
        <row r="291">
          <cell r="A291">
            <v>25682</v>
          </cell>
          <cell r="B291" t="str">
            <v>MAGNETI</v>
          </cell>
          <cell r="C291" t="str">
            <v>Dossie</v>
          </cell>
          <cell r="D291" t="str">
            <v>Juliana</v>
          </cell>
          <cell r="H291">
            <v>38205</v>
          </cell>
        </row>
        <row r="292">
          <cell r="A292">
            <v>62205</v>
          </cell>
          <cell r="B292" t="str">
            <v>Ficosa</v>
          </cell>
          <cell r="C292" t="str">
            <v>Dossie</v>
          </cell>
          <cell r="D292" t="str">
            <v>Juliana</v>
          </cell>
          <cell r="H292">
            <v>38205</v>
          </cell>
        </row>
        <row r="293">
          <cell r="A293">
            <v>287295</v>
          </cell>
          <cell r="B293" t="str">
            <v>VALEO</v>
          </cell>
          <cell r="C293" t="str">
            <v>DOSSIE</v>
          </cell>
          <cell r="D293" t="str">
            <v>Flávia</v>
          </cell>
          <cell r="H293">
            <v>38205</v>
          </cell>
        </row>
        <row r="294">
          <cell r="A294">
            <v>7429</v>
          </cell>
          <cell r="B294" t="str">
            <v>Embrart</v>
          </cell>
          <cell r="C294" t="str">
            <v>embalagem</v>
          </cell>
          <cell r="D294" t="str">
            <v>Juliana</v>
          </cell>
          <cell r="H294">
            <v>38211</v>
          </cell>
        </row>
        <row r="295">
          <cell r="A295">
            <v>5658</v>
          </cell>
          <cell r="B295" t="str">
            <v>Renault</v>
          </cell>
          <cell r="C295" t="str">
            <v>dossie/arnaud</v>
          </cell>
          <cell r="D295" t="str">
            <v>Juliana</v>
          </cell>
          <cell r="H295">
            <v>38211</v>
          </cell>
        </row>
        <row r="296">
          <cell r="A296">
            <v>5657</v>
          </cell>
          <cell r="B296" t="str">
            <v>Renault</v>
          </cell>
          <cell r="C296" t="str">
            <v>Dossie/Allan</v>
          </cell>
          <cell r="D296" t="str">
            <v>Juliana</v>
          </cell>
          <cell r="H296">
            <v>38211</v>
          </cell>
        </row>
        <row r="297">
          <cell r="A297">
            <v>7132</v>
          </cell>
          <cell r="B297" t="str">
            <v>Maemba</v>
          </cell>
          <cell r="C297" t="str">
            <v>embalagem</v>
          </cell>
          <cell r="D297" t="str">
            <v>Juliana</v>
          </cell>
          <cell r="H297">
            <v>38211</v>
          </cell>
        </row>
        <row r="298">
          <cell r="A298">
            <v>9746</v>
          </cell>
          <cell r="B298" t="str">
            <v>MGI</v>
          </cell>
          <cell r="C298" t="str">
            <v>vai ser trocada/juliana</v>
          </cell>
          <cell r="D298" t="str">
            <v>Juliana</v>
          </cell>
          <cell r="H298">
            <v>38211</v>
          </cell>
        </row>
        <row r="299">
          <cell r="A299">
            <v>28700</v>
          </cell>
          <cell r="B299" t="str">
            <v>gestamp</v>
          </cell>
          <cell r="C299" t="str">
            <v>dossie/juliana</v>
          </cell>
          <cell r="D299" t="str">
            <v>Juliana</v>
          </cell>
          <cell r="H299">
            <v>38211</v>
          </cell>
        </row>
        <row r="300">
          <cell r="A300">
            <v>5659</v>
          </cell>
          <cell r="B300" t="str">
            <v>Renault</v>
          </cell>
          <cell r="C300" t="str">
            <v>foi devolvido 7701475066-16pç</v>
          </cell>
          <cell r="D300" t="str">
            <v>Célio/naveti</v>
          </cell>
          <cell r="H300">
            <v>38211</v>
          </cell>
        </row>
        <row r="301">
          <cell r="A301">
            <v>5667</v>
          </cell>
          <cell r="B301" t="str">
            <v>Renault</v>
          </cell>
          <cell r="C301" t="str">
            <v>DOSSIE</v>
          </cell>
          <cell r="D301" t="str">
            <v>Juliana</v>
          </cell>
          <cell r="H301">
            <v>38216</v>
          </cell>
        </row>
        <row r="302">
          <cell r="A302">
            <v>5661</v>
          </cell>
          <cell r="B302" t="str">
            <v>Renault</v>
          </cell>
          <cell r="C302" t="str">
            <v>DOSSIE</v>
          </cell>
          <cell r="D302" t="str">
            <v>Juliana</v>
          </cell>
          <cell r="H302">
            <v>38216</v>
          </cell>
        </row>
        <row r="303">
          <cell r="A303">
            <v>198012</v>
          </cell>
          <cell r="B303" t="str">
            <v>Bosch</v>
          </cell>
          <cell r="C303" t="str">
            <v>NOTA TROCADA PELA 198771</v>
          </cell>
          <cell r="D303" t="str">
            <v>Juliana</v>
          </cell>
          <cell r="H303">
            <v>38216</v>
          </cell>
        </row>
        <row r="304">
          <cell r="A304">
            <v>198769</v>
          </cell>
          <cell r="B304" t="str">
            <v>Bosch</v>
          </cell>
          <cell r="C304" t="str">
            <v>NOTA TROCADA PELA 198771</v>
          </cell>
          <cell r="D304" t="str">
            <v>Juliana</v>
          </cell>
          <cell r="H304">
            <v>38216</v>
          </cell>
        </row>
        <row r="305">
          <cell r="A305">
            <v>292211</v>
          </cell>
          <cell r="B305" t="str">
            <v>Renault</v>
          </cell>
          <cell r="C305" t="str">
            <v>DOSSIE ARNAUD</v>
          </cell>
          <cell r="D305" t="str">
            <v>Juliana</v>
          </cell>
          <cell r="H305">
            <v>38219</v>
          </cell>
        </row>
        <row r="306">
          <cell r="A306">
            <v>292212</v>
          </cell>
          <cell r="B306" t="str">
            <v>Renault</v>
          </cell>
          <cell r="C306" t="str">
            <v>DOSSIE ARNAUD</v>
          </cell>
          <cell r="D306" t="str">
            <v>Juliana</v>
          </cell>
          <cell r="H306">
            <v>38219</v>
          </cell>
        </row>
        <row r="307">
          <cell r="A307">
            <v>292213</v>
          </cell>
          <cell r="B307" t="str">
            <v>Renault</v>
          </cell>
          <cell r="C307" t="str">
            <v>DOSSIE ARNAUD</v>
          </cell>
          <cell r="D307" t="str">
            <v>Juliana</v>
          </cell>
          <cell r="H307">
            <v>38219</v>
          </cell>
        </row>
        <row r="308">
          <cell r="A308">
            <v>292214</v>
          </cell>
          <cell r="B308" t="str">
            <v>Renault</v>
          </cell>
          <cell r="C308" t="str">
            <v>DOSSIE ARNAUD</v>
          </cell>
          <cell r="D308" t="str">
            <v>Juliana</v>
          </cell>
          <cell r="H308">
            <v>38219</v>
          </cell>
        </row>
        <row r="309">
          <cell r="A309">
            <v>292496</v>
          </cell>
          <cell r="B309" t="str">
            <v>Renault</v>
          </cell>
          <cell r="C309" t="str">
            <v>DOSSIE ARNAUD</v>
          </cell>
          <cell r="D309" t="str">
            <v>Juliana</v>
          </cell>
          <cell r="H309">
            <v>38219</v>
          </cell>
        </row>
        <row r="310">
          <cell r="A310">
            <v>5669</v>
          </cell>
          <cell r="B310" t="str">
            <v>Renault</v>
          </cell>
          <cell r="C310" t="str">
            <v>DOSSIE</v>
          </cell>
          <cell r="D310" t="str">
            <v>Juliana</v>
          </cell>
          <cell r="H310">
            <v>38219</v>
          </cell>
        </row>
        <row r="311">
          <cell r="A311">
            <v>5668</v>
          </cell>
          <cell r="B311" t="str">
            <v>Renault</v>
          </cell>
          <cell r="C311" t="str">
            <v>DOSSIE</v>
          </cell>
          <cell r="D311" t="str">
            <v>Juliana</v>
          </cell>
          <cell r="H311">
            <v>38219</v>
          </cell>
        </row>
        <row r="312">
          <cell r="A312">
            <v>211912</v>
          </cell>
          <cell r="B312" t="str">
            <v xml:space="preserve">MAGNETI </v>
          </cell>
          <cell r="C312" t="str">
            <v>EMBALAGEM/JULIANA</v>
          </cell>
          <cell r="D312" t="str">
            <v>Juliana</v>
          </cell>
          <cell r="H312">
            <v>38219</v>
          </cell>
        </row>
        <row r="313">
          <cell r="A313">
            <v>493</v>
          </cell>
          <cell r="B313" t="str">
            <v>Pallet Brasil</v>
          </cell>
          <cell r="C313" t="str">
            <v>EMBALAGEM/JULIANA</v>
          </cell>
          <cell r="D313" t="str">
            <v>Cláudio</v>
          </cell>
          <cell r="H313">
            <v>38222</v>
          </cell>
        </row>
        <row r="314">
          <cell r="A314">
            <v>5672</v>
          </cell>
          <cell r="B314" t="str">
            <v>Renault</v>
          </cell>
          <cell r="C314" t="str">
            <v>DOSSIE</v>
          </cell>
          <cell r="D314" t="str">
            <v>Cláudio</v>
          </cell>
          <cell r="H314">
            <v>38222</v>
          </cell>
        </row>
        <row r="315">
          <cell r="A315">
            <v>5671</v>
          </cell>
          <cell r="B315" t="str">
            <v>Renault</v>
          </cell>
          <cell r="C315" t="str">
            <v>DOSSIE</v>
          </cell>
          <cell r="D315" t="str">
            <v>Cláudio</v>
          </cell>
          <cell r="H315">
            <v>38222</v>
          </cell>
        </row>
        <row r="316">
          <cell r="A316" t="str">
            <v>x</v>
          </cell>
          <cell r="B316" t="str">
            <v>x</v>
          </cell>
          <cell r="C316" t="str">
            <v>x</v>
          </cell>
          <cell r="D316" t="str">
            <v>x</v>
          </cell>
          <cell r="H316" t="str">
            <v>x</v>
          </cell>
        </row>
        <row r="317">
          <cell r="A317">
            <v>18029</v>
          </cell>
          <cell r="B317" t="str">
            <v>TRW</v>
          </cell>
          <cell r="C317" t="str">
            <v>DOSSIE/KAREN</v>
          </cell>
          <cell r="D317" t="str">
            <v>motoboy</v>
          </cell>
          <cell r="H317">
            <v>38224</v>
          </cell>
        </row>
        <row r="318">
          <cell r="A318">
            <v>293467</v>
          </cell>
          <cell r="B318" t="str">
            <v>Renault</v>
          </cell>
          <cell r="C318" t="str">
            <v>dossie/arnaud</v>
          </cell>
          <cell r="D318" t="str">
            <v>motoboy</v>
          </cell>
          <cell r="H318">
            <v>38224</v>
          </cell>
        </row>
        <row r="319">
          <cell r="A319">
            <v>288894</v>
          </cell>
          <cell r="B319" t="str">
            <v>VALEO</v>
          </cell>
          <cell r="C319" t="str">
            <v>Juliana vai devolver as peças</v>
          </cell>
          <cell r="D319" t="str">
            <v>luiz/malta</v>
          </cell>
          <cell r="H319">
            <v>38240</v>
          </cell>
        </row>
        <row r="320">
          <cell r="A320">
            <v>374187</v>
          </cell>
          <cell r="B320" t="str">
            <v>Siemens</v>
          </cell>
          <cell r="C320" t="str">
            <v>sera devolvida a nf e 32pç</v>
          </cell>
          <cell r="D320" t="str">
            <v>retirado siemens</v>
          </cell>
          <cell r="H320">
            <v>38232</v>
          </cell>
        </row>
        <row r="321">
          <cell r="A321">
            <v>36811</v>
          </cell>
          <cell r="B321" t="str">
            <v>Mbmetalbages</v>
          </cell>
          <cell r="C321" t="str">
            <v>Dossie frança/arnaud</v>
          </cell>
          <cell r="D321" t="str">
            <v>Juliana</v>
          </cell>
          <cell r="H321">
            <v>38230</v>
          </cell>
        </row>
        <row r="322">
          <cell r="A322">
            <v>21067</v>
          </cell>
          <cell r="B322" t="str">
            <v>moller</v>
          </cell>
          <cell r="C322" t="str">
            <v>dossie</v>
          </cell>
          <cell r="D322" t="str">
            <v>Juliana</v>
          </cell>
          <cell r="H322">
            <v>38230</v>
          </cell>
        </row>
        <row r="323">
          <cell r="A323">
            <v>53555</v>
          </cell>
          <cell r="B323" t="str">
            <v>VALEO</v>
          </cell>
          <cell r="C323" t="str">
            <v>peças serão devolvidas/nf com claudio</v>
          </cell>
          <cell r="D323" t="str">
            <v>luiz/malta</v>
          </cell>
          <cell r="H323">
            <v>38240</v>
          </cell>
        </row>
        <row r="324">
          <cell r="A324">
            <v>62514</v>
          </cell>
          <cell r="B324" t="str">
            <v>W.Roth</v>
          </cell>
          <cell r="C324" t="str">
            <v xml:space="preserve"> a taxi p/  Renault akm5580  A/C Ricardo Jaime</v>
          </cell>
          <cell r="D324" t="str">
            <v>joao carlos</v>
          </cell>
          <cell r="H324">
            <v>38230</v>
          </cell>
        </row>
        <row r="325">
          <cell r="A325">
            <v>5691</v>
          </cell>
          <cell r="B325" t="str">
            <v>Renault</v>
          </cell>
          <cell r="C325" t="str">
            <v>dossie</v>
          </cell>
          <cell r="D325" t="str">
            <v>juliana</v>
          </cell>
          <cell r="H325">
            <v>38232</v>
          </cell>
        </row>
        <row r="326">
          <cell r="A326">
            <v>7239</v>
          </cell>
          <cell r="B326" t="str">
            <v>Maemba</v>
          </cell>
          <cell r="C326" t="str">
            <v>embalagem</v>
          </cell>
          <cell r="D326" t="str">
            <v>Juliana</v>
          </cell>
          <cell r="H326">
            <v>38232</v>
          </cell>
        </row>
        <row r="327">
          <cell r="A327">
            <v>278634</v>
          </cell>
          <cell r="B327" t="str">
            <v>Trelleborg</v>
          </cell>
          <cell r="C327" t="str">
            <v>Nota foi para Juliana</v>
          </cell>
          <cell r="D327" t="str">
            <v>Juliana</v>
          </cell>
          <cell r="H327">
            <v>38233</v>
          </cell>
        </row>
        <row r="328">
          <cell r="A328">
            <v>62550</v>
          </cell>
          <cell r="B328" t="str">
            <v>W.Roth</v>
          </cell>
          <cell r="C328" t="str">
            <v>Vai ser devolvida pela naveti</v>
          </cell>
          <cell r="D328" t="str">
            <v>Célio/naveti</v>
          </cell>
          <cell r="H328">
            <v>38233</v>
          </cell>
        </row>
        <row r="329">
          <cell r="A329">
            <v>21677</v>
          </cell>
          <cell r="B329" t="str">
            <v>moller</v>
          </cell>
          <cell r="C329" t="str">
            <v>DOSSIE ARNAUD</v>
          </cell>
          <cell r="D329" t="str">
            <v>Juliana</v>
          </cell>
          <cell r="H329">
            <v>38233</v>
          </cell>
        </row>
        <row r="330">
          <cell r="A330">
            <v>6854</v>
          </cell>
          <cell r="B330" t="str">
            <v>ALUSUR</v>
          </cell>
          <cell r="C330" t="str">
            <v>DEVOLUÇÃO</v>
          </cell>
          <cell r="D330" t="str">
            <v>MALTA/ALI1127</v>
          </cell>
          <cell r="H330">
            <v>38259</v>
          </cell>
        </row>
        <row r="331">
          <cell r="A331">
            <v>62692</v>
          </cell>
          <cell r="B331" t="str">
            <v>W.Roth</v>
          </cell>
          <cell r="C331" t="str">
            <v>Devolver pela naveti</v>
          </cell>
          <cell r="D331" t="str">
            <v>Célio/naveti</v>
          </cell>
          <cell r="H331">
            <v>38239</v>
          </cell>
        </row>
        <row r="332">
          <cell r="A332">
            <v>278634</v>
          </cell>
          <cell r="B332" t="str">
            <v>Trelleborg</v>
          </cell>
          <cell r="C332" t="str">
            <v>Juliana levou a nota</v>
          </cell>
          <cell r="D332" t="str">
            <v>Juliana</v>
          </cell>
          <cell r="H332">
            <v>38233</v>
          </cell>
        </row>
        <row r="333">
          <cell r="A333">
            <v>21677</v>
          </cell>
          <cell r="B333" t="str">
            <v>Moller</v>
          </cell>
          <cell r="C333" t="str">
            <v>dossie/arnaud</v>
          </cell>
          <cell r="D333" t="str">
            <v>Juliana</v>
          </cell>
          <cell r="H333">
            <v>38233</v>
          </cell>
        </row>
        <row r="334">
          <cell r="A334">
            <v>62855</v>
          </cell>
          <cell r="B334" t="str">
            <v>W.Roth</v>
          </cell>
          <cell r="C334" t="str">
            <v>DEVOLUÇÃO para Renault</v>
          </cell>
          <cell r="D334" t="str">
            <v>Célio/naveti</v>
          </cell>
          <cell r="H334">
            <v>38243</v>
          </cell>
        </row>
        <row r="335">
          <cell r="A335">
            <v>557248</v>
          </cell>
          <cell r="B335" t="str">
            <v>ARTEB</v>
          </cell>
          <cell r="C335" t="str">
            <v>nota sera substituida/557649</v>
          </cell>
          <cell r="D335" t="str">
            <v>Cláudio</v>
          </cell>
          <cell r="H335">
            <v>38253</v>
          </cell>
        </row>
        <row r="336">
          <cell r="A336">
            <v>557247</v>
          </cell>
          <cell r="B336" t="str">
            <v>ARTEB</v>
          </cell>
          <cell r="C336" t="str">
            <v>nota sera substituida/557648</v>
          </cell>
          <cell r="D336" t="str">
            <v>Cláudio</v>
          </cell>
          <cell r="H336">
            <v>38253</v>
          </cell>
        </row>
        <row r="337">
          <cell r="A337">
            <v>356192</v>
          </cell>
          <cell r="B337" t="str">
            <v>Hutchinson</v>
          </cell>
          <cell r="C337" t="str">
            <v>nota sera substituida/356707</v>
          </cell>
          <cell r="D337" t="str">
            <v>Cláudio</v>
          </cell>
          <cell r="H337">
            <v>38253</v>
          </cell>
        </row>
        <row r="338">
          <cell r="A338">
            <v>35356</v>
          </cell>
          <cell r="B338" t="str">
            <v>Hutchinson</v>
          </cell>
          <cell r="C338" t="str">
            <v>nota sera substituida/356707</v>
          </cell>
          <cell r="D338" t="str">
            <v>Cláudio</v>
          </cell>
          <cell r="H338">
            <v>38253</v>
          </cell>
        </row>
        <row r="339">
          <cell r="A339">
            <v>278634</v>
          </cell>
          <cell r="B339" t="str">
            <v>Trelleborg</v>
          </cell>
          <cell r="C339" t="str">
            <v>Devolução 120 pçs e nota</v>
          </cell>
          <cell r="D339" t="str">
            <v>malta/aiy6828</v>
          </cell>
          <cell r="H339">
            <v>38247</v>
          </cell>
        </row>
        <row r="340">
          <cell r="A340">
            <v>7733</v>
          </cell>
          <cell r="B340" t="str">
            <v>Embrart</v>
          </cell>
          <cell r="C340" t="str">
            <v>embalagens</v>
          </cell>
          <cell r="D340" t="str">
            <v>Juliana</v>
          </cell>
          <cell r="H340">
            <v>38246</v>
          </cell>
        </row>
        <row r="341">
          <cell r="A341">
            <v>7734</v>
          </cell>
          <cell r="B341" t="str">
            <v>Embrart</v>
          </cell>
          <cell r="C341" t="str">
            <v>embalagens</v>
          </cell>
          <cell r="D341" t="str">
            <v>Juliana</v>
          </cell>
          <cell r="H341">
            <v>38246</v>
          </cell>
        </row>
        <row r="342">
          <cell r="A342">
            <v>613</v>
          </cell>
          <cell r="B342" t="str">
            <v>Pallet Brasil</v>
          </cell>
          <cell r="C342" t="str">
            <v>embalagens</v>
          </cell>
          <cell r="D342" t="str">
            <v>Juliana</v>
          </cell>
          <cell r="H342">
            <v>38246</v>
          </cell>
        </row>
        <row r="343">
          <cell r="A343">
            <v>7265</v>
          </cell>
          <cell r="B343" t="str">
            <v>Maemba</v>
          </cell>
          <cell r="C343" t="str">
            <v>embalagens</v>
          </cell>
          <cell r="D343" t="str">
            <v>Juliana</v>
          </cell>
          <cell r="H343">
            <v>38246</v>
          </cell>
        </row>
        <row r="344">
          <cell r="A344">
            <v>5723</v>
          </cell>
          <cell r="B344" t="str">
            <v>Renault</v>
          </cell>
          <cell r="C344" t="str">
            <v>Dossie/Ander</v>
          </cell>
          <cell r="D344" t="str">
            <v>Ander</v>
          </cell>
          <cell r="H344">
            <v>38247</v>
          </cell>
        </row>
        <row r="345">
          <cell r="A345">
            <v>5737</v>
          </cell>
          <cell r="B345" t="str">
            <v>Renault</v>
          </cell>
          <cell r="C345" t="str">
            <v>DOSSIE/ANDER</v>
          </cell>
          <cell r="D345" t="str">
            <v>Juliana</v>
          </cell>
          <cell r="H345">
            <v>38253</v>
          </cell>
        </row>
        <row r="346">
          <cell r="A346">
            <v>72457</v>
          </cell>
          <cell r="B346" t="str">
            <v>Delphi</v>
          </cell>
          <cell r="C346" t="str">
            <v>EMBALAGENS</v>
          </cell>
          <cell r="D346" t="str">
            <v>Juliana</v>
          </cell>
          <cell r="H346">
            <v>38253</v>
          </cell>
        </row>
        <row r="347">
          <cell r="A347">
            <v>203819</v>
          </cell>
          <cell r="B347" t="str">
            <v>bosch</v>
          </cell>
          <cell r="C347" t="str">
            <v>devolvida juliana/trocada pela 205222</v>
          </cell>
          <cell r="D347" t="str">
            <v>Juliana</v>
          </cell>
          <cell r="H347">
            <v>38253</v>
          </cell>
        </row>
        <row r="348">
          <cell r="A348" t="str">
            <v>35875/35877</v>
          </cell>
          <cell r="B348" t="str">
            <v>Simoldes</v>
          </cell>
          <cell r="C348" t="str">
            <v>erro na divisão, trocadas 35908 e 35907</v>
          </cell>
          <cell r="D348" t="str">
            <v>oseas</v>
          </cell>
          <cell r="H348">
            <v>38257</v>
          </cell>
        </row>
        <row r="349">
          <cell r="A349">
            <v>35872</v>
          </cell>
          <cell r="B349" t="str">
            <v>Simoldes</v>
          </cell>
          <cell r="C349" t="str">
            <v>Embalagens</v>
          </cell>
          <cell r="D349" t="str">
            <v>juliana</v>
          </cell>
          <cell r="H349">
            <v>38258</v>
          </cell>
        </row>
        <row r="350">
          <cell r="A350">
            <v>5745</v>
          </cell>
          <cell r="B350" t="str">
            <v>Renault</v>
          </cell>
          <cell r="C350" t="str">
            <v>peças já estavam no sistema, iriam maritimo/allan</v>
          </cell>
          <cell r="D350" t="str">
            <v>juliana</v>
          </cell>
          <cell r="H350">
            <v>38258</v>
          </cell>
        </row>
        <row r="351">
          <cell r="A351">
            <v>5746</v>
          </cell>
          <cell r="B351" t="str">
            <v>Renault</v>
          </cell>
          <cell r="C351" t="str">
            <v>peças já estavam no sistema, iriam maritimo/allan</v>
          </cell>
          <cell r="D351" t="str">
            <v>juliana</v>
          </cell>
          <cell r="H351">
            <v>38258</v>
          </cell>
        </row>
        <row r="352">
          <cell r="A352">
            <v>37708</v>
          </cell>
          <cell r="B352" t="str">
            <v>SILA</v>
          </cell>
          <cell r="C352" t="str">
            <v>TROCA DA NOTA /CLAUDIO nf 37774</v>
          </cell>
          <cell r="D352" t="str">
            <v>juliana</v>
          </cell>
          <cell r="H352">
            <v>38258</v>
          </cell>
        </row>
        <row r="353">
          <cell r="A353">
            <v>37707</v>
          </cell>
          <cell r="B353" t="str">
            <v>SILA</v>
          </cell>
          <cell r="C353" t="str">
            <v>TROCA DA NOTA /CLAUDIO nf 37774</v>
          </cell>
          <cell r="D353" t="str">
            <v>juliana</v>
          </cell>
          <cell r="H353">
            <v>38258</v>
          </cell>
        </row>
        <row r="354">
          <cell r="A354">
            <v>73735</v>
          </cell>
          <cell r="B354" t="str">
            <v>DAYTEC</v>
          </cell>
          <cell r="C354" t="str">
            <v>SIMPLES REMESSA/ renault</v>
          </cell>
          <cell r="D354" t="str">
            <v>Célio/naveti</v>
          </cell>
          <cell r="H354">
            <v>38259</v>
          </cell>
        </row>
        <row r="355">
          <cell r="A355">
            <v>8200187571</v>
          </cell>
          <cell r="B355" t="str">
            <v xml:space="preserve">VALEO </v>
          </cell>
          <cell r="C355" t="str">
            <v xml:space="preserve">FOI ENTREGUE ERRADO / DEVOLVIDO MALTA </v>
          </cell>
          <cell r="D355" t="str">
            <v>EDSON</v>
          </cell>
          <cell r="H355">
            <v>38259</v>
          </cell>
        </row>
        <row r="356">
          <cell r="A356">
            <v>216175</v>
          </cell>
          <cell r="B356" t="str">
            <v>Magneti</v>
          </cell>
          <cell r="C356" t="str">
            <v>devolução da nota troca pela 216229</v>
          </cell>
          <cell r="D356" t="str">
            <v>Magneti</v>
          </cell>
          <cell r="H356" t="str">
            <v>x</v>
          </cell>
        </row>
        <row r="357">
          <cell r="A357">
            <v>5767</v>
          </cell>
          <cell r="B357" t="str">
            <v>Renault</v>
          </cell>
          <cell r="C357" t="str">
            <v>dossie/karen</v>
          </cell>
          <cell r="D357" t="str">
            <v>Juliana</v>
          </cell>
          <cell r="H357">
            <v>38268</v>
          </cell>
        </row>
        <row r="358">
          <cell r="A358">
            <v>5765</v>
          </cell>
          <cell r="B358" t="str">
            <v>Renault</v>
          </cell>
          <cell r="C358" t="str">
            <v>dossie/karen</v>
          </cell>
          <cell r="D358" t="str">
            <v>Juliana</v>
          </cell>
          <cell r="H358">
            <v>38268</v>
          </cell>
        </row>
        <row r="359">
          <cell r="A359">
            <v>7360</v>
          </cell>
          <cell r="B359" t="str">
            <v>Maemba</v>
          </cell>
          <cell r="C359" t="str">
            <v>embalagens</v>
          </cell>
          <cell r="D359" t="str">
            <v>Juliana</v>
          </cell>
          <cell r="H359">
            <v>38268</v>
          </cell>
        </row>
        <row r="360">
          <cell r="A360">
            <v>556879</v>
          </cell>
          <cell r="B360" t="str">
            <v>ARTEB</v>
          </cell>
          <cell r="C360" t="str">
            <v>substituidas pelas 561975 e 561974/Claudio</v>
          </cell>
          <cell r="D360" t="str">
            <v>Juliana</v>
          </cell>
          <cell r="H360">
            <v>38268</v>
          </cell>
        </row>
        <row r="361">
          <cell r="A361">
            <v>561659</v>
          </cell>
          <cell r="B361" t="str">
            <v>ARTEB</v>
          </cell>
          <cell r="C361" t="str">
            <v>substituidas pelas 561975 e 561974/Claudio</v>
          </cell>
          <cell r="D361" t="str">
            <v>Juliana</v>
          </cell>
          <cell r="H361">
            <v>38268</v>
          </cell>
        </row>
        <row r="362">
          <cell r="A362">
            <v>561658</v>
          </cell>
          <cell r="B362" t="str">
            <v>ARTEB</v>
          </cell>
          <cell r="C362" t="str">
            <v>substituidas pelas 561975 e 561974/Claudio</v>
          </cell>
          <cell r="D362" t="str">
            <v>Juliana</v>
          </cell>
          <cell r="H362">
            <v>38268</v>
          </cell>
        </row>
        <row r="363">
          <cell r="A363">
            <v>5778</v>
          </cell>
          <cell r="B363" t="str">
            <v>Renault</v>
          </cell>
          <cell r="C363" t="str">
            <v>dossie</v>
          </cell>
          <cell r="D363" t="str">
            <v>Juliana</v>
          </cell>
          <cell r="H363">
            <v>38268</v>
          </cell>
        </row>
        <row r="364">
          <cell r="A364">
            <v>2009</v>
          </cell>
          <cell r="B364" t="str">
            <v>IIMAK</v>
          </cell>
          <cell r="C364" t="str">
            <v>RIBBON</v>
          </cell>
          <cell r="D364" t="str">
            <v>Juliana</v>
          </cell>
          <cell r="H364">
            <v>38268</v>
          </cell>
        </row>
        <row r="365">
          <cell r="A365">
            <v>31306</v>
          </cell>
          <cell r="B365" t="str">
            <v>COOPER</v>
          </cell>
          <cell r="C365" t="str">
            <v>TROCA DA NOTA</v>
          </cell>
          <cell r="D365" t="str">
            <v>JULIANA/14/10</v>
          </cell>
          <cell r="H365">
            <v>38274</v>
          </cell>
        </row>
        <row r="366">
          <cell r="A366">
            <v>24725</v>
          </cell>
          <cell r="B366" t="str">
            <v>TRW</v>
          </cell>
          <cell r="C366" t="str">
            <v>NOTAS PARA ALLAN</v>
          </cell>
          <cell r="D366" t="str">
            <v>JULIANA</v>
          </cell>
          <cell r="H366">
            <v>38274</v>
          </cell>
        </row>
        <row r="367">
          <cell r="A367">
            <v>24724</v>
          </cell>
          <cell r="B367" t="str">
            <v>TRW</v>
          </cell>
          <cell r="C367" t="str">
            <v>NOTAS PARA ALLAN</v>
          </cell>
          <cell r="D367" t="str">
            <v>JULIANA</v>
          </cell>
          <cell r="H367">
            <v>38274</v>
          </cell>
        </row>
        <row r="368">
          <cell r="A368">
            <v>24726</v>
          </cell>
          <cell r="B368" t="str">
            <v>TRW</v>
          </cell>
          <cell r="C368" t="str">
            <v>NOTAS PARA ALLAN</v>
          </cell>
          <cell r="D368" t="str">
            <v>JULIANA</v>
          </cell>
          <cell r="H368">
            <v>38274</v>
          </cell>
        </row>
        <row r="369">
          <cell r="A369">
            <v>24728</v>
          </cell>
          <cell r="B369" t="str">
            <v>TRW</v>
          </cell>
          <cell r="C369" t="str">
            <v>NOTAS PARA ALLAN</v>
          </cell>
          <cell r="D369" t="str">
            <v>JULIANA</v>
          </cell>
          <cell r="H369">
            <v>38274</v>
          </cell>
        </row>
        <row r="370">
          <cell r="A370">
            <v>24727</v>
          </cell>
          <cell r="B370" t="str">
            <v>TRW</v>
          </cell>
          <cell r="C370" t="str">
            <v>NOTAS PARA ALLAN</v>
          </cell>
          <cell r="D370" t="str">
            <v>JULIANA</v>
          </cell>
          <cell r="H370">
            <v>38274</v>
          </cell>
        </row>
        <row r="371">
          <cell r="A371">
            <v>287256</v>
          </cell>
          <cell r="B371" t="str">
            <v>TRELLEBORG</v>
          </cell>
          <cell r="C371" t="str">
            <v>JULIANA VAI DEVOLVER A NOTA</v>
          </cell>
          <cell r="D371" t="str">
            <v>JULIANA</v>
          </cell>
          <cell r="H371">
            <v>38274</v>
          </cell>
        </row>
        <row r="372">
          <cell r="A372">
            <v>5793</v>
          </cell>
          <cell r="B372" t="str">
            <v>RENAULT</v>
          </cell>
          <cell r="C372" t="str">
            <v>DOSSIE</v>
          </cell>
          <cell r="D372" t="str">
            <v>JULIANA</v>
          </cell>
          <cell r="H372">
            <v>38279</v>
          </cell>
        </row>
        <row r="373">
          <cell r="A373">
            <v>5781</v>
          </cell>
          <cell r="B373" t="str">
            <v>RENAULT</v>
          </cell>
          <cell r="C373" t="str">
            <v>DOSSIE</v>
          </cell>
          <cell r="D373" t="str">
            <v>JULIANA</v>
          </cell>
          <cell r="H373">
            <v>38279</v>
          </cell>
        </row>
        <row r="374">
          <cell r="A374">
            <v>8041</v>
          </cell>
          <cell r="B374" t="str">
            <v>EMBRART</v>
          </cell>
          <cell r="C374" t="str">
            <v>EMBALAGENS</v>
          </cell>
          <cell r="D374" t="str">
            <v>JULIANA</v>
          </cell>
          <cell r="H374">
            <v>38279</v>
          </cell>
        </row>
        <row r="375">
          <cell r="A375">
            <v>7397</v>
          </cell>
          <cell r="B375" t="str">
            <v>MAEMBA</v>
          </cell>
          <cell r="C375" t="str">
            <v>EMBALAGENS</v>
          </cell>
          <cell r="D375" t="str">
            <v>JULIANA</v>
          </cell>
          <cell r="H375">
            <v>38279</v>
          </cell>
        </row>
        <row r="376">
          <cell r="A376">
            <v>7394</v>
          </cell>
          <cell r="B376" t="str">
            <v>MAEMBA</v>
          </cell>
          <cell r="C376" t="str">
            <v>EMBALAGENS</v>
          </cell>
          <cell r="D376" t="str">
            <v>JULIANA</v>
          </cell>
          <cell r="H376">
            <v>38279</v>
          </cell>
        </row>
        <row r="377">
          <cell r="A377">
            <v>25444</v>
          </cell>
          <cell r="B377" t="str">
            <v>TRW</v>
          </cell>
          <cell r="C377" t="str">
            <v>COMPLEMENTO</v>
          </cell>
          <cell r="D377" t="str">
            <v>JULIANA</v>
          </cell>
          <cell r="H377">
            <v>38279</v>
          </cell>
        </row>
        <row r="378">
          <cell r="A378">
            <v>8114</v>
          </cell>
          <cell r="B378" t="str">
            <v>Embrart</v>
          </cell>
          <cell r="C378" t="str">
            <v>embalagem</v>
          </cell>
          <cell r="D378" t="str">
            <v>juliana</v>
          </cell>
          <cell r="H378">
            <v>38282</v>
          </cell>
        </row>
        <row r="379">
          <cell r="A379">
            <v>8224</v>
          </cell>
          <cell r="B379" t="str">
            <v>Mecaplast</v>
          </cell>
          <cell r="C379" t="str">
            <v>devolução</v>
          </cell>
          <cell r="D379" t="str">
            <v>juliana</v>
          </cell>
          <cell r="H379">
            <v>38282</v>
          </cell>
        </row>
        <row r="380">
          <cell r="A380" t="str">
            <v>5809.</v>
          </cell>
          <cell r="B380" t="str">
            <v>renault</v>
          </cell>
          <cell r="C380" t="str">
            <v>Karen</v>
          </cell>
          <cell r="D380" t="str">
            <v>juliana</v>
          </cell>
          <cell r="H380">
            <v>38282</v>
          </cell>
        </row>
        <row r="381">
          <cell r="A381">
            <v>7415</v>
          </cell>
          <cell r="B381" t="str">
            <v>Maemba</v>
          </cell>
          <cell r="C381" t="str">
            <v>embalagem</v>
          </cell>
          <cell r="D381" t="str">
            <v>juliana</v>
          </cell>
          <cell r="H381">
            <v>38282</v>
          </cell>
        </row>
        <row r="382">
          <cell r="A382">
            <v>66594</v>
          </cell>
          <cell r="B382" t="str">
            <v>Ficosa</v>
          </cell>
          <cell r="C382" t="str">
            <v>renault/devolução</v>
          </cell>
          <cell r="D382" t="str">
            <v>SINIVAL</v>
          </cell>
          <cell r="H382">
            <v>38282</v>
          </cell>
        </row>
        <row r="383">
          <cell r="A383">
            <v>251256</v>
          </cell>
          <cell r="B383" t="str">
            <v>Inna</v>
          </cell>
          <cell r="C383" t="str">
            <v>devolução pela Malta</v>
          </cell>
          <cell r="D383" t="str">
            <v>malta</v>
          </cell>
          <cell r="H383">
            <v>38308</v>
          </cell>
        </row>
        <row r="384">
          <cell r="A384">
            <v>66594</v>
          </cell>
          <cell r="B384" t="str">
            <v>Ficosa</v>
          </cell>
          <cell r="C384" t="str">
            <v>Peças e nota entregue para Rodrigo Dboni</v>
          </cell>
          <cell r="D384" t="str">
            <v>naveti</v>
          </cell>
          <cell r="H384">
            <v>38286</v>
          </cell>
        </row>
        <row r="385">
          <cell r="A385">
            <v>5825</v>
          </cell>
          <cell r="B385" t="str">
            <v>Renault</v>
          </cell>
          <cell r="C385" t="str">
            <v>dossie</v>
          </cell>
          <cell r="D385" t="str">
            <v>juliana</v>
          </cell>
          <cell r="H385">
            <v>38289</v>
          </cell>
        </row>
        <row r="386">
          <cell r="A386">
            <v>819</v>
          </cell>
          <cell r="B386" t="str">
            <v>Pallet Brasil</v>
          </cell>
          <cell r="C386" t="str">
            <v>EMBALAGENS</v>
          </cell>
          <cell r="D386" t="str">
            <v>juliana</v>
          </cell>
          <cell r="H386">
            <v>38289</v>
          </cell>
        </row>
        <row r="387">
          <cell r="A387">
            <v>76051</v>
          </cell>
          <cell r="B387" t="str">
            <v>DAYTEC</v>
          </cell>
          <cell r="C387" t="str">
            <v>nota sera trocada pela 76533</v>
          </cell>
          <cell r="D387" t="str">
            <v>Cláudio</v>
          </cell>
          <cell r="H387">
            <v>38299</v>
          </cell>
        </row>
        <row r="388">
          <cell r="A388" t="str">
            <v>ref.  7700435921-80pç</v>
          </cell>
          <cell r="B388" t="str">
            <v>Ficosa</v>
          </cell>
          <cell r="C388" t="str">
            <v>Peças entregue para Rodrigo</v>
          </cell>
          <cell r="D388" t="str">
            <v>sinival/Celio</v>
          </cell>
          <cell r="H388">
            <v>38295</v>
          </cell>
        </row>
        <row r="389">
          <cell r="A389" t="str">
            <v>351418/419</v>
          </cell>
          <cell r="B389" t="str">
            <v>Borlem</v>
          </cell>
          <cell r="C389" t="str">
            <v>Naveti</v>
          </cell>
          <cell r="D389" t="str">
            <v>osnivaldo</v>
          </cell>
          <cell r="H389">
            <v>38296</v>
          </cell>
        </row>
        <row r="390">
          <cell r="A390">
            <v>5862</v>
          </cell>
          <cell r="B390" t="str">
            <v>Renault</v>
          </cell>
          <cell r="C390" t="str">
            <v>fitas</v>
          </cell>
          <cell r="D390" t="str">
            <v>juliana</v>
          </cell>
          <cell r="H390">
            <v>38303</v>
          </cell>
        </row>
        <row r="391">
          <cell r="A391">
            <v>7486</v>
          </cell>
          <cell r="B391" t="str">
            <v>Maemba</v>
          </cell>
          <cell r="C391" t="str">
            <v>embalagens</v>
          </cell>
          <cell r="D391" t="str">
            <v>juliana</v>
          </cell>
          <cell r="H391">
            <v>38303</v>
          </cell>
        </row>
        <row r="392">
          <cell r="A392">
            <v>30243</v>
          </cell>
          <cell r="B392" t="str">
            <v>dana</v>
          </cell>
          <cell r="C392" t="str">
            <v>dossie Arnaud</v>
          </cell>
          <cell r="D392" t="str">
            <v>Arnaud</v>
          </cell>
          <cell r="H392">
            <v>38300</v>
          </cell>
        </row>
        <row r="393">
          <cell r="A393">
            <v>5817</v>
          </cell>
          <cell r="B393" t="str">
            <v>Renault</v>
          </cell>
          <cell r="C393" t="str">
            <v>dossie Arnaud</v>
          </cell>
          <cell r="D393" t="str">
            <v>Arnaud</v>
          </cell>
          <cell r="H393">
            <v>38300</v>
          </cell>
        </row>
        <row r="394">
          <cell r="A394">
            <v>30243</v>
          </cell>
          <cell r="B394" t="str">
            <v>DANA</v>
          </cell>
          <cell r="C394" t="str">
            <v>ARNAUD LEVOU</v>
          </cell>
          <cell r="D394" t="str">
            <v>Arnaud</v>
          </cell>
          <cell r="H394">
            <v>38300</v>
          </cell>
        </row>
        <row r="395">
          <cell r="A395">
            <v>242152</v>
          </cell>
          <cell r="B395" t="str">
            <v xml:space="preserve">VALEO </v>
          </cell>
          <cell r="C395" t="str">
            <v xml:space="preserve">reposição </v>
          </cell>
          <cell r="D395" t="str">
            <v>Juliana</v>
          </cell>
          <cell r="H395">
            <v>38303</v>
          </cell>
        </row>
        <row r="396">
          <cell r="A396">
            <v>5869</v>
          </cell>
          <cell r="B396" t="str">
            <v>REnault</v>
          </cell>
          <cell r="C396" t="str">
            <v>dossie karen</v>
          </cell>
          <cell r="D396" t="str">
            <v>Juliana</v>
          </cell>
          <cell r="H396">
            <v>38303</v>
          </cell>
        </row>
        <row r="397">
          <cell r="A397">
            <v>5881</v>
          </cell>
          <cell r="B397" t="str">
            <v>Renault</v>
          </cell>
          <cell r="C397" t="str">
            <v>DOSSIE</v>
          </cell>
          <cell r="D397" t="str">
            <v>JULIANA</v>
          </cell>
          <cell r="H397">
            <v>38308</v>
          </cell>
        </row>
        <row r="398">
          <cell r="A398">
            <v>8357</v>
          </cell>
          <cell r="B398" t="str">
            <v>Embrart</v>
          </cell>
          <cell r="C398" t="str">
            <v>EMBALAGEM</v>
          </cell>
          <cell r="D398" t="str">
            <v>JULIANA</v>
          </cell>
          <cell r="H398">
            <v>38308</v>
          </cell>
        </row>
        <row r="399">
          <cell r="A399">
            <v>8397</v>
          </cell>
          <cell r="B399" t="str">
            <v>Embrart</v>
          </cell>
          <cell r="C399" t="str">
            <v>EMBALAGEM</v>
          </cell>
          <cell r="D399" t="str">
            <v>JULIANA</v>
          </cell>
          <cell r="H399">
            <v>38308</v>
          </cell>
        </row>
        <row r="400">
          <cell r="A400">
            <v>8753</v>
          </cell>
          <cell r="B400" t="str">
            <v>MANULI</v>
          </cell>
          <cell r="C400" t="str">
            <v>DOSSIE</v>
          </cell>
          <cell r="D400" t="str">
            <v>JULIANA</v>
          </cell>
          <cell r="H400">
            <v>38308</v>
          </cell>
        </row>
        <row r="401">
          <cell r="A401">
            <v>5896</v>
          </cell>
          <cell r="B401" t="str">
            <v>Renault</v>
          </cell>
          <cell r="C401" t="str">
            <v>Complemento Daytec</v>
          </cell>
          <cell r="D401" t="str">
            <v>Cláudio</v>
          </cell>
          <cell r="H401">
            <v>38314</v>
          </cell>
        </row>
        <row r="402">
          <cell r="A402">
            <v>10636</v>
          </cell>
          <cell r="B402" t="str">
            <v>edscha</v>
          </cell>
          <cell r="C402" t="str">
            <v>Dossie/Arnaud</v>
          </cell>
          <cell r="D402" t="str">
            <v>Cláudio</v>
          </cell>
          <cell r="H402">
            <v>38314</v>
          </cell>
        </row>
        <row r="403">
          <cell r="A403">
            <v>7513</v>
          </cell>
          <cell r="B403" t="str">
            <v>Maemba</v>
          </cell>
          <cell r="C403" t="str">
            <v>embalagens</v>
          </cell>
          <cell r="D403" t="str">
            <v>Cláudio</v>
          </cell>
          <cell r="H403">
            <v>38314</v>
          </cell>
        </row>
        <row r="404">
          <cell r="A404">
            <v>5888</v>
          </cell>
          <cell r="B404" t="str">
            <v>Renault</v>
          </cell>
          <cell r="C404" t="str">
            <v>grampos</v>
          </cell>
          <cell r="D404" t="str">
            <v>Cláudio</v>
          </cell>
          <cell r="H404">
            <v>38314</v>
          </cell>
        </row>
        <row r="405">
          <cell r="A405">
            <v>10839</v>
          </cell>
          <cell r="B405" t="str">
            <v>MGI</v>
          </cell>
          <cell r="C405" t="str">
            <v>devolução Malta/placa: aiy-6828</v>
          </cell>
          <cell r="D405" t="str">
            <v>luiz/malta</v>
          </cell>
          <cell r="H405">
            <v>38314</v>
          </cell>
        </row>
        <row r="406">
          <cell r="A406">
            <v>11056</v>
          </cell>
          <cell r="B406" t="str">
            <v>MGI</v>
          </cell>
          <cell r="C406" t="str">
            <v>devolução Malta/placa: aiy-6828</v>
          </cell>
          <cell r="D406" t="str">
            <v>luiz/malta</v>
          </cell>
          <cell r="H406">
            <v>38314</v>
          </cell>
        </row>
        <row r="407">
          <cell r="A407">
            <v>11079</v>
          </cell>
          <cell r="B407" t="str">
            <v>MGI</v>
          </cell>
          <cell r="C407" t="str">
            <v>devolução Malta/placa: aiy-6828</v>
          </cell>
          <cell r="D407" t="str">
            <v>luiz/malta</v>
          </cell>
          <cell r="H407">
            <v>38314</v>
          </cell>
        </row>
        <row r="408">
          <cell r="A408">
            <v>11154</v>
          </cell>
          <cell r="B408" t="str">
            <v>MGI</v>
          </cell>
          <cell r="C408" t="str">
            <v>devolução Malta/placa: aiy-6828</v>
          </cell>
          <cell r="D408" t="str">
            <v>luiz/malta</v>
          </cell>
          <cell r="H408">
            <v>38314</v>
          </cell>
        </row>
        <row r="409">
          <cell r="A409">
            <v>115352</v>
          </cell>
          <cell r="B409" t="str">
            <v>Siemens</v>
          </cell>
          <cell r="C409" t="str">
            <v>Devolução/claudio/Renault</v>
          </cell>
          <cell r="D409" t="str">
            <v>Célio/naveti</v>
          </cell>
          <cell r="H409">
            <v>38322</v>
          </cell>
        </row>
        <row r="410">
          <cell r="A410">
            <v>116029</v>
          </cell>
          <cell r="B410" t="str">
            <v>Siemens</v>
          </cell>
          <cell r="C410" t="str">
            <v>Devolução/claudio/Renault</v>
          </cell>
          <cell r="D410" t="str">
            <v>Célio/naveti</v>
          </cell>
          <cell r="H410">
            <v>38322</v>
          </cell>
        </row>
        <row r="411">
          <cell r="A411">
            <v>558446</v>
          </cell>
          <cell r="B411" t="str">
            <v>AETHRA</v>
          </cell>
          <cell r="C411" t="str">
            <v>Devolução/claudio/Renault</v>
          </cell>
          <cell r="D411" t="str">
            <v>Célio/naveti</v>
          </cell>
          <cell r="H411">
            <v>38322</v>
          </cell>
        </row>
        <row r="412">
          <cell r="A412">
            <v>81909</v>
          </cell>
          <cell r="B412" t="str">
            <v>TEKSID</v>
          </cell>
          <cell r="C412" t="str">
            <v>Devolução/claudio/Renault</v>
          </cell>
          <cell r="D412" t="str">
            <v>Célio/naveti</v>
          </cell>
          <cell r="H412">
            <v>38322</v>
          </cell>
        </row>
        <row r="413">
          <cell r="A413">
            <v>37649</v>
          </cell>
          <cell r="B413" t="str">
            <v>Simoldes</v>
          </cell>
          <cell r="C413" t="str">
            <v>Devolução para simoldes</v>
          </cell>
          <cell r="D413" t="str">
            <v>malta</v>
          </cell>
          <cell r="H413">
            <v>38329</v>
          </cell>
        </row>
        <row r="414">
          <cell r="A414">
            <v>6049</v>
          </cell>
          <cell r="B414" t="str">
            <v>Renault</v>
          </cell>
          <cell r="C414" t="str">
            <v>dossie/arnaud</v>
          </cell>
          <cell r="D414" t="str">
            <v>juliana</v>
          </cell>
          <cell r="H414">
            <v>38331</v>
          </cell>
        </row>
        <row r="415">
          <cell r="A415">
            <v>5959</v>
          </cell>
          <cell r="B415" t="str">
            <v>Renault</v>
          </cell>
          <cell r="C415" t="str">
            <v>cx papelão</v>
          </cell>
          <cell r="D415" t="str">
            <v>juliana</v>
          </cell>
          <cell r="H415">
            <v>38331</v>
          </cell>
        </row>
        <row r="416">
          <cell r="A416">
            <v>577083</v>
          </cell>
          <cell r="B416" t="str">
            <v>ARTEB</v>
          </cell>
          <cell r="C416" t="str">
            <v xml:space="preserve">troca das notas </v>
          </cell>
          <cell r="D416" t="str">
            <v>juliana</v>
          </cell>
          <cell r="H416">
            <v>38331</v>
          </cell>
        </row>
        <row r="417">
          <cell r="A417">
            <v>577084</v>
          </cell>
          <cell r="B417" t="str">
            <v>ARTEB</v>
          </cell>
          <cell r="C417" t="str">
            <v xml:space="preserve">troca das notas </v>
          </cell>
          <cell r="D417" t="str">
            <v>juliana</v>
          </cell>
          <cell r="H417">
            <v>38331</v>
          </cell>
        </row>
        <row r="418">
          <cell r="A418">
            <v>577085</v>
          </cell>
          <cell r="B418" t="str">
            <v>ARTEB</v>
          </cell>
          <cell r="C418" t="str">
            <v xml:space="preserve">troca das notas </v>
          </cell>
          <cell r="D418" t="str">
            <v>juliana</v>
          </cell>
          <cell r="H418">
            <v>38331</v>
          </cell>
        </row>
        <row r="419">
          <cell r="A419">
            <v>577086</v>
          </cell>
          <cell r="B419" t="str">
            <v>ARTEB</v>
          </cell>
          <cell r="C419" t="str">
            <v xml:space="preserve">troca das notas </v>
          </cell>
          <cell r="D419" t="str">
            <v>juliana</v>
          </cell>
          <cell r="H419">
            <v>38331</v>
          </cell>
        </row>
        <row r="420">
          <cell r="A420">
            <v>403190</v>
          </cell>
          <cell r="B420" t="str">
            <v>TUPY</v>
          </cell>
          <cell r="C420" t="str">
            <v>DEVOLUÇÃO PARA RENAULT</v>
          </cell>
          <cell r="D420" t="str">
            <v>Célio/naveti</v>
          </cell>
          <cell r="H420">
            <v>38334</v>
          </cell>
        </row>
        <row r="421">
          <cell r="A421">
            <v>74434</v>
          </cell>
          <cell r="B421" t="str">
            <v>COBRA</v>
          </cell>
          <cell r="C421" t="str">
            <v>DEVOLUÇÃO DAS PEÇAS E NOTA FISCAIS</v>
          </cell>
          <cell r="D421" t="str">
            <v>JULIANA</v>
          </cell>
          <cell r="H421">
            <v>38337</v>
          </cell>
        </row>
        <row r="422">
          <cell r="A422">
            <v>88318</v>
          </cell>
          <cell r="B422" t="str">
            <v>EATON</v>
          </cell>
          <cell r="C422" t="str">
            <v>DOSSIE ARNAUD</v>
          </cell>
          <cell r="D422" t="str">
            <v>LEANDRO</v>
          </cell>
          <cell r="H422">
            <v>38338</v>
          </cell>
        </row>
        <row r="423">
          <cell r="A423">
            <v>88317</v>
          </cell>
          <cell r="B423" t="str">
            <v>EATON</v>
          </cell>
          <cell r="C423" t="str">
            <v>DOSSIE ARNAUD</v>
          </cell>
          <cell r="D423" t="str">
            <v>LEANDRO</v>
          </cell>
          <cell r="H423">
            <v>38338</v>
          </cell>
        </row>
        <row r="424">
          <cell r="A424">
            <v>23819</v>
          </cell>
          <cell r="B424" t="str">
            <v>moller</v>
          </cell>
          <cell r="C424" t="str">
            <v>foi trocada pela 23942</v>
          </cell>
          <cell r="D424" t="str">
            <v>x</v>
          </cell>
          <cell r="H424" t="str">
            <v>x</v>
          </cell>
        </row>
        <row r="425">
          <cell r="A425">
            <v>23797</v>
          </cell>
          <cell r="B425" t="str">
            <v>moller</v>
          </cell>
          <cell r="C425" t="str">
            <v>foi trocada pela 23942</v>
          </cell>
          <cell r="D425" t="str">
            <v>x</v>
          </cell>
          <cell r="H425" t="str">
            <v>x</v>
          </cell>
        </row>
        <row r="426">
          <cell r="A426">
            <v>23873</v>
          </cell>
          <cell r="B426" t="str">
            <v>moller</v>
          </cell>
          <cell r="C426" t="str">
            <v>foi trocada pela 23942</v>
          </cell>
          <cell r="D426" t="str">
            <v>x</v>
          </cell>
          <cell r="H426" t="str">
            <v>x</v>
          </cell>
        </row>
        <row r="427">
          <cell r="A427">
            <v>223428</v>
          </cell>
          <cell r="B427" t="str">
            <v>magneti</v>
          </cell>
          <cell r="C427" t="str">
            <v>caixa</v>
          </cell>
          <cell r="D427" t="str">
            <v>juliana</v>
          </cell>
          <cell r="H427">
            <v>38336</v>
          </cell>
        </row>
        <row r="428">
          <cell r="A428">
            <v>7575</v>
          </cell>
          <cell r="B428" t="str">
            <v>Maemba</v>
          </cell>
          <cell r="C428" t="str">
            <v>embalagem</v>
          </cell>
          <cell r="D428" t="str">
            <v>juliana</v>
          </cell>
          <cell r="H428">
            <v>38337</v>
          </cell>
        </row>
        <row r="429">
          <cell r="A429">
            <v>8720</v>
          </cell>
          <cell r="B429" t="str">
            <v>Embrart</v>
          </cell>
          <cell r="C429" t="str">
            <v>embalagem</v>
          </cell>
          <cell r="D429" t="str">
            <v>juliana</v>
          </cell>
          <cell r="H429">
            <v>38338</v>
          </cell>
        </row>
        <row r="430">
          <cell r="A430">
            <v>8715</v>
          </cell>
          <cell r="B430" t="str">
            <v>Embrart</v>
          </cell>
          <cell r="C430" t="str">
            <v>embalagem</v>
          </cell>
          <cell r="D430" t="str">
            <v>juliana</v>
          </cell>
          <cell r="H430">
            <v>38339</v>
          </cell>
        </row>
        <row r="431">
          <cell r="A431">
            <v>69751</v>
          </cell>
          <cell r="B431" t="str">
            <v>TEC BOR</v>
          </cell>
          <cell r="C431" t="str">
            <v>DEVOLUÇÃO PELA MALTA</v>
          </cell>
          <cell r="D431" t="str">
            <v>MALTA/AGX-5628</v>
          </cell>
          <cell r="H431">
            <v>38364</v>
          </cell>
        </row>
        <row r="432">
          <cell r="A432">
            <v>70394</v>
          </cell>
          <cell r="B432" t="str">
            <v>TEC BOR</v>
          </cell>
          <cell r="C432" t="str">
            <v>DEVOLUÇÃO PELA MALTA</v>
          </cell>
          <cell r="D432" t="str">
            <v>MALTA/AGX-5628</v>
          </cell>
          <cell r="H432">
            <v>38364</v>
          </cell>
        </row>
        <row r="433">
          <cell r="A433">
            <v>26019</v>
          </cell>
          <cell r="B433" t="str">
            <v>autoliv</v>
          </cell>
          <cell r="C433" t="str">
            <v>acerto de notas, devolução claudio</v>
          </cell>
          <cell r="D433" t="str">
            <v>cláudio</v>
          </cell>
          <cell r="H433">
            <v>38370</v>
          </cell>
        </row>
        <row r="434">
          <cell r="A434">
            <v>26020</v>
          </cell>
          <cell r="B434" t="str">
            <v>autoliv</v>
          </cell>
          <cell r="C434" t="str">
            <v>acerto de notas, devolução claudio</v>
          </cell>
          <cell r="D434" t="str">
            <v>cláudio</v>
          </cell>
          <cell r="H434">
            <v>38370</v>
          </cell>
        </row>
        <row r="435">
          <cell r="A435">
            <v>25968</v>
          </cell>
          <cell r="B435" t="str">
            <v>autoliv</v>
          </cell>
          <cell r="C435" t="str">
            <v>acerto de notas, devolução claudio</v>
          </cell>
          <cell r="D435" t="str">
            <v>cláudio</v>
          </cell>
          <cell r="H435">
            <v>38370</v>
          </cell>
        </row>
        <row r="436">
          <cell r="A436">
            <v>25879</v>
          </cell>
          <cell r="B436" t="str">
            <v>autoliv</v>
          </cell>
          <cell r="C436" t="str">
            <v>acerto de notas, devolução claudio</v>
          </cell>
          <cell r="D436" t="str">
            <v>cláudio</v>
          </cell>
          <cell r="H436">
            <v>38370</v>
          </cell>
        </row>
        <row r="437">
          <cell r="A437">
            <v>25548</v>
          </cell>
          <cell r="B437" t="str">
            <v>autoliv</v>
          </cell>
          <cell r="C437" t="str">
            <v>acerto de notas, devolução claudio</v>
          </cell>
          <cell r="D437" t="str">
            <v>cláudio</v>
          </cell>
          <cell r="H437">
            <v>38370</v>
          </cell>
        </row>
        <row r="438">
          <cell r="A438">
            <v>25632</v>
          </cell>
          <cell r="B438" t="str">
            <v>autoliv</v>
          </cell>
          <cell r="C438" t="str">
            <v>acerto de notas, devolução claudio</v>
          </cell>
          <cell r="D438" t="str">
            <v>cláudio</v>
          </cell>
          <cell r="H438">
            <v>38370</v>
          </cell>
        </row>
        <row r="439">
          <cell r="A439">
            <v>25940</v>
          </cell>
          <cell r="B439" t="str">
            <v>autoliv</v>
          </cell>
          <cell r="C439" t="str">
            <v>foi trocada pela nota 26019</v>
          </cell>
          <cell r="D439" t="str">
            <v>cláudio</v>
          </cell>
          <cell r="H439">
            <v>38370</v>
          </cell>
        </row>
        <row r="440">
          <cell r="A440">
            <v>25938</v>
          </cell>
          <cell r="B440" t="str">
            <v>autoliv</v>
          </cell>
          <cell r="C440" t="str">
            <v>foi trocada pela nota 26019</v>
          </cell>
          <cell r="D440" t="str">
            <v>cláudio</v>
          </cell>
          <cell r="H440">
            <v>38370</v>
          </cell>
        </row>
        <row r="441">
          <cell r="A441">
            <v>585880</v>
          </cell>
          <cell r="B441" t="str">
            <v>ARTEB</v>
          </cell>
          <cell r="C441" t="str">
            <v>EMBALAGEM</v>
          </cell>
          <cell r="D441" t="str">
            <v>cláudio</v>
          </cell>
          <cell r="H441">
            <v>38370</v>
          </cell>
        </row>
        <row r="442">
          <cell r="A442">
            <v>584724</v>
          </cell>
          <cell r="B442" t="str">
            <v>ARTEB</v>
          </cell>
          <cell r="C442" t="str">
            <v>acerto de notas, devolução claudio</v>
          </cell>
          <cell r="D442" t="str">
            <v>cláudio</v>
          </cell>
          <cell r="H442">
            <v>38370</v>
          </cell>
        </row>
        <row r="443">
          <cell r="A443">
            <v>583164</v>
          </cell>
          <cell r="B443" t="str">
            <v>ARTEB</v>
          </cell>
          <cell r="C443" t="str">
            <v>acerto de notas, devolução claudio</v>
          </cell>
          <cell r="D443" t="str">
            <v>cláudio</v>
          </cell>
          <cell r="H443">
            <v>38370</v>
          </cell>
        </row>
        <row r="444">
          <cell r="A444">
            <v>582241</v>
          </cell>
          <cell r="B444" t="str">
            <v>ARTEB</v>
          </cell>
          <cell r="C444" t="str">
            <v>acerto de notas, devolução claudio</v>
          </cell>
          <cell r="D444" t="str">
            <v>cláudio</v>
          </cell>
          <cell r="H444">
            <v>38370</v>
          </cell>
        </row>
        <row r="445">
          <cell r="A445">
            <v>583166</v>
          </cell>
          <cell r="B445" t="str">
            <v>ARTEB</v>
          </cell>
          <cell r="C445" t="str">
            <v>acerto de notas, devolução claudio</v>
          </cell>
          <cell r="D445" t="str">
            <v>cláudio</v>
          </cell>
          <cell r="H445">
            <v>38370</v>
          </cell>
        </row>
        <row r="446">
          <cell r="A446">
            <v>583295</v>
          </cell>
          <cell r="B446" t="str">
            <v>ARTEB</v>
          </cell>
          <cell r="C446" t="str">
            <v>acerto de notas, devolução claudio</v>
          </cell>
          <cell r="D446" t="str">
            <v>cláudio</v>
          </cell>
          <cell r="H446">
            <v>38370</v>
          </cell>
        </row>
        <row r="447">
          <cell r="A447">
            <v>583294</v>
          </cell>
          <cell r="B447" t="str">
            <v>ARTEB</v>
          </cell>
          <cell r="C447" t="str">
            <v>acerto de notas, devolução claudio</v>
          </cell>
          <cell r="D447" t="str">
            <v>cláudio</v>
          </cell>
          <cell r="H447">
            <v>38370</v>
          </cell>
        </row>
        <row r="448">
          <cell r="A448">
            <v>576262</v>
          </cell>
          <cell r="B448" t="str">
            <v>ARTEB</v>
          </cell>
          <cell r="C448" t="str">
            <v>acerto de notas, devolução claudio</v>
          </cell>
          <cell r="D448" t="str">
            <v>cláudio</v>
          </cell>
          <cell r="H448">
            <v>38370</v>
          </cell>
        </row>
        <row r="449">
          <cell r="A449">
            <v>582242</v>
          </cell>
          <cell r="B449" t="str">
            <v>ARTEB</v>
          </cell>
          <cell r="C449" t="str">
            <v>acerto de notas, devolução claudio</v>
          </cell>
          <cell r="D449" t="str">
            <v>cláudio</v>
          </cell>
          <cell r="H449">
            <v>38370</v>
          </cell>
        </row>
        <row r="450">
          <cell r="A450">
            <v>583165</v>
          </cell>
          <cell r="B450" t="str">
            <v>ARTEB</v>
          </cell>
          <cell r="C450" t="str">
            <v>acerto de notas, devolução claudio</v>
          </cell>
          <cell r="D450" t="str">
            <v>cláudio</v>
          </cell>
          <cell r="H450">
            <v>38370</v>
          </cell>
        </row>
        <row r="451">
          <cell r="A451">
            <v>297188</v>
          </cell>
          <cell r="B451" t="str">
            <v>TRELLEBORG</v>
          </cell>
          <cell r="C451" t="str">
            <v>acerto de notas, devolução claudio(305351/350/035)</v>
          </cell>
          <cell r="D451" t="str">
            <v>cláudio</v>
          </cell>
          <cell r="H451">
            <v>38370</v>
          </cell>
        </row>
        <row r="452">
          <cell r="A452">
            <v>301167</v>
          </cell>
          <cell r="B452" t="str">
            <v>TRELLEBORG</v>
          </cell>
          <cell r="C452" t="str">
            <v>acerto de notas, devolução claudio(305351/350/035)</v>
          </cell>
          <cell r="D452" t="str">
            <v>cláudio</v>
          </cell>
          <cell r="H452">
            <v>38370</v>
          </cell>
        </row>
        <row r="453">
          <cell r="A453">
            <v>7636</v>
          </cell>
          <cell r="B453" t="str">
            <v>Maemba</v>
          </cell>
          <cell r="C453" t="str">
            <v>embalagens</v>
          </cell>
          <cell r="D453" t="str">
            <v>cláudio</v>
          </cell>
          <cell r="H453">
            <v>38370</v>
          </cell>
        </row>
        <row r="454">
          <cell r="A454">
            <v>248814</v>
          </cell>
          <cell r="B454" t="str">
            <v>Inna</v>
          </cell>
          <cell r="C454" t="str">
            <v>embalagens</v>
          </cell>
          <cell r="D454" t="str">
            <v>cláudio</v>
          </cell>
          <cell r="H454">
            <v>38371</v>
          </cell>
        </row>
        <row r="455">
          <cell r="A455">
            <v>38365</v>
          </cell>
          <cell r="B455" t="str">
            <v>axon</v>
          </cell>
          <cell r="C455" t="str">
            <v>documentação</v>
          </cell>
          <cell r="D455" t="str">
            <v>cláudio</v>
          </cell>
          <cell r="H455">
            <v>38371</v>
          </cell>
        </row>
        <row r="456">
          <cell r="A456">
            <v>7652</v>
          </cell>
          <cell r="B456" t="str">
            <v>Maemba</v>
          </cell>
          <cell r="C456" t="str">
            <v>embalagens</v>
          </cell>
          <cell r="D456" t="str">
            <v>Cláudio</v>
          </cell>
          <cell r="H456">
            <v>38379</v>
          </cell>
        </row>
        <row r="457">
          <cell r="A457">
            <v>6008</v>
          </cell>
          <cell r="B457" t="str">
            <v>renault</v>
          </cell>
          <cell r="C457" t="str">
            <v>dossie</v>
          </cell>
          <cell r="D457" t="str">
            <v>Cláudio</v>
          </cell>
          <cell r="H457">
            <v>38379</v>
          </cell>
        </row>
        <row r="458">
          <cell r="A458">
            <v>6012</v>
          </cell>
          <cell r="B458" t="str">
            <v>renault</v>
          </cell>
          <cell r="C458" t="str">
            <v>dossie</v>
          </cell>
          <cell r="D458" t="str">
            <v>Cláudio</v>
          </cell>
          <cell r="H458">
            <v>38379</v>
          </cell>
        </row>
        <row r="459">
          <cell r="A459">
            <v>6005</v>
          </cell>
          <cell r="B459" t="str">
            <v>renault</v>
          </cell>
          <cell r="C459" t="str">
            <v>dossie</v>
          </cell>
          <cell r="D459" t="str">
            <v>Cláudio</v>
          </cell>
          <cell r="H459">
            <v>38379</v>
          </cell>
        </row>
        <row r="460">
          <cell r="A460">
            <v>9183</v>
          </cell>
          <cell r="B460" t="str">
            <v>EMBRART</v>
          </cell>
          <cell r="C460" t="str">
            <v>embalagens</v>
          </cell>
          <cell r="D460" t="str">
            <v>Cláudio</v>
          </cell>
          <cell r="H460">
            <v>38379</v>
          </cell>
        </row>
        <row r="461">
          <cell r="A461">
            <v>306556</v>
          </cell>
          <cell r="B461" t="str">
            <v>TRELLEBORG</v>
          </cell>
          <cell r="C461" t="str">
            <v>NOTA VAI SER TROCADA PELA:307916</v>
          </cell>
          <cell r="D461" t="str">
            <v>Cláudio</v>
          </cell>
          <cell r="H461">
            <v>38379</v>
          </cell>
        </row>
        <row r="462">
          <cell r="A462">
            <v>3793</v>
          </cell>
          <cell r="B462" t="str">
            <v>IMPRIME</v>
          </cell>
          <cell r="C462" t="str">
            <v>EMBALAGENS</v>
          </cell>
          <cell r="D462" t="str">
            <v>Cláudio</v>
          </cell>
          <cell r="H462">
            <v>38379</v>
          </cell>
        </row>
        <row r="463">
          <cell r="A463">
            <v>292919</v>
          </cell>
          <cell r="B463" t="str">
            <v>TEKSID</v>
          </cell>
          <cell r="C463" t="str">
            <v>Dossie/Arnaud</v>
          </cell>
          <cell r="D463" t="str">
            <v>Arnaud</v>
          </cell>
          <cell r="H463">
            <v>38387</v>
          </cell>
        </row>
        <row r="464">
          <cell r="A464">
            <v>292920</v>
          </cell>
          <cell r="B464" t="str">
            <v>TEKSID</v>
          </cell>
          <cell r="C464" t="str">
            <v>EMBALAGEM</v>
          </cell>
          <cell r="D464" t="str">
            <v>Arnaud</v>
          </cell>
          <cell r="H464">
            <v>38387</v>
          </cell>
        </row>
        <row r="465">
          <cell r="A465">
            <v>292547</v>
          </cell>
          <cell r="B465" t="str">
            <v>TEKSID</v>
          </cell>
          <cell r="C465" t="str">
            <v>Dossie/Arnaud</v>
          </cell>
          <cell r="D465" t="str">
            <v>Arnaud</v>
          </cell>
          <cell r="H465">
            <v>38387</v>
          </cell>
        </row>
        <row r="466">
          <cell r="A466">
            <v>292548</v>
          </cell>
          <cell r="B466" t="str">
            <v>TEKSID</v>
          </cell>
          <cell r="C466" t="str">
            <v>EMBALAGEM</v>
          </cell>
          <cell r="D466" t="str">
            <v>Arnaud</v>
          </cell>
          <cell r="H466">
            <v>38387</v>
          </cell>
        </row>
        <row r="467">
          <cell r="A467">
            <v>402972</v>
          </cell>
          <cell r="B467" t="str">
            <v>Tower</v>
          </cell>
          <cell r="C467" t="str">
            <v>Claudio</v>
          </cell>
          <cell r="D467" t="str">
            <v>juliana</v>
          </cell>
          <cell r="H467">
            <v>38387</v>
          </cell>
        </row>
        <row r="468">
          <cell r="A468">
            <v>6021</v>
          </cell>
          <cell r="B468" t="str">
            <v>RENAULT</v>
          </cell>
          <cell r="C468" t="str">
            <v>dossie</v>
          </cell>
          <cell r="D468" t="str">
            <v>Arnaud</v>
          </cell>
          <cell r="H468">
            <v>38387</v>
          </cell>
        </row>
        <row r="469">
          <cell r="A469">
            <v>6014</v>
          </cell>
          <cell r="B469" t="str">
            <v>RENAULT</v>
          </cell>
          <cell r="C469" t="str">
            <v>peças não vieram</v>
          </cell>
          <cell r="D469" t="str">
            <v>Arnaud</v>
          </cell>
          <cell r="H469">
            <v>38387</v>
          </cell>
        </row>
        <row r="470">
          <cell r="A470">
            <v>9274</v>
          </cell>
          <cell r="B470" t="str">
            <v>EMBRART</v>
          </cell>
          <cell r="C470" t="str">
            <v>embalagem</v>
          </cell>
          <cell r="D470" t="str">
            <v>juliana</v>
          </cell>
          <cell r="H470">
            <v>38387</v>
          </cell>
        </row>
        <row r="471">
          <cell r="A471">
            <v>294247</v>
          </cell>
          <cell r="B471" t="str">
            <v>TEKSID</v>
          </cell>
          <cell r="C471" t="str">
            <v>dossie Arnaud</v>
          </cell>
          <cell r="D471" t="str">
            <v>Arnaud</v>
          </cell>
          <cell r="H471">
            <v>38394</v>
          </cell>
        </row>
        <row r="472">
          <cell r="A472">
            <v>394248</v>
          </cell>
          <cell r="B472" t="str">
            <v>TEKSID</v>
          </cell>
          <cell r="C472" t="str">
            <v>dossie Arnaud</v>
          </cell>
          <cell r="D472" t="str">
            <v>Arnaud</v>
          </cell>
          <cell r="H472">
            <v>38394</v>
          </cell>
        </row>
        <row r="473">
          <cell r="A473">
            <v>293884</v>
          </cell>
          <cell r="B473" t="str">
            <v>TEKSID</v>
          </cell>
          <cell r="C473" t="str">
            <v>dossie Arnaud</v>
          </cell>
          <cell r="D473" t="str">
            <v>Arnaud</v>
          </cell>
          <cell r="H473">
            <v>38394</v>
          </cell>
        </row>
        <row r="474">
          <cell r="A474">
            <v>293883</v>
          </cell>
          <cell r="B474" t="str">
            <v>TEKSID</v>
          </cell>
          <cell r="C474" t="str">
            <v>dossie Arnaud</v>
          </cell>
          <cell r="D474" t="str">
            <v>Arnaud</v>
          </cell>
          <cell r="H474">
            <v>38394</v>
          </cell>
        </row>
        <row r="475">
          <cell r="A475">
            <v>294099</v>
          </cell>
          <cell r="B475" t="str">
            <v>TEKSID</v>
          </cell>
          <cell r="C475" t="str">
            <v>dossie Arnaud</v>
          </cell>
          <cell r="D475" t="str">
            <v>Arnaud</v>
          </cell>
          <cell r="H475">
            <v>38394</v>
          </cell>
        </row>
        <row r="476">
          <cell r="A476">
            <v>294098</v>
          </cell>
          <cell r="B476" t="str">
            <v>TEKSID</v>
          </cell>
          <cell r="C476" t="str">
            <v>dossie Arnaud</v>
          </cell>
          <cell r="D476" t="str">
            <v>Arnaud</v>
          </cell>
          <cell r="H476">
            <v>38394</v>
          </cell>
        </row>
        <row r="477">
          <cell r="A477">
            <v>294036</v>
          </cell>
          <cell r="B477" t="str">
            <v>TEKSID</v>
          </cell>
          <cell r="C477" t="str">
            <v>dossie Arnaud</v>
          </cell>
          <cell r="D477" t="str">
            <v>Arnaud</v>
          </cell>
          <cell r="H477">
            <v>38394</v>
          </cell>
        </row>
        <row r="478">
          <cell r="A478">
            <v>293659</v>
          </cell>
          <cell r="B478" t="str">
            <v>TEKSID</v>
          </cell>
          <cell r="C478" t="str">
            <v>dossie Arnaud</v>
          </cell>
          <cell r="D478" t="str">
            <v>Arnaud</v>
          </cell>
          <cell r="H478">
            <v>38394</v>
          </cell>
        </row>
        <row r="479">
          <cell r="A479">
            <v>293660</v>
          </cell>
          <cell r="B479" t="str">
            <v>TEKSID</v>
          </cell>
          <cell r="C479" t="str">
            <v>dossie Arnaud</v>
          </cell>
          <cell r="D479" t="str">
            <v>Arnaud</v>
          </cell>
          <cell r="H479">
            <v>38394</v>
          </cell>
        </row>
        <row r="480">
          <cell r="A480">
            <v>294037</v>
          </cell>
          <cell r="B480" t="str">
            <v>TEKSID</v>
          </cell>
          <cell r="C480" t="str">
            <v>dossie Arnaud</v>
          </cell>
          <cell r="D480" t="str">
            <v>Arnaud</v>
          </cell>
          <cell r="H480">
            <v>38394</v>
          </cell>
        </row>
        <row r="481">
          <cell r="A481">
            <v>7281</v>
          </cell>
          <cell r="B481" t="str">
            <v>Brandl</v>
          </cell>
          <cell r="C481" t="str">
            <v>devolução nota claudio foi trocada</v>
          </cell>
          <cell r="D481" t="str">
            <v>Cláudio</v>
          </cell>
          <cell r="H481">
            <v>38394</v>
          </cell>
        </row>
        <row r="482">
          <cell r="A482">
            <v>38053</v>
          </cell>
          <cell r="B482" t="str">
            <v>Simoldes</v>
          </cell>
          <cell r="C482" t="str">
            <v>DOSSIE/NOTA FOI PARA CLÁUDIO</v>
          </cell>
          <cell r="D482" t="str">
            <v>Cláudio</v>
          </cell>
          <cell r="H482">
            <v>38394</v>
          </cell>
        </row>
        <row r="483">
          <cell r="A483">
            <v>402030</v>
          </cell>
          <cell r="B483" t="str">
            <v>Tower</v>
          </cell>
          <cell r="C483" t="str">
            <v>foi substituida pela nota 404874(não recebi a nota 402030)</v>
          </cell>
          <cell r="D483" t="str">
            <v>Cláudio</v>
          </cell>
          <cell r="H483">
            <v>38387</v>
          </cell>
        </row>
        <row r="484">
          <cell r="A484">
            <v>47580</v>
          </cell>
          <cell r="B484" t="str">
            <v>Mbmetalbages</v>
          </cell>
          <cell r="C484" t="str">
            <v>devolução nota para troca 47442</v>
          </cell>
          <cell r="D484" t="str">
            <v>Flávia</v>
          </cell>
          <cell r="H484">
            <v>38394</v>
          </cell>
        </row>
        <row r="485">
          <cell r="A485">
            <v>47290</v>
          </cell>
          <cell r="B485" t="str">
            <v>Mbmetalbages</v>
          </cell>
          <cell r="C485" t="str">
            <v>devolução nota para troca 47442</v>
          </cell>
          <cell r="D485" t="str">
            <v>Flávia</v>
          </cell>
          <cell r="H485">
            <v>38394</v>
          </cell>
        </row>
        <row r="486">
          <cell r="A486">
            <v>7732</v>
          </cell>
          <cell r="B486" t="str">
            <v>Maemba</v>
          </cell>
          <cell r="C486" t="str">
            <v>EMBALAGENS</v>
          </cell>
          <cell r="D486" t="str">
            <v>juliana</v>
          </cell>
          <cell r="H486">
            <v>38401</v>
          </cell>
        </row>
        <row r="487">
          <cell r="A487">
            <v>295180</v>
          </cell>
          <cell r="B487" t="str">
            <v>TEKSID</v>
          </cell>
          <cell r="C487" t="str">
            <v>DOSSIE/ARNAUD</v>
          </cell>
          <cell r="D487" t="str">
            <v>Arnaud</v>
          </cell>
          <cell r="H487">
            <v>38401</v>
          </cell>
        </row>
        <row r="488">
          <cell r="A488">
            <v>295081</v>
          </cell>
          <cell r="B488" t="str">
            <v>“</v>
          </cell>
          <cell r="C488" t="str">
            <v>DOSSIE/ARNAUD</v>
          </cell>
          <cell r="D488" t="str">
            <v>Arnaud</v>
          </cell>
          <cell r="H488">
            <v>38401</v>
          </cell>
        </row>
        <row r="489">
          <cell r="A489">
            <v>295082</v>
          </cell>
          <cell r="B489" t="str">
            <v>“</v>
          </cell>
          <cell r="C489" t="str">
            <v>DOSSIE/ARNAUD</v>
          </cell>
          <cell r="D489" t="str">
            <v>Arnaud</v>
          </cell>
          <cell r="H489">
            <v>38401</v>
          </cell>
        </row>
        <row r="490">
          <cell r="A490">
            <v>295957</v>
          </cell>
          <cell r="B490" t="str">
            <v>“</v>
          </cell>
          <cell r="C490" t="str">
            <v>DOSSIE/ARNAUD</v>
          </cell>
          <cell r="D490" t="str">
            <v>Arnaud</v>
          </cell>
          <cell r="H490">
            <v>38401</v>
          </cell>
        </row>
        <row r="491">
          <cell r="A491">
            <v>294958</v>
          </cell>
          <cell r="B491" t="str">
            <v>‘’</v>
          </cell>
          <cell r="C491" t="str">
            <v>DOSSIE/ARNAUD</v>
          </cell>
          <cell r="D491" t="str">
            <v>Arnaud</v>
          </cell>
          <cell r="H491">
            <v>38401</v>
          </cell>
        </row>
        <row r="492">
          <cell r="A492">
            <v>294455</v>
          </cell>
          <cell r="B492" t="str">
            <v>“</v>
          </cell>
          <cell r="C492" t="str">
            <v>DOSSIE/ARNAUD</v>
          </cell>
          <cell r="D492" t="str">
            <v>Arnaud</v>
          </cell>
          <cell r="H492">
            <v>38401</v>
          </cell>
        </row>
        <row r="493">
          <cell r="A493">
            <v>294454</v>
          </cell>
          <cell r="B493" t="str">
            <v>“</v>
          </cell>
          <cell r="C493" t="str">
            <v>DOSSIE/ARNAUD</v>
          </cell>
          <cell r="D493" t="str">
            <v>Arnaud</v>
          </cell>
          <cell r="H493">
            <v>38401</v>
          </cell>
        </row>
        <row r="494">
          <cell r="A494">
            <v>294764</v>
          </cell>
          <cell r="B494" t="str">
            <v>“</v>
          </cell>
          <cell r="C494" t="str">
            <v>DOSSIE/ARNAUD</v>
          </cell>
          <cell r="D494" t="str">
            <v>Arnaud</v>
          </cell>
          <cell r="H494">
            <v>38401</v>
          </cell>
        </row>
        <row r="495">
          <cell r="A495">
            <v>294765</v>
          </cell>
          <cell r="B495" t="str">
            <v>“</v>
          </cell>
          <cell r="C495" t="str">
            <v>DOSSIE/ARNAUD</v>
          </cell>
          <cell r="D495" t="str">
            <v>Arnaud</v>
          </cell>
          <cell r="H495">
            <v>38401</v>
          </cell>
        </row>
        <row r="496">
          <cell r="A496">
            <v>228810</v>
          </cell>
          <cell r="B496" t="str">
            <v>MAGNETI</v>
          </cell>
          <cell r="C496" t="str">
            <v>DOSSIE/ARNAUD</v>
          </cell>
          <cell r="D496" t="str">
            <v>Arnaud</v>
          </cell>
          <cell r="H496">
            <v>38401</v>
          </cell>
        </row>
        <row r="497">
          <cell r="A497">
            <v>144866</v>
          </cell>
          <cell r="B497" t="str">
            <v>MAGNETI</v>
          </cell>
          <cell r="C497" t="str">
            <v>DOSSIE/ARNAUD</v>
          </cell>
          <cell r="D497" t="str">
            <v>Arnaud</v>
          </cell>
          <cell r="H497">
            <v>38401</v>
          </cell>
        </row>
        <row r="498">
          <cell r="A498">
            <v>295220</v>
          </cell>
          <cell r="B498" t="str">
            <v>TEKSID</v>
          </cell>
          <cell r="C498" t="str">
            <v>DOSSIE/ARNAUD</v>
          </cell>
          <cell r="D498" t="str">
            <v>Arnaud</v>
          </cell>
          <cell r="H498">
            <v>38401</v>
          </cell>
        </row>
        <row r="499">
          <cell r="A499">
            <v>38723</v>
          </cell>
          <cell r="B499" t="str">
            <v>Simoldes</v>
          </cell>
          <cell r="C499" t="str">
            <v>dossie/karen</v>
          </cell>
          <cell r="D499" t="str">
            <v>karen</v>
          </cell>
          <cell r="H499">
            <v>38401</v>
          </cell>
        </row>
        <row r="500">
          <cell r="A500">
            <v>295280</v>
          </cell>
          <cell r="B500" t="str">
            <v>TEKSID</v>
          </cell>
          <cell r="C500" t="str">
            <v>DOSSIE/ARNAUD</v>
          </cell>
          <cell r="D500" t="str">
            <v>Arnaud</v>
          </cell>
          <cell r="H500">
            <v>38401</v>
          </cell>
        </row>
        <row r="501">
          <cell r="A501">
            <v>229290</v>
          </cell>
          <cell r="B501" t="str">
            <v>MAGNETI</v>
          </cell>
          <cell r="C501" t="str">
            <v>DOSSIE/ARNAUD</v>
          </cell>
          <cell r="D501" t="str">
            <v>Arnaud</v>
          </cell>
          <cell r="H501">
            <v>38401</v>
          </cell>
        </row>
        <row r="502">
          <cell r="A502" t="str">
            <v>REF 7700434465-300</v>
          </cell>
          <cell r="B502" t="str">
            <v>Magneti</v>
          </cell>
          <cell r="C502" t="str">
            <v>PEÇAS FORAM RECEBIDAS SEM NOTA E DEVOLVIDAS RENAULT</v>
          </cell>
          <cell r="D502" t="str">
            <v>Célio/naveti</v>
          </cell>
          <cell r="H502">
            <v>38401</v>
          </cell>
        </row>
        <row r="503">
          <cell r="A503">
            <v>31631</v>
          </cell>
          <cell r="B503" t="str">
            <v>COOPER</v>
          </cell>
          <cell r="C503" t="str">
            <v>Juliana levou para o Dalben</v>
          </cell>
          <cell r="D503" t="str">
            <v>Juliana</v>
          </cell>
          <cell r="H503">
            <v>38406</v>
          </cell>
        </row>
        <row r="504">
          <cell r="A504">
            <v>24652</v>
          </cell>
          <cell r="B504" t="str">
            <v>Moller</v>
          </cell>
          <cell r="C504" t="str">
            <v>foi devolvida a nota e sera trocada PELA 24746</v>
          </cell>
          <cell r="D504" t="str">
            <v>MOTORISTA</v>
          </cell>
          <cell r="H504">
            <v>38406</v>
          </cell>
        </row>
        <row r="505">
          <cell r="A505">
            <v>100020</v>
          </cell>
          <cell r="B505" t="str">
            <v>COOPER</v>
          </cell>
          <cell r="C505" t="str">
            <v>DEVOLUÇÃO NOTA CLÁUDIO/troca 100620</v>
          </cell>
          <cell r="D505" t="str">
            <v>Cláudio</v>
          </cell>
          <cell r="H505">
            <v>38408</v>
          </cell>
        </row>
        <row r="506">
          <cell r="A506">
            <v>99781</v>
          </cell>
          <cell r="B506" t="str">
            <v>COOPER</v>
          </cell>
          <cell r="C506" t="str">
            <v>DEVOLUÇÃO NOTA CLÁUDIO/troca 100620</v>
          </cell>
          <cell r="D506" t="str">
            <v>Cláudio</v>
          </cell>
          <cell r="H506">
            <v>38408</v>
          </cell>
        </row>
        <row r="507">
          <cell r="A507">
            <v>112623</v>
          </cell>
          <cell r="B507" t="str">
            <v>Peguform</v>
          </cell>
          <cell r="C507" t="str">
            <v>sem cadastro ref 7701472086</v>
          </cell>
          <cell r="D507" t="str">
            <v>Cláudio</v>
          </cell>
          <cell r="H507">
            <v>38408</v>
          </cell>
        </row>
        <row r="508">
          <cell r="A508">
            <v>54868</v>
          </cell>
          <cell r="B508" t="str">
            <v>Westaflex</v>
          </cell>
          <cell r="C508" t="str">
            <v>Dossie Arnaud</v>
          </cell>
          <cell r="D508" t="str">
            <v>gabardo/leandro</v>
          </cell>
          <cell r="H508">
            <v>38415</v>
          </cell>
        </row>
        <row r="509">
          <cell r="A509">
            <v>229444</v>
          </cell>
          <cell r="B509" t="str">
            <v>MAgneti</v>
          </cell>
          <cell r="C509" t="str">
            <v>Dossie Arnaud</v>
          </cell>
          <cell r="D509" t="str">
            <v>gabardo/leandro</v>
          </cell>
          <cell r="H509">
            <v>38415</v>
          </cell>
        </row>
        <row r="510">
          <cell r="A510">
            <v>229422</v>
          </cell>
          <cell r="B510" t="str">
            <v>MAgneti</v>
          </cell>
          <cell r="C510" t="str">
            <v>Dossie Arnaud</v>
          </cell>
          <cell r="D510" t="str">
            <v>gabardo/leandro</v>
          </cell>
          <cell r="H510">
            <v>38415</v>
          </cell>
        </row>
        <row r="511">
          <cell r="A511">
            <v>399825</v>
          </cell>
          <cell r="B511" t="str">
            <v>Siemens</v>
          </cell>
          <cell r="C511" t="str">
            <v>Dossie Arnaud</v>
          </cell>
          <cell r="D511" t="str">
            <v>gabardo/leandro</v>
          </cell>
          <cell r="H511">
            <v>38415</v>
          </cell>
        </row>
        <row r="512">
          <cell r="A512">
            <v>295393</v>
          </cell>
          <cell r="B512" t="str">
            <v>Teksid</v>
          </cell>
          <cell r="C512" t="str">
            <v>Dossie Arnaud</v>
          </cell>
          <cell r="D512" t="str">
            <v>gabardo/leandro</v>
          </cell>
          <cell r="H512">
            <v>38415</v>
          </cell>
        </row>
        <row r="513">
          <cell r="A513">
            <v>295440</v>
          </cell>
          <cell r="B513" t="str">
            <v>Teksid</v>
          </cell>
          <cell r="C513" t="str">
            <v>Dossie Arnaud</v>
          </cell>
          <cell r="D513" t="str">
            <v>gabardo/leandro</v>
          </cell>
          <cell r="H513">
            <v>38415</v>
          </cell>
        </row>
        <row r="514">
          <cell r="A514">
            <v>295548</v>
          </cell>
          <cell r="B514" t="str">
            <v>Teksid</v>
          </cell>
          <cell r="C514" t="str">
            <v>Dossie Arnaud</v>
          </cell>
          <cell r="D514" t="str">
            <v>gabardo/leandro</v>
          </cell>
          <cell r="H514">
            <v>38415</v>
          </cell>
        </row>
        <row r="515">
          <cell r="A515">
            <v>295880</v>
          </cell>
          <cell r="B515" t="str">
            <v>Teksid</v>
          </cell>
          <cell r="C515" t="str">
            <v>Dossie Arnaud</v>
          </cell>
          <cell r="D515" t="str">
            <v>gabardo/leandro</v>
          </cell>
          <cell r="H515">
            <v>38415</v>
          </cell>
        </row>
        <row r="516">
          <cell r="A516">
            <v>296110</v>
          </cell>
          <cell r="B516" t="str">
            <v>Teksid</v>
          </cell>
          <cell r="C516" t="str">
            <v>Dossie Arnaud</v>
          </cell>
          <cell r="D516" t="str">
            <v>gabardo/leandro</v>
          </cell>
          <cell r="H516">
            <v>38415</v>
          </cell>
        </row>
        <row r="517">
          <cell r="A517">
            <v>296279</v>
          </cell>
          <cell r="B517" t="str">
            <v>Teksid</v>
          </cell>
          <cell r="C517" t="str">
            <v>Dossie Arnaud</v>
          </cell>
          <cell r="D517" t="str">
            <v>gabardo/leandro</v>
          </cell>
          <cell r="H517">
            <v>38415</v>
          </cell>
        </row>
        <row r="518">
          <cell r="A518">
            <v>39488</v>
          </cell>
          <cell r="B518" t="str">
            <v>TRW</v>
          </cell>
          <cell r="C518" t="str">
            <v>trocada pela 39756/39755</v>
          </cell>
          <cell r="D518" t="str">
            <v>motoboy</v>
          </cell>
          <cell r="H518">
            <v>38412</v>
          </cell>
        </row>
        <row r="519">
          <cell r="A519">
            <v>39619</v>
          </cell>
          <cell r="B519" t="str">
            <v>TRW</v>
          </cell>
          <cell r="C519" t="str">
            <v>trocada pela 39756/39755</v>
          </cell>
          <cell r="D519" t="str">
            <v>motoboy</v>
          </cell>
          <cell r="H519">
            <v>38412</v>
          </cell>
        </row>
        <row r="520">
          <cell r="A520">
            <v>376470</v>
          </cell>
          <cell r="B520" t="str">
            <v>HUTCHINSON</v>
          </cell>
          <cell r="C520" t="str">
            <v>DOSSIE/ARNAUD</v>
          </cell>
          <cell r="D520" t="str">
            <v>gabardo/leandro</v>
          </cell>
          <cell r="H520">
            <v>38415</v>
          </cell>
        </row>
        <row r="521">
          <cell r="A521">
            <v>26675</v>
          </cell>
          <cell r="B521" t="str">
            <v>IRAMEC</v>
          </cell>
          <cell r="C521" t="str">
            <v>BO 166</v>
          </cell>
          <cell r="D521" t="str">
            <v>motoboy</v>
          </cell>
          <cell r="H521">
            <v>38412</v>
          </cell>
        </row>
        <row r="522">
          <cell r="A522">
            <v>38673</v>
          </cell>
          <cell r="B522" t="str">
            <v>dana</v>
          </cell>
          <cell r="C522" t="str">
            <v>dossie arnaud</v>
          </cell>
          <cell r="D522" t="str">
            <v>gabardo/leandro</v>
          </cell>
          <cell r="H522">
            <v>38415</v>
          </cell>
        </row>
        <row r="523">
          <cell r="A523">
            <v>100358</v>
          </cell>
          <cell r="B523" t="str">
            <v>cooper</v>
          </cell>
          <cell r="C523" t="str">
            <v>Para troca de nota/pela 100621</v>
          </cell>
          <cell r="D523" t="str">
            <v>motoboy</v>
          </cell>
          <cell r="H523">
            <v>38386</v>
          </cell>
        </row>
        <row r="524">
          <cell r="A524">
            <v>100288</v>
          </cell>
          <cell r="B524" t="str">
            <v>Cooper</v>
          </cell>
          <cell r="C524" t="str">
            <v>Para troca de nota/claudio 100621</v>
          </cell>
          <cell r="D524" t="str">
            <v>motoboy</v>
          </cell>
          <cell r="H524">
            <v>38386</v>
          </cell>
        </row>
        <row r="525">
          <cell r="A525">
            <v>7802</v>
          </cell>
          <cell r="B525" t="str">
            <v>Maemba</v>
          </cell>
          <cell r="C525" t="str">
            <v>pallets/claudio</v>
          </cell>
          <cell r="D525" t="str">
            <v>motoboy</v>
          </cell>
          <cell r="H525">
            <v>38386</v>
          </cell>
        </row>
        <row r="526">
          <cell r="A526">
            <v>11351</v>
          </cell>
          <cell r="B526" t="str">
            <v>Thyssenkrupp</v>
          </cell>
          <cell r="C526" t="str">
            <v>complemento/claudio</v>
          </cell>
          <cell r="D526" t="str">
            <v>motoboy</v>
          </cell>
          <cell r="H526">
            <v>38386</v>
          </cell>
        </row>
        <row r="527">
          <cell r="A527">
            <v>6084</v>
          </cell>
          <cell r="B527" t="str">
            <v>renault</v>
          </cell>
          <cell r="C527" t="str">
            <v>devolução /770043465-300pç</v>
          </cell>
          <cell r="D527" t="str">
            <v>Célio/naveti</v>
          </cell>
          <cell r="H527" t="str">
            <v>x</v>
          </cell>
        </row>
        <row r="528">
          <cell r="A528">
            <v>12269</v>
          </cell>
          <cell r="B528" t="str">
            <v>MGI</v>
          </cell>
          <cell r="C528" t="str">
            <v>Devolução</v>
          </cell>
          <cell r="D528" t="str">
            <v>motoboy</v>
          </cell>
          <cell r="H528">
            <v>38413</v>
          </cell>
        </row>
        <row r="529">
          <cell r="A529">
            <v>12298</v>
          </cell>
          <cell r="B529" t="str">
            <v>MGI</v>
          </cell>
          <cell r="C529" t="str">
            <v>Devolução</v>
          </cell>
          <cell r="D529" t="str">
            <v>motoboy</v>
          </cell>
          <cell r="H529">
            <v>38413</v>
          </cell>
        </row>
        <row r="530">
          <cell r="A530">
            <v>225299</v>
          </cell>
          <cell r="B530" t="str">
            <v xml:space="preserve">Bosch </v>
          </cell>
          <cell r="C530" t="str">
            <v>Devolução</v>
          </cell>
          <cell r="D530" t="str">
            <v>motoboy</v>
          </cell>
          <cell r="H530">
            <v>38413</v>
          </cell>
        </row>
        <row r="531">
          <cell r="A531">
            <v>44544</v>
          </cell>
          <cell r="B531" t="str">
            <v>Borlem</v>
          </cell>
          <cell r="C531" t="str">
            <v>Reposição das rodas</v>
          </cell>
          <cell r="D531" t="str">
            <v>gabardo/leandro</v>
          </cell>
          <cell r="H531">
            <v>38415</v>
          </cell>
        </row>
        <row r="532">
          <cell r="A532">
            <v>313838</v>
          </cell>
          <cell r="B532" t="str">
            <v>Trelleborg</v>
          </cell>
          <cell r="C532" t="str">
            <v>Dossiê/Juliana</v>
          </cell>
          <cell r="D532" t="str">
            <v>gabardo/leandro</v>
          </cell>
          <cell r="H532">
            <v>38415</v>
          </cell>
        </row>
        <row r="533">
          <cell r="A533">
            <v>377234</v>
          </cell>
          <cell r="B533" t="str">
            <v>Hutchinson</v>
          </cell>
          <cell r="C533" t="str">
            <v>Dossiê/Juliana</v>
          </cell>
          <cell r="D533" t="str">
            <v>gabardo/leandro</v>
          </cell>
          <cell r="H533">
            <v>38415</v>
          </cell>
        </row>
        <row r="534">
          <cell r="A534">
            <v>9573</v>
          </cell>
          <cell r="B534" t="str">
            <v xml:space="preserve">Embrart </v>
          </cell>
          <cell r="C534" t="str">
            <v>Embalagens</v>
          </cell>
          <cell r="D534" t="str">
            <v>gabardo/leandro</v>
          </cell>
          <cell r="H534">
            <v>38415</v>
          </cell>
        </row>
        <row r="535">
          <cell r="A535">
            <v>34822</v>
          </cell>
          <cell r="B535" t="str">
            <v>Gestamp</v>
          </cell>
          <cell r="C535" t="str">
            <v>Embalagens</v>
          </cell>
          <cell r="D535" t="str">
            <v>gabardo/leandro</v>
          </cell>
          <cell r="H535">
            <v>38415</v>
          </cell>
        </row>
        <row r="536">
          <cell r="A536">
            <v>7816</v>
          </cell>
          <cell r="B536" t="str">
            <v>Maemba</v>
          </cell>
          <cell r="C536" t="str">
            <v>EMBALAGENS</v>
          </cell>
          <cell r="D536" t="str">
            <v>gabardo/leandro</v>
          </cell>
          <cell r="H536">
            <v>38415</v>
          </cell>
        </row>
        <row r="537">
          <cell r="A537">
            <v>377291</v>
          </cell>
          <cell r="B537" t="str">
            <v>HUTCHINSON</v>
          </cell>
          <cell r="C537" t="str">
            <v>Dossie/Arnaud</v>
          </cell>
          <cell r="D537" t="str">
            <v>gabardo/leandro</v>
          </cell>
          <cell r="H537">
            <v>38415</v>
          </cell>
        </row>
        <row r="538">
          <cell r="A538">
            <v>361927</v>
          </cell>
          <cell r="B538" t="str">
            <v>Borlem</v>
          </cell>
          <cell r="C538" t="str">
            <v>embalagens/juliana (levou p verificar a cobrança)</v>
          </cell>
          <cell r="D538" t="str">
            <v>Juliana</v>
          </cell>
          <cell r="H538">
            <v>38421</v>
          </cell>
        </row>
        <row r="539">
          <cell r="A539">
            <v>24957</v>
          </cell>
          <cell r="B539" t="str">
            <v>Moller</v>
          </cell>
          <cell r="C539" t="str">
            <v>Dossiê / Arnaud</v>
          </cell>
          <cell r="D539" t="str">
            <v>Arnaud</v>
          </cell>
          <cell r="H539">
            <v>38422</v>
          </cell>
        </row>
        <row r="540">
          <cell r="A540">
            <v>298256</v>
          </cell>
          <cell r="B540" t="str">
            <v>Teksid</v>
          </cell>
          <cell r="C540" t="str">
            <v>Dossiê / Arnaud</v>
          </cell>
          <cell r="D540" t="str">
            <v>Arnaud</v>
          </cell>
          <cell r="H540">
            <v>38422</v>
          </cell>
        </row>
        <row r="541">
          <cell r="A541">
            <v>297940</v>
          </cell>
          <cell r="B541" t="str">
            <v>Teksid</v>
          </cell>
          <cell r="C541" t="str">
            <v>dossie arnaud</v>
          </cell>
          <cell r="D541" t="str">
            <v>Arnaud</v>
          </cell>
          <cell r="H541">
            <v>38422</v>
          </cell>
        </row>
        <row r="542">
          <cell r="D542" t="str">
            <v>Arnaud</v>
          </cell>
          <cell r="H542">
            <v>38422</v>
          </cell>
        </row>
        <row r="543">
          <cell r="A543">
            <v>297992</v>
          </cell>
          <cell r="B543" t="str">
            <v>Teksid</v>
          </cell>
          <cell r="C543" t="str">
            <v>Dossiê / Arnaud</v>
          </cell>
          <cell r="D543" t="str">
            <v>Arnaud</v>
          </cell>
          <cell r="H543">
            <v>38422</v>
          </cell>
        </row>
        <row r="544">
          <cell r="A544">
            <v>297297</v>
          </cell>
          <cell r="B544" t="str">
            <v>Teksid</v>
          </cell>
          <cell r="C544" t="str">
            <v>Dossiê / Arnaud</v>
          </cell>
          <cell r="D544" t="str">
            <v>Arnaud</v>
          </cell>
          <cell r="H544">
            <v>38422</v>
          </cell>
        </row>
        <row r="545">
          <cell r="A545">
            <v>297858</v>
          </cell>
          <cell r="B545" t="str">
            <v>Teksid</v>
          </cell>
          <cell r="C545" t="str">
            <v>Dossiê / Arnaud</v>
          </cell>
          <cell r="D545" t="str">
            <v>Arnaud</v>
          </cell>
          <cell r="H545">
            <v>38422</v>
          </cell>
        </row>
        <row r="546">
          <cell r="A546">
            <v>6111</v>
          </cell>
          <cell r="B546" t="str">
            <v>Renault</v>
          </cell>
          <cell r="C546" t="str">
            <v>dossie karen</v>
          </cell>
          <cell r="D546" t="str">
            <v>KAREN</v>
          </cell>
          <cell r="H546">
            <v>38422</v>
          </cell>
        </row>
        <row r="547">
          <cell r="A547">
            <v>6122</v>
          </cell>
          <cell r="B547" t="str">
            <v>Renault</v>
          </cell>
          <cell r="C547" t="str">
            <v>nota acompanhando original/claudio</v>
          </cell>
          <cell r="D547" t="str">
            <v>Cláudio</v>
          </cell>
          <cell r="H547">
            <v>38422</v>
          </cell>
        </row>
        <row r="548">
          <cell r="A548">
            <v>392055</v>
          </cell>
          <cell r="B548" t="str">
            <v>Siemens</v>
          </cell>
          <cell r="C548" t="str">
            <v>NOTAS ENCAMINHADAS JULIANA, PEÇAS COLETAS SIEMENS</v>
          </cell>
          <cell r="D548" t="str">
            <v>CZX1097/MARCOS</v>
          </cell>
          <cell r="H548">
            <v>38422</v>
          </cell>
        </row>
        <row r="549">
          <cell r="A549">
            <v>392693</v>
          </cell>
          <cell r="B549" t="str">
            <v>Siemens</v>
          </cell>
          <cell r="C549" t="str">
            <v>NOTAS ENCAMINHADAS JULIANA, PEÇAS COLETAS SIEMENS</v>
          </cell>
          <cell r="D549" t="str">
            <v>CZX1097/MARCOS</v>
          </cell>
          <cell r="H549">
            <v>38422</v>
          </cell>
        </row>
        <row r="550">
          <cell r="A550">
            <v>144347</v>
          </cell>
          <cell r="B550" t="str">
            <v>Magneti</v>
          </cell>
          <cell r="C550" t="str">
            <v>devolvidas pela Malta akt 4604 as 11:35h</v>
          </cell>
          <cell r="D550" t="str">
            <v>malta</v>
          </cell>
          <cell r="H550">
            <v>38428</v>
          </cell>
        </row>
        <row r="551">
          <cell r="A551">
            <v>229119</v>
          </cell>
          <cell r="B551" t="str">
            <v>Magneti</v>
          </cell>
          <cell r="C551" t="str">
            <v>devolvidas pela Malta akt 4604 as 11:35h</v>
          </cell>
          <cell r="D551" t="str">
            <v>malta</v>
          </cell>
          <cell r="H551">
            <v>38428</v>
          </cell>
        </row>
        <row r="552">
          <cell r="A552">
            <v>167040</v>
          </cell>
          <cell r="B552" t="str">
            <v>Delphi</v>
          </cell>
          <cell r="C552" t="str">
            <v>devolvidas pela Malta akt 4604 as 11:35h</v>
          </cell>
          <cell r="D552" t="str">
            <v>malta</v>
          </cell>
          <cell r="H552">
            <v>38428</v>
          </cell>
        </row>
        <row r="553">
          <cell r="A553">
            <v>250782</v>
          </cell>
          <cell r="B553" t="str">
            <v xml:space="preserve">VALEO </v>
          </cell>
          <cell r="C553" t="str">
            <v>devolvidas pela Malta akt 4604 as 11:35h</v>
          </cell>
          <cell r="D553" t="str">
            <v>malta</v>
          </cell>
          <cell r="H553">
            <v>38428</v>
          </cell>
        </row>
        <row r="554">
          <cell r="A554">
            <v>584636</v>
          </cell>
          <cell r="B554" t="str">
            <v>ARTEB</v>
          </cell>
          <cell r="C554" t="str">
            <v>devolvidas pela Malta akt 4604 as 11:35h</v>
          </cell>
          <cell r="D554" t="str">
            <v>malta</v>
          </cell>
          <cell r="H554">
            <v>38428</v>
          </cell>
        </row>
        <row r="555">
          <cell r="A555">
            <v>584637</v>
          </cell>
          <cell r="B555" t="str">
            <v>ARTEB</v>
          </cell>
          <cell r="C555" t="str">
            <v>devolvidas pela Malta akt 4604 as 11:35h</v>
          </cell>
          <cell r="D555" t="str">
            <v>malta</v>
          </cell>
          <cell r="H555">
            <v>38428</v>
          </cell>
        </row>
        <row r="556">
          <cell r="A556">
            <v>3976</v>
          </cell>
          <cell r="B556" t="str">
            <v>Imprime</v>
          </cell>
          <cell r="C556" t="str">
            <v>Bobina</v>
          </cell>
          <cell r="D556" t="str">
            <v>juliana</v>
          </cell>
          <cell r="H556">
            <v>38429</v>
          </cell>
        </row>
        <row r="557">
          <cell r="A557">
            <v>12594</v>
          </cell>
          <cell r="B557" t="str">
            <v>Edscha</v>
          </cell>
          <cell r="C557" t="str">
            <v>Nota vai ser trocada pela 12614</v>
          </cell>
          <cell r="D557" t="str">
            <v>juliana</v>
          </cell>
          <cell r="H557">
            <v>38429</v>
          </cell>
        </row>
        <row r="558">
          <cell r="A558">
            <v>411996</v>
          </cell>
          <cell r="B558" t="str">
            <v>Tower</v>
          </cell>
          <cell r="C558" t="str">
            <v>Nota foi trocada pela 413091</v>
          </cell>
          <cell r="D558" t="str">
            <v>juliana</v>
          </cell>
          <cell r="H558">
            <v>38429</v>
          </cell>
        </row>
        <row r="559">
          <cell r="A559">
            <v>44946</v>
          </cell>
          <cell r="B559" t="str">
            <v>Borlem</v>
          </cell>
          <cell r="C559" t="str">
            <v>1 volume</v>
          </cell>
          <cell r="D559" t="str">
            <v>malta/akt4605</v>
          </cell>
          <cell r="H559">
            <v>38429</v>
          </cell>
        </row>
        <row r="560">
          <cell r="A560">
            <v>44882</v>
          </cell>
          <cell r="B560" t="str">
            <v>Borlem</v>
          </cell>
          <cell r="C560" t="str">
            <v>2 volumes</v>
          </cell>
          <cell r="D560" t="str">
            <v>malta/akt4605</v>
          </cell>
          <cell r="H560">
            <v>38429</v>
          </cell>
        </row>
        <row r="561">
          <cell r="A561">
            <v>44883</v>
          </cell>
          <cell r="B561" t="str">
            <v>Borlem</v>
          </cell>
          <cell r="C561" t="str">
            <v>1 volume</v>
          </cell>
          <cell r="D561" t="str">
            <v>malta/akt4605</v>
          </cell>
          <cell r="H561">
            <v>38429</v>
          </cell>
        </row>
        <row r="562">
          <cell r="A562">
            <v>44947</v>
          </cell>
          <cell r="B562" t="str">
            <v>Borlem</v>
          </cell>
          <cell r="C562" t="str">
            <v>1 volume</v>
          </cell>
          <cell r="D562" t="str">
            <v>malta/akt4605</v>
          </cell>
          <cell r="H562">
            <v>38429</v>
          </cell>
        </row>
        <row r="563">
          <cell r="A563">
            <v>45015</v>
          </cell>
          <cell r="B563" t="str">
            <v>Borlem</v>
          </cell>
          <cell r="C563" t="str">
            <v>3 volumes</v>
          </cell>
          <cell r="D563" t="str">
            <v>malta/akt4605</v>
          </cell>
          <cell r="H563">
            <v>38429</v>
          </cell>
        </row>
        <row r="564">
          <cell r="A564">
            <v>298905</v>
          </cell>
          <cell r="B564" t="str">
            <v>TEKSID</v>
          </cell>
          <cell r="C564" t="str">
            <v>dossie Arnaud</v>
          </cell>
          <cell r="D564" t="str">
            <v>Arnaud</v>
          </cell>
          <cell r="H564">
            <v>38429</v>
          </cell>
        </row>
        <row r="565">
          <cell r="A565">
            <v>298921</v>
          </cell>
          <cell r="B565" t="str">
            <v>TEKSID</v>
          </cell>
          <cell r="C565" t="str">
            <v>dossie Arnaud</v>
          </cell>
          <cell r="D565" t="str">
            <v>Arnaud</v>
          </cell>
          <cell r="H565">
            <v>38429</v>
          </cell>
        </row>
        <row r="566">
          <cell r="A566">
            <v>7914</v>
          </cell>
          <cell r="B566" t="str">
            <v>Maemba</v>
          </cell>
          <cell r="C566" t="str">
            <v>embalagens</v>
          </cell>
          <cell r="D566" t="str">
            <v>juliana</v>
          </cell>
          <cell r="H566">
            <v>38433</v>
          </cell>
        </row>
        <row r="567">
          <cell r="A567">
            <v>6155</v>
          </cell>
          <cell r="B567" t="str">
            <v>RENAULT</v>
          </cell>
          <cell r="C567" t="str">
            <v>material</v>
          </cell>
          <cell r="D567" t="str">
            <v>juliana</v>
          </cell>
          <cell r="H567">
            <v>38433</v>
          </cell>
        </row>
        <row r="568">
          <cell r="A568">
            <v>6159</v>
          </cell>
          <cell r="B568" t="str">
            <v>RENAULT</v>
          </cell>
          <cell r="C568" t="str">
            <v>dossie/arnaud</v>
          </cell>
          <cell r="D568" t="str">
            <v>juliana</v>
          </cell>
          <cell r="H568">
            <v>38433</v>
          </cell>
        </row>
        <row r="569">
          <cell r="A569">
            <v>13406</v>
          </cell>
          <cell r="B569" t="str">
            <v>INERGY</v>
          </cell>
          <cell r="C569" t="str">
            <v>nota bo 299, foi trocada pela 13443</v>
          </cell>
          <cell r="D569" t="str">
            <v>pessoal inergy</v>
          </cell>
          <cell r="H569">
            <v>38435</v>
          </cell>
        </row>
        <row r="570">
          <cell r="A570">
            <v>12859</v>
          </cell>
          <cell r="B570" t="str">
            <v>MGI</v>
          </cell>
          <cell r="C570" t="str">
            <v>DEVOLUÇÃO PELA MALTA</v>
          </cell>
          <cell r="D570" t="str">
            <v>MODESTO/ALK2383</v>
          </cell>
          <cell r="H570">
            <v>38440</v>
          </cell>
        </row>
        <row r="571">
          <cell r="A571">
            <v>28398</v>
          </cell>
          <cell r="B571" t="str">
            <v>IRAMEC</v>
          </cell>
          <cell r="C571" t="str">
            <v>DEVOLUÇÃO PELA MALTA</v>
          </cell>
          <cell r="D571" t="str">
            <v>MODESTO/ALK2383</v>
          </cell>
          <cell r="H571">
            <v>38440</v>
          </cell>
        </row>
        <row r="572">
          <cell r="A572">
            <v>603288</v>
          </cell>
          <cell r="B572" t="str">
            <v>ARTEB</v>
          </cell>
          <cell r="C572" t="str">
            <v>DEVOLUÇÃO PELA MALTA</v>
          </cell>
          <cell r="D572" t="str">
            <v>MODESTO/ALK2383</v>
          </cell>
          <cell r="H572">
            <v>38440</v>
          </cell>
        </row>
        <row r="573">
          <cell r="A573">
            <v>594763</v>
          </cell>
          <cell r="B573" t="str">
            <v>ARTEB</v>
          </cell>
          <cell r="C573" t="str">
            <v>DEVOLUÇÃO PELA MALTA</v>
          </cell>
          <cell r="D573" t="str">
            <v>MODESTO/ALK2383</v>
          </cell>
          <cell r="H573">
            <v>38440</v>
          </cell>
        </row>
        <row r="574">
          <cell r="A574">
            <v>12798</v>
          </cell>
          <cell r="B574" t="str">
            <v>MGI</v>
          </cell>
          <cell r="C574" t="str">
            <v>DEVOLUÇÃO PELA MALTA</v>
          </cell>
          <cell r="D574" t="str">
            <v>MODESTO/ALK2383</v>
          </cell>
          <cell r="H574">
            <v>38440</v>
          </cell>
        </row>
        <row r="575">
          <cell r="A575">
            <v>12821</v>
          </cell>
          <cell r="B575" t="str">
            <v>MGI</v>
          </cell>
          <cell r="C575" t="str">
            <v>DEVOLUÇÃO PELA MALTA</v>
          </cell>
          <cell r="D575" t="str">
            <v>MODESTO/ALK2383</v>
          </cell>
          <cell r="H575">
            <v>38440</v>
          </cell>
        </row>
        <row r="576">
          <cell r="A576">
            <v>25005</v>
          </cell>
          <cell r="B576" t="str">
            <v>TREVES</v>
          </cell>
          <cell r="C576" t="str">
            <v>DEVOLUÇÃO PELA MALTA</v>
          </cell>
          <cell r="D576" t="str">
            <v>MODESTO/ALK2383</v>
          </cell>
          <cell r="H576">
            <v>38440</v>
          </cell>
        </row>
        <row r="577">
          <cell r="A577">
            <v>67829</v>
          </cell>
          <cell r="B577" t="str">
            <v>W.Roth</v>
          </cell>
          <cell r="C577" t="str">
            <v>DEVOLUÇÃO PELA MALTA</v>
          </cell>
          <cell r="D577" t="str">
            <v>MODESTO/ALK2383</v>
          </cell>
          <cell r="H577">
            <v>38440</v>
          </cell>
        </row>
        <row r="578">
          <cell r="A578">
            <v>67623</v>
          </cell>
          <cell r="B578" t="str">
            <v>W.Roth</v>
          </cell>
          <cell r="C578" t="str">
            <v>DEVOLUÇÃO PELA MALTA</v>
          </cell>
          <cell r="D578" t="str">
            <v>MODESTO/ALK2383</v>
          </cell>
          <cell r="H578">
            <v>38440</v>
          </cell>
        </row>
        <row r="579">
          <cell r="A579">
            <v>602280</v>
          </cell>
          <cell r="B579" t="str">
            <v>ARTEB</v>
          </cell>
          <cell r="C579" t="str">
            <v>DEVOLUÇÃO PELA MALTA</v>
          </cell>
          <cell r="D579" t="str">
            <v>MODESTO/ALK2383</v>
          </cell>
          <cell r="H579">
            <v>38440</v>
          </cell>
        </row>
        <row r="580">
          <cell r="A580">
            <v>592518</v>
          </cell>
          <cell r="B580" t="str">
            <v>ARTEB</v>
          </cell>
          <cell r="C580" t="str">
            <v>DEVOLUÇÃO PELA MALTA</v>
          </cell>
          <cell r="D580" t="str">
            <v>MODESTO/ALK2383</v>
          </cell>
          <cell r="H580">
            <v>38440</v>
          </cell>
        </row>
        <row r="581">
          <cell r="A581">
            <v>67968</v>
          </cell>
          <cell r="B581" t="str">
            <v>W.Roth</v>
          </cell>
          <cell r="C581" t="str">
            <v>DEVOLUÇÃO PELA MALTA</v>
          </cell>
          <cell r="D581" t="str">
            <v>MODESTO/ALK2383</v>
          </cell>
          <cell r="H581">
            <v>38440</v>
          </cell>
        </row>
        <row r="582">
          <cell r="A582">
            <v>42474</v>
          </cell>
          <cell r="B582" t="str">
            <v>TRW</v>
          </cell>
          <cell r="C582" t="str">
            <v>DEVOLUÇÃO PELA MALTA</v>
          </cell>
          <cell r="D582" t="str">
            <v>MODESTO/ALK2383</v>
          </cell>
          <cell r="H582">
            <v>38440</v>
          </cell>
        </row>
        <row r="583">
          <cell r="A583">
            <v>12915</v>
          </cell>
          <cell r="B583" t="str">
            <v>MGI</v>
          </cell>
          <cell r="C583" t="str">
            <v>DEVOLUÇÃO PELA MALTA</v>
          </cell>
          <cell r="D583" t="str">
            <v>MODESTO/ALK2383</v>
          </cell>
          <cell r="H583">
            <v>38440</v>
          </cell>
        </row>
        <row r="584">
          <cell r="A584" t="str">
            <v>52329/BO 166</v>
          </cell>
          <cell r="B584" t="str">
            <v>IRAMEC</v>
          </cell>
          <cell r="C584" t="str">
            <v>DEVOLUÇÃO PELA MALTA</v>
          </cell>
          <cell r="D584" t="str">
            <v>MODESTO/ALK2383</v>
          </cell>
          <cell r="H584">
            <v>38440</v>
          </cell>
        </row>
        <row r="585">
          <cell r="A585">
            <v>9823</v>
          </cell>
          <cell r="B585" t="str">
            <v>EMBRART</v>
          </cell>
          <cell r="C585" t="str">
            <v>EMBALAGENS</v>
          </cell>
          <cell r="D585" t="str">
            <v>JULIANA</v>
          </cell>
          <cell r="H585">
            <v>38450</v>
          </cell>
        </row>
        <row r="586">
          <cell r="A586">
            <v>7926</v>
          </cell>
          <cell r="B586" t="str">
            <v>MAEMBA</v>
          </cell>
          <cell r="C586" t="str">
            <v>EMBALAGENS</v>
          </cell>
          <cell r="D586" t="str">
            <v>JULIANA</v>
          </cell>
          <cell r="H586">
            <v>38450</v>
          </cell>
        </row>
        <row r="587">
          <cell r="A587">
            <v>27946</v>
          </cell>
          <cell r="B587" t="str">
            <v>AUTOLIV</v>
          </cell>
          <cell r="C587" t="str">
            <v>VIERAM AS PEÇAS PARA COMPLETAR O BO, A NOTA PODE SER DEVOLVIDA</v>
          </cell>
          <cell r="D587" t="str">
            <v>Juliana</v>
          </cell>
          <cell r="H587">
            <v>38450</v>
          </cell>
        </row>
        <row r="588">
          <cell r="A588">
            <v>418481</v>
          </cell>
          <cell r="B588" t="str">
            <v>Tower</v>
          </cell>
          <cell r="C588" t="str">
            <v>NOTA FOI TROCADA PELA 418739/ AC ANDER</v>
          </cell>
          <cell r="D588" t="str">
            <v>Ander</v>
          </cell>
          <cell r="H588">
            <v>38450</v>
          </cell>
        </row>
        <row r="589">
          <cell r="A589">
            <v>75870</v>
          </cell>
          <cell r="B589" t="str">
            <v>Ficosa</v>
          </cell>
          <cell r="C589" t="str">
            <v>NOTAS FORAM TROCADAS PELAS 75871</v>
          </cell>
          <cell r="D589" t="str">
            <v>Juliana</v>
          </cell>
          <cell r="H589">
            <v>38457</v>
          </cell>
        </row>
        <row r="590">
          <cell r="A590">
            <v>74755</v>
          </cell>
          <cell r="B590" t="str">
            <v>Ficosa</v>
          </cell>
          <cell r="C590" t="str">
            <v>NOTAS FORAM TROCADAS PELAS 75871</v>
          </cell>
          <cell r="D590" t="str">
            <v>Juliana</v>
          </cell>
          <cell r="H590">
            <v>38457</v>
          </cell>
        </row>
        <row r="591">
          <cell r="A591">
            <v>46369</v>
          </cell>
          <cell r="B591" t="str">
            <v>Borlem</v>
          </cell>
          <cell r="C591" t="str">
            <v>7700847238-120pç reposição</v>
          </cell>
          <cell r="D591" t="str">
            <v>Andressa</v>
          </cell>
          <cell r="H591">
            <v>38457</v>
          </cell>
        </row>
        <row r="592">
          <cell r="A592">
            <v>46370</v>
          </cell>
          <cell r="B592" t="str">
            <v>Borlem</v>
          </cell>
          <cell r="C592" t="str">
            <v>7700847238-80pç reposição</v>
          </cell>
          <cell r="D592" t="str">
            <v>Andressa</v>
          </cell>
          <cell r="H592">
            <v>38457</v>
          </cell>
        </row>
        <row r="593">
          <cell r="A593">
            <v>46371</v>
          </cell>
          <cell r="B593" t="str">
            <v>Borlem</v>
          </cell>
          <cell r="C593" t="str">
            <v>7700847238-40pç reposição</v>
          </cell>
          <cell r="D593" t="str">
            <v>Andressa</v>
          </cell>
          <cell r="H593">
            <v>38457</v>
          </cell>
        </row>
        <row r="594">
          <cell r="A594">
            <v>46551</v>
          </cell>
          <cell r="B594" t="str">
            <v>Borlem</v>
          </cell>
          <cell r="C594" t="str">
            <v>7700847238-160pç reposição</v>
          </cell>
          <cell r="D594" t="str">
            <v>Andressa</v>
          </cell>
          <cell r="H594">
            <v>38457</v>
          </cell>
        </row>
        <row r="595">
          <cell r="A595">
            <v>93074</v>
          </cell>
          <cell r="B595" t="str">
            <v>TEKSID</v>
          </cell>
          <cell r="C595" t="str">
            <v>8200411683-20PÇ</v>
          </cell>
          <cell r="D595" t="str">
            <v>gabardo/leandro</v>
          </cell>
          <cell r="H595">
            <v>38457</v>
          </cell>
        </row>
        <row r="596">
          <cell r="A596">
            <v>6195</v>
          </cell>
          <cell r="B596" t="str">
            <v>RENAULT</v>
          </cell>
          <cell r="C596" t="str">
            <v>DOSSIE</v>
          </cell>
          <cell r="D596" t="str">
            <v>Andressa</v>
          </cell>
          <cell r="H596">
            <v>38457</v>
          </cell>
        </row>
        <row r="597">
          <cell r="A597">
            <v>17442</v>
          </cell>
          <cell r="B597" t="str">
            <v>GRATEC</v>
          </cell>
          <cell r="C597" t="str">
            <v>150PÇ/gabardo/14/04/05</v>
          </cell>
          <cell r="D597" t="str">
            <v>X</v>
          </cell>
          <cell r="H597" t="str">
            <v>X</v>
          </cell>
        </row>
        <row r="598">
          <cell r="A598">
            <v>435581</v>
          </cell>
          <cell r="B598" t="str">
            <v>TUPY</v>
          </cell>
          <cell r="C598" t="str">
            <v>DEVOLUÇÃO PELA MALTA</v>
          </cell>
          <cell r="D598" t="str">
            <v>PAULINHO</v>
          </cell>
          <cell r="H598">
            <v>38461</v>
          </cell>
        </row>
        <row r="599">
          <cell r="A599">
            <v>419566</v>
          </cell>
          <cell r="B599" t="str">
            <v>Tower</v>
          </cell>
          <cell r="C599" t="str">
            <v>DEVOLUÇÃO PELA MALTA</v>
          </cell>
          <cell r="D599" t="str">
            <v>PAULINHO</v>
          </cell>
          <cell r="H599">
            <v>38461</v>
          </cell>
        </row>
        <row r="600">
          <cell r="A600">
            <v>420253</v>
          </cell>
          <cell r="B600" t="str">
            <v>Tower</v>
          </cell>
          <cell r="C600" t="str">
            <v>DEVOLUÇÃO PELA MALTA</v>
          </cell>
          <cell r="D600" t="str">
            <v>PAULINHO</v>
          </cell>
          <cell r="H600">
            <v>38461</v>
          </cell>
        </row>
        <row r="601">
          <cell r="A601">
            <v>419569</v>
          </cell>
          <cell r="B601" t="str">
            <v>Tower</v>
          </cell>
          <cell r="C601" t="str">
            <v>DEVOLUÇÃO PELA MALTA</v>
          </cell>
          <cell r="D601" t="str">
            <v>PAULINHO</v>
          </cell>
          <cell r="H601">
            <v>38461</v>
          </cell>
        </row>
        <row r="602">
          <cell r="A602">
            <v>419567</v>
          </cell>
          <cell r="B602" t="str">
            <v>Tower</v>
          </cell>
          <cell r="C602" t="str">
            <v>DEVOLUÇÃO PELA MALTA</v>
          </cell>
          <cell r="D602" t="str">
            <v>PAULINHO</v>
          </cell>
          <cell r="H602">
            <v>38461</v>
          </cell>
        </row>
        <row r="603">
          <cell r="A603">
            <v>157402</v>
          </cell>
          <cell r="B603" t="str">
            <v>RESIL</v>
          </cell>
          <cell r="C603" t="str">
            <v>DEVOLUÇÃO PELA MALTA</v>
          </cell>
          <cell r="D603" t="str">
            <v>PAULINHO</v>
          </cell>
          <cell r="H603">
            <v>38461</v>
          </cell>
        </row>
        <row r="604">
          <cell r="A604">
            <v>11310</v>
          </cell>
          <cell r="B604" t="str">
            <v>Mecaplast</v>
          </cell>
          <cell r="C604" t="str">
            <v>DEVOLUÇÃO PELA MALTA</v>
          </cell>
          <cell r="D604" t="str">
            <v>PAULINHO</v>
          </cell>
          <cell r="H604">
            <v>38461</v>
          </cell>
        </row>
        <row r="605">
          <cell r="A605">
            <v>312483</v>
          </cell>
          <cell r="B605" t="str">
            <v xml:space="preserve">VALEO </v>
          </cell>
          <cell r="C605" t="str">
            <v>DEVOLUÇÃO PELA MALTA</v>
          </cell>
          <cell r="D605" t="str">
            <v>PAULINHO</v>
          </cell>
          <cell r="H605">
            <v>38461</v>
          </cell>
        </row>
        <row r="606">
          <cell r="A606">
            <v>11179</v>
          </cell>
          <cell r="B606" t="str">
            <v>Mecaplast</v>
          </cell>
          <cell r="C606" t="str">
            <v>DEVOLUÇÃO PELA MALTA</v>
          </cell>
          <cell r="D606" t="str">
            <v>PAULINHO</v>
          </cell>
          <cell r="H606">
            <v>38461</v>
          </cell>
        </row>
        <row r="607">
          <cell r="A607">
            <v>7756</v>
          </cell>
          <cell r="B607" t="str">
            <v>Brandl</v>
          </cell>
          <cell r="C607" t="str">
            <v>DEVOLUÇÃO PELA MALTA</v>
          </cell>
          <cell r="D607" t="str">
            <v>PAULINHO</v>
          </cell>
          <cell r="H607">
            <v>38461</v>
          </cell>
        </row>
        <row r="608">
          <cell r="A608">
            <v>255760</v>
          </cell>
          <cell r="B608" t="str">
            <v xml:space="preserve">VALEO </v>
          </cell>
          <cell r="C608" t="str">
            <v>DEVOLUÇÃO PELA MALTA</v>
          </cell>
          <cell r="D608" t="str">
            <v>PAULINHO</v>
          </cell>
          <cell r="H608">
            <v>38461</v>
          </cell>
        </row>
        <row r="609">
          <cell r="A609">
            <v>382168</v>
          </cell>
          <cell r="B609" t="str">
            <v>HUTCHINSON</v>
          </cell>
          <cell r="C609" t="str">
            <v>DEVOLUÇÃO PELA MALTA</v>
          </cell>
          <cell r="D609" t="str">
            <v>PAULINHO</v>
          </cell>
          <cell r="H609">
            <v>38461</v>
          </cell>
        </row>
        <row r="610">
          <cell r="A610">
            <v>25661</v>
          </cell>
          <cell r="B610" t="str">
            <v>TREVES</v>
          </cell>
          <cell r="C610" t="str">
            <v>NÃODESCARREGAMOS E FOI DEVOLVIDA A CARGA ERRO.</v>
          </cell>
          <cell r="D610" t="str">
            <v>MALTA</v>
          </cell>
          <cell r="H610">
            <v>38467</v>
          </cell>
        </row>
        <row r="611">
          <cell r="A611">
            <v>171280</v>
          </cell>
          <cell r="B611" t="str">
            <v>DELPHI</v>
          </cell>
          <cell r="C611" t="str">
            <v>BO 353</v>
          </cell>
          <cell r="D611" t="str">
            <v>Cláudio</v>
          </cell>
          <cell r="H611">
            <v>38470</v>
          </cell>
        </row>
        <row r="612">
          <cell r="A612">
            <v>167468</v>
          </cell>
          <cell r="B612" t="str">
            <v>DELPHI</v>
          </cell>
          <cell r="C612" t="str">
            <v>BO 224</v>
          </cell>
          <cell r="D612" t="str">
            <v>Cláudio</v>
          </cell>
          <cell r="H612">
            <v>38470</v>
          </cell>
        </row>
        <row r="613">
          <cell r="A613">
            <v>169926</v>
          </cell>
          <cell r="B613" t="str">
            <v>DELPHI</v>
          </cell>
          <cell r="C613" t="str">
            <v>BO 314</v>
          </cell>
          <cell r="D613" t="str">
            <v>Cláudio</v>
          </cell>
          <cell r="H613">
            <v>38470</v>
          </cell>
        </row>
        <row r="614">
          <cell r="A614">
            <v>171098</v>
          </cell>
          <cell r="B614" t="str">
            <v>DELPHI</v>
          </cell>
          <cell r="C614" t="str">
            <v>BO 343</v>
          </cell>
          <cell r="D614" t="str">
            <v>Cláudio</v>
          </cell>
          <cell r="H614">
            <v>38470</v>
          </cell>
        </row>
        <row r="615">
          <cell r="A615">
            <v>171457</v>
          </cell>
          <cell r="B615" t="str">
            <v>DELPHI</v>
          </cell>
          <cell r="C615" t="str">
            <v>BO 354</v>
          </cell>
          <cell r="D615" t="str">
            <v>Cláudio</v>
          </cell>
          <cell r="H615">
            <v>38470</v>
          </cell>
        </row>
        <row r="616">
          <cell r="A616">
            <v>65647</v>
          </cell>
          <cell r="B616" t="str">
            <v>Valeo</v>
          </cell>
          <cell r="C616" t="str">
            <v xml:space="preserve">foi trocada pela 65819 </v>
          </cell>
          <cell r="D616" t="str">
            <v>motoboy/renault</v>
          </cell>
          <cell r="H616">
            <v>38471</v>
          </cell>
        </row>
        <row r="617">
          <cell r="A617" t="str">
            <v>13349/13393</v>
          </cell>
          <cell r="B617" t="str">
            <v>MGI</v>
          </cell>
          <cell r="C617" t="str">
            <v>foi trocada pela 13427</v>
          </cell>
          <cell r="D617" t="str">
            <v>juliana</v>
          </cell>
          <cell r="H617">
            <v>38471</v>
          </cell>
        </row>
        <row r="618">
          <cell r="A618" t="str">
            <v>13409/13408</v>
          </cell>
          <cell r="B618" t="str">
            <v>MGI</v>
          </cell>
          <cell r="C618" t="str">
            <v>foi trocada pela 13428</v>
          </cell>
          <cell r="D618" t="str">
            <v>juliana</v>
          </cell>
          <cell r="H618">
            <v>38471</v>
          </cell>
        </row>
        <row r="619">
          <cell r="A619">
            <v>8088</v>
          </cell>
          <cell r="B619" t="str">
            <v>Maemba</v>
          </cell>
          <cell r="C619" t="str">
            <v>embalagens</v>
          </cell>
          <cell r="D619" t="str">
            <v>juliana</v>
          </cell>
          <cell r="H619">
            <v>38471</v>
          </cell>
        </row>
        <row r="620">
          <cell r="A620">
            <v>438840</v>
          </cell>
          <cell r="B620" t="str">
            <v>TUPY</v>
          </cell>
          <cell r="C620" t="str">
            <v>carga nãofoi recebida / erro</v>
          </cell>
          <cell r="D620" t="str">
            <v>Devolução</v>
          </cell>
          <cell r="H620">
            <v>38470</v>
          </cell>
        </row>
        <row r="621">
          <cell r="A621">
            <v>159544</v>
          </cell>
          <cell r="B621" t="str">
            <v>RESIL</v>
          </cell>
          <cell r="C621" t="str">
            <v>7702095436-60PÇ DEVOLUÇÃO</v>
          </cell>
          <cell r="D621" t="str">
            <v>paulinho/ malta</v>
          </cell>
          <cell r="H621">
            <v>38475</v>
          </cell>
        </row>
        <row r="622">
          <cell r="D622" t="str">
            <v>paulinho/ malta</v>
          </cell>
          <cell r="H622">
            <v>38475</v>
          </cell>
        </row>
        <row r="623">
          <cell r="A623">
            <v>11486</v>
          </cell>
          <cell r="B623" t="str">
            <v>Mecaplast</v>
          </cell>
          <cell r="C623" t="str">
            <v>DEVOLUÇÃO</v>
          </cell>
          <cell r="D623" t="str">
            <v>paulinho/ malta</v>
          </cell>
          <cell r="H623">
            <v>38475</v>
          </cell>
        </row>
        <row r="624">
          <cell r="A624">
            <v>11521</v>
          </cell>
          <cell r="B624" t="str">
            <v>Mecaplast</v>
          </cell>
          <cell r="C624" t="str">
            <v>DEVOLUÇÃO</v>
          </cell>
          <cell r="D624" t="str">
            <v>paulinho/ malta</v>
          </cell>
          <cell r="H624">
            <v>38475</v>
          </cell>
        </row>
        <row r="625">
          <cell r="A625">
            <v>11325</v>
          </cell>
          <cell r="B625" t="str">
            <v>Mecaplast</v>
          </cell>
          <cell r="C625" t="str">
            <v>foi substituida pela 11552/claudio</v>
          </cell>
          <cell r="D625" t="str">
            <v>gabardo/leandro</v>
          </cell>
          <cell r="H625">
            <v>38478</v>
          </cell>
        </row>
        <row r="626">
          <cell r="A626">
            <v>11334</v>
          </cell>
          <cell r="B626" t="str">
            <v>Mecaplast</v>
          </cell>
          <cell r="C626" t="str">
            <v>foi substituida pela 11552/claudio</v>
          </cell>
          <cell r="D626" t="str">
            <v>gabardo/leandro</v>
          </cell>
          <cell r="H626">
            <v>38478</v>
          </cell>
        </row>
        <row r="627">
          <cell r="A627">
            <v>68297</v>
          </cell>
          <cell r="B627" t="str">
            <v>W.Roth</v>
          </cell>
          <cell r="C627" t="str">
            <v>claudio/ nota sobrando</v>
          </cell>
          <cell r="D627" t="str">
            <v>gabardo/leandro</v>
          </cell>
          <cell r="H627">
            <v>38478</v>
          </cell>
        </row>
        <row r="628">
          <cell r="A628">
            <v>10294</v>
          </cell>
          <cell r="B628" t="str">
            <v>EMBRART</v>
          </cell>
          <cell r="C628" t="str">
            <v>EMBALAGENS</v>
          </cell>
          <cell r="D628" t="str">
            <v>gabardo/leandro</v>
          </cell>
          <cell r="H628">
            <v>38478</v>
          </cell>
        </row>
        <row r="629">
          <cell r="A629">
            <v>88592</v>
          </cell>
          <cell r="B629" t="str">
            <v>STEELPAPER</v>
          </cell>
          <cell r="C629" t="str">
            <v>FITA PET</v>
          </cell>
          <cell r="D629" t="str">
            <v>gabardo/leandro</v>
          </cell>
          <cell r="H629">
            <v>38478</v>
          </cell>
        </row>
        <row r="630">
          <cell r="A630">
            <v>7922</v>
          </cell>
          <cell r="B630" t="str">
            <v>Brandl</v>
          </cell>
          <cell r="C630" t="str">
            <v>foi trocada pela 7931 e levada pelo pessoal brandl</v>
          </cell>
          <cell r="D630" t="str">
            <v>Brandl</v>
          </cell>
          <cell r="H630">
            <v>38477</v>
          </cell>
        </row>
        <row r="631">
          <cell r="A631">
            <v>42346</v>
          </cell>
          <cell r="B631" t="str">
            <v>SILA</v>
          </cell>
          <cell r="C631" t="str">
            <v>8200073170-600PÇ</v>
          </cell>
          <cell r="D631" t="str">
            <v>MALTA/AJR3533</v>
          </cell>
          <cell r="H631">
            <v>38483</v>
          </cell>
        </row>
        <row r="632">
          <cell r="A632">
            <v>314398</v>
          </cell>
          <cell r="B632" t="str">
            <v xml:space="preserve">VALEO </v>
          </cell>
          <cell r="C632" t="str">
            <v>FOI TROCADA PELA 314877/314879</v>
          </cell>
          <cell r="D632" t="str">
            <v>JULiana</v>
          </cell>
          <cell r="H632">
            <v>38483</v>
          </cell>
        </row>
        <row r="633">
          <cell r="A633">
            <v>172227</v>
          </cell>
          <cell r="B633" t="str">
            <v>DELPHI</v>
          </cell>
          <cell r="C633" t="str">
            <v>FOI TROCADA PELA 172256</v>
          </cell>
          <cell r="D633" t="str">
            <v>JULiana</v>
          </cell>
          <cell r="H633">
            <v>38483</v>
          </cell>
        </row>
        <row r="634">
          <cell r="A634">
            <v>6706</v>
          </cell>
          <cell r="B634" t="str">
            <v>FAURECIA</v>
          </cell>
          <cell r="C634" t="str">
            <v>FOI TROCADA PELA 6712/6716</v>
          </cell>
          <cell r="D634" t="str">
            <v>JULiana</v>
          </cell>
          <cell r="H634">
            <v>38483</v>
          </cell>
        </row>
        <row r="635">
          <cell r="A635">
            <v>159746</v>
          </cell>
          <cell r="B635" t="str">
            <v>RESIL</v>
          </cell>
          <cell r="C635" t="str">
            <v>devolução Malta</v>
          </cell>
          <cell r="D635" t="str">
            <v>MALTA/AKC-9921</v>
          </cell>
          <cell r="H635">
            <v>38483</v>
          </cell>
        </row>
        <row r="636">
          <cell r="A636">
            <v>75038</v>
          </cell>
          <cell r="B636" t="str">
            <v>TECBOR</v>
          </cell>
          <cell r="C636" t="str">
            <v>devolução Malta</v>
          </cell>
          <cell r="D636" t="str">
            <v>MALTA/AKC-9921</v>
          </cell>
          <cell r="H636">
            <v>38483</v>
          </cell>
        </row>
        <row r="637">
          <cell r="A637">
            <v>74509</v>
          </cell>
          <cell r="B637" t="str">
            <v>TECBOR</v>
          </cell>
          <cell r="C637" t="str">
            <v>devolução Malta</v>
          </cell>
          <cell r="D637" t="str">
            <v>MALTA/AKC-9921</v>
          </cell>
          <cell r="H637">
            <v>38483</v>
          </cell>
        </row>
        <row r="638">
          <cell r="A638">
            <v>74776</v>
          </cell>
          <cell r="B638" t="str">
            <v>TECBOR</v>
          </cell>
          <cell r="C638" t="str">
            <v>devolução Malta</v>
          </cell>
          <cell r="D638" t="str">
            <v>MALTA/AKC-9921</v>
          </cell>
          <cell r="H638">
            <v>38483</v>
          </cell>
        </row>
        <row r="639">
          <cell r="A639">
            <v>172276</v>
          </cell>
          <cell r="B639" t="str">
            <v>Delphi</v>
          </cell>
          <cell r="C639" t="str">
            <v>devolução Malta</v>
          </cell>
          <cell r="D639" t="str">
            <v>MALTA/AKC-9921</v>
          </cell>
          <cell r="H639">
            <v>38483</v>
          </cell>
        </row>
        <row r="640">
          <cell r="A640">
            <v>6350</v>
          </cell>
          <cell r="B640" t="str">
            <v>renault</v>
          </cell>
          <cell r="C640" t="str">
            <v>andressa/dossie</v>
          </cell>
          <cell r="D640" t="str">
            <v>Andressa</v>
          </cell>
          <cell r="H640">
            <v>38485</v>
          </cell>
        </row>
        <row r="641">
          <cell r="A641">
            <v>6354</v>
          </cell>
          <cell r="B641" t="str">
            <v>renault</v>
          </cell>
          <cell r="C641" t="str">
            <v>arnaud/dana</v>
          </cell>
          <cell r="D641" t="str">
            <v>Arnaud</v>
          </cell>
          <cell r="H641">
            <v>38485</v>
          </cell>
        </row>
        <row r="642">
          <cell r="A642">
            <v>54180</v>
          </cell>
          <cell r="B642" t="str">
            <v>Mbmetalbages</v>
          </cell>
          <cell r="C642" t="str">
            <v>DEVOLVIDO-COLETADO MBMETALBAGES</v>
          </cell>
          <cell r="D642" t="str">
            <v>DWB6427</v>
          </cell>
          <cell r="H642">
            <v>38489</v>
          </cell>
        </row>
        <row r="643">
          <cell r="A643">
            <v>172746</v>
          </cell>
          <cell r="B643" t="str">
            <v>Delphi</v>
          </cell>
          <cell r="C643" t="str">
            <v>TROCADA PELA /172894</v>
          </cell>
          <cell r="D643" t="str">
            <v>MARC/LEANDRO</v>
          </cell>
          <cell r="H643">
            <v>38490</v>
          </cell>
        </row>
        <row r="644">
          <cell r="A644">
            <v>314879</v>
          </cell>
          <cell r="B644" t="str">
            <v>VALEO</v>
          </cell>
          <cell r="C644" t="str">
            <v>QUANT. ERRADAS DEVOLUÇÃO</v>
          </cell>
          <cell r="D644" t="str">
            <v>malta/akt4605</v>
          </cell>
          <cell r="H644">
            <v>38490</v>
          </cell>
        </row>
        <row r="645">
          <cell r="A645">
            <v>426643</v>
          </cell>
          <cell r="B645" t="str">
            <v>TOWER</v>
          </cell>
          <cell r="C645" t="str">
            <v>QUANT. ERRADAS DEVOLUÇÃO</v>
          </cell>
          <cell r="D645" t="str">
            <v>malta/akt4605</v>
          </cell>
          <cell r="H645">
            <v>38490</v>
          </cell>
        </row>
        <row r="646">
          <cell r="A646">
            <v>328767</v>
          </cell>
          <cell r="B646" t="str">
            <v>Trelleborg</v>
          </cell>
          <cell r="C646" t="str">
            <v>nf foi trocada pela 329035</v>
          </cell>
          <cell r="D646" t="str">
            <v>juliana</v>
          </cell>
          <cell r="H646">
            <v>38492</v>
          </cell>
        </row>
        <row r="647">
          <cell r="A647">
            <v>328412</v>
          </cell>
          <cell r="B647" t="str">
            <v>Trelleborg</v>
          </cell>
          <cell r="C647" t="str">
            <v>nf foi trocada pela 329035</v>
          </cell>
          <cell r="D647" t="str">
            <v>juliana</v>
          </cell>
          <cell r="H647">
            <v>38492</v>
          </cell>
        </row>
        <row r="648">
          <cell r="A648">
            <v>66895</v>
          </cell>
          <cell r="B648" t="str">
            <v>valeo</v>
          </cell>
          <cell r="C648" t="str">
            <v>nf foi trocada pela 66969</v>
          </cell>
          <cell r="D648" t="str">
            <v>juliana</v>
          </cell>
          <cell r="H648">
            <v>38492</v>
          </cell>
        </row>
        <row r="649">
          <cell r="A649">
            <v>172917</v>
          </cell>
          <cell r="B649" t="str">
            <v>DELPHI</v>
          </cell>
          <cell r="C649" t="str">
            <v>8200548362-7PÇ</v>
          </cell>
          <cell r="D649" t="str">
            <v>marcelo/leandro</v>
          </cell>
          <cell r="H649">
            <v>38495</v>
          </cell>
        </row>
        <row r="650">
          <cell r="C650" t="str">
            <v>DEVOLUÇÃO DAS PÇS E NF</v>
          </cell>
          <cell r="D650" t="str">
            <v>Marcelo/Leandro</v>
          </cell>
          <cell r="H650">
            <v>38495</v>
          </cell>
        </row>
        <row r="651">
          <cell r="A651">
            <v>8257</v>
          </cell>
          <cell r="B651" t="str">
            <v>Maemba</v>
          </cell>
          <cell r="C651" t="str">
            <v>Embalagem</v>
          </cell>
          <cell r="D651" t="str">
            <v>juliana</v>
          </cell>
          <cell r="H651">
            <v>38504</v>
          </cell>
        </row>
        <row r="652">
          <cell r="A652">
            <v>10615</v>
          </cell>
          <cell r="B652" t="str">
            <v>Embrart</v>
          </cell>
          <cell r="C652" t="str">
            <v>Cx papelão</v>
          </cell>
          <cell r="D652" t="str">
            <v>juliana</v>
          </cell>
          <cell r="H652">
            <v>38504</v>
          </cell>
        </row>
        <row r="653">
          <cell r="A653">
            <v>6394</v>
          </cell>
          <cell r="B653" t="str">
            <v>Renault</v>
          </cell>
          <cell r="C653" t="str">
            <v>Dossiê/Andressa</v>
          </cell>
          <cell r="D653" t="str">
            <v>juliana</v>
          </cell>
          <cell r="H653">
            <v>38504</v>
          </cell>
        </row>
        <row r="654">
          <cell r="A654">
            <v>432700</v>
          </cell>
          <cell r="B654" t="str">
            <v>Tower</v>
          </cell>
          <cell r="C654" t="str">
            <v>dossie/dalbem</v>
          </cell>
          <cell r="D654" t="str">
            <v>juliana</v>
          </cell>
          <cell r="H654">
            <v>38504</v>
          </cell>
        </row>
        <row r="655">
          <cell r="A655">
            <v>432703</v>
          </cell>
          <cell r="B655" t="str">
            <v>Tower</v>
          </cell>
          <cell r="C655" t="str">
            <v>dossie/dalbem</v>
          </cell>
          <cell r="D655" t="str">
            <v>juliana</v>
          </cell>
          <cell r="H655">
            <v>38504</v>
          </cell>
        </row>
        <row r="656">
          <cell r="A656">
            <v>432702</v>
          </cell>
          <cell r="B656" t="str">
            <v>Tower</v>
          </cell>
          <cell r="C656" t="str">
            <v>dossie/dalbem</v>
          </cell>
          <cell r="D656" t="str">
            <v>juliana</v>
          </cell>
          <cell r="H656">
            <v>38504</v>
          </cell>
        </row>
        <row r="657">
          <cell r="A657">
            <v>173360</v>
          </cell>
          <cell r="B657" t="str">
            <v>DELPHI</v>
          </cell>
          <cell r="C657" t="str">
            <v>marcelo da delphi pç e nf</v>
          </cell>
          <cell r="D657" t="str">
            <v>juliana</v>
          </cell>
          <cell r="H657">
            <v>38504</v>
          </cell>
        </row>
        <row r="658">
          <cell r="A658">
            <v>23864</v>
          </cell>
          <cell r="B658" t="str">
            <v>VALEO</v>
          </cell>
          <cell r="C658" t="str">
            <v>VAI SER TROCADA pela 23863(estava na renault)</v>
          </cell>
          <cell r="D658" t="str">
            <v>Cláudio</v>
          </cell>
          <cell r="H658">
            <v>38511</v>
          </cell>
        </row>
        <row r="659">
          <cell r="A659">
            <v>8299</v>
          </cell>
          <cell r="B659" t="str">
            <v>Maemba</v>
          </cell>
          <cell r="C659" t="str">
            <v>CX MADEIRA</v>
          </cell>
          <cell r="D659" t="str">
            <v>Cláudio</v>
          </cell>
          <cell r="H659">
            <v>38511</v>
          </cell>
        </row>
        <row r="660">
          <cell r="A660">
            <v>8277</v>
          </cell>
          <cell r="B660" t="str">
            <v>Maemba</v>
          </cell>
          <cell r="C660" t="str">
            <v>CX MADEIRA</v>
          </cell>
          <cell r="D660" t="str">
            <v>Cláudio</v>
          </cell>
          <cell r="H660">
            <v>38511</v>
          </cell>
        </row>
        <row r="661">
          <cell r="A661">
            <v>6403</v>
          </cell>
          <cell r="B661" t="str">
            <v>RENAULT</v>
          </cell>
          <cell r="C661" t="str">
            <v>TROUXE PÇS DA RENAULT/TRELLEBORG</v>
          </cell>
          <cell r="D661" t="str">
            <v>Cláudio</v>
          </cell>
          <cell r="H661">
            <v>38511</v>
          </cell>
        </row>
        <row r="662">
          <cell r="A662">
            <v>619918</v>
          </cell>
          <cell r="B662" t="str">
            <v>arteb</v>
          </cell>
          <cell r="C662" t="str">
            <v>completar bo 404/claudio levou a nf</v>
          </cell>
          <cell r="D662" t="str">
            <v>Cláudio</v>
          </cell>
          <cell r="H662">
            <v>38511</v>
          </cell>
        </row>
        <row r="663">
          <cell r="A663">
            <v>8166</v>
          </cell>
          <cell r="B663" t="str">
            <v>Brandl</v>
          </cell>
          <cell r="C663" t="str">
            <v>CARGA DEVOLVIDA PELA MALTA</v>
          </cell>
          <cell r="D663" t="str">
            <v>CELINO</v>
          </cell>
          <cell r="H663">
            <v>38513</v>
          </cell>
        </row>
        <row r="664">
          <cell r="A664">
            <v>8176</v>
          </cell>
          <cell r="B664" t="str">
            <v>Brandl</v>
          </cell>
          <cell r="C664" t="str">
            <v>CARGA DEVOLVIDA PELA MALTA</v>
          </cell>
          <cell r="D664" t="str">
            <v>CELINO</v>
          </cell>
          <cell r="H664">
            <v>38513</v>
          </cell>
        </row>
        <row r="665">
          <cell r="A665" t="str">
            <v>68467/68454</v>
          </cell>
          <cell r="B665" t="str">
            <v>Valeo</v>
          </cell>
          <cell r="C665" t="str">
            <v>nota foi trocada pela 68581</v>
          </cell>
          <cell r="D665" t="str">
            <v>Cláudio</v>
          </cell>
          <cell r="H665">
            <v>38517</v>
          </cell>
        </row>
        <row r="666">
          <cell r="A666">
            <v>174139</v>
          </cell>
          <cell r="B666" t="str">
            <v>DELPHI</v>
          </cell>
          <cell r="C666" t="str">
            <v>DOSSIE ANDRESSA</v>
          </cell>
          <cell r="D666" t="str">
            <v>Cláudio</v>
          </cell>
          <cell r="H666">
            <v>38517</v>
          </cell>
        </row>
        <row r="667">
          <cell r="A667">
            <v>174331</v>
          </cell>
          <cell r="B667" t="str">
            <v>DELPHI</v>
          </cell>
          <cell r="C667" t="str">
            <v>NF FOI TROCADA PELA  174437 (BO 401)</v>
          </cell>
          <cell r="D667" t="str">
            <v>Cláudio</v>
          </cell>
          <cell r="H667">
            <v>38517</v>
          </cell>
        </row>
        <row r="668">
          <cell r="A668">
            <v>436214</v>
          </cell>
          <cell r="B668" t="str">
            <v>Tower</v>
          </cell>
          <cell r="C668" t="str">
            <v>dossie/dalbem</v>
          </cell>
          <cell r="D668" t="str">
            <v>Cláudio</v>
          </cell>
          <cell r="H668">
            <v>38517</v>
          </cell>
        </row>
        <row r="669">
          <cell r="A669">
            <v>241253</v>
          </cell>
          <cell r="B669" t="str">
            <v>Magneti</v>
          </cell>
          <cell r="C669" t="str">
            <v>CARGA DEVOLVIDA PELA MALTA/ cx avariada</v>
          </cell>
          <cell r="D669" t="str">
            <v>claudemir</v>
          </cell>
          <cell r="H669">
            <v>38518</v>
          </cell>
        </row>
        <row r="670">
          <cell r="A670">
            <v>236669</v>
          </cell>
          <cell r="B670" t="str">
            <v>Rieter</v>
          </cell>
          <cell r="C670" t="str">
            <v xml:space="preserve">juliana </v>
          </cell>
          <cell r="D670" t="str">
            <v>juliana</v>
          </cell>
          <cell r="H670">
            <v>38520</v>
          </cell>
        </row>
        <row r="671">
          <cell r="A671">
            <v>236669</v>
          </cell>
          <cell r="B671" t="str">
            <v>Rieter</v>
          </cell>
          <cell r="C671" t="str">
            <v xml:space="preserve">juliana </v>
          </cell>
          <cell r="D671" t="str">
            <v>juliana</v>
          </cell>
          <cell r="H671">
            <v>38520</v>
          </cell>
        </row>
        <row r="672">
          <cell r="A672">
            <v>19401</v>
          </cell>
          <cell r="B672" t="str">
            <v>FAURECIA</v>
          </cell>
          <cell r="C672" t="str">
            <v>CLAUDIO/ DEI ENTRADA NAS REF FALTOU A 256</v>
          </cell>
          <cell r="D672" t="str">
            <v>juliana</v>
          </cell>
          <cell r="H672">
            <v>38525</v>
          </cell>
        </row>
        <row r="673">
          <cell r="A673">
            <v>261628</v>
          </cell>
          <cell r="B673" t="str">
            <v>VALEO</v>
          </cell>
          <cell r="C673" t="str">
            <v>EVALDO/ PÇ NÃO CADASTRADA</v>
          </cell>
          <cell r="D673" t="str">
            <v>juliana</v>
          </cell>
          <cell r="H673">
            <v>38525</v>
          </cell>
        </row>
        <row r="674">
          <cell r="A674">
            <v>6449</v>
          </cell>
          <cell r="B674" t="str">
            <v>RENAULT</v>
          </cell>
          <cell r="C674" t="str">
            <v>DOSSIE ANDRESSA</v>
          </cell>
          <cell r="D674" t="str">
            <v>juliana</v>
          </cell>
          <cell r="H674">
            <v>38531</v>
          </cell>
        </row>
        <row r="675">
          <cell r="A675">
            <v>6454</v>
          </cell>
          <cell r="B675" t="str">
            <v>RENAULT</v>
          </cell>
          <cell r="C675" t="str">
            <v>DOSSIE ANDRESSA</v>
          </cell>
          <cell r="D675" t="str">
            <v>juliana</v>
          </cell>
          <cell r="H675">
            <v>38531</v>
          </cell>
        </row>
        <row r="676">
          <cell r="A676">
            <v>55988</v>
          </cell>
          <cell r="B676" t="str">
            <v>DHB</v>
          </cell>
          <cell r="C676" t="str">
            <v>DOSSIE DALBEM</v>
          </cell>
          <cell r="D676" t="str">
            <v>juliana</v>
          </cell>
          <cell r="H676">
            <v>38531</v>
          </cell>
        </row>
        <row r="677">
          <cell r="A677">
            <v>242051</v>
          </cell>
          <cell r="B677" t="str">
            <v>Magneti</v>
          </cell>
          <cell r="C677" t="str">
            <v>aku-1342</v>
          </cell>
          <cell r="D677" t="str">
            <v>Malta aku-1342</v>
          </cell>
          <cell r="H677">
            <v>38534</v>
          </cell>
        </row>
        <row r="678">
          <cell r="A678" t="str">
            <v>sem nota bo 409</v>
          </cell>
          <cell r="B678" t="str">
            <v>arteb</v>
          </cell>
          <cell r="C678" t="str">
            <v>aku-1342</v>
          </cell>
          <cell r="D678" t="str">
            <v>Malta aku-1342</v>
          </cell>
          <cell r="H678">
            <v>38534</v>
          </cell>
        </row>
        <row r="679">
          <cell r="A679">
            <v>69200</v>
          </cell>
          <cell r="B679" t="str">
            <v>W.Roth</v>
          </cell>
          <cell r="C679" t="str">
            <v>aku-1342</v>
          </cell>
          <cell r="D679" t="str">
            <v>Malta aku-1342</v>
          </cell>
          <cell r="H679">
            <v>38534</v>
          </cell>
        </row>
        <row r="680">
          <cell r="A680">
            <v>13996</v>
          </cell>
          <cell r="B680" t="str">
            <v>mgi</v>
          </cell>
          <cell r="C680" t="str">
            <v xml:space="preserve">devolvida somente 1 ref </v>
          </cell>
          <cell r="D680" t="str">
            <v>Malta aku-1342</v>
          </cell>
          <cell r="H680">
            <v>38534</v>
          </cell>
        </row>
        <row r="681">
          <cell r="A681" t="str">
            <v>623212/623213</v>
          </cell>
          <cell r="B681" t="str">
            <v>ARTEB</v>
          </cell>
          <cell r="C681" t="str">
            <v xml:space="preserve">devolvida algumas peças </v>
          </cell>
          <cell r="D681" t="str">
            <v>Malta aku-1342</v>
          </cell>
          <cell r="H681">
            <v>38534</v>
          </cell>
        </row>
        <row r="682">
          <cell r="A682">
            <v>620199</v>
          </cell>
          <cell r="B682" t="str">
            <v>ARTEB</v>
          </cell>
          <cell r="C682" t="str">
            <v>aku-1342</v>
          </cell>
          <cell r="D682" t="str">
            <v>Malta aku-1342</v>
          </cell>
          <cell r="H682">
            <v>38534</v>
          </cell>
        </row>
        <row r="683">
          <cell r="A683">
            <v>371124</v>
          </cell>
          <cell r="B683" t="str">
            <v>Borlem</v>
          </cell>
          <cell r="C683" t="str">
            <v>FOI TROCADA PELA 372004</v>
          </cell>
          <cell r="D683" t="str">
            <v>DCB-6329/BORLEM</v>
          </cell>
          <cell r="H683">
            <v>38537</v>
          </cell>
        </row>
        <row r="684">
          <cell r="A684">
            <v>6468</v>
          </cell>
          <cell r="B684" t="str">
            <v>Renault</v>
          </cell>
          <cell r="C684" t="str">
            <v>Andressa</v>
          </cell>
          <cell r="D684" t="str">
            <v>JULIANA</v>
          </cell>
          <cell r="H684">
            <v>38540</v>
          </cell>
        </row>
        <row r="685">
          <cell r="A685">
            <v>456513</v>
          </cell>
          <cell r="B685" t="str">
            <v>Tupy</v>
          </cell>
          <cell r="C685" t="str">
            <v>Embalagem</v>
          </cell>
          <cell r="D685" t="str">
            <v>JULIANA</v>
          </cell>
          <cell r="H685">
            <v>38540</v>
          </cell>
        </row>
        <row r="686">
          <cell r="A686">
            <v>8463</v>
          </cell>
          <cell r="B686" t="str">
            <v>MAemba</v>
          </cell>
          <cell r="C686" t="str">
            <v>Pallet</v>
          </cell>
          <cell r="D686" t="str">
            <v>JULIANA</v>
          </cell>
          <cell r="H686">
            <v>38540</v>
          </cell>
        </row>
        <row r="687">
          <cell r="A687">
            <v>8462</v>
          </cell>
          <cell r="B687" t="str">
            <v>Maemba</v>
          </cell>
          <cell r="C687" t="str">
            <v>Pallet</v>
          </cell>
          <cell r="D687" t="str">
            <v>JULIANA</v>
          </cell>
          <cell r="H687">
            <v>38540</v>
          </cell>
        </row>
        <row r="688">
          <cell r="A688">
            <v>105694</v>
          </cell>
          <cell r="B688" t="str">
            <v>Cooper</v>
          </cell>
          <cell r="C688" t="str">
            <v>Troca 105799 Leandro</v>
          </cell>
          <cell r="D688" t="str">
            <v>JULIANA</v>
          </cell>
          <cell r="H688">
            <v>38540</v>
          </cell>
        </row>
        <row r="689">
          <cell r="A689">
            <v>40477</v>
          </cell>
          <cell r="B689" t="str">
            <v>Carta correção</v>
          </cell>
          <cell r="C689" t="str">
            <v>Valeo/Leandro</v>
          </cell>
          <cell r="D689" t="str">
            <v>JULIANA</v>
          </cell>
          <cell r="H689">
            <v>38540</v>
          </cell>
        </row>
        <row r="690">
          <cell r="A690">
            <v>49021</v>
          </cell>
          <cell r="B690" t="str">
            <v>BORLEM</v>
          </cell>
          <cell r="C690" t="str">
            <v>FOI TROCADA 50774/LEANDRO</v>
          </cell>
          <cell r="D690" t="str">
            <v>JULIana</v>
          </cell>
          <cell r="H690">
            <v>38544</v>
          </cell>
        </row>
        <row r="691">
          <cell r="A691">
            <v>6488</v>
          </cell>
          <cell r="B691" t="str">
            <v>RENAULT</v>
          </cell>
          <cell r="C691" t="str">
            <v>DOSSIE/ANDRESSA</v>
          </cell>
          <cell r="D691" t="str">
            <v>JULIana</v>
          </cell>
          <cell r="H691">
            <v>38544</v>
          </cell>
        </row>
        <row r="692">
          <cell r="A692">
            <v>236669</v>
          </cell>
          <cell r="B692" t="str">
            <v>RIETER</v>
          </cell>
          <cell r="C692" t="str">
            <v>DEVOLUÇÃO</v>
          </cell>
          <cell r="D692" t="str">
            <v>MALTA</v>
          </cell>
          <cell r="H692">
            <v>38544</v>
          </cell>
        </row>
        <row r="693">
          <cell r="A693">
            <v>236670</v>
          </cell>
          <cell r="B693" t="str">
            <v>RIETER</v>
          </cell>
          <cell r="C693" t="str">
            <v>DEVOLUÇÃO</v>
          </cell>
          <cell r="D693" t="str">
            <v>MALTA</v>
          </cell>
          <cell r="H693">
            <v>38544</v>
          </cell>
        </row>
        <row r="694">
          <cell r="A694">
            <v>157441</v>
          </cell>
          <cell r="B694" t="str">
            <v>Magneti</v>
          </cell>
          <cell r="C694" t="str">
            <v>DEVOLUÇÃO DAS PEÇAS E NOTA FISCAIS</v>
          </cell>
          <cell r="D694" t="str">
            <v>malta/ake-3986</v>
          </cell>
          <cell r="H694">
            <v>38553</v>
          </cell>
        </row>
        <row r="695">
          <cell r="A695">
            <v>626414</v>
          </cell>
          <cell r="B695" t="str">
            <v>arteb</v>
          </cell>
          <cell r="C695" t="str">
            <v>NOTA FOI SUBSTITUIDA PELA 626722</v>
          </cell>
          <cell r="D695" t="str">
            <v>leandro</v>
          </cell>
          <cell r="H695">
            <v>38555</v>
          </cell>
        </row>
        <row r="696">
          <cell r="A696">
            <v>106400</v>
          </cell>
          <cell r="B696" t="str">
            <v>Cooper</v>
          </cell>
          <cell r="C696" t="str">
            <v>MOTORISTA TROUXE A 106512 E ELVOU A 106400</v>
          </cell>
          <cell r="D696" t="str">
            <v>COOPER</v>
          </cell>
          <cell r="H696">
            <v>38548</v>
          </cell>
        </row>
        <row r="697">
          <cell r="A697">
            <v>11213</v>
          </cell>
          <cell r="B697" t="str">
            <v>EMBRART</v>
          </cell>
          <cell r="C697" t="str">
            <v>EMBALAGEN</v>
          </cell>
          <cell r="D697" t="str">
            <v>juliana</v>
          </cell>
          <cell r="H697">
            <v>38555</v>
          </cell>
        </row>
        <row r="698">
          <cell r="A698">
            <v>8537</v>
          </cell>
          <cell r="B698" t="str">
            <v>MAEMBA</v>
          </cell>
          <cell r="C698" t="str">
            <v>PALLETS</v>
          </cell>
          <cell r="D698" t="str">
            <v>juliana</v>
          </cell>
          <cell r="H698">
            <v>38555</v>
          </cell>
        </row>
        <row r="699">
          <cell r="A699">
            <v>6506</v>
          </cell>
          <cell r="B699" t="str">
            <v>RENAULT</v>
          </cell>
          <cell r="C699" t="str">
            <v>DOSSIE</v>
          </cell>
          <cell r="D699" t="str">
            <v>Ander</v>
          </cell>
          <cell r="H699">
            <v>38555</v>
          </cell>
        </row>
        <row r="700">
          <cell r="A700">
            <v>6490</v>
          </cell>
          <cell r="B700" t="str">
            <v>RENAULT</v>
          </cell>
          <cell r="C700" t="str">
            <v>DOSSIE</v>
          </cell>
          <cell r="D700" t="str">
            <v>Andressa</v>
          </cell>
          <cell r="H700">
            <v>38555</v>
          </cell>
        </row>
        <row r="701">
          <cell r="A701">
            <v>70530</v>
          </cell>
          <cell r="B701" t="str">
            <v>VALEO</v>
          </cell>
          <cell r="C701" t="str">
            <v>EMBALAGEM</v>
          </cell>
          <cell r="D701" t="str">
            <v>leandro</v>
          </cell>
          <cell r="H701">
            <v>38555</v>
          </cell>
        </row>
        <row r="702">
          <cell r="A702">
            <v>3607</v>
          </cell>
          <cell r="B702" t="str">
            <v>FAURECIA</v>
          </cell>
          <cell r="C702" t="str">
            <v>entrega errada</v>
          </cell>
          <cell r="D702" t="str">
            <v>malta/aiu-2791</v>
          </cell>
          <cell r="H702">
            <v>38555</v>
          </cell>
        </row>
        <row r="703">
          <cell r="A703">
            <v>11869</v>
          </cell>
          <cell r="B703" t="str">
            <v>ALUSUR</v>
          </cell>
          <cell r="C703" t="str">
            <v>devolução , quant. Pallet errada</v>
          </cell>
          <cell r="D703" t="str">
            <v>transtolardo/mas-1284</v>
          </cell>
          <cell r="H703">
            <v>38559</v>
          </cell>
        </row>
        <row r="704">
          <cell r="A704">
            <v>456513</v>
          </cell>
          <cell r="B704" t="str">
            <v>TUPY</v>
          </cell>
          <cell r="C704" t="str">
            <v>Juliana pediu p/ devolver cx de madeira</v>
          </cell>
          <cell r="D704" t="str">
            <v>cargolift/acd2165</v>
          </cell>
          <cell r="H704">
            <v>38558</v>
          </cell>
        </row>
        <row r="705">
          <cell r="A705">
            <v>33526</v>
          </cell>
          <cell r="B705" t="str">
            <v>Cooper</v>
          </cell>
          <cell r="C705" t="str">
            <v>devolução pela cooper</v>
          </cell>
          <cell r="D705" t="str">
            <v>gyi-2102</v>
          </cell>
          <cell r="H705">
            <v>38560</v>
          </cell>
        </row>
        <row r="706">
          <cell r="A706">
            <v>8605</v>
          </cell>
          <cell r="B706" t="str">
            <v>MAEMBA</v>
          </cell>
          <cell r="C706" t="str">
            <v>EMBALAGEM</v>
          </cell>
          <cell r="D706" t="str">
            <v>juliana</v>
          </cell>
          <cell r="H706">
            <v>38562</v>
          </cell>
        </row>
        <row r="707">
          <cell r="A707">
            <v>629052</v>
          </cell>
          <cell r="B707" t="str">
            <v>arteb</v>
          </cell>
          <cell r="C707" t="str">
            <v>1 cx com 6pç 7702229820 com defeito</v>
          </cell>
          <cell r="D707" t="str">
            <v>malta/alk-2402</v>
          </cell>
          <cell r="H707">
            <v>38568</v>
          </cell>
        </row>
        <row r="708">
          <cell r="A708">
            <v>629464</v>
          </cell>
          <cell r="B708" t="str">
            <v>arteb</v>
          </cell>
          <cell r="C708" t="str">
            <v>carga inteira sem pedido</v>
          </cell>
          <cell r="D708" t="str">
            <v>malta/alk-2402</v>
          </cell>
          <cell r="H708">
            <v>38568</v>
          </cell>
        </row>
        <row r="709">
          <cell r="A709">
            <v>246076</v>
          </cell>
          <cell r="B709" t="str">
            <v>Magneti</v>
          </cell>
          <cell r="C709" t="str">
            <v>manter não conforme(embalagem)</v>
          </cell>
          <cell r="D709" t="str">
            <v>malta/alk-2402</v>
          </cell>
          <cell r="H709">
            <v>38568</v>
          </cell>
        </row>
        <row r="710">
          <cell r="A710">
            <v>3607</v>
          </cell>
          <cell r="B710" t="str">
            <v>FAURECIA</v>
          </cell>
          <cell r="C710" t="str">
            <v>devolução malta peças não pertecente a cesj</v>
          </cell>
          <cell r="D710" t="str">
            <v>aiu-2791</v>
          </cell>
          <cell r="H710">
            <v>38555</v>
          </cell>
        </row>
        <row r="711">
          <cell r="A711">
            <v>456513</v>
          </cell>
          <cell r="B711" t="str">
            <v>TUPY</v>
          </cell>
          <cell r="C711" t="str">
            <v>material recusado pela Renautl</v>
          </cell>
          <cell r="D711" t="str">
            <v>tupy</v>
          </cell>
          <cell r="H711">
            <v>38558</v>
          </cell>
        </row>
        <row r="712">
          <cell r="A712">
            <v>157441</v>
          </cell>
          <cell r="B712" t="str">
            <v>Magneti</v>
          </cell>
          <cell r="C712" t="str">
            <v>devolvido material errado (42pç correto 56Pç) malta</v>
          </cell>
          <cell r="D712" t="str">
            <v>ake-3986</v>
          </cell>
          <cell r="H712">
            <v>38553</v>
          </cell>
        </row>
        <row r="713">
          <cell r="A713">
            <v>626413</v>
          </cell>
          <cell r="B713" t="str">
            <v>arteb</v>
          </cell>
          <cell r="C713" t="str">
            <v>peças com defeito</v>
          </cell>
          <cell r="D713" t="str">
            <v>malta/akt-4644</v>
          </cell>
          <cell r="H713">
            <v>38552</v>
          </cell>
        </row>
        <row r="714">
          <cell r="A714" t="str">
            <v>373502-373630</v>
          </cell>
          <cell r="B714" t="str">
            <v>Borlem</v>
          </cell>
          <cell r="C714" t="str">
            <v>pallets quebrados rodas foram substituidas</v>
          </cell>
          <cell r="D714" t="str">
            <v>malta/akt-4644</v>
          </cell>
          <cell r="H714">
            <v>38552</v>
          </cell>
        </row>
        <row r="715">
          <cell r="A715">
            <v>446880</v>
          </cell>
          <cell r="B715" t="str">
            <v>DANA</v>
          </cell>
          <cell r="C715" t="str">
            <v>8200086382-50.400PÇ CARGOLIFT</v>
          </cell>
          <cell r="D715" t="str">
            <v>AMV-4078 PEDRO</v>
          </cell>
          <cell r="H715">
            <v>38575</v>
          </cell>
        </row>
        <row r="716">
          <cell r="A716">
            <v>446881</v>
          </cell>
          <cell r="B716" t="str">
            <v>DANA</v>
          </cell>
          <cell r="C716" t="str">
            <v>8200086382-21.600PÇ CARGOLIFT</v>
          </cell>
          <cell r="D716" t="str">
            <v>AMV-4078 PEDRO</v>
          </cell>
          <cell r="H716">
            <v>38575</v>
          </cell>
        </row>
        <row r="717">
          <cell r="C717" t="str">
            <v>8200086380-7.200PÇ CARGOLIFT</v>
          </cell>
          <cell r="D717" t="str">
            <v>AMV-4078 PEDRO</v>
          </cell>
          <cell r="H717">
            <v>38575</v>
          </cell>
        </row>
        <row r="718">
          <cell r="A718">
            <v>446882</v>
          </cell>
          <cell r="B718" t="str">
            <v>DANA</v>
          </cell>
          <cell r="C718" t="str">
            <v>8200086380-14.400PÇ CARGOLIFT</v>
          </cell>
          <cell r="D718" t="str">
            <v>AMV-4078 PEDRO</v>
          </cell>
          <cell r="H718">
            <v>38575</v>
          </cell>
        </row>
        <row r="719">
          <cell r="A719">
            <v>446883</v>
          </cell>
          <cell r="B719" t="str">
            <v>DANA</v>
          </cell>
          <cell r="C719" t="str">
            <v>8200086380-14.400PÇ CARGOLIFT</v>
          </cell>
          <cell r="D719" t="str">
            <v>AMV-4078 PEDRO</v>
          </cell>
          <cell r="H719">
            <v>38575</v>
          </cell>
        </row>
        <row r="720">
          <cell r="A720">
            <v>48429</v>
          </cell>
          <cell r="B720" t="str">
            <v>DANA</v>
          </cell>
          <cell r="C720" t="str">
            <v>ARNAUD</v>
          </cell>
          <cell r="D720" t="str">
            <v>JULIANa</v>
          </cell>
          <cell r="H720">
            <v>38575</v>
          </cell>
        </row>
        <row r="721">
          <cell r="A721">
            <v>265603</v>
          </cell>
          <cell r="B721" t="str">
            <v>VALEO</v>
          </cell>
          <cell r="C721" t="str">
            <v>andressa/dossie NOTAS DE SIMPLES REMESSA</v>
          </cell>
          <cell r="D721" t="str">
            <v>JULIANa</v>
          </cell>
          <cell r="H721">
            <v>38575</v>
          </cell>
        </row>
        <row r="722">
          <cell r="A722">
            <v>265604</v>
          </cell>
          <cell r="B722" t="str">
            <v>VALEO</v>
          </cell>
          <cell r="C722" t="str">
            <v>andressa/dossie NOTAS DE SIMPLES REMESSA</v>
          </cell>
          <cell r="D722" t="str">
            <v>JULIANa</v>
          </cell>
          <cell r="H722">
            <v>38575</v>
          </cell>
        </row>
        <row r="723">
          <cell r="A723" t="str">
            <v>44444/44293</v>
          </cell>
          <cell r="B723" t="str">
            <v>Simoldes</v>
          </cell>
          <cell r="C723" t="str">
            <v>DEVOLUÇÃO B.O 483/476 PELA MALTA</v>
          </cell>
          <cell r="D723" t="str">
            <v>AKS-4932</v>
          </cell>
          <cell r="H723">
            <v>38576</v>
          </cell>
        </row>
        <row r="724">
          <cell r="A724">
            <v>1462</v>
          </cell>
          <cell r="B724" t="str">
            <v xml:space="preserve">PALLET </v>
          </cell>
          <cell r="C724" t="str">
            <v>EBALAGEM</v>
          </cell>
          <cell r="D724" t="str">
            <v>JULiana</v>
          </cell>
          <cell r="H724">
            <v>38581</v>
          </cell>
        </row>
        <row r="725">
          <cell r="A725">
            <v>15021</v>
          </cell>
          <cell r="B725" t="str">
            <v>MGI</v>
          </cell>
          <cell r="C725" t="str">
            <v>SUBSTITUIDA PELA 15073</v>
          </cell>
          <cell r="D725" t="str">
            <v>JULiana</v>
          </cell>
          <cell r="H725">
            <v>38581</v>
          </cell>
        </row>
        <row r="726">
          <cell r="A726">
            <v>15058</v>
          </cell>
          <cell r="B726" t="str">
            <v>MGI</v>
          </cell>
          <cell r="C726" t="str">
            <v>SUBSTITUIDA PELA 15073</v>
          </cell>
          <cell r="D726" t="str">
            <v>JULiana</v>
          </cell>
          <cell r="H726">
            <v>38581</v>
          </cell>
        </row>
        <row r="727">
          <cell r="A727">
            <v>107495</v>
          </cell>
          <cell r="B727" t="str">
            <v>ventrabras</v>
          </cell>
          <cell r="C727" t="str">
            <v>foi trocada pela 107757 (guimarido  ventrabras veio fazer a troca)</v>
          </cell>
          <cell r="D727" t="str">
            <v>Guimarino</v>
          </cell>
          <cell r="H727">
            <v>38581</v>
          </cell>
        </row>
        <row r="728">
          <cell r="A728" t="str">
            <v>92360/92361</v>
          </cell>
          <cell r="B728" t="str">
            <v>Mangels</v>
          </cell>
          <cell r="C728" t="str">
            <v>Devolução pela Nepomuceno 8200453190-24pç</v>
          </cell>
          <cell r="D728" t="str">
            <v>NEPOMUCEN0/AJN-7449</v>
          </cell>
          <cell r="H728">
            <v>38582</v>
          </cell>
        </row>
        <row r="729">
          <cell r="A729">
            <v>49112</v>
          </cell>
          <cell r="B729" t="str">
            <v>DANA</v>
          </cell>
          <cell r="C729" t="str">
            <v>NOTA DE AMOSTRA GRÁTIS P/ ARNAUD</v>
          </cell>
          <cell r="D729" t="str">
            <v>JULiana</v>
          </cell>
          <cell r="H729">
            <v>38583</v>
          </cell>
        </row>
        <row r="730">
          <cell r="A730">
            <v>8811</v>
          </cell>
          <cell r="B730" t="str">
            <v>Brandl</v>
          </cell>
          <cell r="C730" t="str">
            <v>DOSSIE</v>
          </cell>
          <cell r="D730" t="str">
            <v>JULiana</v>
          </cell>
          <cell r="H730">
            <v>38586</v>
          </cell>
        </row>
        <row r="731">
          <cell r="A731">
            <v>346994</v>
          </cell>
          <cell r="B731" t="str">
            <v>Trelleborg</v>
          </cell>
          <cell r="C731" t="str">
            <v>2 pallets ajo-0954</v>
          </cell>
          <cell r="D731" t="str">
            <v>devolução malta</v>
          </cell>
          <cell r="H731">
            <v>38587</v>
          </cell>
        </row>
        <row r="732">
          <cell r="A732">
            <v>11626</v>
          </cell>
          <cell r="B732" t="str">
            <v>Embrart</v>
          </cell>
          <cell r="C732" t="str">
            <v>embalagem</v>
          </cell>
          <cell r="D732" t="str">
            <v>leandro</v>
          </cell>
          <cell r="H732">
            <v>38590</v>
          </cell>
        </row>
        <row r="733">
          <cell r="A733">
            <v>30409</v>
          </cell>
          <cell r="B733" t="str">
            <v>Audilab</v>
          </cell>
          <cell r="C733" t="str">
            <v>complemento</v>
          </cell>
          <cell r="D733" t="str">
            <v>leandro</v>
          </cell>
          <cell r="H733">
            <v>38590</v>
          </cell>
        </row>
        <row r="734">
          <cell r="A734">
            <v>55694</v>
          </cell>
          <cell r="B734" t="str">
            <v>Renault</v>
          </cell>
          <cell r="C734" t="str">
            <v>Pçs Valeo que haviam sido devolvidas</v>
          </cell>
          <cell r="D734" t="str">
            <v>Emerson</v>
          </cell>
          <cell r="H734">
            <v>38590</v>
          </cell>
        </row>
        <row r="735">
          <cell r="A735">
            <v>55692</v>
          </cell>
          <cell r="D735" t="str">
            <v>Emerson</v>
          </cell>
          <cell r="H735">
            <v>38590</v>
          </cell>
        </row>
        <row r="736">
          <cell r="A736">
            <v>343445</v>
          </cell>
          <cell r="B736" t="str">
            <v>Renault</v>
          </cell>
          <cell r="C736" t="str">
            <v>Dossiê</v>
          </cell>
          <cell r="D736" t="str">
            <v>Emerson</v>
          </cell>
          <cell r="H736">
            <v>38590</v>
          </cell>
        </row>
        <row r="737">
          <cell r="A737">
            <v>8775</v>
          </cell>
          <cell r="B737" t="str">
            <v>Maemba</v>
          </cell>
          <cell r="C737" t="str">
            <v>embalagens</v>
          </cell>
          <cell r="D737" t="str">
            <v>juliana</v>
          </cell>
          <cell r="H737">
            <v>38590</v>
          </cell>
        </row>
        <row r="738">
          <cell r="A738">
            <v>126805</v>
          </cell>
          <cell r="B738" t="str">
            <v>Peguform</v>
          </cell>
          <cell r="C738" t="str">
            <v>Dossiê/andressa</v>
          </cell>
          <cell r="D738" t="str">
            <v>Andressa</v>
          </cell>
          <cell r="H738">
            <v>38590</v>
          </cell>
        </row>
        <row r="739">
          <cell r="A739">
            <v>126750</v>
          </cell>
          <cell r="B739" t="str">
            <v>Peguform</v>
          </cell>
          <cell r="C739" t="str">
            <v>Dossiê/andressa</v>
          </cell>
          <cell r="D739" t="str">
            <v>Andressa</v>
          </cell>
          <cell r="H739">
            <v>38590</v>
          </cell>
        </row>
        <row r="740">
          <cell r="A740">
            <v>44783</v>
          </cell>
          <cell r="B740" t="str">
            <v>SILA</v>
          </cell>
          <cell r="C740" t="str">
            <v>DEVOLVIDO PELA MALTA ALK-9311</v>
          </cell>
          <cell r="D740" t="str">
            <v>MALTA</v>
          </cell>
          <cell r="H740">
            <v>38594</v>
          </cell>
        </row>
        <row r="741">
          <cell r="A741">
            <v>452127</v>
          </cell>
          <cell r="B741" t="str">
            <v>Dana</v>
          </cell>
          <cell r="C741" t="str">
            <v>devolvido cargolift amv.4078</v>
          </cell>
          <cell r="D741" t="str">
            <v>cargolift</v>
          </cell>
          <cell r="H741">
            <v>38594</v>
          </cell>
        </row>
        <row r="742">
          <cell r="A742">
            <v>28361</v>
          </cell>
          <cell r="B742" t="str">
            <v>PLastic</v>
          </cell>
          <cell r="C742" t="str">
            <v>andressa</v>
          </cell>
          <cell r="D742" t="str">
            <v>Denise</v>
          </cell>
          <cell r="H742">
            <v>38596</v>
          </cell>
        </row>
        <row r="743">
          <cell r="A743">
            <v>28362</v>
          </cell>
          <cell r="C743" t="str">
            <v>andressa</v>
          </cell>
          <cell r="D743" t="str">
            <v>Denise</v>
          </cell>
          <cell r="H743">
            <v>38596</v>
          </cell>
        </row>
        <row r="744">
          <cell r="A744">
            <v>28258</v>
          </cell>
          <cell r="C744" t="str">
            <v>andressa</v>
          </cell>
          <cell r="D744" t="str">
            <v>Denise</v>
          </cell>
          <cell r="H744">
            <v>38596</v>
          </cell>
        </row>
        <row r="745">
          <cell r="C745" t="str">
            <v>andressa</v>
          </cell>
          <cell r="D745" t="str">
            <v>Denise</v>
          </cell>
          <cell r="H745">
            <v>38596</v>
          </cell>
        </row>
        <row r="746">
          <cell r="A746">
            <v>39844</v>
          </cell>
          <cell r="B746" t="str">
            <v>SAVAR</v>
          </cell>
          <cell r="C746" t="str">
            <v>CX DE PAPELÃO A/C JULIANA</v>
          </cell>
          <cell r="D746" t="str">
            <v>naveti</v>
          </cell>
          <cell r="H746">
            <v>38597</v>
          </cell>
        </row>
        <row r="747">
          <cell r="A747">
            <v>126930</v>
          </cell>
          <cell r="B747" t="str">
            <v>Peguform</v>
          </cell>
          <cell r="C747" t="str">
            <v>8200068693-252pç/dossie</v>
          </cell>
          <cell r="D747" t="str">
            <v>Ander</v>
          </cell>
          <cell r="H747">
            <v>38597</v>
          </cell>
        </row>
        <row r="748">
          <cell r="A748">
            <v>127125</v>
          </cell>
          <cell r="B748" t="str">
            <v>Peguform</v>
          </cell>
          <cell r="C748" t="str">
            <v>8200068693-192pç/dossie</v>
          </cell>
          <cell r="D748" t="str">
            <v>Ander</v>
          </cell>
          <cell r="H748">
            <v>38597</v>
          </cell>
        </row>
        <row r="749">
          <cell r="A749">
            <v>127174</v>
          </cell>
          <cell r="B749" t="str">
            <v>Peguform</v>
          </cell>
          <cell r="C749" t="str">
            <v>8200068693-236pç/dossie</v>
          </cell>
          <cell r="D749" t="str">
            <v>Ander</v>
          </cell>
          <cell r="H749">
            <v>38597</v>
          </cell>
        </row>
        <row r="750">
          <cell r="A750">
            <v>8827</v>
          </cell>
          <cell r="B750" t="str">
            <v>Renault</v>
          </cell>
          <cell r="C750" t="str">
            <v>7701473517-06pç/dossie</v>
          </cell>
          <cell r="D750" t="str">
            <v>Ander</v>
          </cell>
          <cell r="H750">
            <v>38597</v>
          </cell>
        </row>
        <row r="751">
          <cell r="A751">
            <v>428244</v>
          </cell>
          <cell r="B751" t="str">
            <v>Siemens</v>
          </cell>
          <cell r="C751" t="str">
            <v>8200412738-100pç/dossie</v>
          </cell>
          <cell r="D751" t="str">
            <v>Andressa</v>
          </cell>
          <cell r="H751">
            <v>38597</v>
          </cell>
        </row>
        <row r="752">
          <cell r="A752">
            <v>127142</v>
          </cell>
          <cell r="B752" t="str">
            <v>peguform</v>
          </cell>
          <cell r="C752" t="str">
            <v>8200445994/820044995/dossie</v>
          </cell>
          <cell r="D752" t="str">
            <v>Andressa</v>
          </cell>
          <cell r="H752">
            <v>38597</v>
          </cell>
        </row>
        <row r="753">
          <cell r="A753">
            <v>127043</v>
          </cell>
          <cell r="B753" t="str">
            <v>peguform</v>
          </cell>
          <cell r="C753" t="str">
            <v>8200445990-91-96-97-75-86-80</v>
          </cell>
          <cell r="D753" t="str">
            <v>Andressa</v>
          </cell>
          <cell r="H753">
            <v>38597</v>
          </cell>
        </row>
        <row r="754">
          <cell r="A754">
            <v>13511</v>
          </cell>
          <cell r="B754" t="str">
            <v>Mecaplast</v>
          </cell>
          <cell r="C754" t="str">
            <v>6 volumes devolução</v>
          </cell>
          <cell r="D754" t="str">
            <v>malta / akc-9924 Josias</v>
          </cell>
          <cell r="H754">
            <v>38597</v>
          </cell>
        </row>
        <row r="755">
          <cell r="A755">
            <v>13488</v>
          </cell>
          <cell r="B755" t="str">
            <v>Mecaplast</v>
          </cell>
          <cell r="C755" t="str">
            <v>2 volumes devolução</v>
          </cell>
          <cell r="D755" t="str">
            <v>malta / akc-9924 Josias</v>
          </cell>
          <cell r="H755">
            <v>38597</v>
          </cell>
        </row>
        <row r="756">
          <cell r="A756">
            <v>15216</v>
          </cell>
          <cell r="B756" t="str">
            <v>mgi</v>
          </cell>
          <cell r="C756" t="str">
            <v>2 volumes devolução</v>
          </cell>
          <cell r="D756" t="str">
            <v>malta / akc-9924 Josias</v>
          </cell>
          <cell r="H756">
            <v>38597</v>
          </cell>
        </row>
        <row r="757">
          <cell r="A757">
            <v>450546</v>
          </cell>
          <cell r="B757" t="str">
            <v>Tower</v>
          </cell>
          <cell r="C757" t="str">
            <v>DOSSIE EVALDO</v>
          </cell>
          <cell r="D757" t="str">
            <v>Denise</v>
          </cell>
          <cell r="H757">
            <v>38600</v>
          </cell>
        </row>
        <row r="758">
          <cell r="A758">
            <v>450547</v>
          </cell>
          <cell r="B758" t="str">
            <v>Tower</v>
          </cell>
          <cell r="C758" t="str">
            <v>DOSSIE EVALDO/NOTA DE EMBALAGEM</v>
          </cell>
          <cell r="D758" t="str">
            <v>Denise</v>
          </cell>
          <cell r="H758">
            <v>38600</v>
          </cell>
        </row>
        <row r="759">
          <cell r="A759">
            <v>27365</v>
          </cell>
          <cell r="B759" t="str">
            <v>Treves</v>
          </cell>
          <cell r="C759" t="str">
            <v>26 volumes</v>
          </cell>
          <cell r="D759" t="str">
            <v>devolução malta</v>
          </cell>
          <cell r="H759">
            <v>38600</v>
          </cell>
        </row>
        <row r="760">
          <cell r="A760">
            <v>25657</v>
          </cell>
          <cell r="B760" t="str">
            <v>valeo</v>
          </cell>
          <cell r="C760" t="str">
            <v>1 cx avariada pela malta</v>
          </cell>
          <cell r="D760" t="str">
            <v>devolução malta</v>
          </cell>
          <cell r="H760">
            <v>38600</v>
          </cell>
        </row>
        <row r="761">
          <cell r="A761">
            <v>18284</v>
          </cell>
          <cell r="B761" t="str">
            <v>PADRÃO</v>
          </cell>
          <cell r="C761" t="str">
            <v>FOI SUBSTITUIDA PELAS 18360 E 18361</v>
          </cell>
          <cell r="D761" t="str">
            <v>PADRAO</v>
          </cell>
          <cell r="H761">
            <v>38603</v>
          </cell>
        </row>
        <row r="762">
          <cell r="A762">
            <v>248965</v>
          </cell>
          <cell r="B762" t="str">
            <v>MAGNETI</v>
          </cell>
          <cell r="C762" t="str">
            <v>7700842256-400PÇ  MALTA  ALK-2384</v>
          </cell>
          <cell r="D762" t="str">
            <v>MALTA</v>
          </cell>
          <cell r="H762">
            <v>38603</v>
          </cell>
        </row>
        <row r="763">
          <cell r="D763" t="str">
            <v>devolução malta</v>
          </cell>
          <cell r="H763">
            <v>38603</v>
          </cell>
        </row>
        <row r="764">
          <cell r="A764">
            <v>70941</v>
          </cell>
          <cell r="B764" t="str">
            <v>W.Roth</v>
          </cell>
          <cell r="C764" t="str">
            <v>devolução</v>
          </cell>
          <cell r="D764" t="str">
            <v>malta</v>
          </cell>
          <cell r="H764">
            <v>38576</v>
          </cell>
        </row>
        <row r="765">
          <cell r="A765">
            <v>55743</v>
          </cell>
          <cell r="B765" t="str">
            <v>Simoldes</v>
          </cell>
          <cell r="C765" t="str">
            <v>devolução malta aks-4932</v>
          </cell>
          <cell r="D765" t="str">
            <v>Malta</v>
          </cell>
          <cell r="H765">
            <v>38576</v>
          </cell>
        </row>
        <row r="766">
          <cell r="A766">
            <v>45443</v>
          </cell>
          <cell r="B766" t="str">
            <v>SIMOLDES</v>
          </cell>
          <cell r="C766" t="str">
            <v>DEVOLUÇÃO /  PAULINHO</v>
          </cell>
          <cell r="D766" t="str">
            <v>MALTA</v>
          </cell>
          <cell r="H766">
            <v>38609</v>
          </cell>
        </row>
        <row r="767">
          <cell r="A767">
            <v>45167</v>
          </cell>
          <cell r="B767" t="str">
            <v>SILA</v>
          </cell>
          <cell r="C767" t="str">
            <v>1 PALLET / PAULINHO</v>
          </cell>
          <cell r="D767" t="str">
            <v>MALTA</v>
          </cell>
          <cell r="H767">
            <v>38609</v>
          </cell>
        </row>
        <row r="768">
          <cell r="A768">
            <v>340938</v>
          </cell>
          <cell r="B768" t="str">
            <v>TAKATA</v>
          </cell>
          <cell r="C768" t="str">
            <v>8200432127-01PÇ</v>
          </cell>
          <cell r="D768" t="str">
            <v>Denise</v>
          </cell>
          <cell r="H768">
            <v>38610</v>
          </cell>
        </row>
        <row r="769">
          <cell r="A769">
            <v>44520</v>
          </cell>
          <cell r="B769" t="str">
            <v>SIMOLDES</v>
          </cell>
          <cell r="C769" t="str">
            <v>NOTAS SEM REF. ANDRESSA</v>
          </cell>
          <cell r="D769" t="str">
            <v>Denise</v>
          </cell>
          <cell r="H769">
            <v>38610</v>
          </cell>
        </row>
        <row r="770">
          <cell r="A770">
            <v>45384</v>
          </cell>
          <cell r="C770" t="str">
            <v>NOTAS SEM REF. ANDRESSA</v>
          </cell>
          <cell r="D770" t="str">
            <v>Denise</v>
          </cell>
          <cell r="H770">
            <v>38610</v>
          </cell>
        </row>
        <row r="771">
          <cell r="A771">
            <v>45385</v>
          </cell>
          <cell r="C771" t="str">
            <v>NOTAS SEM REF. ANDRESSA</v>
          </cell>
          <cell r="D771" t="str">
            <v>Denise</v>
          </cell>
          <cell r="H771">
            <v>38610</v>
          </cell>
        </row>
        <row r="772">
          <cell r="A772">
            <v>45446</v>
          </cell>
          <cell r="C772" t="str">
            <v>NOTAS SEM REF. ANDRESSA</v>
          </cell>
          <cell r="D772" t="str">
            <v>Denise</v>
          </cell>
          <cell r="H772">
            <v>38610</v>
          </cell>
        </row>
        <row r="773">
          <cell r="A773">
            <v>345812</v>
          </cell>
          <cell r="B773" t="str">
            <v>Renault</v>
          </cell>
          <cell r="C773" t="str">
            <v>7702295365-12pç peças Evaldo</v>
          </cell>
          <cell r="D773" t="str">
            <v>Denise</v>
          </cell>
          <cell r="H773">
            <v>38610</v>
          </cell>
        </row>
        <row r="774">
          <cell r="A774">
            <v>11834</v>
          </cell>
          <cell r="B774" t="str">
            <v>Embrart</v>
          </cell>
          <cell r="C774" t="str">
            <v>embalagens</v>
          </cell>
          <cell r="D774" t="str">
            <v>leandro</v>
          </cell>
          <cell r="H774">
            <v>38611</v>
          </cell>
        </row>
        <row r="775">
          <cell r="A775">
            <v>8854</v>
          </cell>
          <cell r="B775" t="str">
            <v>Maemba</v>
          </cell>
          <cell r="C775" t="str">
            <v>embalagens</v>
          </cell>
          <cell r="D775" t="str">
            <v>leandro</v>
          </cell>
          <cell r="H775">
            <v>38611</v>
          </cell>
        </row>
        <row r="776">
          <cell r="A776">
            <v>8841</v>
          </cell>
          <cell r="B776" t="str">
            <v>Maemba</v>
          </cell>
          <cell r="C776" t="str">
            <v>embalagens</v>
          </cell>
          <cell r="D776" t="str">
            <v>leandro</v>
          </cell>
          <cell r="H776">
            <v>38611</v>
          </cell>
        </row>
        <row r="777">
          <cell r="A777">
            <v>71492</v>
          </cell>
          <cell r="B777" t="str">
            <v>W.Roth</v>
          </cell>
          <cell r="C777" t="str">
            <v>8200423458-405pç  paulinho placa akc9924</v>
          </cell>
          <cell r="D777" t="str">
            <v>malta</v>
          </cell>
          <cell r="H777">
            <v>38611</v>
          </cell>
        </row>
        <row r="778">
          <cell r="A778">
            <v>45552</v>
          </cell>
          <cell r="B778" t="str">
            <v>Simoldes</v>
          </cell>
          <cell r="C778" t="str">
            <v>NOTAS SEM REF. ANDRESSA</v>
          </cell>
          <cell r="D778" t="str">
            <v>Denise</v>
          </cell>
          <cell r="H778">
            <v>38614</v>
          </cell>
        </row>
        <row r="779">
          <cell r="A779">
            <v>45551</v>
          </cell>
          <cell r="B779" t="str">
            <v>Simoldes</v>
          </cell>
          <cell r="C779" t="str">
            <v>NOTAS SEM REF. ANDRESSA</v>
          </cell>
          <cell r="D779" t="str">
            <v>Denise</v>
          </cell>
          <cell r="H779">
            <v>38614</v>
          </cell>
        </row>
        <row r="780">
          <cell r="A780">
            <v>341296</v>
          </cell>
          <cell r="B780" t="str">
            <v>TAKATA</v>
          </cell>
          <cell r="C780" t="str">
            <v>peças da c vp</v>
          </cell>
          <cell r="D780" t="str">
            <v>malta</v>
          </cell>
          <cell r="H780">
            <v>38615</v>
          </cell>
        </row>
        <row r="781">
          <cell r="A781">
            <v>45651</v>
          </cell>
          <cell r="B781" t="str">
            <v>Simoldes</v>
          </cell>
          <cell r="C781" t="str">
            <v>nota sem referencias dossie/andressa</v>
          </cell>
          <cell r="D781" t="str">
            <v>Denise</v>
          </cell>
          <cell r="H781">
            <v>38616</v>
          </cell>
        </row>
        <row r="782">
          <cell r="A782">
            <v>45650</v>
          </cell>
          <cell r="B782" t="str">
            <v>Simoldes</v>
          </cell>
          <cell r="C782" t="str">
            <v>nota sem referencias dossie/andressa</v>
          </cell>
          <cell r="D782" t="str">
            <v>Denise</v>
          </cell>
          <cell r="H782">
            <v>38616</v>
          </cell>
        </row>
        <row r="783">
          <cell r="A783">
            <v>191807</v>
          </cell>
          <cell r="B783" t="str">
            <v>tenneco</v>
          </cell>
          <cell r="C783" t="str">
            <v>malta entregou errado, correto Renault Jundiai</v>
          </cell>
          <cell r="D783" t="str">
            <v>ama-8515/malta</v>
          </cell>
          <cell r="H783">
            <v>38617</v>
          </cell>
        </row>
        <row r="784">
          <cell r="A784" t="str">
            <v>28613/28614</v>
          </cell>
          <cell r="B784" t="str">
            <v>Moller</v>
          </cell>
          <cell r="C784" t="str">
            <v>FOI DEVOLVIDA E TROCADA PELAS 28703-04-05-06</v>
          </cell>
          <cell r="D784" t="str">
            <v>Moller/Jose ricardo</v>
          </cell>
          <cell r="H784">
            <v>38617</v>
          </cell>
        </row>
        <row r="785">
          <cell r="A785">
            <v>71848</v>
          </cell>
          <cell r="B785" t="str">
            <v>W.Roth</v>
          </cell>
          <cell r="C785" t="str">
            <v>devolução malta</v>
          </cell>
          <cell r="D785" t="str">
            <v>ama-8515/malta</v>
          </cell>
          <cell r="H785">
            <v>38617</v>
          </cell>
        </row>
        <row r="786">
          <cell r="A786">
            <v>1533</v>
          </cell>
          <cell r="B786" t="str">
            <v>Pallet</v>
          </cell>
          <cell r="C786" t="str">
            <v>Renault</v>
          </cell>
          <cell r="D786" t="str">
            <v>naveti</v>
          </cell>
          <cell r="H786">
            <v>38617</v>
          </cell>
        </row>
        <row r="787">
          <cell r="A787">
            <v>1545</v>
          </cell>
          <cell r="B787" t="str">
            <v>Pallet</v>
          </cell>
          <cell r="C787" t="str">
            <v>embalagens</v>
          </cell>
          <cell r="D787" t="str">
            <v>Denise</v>
          </cell>
          <cell r="H787" t="str">
            <v>x</v>
          </cell>
        </row>
        <row r="788">
          <cell r="A788">
            <v>1546</v>
          </cell>
          <cell r="D788" t="str">
            <v>Denise</v>
          </cell>
          <cell r="H788" t="str">
            <v>x</v>
          </cell>
        </row>
        <row r="789">
          <cell r="A789">
            <v>1529</v>
          </cell>
          <cell r="D789" t="str">
            <v>Denise</v>
          </cell>
          <cell r="H789" t="str">
            <v>x</v>
          </cell>
        </row>
        <row r="790">
          <cell r="A790">
            <v>1543</v>
          </cell>
          <cell r="D790" t="str">
            <v>Denise</v>
          </cell>
          <cell r="H790" t="str">
            <v>x</v>
          </cell>
        </row>
        <row r="791">
          <cell r="D791" t="str">
            <v>Denise</v>
          </cell>
          <cell r="H791" t="str">
            <v>x</v>
          </cell>
        </row>
        <row r="792">
          <cell r="A792">
            <v>8902</v>
          </cell>
          <cell r="B792" t="str">
            <v>Maemba</v>
          </cell>
          <cell r="C792" t="str">
            <v>embalagens</v>
          </cell>
          <cell r="D792" t="str">
            <v>Denise</v>
          </cell>
          <cell r="H792" t="str">
            <v>x</v>
          </cell>
        </row>
        <row r="793">
          <cell r="A793">
            <v>8892</v>
          </cell>
          <cell r="D793" t="str">
            <v>Denise</v>
          </cell>
          <cell r="H793" t="str">
            <v>x</v>
          </cell>
        </row>
        <row r="794">
          <cell r="A794">
            <v>35993</v>
          </cell>
          <cell r="B794" t="str">
            <v>Cooper</v>
          </cell>
          <cell r="C794" t="str">
            <v>Para substituir as cxs do B.O</v>
          </cell>
          <cell r="D794" t="str">
            <v>cooper</v>
          </cell>
          <cell r="H794" t="str">
            <v>x</v>
          </cell>
        </row>
        <row r="795">
          <cell r="A795">
            <v>27536</v>
          </cell>
          <cell r="B795" t="str">
            <v>RENAULT/BOSCH</v>
          </cell>
          <cell r="C795" t="str">
            <v>770416193-180PÇ  PROBLEMA DE QUALIDADE</v>
          </cell>
          <cell r="D795" t="str">
            <v>malta/amo7021</v>
          </cell>
          <cell r="H795">
            <v>38624</v>
          </cell>
        </row>
        <row r="796">
          <cell r="A796">
            <v>27585</v>
          </cell>
          <cell r="B796" t="str">
            <v xml:space="preserve">BORLEM </v>
          </cell>
          <cell r="C796" t="str">
            <v>7700847238-120PÇ</v>
          </cell>
          <cell r="D796" t="str">
            <v>malta</v>
          </cell>
          <cell r="H796">
            <v>38624</v>
          </cell>
        </row>
        <row r="797">
          <cell r="A797">
            <v>27584</v>
          </cell>
          <cell r="B797" t="str">
            <v>BORLEM</v>
          </cell>
          <cell r="C797" t="str">
            <v>8200114037-320PÇ / EMBALAGEM</v>
          </cell>
          <cell r="D797" t="str">
            <v>malta</v>
          </cell>
          <cell r="H797">
            <v>38624</v>
          </cell>
        </row>
        <row r="798">
          <cell r="A798">
            <v>1553</v>
          </cell>
          <cell r="B798" t="str">
            <v>PALLET</v>
          </cell>
          <cell r="C798" t="str">
            <v>MATERIAL</v>
          </cell>
          <cell r="D798" t="str">
            <v>Denise</v>
          </cell>
          <cell r="H798">
            <v>38624</v>
          </cell>
        </row>
        <row r="799">
          <cell r="A799">
            <v>1570</v>
          </cell>
          <cell r="D799" t="str">
            <v>Denise</v>
          </cell>
          <cell r="H799">
            <v>38624</v>
          </cell>
        </row>
        <row r="800">
          <cell r="A800">
            <v>1567</v>
          </cell>
          <cell r="D800" t="str">
            <v>Denise</v>
          </cell>
          <cell r="H800">
            <v>38624</v>
          </cell>
        </row>
        <row r="801">
          <cell r="A801">
            <v>1568</v>
          </cell>
          <cell r="D801" t="str">
            <v>Denise</v>
          </cell>
          <cell r="H801">
            <v>38624</v>
          </cell>
        </row>
        <row r="802">
          <cell r="A802">
            <v>20465</v>
          </cell>
          <cell r="B802" t="str">
            <v>DECORPRINT</v>
          </cell>
          <cell r="C802" t="str">
            <v>MATERIAL</v>
          </cell>
          <cell r="D802" t="str">
            <v>Denise</v>
          </cell>
          <cell r="H802">
            <v>38624</v>
          </cell>
        </row>
        <row r="803">
          <cell r="A803">
            <v>11968</v>
          </cell>
          <cell r="B803" t="str">
            <v>EMBRART</v>
          </cell>
          <cell r="C803" t="str">
            <v>MATERIAL</v>
          </cell>
          <cell r="D803" t="str">
            <v>Denise</v>
          </cell>
          <cell r="H803">
            <v>38624</v>
          </cell>
        </row>
        <row r="804">
          <cell r="A804">
            <v>11995</v>
          </cell>
          <cell r="D804" t="str">
            <v>Denise</v>
          </cell>
          <cell r="H804">
            <v>38624</v>
          </cell>
        </row>
        <row r="805">
          <cell r="A805">
            <v>11996</v>
          </cell>
          <cell r="D805" t="str">
            <v>Denise</v>
          </cell>
          <cell r="H805">
            <v>38624</v>
          </cell>
        </row>
        <row r="806">
          <cell r="A806">
            <v>12002</v>
          </cell>
          <cell r="D806" t="str">
            <v>Denise</v>
          </cell>
          <cell r="H806">
            <v>38624</v>
          </cell>
        </row>
        <row r="807">
          <cell r="A807">
            <v>45802</v>
          </cell>
          <cell r="B807" t="str">
            <v>SIMOLDES</v>
          </cell>
          <cell r="C807" t="str">
            <v>DOSSIE</v>
          </cell>
          <cell r="D807" t="str">
            <v>Denise</v>
          </cell>
          <cell r="H807">
            <v>38624</v>
          </cell>
        </row>
        <row r="808">
          <cell r="A808">
            <v>45922</v>
          </cell>
          <cell r="B808" t="str">
            <v>SIMOLDES</v>
          </cell>
          <cell r="C808" t="str">
            <v>foi dado entrada no si2 mas as notas estao com a Andressa e sem referencia</v>
          </cell>
          <cell r="D808" t="str">
            <v>Denise</v>
          </cell>
          <cell r="H808">
            <v>38630</v>
          </cell>
        </row>
        <row r="809">
          <cell r="A809">
            <v>45923</v>
          </cell>
          <cell r="B809" t="str">
            <v>SIMOLDES</v>
          </cell>
          <cell r="C809" t="str">
            <v>foi dado entrada no si2 mas as notas estao com a Andressa e sem referencia</v>
          </cell>
          <cell r="D809" t="str">
            <v>Denise</v>
          </cell>
          <cell r="H809">
            <v>38630</v>
          </cell>
        </row>
        <row r="810">
          <cell r="A810">
            <v>15775</v>
          </cell>
          <cell r="B810" t="str">
            <v>INERGY</v>
          </cell>
          <cell r="C810" t="str">
            <v>DEVOLUÇÃO ERRO REF 7700431682</v>
          </cell>
          <cell r="D810" t="str">
            <v>inerg y</v>
          </cell>
          <cell r="H810">
            <v>38629</v>
          </cell>
        </row>
        <row r="811">
          <cell r="A811">
            <v>27701</v>
          </cell>
          <cell r="B811" t="str">
            <v>Edscha/Renault</v>
          </cell>
          <cell r="C811" t="str">
            <v>8200163052-500pç peças com probl. De qualidade</v>
          </cell>
          <cell r="D811" t="str">
            <v>malta-amo9197</v>
          </cell>
          <cell r="H811">
            <v>38630</v>
          </cell>
        </row>
        <row r="812">
          <cell r="A812" t="str">
            <v>8987/8986</v>
          </cell>
          <cell r="B812" t="str">
            <v>Maemba</v>
          </cell>
          <cell r="C812" t="str">
            <v>Embalagens</v>
          </cell>
          <cell r="D812" t="str">
            <v>Denise</v>
          </cell>
          <cell r="H812">
            <v>38632</v>
          </cell>
        </row>
        <row r="813">
          <cell r="A813" t="str">
            <v>8927/8937</v>
          </cell>
          <cell r="D813" t="str">
            <v>Denise</v>
          </cell>
          <cell r="H813">
            <v>38632</v>
          </cell>
        </row>
        <row r="814">
          <cell r="A814" t="str">
            <v>8944/8945</v>
          </cell>
          <cell r="D814" t="str">
            <v>Denise</v>
          </cell>
          <cell r="H814">
            <v>38632</v>
          </cell>
        </row>
        <row r="815">
          <cell r="A815" t="str">
            <v>8957/8981</v>
          </cell>
          <cell r="D815" t="str">
            <v>Denise</v>
          </cell>
          <cell r="H815">
            <v>38632</v>
          </cell>
        </row>
        <row r="816">
          <cell r="A816" t="str">
            <v>1573/1574</v>
          </cell>
          <cell r="B816" t="str">
            <v>Pallet</v>
          </cell>
          <cell r="C816" t="str">
            <v>embalages</v>
          </cell>
          <cell r="D816" t="str">
            <v>Denise</v>
          </cell>
          <cell r="H816">
            <v>38632</v>
          </cell>
        </row>
        <row r="817">
          <cell r="A817">
            <v>27217</v>
          </cell>
          <cell r="B817" t="str">
            <v>Renault</v>
          </cell>
          <cell r="C817" t="str">
            <v>Devolução recusada da  Valeo</v>
          </cell>
          <cell r="D817" t="str">
            <v>Denise</v>
          </cell>
          <cell r="H817">
            <v>38632</v>
          </cell>
        </row>
        <row r="818">
          <cell r="A818">
            <v>179831</v>
          </cell>
          <cell r="B818" t="str">
            <v>DELPHI</v>
          </cell>
          <cell r="C818" t="str">
            <v>NOTA FOI SUBSTITUIDA PELA 180448</v>
          </cell>
          <cell r="D818" t="str">
            <v>leandro</v>
          </cell>
          <cell r="H818">
            <v>38636</v>
          </cell>
        </row>
        <row r="819">
          <cell r="A819">
            <v>8053</v>
          </cell>
          <cell r="B819" t="str">
            <v>zanini</v>
          </cell>
          <cell r="C819" t="str">
            <v>dossie dalbem</v>
          </cell>
          <cell r="D819" t="str">
            <v>leandro</v>
          </cell>
          <cell r="H819">
            <v>38636</v>
          </cell>
        </row>
        <row r="820">
          <cell r="A820">
            <v>8991</v>
          </cell>
          <cell r="B820" t="str">
            <v>MAEMBA</v>
          </cell>
          <cell r="C820" t="str">
            <v>EMBALAGENS</v>
          </cell>
          <cell r="D820" t="str">
            <v>Denise</v>
          </cell>
          <cell r="H820">
            <v>38638</v>
          </cell>
        </row>
        <row r="821">
          <cell r="A821">
            <v>94746</v>
          </cell>
          <cell r="B821" t="str">
            <v>STEELPAPER</v>
          </cell>
          <cell r="C821" t="str">
            <v>EMBALAGENS</v>
          </cell>
          <cell r="D821" t="str">
            <v>Denise</v>
          </cell>
          <cell r="H821">
            <v>38638</v>
          </cell>
        </row>
        <row r="822">
          <cell r="A822">
            <v>64651</v>
          </cell>
          <cell r="B822" t="str">
            <v>Mbmetalbages</v>
          </cell>
          <cell r="C822" t="str">
            <v>Vieram 168pç , na nota consta 216pç</v>
          </cell>
          <cell r="D822" t="str">
            <v>ajs-7769 malta</v>
          </cell>
          <cell r="H822">
            <v>38639</v>
          </cell>
        </row>
        <row r="823">
          <cell r="A823">
            <v>80976</v>
          </cell>
          <cell r="B823" t="str">
            <v>TECBOR</v>
          </cell>
          <cell r="C823" t="str">
            <v>Embalagem plástica</v>
          </cell>
          <cell r="D823" t="str">
            <v>ajs-7769 malta</v>
          </cell>
          <cell r="H823">
            <v>38639</v>
          </cell>
        </row>
        <row r="824">
          <cell r="A824">
            <v>15719</v>
          </cell>
          <cell r="B824" t="str">
            <v>MGI</v>
          </cell>
          <cell r="C824" t="str">
            <v>Quant. Por embalagem errada</v>
          </cell>
          <cell r="D824" t="str">
            <v>ajs-7769 malta</v>
          </cell>
          <cell r="H824">
            <v>38639</v>
          </cell>
        </row>
        <row r="825">
          <cell r="A825" t="str">
            <v>6782/6783</v>
          </cell>
          <cell r="B825" t="str">
            <v>johnson</v>
          </cell>
          <cell r="C825" t="str">
            <v>carga entregue por engano - aay0088</v>
          </cell>
          <cell r="D825" t="str">
            <v>cargolift/rogerio</v>
          </cell>
          <cell r="H825">
            <v>38639</v>
          </cell>
        </row>
        <row r="826">
          <cell r="A826">
            <v>180879</v>
          </cell>
          <cell r="B826" t="str">
            <v>DELPHI</v>
          </cell>
          <cell r="C826" t="str">
            <v>8200578902-30PÇ</v>
          </cell>
          <cell r="D826" t="str">
            <v>MALTA/PAULILHO</v>
          </cell>
          <cell r="H826">
            <v>38642</v>
          </cell>
        </row>
        <row r="827">
          <cell r="A827">
            <v>109138</v>
          </cell>
          <cell r="B827" t="str">
            <v>COOPER</v>
          </cell>
          <cell r="C827" t="str">
            <v>8200371160-30PÇ/8200371161-30PÇ</v>
          </cell>
          <cell r="D827" t="str">
            <v>COOPER/DBC-6677</v>
          </cell>
          <cell r="H827">
            <v>38642</v>
          </cell>
        </row>
        <row r="828">
          <cell r="A828">
            <v>9029</v>
          </cell>
          <cell r="B828" t="str">
            <v>maemba</v>
          </cell>
          <cell r="C828" t="str">
            <v>embalagens</v>
          </cell>
          <cell r="D828" t="str">
            <v>Denise</v>
          </cell>
          <cell r="H828">
            <v>38644</v>
          </cell>
        </row>
        <row r="829">
          <cell r="A829">
            <v>9028</v>
          </cell>
          <cell r="C829" t="str">
            <v>embalagens</v>
          </cell>
          <cell r="D829" t="str">
            <v>Denise</v>
          </cell>
          <cell r="H829">
            <v>38644</v>
          </cell>
        </row>
        <row r="830">
          <cell r="A830">
            <v>9009</v>
          </cell>
          <cell r="C830" t="str">
            <v>embalagens</v>
          </cell>
          <cell r="D830" t="str">
            <v>Denise</v>
          </cell>
          <cell r="H830">
            <v>38644</v>
          </cell>
        </row>
        <row r="831">
          <cell r="A831">
            <v>12183</v>
          </cell>
          <cell r="B831" t="str">
            <v>Embrart</v>
          </cell>
          <cell r="C831" t="str">
            <v>embalagens</v>
          </cell>
          <cell r="D831" t="str">
            <v>Denise</v>
          </cell>
          <cell r="H831">
            <v>38644</v>
          </cell>
        </row>
        <row r="832">
          <cell r="A832">
            <v>12139</v>
          </cell>
          <cell r="C832" t="str">
            <v>embalagens</v>
          </cell>
          <cell r="D832" t="str">
            <v>Denise</v>
          </cell>
          <cell r="H832">
            <v>38644</v>
          </cell>
        </row>
        <row r="833">
          <cell r="A833">
            <v>33395</v>
          </cell>
          <cell r="B833" t="str">
            <v>IRAMEC</v>
          </cell>
          <cell r="C833" t="str">
            <v>NOTA VAI SER SUBSTITUIDA</v>
          </cell>
          <cell r="D833" t="str">
            <v>Denise</v>
          </cell>
          <cell r="H833">
            <v>38645</v>
          </cell>
        </row>
        <row r="834">
          <cell r="A834">
            <v>9135</v>
          </cell>
          <cell r="B834" t="str">
            <v>RENAULT/DELPHI</v>
          </cell>
          <cell r="C834" t="str">
            <v>8200433555-140PÇ</v>
          </cell>
          <cell r="D834" t="str">
            <v>ALK-2393</v>
          </cell>
          <cell r="H834">
            <v>38645</v>
          </cell>
        </row>
        <row r="835">
          <cell r="A835">
            <v>36186</v>
          </cell>
          <cell r="B835" t="str">
            <v>COOPER</v>
          </cell>
          <cell r="C835" t="str">
            <v>DEVOLUÇÃO</v>
          </cell>
          <cell r="D835" t="str">
            <v>gvi-7485/nepomuceno</v>
          </cell>
          <cell r="H835">
            <v>38649</v>
          </cell>
        </row>
        <row r="836">
          <cell r="C836" t="str">
            <v>8200492500-2</v>
          </cell>
          <cell r="D836" t="str">
            <v>gvi-7485/nepomuceno</v>
          </cell>
          <cell r="H836">
            <v>38649</v>
          </cell>
        </row>
        <row r="837">
          <cell r="C837" t="str">
            <v>8200492497-2</v>
          </cell>
          <cell r="D837" t="str">
            <v>gvi-7485/nepomuceno</v>
          </cell>
          <cell r="H837">
            <v>38649</v>
          </cell>
        </row>
        <row r="838">
          <cell r="C838" t="str">
            <v>8200492154-2</v>
          </cell>
          <cell r="D838" t="str">
            <v>gvi-7485/nepomuceno</v>
          </cell>
          <cell r="H838">
            <v>38649</v>
          </cell>
        </row>
        <row r="839">
          <cell r="C839" t="str">
            <v>8200492153-2</v>
          </cell>
          <cell r="D839" t="str">
            <v>gvi-7485/nepomuceno</v>
          </cell>
          <cell r="H839">
            <v>38649</v>
          </cell>
        </row>
        <row r="840">
          <cell r="C840" t="str">
            <v>8200492104-2</v>
          </cell>
          <cell r="D840" t="str">
            <v>gvi-7485/nepomuceno</v>
          </cell>
          <cell r="H840">
            <v>38649</v>
          </cell>
        </row>
        <row r="841">
          <cell r="A841">
            <v>163914</v>
          </cell>
          <cell r="B841" t="str">
            <v>MAGNETI</v>
          </cell>
          <cell r="C841" t="str">
            <v>MATERIAL AVARIADO REF 7700434925-672PÇ</v>
          </cell>
          <cell r="D841" t="str">
            <v>malta alk-2394</v>
          </cell>
          <cell r="H841">
            <v>38650</v>
          </cell>
        </row>
        <row r="842">
          <cell r="A842" t="str">
            <v>MAEMBA</v>
          </cell>
          <cell r="C842">
            <v>9063</v>
          </cell>
          <cell r="D842" t="str">
            <v>EMBALAGENS</v>
          </cell>
          <cell r="H842">
            <v>38653</v>
          </cell>
        </row>
        <row r="843">
          <cell r="A843" t="str">
            <v>EMBRART</v>
          </cell>
          <cell r="C843">
            <v>12200</v>
          </cell>
          <cell r="D843" t="str">
            <v>EMBALAGENS</v>
          </cell>
          <cell r="H843">
            <v>38653</v>
          </cell>
        </row>
        <row r="844">
          <cell r="C844">
            <v>12223</v>
          </cell>
          <cell r="H844">
            <v>38653</v>
          </cell>
        </row>
        <row r="845">
          <cell r="C845">
            <v>12224</v>
          </cell>
          <cell r="H845">
            <v>38653</v>
          </cell>
        </row>
        <row r="846">
          <cell r="C846">
            <v>12225</v>
          </cell>
          <cell r="H846">
            <v>38653</v>
          </cell>
        </row>
        <row r="847">
          <cell r="A847">
            <v>28382</v>
          </cell>
          <cell r="B847" t="str">
            <v>MGI/RENAULT</v>
          </cell>
          <cell r="C847" t="str">
            <v>8200217235-400PÇ 2 CX COM 200PÇ</v>
          </cell>
          <cell r="D847" t="str">
            <v>malta lxd-5755</v>
          </cell>
          <cell r="H847">
            <v>38653</v>
          </cell>
        </row>
        <row r="848">
          <cell r="A848">
            <v>28285</v>
          </cell>
          <cell r="B848" t="str">
            <v>INTERTRIM/RENAULT</v>
          </cell>
          <cell r="C848" t="str">
            <v>8200137586-50PÇ</v>
          </cell>
          <cell r="D848" t="str">
            <v>malta lxd-5755</v>
          </cell>
          <cell r="H848">
            <v>38653</v>
          </cell>
        </row>
        <row r="849">
          <cell r="A849">
            <v>28279</v>
          </cell>
          <cell r="B849" t="str">
            <v>BORLEM/RENAULT</v>
          </cell>
          <cell r="C849" t="str">
            <v>8200114037-80PÇ</v>
          </cell>
          <cell r="D849" t="str">
            <v>malta lxd-5755</v>
          </cell>
          <cell r="H849">
            <v>38653</v>
          </cell>
        </row>
        <row r="850">
          <cell r="A850">
            <v>28383</v>
          </cell>
          <cell r="B850" t="str">
            <v>DELPHI/RENAULT</v>
          </cell>
          <cell r="C850" t="str">
            <v>8200575532-120PÇ</v>
          </cell>
          <cell r="D850" t="str">
            <v>malta lxd-5755</v>
          </cell>
          <cell r="H850">
            <v>38653</v>
          </cell>
        </row>
        <row r="851">
          <cell r="A851">
            <v>408894</v>
          </cell>
          <cell r="B851" t="str">
            <v>HUTCHINSON</v>
          </cell>
          <cell r="C851" t="str">
            <v>7700435322-30</v>
          </cell>
          <cell r="D851" t="str">
            <v>malta lxd-5755</v>
          </cell>
          <cell r="H851">
            <v>38653</v>
          </cell>
        </row>
        <row r="852">
          <cell r="C852" t="str">
            <v>7700435323-30</v>
          </cell>
          <cell r="D852" t="str">
            <v>malta lxd-5755</v>
          </cell>
          <cell r="H852">
            <v>38653</v>
          </cell>
        </row>
        <row r="853">
          <cell r="C853" t="str">
            <v>8200375226-660</v>
          </cell>
          <cell r="D853" t="str">
            <v>malta lxd-5755</v>
          </cell>
          <cell r="H853">
            <v>38653</v>
          </cell>
        </row>
        <row r="854">
          <cell r="A854">
            <v>408741</v>
          </cell>
          <cell r="B854" t="str">
            <v>HUTCHINSON</v>
          </cell>
          <cell r="C854" t="str">
            <v>7700435322-1900</v>
          </cell>
          <cell r="D854" t="str">
            <v>malta lxd-5755</v>
          </cell>
          <cell r="H854">
            <v>38653</v>
          </cell>
        </row>
        <row r="855">
          <cell r="C855" t="str">
            <v>7700435323-1900</v>
          </cell>
          <cell r="D855" t="str">
            <v>malta lxd-5755</v>
          </cell>
          <cell r="H855">
            <v>38653</v>
          </cell>
        </row>
        <row r="856">
          <cell r="C856" t="str">
            <v>8200375226-880</v>
          </cell>
          <cell r="D856" t="str">
            <v>malta lxd-5755</v>
          </cell>
          <cell r="H856">
            <v>38653</v>
          </cell>
        </row>
        <row r="857">
          <cell r="C857" t="str">
            <v>8200375227-308</v>
          </cell>
          <cell r="D857" t="str">
            <v>malta lxd-5755</v>
          </cell>
          <cell r="H857">
            <v>38653</v>
          </cell>
        </row>
        <row r="858">
          <cell r="A858">
            <v>45452</v>
          </cell>
          <cell r="B858" t="str">
            <v>VALEO</v>
          </cell>
          <cell r="C858" t="str">
            <v>8200103744-200PÇ</v>
          </cell>
          <cell r="D858" t="str">
            <v>malta lxd-5755</v>
          </cell>
          <cell r="H858">
            <v>38653</v>
          </cell>
        </row>
        <row r="859">
          <cell r="A859">
            <v>13758</v>
          </cell>
          <cell r="B859" t="str">
            <v>Thyssenkrupp</v>
          </cell>
          <cell r="C859" t="str">
            <v>8200415019-1800pç caixas avariadas/ thyssenkrupp aaie-9562</v>
          </cell>
          <cell r="D859" t="str">
            <v>thyssenkrupp</v>
          </cell>
          <cell r="H859">
            <v>38657</v>
          </cell>
        </row>
        <row r="860">
          <cell r="A860">
            <v>28578</v>
          </cell>
          <cell r="B860" t="str">
            <v>COOPER/RENAULT</v>
          </cell>
          <cell r="C860" t="str">
            <v>DEVOLUÇÃO DAS PEÇAS PARA COOPER</v>
          </cell>
          <cell r="D860" t="str">
            <v>nepomuceno adx-6703</v>
          </cell>
          <cell r="H860">
            <v>38664</v>
          </cell>
        </row>
        <row r="861">
          <cell r="C861" t="str">
            <v>8200371160-80PÇ</v>
          </cell>
          <cell r="D861" t="str">
            <v>nepomuceno adx-6703</v>
          </cell>
          <cell r="H861">
            <v>38664</v>
          </cell>
        </row>
        <row r="862">
          <cell r="C862" t="str">
            <v>7700842752-891PÇ</v>
          </cell>
          <cell r="D862" t="str">
            <v>nepomuceno adx-6703</v>
          </cell>
          <cell r="H862">
            <v>38664</v>
          </cell>
        </row>
        <row r="863">
          <cell r="A863">
            <v>465183</v>
          </cell>
          <cell r="B863" t="str">
            <v>tower</v>
          </cell>
          <cell r="C863" t="str">
            <v>Nota foi substituída 466528</v>
          </cell>
          <cell r="D863" t="str">
            <v>Denise</v>
          </cell>
          <cell r="H863">
            <v>38666</v>
          </cell>
        </row>
        <row r="864">
          <cell r="A864">
            <v>21005</v>
          </cell>
          <cell r="B864" t="str">
            <v>Decorprint</v>
          </cell>
          <cell r="C864" t="str">
            <v>embalagens</v>
          </cell>
          <cell r="D864" t="str">
            <v>Denise</v>
          </cell>
          <cell r="H864">
            <v>38666</v>
          </cell>
        </row>
        <row r="865">
          <cell r="A865">
            <v>21004</v>
          </cell>
          <cell r="D865" t="str">
            <v>Denise</v>
          </cell>
          <cell r="H865">
            <v>38666</v>
          </cell>
        </row>
        <row r="866">
          <cell r="A866">
            <v>9091</v>
          </cell>
          <cell r="B866" t="str">
            <v>Maemba</v>
          </cell>
          <cell r="C866" t="str">
            <v xml:space="preserve">Embalagem </v>
          </cell>
          <cell r="D866" t="str">
            <v>Denise</v>
          </cell>
          <cell r="H866">
            <v>38666</v>
          </cell>
        </row>
        <row r="867">
          <cell r="A867">
            <v>1672</v>
          </cell>
          <cell r="B867" t="str">
            <v>pallet</v>
          </cell>
          <cell r="C867" t="str">
            <v>embalagem</v>
          </cell>
          <cell r="D867" t="str">
            <v>Denise</v>
          </cell>
          <cell r="H867">
            <v>38666</v>
          </cell>
        </row>
        <row r="868">
          <cell r="A868">
            <v>1673</v>
          </cell>
          <cell r="D868" t="str">
            <v>Denise</v>
          </cell>
          <cell r="H868">
            <v>38666</v>
          </cell>
        </row>
        <row r="869">
          <cell r="A869">
            <v>12324</v>
          </cell>
          <cell r="B869" t="str">
            <v>embrart</v>
          </cell>
          <cell r="C869" t="str">
            <v>embalagens</v>
          </cell>
          <cell r="D869" t="str">
            <v>Denise</v>
          </cell>
          <cell r="H869">
            <v>38666</v>
          </cell>
        </row>
        <row r="870">
          <cell r="A870">
            <v>12408</v>
          </cell>
          <cell r="D870" t="str">
            <v>Denise</v>
          </cell>
          <cell r="H870">
            <v>38666</v>
          </cell>
        </row>
        <row r="871">
          <cell r="A871">
            <v>12319</v>
          </cell>
          <cell r="D871" t="str">
            <v>Denise</v>
          </cell>
          <cell r="H871">
            <v>38666</v>
          </cell>
        </row>
        <row r="872">
          <cell r="A872">
            <v>46890</v>
          </cell>
          <cell r="B872" t="str">
            <v>Simoldes</v>
          </cell>
          <cell r="C872" t="str">
            <v>Devolução  carga errada</v>
          </cell>
          <cell r="D872" t="str">
            <v>MALTA/ALI-1096</v>
          </cell>
          <cell r="H872">
            <v>38666</v>
          </cell>
        </row>
        <row r="873">
          <cell r="A873">
            <v>64064</v>
          </cell>
          <cell r="B873" t="str">
            <v>trw</v>
          </cell>
          <cell r="C873" t="str">
            <v>8200474345-40</v>
          </cell>
          <cell r="D873" t="str">
            <v>bsr-4909/covre</v>
          </cell>
          <cell r="H873">
            <v>38667</v>
          </cell>
        </row>
        <row r="874">
          <cell r="A874" t="str">
            <v>12461/12432</v>
          </cell>
          <cell r="B874" t="str">
            <v>EMBRART</v>
          </cell>
          <cell r="C874" t="str">
            <v>EMBALAGENS</v>
          </cell>
          <cell r="D874" t="str">
            <v>juliana</v>
          </cell>
          <cell r="H874">
            <v>38672</v>
          </cell>
        </row>
        <row r="875">
          <cell r="A875" t="str">
            <v>9138/9137</v>
          </cell>
          <cell r="B875" t="str">
            <v>MAEMBA</v>
          </cell>
          <cell r="C875" t="str">
            <v>EMBALAGENS</v>
          </cell>
          <cell r="D875" t="str">
            <v>juliana</v>
          </cell>
          <cell r="H875">
            <v>38672</v>
          </cell>
        </row>
        <row r="876">
          <cell r="A876">
            <v>15180</v>
          </cell>
          <cell r="B876" t="str">
            <v>meca</v>
          </cell>
          <cell r="C876" t="str">
            <v>4 volumes</v>
          </cell>
          <cell r="D876" t="str">
            <v>malta alk-2457</v>
          </cell>
          <cell r="H876">
            <v>38673</v>
          </cell>
        </row>
        <row r="877">
          <cell r="A877">
            <v>12486</v>
          </cell>
          <cell r="B877" t="str">
            <v>embrart</v>
          </cell>
          <cell r="C877" t="str">
            <v>embalagens</v>
          </cell>
          <cell r="D877" t="str">
            <v>juliana</v>
          </cell>
          <cell r="H877">
            <v>38674</v>
          </cell>
        </row>
        <row r="878">
          <cell r="A878">
            <v>132062</v>
          </cell>
          <cell r="B878" t="str">
            <v>peguform</v>
          </cell>
          <cell r="C878" t="str">
            <v>quant diferente do p1</v>
          </cell>
          <cell r="D878" t="str">
            <v>malta/ajx-2461</v>
          </cell>
          <cell r="H878">
            <v>38677</v>
          </cell>
        </row>
        <row r="879">
          <cell r="A879" t="str">
            <v>7510/7472/7506</v>
          </cell>
          <cell r="B879" t="str">
            <v>johnson</v>
          </cell>
          <cell r="C879" t="str">
            <v>Foi substituída pela 7590 notas foi para o leandro</v>
          </cell>
          <cell r="D879" t="str">
            <v>Denise</v>
          </cell>
          <cell r="H879">
            <v>38680</v>
          </cell>
        </row>
        <row r="880">
          <cell r="A880">
            <v>1734</v>
          </cell>
          <cell r="B880" t="str">
            <v xml:space="preserve">Pallet </v>
          </cell>
          <cell r="C880" t="str">
            <v>embalagens</v>
          </cell>
          <cell r="D880" t="str">
            <v>Denise</v>
          </cell>
          <cell r="H880">
            <v>38680</v>
          </cell>
        </row>
        <row r="881">
          <cell r="A881">
            <v>1735</v>
          </cell>
          <cell r="B881" t="str">
            <v>brasil</v>
          </cell>
          <cell r="C881" t="str">
            <v>embalagens</v>
          </cell>
          <cell r="D881" t="str">
            <v>Denise</v>
          </cell>
          <cell r="H881">
            <v>38680</v>
          </cell>
        </row>
        <row r="882">
          <cell r="A882">
            <v>1728</v>
          </cell>
          <cell r="C882" t="str">
            <v>embalagens</v>
          </cell>
          <cell r="D882" t="str">
            <v>Denise</v>
          </cell>
          <cell r="H882">
            <v>38680</v>
          </cell>
        </row>
        <row r="883">
          <cell r="A883">
            <v>1725</v>
          </cell>
          <cell r="C883" t="str">
            <v>embalagens</v>
          </cell>
          <cell r="D883" t="str">
            <v>Denise</v>
          </cell>
          <cell r="H883">
            <v>38680</v>
          </cell>
        </row>
        <row r="884">
          <cell r="A884">
            <v>1721</v>
          </cell>
          <cell r="C884" t="str">
            <v>embalagens</v>
          </cell>
          <cell r="D884" t="str">
            <v>Denise</v>
          </cell>
          <cell r="H884">
            <v>38680</v>
          </cell>
        </row>
        <row r="885">
          <cell r="A885">
            <v>9200</v>
          </cell>
          <cell r="B885" t="str">
            <v>Maemba</v>
          </cell>
          <cell r="C885" t="str">
            <v>embalagens</v>
          </cell>
          <cell r="D885" t="str">
            <v>Denise</v>
          </cell>
          <cell r="H885">
            <v>38680</v>
          </cell>
        </row>
        <row r="886">
          <cell r="A886">
            <v>9194</v>
          </cell>
          <cell r="C886" t="str">
            <v>embalagens</v>
          </cell>
          <cell r="D886" t="str">
            <v>Denise</v>
          </cell>
          <cell r="H886">
            <v>38680</v>
          </cell>
        </row>
        <row r="887">
          <cell r="A887">
            <v>29068</v>
          </cell>
          <cell r="B887" t="str">
            <v>Borlem/Renault</v>
          </cell>
          <cell r="C887" t="str">
            <v>7700818311-48</v>
          </cell>
          <cell r="D887" t="str">
            <v>akb-7294/malta</v>
          </cell>
          <cell r="H887">
            <v>38681</v>
          </cell>
        </row>
        <row r="888">
          <cell r="A888">
            <v>411406</v>
          </cell>
          <cell r="B888" t="str">
            <v>Hutchinson</v>
          </cell>
          <cell r="C888" t="str">
            <v>8200171178-20pç BO 613</v>
          </cell>
          <cell r="D888" t="str">
            <v>akb-7294/malta</v>
          </cell>
          <cell r="H888">
            <v>38681</v>
          </cell>
        </row>
        <row r="889">
          <cell r="A889">
            <v>271372</v>
          </cell>
          <cell r="B889" t="str">
            <v>RIETER</v>
          </cell>
          <cell r="C889" t="str">
            <v>7700411501-300pç</v>
          </cell>
          <cell r="D889" t="str">
            <v>akb-7294/malta</v>
          </cell>
          <cell r="H889">
            <v>38681</v>
          </cell>
        </row>
        <row r="890">
          <cell r="A890">
            <v>9208</v>
          </cell>
          <cell r="B890" t="str">
            <v>MAEMBA</v>
          </cell>
          <cell r="C890" t="str">
            <v>EMBALAGEM</v>
          </cell>
          <cell r="D890" t="str">
            <v>JULIana</v>
          </cell>
          <cell r="H890">
            <v>38684</v>
          </cell>
        </row>
        <row r="891">
          <cell r="A891" t="str">
            <v>1741-1740</v>
          </cell>
          <cell r="B891" t="str">
            <v>PALLET</v>
          </cell>
          <cell r="C891" t="str">
            <v>EMBALAGEM</v>
          </cell>
          <cell r="D891" t="str">
            <v>JULIana</v>
          </cell>
          <cell r="H891">
            <v>38684</v>
          </cell>
        </row>
        <row r="892">
          <cell r="A892">
            <v>31319</v>
          </cell>
          <cell r="B892" t="str">
            <v>PLASTIC</v>
          </cell>
          <cell r="C892" t="str">
            <v>8200503337-02ARNAUD</v>
          </cell>
          <cell r="D892" t="str">
            <v>JULIana</v>
          </cell>
          <cell r="H892">
            <v>38684</v>
          </cell>
        </row>
        <row r="893">
          <cell r="A893" t="str">
            <v>65612-65613</v>
          </cell>
          <cell r="B893" t="str">
            <v>TRW</v>
          </cell>
          <cell r="C893" t="str">
            <v>REF 8200506721-496PÇ</v>
          </cell>
          <cell r="D893" t="str">
            <v>bko-3035naveti</v>
          </cell>
          <cell r="H893">
            <v>38686</v>
          </cell>
        </row>
        <row r="894">
          <cell r="A894">
            <v>9715</v>
          </cell>
          <cell r="B894" t="str">
            <v>RENAULT</v>
          </cell>
          <cell r="C894" t="str">
            <v>PEÇAS SEM NECESSIDADE A/C ANTONIO</v>
          </cell>
          <cell r="D894" t="str">
            <v>naveti</v>
          </cell>
          <cell r="H894">
            <v>38685</v>
          </cell>
        </row>
        <row r="895">
          <cell r="A895">
            <v>29117</v>
          </cell>
          <cell r="B895" t="str">
            <v>Renault/valeo</v>
          </cell>
          <cell r="C895" t="str">
            <v>8200508553-300/8200512731-10pç</v>
          </cell>
          <cell r="D895" t="str">
            <v>malta</v>
          </cell>
          <cell r="H895">
            <v>38687</v>
          </cell>
        </row>
        <row r="896">
          <cell r="A896">
            <v>29229</v>
          </cell>
          <cell r="B896" t="str">
            <v>Renault/Valeo</v>
          </cell>
          <cell r="C896" t="str">
            <v>8200061197-162pç</v>
          </cell>
          <cell r="D896" t="str">
            <v>bwq-5572</v>
          </cell>
          <cell r="H896">
            <v>38686</v>
          </cell>
        </row>
        <row r="897">
          <cell r="A897">
            <v>352374</v>
          </cell>
          <cell r="B897" t="str">
            <v>TAKATA</v>
          </cell>
          <cell r="C897" t="str">
            <v>embalagens metal, não foi descarregado</v>
          </cell>
          <cell r="D897" t="str">
            <v>malta</v>
          </cell>
          <cell r="H897">
            <v>38686</v>
          </cell>
        </row>
        <row r="898">
          <cell r="A898">
            <v>9781</v>
          </cell>
          <cell r="B898" t="str">
            <v>renault</v>
          </cell>
          <cell r="C898" t="str">
            <v>7700847567-192 Envio para a renault</v>
          </cell>
          <cell r="D898" t="str">
            <v>bko-3035naveti</v>
          </cell>
          <cell r="H898">
            <v>38686</v>
          </cell>
        </row>
        <row r="899">
          <cell r="A899">
            <v>47452</v>
          </cell>
          <cell r="B899" t="str">
            <v>Valeo</v>
          </cell>
          <cell r="C899" t="str">
            <v>8200103726-100pç sem ba</v>
          </cell>
          <cell r="D899" t="str">
            <v>malta-akb7296</v>
          </cell>
          <cell r="H899">
            <v>38688</v>
          </cell>
        </row>
        <row r="900">
          <cell r="A900">
            <v>333808</v>
          </cell>
          <cell r="B900" t="str">
            <v>Valeo</v>
          </cell>
          <cell r="C900" t="str">
            <v>8200394730-54pç sem ba</v>
          </cell>
          <cell r="D900" t="str">
            <v>malta-akb7296</v>
          </cell>
          <cell r="H900">
            <v>38688</v>
          </cell>
        </row>
        <row r="901">
          <cell r="A901">
            <v>648363</v>
          </cell>
          <cell r="B901" t="str">
            <v>Arteb</v>
          </cell>
          <cell r="C901" t="str">
            <v>7702229821-180pç sem ba</v>
          </cell>
          <cell r="D901" t="str">
            <v>malta-akb7296</v>
          </cell>
          <cell r="H901">
            <v>38688</v>
          </cell>
        </row>
        <row r="902">
          <cell r="A902">
            <v>29239</v>
          </cell>
          <cell r="B902" t="str">
            <v>Renault-Peguform</v>
          </cell>
          <cell r="C902" t="str">
            <v>8200085231-32 bo 631 sem ba</v>
          </cell>
          <cell r="D902" t="str">
            <v>malta-akb7296</v>
          </cell>
          <cell r="H902">
            <v>38688</v>
          </cell>
        </row>
        <row r="903">
          <cell r="A903">
            <v>29266</v>
          </cell>
          <cell r="B903" t="str">
            <v>Reanult-valeo</v>
          </cell>
          <cell r="C903" t="str">
            <v>8200447519-650pç sem ba</v>
          </cell>
          <cell r="D903" t="str">
            <v>malta-akb7296</v>
          </cell>
          <cell r="H903">
            <v>38688</v>
          </cell>
        </row>
        <row r="904">
          <cell r="A904">
            <v>271395</v>
          </cell>
          <cell r="B904" t="str">
            <v>RIETER</v>
          </cell>
          <cell r="C904" t="str">
            <v>fois substituida pela 271860 bo 640 sem ba</v>
          </cell>
          <cell r="D904" t="str">
            <v>juliana</v>
          </cell>
          <cell r="H904">
            <v>38693</v>
          </cell>
        </row>
        <row r="905">
          <cell r="A905">
            <v>77809</v>
          </cell>
          <cell r="B905" t="str">
            <v xml:space="preserve">Valeo </v>
          </cell>
          <cell r="C905" t="str">
            <v>8200076010-288/8200076011-288 sem ba</v>
          </cell>
          <cell r="D905" t="str">
            <v>malta-akb7296</v>
          </cell>
          <cell r="H905">
            <v>38688</v>
          </cell>
        </row>
        <row r="906">
          <cell r="A906" t="str">
            <v>9228-9224</v>
          </cell>
          <cell r="B906" t="str">
            <v>Maemba</v>
          </cell>
          <cell r="C906" t="str">
            <v>embalagens</v>
          </cell>
          <cell r="D906" t="str">
            <v>juliana</v>
          </cell>
          <cell r="H906">
            <v>38693</v>
          </cell>
        </row>
        <row r="907">
          <cell r="A907" t="str">
            <v>1742-1772-1773</v>
          </cell>
          <cell r="B907" t="str">
            <v>Pallet</v>
          </cell>
          <cell r="C907" t="str">
            <v>embalagens</v>
          </cell>
          <cell r="D907" t="str">
            <v>juliana</v>
          </cell>
          <cell r="H907">
            <v>38693</v>
          </cell>
        </row>
        <row r="908">
          <cell r="A908">
            <v>29661</v>
          </cell>
          <cell r="B908" t="str">
            <v>Renault/delphi</v>
          </cell>
          <cell r="C908" t="str">
            <v>8200174925-18pç 8200304868-30pç</v>
          </cell>
          <cell r="D908" t="str">
            <v>pituta/gri4819</v>
          </cell>
          <cell r="H908">
            <v>38698</v>
          </cell>
        </row>
        <row r="909">
          <cell r="A909">
            <v>133001</v>
          </cell>
          <cell r="B909" t="str">
            <v>Peguform</v>
          </cell>
          <cell r="C909" t="str">
            <v>dossie dalbem</v>
          </cell>
          <cell r="D909" t="str">
            <v>juliana</v>
          </cell>
          <cell r="H909">
            <v>38701</v>
          </cell>
        </row>
        <row r="910">
          <cell r="A910">
            <v>7516</v>
          </cell>
          <cell r="B910" t="str">
            <v>Faurecia</v>
          </cell>
          <cell r="C910" t="str">
            <v>dossie dalbem</v>
          </cell>
          <cell r="D910" t="str">
            <v>juliana</v>
          </cell>
          <cell r="H910">
            <v>38701</v>
          </cell>
        </row>
        <row r="911">
          <cell r="A911">
            <v>30016</v>
          </cell>
          <cell r="B911" t="str">
            <v>RENAULT/ARTEB</v>
          </cell>
          <cell r="C911" t="str">
            <v>8200507704-32PÇ</v>
          </cell>
          <cell r="D911" t="str">
            <v>MOACIR /ALB-4943</v>
          </cell>
          <cell r="H911">
            <v>38702</v>
          </cell>
        </row>
        <row r="912">
          <cell r="A912">
            <v>651187</v>
          </cell>
          <cell r="B912" t="str">
            <v>Arteb</v>
          </cell>
          <cell r="C912" t="str">
            <v>7702229819-90PÇ</v>
          </cell>
          <cell r="D912" t="str">
            <v>MOACIR /ALB-4943</v>
          </cell>
          <cell r="H912">
            <v>38702</v>
          </cell>
        </row>
        <row r="913">
          <cell r="A913">
            <v>651204</v>
          </cell>
          <cell r="B913" t="str">
            <v>Arteb</v>
          </cell>
          <cell r="C913" t="str">
            <v>8200507704-65PÇ</v>
          </cell>
          <cell r="D913" t="str">
            <v>MOACIR /ALB-4943</v>
          </cell>
          <cell r="H913">
            <v>38702</v>
          </cell>
        </row>
        <row r="914">
          <cell r="A914">
            <v>651188</v>
          </cell>
          <cell r="B914" t="str">
            <v>Arteb</v>
          </cell>
          <cell r="C914" t="str">
            <v>8200507702-64PÇ</v>
          </cell>
          <cell r="D914" t="str">
            <v>MOACIR /ALB-4943</v>
          </cell>
          <cell r="H914">
            <v>38702</v>
          </cell>
        </row>
        <row r="915">
          <cell r="A915">
            <v>651178</v>
          </cell>
          <cell r="B915" t="str">
            <v>Arteb</v>
          </cell>
          <cell r="C915" t="str">
            <v>8200507702-192PÇ</v>
          </cell>
          <cell r="D915" t="str">
            <v>MOACIR /ALB-4943</v>
          </cell>
          <cell r="H915">
            <v>38702</v>
          </cell>
        </row>
        <row r="916">
          <cell r="A916">
            <v>650940</v>
          </cell>
          <cell r="B916" t="str">
            <v>Arteb</v>
          </cell>
          <cell r="C916" t="str">
            <v>8200507702-64PÇ</v>
          </cell>
          <cell r="D916" t="str">
            <v>MOACIR /ALB-4943</v>
          </cell>
          <cell r="H916">
            <v>38702</v>
          </cell>
        </row>
        <row r="917">
          <cell r="A917">
            <v>650522</v>
          </cell>
          <cell r="B917" t="str">
            <v>Arteb</v>
          </cell>
          <cell r="C917" t="str">
            <v>8200507702-64PÇ</v>
          </cell>
          <cell r="D917" t="str">
            <v>MOACIR /ALB-4943</v>
          </cell>
          <cell r="H917">
            <v>38702</v>
          </cell>
        </row>
        <row r="918">
          <cell r="A918">
            <v>650309</v>
          </cell>
          <cell r="B918" t="str">
            <v>Arteb</v>
          </cell>
          <cell r="C918" t="str">
            <v>8200507702-64PÇ</v>
          </cell>
          <cell r="D918" t="str">
            <v>MOACIR /ALB-4943</v>
          </cell>
          <cell r="H918">
            <v>38702</v>
          </cell>
        </row>
        <row r="919">
          <cell r="A919">
            <v>29921</v>
          </cell>
          <cell r="B919" t="str">
            <v>Delphi/Renault</v>
          </cell>
          <cell r="C919" t="str">
            <v xml:space="preserve">8200419351-2pç </v>
          </cell>
          <cell r="D919" t="str">
            <v>pituta</v>
          </cell>
          <cell r="H919">
            <v>38735</v>
          </cell>
        </row>
        <row r="920">
          <cell r="A920">
            <v>651612</v>
          </cell>
          <cell r="B920" t="str">
            <v>Arteb</v>
          </cell>
          <cell r="C920" t="str">
            <v>7702229821-18/7702229820-18/7702229818-42/7702229819-42</v>
          </cell>
          <cell r="D920" t="str">
            <v>transfiorese akb-1269</v>
          </cell>
          <cell r="H920">
            <v>38702</v>
          </cell>
        </row>
        <row r="921">
          <cell r="A921" t="str">
            <v>335113/335114</v>
          </cell>
          <cell r="B921" t="str">
            <v>Valeo</v>
          </cell>
          <cell r="C921" t="str">
            <v>8200394731-54 e 8200394730-54pç</v>
          </cell>
          <cell r="D921" t="str">
            <v>Malta/Edson aiy-9257</v>
          </cell>
          <cell r="H921">
            <v>38702</v>
          </cell>
        </row>
        <row r="922">
          <cell r="A922">
            <v>30140</v>
          </cell>
          <cell r="B922" t="str">
            <v>Takata/Renault</v>
          </cell>
          <cell r="C922" t="str">
            <v>8200432127-63pç</v>
          </cell>
          <cell r="D922" t="str">
            <v>Malta Lzx-3472 Josias</v>
          </cell>
          <cell r="H922">
            <v>38721</v>
          </cell>
        </row>
        <row r="923">
          <cell r="A923">
            <v>59707</v>
          </cell>
          <cell r="B923" t="str">
            <v>DHB</v>
          </cell>
          <cell r="C923" t="str">
            <v>nota para Juliana</v>
          </cell>
          <cell r="D923" t="str">
            <v>juliana</v>
          </cell>
          <cell r="H923">
            <v>38722</v>
          </cell>
        </row>
        <row r="924">
          <cell r="A924">
            <v>9318</v>
          </cell>
          <cell r="B924" t="str">
            <v>Maemba</v>
          </cell>
          <cell r="C924" t="str">
            <v>embalagens</v>
          </cell>
          <cell r="D924" t="str">
            <v>juliana</v>
          </cell>
          <cell r="H924">
            <v>38722</v>
          </cell>
        </row>
        <row r="925">
          <cell r="A925">
            <v>30426</v>
          </cell>
          <cell r="B925" t="str">
            <v>Valeo/Renault</v>
          </cell>
          <cell r="C925" t="str">
            <v>8200040465-100pç</v>
          </cell>
          <cell r="D925" t="str">
            <v>JOAO ALFREDO/DBB-2860</v>
          </cell>
          <cell r="H925">
            <v>38729</v>
          </cell>
        </row>
        <row r="926">
          <cell r="A926">
            <v>30411</v>
          </cell>
          <cell r="B926" t="str">
            <v>MGI/RENAULT</v>
          </cell>
          <cell r="C926" t="str">
            <v>8200050642-300PÇ</v>
          </cell>
          <cell r="D926" t="str">
            <v>PAULINHO/ALK-2454</v>
          </cell>
          <cell r="H926">
            <v>38729</v>
          </cell>
        </row>
        <row r="927">
          <cell r="A927">
            <v>221404</v>
          </cell>
          <cell r="B927" t="str">
            <v>faurecia</v>
          </cell>
          <cell r="C927" t="str">
            <v>Troca de nota pela 221477</v>
          </cell>
          <cell r="D927" t="str">
            <v>Emerson</v>
          </cell>
          <cell r="H927">
            <v>38729</v>
          </cell>
        </row>
        <row r="928">
          <cell r="A928">
            <v>7762</v>
          </cell>
          <cell r="B928" t="str">
            <v>johnson</v>
          </cell>
          <cell r="C928" t="str">
            <v>8200439037-128pç cargolift</v>
          </cell>
          <cell r="D928" t="str">
            <v>Rogerio-aay-0088</v>
          </cell>
          <cell r="H928">
            <v>38733</v>
          </cell>
        </row>
        <row r="929">
          <cell r="A929">
            <v>9555</v>
          </cell>
          <cell r="B929" t="str">
            <v>AETHRA</v>
          </cell>
          <cell r="C929" t="str">
            <v>8200096506-800PÇ</v>
          </cell>
          <cell r="D929" t="str">
            <v>SADA</v>
          </cell>
          <cell r="H929">
            <v>38734</v>
          </cell>
        </row>
        <row r="930">
          <cell r="A930">
            <v>221404</v>
          </cell>
          <cell r="B930" t="str">
            <v>faurecia</v>
          </cell>
          <cell r="C930" t="str">
            <v>foi trocada pela 221477 pelo emerson</v>
          </cell>
          <cell r="D930" t="str">
            <v>Emerson</v>
          </cell>
          <cell r="H930">
            <v>38729</v>
          </cell>
        </row>
        <row r="931">
          <cell r="A931">
            <v>30564</v>
          </cell>
          <cell r="B931" t="str">
            <v>COOPER/RENAULT</v>
          </cell>
          <cell r="C931" t="str">
            <v>8200371160-80pç e 8200371161-104pç</v>
          </cell>
          <cell r="D931" t="str">
            <v>Nepomucenogyi-2085</v>
          </cell>
          <cell r="H931">
            <v>38735</v>
          </cell>
        </row>
        <row r="932">
          <cell r="A932">
            <v>185208</v>
          </cell>
          <cell r="B932" t="str">
            <v>delphi</v>
          </cell>
          <cell r="C932" t="str">
            <v>troca de notta/ Leandro</v>
          </cell>
          <cell r="D932" t="str">
            <v>Denise</v>
          </cell>
          <cell r="H932">
            <v>38737</v>
          </cell>
        </row>
        <row r="933">
          <cell r="A933">
            <v>30838</v>
          </cell>
          <cell r="B933" t="str">
            <v>DELPHI/RENAULT</v>
          </cell>
          <cell r="C933" t="str">
            <v>8200173327-42pç</v>
          </cell>
          <cell r="D933" t="str">
            <v>x</v>
          </cell>
          <cell r="H933">
            <v>38747</v>
          </cell>
        </row>
        <row r="934">
          <cell r="A934">
            <v>48460</v>
          </cell>
          <cell r="B934" t="str">
            <v>Simoldes</v>
          </cell>
          <cell r="C934" t="str">
            <v>8200452211-300pç 8200448259-07pç</v>
          </cell>
          <cell r="D934" t="str">
            <v>acg-7116 Naveti</v>
          </cell>
          <cell r="H934">
            <v>38748</v>
          </cell>
        </row>
        <row r="935">
          <cell r="A935" t="str">
            <v>13406/13408/13407</v>
          </cell>
          <cell r="B935" t="str">
            <v>Embrart</v>
          </cell>
          <cell r="C935" t="str">
            <v>embalagens</v>
          </cell>
          <cell r="D935" t="str">
            <v>Denise</v>
          </cell>
          <cell r="H935">
            <v>38749</v>
          </cell>
        </row>
        <row r="936">
          <cell r="A936">
            <v>31655</v>
          </cell>
          <cell r="B936" t="str">
            <v>Moller</v>
          </cell>
          <cell r="C936" t="str">
            <v>Reposição</v>
          </cell>
          <cell r="D936" t="str">
            <v>Denise</v>
          </cell>
          <cell r="H936">
            <v>38749</v>
          </cell>
        </row>
        <row r="937">
          <cell r="A937">
            <v>133205</v>
          </cell>
          <cell r="B937" t="str">
            <v>DHB</v>
          </cell>
          <cell r="C937" t="str">
            <v>Nota entregue errado é para outra empresa</v>
          </cell>
          <cell r="D937" t="str">
            <v>Denise</v>
          </cell>
          <cell r="H937">
            <v>38749</v>
          </cell>
        </row>
        <row r="938">
          <cell r="A938" t="str">
            <v>28812-28802</v>
          </cell>
          <cell r="B938" t="str">
            <v>Rudolph</v>
          </cell>
          <cell r="C938" t="str">
            <v>8200298998 veio quantidades dividas nas 2 notas</v>
          </cell>
          <cell r="D938" t="str">
            <v>Denise</v>
          </cell>
          <cell r="H938">
            <v>38750</v>
          </cell>
        </row>
        <row r="939">
          <cell r="A939">
            <v>16599</v>
          </cell>
          <cell r="B939" t="str">
            <v>Meca</v>
          </cell>
          <cell r="C939" t="str">
            <v>8200328856-08pç</v>
          </cell>
          <cell r="D939" t="str">
            <v>Carlos/transportadota Valni</v>
          </cell>
          <cell r="H939">
            <v>38751</v>
          </cell>
        </row>
        <row r="940">
          <cell r="A940">
            <v>48460</v>
          </cell>
          <cell r="B940" t="str">
            <v>SIMOLDES</v>
          </cell>
          <cell r="C940" t="str">
            <v>8200452211-300PÇ E 8200448259-07PÇ</v>
          </cell>
          <cell r="D940" t="str">
            <v>malta ajr-3533</v>
          </cell>
          <cell r="H940">
            <v>38751</v>
          </cell>
        </row>
        <row r="941">
          <cell r="A941">
            <v>30523</v>
          </cell>
          <cell r="B941" t="str">
            <v>peguform/renault</v>
          </cell>
          <cell r="C941" t="str">
            <v>8200445993-08pç</v>
          </cell>
          <cell r="D941" t="str">
            <v>malta ajt-6871</v>
          </cell>
          <cell r="H941">
            <v>38751</v>
          </cell>
        </row>
        <row r="942">
          <cell r="A942">
            <v>31192</v>
          </cell>
          <cell r="B942" t="str">
            <v>Trelleborg</v>
          </cell>
          <cell r="C942" t="str">
            <v>8200310501-60pç mod 027321</v>
          </cell>
          <cell r="D942" t="str">
            <v>FMW-3000 Marcelo</v>
          </cell>
          <cell r="H942">
            <v>38791</v>
          </cell>
        </row>
        <row r="943">
          <cell r="A943" t="str">
            <v>9579/9603</v>
          </cell>
          <cell r="B943" t="str">
            <v>Maemba</v>
          </cell>
          <cell r="C943" t="str">
            <v>nota de embalagens</v>
          </cell>
          <cell r="D943" t="str">
            <v>juliana</v>
          </cell>
          <cell r="H943">
            <v>38758</v>
          </cell>
        </row>
        <row r="944">
          <cell r="A944" t="str">
            <v>221477/11640</v>
          </cell>
          <cell r="B944" t="str">
            <v>Faurecia/Renault</v>
          </cell>
          <cell r="C944" t="str">
            <v>NOTA FOI SUBSTITUIDA PELA 223108</v>
          </cell>
          <cell r="D944" t="str">
            <v>Emerson</v>
          </cell>
          <cell r="H944">
            <v>38758</v>
          </cell>
        </row>
        <row r="945">
          <cell r="A945">
            <v>392467</v>
          </cell>
          <cell r="B945" t="str">
            <v>Borlem</v>
          </cell>
          <cell r="C945" t="str">
            <v>7700818311-288pç</v>
          </cell>
          <cell r="D945" t="str">
            <v>MALTA-AKU-1610</v>
          </cell>
          <cell r="H945">
            <v>38758</v>
          </cell>
        </row>
        <row r="946">
          <cell r="A946" t="str">
            <v>Sveio com romaneio9307 bo 62</v>
          </cell>
          <cell r="B946" t="str">
            <v>valeo</v>
          </cell>
          <cell r="C946" t="str">
            <v>Cibie</v>
          </cell>
          <cell r="D946" t="str">
            <v>vladimir guedes</v>
          </cell>
          <cell r="H946">
            <v>38764</v>
          </cell>
        </row>
        <row r="947">
          <cell r="A947">
            <v>137137</v>
          </cell>
          <cell r="B947" t="str">
            <v>Peguform</v>
          </cell>
          <cell r="C947" t="str">
            <v>Troca de nota 137321</v>
          </cell>
          <cell r="D947" t="str">
            <v>Luis da Peguform</v>
          </cell>
          <cell r="H947">
            <v>38758</v>
          </cell>
        </row>
        <row r="948">
          <cell r="A948" t="str">
            <v>137204/137256</v>
          </cell>
          <cell r="B948" t="str">
            <v>peguform</v>
          </cell>
          <cell r="C948" t="str">
            <v>devolução 8200085233-336 e 208pç</v>
          </cell>
          <cell r="D948" t="str">
            <v>malta aat-3232 joao</v>
          </cell>
          <cell r="H948">
            <v>38761</v>
          </cell>
        </row>
        <row r="949">
          <cell r="A949">
            <v>276007</v>
          </cell>
          <cell r="B949" t="str">
            <v>Rieter</v>
          </cell>
          <cell r="C949" t="str">
            <v>carga entregue errada, devolvido pela malta</v>
          </cell>
          <cell r="D949" t="str">
            <v>Malta akb-7294</v>
          </cell>
          <cell r="H949">
            <v>38764</v>
          </cell>
        </row>
        <row r="950">
          <cell r="A950" t="str">
            <v>114334/114583</v>
          </cell>
          <cell r="B950" t="str">
            <v>daytec</v>
          </cell>
          <cell r="C950" t="str">
            <v>forma substituidas pela NF 114819</v>
          </cell>
          <cell r="D950" t="str">
            <v>Denise</v>
          </cell>
          <cell r="H950">
            <v>38764</v>
          </cell>
        </row>
        <row r="951">
          <cell r="A951" t="str">
            <v>9642/9628</v>
          </cell>
          <cell r="B951" t="str">
            <v>Maemba</v>
          </cell>
          <cell r="C951" t="str">
            <v>embalagens</v>
          </cell>
          <cell r="D951" t="str">
            <v>Denise</v>
          </cell>
          <cell r="H951">
            <v>38764</v>
          </cell>
        </row>
        <row r="952">
          <cell r="A952" t="str">
            <v>13556/13557</v>
          </cell>
          <cell r="B952" t="str">
            <v>embrart</v>
          </cell>
          <cell r="C952" t="str">
            <v>embalagens</v>
          </cell>
          <cell r="D952" t="str">
            <v>Denise</v>
          </cell>
          <cell r="H952">
            <v>38764</v>
          </cell>
        </row>
        <row r="953">
          <cell r="A953">
            <v>13607</v>
          </cell>
          <cell r="B953" t="str">
            <v>embrart</v>
          </cell>
          <cell r="C953" t="str">
            <v>embalagens</v>
          </cell>
          <cell r="D953" t="str">
            <v>Denise</v>
          </cell>
          <cell r="H953">
            <v>38764</v>
          </cell>
        </row>
        <row r="954">
          <cell r="A954">
            <v>487175</v>
          </cell>
          <cell r="B954" t="str">
            <v>tower</v>
          </cell>
          <cell r="C954" t="str">
            <v>7701704434-500pç bo 58</v>
          </cell>
          <cell r="D954" t="str">
            <v>tower akr-4233</v>
          </cell>
          <cell r="H954">
            <v>38768</v>
          </cell>
        </row>
        <row r="955">
          <cell r="A955">
            <v>31726</v>
          </cell>
          <cell r="B955" t="str">
            <v>tower/renault</v>
          </cell>
          <cell r="C955" t="str">
            <v>7700842568-400pç bo 78</v>
          </cell>
          <cell r="D955" t="str">
            <v>tower akr-4233</v>
          </cell>
          <cell r="H955">
            <v>38768</v>
          </cell>
        </row>
        <row r="956">
          <cell r="A956">
            <v>485027</v>
          </cell>
          <cell r="B956" t="str">
            <v>tower</v>
          </cell>
          <cell r="C956" t="str">
            <v>7700836514-420pç bo 39</v>
          </cell>
          <cell r="D956" t="str">
            <v>tower akr-4233</v>
          </cell>
          <cell r="H956">
            <v>38768</v>
          </cell>
        </row>
        <row r="957">
          <cell r="A957">
            <v>487633</v>
          </cell>
          <cell r="B957" t="str">
            <v>tower</v>
          </cell>
          <cell r="C957" t="str">
            <v>7700836665-1200pç bo 63</v>
          </cell>
          <cell r="D957" t="str">
            <v>tower akr-4233</v>
          </cell>
          <cell r="H957">
            <v>38768</v>
          </cell>
        </row>
        <row r="958">
          <cell r="B958" t="str">
            <v>tower</v>
          </cell>
          <cell r="C958" t="str">
            <v>7700430043-4000pç bo 01</v>
          </cell>
          <cell r="D958" t="str">
            <v>tower akr-4233</v>
          </cell>
          <cell r="H958">
            <v>38768</v>
          </cell>
        </row>
        <row r="959">
          <cell r="A959">
            <v>224403</v>
          </cell>
          <cell r="B959" t="str">
            <v>Faurecia</v>
          </cell>
          <cell r="C959" t="str">
            <v>Substituida pela 224512</v>
          </cell>
          <cell r="D959" t="str">
            <v>Adilson  / Faurecia</v>
          </cell>
          <cell r="H959">
            <v>38769</v>
          </cell>
        </row>
        <row r="960">
          <cell r="A960" t="str">
            <v>Sem nota</v>
          </cell>
          <cell r="B960" t="str">
            <v>Takata</v>
          </cell>
          <cell r="C960" t="str">
            <v>8200490590 - 152pç</v>
          </cell>
          <cell r="D960" t="str">
            <v>Naveti josias</v>
          </cell>
          <cell r="H960">
            <v>38769</v>
          </cell>
        </row>
        <row r="961">
          <cell r="A961">
            <v>177713</v>
          </cell>
          <cell r="B961" t="str">
            <v>MGI</v>
          </cell>
          <cell r="C961" t="str">
            <v>8200050636-600PÇ E 7700424362-300PÇ</v>
          </cell>
          <cell r="D961" t="str">
            <v>Catro / Malta</v>
          </cell>
          <cell r="H961">
            <v>38769</v>
          </cell>
        </row>
        <row r="962">
          <cell r="A962">
            <v>137817</v>
          </cell>
          <cell r="B962" t="str">
            <v>peguform</v>
          </cell>
          <cell r="C962" t="str">
            <v>Substituida pela 137866 - 137865</v>
          </cell>
          <cell r="D962" t="str">
            <v>Luis da Peguform</v>
          </cell>
          <cell r="H962">
            <v>38770</v>
          </cell>
        </row>
        <row r="963">
          <cell r="A963">
            <v>33</v>
          </cell>
          <cell r="B963" t="str">
            <v>HELLO</v>
          </cell>
          <cell r="C963" t="str">
            <v>ETIQUETAS</v>
          </cell>
          <cell r="D963" t="str">
            <v>Denise</v>
          </cell>
          <cell r="H963">
            <v>38771</v>
          </cell>
        </row>
        <row r="964">
          <cell r="A964">
            <v>9729</v>
          </cell>
          <cell r="B964" t="str">
            <v>Maemba</v>
          </cell>
          <cell r="C964" t="str">
            <v>embalagem</v>
          </cell>
          <cell r="D964" t="str">
            <v>Denise</v>
          </cell>
          <cell r="H964">
            <v>38778</v>
          </cell>
        </row>
        <row r="965">
          <cell r="A965">
            <v>9654</v>
          </cell>
          <cell r="B965" t="str">
            <v>Maemba</v>
          </cell>
          <cell r="C965" t="str">
            <v>embalagem</v>
          </cell>
          <cell r="D965" t="str">
            <v>Denise</v>
          </cell>
          <cell r="H965">
            <v>38778</v>
          </cell>
        </row>
        <row r="966">
          <cell r="A966">
            <v>13734</v>
          </cell>
          <cell r="B966" t="str">
            <v>Embrart</v>
          </cell>
          <cell r="C966" t="str">
            <v>embalagem</v>
          </cell>
          <cell r="D966" t="str">
            <v>Denise</v>
          </cell>
          <cell r="H966">
            <v>38778</v>
          </cell>
        </row>
        <row r="967">
          <cell r="A967">
            <v>32094</v>
          </cell>
          <cell r="B967" t="str">
            <v>Delphi/Renault</v>
          </cell>
          <cell r="C967" t="str">
            <v>8200499713-270</v>
          </cell>
          <cell r="D967" t="str">
            <v>GWI-3833 PITUTA</v>
          </cell>
          <cell r="H967">
            <v>38782</v>
          </cell>
        </row>
        <row r="968">
          <cell r="A968">
            <v>31822</v>
          </cell>
          <cell r="B968" t="str">
            <v>Delphi/Renault</v>
          </cell>
          <cell r="C968" t="str">
            <v>8200499713-30pç e 8200575532-120pç</v>
          </cell>
          <cell r="D968" t="str">
            <v>GWI-3833 PITUTA</v>
          </cell>
          <cell r="H968">
            <v>38782</v>
          </cell>
        </row>
        <row r="969">
          <cell r="A969">
            <v>31985</v>
          </cell>
          <cell r="B969" t="str">
            <v>Takata/Renault</v>
          </cell>
          <cell r="C969" t="str">
            <v>8200490590-51pç devolvido para o leandro</v>
          </cell>
          <cell r="D969" t="str">
            <v>Denise</v>
          </cell>
          <cell r="H969">
            <v>38863</v>
          </cell>
        </row>
        <row r="970">
          <cell r="A970">
            <v>32095</v>
          </cell>
          <cell r="B970" t="str">
            <v>MGI/RENAULT</v>
          </cell>
          <cell r="C970" t="str">
            <v>7700842857-300 E 7700842859-210PÇ</v>
          </cell>
          <cell r="D970" t="str">
            <v>Maré CGE-9317</v>
          </cell>
          <cell r="H970">
            <v>38791</v>
          </cell>
        </row>
        <row r="971">
          <cell r="A971">
            <v>31661</v>
          </cell>
          <cell r="B971" t="str">
            <v>MGI/RENAULT</v>
          </cell>
          <cell r="C971" t="str">
            <v>7700842857-450PÇ</v>
          </cell>
          <cell r="D971" t="str">
            <v>Maré CGE-9317</v>
          </cell>
          <cell r="H971">
            <v>38791</v>
          </cell>
        </row>
        <row r="972">
          <cell r="A972">
            <v>31984</v>
          </cell>
          <cell r="B972" t="str">
            <v>Renault</v>
          </cell>
          <cell r="C972" t="str">
            <v>leandro</v>
          </cell>
          <cell r="D972" t="str">
            <v>Denise</v>
          </cell>
          <cell r="H972">
            <v>38783</v>
          </cell>
        </row>
        <row r="973">
          <cell r="A973">
            <v>29818</v>
          </cell>
          <cell r="B973" t="str">
            <v>Treves</v>
          </cell>
          <cell r="C973" t="str">
            <v>ref 8200601008-10pç nota de amostra</v>
          </cell>
          <cell r="D973" t="str">
            <v>Denise</v>
          </cell>
          <cell r="H973">
            <v>38783</v>
          </cell>
        </row>
        <row r="974">
          <cell r="A974" t="str">
            <v>9760/9761</v>
          </cell>
          <cell r="B974" t="str">
            <v>MAEMBA</v>
          </cell>
          <cell r="C974" t="str">
            <v>embalagem</v>
          </cell>
          <cell r="D974" t="str">
            <v>Denise</v>
          </cell>
          <cell r="H974">
            <v>38783</v>
          </cell>
        </row>
        <row r="975">
          <cell r="A975">
            <v>13791</v>
          </cell>
          <cell r="B975" t="str">
            <v>Embrart</v>
          </cell>
          <cell r="C975" t="str">
            <v>embalagem</v>
          </cell>
          <cell r="D975" t="str">
            <v>Denise</v>
          </cell>
          <cell r="H975">
            <v>38783</v>
          </cell>
        </row>
        <row r="976">
          <cell r="A976">
            <v>8923</v>
          </cell>
          <cell r="B976" t="str">
            <v>zanini</v>
          </cell>
          <cell r="C976" t="str">
            <v>nota substituida  pela 8945</v>
          </cell>
          <cell r="D976" t="str">
            <v>Zanini/Ronaldo</v>
          </cell>
          <cell r="H976">
            <v>38785</v>
          </cell>
        </row>
        <row r="977">
          <cell r="A977">
            <v>32203</v>
          </cell>
          <cell r="B977" t="str">
            <v>MGI/RENAULT</v>
          </cell>
          <cell r="C977" t="str">
            <v>7700434642-300pç</v>
          </cell>
          <cell r="D977" t="str">
            <v>Maré CGE-9317</v>
          </cell>
          <cell r="H977">
            <v>38791</v>
          </cell>
        </row>
        <row r="978">
          <cell r="A978">
            <v>115207</v>
          </cell>
          <cell r="B978" t="str">
            <v>cooper</v>
          </cell>
          <cell r="C978" t="str">
            <v>Cleusi 33801050</v>
          </cell>
          <cell r="D978" t="str">
            <v>Walter</v>
          </cell>
          <cell r="H978">
            <v>38789</v>
          </cell>
        </row>
        <row r="979">
          <cell r="A979">
            <v>115530</v>
          </cell>
          <cell r="B979" t="str">
            <v>cooper</v>
          </cell>
          <cell r="C979" t="str">
            <v>Cleusi 33801050</v>
          </cell>
          <cell r="D979" t="str">
            <v>Walter</v>
          </cell>
          <cell r="H979">
            <v>38789</v>
          </cell>
        </row>
        <row r="980">
          <cell r="A980">
            <v>395009</v>
          </cell>
          <cell r="B980" t="str">
            <v>Borlem</v>
          </cell>
          <cell r="C980" t="str">
            <v>7700818311-1152pç</v>
          </cell>
          <cell r="D980" t="str">
            <v>malta/castro</v>
          </cell>
          <cell r="H980">
            <v>38791</v>
          </cell>
        </row>
        <row r="981">
          <cell r="A981">
            <v>82652</v>
          </cell>
          <cell r="B981" t="str">
            <v>Valeo</v>
          </cell>
          <cell r="C981" t="str">
            <v>8200171916-288pç peças da Pegeout</v>
          </cell>
          <cell r="D981" t="str">
            <v>bwj-1242</v>
          </cell>
          <cell r="H981">
            <v>38804</v>
          </cell>
        </row>
        <row r="982">
          <cell r="A982">
            <v>32865</v>
          </cell>
          <cell r="B982" t="str">
            <v>Valeo/Renault</v>
          </cell>
          <cell r="C982" t="str">
            <v xml:space="preserve">8200512740-50pç </v>
          </cell>
          <cell r="D982" t="str">
            <v>malta/paulinho</v>
          </cell>
          <cell r="H982">
            <v>38813</v>
          </cell>
        </row>
        <row r="983">
          <cell r="A983">
            <v>32860</v>
          </cell>
          <cell r="B983" t="str">
            <v>Delphi/Renault</v>
          </cell>
          <cell r="C983" t="str">
            <v>8200553789-30pç recusou material a Delphi nova nota 33202</v>
          </cell>
          <cell r="D983" t="str">
            <v>x</v>
          </cell>
          <cell r="H983" t="str">
            <v>x</v>
          </cell>
        </row>
        <row r="984">
          <cell r="A984">
            <v>12859</v>
          </cell>
          <cell r="B984" t="str">
            <v>Aethra</v>
          </cell>
          <cell r="C984" t="str">
            <v>8200063852-70pç</v>
          </cell>
          <cell r="D984" t="str">
            <v>ACS-0150 Jose</v>
          </cell>
          <cell r="H984">
            <v>38799</v>
          </cell>
        </row>
        <row r="985">
          <cell r="A985">
            <v>7403</v>
          </cell>
          <cell r="B985" t="str">
            <v>valeo</v>
          </cell>
          <cell r="C985" t="str">
            <v>8200453115-30pç</v>
          </cell>
          <cell r="D985" t="str">
            <v>bwj-1242</v>
          </cell>
          <cell r="H985">
            <v>38804</v>
          </cell>
        </row>
        <row r="986">
          <cell r="A986" t="str">
            <v>9847-9809-9796-9805-9838</v>
          </cell>
          <cell r="B986" t="str">
            <v>Maemba</v>
          </cell>
          <cell r="C986" t="str">
            <v>Embalagens</v>
          </cell>
          <cell r="D986" t="str">
            <v>juLIana</v>
          </cell>
          <cell r="H986">
            <v>38800</v>
          </cell>
        </row>
        <row r="987">
          <cell r="A987">
            <v>13934</v>
          </cell>
          <cell r="B987" t="str">
            <v>Embrart</v>
          </cell>
          <cell r="C987" t="str">
            <v>Embalagens</v>
          </cell>
          <cell r="D987" t="str">
            <v>juLIana</v>
          </cell>
          <cell r="H987">
            <v>38800</v>
          </cell>
        </row>
        <row r="988">
          <cell r="A988">
            <v>13266</v>
          </cell>
          <cell r="B988" t="str">
            <v>Renault</v>
          </cell>
          <cell r="C988" t="str">
            <v>substituida pela 13266</v>
          </cell>
          <cell r="D988" t="str">
            <v>juLIana</v>
          </cell>
          <cell r="H988">
            <v>38800</v>
          </cell>
        </row>
        <row r="989">
          <cell r="A989">
            <v>12201</v>
          </cell>
          <cell r="B989" t="str">
            <v>Renault</v>
          </cell>
          <cell r="C989" t="str">
            <v>peças não vieram</v>
          </cell>
          <cell r="D989" t="str">
            <v>juLIana</v>
          </cell>
          <cell r="H989">
            <v>38800</v>
          </cell>
        </row>
        <row r="990">
          <cell r="A990">
            <v>9867</v>
          </cell>
          <cell r="B990" t="str">
            <v>MAEMBA</v>
          </cell>
          <cell r="C990" t="str">
            <v>Embalagens</v>
          </cell>
          <cell r="D990" t="str">
            <v>juLIana</v>
          </cell>
          <cell r="H990">
            <v>38800</v>
          </cell>
        </row>
        <row r="991">
          <cell r="A991">
            <v>32889</v>
          </cell>
          <cell r="B991" t="str">
            <v>Delphi/Renault</v>
          </cell>
          <cell r="C991" t="str">
            <v>8200451157-75</v>
          </cell>
          <cell r="D991" t="str">
            <v>juLIana</v>
          </cell>
          <cell r="H991">
            <v>38800</v>
          </cell>
        </row>
        <row r="992">
          <cell r="A992">
            <v>83876</v>
          </cell>
          <cell r="B992" t="str">
            <v>valeo</v>
          </cell>
          <cell r="C992" t="str">
            <v>arrumar bo 8200410617 sem identificação</v>
          </cell>
          <cell r="D992" t="str">
            <v>bwj-1242</v>
          </cell>
          <cell r="H992">
            <v>38804</v>
          </cell>
        </row>
        <row r="993">
          <cell r="A993">
            <v>32860</v>
          </cell>
          <cell r="B993" t="str">
            <v>Delphi/Renault</v>
          </cell>
          <cell r="C993" t="str">
            <v>8200553789-30pç recusou material a Delphi</v>
          </cell>
          <cell r="D993" t="str">
            <v>Denise</v>
          </cell>
          <cell r="H993">
            <v>38805</v>
          </cell>
        </row>
        <row r="994">
          <cell r="A994" t="str">
            <v>9900-9891-9869</v>
          </cell>
          <cell r="B994" t="str">
            <v>Maemba</v>
          </cell>
          <cell r="C994" t="str">
            <v>embalagem</v>
          </cell>
          <cell r="D994" t="str">
            <v>Denise</v>
          </cell>
          <cell r="H994">
            <v>38805</v>
          </cell>
        </row>
        <row r="995">
          <cell r="A995">
            <v>32966</v>
          </cell>
          <cell r="B995" t="str">
            <v>Delphi/Renault</v>
          </cell>
          <cell r="C995" t="str">
            <v>8200451160-75pç bo 151</v>
          </cell>
          <cell r="D995" t="str">
            <v>pituta gwi-3837</v>
          </cell>
          <cell r="H995">
            <v>38813</v>
          </cell>
        </row>
        <row r="996">
          <cell r="A996">
            <v>32973</v>
          </cell>
          <cell r="B996" t="str">
            <v>Renault</v>
          </cell>
          <cell r="C996" t="str">
            <v>Nota errada</v>
          </cell>
          <cell r="D996" t="str">
            <v>Denise</v>
          </cell>
          <cell r="H996">
            <v>38806</v>
          </cell>
        </row>
        <row r="997">
          <cell r="A997">
            <v>9920</v>
          </cell>
          <cell r="B997" t="str">
            <v>Maemba</v>
          </cell>
          <cell r="C997" t="str">
            <v>Embalagens</v>
          </cell>
          <cell r="D997" t="str">
            <v>Denise</v>
          </cell>
          <cell r="H997">
            <v>38810</v>
          </cell>
        </row>
        <row r="998">
          <cell r="A998">
            <v>188741</v>
          </cell>
          <cell r="B998" t="str">
            <v>Delphi</v>
          </cell>
          <cell r="C998" t="str">
            <v>Embalagens a pedido do Leandro Pascalle</v>
          </cell>
          <cell r="D998" t="str">
            <v>Denise</v>
          </cell>
          <cell r="H998">
            <v>38810</v>
          </cell>
        </row>
        <row r="999">
          <cell r="A999">
            <v>30322</v>
          </cell>
          <cell r="B999" t="str">
            <v>Treves</v>
          </cell>
          <cell r="C999" t="str">
            <v>Dossie Arnaud, nota remessa de amostra</v>
          </cell>
          <cell r="D999" t="str">
            <v>Denise</v>
          </cell>
          <cell r="H999">
            <v>38810</v>
          </cell>
        </row>
        <row r="1000">
          <cell r="A1000" t="str">
            <v>116530/116550</v>
          </cell>
          <cell r="B1000" t="str">
            <v>Cooper</v>
          </cell>
          <cell r="C1000" t="str">
            <v>Notas para Flávia Silva</v>
          </cell>
          <cell r="D1000" t="str">
            <v>Denise</v>
          </cell>
          <cell r="H1000">
            <v>38811</v>
          </cell>
        </row>
        <row r="1001">
          <cell r="A1001">
            <v>33201</v>
          </cell>
          <cell r="B1001" t="str">
            <v>Delphi/Renault</v>
          </cell>
          <cell r="C1001" t="str">
            <v>7700435369-06/8200419356-30pç fisica e 8200451158-30virtual</v>
          </cell>
          <cell r="D1001" t="str">
            <v>pituta gwi-3837</v>
          </cell>
          <cell r="H1001">
            <v>38813</v>
          </cell>
        </row>
        <row r="1002">
          <cell r="A1002">
            <v>33202</v>
          </cell>
          <cell r="B1002" t="str">
            <v>Delphi/Renault</v>
          </cell>
          <cell r="C1002" t="str">
            <v>8200553789-30pç (ref misturada mesmo pallet)</v>
          </cell>
          <cell r="D1002" t="str">
            <v>pituta gwi-3837</v>
          </cell>
          <cell r="H1002">
            <v>38813</v>
          </cell>
        </row>
        <row r="1003">
          <cell r="A1003">
            <v>33241</v>
          </cell>
          <cell r="B1003" t="str">
            <v>Delphi/Renault</v>
          </cell>
          <cell r="C1003" t="str">
            <v xml:space="preserve">Bo  164 veio  na nota a ref 8200163624 faltou 3 cx com 12pç cada    </v>
          </cell>
          <cell r="D1003" t="str">
            <v>gwi-3847 pituta</v>
          </cell>
          <cell r="H1003">
            <v>38818</v>
          </cell>
        </row>
        <row r="1004">
          <cell r="A1004">
            <v>33248</v>
          </cell>
          <cell r="B1004" t="str">
            <v>Delphi/Renault</v>
          </cell>
          <cell r="C1004" t="str">
            <v>BO 160 veio 14cx com 5pç da ref 8200451157 e 5pç da 8200451160</v>
          </cell>
          <cell r="D1004" t="str">
            <v>gwi-3847 pituta</v>
          </cell>
          <cell r="H1004">
            <v>38818</v>
          </cell>
        </row>
        <row r="1005">
          <cell r="A1005">
            <v>33573</v>
          </cell>
          <cell r="B1005" t="str">
            <v>Simoldes</v>
          </cell>
          <cell r="C1005" t="str">
            <v>BO 178 veio a ref 8200068385 - 280 pçs e da ref.  8200451160 - 1008 pçs</v>
          </cell>
          <cell r="D1005" t="str">
            <v>x</v>
          </cell>
          <cell r="H1005" t="str">
            <v>x</v>
          </cell>
        </row>
        <row r="1006">
          <cell r="A1006">
            <v>15487</v>
          </cell>
          <cell r="B1006" t="str">
            <v>AETHRA</v>
          </cell>
          <cell r="C1006" t="str">
            <v>bo 186 - quantidade da nf não bate com sistema</v>
          </cell>
          <cell r="D1006" t="str">
            <v>X</v>
          </cell>
          <cell r="H1006">
            <v>38825</v>
          </cell>
        </row>
        <row r="1007">
          <cell r="A1007">
            <v>33708</v>
          </cell>
          <cell r="B1007" t="str">
            <v>Simoldes</v>
          </cell>
          <cell r="C1007" t="str">
            <v>BO 179 veio a ref 8200068385 - 140 pçs e da ref.  8200451160 - 432 pçs</v>
          </cell>
          <cell r="D1007" t="str">
            <v>X</v>
          </cell>
          <cell r="H1007" t="str">
            <v>x</v>
          </cell>
        </row>
        <row r="1008">
          <cell r="A1008">
            <v>9888</v>
          </cell>
          <cell r="B1008" t="str">
            <v>tuper</v>
          </cell>
          <cell r="C1008" t="str">
            <v>Enviar para Ander renault</v>
          </cell>
          <cell r="D1008" t="str">
            <v>x</v>
          </cell>
          <cell r="H1008" t="str">
            <v>x</v>
          </cell>
        </row>
        <row r="1009">
          <cell r="A1009">
            <v>34019</v>
          </cell>
          <cell r="B1009" t="str">
            <v>Eaton</v>
          </cell>
          <cell r="C1009" t="str">
            <v>Devolução de merc. ref: 8200316388 - 5184 pçs / 8200316389 - 5184 pçs</v>
          </cell>
          <cell r="D1009" t="str">
            <v>x</v>
          </cell>
          <cell r="H1009">
            <v>38845</v>
          </cell>
        </row>
        <row r="1010">
          <cell r="A1010">
            <v>49886</v>
          </cell>
          <cell r="B1010" t="str">
            <v>Gestamp</v>
          </cell>
          <cell r="C1010" t="str">
            <v>painel externo de porta malas 05pç</v>
          </cell>
          <cell r="D1010" t="str">
            <v>Denise</v>
          </cell>
          <cell r="H1010">
            <v>38853</v>
          </cell>
        </row>
        <row r="1011">
          <cell r="A1011">
            <v>19148</v>
          </cell>
          <cell r="B1011" t="str">
            <v>MGI</v>
          </cell>
          <cell r="C1011" t="str">
            <v>8200118458- consta 400pç nf vieram 200pç</v>
          </cell>
          <cell r="D1011" t="str">
            <v>mgi jose mario</v>
          </cell>
          <cell r="H1011">
            <v>38853</v>
          </cell>
        </row>
        <row r="1012">
          <cell r="A1012" t="str">
            <v>10187-10216-10214</v>
          </cell>
          <cell r="B1012" t="str">
            <v>Maemba</v>
          </cell>
          <cell r="C1012" t="str">
            <v>Embalagens</v>
          </cell>
          <cell r="H1012">
            <v>38854</v>
          </cell>
        </row>
        <row r="1013">
          <cell r="A1013">
            <v>34510</v>
          </cell>
          <cell r="B1013" t="str">
            <v>Renault/Borlem</v>
          </cell>
          <cell r="C1013" t="str">
            <v xml:space="preserve">8200332564-52pç </v>
          </cell>
          <cell r="H1013">
            <v>38854</v>
          </cell>
        </row>
        <row r="1014">
          <cell r="A1014" t="str">
            <v>34646-34645</v>
          </cell>
          <cell r="B1014" t="str">
            <v>Renault/Faurecia</v>
          </cell>
          <cell r="C1014" t="str">
            <v>8200432271-204pç</v>
          </cell>
          <cell r="D1014" t="str">
            <v>faurecia 4974079-4</v>
          </cell>
          <cell r="H1014">
            <v>38861</v>
          </cell>
        </row>
        <row r="1015">
          <cell r="A1015" t="str">
            <v>50425/50424</v>
          </cell>
          <cell r="B1015" t="str">
            <v>Gestamp</v>
          </cell>
          <cell r="C1015" t="str">
            <v>enviado para Arnaud foi dado entrada como Renault 13285-13286</v>
          </cell>
          <cell r="D1015" t="str">
            <v>Denise</v>
          </cell>
          <cell r="H1015">
            <v>38863</v>
          </cell>
        </row>
        <row r="1016">
          <cell r="A1016">
            <v>35000</v>
          </cell>
          <cell r="B1016" t="str">
            <v>Renault/peguform</v>
          </cell>
          <cell r="C1016" t="str">
            <v>8200445997 - 576 coletado pelo Michel</v>
          </cell>
          <cell r="D1016" t="str">
            <v>Peguform placa: bdf-0100</v>
          </cell>
          <cell r="H1016">
            <v>38868</v>
          </cell>
        </row>
        <row r="1017">
          <cell r="A1017">
            <v>18360</v>
          </cell>
          <cell r="B1017" t="str">
            <v>inergy</v>
          </cell>
          <cell r="C1017" t="str">
            <v>8200566485 - 80 pç / 8200393287 - 80</v>
          </cell>
          <cell r="H1017">
            <v>38868</v>
          </cell>
        </row>
        <row r="1018">
          <cell r="A1018">
            <v>19393</v>
          </cell>
          <cell r="B1018" t="str">
            <v>mgi</v>
          </cell>
          <cell r="C1018" t="str">
            <v>DEVOLUÇÃO CARGA AVARIADA / placa akc-2791</v>
          </cell>
          <cell r="D1018" t="str">
            <v>malta/gerson mendes</v>
          </cell>
          <cell r="H1018">
            <v>38876</v>
          </cell>
        </row>
        <row r="1019">
          <cell r="A1019">
            <v>10275</v>
          </cell>
          <cell r="B1019" t="str">
            <v>Maemba</v>
          </cell>
          <cell r="C1019" t="str">
            <v>embalagem</v>
          </cell>
          <cell r="H1019">
            <v>38870</v>
          </cell>
        </row>
        <row r="1020">
          <cell r="A1020">
            <v>8484</v>
          </cell>
          <cell r="B1020" t="str">
            <v>faurecia</v>
          </cell>
          <cell r="C1020" t="str">
            <v>8200543777 - 70 pçs</v>
          </cell>
          <cell r="D1020" t="str">
            <v>x</v>
          </cell>
          <cell r="H1020">
            <v>38876</v>
          </cell>
        </row>
        <row r="1021">
          <cell r="A1021">
            <v>35072</v>
          </cell>
          <cell r="B1021" t="str">
            <v>renault/magneti</v>
          </cell>
          <cell r="C1021" t="str">
            <v>Devolvido para o cliente 8200483680-56 pçs</v>
          </cell>
          <cell r="D1021" t="str">
            <v>x</v>
          </cell>
          <cell r="H1021">
            <v>38876</v>
          </cell>
        </row>
        <row r="1022">
          <cell r="A1022">
            <v>381046</v>
          </cell>
          <cell r="B1022" t="str">
            <v>renault/Takata</v>
          </cell>
          <cell r="C1022" t="str">
            <v>encaminhado para leandro renault</v>
          </cell>
          <cell r="D1022" t="str">
            <v>x</v>
          </cell>
          <cell r="H1022">
            <v>38876</v>
          </cell>
        </row>
        <row r="1023">
          <cell r="A1023">
            <v>16678</v>
          </cell>
          <cell r="B1023" t="str">
            <v>renault/renault</v>
          </cell>
          <cell r="C1023" t="str">
            <v>encaminhado para leandro renault</v>
          </cell>
          <cell r="D1023" t="str">
            <v>x</v>
          </cell>
          <cell r="H1023">
            <v>38876</v>
          </cell>
        </row>
        <row r="1024">
          <cell r="A1024">
            <v>18493</v>
          </cell>
          <cell r="B1024" t="str">
            <v>Inergy</v>
          </cell>
          <cell r="C1024" t="str">
            <v>Nota encaminhada para Andressa</v>
          </cell>
          <cell r="D1024" t="str">
            <v>ricardo</v>
          </cell>
          <cell r="H1024">
            <v>38881</v>
          </cell>
        </row>
        <row r="1025">
          <cell r="A1025">
            <v>381046</v>
          </cell>
          <cell r="B1025" t="str">
            <v>renault/Takata</v>
          </cell>
          <cell r="C1025" t="str">
            <v>DEVOLVIDO PELA MALTA</v>
          </cell>
          <cell r="D1025" t="str">
            <v>malta</v>
          </cell>
          <cell r="H1025">
            <v>38876</v>
          </cell>
        </row>
        <row r="1026">
          <cell r="A1026">
            <v>35338</v>
          </cell>
          <cell r="B1026" t="str">
            <v>Renault/Alusur</v>
          </cell>
          <cell r="C1026" t="str">
            <v>devolução 8200087151-48pç</v>
          </cell>
          <cell r="D1026" t="str">
            <v>malta-alvino stocco</v>
          </cell>
          <cell r="H1026">
            <v>38882</v>
          </cell>
        </row>
        <row r="1027">
          <cell r="A1027" t="str">
            <v>15236-15237-15348-</v>
          </cell>
          <cell r="B1027" t="str">
            <v>Embrat</v>
          </cell>
          <cell r="C1027" t="str">
            <v>embalagens</v>
          </cell>
          <cell r="D1027" t="str">
            <v>Denise</v>
          </cell>
          <cell r="H1027">
            <v>38882</v>
          </cell>
        </row>
        <row r="1028">
          <cell r="A1028" t="str">
            <v>10301-10300</v>
          </cell>
          <cell r="B1028" t="str">
            <v>Maemba</v>
          </cell>
          <cell r="C1028" t="str">
            <v>embalagens</v>
          </cell>
          <cell r="D1028" t="str">
            <v>Denise</v>
          </cell>
          <cell r="H1028">
            <v>38882</v>
          </cell>
        </row>
        <row r="1029">
          <cell r="A1029">
            <v>145149</v>
          </cell>
          <cell r="B1029" t="str">
            <v>Peguform</v>
          </cell>
          <cell r="C1029" t="str">
            <v>peças da Polyanna</v>
          </cell>
          <cell r="D1029" t="str">
            <v>Denise</v>
          </cell>
          <cell r="H1029">
            <v>38882</v>
          </cell>
        </row>
        <row r="1030">
          <cell r="A1030">
            <v>8562</v>
          </cell>
          <cell r="B1030" t="str">
            <v>Renault/faurecia</v>
          </cell>
          <cell r="C1030" t="str">
            <v>solicitado por Andressa - enviado para ricardo teixeira</v>
          </cell>
          <cell r="D1030" t="str">
            <v>x</v>
          </cell>
          <cell r="H1030">
            <v>38891</v>
          </cell>
        </row>
        <row r="1031">
          <cell r="A1031" t="str">
            <v>35347 /  35618</v>
          </cell>
          <cell r="B1031" t="str">
            <v>Renault/Moller</v>
          </cell>
          <cell r="C1031" t="str">
            <v>devolução das ref. 8200026380 - 288  /  e ref. 8200447913 e 919 - 500 pçs.</v>
          </cell>
          <cell r="D1031" t="str">
            <v xml:space="preserve">BJ placa clu-9595 </v>
          </cell>
          <cell r="H1031">
            <v>38897</v>
          </cell>
        </row>
        <row r="1032">
          <cell r="A1032">
            <v>15579</v>
          </cell>
          <cell r="B1032" t="str">
            <v>renault - embrart</v>
          </cell>
          <cell r="C1032" t="str">
            <v>Enviado a denise</v>
          </cell>
          <cell r="D1032" t="str">
            <v>financeiro renault</v>
          </cell>
          <cell r="H1032">
            <v>38901</v>
          </cell>
        </row>
        <row r="1033">
          <cell r="A1033">
            <v>15584</v>
          </cell>
          <cell r="B1033" t="str">
            <v>renault - embrart</v>
          </cell>
          <cell r="C1033" t="str">
            <v>Enviado a denise</v>
          </cell>
          <cell r="D1033" t="str">
            <v>financeiro renault</v>
          </cell>
          <cell r="H1033">
            <v>38901</v>
          </cell>
        </row>
        <row r="1034">
          <cell r="A1034">
            <v>15443</v>
          </cell>
          <cell r="B1034" t="str">
            <v>renault - embrart</v>
          </cell>
          <cell r="C1034" t="str">
            <v>Enviado a denise</v>
          </cell>
          <cell r="D1034" t="str">
            <v>financeiro renault</v>
          </cell>
          <cell r="H1034">
            <v>38901</v>
          </cell>
        </row>
        <row r="1035">
          <cell r="A1035">
            <v>15442</v>
          </cell>
          <cell r="B1035" t="str">
            <v>renault - embrart</v>
          </cell>
          <cell r="C1035" t="str">
            <v>Enviado a denise</v>
          </cell>
          <cell r="D1035" t="str">
            <v>financeiro renault</v>
          </cell>
          <cell r="H1035">
            <v>38901</v>
          </cell>
        </row>
        <row r="1036">
          <cell r="A1036">
            <v>10382</v>
          </cell>
          <cell r="B1036" t="str">
            <v>renault - maemba</v>
          </cell>
          <cell r="C1036" t="str">
            <v>Enviado a denise</v>
          </cell>
          <cell r="D1036" t="str">
            <v>financeiro renault</v>
          </cell>
          <cell r="H1036">
            <v>38901</v>
          </cell>
        </row>
        <row r="1037">
          <cell r="A1037">
            <v>10440</v>
          </cell>
          <cell r="B1037" t="str">
            <v>renault - maemba</v>
          </cell>
          <cell r="C1037" t="str">
            <v>Enviado a denise</v>
          </cell>
          <cell r="D1037" t="str">
            <v>financeiro renault</v>
          </cell>
          <cell r="H1037">
            <v>38901</v>
          </cell>
        </row>
        <row r="1038">
          <cell r="A1038">
            <v>10441</v>
          </cell>
          <cell r="B1038" t="str">
            <v>renault - maemba</v>
          </cell>
          <cell r="C1038" t="str">
            <v>Enviado a denise</v>
          </cell>
          <cell r="D1038" t="str">
            <v>financeiro renault</v>
          </cell>
          <cell r="H1038">
            <v>38901</v>
          </cell>
        </row>
        <row r="1039">
          <cell r="A1039">
            <v>8619</v>
          </cell>
          <cell r="B1039" t="str">
            <v>renault - faurecia</v>
          </cell>
          <cell r="C1039" t="str">
            <v>ENCAMINHADO A Leandro teixeira</v>
          </cell>
          <cell r="H1039">
            <v>38901</v>
          </cell>
        </row>
        <row r="1040">
          <cell r="A1040">
            <v>19666</v>
          </cell>
          <cell r="B1040" t="str">
            <v>Mecaplast</v>
          </cell>
          <cell r="C1040" t="str">
            <v>8200328856-30pç nf do bo 300</v>
          </cell>
          <cell r="D1040" t="str">
            <v>Denise</v>
          </cell>
          <cell r="H1040">
            <v>38902</v>
          </cell>
        </row>
        <row r="1041">
          <cell r="A1041">
            <v>35443</v>
          </cell>
          <cell r="B1041" t="str">
            <v>renault - delphi</v>
          </cell>
          <cell r="C1041" t="str">
            <v>7700435369-24pç</v>
          </cell>
          <cell r="D1041" t="str">
            <v>gwi-3879 pituta/manoel</v>
          </cell>
          <cell r="H1041">
            <v>38908</v>
          </cell>
        </row>
        <row r="1042">
          <cell r="A1042">
            <v>35441</v>
          </cell>
          <cell r="B1042" t="str">
            <v>renault - mgi</v>
          </cell>
          <cell r="C1042" t="str">
            <v>8200050642-150pç devolução ao fornecedor bo 309</v>
          </cell>
          <cell r="D1042" t="str">
            <v>parker-cxc 9327</v>
          </cell>
          <cell r="H1042">
            <v>38947</v>
          </cell>
        </row>
        <row r="1043">
          <cell r="A1043">
            <v>146244</v>
          </cell>
          <cell r="B1043" t="str">
            <v>Peguform</v>
          </cell>
          <cell r="C1043" t="str">
            <v>erro de nota vai ser substituida</v>
          </cell>
          <cell r="D1043" t="str">
            <v>jose alexandre</v>
          </cell>
          <cell r="H1043">
            <v>38904</v>
          </cell>
        </row>
        <row r="1044">
          <cell r="A1044" t="str">
            <v>15725-15726</v>
          </cell>
          <cell r="B1044" t="str">
            <v>embrart</v>
          </cell>
          <cell r="C1044" t="str">
            <v>embalagens</v>
          </cell>
          <cell r="D1044" t="str">
            <v>Denise</v>
          </cell>
          <cell r="H1044">
            <v>38904</v>
          </cell>
        </row>
        <row r="1045">
          <cell r="A1045">
            <v>35994</v>
          </cell>
          <cell r="B1045" t="str">
            <v>Renault/Borlem</v>
          </cell>
          <cell r="C1045" t="str">
            <v>8200332564-1000pç</v>
          </cell>
          <cell r="D1045" t="str">
            <v>reginaldo nielson</v>
          </cell>
          <cell r="H1045">
            <v>38905</v>
          </cell>
        </row>
        <row r="1046">
          <cell r="A1046">
            <v>15768</v>
          </cell>
          <cell r="B1046" t="str">
            <v>Embrart</v>
          </cell>
          <cell r="C1046" t="str">
            <v>embalagem</v>
          </cell>
          <cell r="D1046" t="str">
            <v>Denise</v>
          </cell>
          <cell r="H1046">
            <v>38909</v>
          </cell>
        </row>
        <row r="1047">
          <cell r="A1047" t="str">
            <v>10486-10494</v>
          </cell>
          <cell r="B1047" t="str">
            <v>Maemba</v>
          </cell>
          <cell r="C1047" t="str">
            <v>embalagem</v>
          </cell>
          <cell r="D1047" t="str">
            <v>Denise</v>
          </cell>
          <cell r="H1047">
            <v>38909</v>
          </cell>
        </row>
        <row r="1048">
          <cell r="A1048" t="str">
            <v>10515 / 10540</v>
          </cell>
          <cell r="B1048" t="str">
            <v>Maemba</v>
          </cell>
          <cell r="C1048" t="str">
            <v>embalagem</v>
          </cell>
          <cell r="D1048" t="str">
            <v>Denise</v>
          </cell>
          <cell r="H1048">
            <v>38911</v>
          </cell>
        </row>
        <row r="1049">
          <cell r="A1049">
            <v>989</v>
          </cell>
          <cell r="B1049" t="str">
            <v>MAGNETI</v>
          </cell>
          <cell r="C1049" t="str">
            <v>NOTA VEIO SEM MATERIAL, DEVOLVIDA PARA MALTA</v>
          </cell>
          <cell r="D1049" t="str">
            <v>MARIO/MALTA</v>
          </cell>
          <cell r="H1049">
            <v>38919</v>
          </cell>
        </row>
        <row r="1050">
          <cell r="A1050">
            <v>118</v>
          </cell>
          <cell r="B1050" t="str">
            <v>HELLO</v>
          </cell>
          <cell r="C1050" t="str">
            <v>nota de bobina</v>
          </cell>
          <cell r="D1050" t="str">
            <v>juLIana</v>
          </cell>
          <cell r="H1050">
            <v>38919</v>
          </cell>
        </row>
        <row r="1051">
          <cell r="A1051">
            <v>10562</v>
          </cell>
          <cell r="B1051" t="str">
            <v>Maemba</v>
          </cell>
          <cell r="C1051" t="str">
            <v>embalagem</v>
          </cell>
          <cell r="D1051" t="str">
            <v>Denise</v>
          </cell>
          <cell r="H1051">
            <v>38922</v>
          </cell>
        </row>
        <row r="1052">
          <cell r="A1052">
            <v>353980</v>
          </cell>
          <cell r="B1052" t="str">
            <v>Valeo</v>
          </cell>
          <cell r="C1052" t="str">
            <v>Material da Renault 8200609812-42</v>
          </cell>
          <cell r="D1052" t="str">
            <v>transp. Job placa: bzo 4305</v>
          </cell>
          <cell r="H1052">
            <v>38933</v>
          </cell>
        </row>
        <row r="1053">
          <cell r="A1053">
            <v>5949</v>
          </cell>
          <cell r="B1053" t="str">
            <v>Imprime</v>
          </cell>
          <cell r="C1053" t="str">
            <v>nota da imprime</v>
          </cell>
          <cell r="D1053" t="str">
            <v>JULIAna</v>
          </cell>
          <cell r="H1053">
            <v>38933</v>
          </cell>
        </row>
        <row r="1054">
          <cell r="A1054" t="str">
            <v>124636-124637</v>
          </cell>
          <cell r="B1054" t="str">
            <v>Mangels</v>
          </cell>
          <cell r="C1054" t="str">
            <v>peças da Renault ref 8200453190-32pç</v>
          </cell>
          <cell r="D1054" t="str">
            <v>naveti/vilmar dias/ajs-3319 malta</v>
          </cell>
          <cell r="H1054">
            <v>38933</v>
          </cell>
        </row>
        <row r="1055">
          <cell r="A1055">
            <v>36930</v>
          </cell>
          <cell r="B1055" t="str">
            <v>renault - mgi</v>
          </cell>
          <cell r="C1055" t="str">
            <v>7702233974-250pç devolução ao fornecedor bo 362 + bo409</v>
          </cell>
          <cell r="D1055" t="str">
            <v>parker-cxc 9327</v>
          </cell>
          <cell r="H1055">
            <v>38947</v>
          </cell>
        </row>
        <row r="1056">
          <cell r="A1056" t="str">
            <v>51496-51499</v>
          </cell>
          <cell r="B1056" t="str">
            <v>Sila</v>
          </cell>
          <cell r="C1056" t="str">
            <v>notas enviadas para troca (Leandro)</v>
          </cell>
          <cell r="D1056" t="str">
            <v>Denise</v>
          </cell>
          <cell r="H1056">
            <v>38936</v>
          </cell>
        </row>
        <row r="1057">
          <cell r="A1057">
            <v>10664</v>
          </cell>
          <cell r="B1057" t="str">
            <v>Maemba</v>
          </cell>
          <cell r="C1057" t="str">
            <v>embalagens</v>
          </cell>
          <cell r="D1057" t="str">
            <v>Denise</v>
          </cell>
          <cell r="H1057">
            <v>38936</v>
          </cell>
        </row>
        <row r="1058">
          <cell r="A1058">
            <v>59404</v>
          </cell>
          <cell r="B1058" t="str">
            <v>valeo</v>
          </cell>
          <cell r="C1058" t="str">
            <v>nf substituida  pela 59533 (bui-6483 SIT)</v>
          </cell>
          <cell r="D1058" t="str">
            <v>motorista luis mello</v>
          </cell>
          <cell r="H1058">
            <v>38937</v>
          </cell>
        </row>
        <row r="1059">
          <cell r="A1059">
            <v>5960</v>
          </cell>
          <cell r="B1059" t="str">
            <v>Imprime</v>
          </cell>
          <cell r="C1059" t="str">
            <v>nota das etiquetas</v>
          </cell>
          <cell r="D1059" t="str">
            <v>Denise</v>
          </cell>
          <cell r="H1059">
            <v>38937</v>
          </cell>
        </row>
        <row r="1060">
          <cell r="A1060">
            <v>67428</v>
          </cell>
          <cell r="B1060" t="str">
            <v>Westaflex</v>
          </cell>
          <cell r="C1060" t="str">
            <v>NOTA DE AMOSTRA GRÁTIS P/ EMERSON substituida 67457</v>
          </cell>
          <cell r="D1060" t="str">
            <v>Denise</v>
          </cell>
          <cell r="H1060">
            <v>38937</v>
          </cell>
        </row>
        <row r="1061">
          <cell r="A1061">
            <v>6651</v>
          </cell>
          <cell r="B1061" t="str">
            <v>Alusur</v>
          </cell>
          <cell r="C1061" t="str">
            <v>Nota substituida  pela 6682</v>
          </cell>
          <cell r="D1061" t="str">
            <v>Rogério da Alusur</v>
          </cell>
          <cell r="H1061">
            <v>38940</v>
          </cell>
        </row>
        <row r="1062">
          <cell r="A1062">
            <v>395007</v>
          </cell>
          <cell r="B1062" t="str">
            <v>takata</v>
          </cell>
          <cell r="C1062" t="str">
            <v>pçs da Renault a/c de silvio</v>
          </cell>
          <cell r="D1062" t="str">
            <v>rogerio motorista</v>
          </cell>
          <cell r="H1062">
            <v>38944</v>
          </cell>
        </row>
        <row r="1063">
          <cell r="A1063">
            <v>194557</v>
          </cell>
          <cell r="B1063" t="str">
            <v>Delphi</v>
          </cell>
          <cell r="C1063" t="str">
            <v>nf de simples remessa ref 7700807242-50pç A/C VIVIANE foi dado entrada</v>
          </cell>
          <cell r="D1063" t="str">
            <v>Denise</v>
          </cell>
          <cell r="H1063">
            <v>38944</v>
          </cell>
        </row>
        <row r="1064">
          <cell r="A1064">
            <v>5985</v>
          </cell>
          <cell r="B1064" t="str">
            <v>Imprime</v>
          </cell>
          <cell r="C1064" t="str">
            <v>nota das etiquetas A/C DENISE</v>
          </cell>
          <cell r="D1064" t="str">
            <v>Denise</v>
          </cell>
          <cell r="H1064">
            <v>38944</v>
          </cell>
        </row>
        <row r="1065">
          <cell r="A1065" t="str">
            <v>16312-16313-</v>
          </cell>
          <cell r="B1065" t="str">
            <v>embrart</v>
          </cell>
          <cell r="C1065" t="str">
            <v>nota de embalagens  A/C DENISE</v>
          </cell>
          <cell r="D1065" t="str">
            <v>Denise</v>
          </cell>
          <cell r="H1065">
            <v>38944</v>
          </cell>
        </row>
        <row r="1066">
          <cell r="A1066" t="str">
            <v>51496-51667</v>
          </cell>
          <cell r="B1066" t="str">
            <v>SILA</v>
          </cell>
          <cell r="C1066" t="str">
            <v>nfs substituidas pela 51659 A/C LEANDRO</v>
          </cell>
          <cell r="D1066" t="str">
            <v>Denise</v>
          </cell>
          <cell r="H1066">
            <v>38944</v>
          </cell>
        </row>
        <row r="1067">
          <cell r="A1067" t="str">
            <v>546797-546805</v>
          </cell>
          <cell r="B1067" t="str">
            <v>Tower</v>
          </cell>
          <cell r="C1067" t="str">
            <v>7703042086-14pç e 7703042100-800pç peças da RENAULT</v>
          </cell>
          <cell r="D1067" t="str">
            <v>malta-andre Byd-5909</v>
          </cell>
          <cell r="H1067">
            <v>38946</v>
          </cell>
        </row>
        <row r="1068">
          <cell r="A1068">
            <v>108352</v>
          </cell>
          <cell r="B1068" t="str">
            <v>Ficosa</v>
          </cell>
          <cell r="C1068" t="str">
            <v>8200589368-2pç e 8200589369-5pç B90</v>
          </cell>
          <cell r="D1068" t="str">
            <v>Marcos</v>
          </cell>
          <cell r="H1068">
            <v>38946</v>
          </cell>
        </row>
        <row r="1069">
          <cell r="A1069" t="str">
            <v>x</v>
          </cell>
          <cell r="B1069" t="str">
            <v>x</v>
          </cell>
          <cell r="C1069" t="str">
            <v>x</v>
          </cell>
          <cell r="H1069" t="str">
            <v>x</v>
          </cell>
        </row>
        <row r="1070">
          <cell r="A1070" t="str">
            <v>16468-16484-16483</v>
          </cell>
          <cell r="B1070" t="str">
            <v>Embrart</v>
          </cell>
          <cell r="C1070" t="str">
            <v>nota de embalagens</v>
          </cell>
          <cell r="D1070" t="str">
            <v>juliana</v>
          </cell>
          <cell r="H1070">
            <v>38951</v>
          </cell>
        </row>
        <row r="1071">
          <cell r="A1071" t="str">
            <v>10737-10734</v>
          </cell>
          <cell r="B1071" t="str">
            <v>MAEMBA</v>
          </cell>
          <cell r="C1071" t="str">
            <v>nota de embalagens</v>
          </cell>
          <cell r="D1071" t="str">
            <v>juliana</v>
          </cell>
          <cell r="H1071">
            <v>38951</v>
          </cell>
        </row>
        <row r="1072">
          <cell r="A1072">
            <v>509034</v>
          </cell>
          <cell r="B1072" t="str">
            <v>TRW</v>
          </cell>
          <cell r="C1072" t="str">
            <v xml:space="preserve">7702295396-10pç (entrada sistema ok ) nota enviada para Emerson </v>
          </cell>
          <cell r="D1072" t="str">
            <v>clara/renault</v>
          </cell>
          <cell r="H1072">
            <v>38952</v>
          </cell>
        </row>
        <row r="1073">
          <cell r="A1073">
            <v>64635</v>
          </cell>
          <cell r="B1073" t="str">
            <v>DHB</v>
          </cell>
          <cell r="C1073" t="str">
            <v>material da CVP, cargolift entregou errado</v>
          </cell>
          <cell r="D1073" t="str">
            <v>cargolift AFI-2204</v>
          </cell>
          <cell r="H1073">
            <v>38953</v>
          </cell>
        </row>
        <row r="1074">
          <cell r="A1074" t="str">
            <v>10762/10763</v>
          </cell>
          <cell r="B1074" t="str">
            <v>MAEMBA</v>
          </cell>
          <cell r="C1074" t="str">
            <v>embalagens</v>
          </cell>
          <cell r="D1074" t="str">
            <v>Denise</v>
          </cell>
          <cell r="H1074">
            <v>38954</v>
          </cell>
        </row>
        <row r="1075">
          <cell r="A1075" t="str">
            <v>16556/16557/16558</v>
          </cell>
          <cell r="B1075" t="str">
            <v>embrart</v>
          </cell>
          <cell r="C1075" t="str">
            <v>embalagens</v>
          </cell>
          <cell r="D1075" t="str">
            <v>Denise</v>
          </cell>
          <cell r="H1075">
            <v>38954</v>
          </cell>
        </row>
        <row r="1076">
          <cell r="A1076">
            <v>10791</v>
          </cell>
          <cell r="B1076" t="str">
            <v>Maemba</v>
          </cell>
          <cell r="C1076" t="str">
            <v>embalagens</v>
          </cell>
          <cell r="D1076" t="str">
            <v>Denise</v>
          </cell>
          <cell r="H1076">
            <v>38960</v>
          </cell>
        </row>
        <row r="1077">
          <cell r="A1077" t="str">
            <v>16714-717-716</v>
          </cell>
          <cell r="B1077" t="str">
            <v>embrart</v>
          </cell>
          <cell r="C1077" t="str">
            <v>embalagens</v>
          </cell>
          <cell r="D1077" t="str">
            <v>Denise</v>
          </cell>
          <cell r="H1077">
            <v>38961</v>
          </cell>
        </row>
        <row r="1078">
          <cell r="A1078" t="str">
            <v>bo 421</v>
          </cell>
          <cell r="B1078" t="str">
            <v>takata</v>
          </cell>
          <cell r="C1078" t="str">
            <v>8200531898-15pç</v>
          </cell>
          <cell r="D1078" t="str">
            <v>malta/naveti</v>
          </cell>
          <cell r="H1078">
            <v>38954</v>
          </cell>
        </row>
        <row r="1079">
          <cell r="A1079">
            <v>37984</v>
          </cell>
          <cell r="B1079" t="str">
            <v>Renault/Moller</v>
          </cell>
          <cell r="C1079" t="str">
            <v>8200140275-4950pç devolução</v>
          </cell>
          <cell r="D1079" t="str">
            <v>malta/ akb-7294</v>
          </cell>
          <cell r="H1079">
            <v>38966</v>
          </cell>
        </row>
        <row r="1080">
          <cell r="A1080">
            <v>150427</v>
          </cell>
          <cell r="B1080" t="str">
            <v>Peguform</v>
          </cell>
          <cell r="C1080" t="str">
            <v>8200445980-320pç 8200445986-280pç 8200445992-250pç (avanço)</v>
          </cell>
          <cell r="D1080" t="str">
            <v>estrela oriente bxb-8240</v>
          </cell>
          <cell r="H1080">
            <v>38972</v>
          </cell>
        </row>
        <row r="1081">
          <cell r="A1081">
            <v>41009</v>
          </cell>
          <cell r="B1081" t="str">
            <v>Inergy</v>
          </cell>
          <cell r="C1081" t="str">
            <v>foi substituida pela 41075</v>
          </cell>
          <cell r="D1081" t="str">
            <v>Denise</v>
          </cell>
          <cell r="H1081">
            <v>38971</v>
          </cell>
        </row>
        <row r="1082">
          <cell r="A1082" t="str">
            <v>10815-10826</v>
          </cell>
          <cell r="B1082" t="str">
            <v>Maemba</v>
          </cell>
          <cell r="C1082" t="str">
            <v>embalagens</v>
          </cell>
          <cell r="D1082" t="str">
            <v>Denise</v>
          </cell>
          <cell r="H1082">
            <v>38971</v>
          </cell>
        </row>
        <row r="1083">
          <cell r="A1083">
            <v>46641</v>
          </cell>
          <cell r="B1083" t="str">
            <v xml:space="preserve">Allevard </v>
          </cell>
          <cell r="C1083" t="str">
            <v>nota enviada para Viviane</v>
          </cell>
          <cell r="D1083" t="str">
            <v>Denise</v>
          </cell>
          <cell r="H1083">
            <v>38972</v>
          </cell>
        </row>
        <row r="1084">
          <cell r="A1084" t="str">
            <v>555743-555744</v>
          </cell>
          <cell r="B1084" t="str">
            <v>Tower</v>
          </cell>
          <cell r="C1084" t="str">
            <v>bo 439 nf substituidas pelas 557084-557085</v>
          </cell>
          <cell r="D1084" t="str">
            <v>leandro</v>
          </cell>
          <cell r="H1084">
            <v>38979</v>
          </cell>
        </row>
        <row r="1085">
          <cell r="A1085" t="str">
            <v>55522-55515</v>
          </cell>
          <cell r="B1085" t="str">
            <v>Gestamp</v>
          </cell>
          <cell r="C1085" t="str">
            <v>8200435593-198pç reposição do material emprestado para a Renault (viviane)</v>
          </cell>
          <cell r="D1085" t="str">
            <v>Denise</v>
          </cell>
          <cell r="H1085">
            <v>38980</v>
          </cell>
        </row>
        <row r="1086">
          <cell r="A1086" t="str">
            <v>10856-10889-10890</v>
          </cell>
          <cell r="B1086" t="str">
            <v>Maemba</v>
          </cell>
          <cell r="C1086" t="str">
            <v>nf embalagens</v>
          </cell>
          <cell r="D1086" t="str">
            <v>Denise</v>
          </cell>
          <cell r="H1086">
            <v>38980</v>
          </cell>
        </row>
        <row r="1087">
          <cell r="A1087">
            <v>92182</v>
          </cell>
          <cell r="B1087" t="str">
            <v>Valeo</v>
          </cell>
          <cell r="C1087" t="str">
            <v>8200061197-17pç devolução pçs com problema qualidade</v>
          </cell>
          <cell r="D1087" t="str">
            <v>malta / castro</v>
          </cell>
          <cell r="H1087">
            <v>38982</v>
          </cell>
        </row>
        <row r="1088">
          <cell r="A1088">
            <v>92351</v>
          </cell>
          <cell r="B1088" t="str">
            <v>valeo</v>
          </cell>
          <cell r="C1088" t="str">
            <v>7700847532-960pç quantidade difrente SI2c</v>
          </cell>
          <cell r="D1088" t="str">
            <v>malta / castro</v>
          </cell>
          <cell r="H1088">
            <v>38982</v>
          </cell>
        </row>
        <row r="1089">
          <cell r="A1089">
            <v>36823</v>
          </cell>
          <cell r="B1089" t="str">
            <v>Moller</v>
          </cell>
          <cell r="C1089" t="str">
            <v>Todas as referências da nota para retrabalho</v>
          </cell>
          <cell r="D1089" t="str">
            <v xml:space="preserve">BJ placa clu-9815 Enoc </v>
          </cell>
          <cell r="H1089">
            <v>38985</v>
          </cell>
        </row>
        <row r="1090">
          <cell r="A1090">
            <v>12855</v>
          </cell>
          <cell r="B1090" t="str">
            <v>DANA</v>
          </cell>
          <cell r="C1090" t="str">
            <v>8200375417-1040pç da CVP</v>
          </cell>
          <cell r="D1090" t="str">
            <v>malta/akc-2868</v>
          </cell>
          <cell r="H1090">
            <v>38986</v>
          </cell>
        </row>
        <row r="1091">
          <cell r="A1091" t="str">
            <v>92197-92256</v>
          </cell>
          <cell r="B1091" t="str">
            <v>TRW</v>
          </cell>
          <cell r="C1091" t="str">
            <v>MATERIAL FORA DO PADRÃO RENAULT</v>
          </cell>
          <cell r="D1091" t="str">
            <v>malta-agx-5628 mauricio</v>
          </cell>
          <cell r="H1091">
            <v>38987</v>
          </cell>
        </row>
        <row r="1092">
          <cell r="A1092">
            <v>196443</v>
          </cell>
          <cell r="B1092" t="str">
            <v>Delphi</v>
          </cell>
          <cell r="C1092" t="str">
            <v>encaminhar para Ricardo Teixeira ramal 33802669 Financeiro/renault</v>
          </cell>
          <cell r="D1092" t="str">
            <v>ricardo</v>
          </cell>
          <cell r="H1092">
            <v>38987</v>
          </cell>
        </row>
        <row r="1093">
          <cell r="A1093">
            <v>21494</v>
          </cell>
          <cell r="B1093" t="str">
            <v>MGI</v>
          </cell>
          <cell r="C1093" t="str">
            <v>Peças devolvidas para a MGI</v>
          </cell>
          <cell r="D1093" t="str">
            <v>malta akb-7294</v>
          </cell>
          <cell r="H1093">
            <v>38992</v>
          </cell>
        </row>
        <row r="1094">
          <cell r="A1094">
            <v>13296</v>
          </cell>
          <cell r="B1094" t="str">
            <v>DANA</v>
          </cell>
          <cell r="C1094" t="str">
            <v>8200375417-420pç peças da CVP</v>
          </cell>
          <cell r="D1094" t="str">
            <v>malta - aay--3493</v>
          </cell>
          <cell r="H1094">
            <v>38992</v>
          </cell>
        </row>
        <row r="1095">
          <cell r="A1095" t="str">
            <v>17063-17062</v>
          </cell>
          <cell r="B1095" t="str">
            <v>Embrart</v>
          </cell>
          <cell r="C1095" t="str">
            <v>embalagem</v>
          </cell>
          <cell r="D1095" t="str">
            <v>Denise</v>
          </cell>
          <cell r="H1095">
            <v>38992</v>
          </cell>
        </row>
        <row r="1096">
          <cell r="A1096" t="str">
            <v>10930-10931-10932</v>
          </cell>
          <cell r="B1096" t="str">
            <v>Maemba</v>
          </cell>
          <cell r="C1096" t="str">
            <v>embalagem</v>
          </cell>
          <cell r="D1096" t="str">
            <v>Denise</v>
          </cell>
          <cell r="H1096">
            <v>38992</v>
          </cell>
        </row>
        <row r="1097">
          <cell r="A1097">
            <v>19375</v>
          </cell>
          <cell r="B1097" t="str">
            <v>Inergy</v>
          </cell>
          <cell r="C1097" t="str">
            <v>8200673607-10pç dossie</v>
          </cell>
          <cell r="D1097" t="str">
            <v>ricardo</v>
          </cell>
          <cell r="H1097">
            <v>38996</v>
          </cell>
        </row>
        <row r="1098">
          <cell r="A1098">
            <v>33255</v>
          </cell>
          <cell r="B1098" t="str">
            <v>Treves</v>
          </cell>
          <cell r="C1098" t="str">
            <v>8200472694-50pç dossie</v>
          </cell>
          <cell r="D1098" t="str">
            <v>ricardo</v>
          </cell>
          <cell r="H1098">
            <v>38996</v>
          </cell>
        </row>
        <row r="1099">
          <cell r="A1099" t="str">
            <v>14188-14189</v>
          </cell>
          <cell r="B1099" t="str">
            <v>COMPOMADE</v>
          </cell>
          <cell r="C1099" t="str">
            <v>CANTONEIRAS</v>
          </cell>
          <cell r="D1099" t="str">
            <v>wagner</v>
          </cell>
          <cell r="H1099">
            <v>38999</v>
          </cell>
        </row>
        <row r="1100">
          <cell r="A1100" t="str">
            <v>17249-17250-17251-17061</v>
          </cell>
          <cell r="B1100" t="str">
            <v>EMBRART</v>
          </cell>
          <cell r="C1100" t="str">
            <v>EMBALAGENS</v>
          </cell>
          <cell r="D1100" t="str">
            <v>wagner</v>
          </cell>
          <cell r="H1100">
            <v>38999</v>
          </cell>
        </row>
        <row r="1101">
          <cell r="A1101">
            <v>10984</v>
          </cell>
          <cell r="B1101" t="str">
            <v>Maemba</v>
          </cell>
          <cell r="C1101" t="str">
            <v>EMBALAGENS</v>
          </cell>
          <cell r="D1101" t="str">
            <v>wagner</v>
          </cell>
          <cell r="H1101">
            <v>38999</v>
          </cell>
        </row>
        <row r="1102">
          <cell r="A1102">
            <v>92594</v>
          </cell>
          <cell r="B1102" t="str">
            <v>TRW</v>
          </cell>
          <cell r="C1102" t="str">
            <v>nf de simples remessa enviada para Arnaud</v>
          </cell>
          <cell r="D1102" t="str">
            <v>Denise</v>
          </cell>
          <cell r="H1102">
            <v>39001</v>
          </cell>
        </row>
        <row r="1103">
          <cell r="A1103" t="str">
            <v>11011-11010-11006</v>
          </cell>
          <cell r="B1103" t="str">
            <v>Maemba</v>
          </cell>
          <cell r="C1103" t="str">
            <v>embalagens</v>
          </cell>
          <cell r="D1103" t="str">
            <v>Denise</v>
          </cell>
          <cell r="H1103">
            <v>39001</v>
          </cell>
        </row>
        <row r="1104">
          <cell r="A1104">
            <v>17286</v>
          </cell>
          <cell r="B1104" t="str">
            <v>Embrart</v>
          </cell>
          <cell r="C1104" t="str">
            <v>embalagens</v>
          </cell>
          <cell r="D1104" t="str">
            <v>Denise</v>
          </cell>
          <cell r="H1104">
            <v>39001</v>
          </cell>
        </row>
        <row r="1105">
          <cell r="A1105" t="str">
            <v>17377-17363-17369</v>
          </cell>
          <cell r="B1105" t="str">
            <v>Embrart</v>
          </cell>
          <cell r="C1105" t="str">
            <v>caixas</v>
          </cell>
          <cell r="D1105" t="str">
            <v>Denise</v>
          </cell>
          <cell r="H1105">
            <v>39001</v>
          </cell>
        </row>
        <row r="1106">
          <cell r="A1106" t="str">
            <v>39000-39001</v>
          </cell>
          <cell r="B1106" t="str">
            <v>Renault/Borlem</v>
          </cell>
          <cell r="C1106" t="str">
            <v>8200121499-120pç e 8200332564-40pç</v>
          </cell>
          <cell r="D1106" t="str">
            <v>ademir ARG-4001 operlog</v>
          </cell>
          <cell r="H1106">
            <v>39003</v>
          </cell>
        </row>
        <row r="1107">
          <cell r="A1107" t="str">
            <v>17516-17517</v>
          </cell>
          <cell r="B1107" t="str">
            <v>Embrart</v>
          </cell>
          <cell r="C1107" t="str">
            <v>embalagens</v>
          </cell>
          <cell r="D1107" t="str">
            <v>wagner</v>
          </cell>
          <cell r="H1107">
            <v>39014</v>
          </cell>
        </row>
        <row r="1108">
          <cell r="A1108">
            <v>6273</v>
          </cell>
          <cell r="B1108" t="str">
            <v>Imprime</v>
          </cell>
          <cell r="C1108" t="str">
            <v>etiquetas</v>
          </cell>
          <cell r="D1108" t="str">
            <v>wagner</v>
          </cell>
          <cell r="H1108">
            <v>39014</v>
          </cell>
        </row>
        <row r="1109">
          <cell r="A1109" t="str">
            <v>11026-64-63-78-27-79</v>
          </cell>
          <cell r="B1109" t="str">
            <v>Maemba</v>
          </cell>
          <cell r="C1109" t="str">
            <v>material de embalagens</v>
          </cell>
          <cell r="D1109" t="str">
            <v>wagner</v>
          </cell>
          <cell r="H1109">
            <v>39014</v>
          </cell>
        </row>
        <row r="1110">
          <cell r="A1110" t="str">
            <v>26722-26723</v>
          </cell>
          <cell r="B1110" t="str">
            <v>AETHRA</v>
          </cell>
          <cell r="C1110" t="str">
            <v>substituida pelas 26770-26771</v>
          </cell>
          <cell r="D1110" t="str">
            <v>Jones</v>
          </cell>
          <cell r="H1110">
            <v>39013</v>
          </cell>
        </row>
        <row r="1111">
          <cell r="A1111">
            <v>56976</v>
          </cell>
          <cell r="B1111" t="str">
            <v xml:space="preserve">Gestamp </v>
          </cell>
          <cell r="C1111" t="str">
            <v>dossie 8200396472-2pç 8200396473-2pç; 7700836645-2pç; 7700836646-2pç</v>
          </cell>
          <cell r="D1111" t="str">
            <v>leandro</v>
          </cell>
          <cell r="H1111">
            <v>39022</v>
          </cell>
        </row>
        <row r="1112">
          <cell r="A1112">
            <v>153135</v>
          </cell>
          <cell r="B1112" t="str">
            <v>Peguform</v>
          </cell>
          <cell r="C1112" t="str">
            <v>substituida pela 153234</v>
          </cell>
          <cell r="D1112" t="str">
            <v>leandro</v>
          </cell>
          <cell r="H1112">
            <v>39022</v>
          </cell>
        </row>
        <row r="1113">
          <cell r="A1113" t="str">
            <v>11143-11155-11146</v>
          </cell>
          <cell r="B1113" t="str">
            <v>Maemba</v>
          </cell>
          <cell r="C1113" t="str">
            <v>embalagens</v>
          </cell>
          <cell r="D1113" t="str">
            <v>leandro</v>
          </cell>
          <cell r="H1113">
            <v>39022</v>
          </cell>
        </row>
        <row r="1114">
          <cell r="A1114" t="str">
            <v>17675-17674-17673</v>
          </cell>
          <cell r="B1114" t="str">
            <v>embrart</v>
          </cell>
          <cell r="C1114" t="str">
            <v>embalagens</v>
          </cell>
          <cell r="D1114" t="str">
            <v>leandro</v>
          </cell>
          <cell r="H1114">
            <v>39022</v>
          </cell>
        </row>
        <row r="1115">
          <cell r="A1115">
            <v>39614</v>
          </cell>
          <cell r="B1115" t="str">
            <v>RENAULT/ARTEB</v>
          </cell>
          <cell r="C1115" t="str">
            <v>AVARIA 8200507702-32pç</v>
          </cell>
          <cell r="D1115" t="str">
            <v>Malta-ama 8515 Perciliano</v>
          </cell>
          <cell r="H1115">
            <v>39024</v>
          </cell>
        </row>
        <row r="1116">
          <cell r="A1116">
            <v>39615</v>
          </cell>
          <cell r="B1116" t="str">
            <v>RENAULT/DAYTEC</v>
          </cell>
          <cell r="C1116" t="str">
            <v>AVARIA 8200151732-60PÇ</v>
          </cell>
          <cell r="D1116" t="str">
            <v>Malta-ama 8515 Perciliano</v>
          </cell>
          <cell r="H1116">
            <v>39024</v>
          </cell>
        </row>
        <row r="1117">
          <cell r="A1117">
            <v>39613</v>
          </cell>
          <cell r="B1117" t="str">
            <v>RENAULT/VALEO</v>
          </cell>
          <cell r="C1117" t="str">
            <v>AVARIA 7700847567-64PÇ</v>
          </cell>
          <cell r="D1117" t="str">
            <v>Malta-ama 8515 Perciliano</v>
          </cell>
          <cell r="H1117">
            <v>39024</v>
          </cell>
        </row>
        <row r="1118">
          <cell r="A1118">
            <v>39744</v>
          </cell>
          <cell r="B1118" t="str">
            <v>RENAULT/DELPHI</v>
          </cell>
          <cell r="C1118" t="str">
            <v>AVARIA 8200173325-06PÇ E 8200041103-10PÇ</v>
          </cell>
          <cell r="D1118" t="str">
            <v>Malta-ama 8515 Perciliano</v>
          </cell>
          <cell r="H1118">
            <v>39024</v>
          </cell>
        </row>
        <row r="1119">
          <cell r="A1119">
            <v>39616</v>
          </cell>
          <cell r="B1119" t="str">
            <v>RENAULT/DELPHI</v>
          </cell>
          <cell r="C1119" t="str">
            <v>AVARIA 8200550184-45PÇ</v>
          </cell>
          <cell r="D1119" t="str">
            <v>Malta-ama 8515 Perciliano</v>
          </cell>
          <cell r="H1119">
            <v>39024</v>
          </cell>
        </row>
        <row r="1120">
          <cell r="A1120">
            <v>573218</v>
          </cell>
          <cell r="B1120" t="str">
            <v>Tower</v>
          </cell>
          <cell r="C1120" t="str">
            <v>7700836665-40pç avaria</v>
          </cell>
          <cell r="D1120" t="str">
            <v>Malta-ama 8515 Perciliano</v>
          </cell>
          <cell r="H1120">
            <v>39024</v>
          </cell>
        </row>
        <row r="1121">
          <cell r="A1121">
            <v>153792</v>
          </cell>
          <cell r="B1121" t="str">
            <v xml:space="preserve">Peguform </v>
          </cell>
          <cell r="C1121" t="str">
            <v>substituida pela 153859 e 153888</v>
          </cell>
          <cell r="D1121" t="str">
            <v xml:space="preserve">peguform </v>
          </cell>
          <cell r="H1121">
            <v>39024</v>
          </cell>
        </row>
        <row r="1122">
          <cell r="A1122">
            <v>52316</v>
          </cell>
          <cell r="B1122" t="str">
            <v xml:space="preserve">Allevard </v>
          </cell>
          <cell r="C1122" t="str">
            <v>Devolução pela Navette</v>
          </cell>
          <cell r="D1122" t="str">
            <v>Navette</v>
          </cell>
          <cell r="H1122">
            <v>39027</v>
          </cell>
        </row>
        <row r="1123">
          <cell r="A1123">
            <v>77493</v>
          </cell>
          <cell r="B1123" t="str">
            <v>Renault/Autochassis</v>
          </cell>
          <cell r="C1123" t="str">
            <v>8200608146-162pç</v>
          </cell>
          <cell r="D1123" t="str">
            <v>malta-davi</v>
          </cell>
          <cell r="H1123">
            <v>39028</v>
          </cell>
        </row>
        <row r="1124">
          <cell r="A1124">
            <v>154076</v>
          </cell>
          <cell r="B1124" t="str">
            <v>Peguform</v>
          </cell>
          <cell r="C1124" t="str">
            <v>Nota com erros</v>
          </cell>
          <cell r="D1124" t="str">
            <v>Estrela do Oriente</v>
          </cell>
          <cell r="H1124">
            <v>39029</v>
          </cell>
        </row>
        <row r="1125">
          <cell r="A1125">
            <v>198219</v>
          </cell>
          <cell r="B1125" t="str">
            <v xml:space="preserve">Delphi </v>
          </cell>
          <cell r="C1125" t="str">
            <v>Erro de entrega 8200564222-01pç</v>
          </cell>
          <cell r="D1125" t="str">
            <v>Fabio - Delphi</v>
          </cell>
          <cell r="H1125">
            <v>39030</v>
          </cell>
        </row>
        <row r="1126">
          <cell r="A1126">
            <v>14798</v>
          </cell>
          <cell r="B1126" t="str">
            <v>Compomade</v>
          </cell>
          <cell r="C1126" t="str">
            <v>embalagem</v>
          </cell>
          <cell r="D1126" t="str">
            <v>Denise</v>
          </cell>
          <cell r="H1126">
            <v>39037</v>
          </cell>
        </row>
        <row r="1127">
          <cell r="A1127" t="str">
            <v>11210-11211-11209</v>
          </cell>
          <cell r="B1127" t="str">
            <v>Maemba</v>
          </cell>
          <cell r="C1127" t="str">
            <v>embalagem</v>
          </cell>
          <cell r="D1127" t="str">
            <v>Denise</v>
          </cell>
          <cell r="H1127">
            <v>39037</v>
          </cell>
        </row>
        <row r="1128">
          <cell r="A1128">
            <v>6330</v>
          </cell>
          <cell r="B1128" t="str">
            <v>Imprime</v>
          </cell>
          <cell r="C1128" t="str">
            <v>embalagem</v>
          </cell>
          <cell r="D1128" t="str">
            <v>Denise</v>
          </cell>
          <cell r="H1128">
            <v>39037</v>
          </cell>
        </row>
        <row r="1129">
          <cell r="A1129">
            <v>17984</v>
          </cell>
          <cell r="B1129" t="str">
            <v>Embrart</v>
          </cell>
          <cell r="C1129" t="str">
            <v>embalagem</v>
          </cell>
          <cell r="D1129" t="str">
            <v>Denise</v>
          </cell>
          <cell r="H1129">
            <v>39037</v>
          </cell>
        </row>
        <row r="1130">
          <cell r="A1130">
            <v>18167</v>
          </cell>
          <cell r="B1130" t="str">
            <v>Embrart</v>
          </cell>
          <cell r="C1130" t="str">
            <v>embalagens</v>
          </cell>
          <cell r="D1130" t="str">
            <v>Denise</v>
          </cell>
          <cell r="H1130">
            <v>39042</v>
          </cell>
        </row>
        <row r="1131">
          <cell r="A1131">
            <v>62911</v>
          </cell>
          <cell r="B1131" t="str">
            <v>Trombini</v>
          </cell>
          <cell r="C1131" t="str">
            <v>embalagens</v>
          </cell>
          <cell r="D1131" t="str">
            <v>Denise</v>
          </cell>
          <cell r="H1131">
            <v>39042</v>
          </cell>
        </row>
        <row r="1132">
          <cell r="A1132" t="str">
            <v>11245-11238</v>
          </cell>
          <cell r="B1132" t="str">
            <v>Maemba</v>
          </cell>
          <cell r="C1132" t="str">
            <v>embalagens</v>
          </cell>
          <cell r="D1132" t="str">
            <v>Denise</v>
          </cell>
          <cell r="H1132">
            <v>39042</v>
          </cell>
        </row>
        <row r="1133">
          <cell r="A1133">
            <v>198609</v>
          </cell>
          <cell r="B1133" t="str">
            <v>Delphi</v>
          </cell>
          <cell r="C1133" t="str">
            <v>nota devolvida</v>
          </cell>
          <cell r="D1133" t="str">
            <v>Alexandra Z.B. (delphi)</v>
          </cell>
          <cell r="H1133">
            <v>39042</v>
          </cell>
        </row>
        <row r="1134">
          <cell r="A1134">
            <v>26802</v>
          </cell>
          <cell r="B1134" t="str">
            <v>renault</v>
          </cell>
          <cell r="C1134" t="str">
            <v>8200306763-384pç devolução para retrabalho</v>
          </cell>
          <cell r="D1134" t="str">
            <v>malta-alk9324</v>
          </cell>
          <cell r="H1134">
            <v>39042</v>
          </cell>
        </row>
        <row r="1135">
          <cell r="A1135" t="str">
            <v>18297-327-328-329-</v>
          </cell>
          <cell r="B1135" t="str">
            <v>Embrart</v>
          </cell>
          <cell r="C1135" t="str">
            <v>embalagens</v>
          </cell>
          <cell r="H1135" t="str">
            <v>x</v>
          </cell>
        </row>
        <row r="1136">
          <cell r="A1136">
            <v>58375</v>
          </cell>
          <cell r="B1136" t="str">
            <v>atra</v>
          </cell>
          <cell r="C1136" t="str">
            <v>Dossie Arnaud, nota remessa de amostra</v>
          </cell>
          <cell r="H1136" t="str">
            <v>x</v>
          </cell>
        </row>
        <row r="1137">
          <cell r="A1137">
            <v>11552</v>
          </cell>
          <cell r="B1137" t="str">
            <v>Maemba</v>
          </cell>
          <cell r="C1137" t="str">
            <v>Embalabem</v>
          </cell>
          <cell r="D1137" t="str">
            <v>Denise</v>
          </cell>
          <cell r="H1137">
            <v>39093</v>
          </cell>
        </row>
        <row r="1138">
          <cell r="A1138">
            <v>11553</v>
          </cell>
          <cell r="B1138" t="str">
            <v>Maemba</v>
          </cell>
          <cell r="C1138" t="str">
            <v>Embalabem</v>
          </cell>
          <cell r="D1138" t="str">
            <v>Denise</v>
          </cell>
          <cell r="H1138">
            <v>39093</v>
          </cell>
        </row>
        <row r="1139">
          <cell r="A1139">
            <v>18044</v>
          </cell>
          <cell r="B1139" t="str">
            <v>Thyssenkrupp</v>
          </cell>
          <cell r="C1139" t="str">
            <v>Projeto L90 / Nota A/C Clara</v>
          </cell>
          <cell r="D1139" t="str">
            <v>Juliana</v>
          </cell>
          <cell r="H1139">
            <v>39099</v>
          </cell>
        </row>
        <row r="1140">
          <cell r="A1140">
            <v>246420</v>
          </cell>
          <cell r="B1140" t="str">
            <v>Faurecia</v>
          </cell>
          <cell r="C1140" t="str">
            <v>Projeto L90 / Nota A/C Clara</v>
          </cell>
          <cell r="D1140" t="str">
            <v>Juliana</v>
          </cell>
          <cell r="H1140">
            <v>39099</v>
          </cell>
        </row>
        <row r="1141">
          <cell r="A1141">
            <v>246419</v>
          </cell>
          <cell r="B1141" t="str">
            <v>Faurecia</v>
          </cell>
          <cell r="C1141" t="str">
            <v>Projeto L90 / Nota A/C Clara</v>
          </cell>
          <cell r="D1141" t="str">
            <v>Juliana</v>
          </cell>
          <cell r="H1141">
            <v>39099</v>
          </cell>
        </row>
        <row r="1142">
          <cell r="A1142">
            <v>57358</v>
          </cell>
          <cell r="B1142" t="str">
            <v>Simoldes</v>
          </cell>
          <cell r="C1142" t="str">
            <v>Projeto L90 / Nota A/C Clara</v>
          </cell>
          <cell r="D1142" t="str">
            <v>Juliana</v>
          </cell>
          <cell r="H1142">
            <v>39099</v>
          </cell>
        </row>
        <row r="1143">
          <cell r="A1143">
            <v>469877</v>
          </cell>
          <cell r="B1143" t="str">
            <v>Behr</v>
          </cell>
          <cell r="C1143" t="str">
            <v>Projeto L90 / Nota A/C Clara</v>
          </cell>
          <cell r="D1143" t="str">
            <v>Juliana</v>
          </cell>
          <cell r="H1143">
            <v>39099</v>
          </cell>
        </row>
        <row r="1144">
          <cell r="A1144">
            <v>11453</v>
          </cell>
          <cell r="B1144" t="str">
            <v>Valeo</v>
          </cell>
          <cell r="C1144" t="str">
            <v>Projeto L90 / Nota A/C Clara</v>
          </cell>
          <cell r="D1144" t="str">
            <v>Juliana</v>
          </cell>
          <cell r="H1144">
            <v>39099</v>
          </cell>
        </row>
        <row r="1145">
          <cell r="A1145">
            <v>41907</v>
          </cell>
          <cell r="B1145" t="str">
            <v>Renault</v>
          </cell>
          <cell r="C1145" t="str">
            <v>Devolução de mercadoria para Valeo</v>
          </cell>
          <cell r="D1145" t="str">
            <v>Renato / Malta AMI1620</v>
          </cell>
          <cell r="H1145">
            <v>39099</v>
          </cell>
        </row>
        <row r="1146">
          <cell r="A1146">
            <v>41906</v>
          </cell>
          <cell r="B1146" t="str">
            <v>Renault</v>
          </cell>
          <cell r="C1146" t="str">
            <v>Devolução de mercadoria para Valeo</v>
          </cell>
          <cell r="D1146" t="str">
            <v>Renato / Malta AMI1621</v>
          </cell>
          <cell r="H1146">
            <v>39099</v>
          </cell>
        </row>
        <row r="1147">
          <cell r="A1147">
            <v>6652</v>
          </cell>
          <cell r="B1147" t="str">
            <v>Imprime</v>
          </cell>
          <cell r="C1147" t="str">
            <v>Nota de etiquetas</v>
          </cell>
          <cell r="D1147" t="str">
            <v>Denise</v>
          </cell>
          <cell r="H1147">
            <v>39099</v>
          </cell>
        </row>
        <row r="1148">
          <cell r="A1148">
            <v>1717</v>
          </cell>
          <cell r="B1148" t="str">
            <v>Mooler</v>
          </cell>
          <cell r="C1148" t="str">
            <v>Projeto L90 / Nota A/C Clara</v>
          </cell>
          <cell r="D1148" t="str">
            <v>Juliana</v>
          </cell>
          <cell r="H1148">
            <v>39100</v>
          </cell>
        </row>
        <row r="1149">
          <cell r="A1149">
            <v>8878</v>
          </cell>
          <cell r="B1149" t="str">
            <v>Auto Chassis</v>
          </cell>
          <cell r="C1149" t="str">
            <v>Projeto B90</v>
          </cell>
          <cell r="D1149" t="str">
            <v>Silvio</v>
          </cell>
          <cell r="H1149">
            <v>39101</v>
          </cell>
        </row>
        <row r="1150">
          <cell r="A1150">
            <v>8877</v>
          </cell>
          <cell r="B1150" t="str">
            <v>Auto Chassis</v>
          </cell>
          <cell r="C1150" t="str">
            <v>Projeto B91</v>
          </cell>
          <cell r="D1150" t="str">
            <v>Silvio</v>
          </cell>
          <cell r="H1150">
            <v>39101</v>
          </cell>
        </row>
        <row r="1151">
          <cell r="A1151">
            <v>42287</v>
          </cell>
          <cell r="B1151" t="str">
            <v>Renault / Mooler</v>
          </cell>
          <cell r="C1151" t="str">
            <v>Devolução Mooler ref Nf 1493</v>
          </cell>
          <cell r="D1151" t="str">
            <v>José</v>
          </cell>
          <cell r="H1151">
            <v>39112</v>
          </cell>
        </row>
        <row r="1152">
          <cell r="A1152">
            <v>42162</v>
          </cell>
          <cell r="B1152" t="str">
            <v>Renault / Eaton</v>
          </cell>
          <cell r="C1152" t="str">
            <v>Devolução Eaton ref NF 103563</v>
          </cell>
          <cell r="H1152">
            <v>39113</v>
          </cell>
        </row>
        <row r="1153">
          <cell r="A1153">
            <v>42163</v>
          </cell>
          <cell r="B1153" t="str">
            <v>Renault / Eaton</v>
          </cell>
          <cell r="C1153" t="str">
            <v>Devolução Eaton ref NF 103421</v>
          </cell>
          <cell r="H1153">
            <v>39113</v>
          </cell>
        </row>
        <row r="1154">
          <cell r="A1154">
            <v>33903</v>
          </cell>
          <cell r="B1154" t="str">
            <v>Valeo</v>
          </cell>
          <cell r="C1154" t="str">
            <v>Nota em BO&gt;</v>
          </cell>
          <cell r="D1154" t="str">
            <v>Leandro</v>
          </cell>
          <cell r="H1154">
            <v>39113</v>
          </cell>
        </row>
        <row r="1155">
          <cell r="A1155">
            <v>42341</v>
          </cell>
          <cell r="B1155" t="str">
            <v>Renault / Hutchinson</v>
          </cell>
          <cell r="C1155" t="str">
            <v>Devolução das mercadoria ref nf 462240. BO</v>
          </cell>
          <cell r="H1155">
            <v>39114</v>
          </cell>
        </row>
        <row r="1156">
          <cell r="A1156">
            <v>11683</v>
          </cell>
          <cell r="B1156" t="str">
            <v>maemba</v>
          </cell>
          <cell r="C1156" t="str">
            <v>embalagem</v>
          </cell>
          <cell r="D1156" t="str">
            <v>Leandro</v>
          </cell>
          <cell r="H1156">
            <v>39114</v>
          </cell>
        </row>
        <row r="1157">
          <cell r="A1157">
            <v>140263</v>
          </cell>
          <cell r="B1157" t="str">
            <v>Eaton</v>
          </cell>
          <cell r="C1157" t="str">
            <v>Notas peças Gabardo</v>
          </cell>
          <cell r="D1157" t="str">
            <v>Juliana</v>
          </cell>
          <cell r="H1157">
            <v>39115</v>
          </cell>
        </row>
        <row r="1158">
          <cell r="A1158">
            <v>104270</v>
          </cell>
          <cell r="B1158" t="str">
            <v>Eaton</v>
          </cell>
          <cell r="C1158" t="str">
            <v>Notas peças Gabardo</v>
          </cell>
          <cell r="D1158" t="str">
            <v>Juliana</v>
          </cell>
          <cell r="H1158">
            <v>39115</v>
          </cell>
        </row>
        <row r="1159">
          <cell r="A1159">
            <v>29872</v>
          </cell>
          <cell r="B1159" t="str">
            <v>Renault / Romaneio</v>
          </cell>
          <cell r="C1159" t="str">
            <v>Notas peças Gabardo</v>
          </cell>
          <cell r="D1159" t="str">
            <v>Juliana</v>
          </cell>
          <cell r="H1159">
            <v>39115</v>
          </cell>
        </row>
        <row r="1160">
          <cell r="A1160" t="str">
            <v>10858  1/2 e 2/2</v>
          </cell>
          <cell r="B1160" t="str">
            <v>Valeo</v>
          </cell>
          <cell r="C1160" t="str">
            <v>Notas peças Gabardo</v>
          </cell>
          <cell r="D1160" t="str">
            <v>Juliana</v>
          </cell>
          <cell r="H1160">
            <v>39115</v>
          </cell>
        </row>
        <row r="1161">
          <cell r="A1161">
            <v>6734</v>
          </cell>
          <cell r="B1161" t="str">
            <v>Imprime</v>
          </cell>
          <cell r="C1161" t="str">
            <v>etiquetas</v>
          </cell>
          <cell r="D1161" t="str">
            <v>Leandro</v>
          </cell>
          <cell r="H1161">
            <v>39118</v>
          </cell>
        </row>
        <row r="1162">
          <cell r="A1162">
            <v>157446</v>
          </cell>
          <cell r="B1162" t="str">
            <v>Peguform</v>
          </cell>
          <cell r="C1162" t="str">
            <v>Nota com peças que não são do CESJ</v>
          </cell>
          <cell r="D1162" t="str">
            <v>Leandro</v>
          </cell>
          <cell r="H1162">
            <v>39118</v>
          </cell>
        </row>
        <row r="1163">
          <cell r="A1163">
            <v>11705</v>
          </cell>
          <cell r="B1163" t="str">
            <v>MAEMBA</v>
          </cell>
          <cell r="C1163" t="str">
            <v>Nota embalagem</v>
          </cell>
          <cell r="D1163" t="str">
            <v>Leandro</v>
          </cell>
          <cell r="H1163">
            <v>39119</v>
          </cell>
        </row>
        <row r="1164">
          <cell r="A1164">
            <v>32822</v>
          </cell>
          <cell r="B1164" t="str">
            <v>Renault</v>
          </cell>
          <cell r="C1164" t="str">
            <v>Projeto L90 / Nota A/C Viviane</v>
          </cell>
          <cell r="D1164" t="str">
            <v>Leandro</v>
          </cell>
          <cell r="H1164">
            <v>39125</v>
          </cell>
        </row>
        <row r="1165">
          <cell r="A1165">
            <v>11754</v>
          </cell>
          <cell r="B1165" t="str">
            <v>MAEMBA</v>
          </cell>
          <cell r="C1165" t="str">
            <v>Embalagem</v>
          </cell>
          <cell r="D1165" t="str">
            <v>Leandro</v>
          </cell>
          <cell r="H1165">
            <v>39126</v>
          </cell>
        </row>
        <row r="1166">
          <cell r="A1166">
            <v>6779</v>
          </cell>
          <cell r="B1166" t="str">
            <v>Imprime</v>
          </cell>
          <cell r="C1166" t="str">
            <v>etiquetas</v>
          </cell>
          <cell r="D1166" t="str">
            <v>Leandro</v>
          </cell>
          <cell r="H1166">
            <v>39126</v>
          </cell>
        </row>
        <row r="1167">
          <cell r="A1167">
            <v>15979</v>
          </cell>
          <cell r="B1167" t="str">
            <v>COMPOMADE</v>
          </cell>
          <cell r="C1167" t="str">
            <v>Nota Embalagens</v>
          </cell>
          <cell r="D1167" t="str">
            <v>Leandro</v>
          </cell>
          <cell r="H1167">
            <v>39135</v>
          </cell>
        </row>
        <row r="1168">
          <cell r="A1168">
            <v>114911</v>
          </cell>
          <cell r="B1168" t="str">
            <v>STEELPAPER</v>
          </cell>
          <cell r="C1168" t="str">
            <v>Nota Fita Plástica</v>
          </cell>
          <cell r="D1168" t="str">
            <v>Leandro</v>
          </cell>
          <cell r="H1168">
            <v>39136</v>
          </cell>
        </row>
        <row r="1169">
          <cell r="A1169">
            <v>19986</v>
          </cell>
          <cell r="B1169" t="str">
            <v>Embrart</v>
          </cell>
          <cell r="C1169" t="str">
            <v>Nota caixas de papelão</v>
          </cell>
          <cell r="D1169" t="str">
            <v>Leandro</v>
          </cell>
          <cell r="H1169">
            <v>39140</v>
          </cell>
        </row>
        <row r="1170">
          <cell r="A1170">
            <v>2766</v>
          </cell>
          <cell r="B1170" t="str">
            <v>Iimac</v>
          </cell>
          <cell r="C1170" t="str">
            <v>Nota Fita para impressão</v>
          </cell>
          <cell r="D1170" t="str">
            <v>Leandro</v>
          </cell>
          <cell r="H1170">
            <v>39140</v>
          </cell>
        </row>
        <row r="1171">
          <cell r="A1171">
            <v>269</v>
          </cell>
          <cell r="B1171" t="str">
            <v xml:space="preserve">Hello </v>
          </cell>
          <cell r="C1171" t="str">
            <v>Nota Ribon</v>
          </cell>
          <cell r="D1171" t="str">
            <v>Leandro</v>
          </cell>
          <cell r="H1171">
            <v>39140</v>
          </cell>
        </row>
        <row r="1172">
          <cell r="A1172">
            <v>20035</v>
          </cell>
          <cell r="B1172" t="str">
            <v>Embrart</v>
          </cell>
          <cell r="C1172" t="str">
            <v>Nota embalagens</v>
          </cell>
          <cell r="D1172" t="str">
            <v>Leandro</v>
          </cell>
          <cell r="H1172">
            <v>39141</v>
          </cell>
        </row>
        <row r="1173">
          <cell r="A1173">
            <v>105</v>
          </cell>
          <cell r="B1173" t="str">
            <v>MAEMBA</v>
          </cell>
          <cell r="C1173" t="str">
            <v>Nota embalagens</v>
          </cell>
          <cell r="D1173" t="str">
            <v>Leandro</v>
          </cell>
          <cell r="H1173">
            <v>39141</v>
          </cell>
        </row>
        <row r="1174">
          <cell r="A1174">
            <v>43396</v>
          </cell>
          <cell r="B1174" t="str">
            <v>Renault</v>
          </cell>
          <cell r="C1174" t="str">
            <v>Nota de Devolução Cooper</v>
          </cell>
          <cell r="D1174" t="str">
            <v>Waldemar Alves - Translume</v>
          </cell>
          <cell r="H1174">
            <v>39146</v>
          </cell>
        </row>
        <row r="1175">
          <cell r="A1175">
            <v>172</v>
          </cell>
          <cell r="B1175" t="str">
            <v>MAEMBA</v>
          </cell>
          <cell r="C1175" t="str">
            <v>Nota de Embalagem</v>
          </cell>
          <cell r="D1175" t="str">
            <v>Leandro</v>
          </cell>
          <cell r="H1175">
            <v>39149</v>
          </cell>
        </row>
        <row r="1176">
          <cell r="A1176">
            <v>162000</v>
          </cell>
          <cell r="B1176" t="str">
            <v>Peguform</v>
          </cell>
          <cell r="C1176" t="str">
            <v>Troca de NF. A mesma encontra-se em BO por divergência de quantidades.</v>
          </cell>
          <cell r="D1176" t="str">
            <v>Sandersom Lazaretti</v>
          </cell>
          <cell r="H1176">
            <v>39157</v>
          </cell>
        </row>
        <row r="1177">
          <cell r="A1177">
            <v>152349</v>
          </cell>
          <cell r="B1177" t="str">
            <v>Valeo</v>
          </cell>
          <cell r="C1177" t="str">
            <v>Nota Remessa de Amostra Grátis</v>
          </cell>
          <cell r="D1177" t="str">
            <v>Denise</v>
          </cell>
          <cell r="H1177">
            <v>39164</v>
          </cell>
        </row>
        <row r="1178">
          <cell r="A1178">
            <v>282</v>
          </cell>
          <cell r="B1178" t="str">
            <v>Maemba</v>
          </cell>
          <cell r="C1178" t="str">
            <v>Nota embalagem</v>
          </cell>
          <cell r="H1178">
            <v>39167</v>
          </cell>
        </row>
        <row r="1179">
          <cell r="A1179">
            <v>43695</v>
          </cell>
          <cell r="B1179" t="str">
            <v>Renault</v>
          </cell>
          <cell r="C1179" t="str">
            <v>Nota Eloir Bahl - Remessa para Conserto</v>
          </cell>
          <cell r="H1179">
            <v>39167</v>
          </cell>
        </row>
        <row r="1180">
          <cell r="A1180">
            <v>88304</v>
          </cell>
          <cell r="B1180" t="str">
            <v>Bandeirantes Gráfica</v>
          </cell>
          <cell r="C1180" t="str">
            <v>Nota para Catlog - Moisés Santos</v>
          </cell>
          <cell r="H1180">
            <v>39167</v>
          </cell>
        </row>
        <row r="1181">
          <cell r="A1181">
            <v>44230</v>
          </cell>
          <cell r="B1181" t="str">
            <v>Renault</v>
          </cell>
          <cell r="C1181" t="str">
            <v>Nota de devolução Hutchinson</v>
          </cell>
          <cell r="D1181" t="str">
            <v>Rodrigo</v>
          </cell>
          <cell r="H1181">
            <v>39170</v>
          </cell>
        </row>
        <row r="1182">
          <cell r="A1182">
            <v>320</v>
          </cell>
          <cell r="B1182" t="str">
            <v>Maemba</v>
          </cell>
          <cell r="C1182" t="str">
            <v>Nota embalagem</v>
          </cell>
          <cell r="H1182">
            <v>39174</v>
          </cell>
        </row>
        <row r="1183">
          <cell r="A1183">
            <v>105357</v>
          </cell>
          <cell r="B1183" t="str">
            <v>Eaton</v>
          </cell>
          <cell r="C1183" t="str">
            <v>Devolução das peças</v>
          </cell>
          <cell r="H1183">
            <v>39177</v>
          </cell>
        </row>
        <row r="1184">
          <cell r="A1184">
            <v>105356</v>
          </cell>
          <cell r="B1184" t="str">
            <v>Eaton</v>
          </cell>
          <cell r="C1184" t="str">
            <v>Devolução das peças</v>
          </cell>
          <cell r="H1184">
            <v>39177</v>
          </cell>
        </row>
        <row r="1185">
          <cell r="A1185">
            <v>116757</v>
          </cell>
          <cell r="B1185" t="str">
            <v>STEELPAPER</v>
          </cell>
          <cell r="C1185" t="str">
            <v>Nota fitas adesivas</v>
          </cell>
          <cell r="H1185">
            <v>39182</v>
          </cell>
        </row>
        <row r="1186">
          <cell r="A1186">
            <v>43595</v>
          </cell>
          <cell r="B1186" t="str">
            <v>Iramec</v>
          </cell>
          <cell r="C1186" t="str">
            <v>Nota com quantidade incorreta</v>
          </cell>
          <cell r="D1186" t="str">
            <v>leandro</v>
          </cell>
          <cell r="H1186">
            <v>39183</v>
          </cell>
        </row>
        <row r="1187">
          <cell r="A1187">
            <v>44829</v>
          </cell>
          <cell r="B1187" t="str">
            <v>Renault</v>
          </cell>
          <cell r="C1187" t="str">
            <v>Nota de devolução Air-bags</v>
          </cell>
          <cell r="D1187" t="str">
            <v>Malta</v>
          </cell>
          <cell r="H1187">
            <v>39184</v>
          </cell>
        </row>
        <row r="1188">
          <cell r="A1188">
            <v>44828</v>
          </cell>
          <cell r="B1188" t="str">
            <v>Renault</v>
          </cell>
          <cell r="C1188" t="str">
            <v>Nota de devolução Air-bags</v>
          </cell>
          <cell r="D1188" t="str">
            <v>Malta</v>
          </cell>
          <cell r="H1188">
            <v>39184</v>
          </cell>
        </row>
        <row r="1189">
          <cell r="A1189">
            <v>436</v>
          </cell>
          <cell r="B1189" t="str">
            <v>Maemba</v>
          </cell>
          <cell r="C1189" t="str">
            <v>Nota embalagem</v>
          </cell>
          <cell r="H1189">
            <v>39189</v>
          </cell>
        </row>
        <row r="1190">
          <cell r="A1190">
            <v>466</v>
          </cell>
          <cell r="B1190" t="str">
            <v>Maemba</v>
          </cell>
          <cell r="C1190" t="str">
            <v>Nota embalagem</v>
          </cell>
          <cell r="H1190">
            <v>39192</v>
          </cell>
        </row>
        <row r="1191">
          <cell r="A1191">
            <v>20989</v>
          </cell>
          <cell r="B1191" t="str">
            <v>Embrart</v>
          </cell>
          <cell r="C1191" t="str">
            <v>Nota de embalagens</v>
          </cell>
          <cell r="H1191">
            <v>39198</v>
          </cell>
        </row>
        <row r="1192">
          <cell r="A1192">
            <v>524</v>
          </cell>
          <cell r="B1192" t="str">
            <v>Maemba</v>
          </cell>
          <cell r="C1192" t="str">
            <v>Nota embalagem</v>
          </cell>
          <cell r="H1192">
            <v>39199</v>
          </cell>
        </row>
        <row r="1193">
          <cell r="A1193">
            <v>3931</v>
          </cell>
          <cell r="B1193" t="str">
            <v>vALeo</v>
          </cell>
          <cell r="C1193" t="str">
            <v>NF Devolvida para Valeo. Peças não são do CESJ</v>
          </cell>
          <cell r="H1193">
            <v>39205</v>
          </cell>
        </row>
        <row r="1194">
          <cell r="A1194">
            <v>21105</v>
          </cell>
          <cell r="B1194" t="str">
            <v>Embrart</v>
          </cell>
          <cell r="C1194" t="str">
            <v>Nota embalagem</v>
          </cell>
          <cell r="H1194">
            <v>39205</v>
          </cell>
        </row>
        <row r="1195">
          <cell r="A1195">
            <v>21098</v>
          </cell>
          <cell r="B1195" t="str">
            <v>Embrart</v>
          </cell>
          <cell r="C1195" t="str">
            <v>Nota embalagem</v>
          </cell>
          <cell r="H1195">
            <v>39205</v>
          </cell>
        </row>
        <row r="1196">
          <cell r="A1196">
            <v>3138</v>
          </cell>
          <cell r="B1196" t="str">
            <v>Pallet do Brasil</v>
          </cell>
          <cell r="C1196" t="str">
            <v>Pallets</v>
          </cell>
          <cell r="H1196">
            <v>39209</v>
          </cell>
        </row>
        <row r="1197">
          <cell r="A1197">
            <v>10426</v>
          </cell>
          <cell r="B1197" t="str">
            <v>Magneti</v>
          </cell>
          <cell r="C1197" t="str">
            <v>Nota embalagens</v>
          </cell>
          <cell r="H1197">
            <v>39210</v>
          </cell>
        </row>
        <row r="1198">
          <cell r="A1198">
            <v>36464</v>
          </cell>
          <cell r="B1198" t="str">
            <v>Treves</v>
          </cell>
          <cell r="C1198" t="str">
            <v>Nota remessa amostra</v>
          </cell>
          <cell r="H1198">
            <v>39210</v>
          </cell>
        </row>
        <row r="1199">
          <cell r="A1199" t="str">
            <v>45596 / 45380 / 45348</v>
          </cell>
          <cell r="B1199" t="str">
            <v>Renault</v>
          </cell>
          <cell r="C1199" t="str">
            <v>Nota de devolução para TRW. Peças em BO</v>
          </cell>
          <cell r="H1199">
            <v>39216</v>
          </cell>
        </row>
        <row r="1200">
          <cell r="A1200">
            <v>16030</v>
          </cell>
          <cell r="B1200" t="str">
            <v>Brandl</v>
          </cell>
          <cell r="C1200" t="str">
            <v>Peças não são do CESJ.</v>
          </cell>
          <cell r="H1200">
            <v>39219</v>
          </cell>
        </row>
        <row r="1201">
          <cell r="A1201">
            <v>21372</v>
          </cell>
          <cell r="B1201" t="str">
            <v>Embrart</v>
          </cell>
          <cell r="C1201" t="str">
            <v>Embalagem</v>
          </cell>
          <cell r="H1201">
            <v>39223</v>
          </cell>
        </row>
        <row r="1202">
          <cell r="A1202">
            <v>21412</v>
          </cell>
          <cell r="B1202" t="str">
            <v>Embrart</v>
          </cell>
          <cell r="C1202" t="str">
            <v>Embalagem</v>
          </cell>
          <cell r="H1202">
            <v>39223</v>
          </cell>
        </row>
        <row r="1203">
          <cell r="A1203">
            <v>701</v>
          </cell>
          <cell r="B1203" t="str">
            <v>Maemba</v>
          </cell>
          <cell r="C1203" t="str">
            <v>Embalagem</v>
          </cell>
          <cell r="H1203">
            <v>39223</v>
          </cell>
        </row>
        <row r="1204">
          <cell r="A1204">
            <v>166528</v>
          </cell>
          <cell r="B1204" t="str">
            <v>Peguform</v>
          </cell>
          <cell r="C1204" t="str">
            <v>Devolução de peças</v>
          </cell>
          <cell r="H1204">
            <v>39223</v>
          </cell>
        </row>
        <row r="1205">
          <cell r="A1205">
            <v>21279</v>
          </cell>
          <cell r="B1205" t="str">
            <v>Embrart</v>
          </cell>
          <cell r="C1205" t="str">
            <v>Embalagem</v>
          </cell>
          <cell r="H1205">
            <v>39224</v>
          </cell>
        </row>
        <row r="1206">
          <cell r="A1206">
            <v>3163</v>
          </cell>
          <cell r="B1206" t="str">
            <v>Pallet do Brasil</v>
          </cell>
          <cell r="C1206" t="str">
            <v>Embalagem</v>
          </cell>
          <cell r="H1206">
            <v>39224</v>
          </cell>
        </row>
        <row r="1207">
          <cell r="A1207">
            <v>3173</v>
          </cell>
          <cell r="B1207" t="str">
            <v>Pallet do Brasil</v>
          </cell>
          <cell r="C1207" t="str">
            <v>Embalagem</v>
          </cell>
          <cell r="H1207">
            <v>39224</v>
          </cell>
        </row>
        <row r="1208">
          <cell r="A1208">
            <v>46115</v>
          </cell>
          <cell r="B1208" t="str">
            <v>Renault</v>
          </cell>
          <cell r="C1208" t="str">
            <v>Devolução peças Faurecia REF: 8200645978</v>
          </cell>
          <cell r="H1208">
            <v>39225</v>
          </cell>
        </row>
        <row r="1209">
          <cell r="A1209">
            <v>46116</v>
          </cell>
          <cell r="B1209" t="str">
            <v>Renault</v>
          </cell>
          <cell r="C1209" t="str">
            <v>Devolução peças Faurecia REF: 8200028060</v>
          </cell>
          <cell r="H1209">
            <v>39225</v>
          </cell>
        </row>
        <row r="1210">
          <cell r="A1210">
            <v>213855</v>
          </cell>
          <cell r="B1210" t="str">
            <v>GKN</v>
          </cell>
          <cell r="C1210" t="str">
            <v>Devolução das peças para GKN</v>
          </cell>
          <cell r="H1210">
            <v>39227</v>
          </cell>
        </row>
        <row r="1211">
          <cell r="A1211">
            <v>213982</v>
          </cell>
          <cell r="B1211" t="str">
            <v>GKN</v>
          </cell>
          <cell r="C1211" t="str">
            <v>Devolução das peças para GKN</v>
          </cell>
          <cell r="H1211">
            <v>39227</v>
          </cell>
        </row>
        <row r="1212">
          <cell r="A1212">
            <v>46472</v>
          </cell>
          <cell r="B1212" t="str">
            <v>Renault</v>
          </cell>
          <cell r="C1212" t="str">
            <v>Nota de entrada da impressora Kyocera</v>
          </cell>
          <cell r="D1212" t="str">
            <v>Financeiro Ceva</v>
          </cell>
          <cell r="H1212">
            <v>39238</v>
          </cell>
        </row>
        <row r="1213">
          <cell r="A1213">
            <v>791</v>
          </cell>
          <cell r="B1213" t="str">
            <v>Maemba</v>
          </cell>
          <cell r="C1213" t="str">
            <v>Embalagem</v>
          </cell>
          <cell r="H1213">
            <v>39238</v>
          </cell>
        </row>
        <row r="1214">
          <cell r="A1214">
            <v>21752</v>
          </cell>
          <cell r="B1214" t="str">
            <v>Embrart</v>
          </cell>
          <cell r="C1214" t="str">
            <v>Nota embalagem</v>
          </cell>
          <cell r="H1214">
            <v>39239</v>
          </cell>
        </row>
        <row r="1215">
          <cell r="A1215">
            <v>21760</v>
          </cell>
          <cell r="B1215" t="str">
            <v>Embrart</v>
          </cell>
          <cell r="C1215" t="str">
            <v>Nota embalagem</v>
          </cell>
          <cell r="H1215">
            <v>39239</v>
          </cell>
        </row>
        <row r="1216">
          <cell r="A1216">
            <v>21919</v>
          </cell>
          <cell r="B1216" t="str">
            <v>Embrart</v>
          </cell>
          <cell r="C1216" t="str">
            <v>Nota embalagem</v>
          </cell>
          <cell r="H1216">
            <v>39251</v>
          </cell>
        </row>
        <row r="1217">
          <cell r="A1217">
            <v>880</v>
          </cell>
          <cell r="B1217" t="str">
            <v>Maemba</v>
          </cell>
          <cell r="C1217" t="str">
            <v>Nota embalagem</v>
          </cell>
          <cell r="H1217">
            <v>39251</v>
          </cell>
        </row>
        <row r="1218">
          <cell r="A1218">
            <v>46531</v>
          </cell>
          <cell r="B1218" t="str">
            <v>Renault</v>
          </cell>
          <cell r="C1218" t="str">
            <v>Devolução Saint-Gobain</v>
          </cell>
          <cell r="H1218">
            <v>39251</v>
          </cell>
        </row>
        <row r="1219">
          <cell r="A1219">
            <v>46530</v>
          </cell>
          <cell r="B1219" t="str">
            <v>Renault</v>
          </cell>
          <cell r="C1219" t="str">
            <v>Devolução Saint-Gobain</v>
          </cell>
          <cell r="H1219">
            <v>39251</v>
          </cell>
        </row>
        <row r="1220">
          <cell r="A1220">
            <v>154321</v>
          </cell>
          <cell r="B1220" t="str">
            <v>Mangels</v>
          </cell>
          <cell r="C1220" t="str">
            <v>Nota devolvida - Outras Saídas / Amostra</v>
          </cell>
          <cell r="H1220">
            <v>39253</v>
          </cell>
        </row>
        <row r="1221">
          <cell r="A1221">
            <v>83256</v>
          </cell>
          <cell r="B1221" t="str">
            <v>Borlem</v>
          </cell>
          <cell r="C1221" t="str">
            <v>Nota Nissan - Rodas Japão</v>
          </cell>
          <cell r="D1221" t="str">
            <v>Willian Gelasko</v>
          </cell>
          <cell r="H1221">
            <v>39255</v>
          </cell>
        </row>
        <row r="1222">
          <cell r="A1222">
            <v>198403</v>
          </cell>
          <cell r="B1222" t="str">
            <v>Rassini NHK</v>
          </cell>
          <cell r="C1222" t="str">
            <v>Nota Nissan - Mola Helic -  Japão</v>
          </cell>
          <cell r="D1222" t="str">
            <v>Willian Gelasko</v>
          </cell>
          <cell r="H1222">
            <v>39259</v>
          </cell>
        </row>
        <row r="1223">
          <cell r="A1223">
            <v>16989</v>
          </cell>
          <cell r="B1223" t="str">
            <v>Saint-Gobain</v>
          </cell>
          <cell r="C1223" t="str">
            <v>Nota Nissan - Vidros Japão</v>
          </cell>
          <cell r="D1223" t="str">
            <v>Willian Gelasko</v>
          </cell>
          <cell r="H1223">
            <v>39259</v>
          </cell>
        </row>
        <row r="1224">
          <cell r="A1224">
            <v>22052</v>
          </cell>
          <cell r="B1224" t="str">
            <v>Embrart</v>
          </cell>
          <cell r="C1224" t="str">
            <v>Embalagens</v>
          </cell>
          <cell r="H1224">
            <v>39259</v>
          </cell>
        </row>
        <row r="1225">
          <cell r="A1225">
            <v>965</v>
          </cell>
          <cell r="B1225" t="str">
            <v>Maemba</v>
          </cell>
          <cell r="C1225" t="str">
            <v>Embalagens</v>
          </cell>
          <cell r="H1225">
            <v>39259</v>
          </cell>
        </row>
        <row r="1226">
          <cell r="A1226">
            <v>964</v>
          </cell>
          <cell r="B1226" t="str">
            <v>Maemba</v>
          </cell>
          <cell r="C1226" t="str">
            <v>Embalagens</v>
          </cell>
          <cell r="H1226">
            <v>39259</v>
          </cell>
        </row>
        <row r="1227">
          <cell r="A1227">
            <v>199029</v>
          </cell>
          <cell r="B1227" t="str">
            <v>Rassini NHK</v>
          </cell>
          <cell r="C1227" t="str">
            <v>Nota Nissan - Mola Helic -  Japão</v>
          </cell>
          <cell r="D1227" t="str">
            <v>Willian Gelasko</v>
          </cell>
          <cell r="H1227">
            <v>39262</v>
          </cell>
        </row>
        <row r="1228">
          <cell r="A1228">
            <v>18100</v>
          </cell>
          <cell r="B1228" t="str">
            <v>Maflow</v>
          </cell>
          <cell r="C1228" t="str">
            <v>Nota devolvida para fornecedor. Outras saídas</v>
          </cell>
          <cell r="D1228" t="str">
            <v>Anderson Molinetti</v>
          </cell>
          <cell r="H1228">
            <v>39265</v>
          </cell>
        </row>
        <row r="1229">
          <cell r="A1229">
            <v>18098</v>
          </cell>
          <cell r="B1229" t="str">
            <v>Maflow</v>
          </cell>
          <cell r="C1229" t="str">
            <v>Nota devolvida para fornecedor. Outras saídas</v>
          </cell>
          <cell r="D1229" t="str">
            <v>Anderson Molinetti</v>
          </cell>
          <cell r="H1229">
            <v>39265</v>
          </cell>
        </row>
        <row r="1230">
          <cell r="A1230">
            <v>18099</v>
          </cell>
          <cell r="B1230" t="str">
            <v>Maflow</v>
          </cell>
          <cell r="C1230" t="str">
            <v>Nota devolvida para fornecedor. Outras saídas</v>
          </cell>
          <cell r="D1230" t="str">
            <v>Anderson Molinetti</v>
          </cell>
          <cell r="H1230">
            <v>39265</v>
          </cell>
        </row>
        <row r="1231">
          <cell r="A1231">
            <v>18097</v>
          </cell>
          <cell r="B1231" t="str">
            <v>Maflow</v>
          </cell>
          <cell r="C1231" t="str">
            <v>Nota devolvida para fornecedor. Outras saídas</v>
          </cell>
          <cell r="D1231" t="str">
            <v>Anderson Molinetti</v>
          </cell>
          <cell r="H1231">
            <v>39265</v>
          </cell>
        </row>
        <row r="1232">
          <cell r="A1232">
            <v>7450</v>
          </cell>
          <cell r="B1232" t="str">
            <v>Imprime</v>
          </cell>
          <cell r="C1232" t="str">
            <v>Nota etiquetas</v>
          </cell>
          <cell r="H1232">
            <v>39265</v>
          </cell>
        </row>
        <row r="1233">
          <cell r="A1233">
            <v>18134</v>
          </cell>
          <cell r="B1233" t="str">
            <v>Maflow</v>
          </cell>
          <cell r="C1233" t="str">
            <v>Nota Nissan  - Peças  Japão</v>
          </cell>
          <cell r="D1233" t="str">
            <v>Willian Gelasko</v>
          </cell>
          <cell r="H1233">
            <v>39265</v>
          </cell>
        </row>
        <row r="1234">
          <cell r="A1234">
            <v>18132</v>
          </cell>
          <cell r="B1234" t="str">
            <v>Maflow</v>
          </cell>
          <cell r="C1234" t="str">
            <v>Nota Nissan  - Peças  Japão</v>
          </cell>
          <cell r="D1234" t="str">
            <v>Willian Gelasko</v>
          </cell>
          <cell r="H1234">
            <v>39265</v>
          </cell>
        </row>
        <row r="1235">
          <cell r="A1235">
            <v>18133</v>
          </cell>
          <cell r="B1235" t="str">
            <v>Maflow</v>
          </cell>
          <cell r="C1235" t="str">
            <v>Nota Nissan  - Peças  Japão</v>
          </cell>
          <cell r="D1235" t="str">
            <v>Willian Gelasko</v>
          </cell>
          <cell r="H1235">
            <v>39265</v>
          </cell>
        </row>
        <row r="1236">
          <cell r="A1236">
            <v>18131</v>
          </cell>
          <cell r="B1236" t="str">
            <v>Maflow</v>
          </cell>
          <cell r="C1236" t="str">
            <v>Nota Nissan  - Peças  Japão</v>
          </cell>
          <cell r="D1236" t="str">
            <v>Willian Gelasko</v>
          </cell>
          <cell r="H1236">
            <v>39265</v>
          </cell>
        </row>
        <row r="1237">
          <cell r="A1237">
            <v>648250</v>
          </cell>
          <cell r="B1237" t="str">
            <v>Tower</v>
          </cell>
          <cell r="C1237" t="str">
            <v>Peças devolvidas- P1</v>
          </cell>
          <cell r="D1237" t="str">
            <v>Malta</v>
          </cell>
          <cell r="H1237">
            <v>39272</v>
          </cell>
        </row>
        <row r="1238">
          <cell r="A1238">
            <v>648256</v>
          </cell>
          <cell r="B1238" t="str">
            <v>Tower</v>
          </cell>
          <cell r="C1238" t="str">
            <v>Peças devolvidas- P1</v>
          </cell>
          <cell r="D1238" t="str">
            <v>Malta</v>
          </cell>
          <cell r="H1238">
            <v>39272</v>
          </cell>
        </row>
        <row r="1239">
          <cell r="A1239">
            <v>166744</v>
          </cell>
          <cell r="B1239" t="str">
            <v>tenneco</v>
          </cell>
          <cell r="C1239" t="str">
            <v>Nota Nissan  - Peças  Japão</v>
          </cell>
          <cell r="D1239" t="str">
            <v>Willian Gelasko</v>
          </cell>
          <cell r="H1239">
            <v>39274</v>
          </cell>
        </row>
        <row r="1240">
          <cell r="A1240">
            <v>128334</v>
          </cell>
          <cell r="B1240" t="str">
            <v>TI Automotive</v>
          </cell>
          <cell r="C1240" t="str">
            <v>Nota Nissan  - Peças  Japão</v>
          </cell>
          <cell r="D1240" t="str">
            <v>Willian Gelasko</v>
          </cell>
          <cell r="H1240">
            <v>39279</v>
          </cell>
        </row>
        <row r="1241">
          <cell r="A1241">
            <v>90691</v>
          </cell>
          <cell r="B1241" t="str">
            <v>Delphi</v>
          </cell>
          <cell r="C1241" t="str">
            <v>Nota incorreta</v>
          </cell>
          <cell r="D1241" t="str">
            <v>Jaqueline Boreli</v>
          </cell>
          <cell r="H1241">
            <v>39282</v>
          </cell>
        </row>
        <row r="1242">
          <cell r="A1242">
            <v>63611</v>
          </cell>
          <cell r="B1242" t="str">
            <v>Simoldes</v>
          </cell>
          <cell r="C1242" t="str">
            <v>Nota devolvida. Quantidade de peças incorreta</v>
          </cell>
          <cell r="H1242">
            <v>39286</v>
          </cell>
        </row>
        <row r="1243">
          <cell r="A1243">
            <v>307981</v>
          </cell>
          <cell r="B1243" t="str">
            <v>Rieter</v>
          </cell>
          <cell r="C1243" t="str">
            <v>Nota Nissan  - Peças  Japão</v>
          </cell>
          <cell r="D1243" t="str">
            <v>Willian Gelasko</v>
          </cell>
          <cell r="H1243">
            <v>39293</v>
          </cell>
        </row>
        <row r="1244">
          <cell r="A1244">
            <v>105597</v>
          </cell>
          <cell r="B1244" t="str">
            <v>Tec Bor</v>
          </cell>
          <cell r="C1244" t="str">
            <v>Nota para devolução</v>
          </cell>
          <cell r="D1244" t="str">
            <v>Jaqueline Boreli</v>
          </cell>
          <cell r="H1244">
            <v>39297</v>
          </cell>
        </row>
        <row r="1245">
          <cell r="A1245">
            <v>133725</v>
          </cell>
          <cell r="B1245" t="str">
            <v>Ficosa</v>
          </cell>
          <cell r="C1245" t="str">
            <v>Cópia NF peças Japão</v>
          </cell>
          <cell r="D1245" t="str">
            <v>Willian Gelasko</v>
          </cell>
          <cell r="H1245">
            <v>39297</v>
          </cell>
        </row>
        <row r="1246">
          <cell r="A1246">
            <v>133732</v>
          </cell>
          <cell r="B1246" t="str">
            <v>Ficosa</v>
          </cell>
          <cell r="C1246" t="str">
            <v>Nota Nissan  - Peças  Japão</v>
          </cell>
          <cell r="D1246" t="str">
            <v>Willian Gelasko</v>
          </cell>
          <cell r="H1246">
            <v>39297</v>
          </cell>
        </row>
        <row r="1247">
          <cell r="A1247">
            <v>215242</v>
          </cell>
          <cell r="B1247" t="str">
            <v>3M</v>
          </cell>
          <cell r="C1247" t="str">
            <v>Nota Nissan  - Peças  Japão</v>
          </cell>
          <cell r="D1247" t="str">
            <v>Willian Gelasko</v>
          </cell>
          <cell r="H1247">
            <v>39297</v>
          </cell>
        </row>
        <row r="1248">
          <cell r="A1248">
            <v>215241</v>
          </cell>
          <cell r="B1248" t="str">
            <v>3M</v>
          </cell>
          <cell r="C1248" t="str">
            <v>Nota Nissan  - Peças  Japão</v>
          </cell>
          <cell r="D1248" t="str">
            <v>Willian Gelasko</v>
          </cell>
          <cell r="H1248">
            <v>39297</v>
          </cell>
        </row>
        <row r="1249">
          <cell r="A1249">
            <v>18558</v>
          </cell>
          <cell r="B1249" t="str">
            <v>Maflow</v>
          </cell>
          <cell r="C1249" t="str">
            <v>Nota Nissan  - Peças  Japão</v>
          </cell>
          <cell r="D1249" t="str">
            <v>Willian Gelasko</v>
          </cell>
          <cell r="H1249">
            <v>39297</v>
          </cell>
        </row>
        <row r="1250">
          <cell r="A1250">
            <v>38693</v>
          </cell>
          <cell r="B1250" t="str">
            <v>Treves</v>
          </cell>
          <cell r="C1250" t="str">
            <v>Nota Nissan  - Peças  Japão</v>
          </cell>
          <cell r="D1250" t="str">
            <v>Willian Gelasko</v>
          </cell>
          <cell r="H1250">
            <v>39297</v>
          </cell>
        </row>
        <row r="1251">
          <cell r="A1251">
            <v>46380</v>
          </cell>
          <cell r="B1251" t="str">
            <v>Enertec</v>
          </cell>
          <cell r="C1251" t="str">
            <v>Nota Nissan  - Peças  Japão</v>
          </cell>
          <cell r="D1251" t="str">
            <v>Willian Gelasko</v>
          </cell>
          <cell r="H1251">
            <v>39300</v>
          </cell>
        </row>
        <row r="1252">
          <cell r="A1252">
            <v>451738</v>
          </cell>
          <cell r="B1252" t="str">
            <v>Trelleborg</v>
          </cell>
          <cell r="C1252" t="str">
            <v>Nota Nissan  - Peças  Japão</v>
          </cell>
          <cell r="D1252" t="str">
            <v>Willian Gelasko</v>
          </cell>
          <cell r="H1252">
            <v>39300</v>
          </cell>
        </row>
        <row r="1253">
          <cell r="A1253">
            <v>25864</v>
          </cell>
          <cell r="B1253" t="str">
            <v>MGI</v>
          </cell>
          <cell r="C1253" t="str">
            <v>Nota Nissan  - Peças  Japão</v>
          </cell>
          <cell r="D1253" t="str">
            <v>Willian Gelasko</v>
          </cell>
          <cell r="H1253">
            <v>39300</v>
          </cell>
        </row>
        <row r="1254">
          <cell r="A1254">
            <v>25866</v>
          </cell>
          <cell r="B1254" t="str">
            <v>MGI</v>
          </cell>
          <cell r="C1254" t="str">
            <v>Nota Nissan  - Peças  Japão</v>
          </cell>
          <cell r="D1254" t="str">
            <v>Willian Gelasko</v>
          </cell>
          <cell r="H1254">
            <v>39300</v>
          </cell>
        </row>
        <row r="1255">
          <cell r="A1255">
            <v>25867</v>
          </cell>
          <cell r="B1255" t="str">
            <v>MGI</v>
          </cell>
          <cell r="C1255" t="str">
            <v>Nota Nissan  - Peças  Japão</v>
          </cell>
          <cell r="D1255" t="str">
            <v>Willian Gelasko</v>
          </cell>
          <cell r="H1255">
            <v>39300</v>
          </cell>
        </row>
        <row r="1256">
          <cell r="A1256">
            <v>25869</v>
          </cell>
          <cell r="B1256" t="str">
            <v>MGI</v>
          </cell>
          <cell r="C1256" t="str">
            <v>Nota Nissan  - Peças  Japão</v>
          </cell>
          <cell r="D1256" t="str">
            <v>Willian Gelasko</v>
          </cell>
          <cell r="H1256">
            <v>39300</v>
          </cell>
        </row>
        <row r="1257">
          <cell r="A1257">
            <v>25870</v>
          </cell>
          <cell r="B1257" t="str">
            <v>MGI</v>
          </cell>
          <cell r="C1257" t="str">
            <v>Nota Nissan  - Peças  Japão</v>
          </cell>
          <cell r="D1257" t="str">
            <v>Willian Gelasko</v>
          </cell>
          <cell r="H1257">
            <v>39300</v>
          </cell>
        </row>
        <row r="1258">
          <cell r="A1258">
            <v>25871</v>
          </cell>
          <cell r="B1258" t="str">
            <v>MGI</v>
          </cell>
          <cell r="C1258" t="str">
            <v>Nota Nissan  - Peças  Japão</v>
          </cell>
          <cell r="D1258" t="str">
            <v>Willian Gelasko</v>
          </cell>
          <cell r="H1258">
            <v>39300</v>
          </cell>
        </row>
        <row r="1259">
          <cell r="A1259">
            <v>446455</v>
          </cell>
          <cell r="B1259" t="str">
            <v>Takata</v>
          </cell>
          <cell r="C1259" t="str">
            <v>Nota Nissan  - Peças  Japão</v>
          </cell>
          <cell r="D1259" t="str">
            <v>Willian Gelasko</v>
          </cell>
          <cell r="H1259">
            <v>39301</v>
          </cell>
        </row>
        <row r="1260">
          <cell r="A1260">
            <v>38849</v>
          </cell>
          <cell r="B1260" t="str">
            <v>Treves</v>
          </cell>
          <cell r="C1260" t="str">
            <v>Nota Nissan  - Peças  Japão</v>
          </cell>
          <cell r="D1260" t="str">
            <v>Willian Gelasko</v>
          </cell>
          <cell r="H1260">
            <v>39307</v>
          </cell>
        </row>
        <row r="1261">
          <cell r="A1261">
            <v>265262</v>
          </cell>
          <cell r="B1261" t="str">
            <v>Faurecia</v>
          </cell>
          <cell r="C1261" t="str">
            <v>Peças devolvidas</v>
          </cell>
          <cell r="H1261">
            <v>39321</v>
          </cell>
        </row>
        <row r="1262">
          <cell r="A1262">
            <v>265263</v>
          </cell>
          <cell r="B1262" t="str">
            <v>Faurecia</v>
          </cell>
          <cell r="C1262" t="str">
            <v>Peças devolvidas</v>
          </cell>
          <cell r="H1262">
            <v>39321</v>
          </cell>
        </row>
        <row r="1263">
          <cell r="A1263">
            <v>50667</v>
          </cell>
          <cell r="B1263" t="str">
            <v>Renault</v>
          </cell>
          <cell r="C1263" t="str">
            <v>Peças devolvidas</v>
          </cell>
          <cell r="H1263">
            <v>39321</v>
          </cell>
        </row>
        <row r="1264">
          <cell r="A1264">
            <v>49492</v>
          </cell>
          <cell r="B1264" t="str">
            <v>Renault</v>
          </cell>
          <cell r="C1264" t="str">
            <v>Peças devolvidas Valeo</v>
          </cell>
          <cell r="H1264">
            <v>39322</v>
          </cell>
        </row>
        <row r="1265">
          <cell r="A1265">
            <v>50235</v>
          </cell>
          <cell r="B1265" t="str">
            <v>Renault</v>
          </cell>
          <cell r="C1265" t="str">
            <v>Peças devolvidas Valeo</v>
          </cell>
          <cell r="H1265">
            <v>39322</v>
          </cell>
        </row>
        <row r="1266">
          <cell r="A1266">
            <v>31592</v>
          </cell>
          <cell r="B1266" t="str">
            <v>Renault</v>
          </cell>
          <cell r="C1266" t="str">
            <v>Peças devolvidas Valeo</v>
          </cell>
          <cell r="H1266">
            <v>39322</v>
          </cell>
        </row>
        <row r="1267">
          <cell r="A1267">
            <v>64946</v>
          </cell>
          <cell r="B1267" t="str">
            <v>Simoldes</v>
          </cell>
          <cell r="C1267" t="str">
            <v>7700838526-108PÇ E 7700838527-72PÇ</v>
          </cell>
          <cell r="H1267">
            <v>39324</v>
          </cell>
        </row>
        <row r="1268">
          <cell r="A1268">
            <v>50683</v>
          </cell>
          <cell r="B1268" t="str">
            <v>Simoldes/RENAULT</v>
          </cell>
          <cell r="C1268" t="str">
            <v>7700838527-216pç</v>
          </cell>
          <cell r="H1268">
            <v>39324</v>
          </cell>
        </row>
        <row r="1269">
          <cell r="A1269">
            <v>206462</v>
          </cell>
          <cell r="B1269" t="str">
            <v>Rassini NHK</v>
          </cell>
          <cell r="C1269" t="str">
            <v>Nota Nissan  - Peças  Japão</v>
          </cell>
          <cell r="D1269" t="str">
            <v>Willian Gelasko</v>
          </cell>
          <cell r="H1269">
            <v>39328</v>
          </cell>
        </row>
        <row r="1270">
          <cell r="A1270">
            <v>156945</v>
          </cell>
          <cell r="B1270" t="str">
            <v>Scórpios</v>
          </cell>
          <cell r="C1270" t="str">
            <v>Nota Nissan  - Peças  Japão</v>
          </cell>
          <cell r="D1270" t="str">
            <v>Willian Gelasko</v>
          </cell>
          <cell r="H1270">
            <v>39352</v>
          </cell>
        </row>
        <row r="1271">
          <cell r="A1271">
            <v>17744</v>
          </cell>
          <cell r="B1271" t="str">
            <v>Brandl</v>
          </cell>
          <cell r="C1271" t="str">
            <v>Nota Nissan  - Peças  Japão</v>
          </cell>
          <cell r="D1271" t="str">
            <v>Willian Gelasko</v>
          </cell>
          <cell r="H1271">
            <v>39352</v>
          </cell>
        </row>
        <row r="1272">
          <cell r="A1272">
            <v>462973</v>
          </cell>
          <cell r="B1272" t="str">
            <v>Aethra</v>
          </cell>
          <cell r="C1272" t="str">
            <v>Nota Nissan  - Peças  Japão</v>
          </cell>
          <cell r="D1272" t="str">
            <v>Willian Gelasko</v>
          </cell>
          <cell r="H1272">
            <v>39365</v>
          </cell>
        </row>
        <row r="1273">
          <cell r="A1273">
            <v>52592</v>
          </cell>
          <cell r="B1273" t="str">
            <v>Renault</v>
          </cell>
          <cell r="C1273" t="str">
            <v>Devulução peças Brandl</v>
          </cell>
          <cell r="H1273">
            <v>39392</v>
          </cell>
        </row>
        <row r="1274">
          <cell r="A1274">
            <v>236300</v>
          </cell>
          <cell r="B1274" t="str">
            <v>Delga</v>
          </cell>
          <cell r="C1274" t="str">
            <v>Peças em BO fora de múltiplo</v>
          </cell>
          <cell r="D1274" t="str">
            <v>CPG-4841</v>
          </cell>
          <cell r="H1274">
            <v>39393</v>
          </cell>
        </row>
        <row r="1275">
          <cell r="A1275">
            <v>488882</v>
          </cell>
          <cell r="B1275" t="str">
            <v>Aethra</v>
          </cell>
          <cell r="C1275" t="str">
            <v>Nota Nissan  - Peças  Japão</v>
          </cell>
          <cell r="D1275" t="str">
            <v>Willian Gelasko</v>
          </cell>
          <cell r="H1275">
            <v>39393</v>
          </cell>
        </row>
        <row r="1276">
          <cell r="A1276">
            <v>488881</v>
          </cell>
          <cell r="B1276" t="str">
            <v>Aethra</v>
          </cell>
          <cell r="C1276" t="str">
            <v>Nota Nissan  - Peças  Japão</v>
          </cell>
          <cell r="D1276" t="str">
            <v>Willian Gelasko</v>
          </cell>
          <cell r="H1276">
            <v>39393</v>
          </cell>
        </row>
        <row r="1277">
          <cell r="A1277">
            <v>83084</v>
          </cell>
          <cell r="B1277" t="str">
            <v>Paschoal</v>
          </cell>
          <cell r="C1277" t="str">
            <v>Nota Nissan  - Peças  Japão</v>
          </cell>
          <cell r="D1277" t="str">
            <v>Willian Gelasko</v>
          </cell>
          <cell r="H1277">
            <v>39395</v>
          </cell>
        </row>
        <row r="1278">
          <cell r="A1278">
            <v>159021</v>
          </cell>
          <cell r="B1278" t="str">
            <v>Scórpios</v>
          </cell>
          <cell r="C1278" t="str">
            <v>Nota Nissan  - Peças  Japão</v>
          </cell>
          <cell r="D1278" t="str">
            <v>Willian Gelasko</v>
          </cell>
          <cell r="H1278">
            <v>39395</v>
          </cell>
        </row>
        <row r="1279">
          <cell r="A1279">
            <v>52815</v>
          </cell>
          <cell r="B1279" t="str">
            <v>Renault</v>
          </cell>
          <cell r="C1279" t="str">
            <v>Nota de devolução Ficosa</v>
          </cell>
          <cell r="D1279" t="str">
            <v>Motoboy</v>
          </cell>
          <cell r="H1279">
            <v>39398</v>
          </cell>
        </row>
        <row r="1280">
          <cell r="A1280">
            <v>50130</v>
          </cell>
          <cell r="B1280" t="str">
            <v>Enertec</v>
          </cell>
          <cell r="C1280" t="str">
            <v>Nota Nissan  - Peças  Japão</v>
          </cell>
          <cell r="D1280" t="str">
            <v>Willian Gelasko</v>
          </cell>
          <cell r="H1280">
            <v>39399</v>
          </cell>
        </row>
        <row r="1281">
          <cell r="A1281">
            <v>262864</v>
          </cell>
          <cell r="B1281" t="str">
            <v>Pilkington</v>
          </cell>
          <cell r="C1281" t="str">
            <v>Nota Nissan  - Peças  Japão</v>
          </cell>
          <cell r="D1281" t="str">
            <v>Willian Gelasko</v>
          </cell>
          <cell r="H1281">
            <v>39402</v>
          </cell>
        </row>
        <row r="1282">
          <cell r="A1282">
            <v>262767</v>
          </cell>
          <cell r="B1282" t="str">
            <v>Pilkington</v>
          </cell>
          <cell r="C1282" t="str">
            <v>Nota Nissan  - Peças  Japão</v>
          </cell>
          <cell r="D1282" t="str">
            <v>Willian Gelasko</v>
          </cell>
          <cell r="H1282">
            <v>39402</v>
          </cell>
        </row>
        <row r="1283">
          <cell r="A1283">
            <v>50682</v>
          </cell>
          <cell r="B1283" t="str">
            <v>Renault</v>
          </cell>
          <cell r="C1283" t="str">
            <v>Nota de devolução Ficosa</v>
          </cell>
          <cell r="D1283" t="str">
            <v>Motoboy</v>
          </cell>
          <cell r="H1283">
            <v>39405</v>
          </cell>
        </row>
        <row r="1284">
          <cell r="A1284">
            <v>18685</v>
          </cell>
          <cell r="B1284" t="str">
            <v>Brandl</v>
          </cell>
          <cell r="C1284" t="str">
            <v>Nota Nissan  - Peças  Japão</v>
          </cell>
          <cell r="D1284" t="str">
            <v>Willian Gelasko</v>
          </cell>
          <cell r="H1284">
            <v>39406</v>
          </cell>
        </row>
        <row r="1285">
          <cell r="A1285">
            <v>652349</v>
          </cell>
          <cell r="B1285" t="str">
            <v>Pilkington</v>
          </cell>
          <cell r="C1285" t="str">
            <v>Nota Nissan  - Peças  Japão</v>
          </cell>
          <cell r="D1285" t="str">
            <v>Willian Gelasko</v>
          </cell>
          <cell r="H1285">
            <v>39406</v>
          </cell>
        </row>
        <row r="1286">
          <cell r="A1286">
            <v>278795</v>
          </cell>
          <cell r="B1286" t="str">
            <v>Magneti</v>
          </cell>
          <cell r="C1286" t="str">
            <v>Nota Nissan  - Peças  Japão</v>
          </cell>
          <cell r="D1286" t="str">
            <v>Willian Gelasko</v>
          </cell>
          <cell r="H1286">
            <v>39407</v>
          </cell>
        </row>
        <row r="1287">
          <cell r="A1287">
            <v>503987</v>
          </cell>
          <cell r="B1287" t="str">
            <v>Hutchinson</v>
          </cell>
          <cell r="C1287" t="str">
            <v>Nota Nissan  - Peças  Japão</v>
          </cell>
          <cell r="D1287" t="str">
            <v>Willian Gelasko</v>
          </cell>
          <cell r="H1287">
            <v>39407</v>
          </cell>
        </row>
        <row r="1288">
          <cell r="A1288">
            <v>441</v>
          </cell>
          <cell r="B1288" t="str">
            <v>Ângulo Reto</v>
          </cell>
          <cell r="C1288" t="str">
            <v>Nota Nissan  - Peças  Japão</v>
          </cell>
          <cell r="D1288" t="str">
            <v>Willian Gelasko</v>
          </cell>
          <cell r="H1288">
            <v>39407</v>
          </cell>
        </row>
        <row r="1289">
          <cell r="A1289">
            <v>233091</v>
          </cell>
          <cell r="B1289" t="str">
            <v>3M</v>
          </cell>
          <cell r="C1289" t="str">
            <v>Nota Nissan  - Peças  Japão</v>
          </cell>
          <cell r="D1289" t="str">
            <v>Willian Gelasko</v>
          </cell>
          <cell r="H1289">
            <v>39412</v>
          </cell>
        </row>
        <row r="1290">
          <cell r="A1290">
            <v>233090</v>
          </cell>
          <cell r="B1290" t="str">
            <v>3M</v>
          </cell>
          <cell r="C1290" t="str">
            <v>Nota Nissan  - Peças  Japão</v>
          </cell>
          <cell r="D1290" t="str">
            <v>Willian Gelasko</v>
          </cell>
          <cell r="H1290">
            <v>39412</v>
          </cell>
        </row>
        <row r="1291">
          <cell r="A1291">
            <v>143254</v>
          </cell>
          <cell r="B1291" t="str">
            <v>Ficosa</v>
          </cell>
          <cell r="C1291" t="str">
            <v>Nota Nissan  - Peças  Japão</v>
          </cell>
          <cell r="D1291" t="str">
            <v>Willian Gelasko</v>
          </cell>
          <cell r="H1291">
            <v>39412</v>
          </cell>
        </row>
        <row r="1292">
          <cell r="A1292">
            <v>135206</v>
          </cell>
          <cell r="B1292" t="str">
            <v>Intertrim</v>
          </cell>
          <cell r="C1292" t="str">
            <v>Nota Nissan  - Peças  Japão</v>
          </cell>
          <cell r="D1292" t="str">
            <v>Willian Gelasko</v>
          </cell>
          <cell r="H1292">
            <v>39412</v>
          </cell>
        </row>
        <row r="1293">
          <cell r="A1293">
            <v>502465</v>
          </cell>
          <cell r="B1293" t="str">
            <v>Aethra</v>
          </cell>
          <cell r="C1293" t="str">
            <v>Nota Nissan  - Peças  Japão</v>
          </cell>
          <cell r="D1293" t="str">
            <v>Willian Gelasko</v>
          </cell>
          <cell r="H1293">
            <v>39412</v>
          </cell>
        </row>
        <row r="1294">
          <cell r="A1294">
            <v>502411</v>
          </cell>
          <cell r="B1294" t="str">
            <v>Aethra</v>
          </cell>
          <cell r="C1294" t="str">
            <v>Nota Nissan  - Peças  Japão</v>
          </cell>
          <cell r="D1294" t="str">
            <v>Willian Gelasko</v>
          </cell>
          <cell r="H1294">
            <v>39412</v>
          </cell>
        </row>
        <row r="1295">
          <cell r="A1295">
            <v>502427</v>
          </cell>
          <cell r="B1295" t="str">
            <v>Aethra</v>
          </cell>
          <cell r="C1295" t="str">
            <v>Nota Nissan  - Peças  Japão</v>
          </cell>
          <cell r="D1295" t="str">
            <v>Willian Gelasko</v>
          </cell>
          <cell r="H1295">
            <v>39412</v>
          </cell>
        </row>
        <row r="1296">
          <cell r="A1296">
            <v>502542</v>
          </cell>
          <cell r="B1296" t="str">
            <v>Aethra</v>
          </cell>
          <cell r="C1296" t="str">
            <v>Nota Nissan  - Peças  Japão</v>
          </cell>
          <cell r="D1296" t="str">
            <v>Willian Gelasko</v>
          </cell>
          <cell r="H1296">
            <v>39412</v>
          </cell>
        </row>
        <row r="1297">
          <cell r="A1297">
            <v>502556</v>
          </cell>
          <cell r="B1297" t="str">
            <v>Aethra</v>
          </cell>
          <cell r="C1297" t="str">
            <v>Nota Nissan  - Peças  Japão</v>
          </cell>
          <cell r="D1297" t="str">
            <v>Priscila Cartolano</v>
          </cell>
          <cell r="H1297">
            <v>39415</v>
          </cell>
        </row>
        <row r="1298">
          <cell r="A1298">
            <v>116016</v>
          </cell>
          <cell r="B1298" t="str">
            <v>Valeo</v>
          </cell>
          <cell r="C1298" t="str">
            <v>Nota Nissan  - Peças  Japão</v>
          </cell>
          <cell r="D1298" t="str">
            <v>Priscila Cartolano</v>
          </cell>
          <cell r="H1298">
            <v>39415</v>
          </cell>
        </row>
        <row r="1299">
          <cell r="A1299">
            <v>116017</v>
          </cell>
          <cell r="B1299" t="str">
            <v>Valeo</v>
          </cell>
          <cell r="C1299" t="str">
            <v>Nota Nissan  - Peças  Japão</v>
          </cell>
          <cell r="D1299" t="str">
            <v>Priscila Cartolano</v>
          </cell>
          <cell r="H1299">
            <v>39415</v>
          </cell>
        </row>
        <row r="1300">
          <cell r="A1300">
            <v>398737</v>
          </cell>
          <cell r="B1300" t="str">
            <v>Valeo</v>
          </cell>
          <cell r="C1300" t="str">
            <v>Nota Nissan  - Peças  Japão</v>
          </cell>
          <cell r="D1300" t="str">
            <v>Priscila Cartolano</v>
          </cell>
          <cell r="H1300">
            <v>39415</v>
          </cell>
        </row>
        <row r="1301">
          <cell r="A1301">
            <v>197265</v>
          </cell>
          <cell r="B1301" t="str">
            <v>Refal (Emhart)</v>
          </cell>
          <cell r="C1301" t="str">
            <v>Nota Nissan  - Peças  Japão</v>
          </cell>
          <cell r="D1301" t="str">
            <v>Priscila Cartolano</v>
          </cell>
          <cell r="H1301">
            <v>39415</v>
          </cell>
        </row>
        <row r="1302">
          <cell r="A1302">
            <v>68180</v>
          </cell>
          <cell r="B1302" t="str">
            <v>Simoldes</v>
          </cell>
          <cell r="C1302" t="str">
            <v>Nota Nissan  - Peças  Japão</v>
          </cell>
          <cell r="D1302" t="str">
            <v>Priscila Cartolano</v>
          </cell>
          <cell r="H1302">
            <v>39419</v>
          </cell>
        </row>
        <row r="1303">
          <cell r="A1303">
            <v>18979</v>
          </cell>
          <cell r="B1303" t="str">
            <v>Brandl</v>
          </cell>
          <cell r="C1303" t="str">
            <v>Nota Nissan  - Peças  Japão</v>
          </cell>
          <cell r="D1303" t="str">
            <v>Priscila Cartolano</v>
          </cell>
          <cell r="H1303">
            <v>39419</v>
          </cell>
        </row>
        <row r="1304">
          <cell r="A1304">
            <v>504040</v>
          </cell>
          <cell r="B1304" t="str">
            <v>Aethra</v>
          </cell>
          <cell r="C1304" t="str">
            <v>Nota Nissan  - Peças  Japão</v>
          </cell>
          <cell r="D1304" t="str">
            <v>Priscila Cartolano</v>
          </cell>
          <cell r="H1304">
            <v>39419</v>
          </cell>
        </row>
        <row r="1305">
          <cell r="A1305">
            <v>504029</v>
          </cell>
          <cell r="B1305" t="str">
            <v>Aethra</v>
          </cell>
          <cell r="C1305" t="str">
            <v>Nota Nissan  - Peças  Japão</v>
          </cell>
          <cell r="D1305" t="str">
            <v>Priscila Cartolano</v>
          </cell>
          <cell r="H1305">
            <v>39419</v>
          </cell>
        </row>
        <row r="1306">
          <cell r="A1306">
            <v>505254</v>
          </cell>
          <cell r="B1306" t="str">
            <v>Aethra</v>
          </cell>
          <cell r="C1306" t="str">
            <v>Nota Nissan  - Peças  Japão</v>
          </cell>
          <cell r="D1306" t="str">
            <v>Priscila Cartolano</v>
          </cell>
          <cell r="H1306">
            <v>39419</v>
          </cell>
        </row>
        <row r="1307">
          <cell r="A1307">
            <v>505252</v>
          </cell>
          <cell r="B1307" t="str">
            <v>Aethra</v>
          </cell>
          <cell r="C1307" t="str">
            <v>Nota Nissan  - Peças  Japão</v>
          </cell>
          <cell r="D1307" t="str">
            <v>Priscila Cartolano</v>
          </cell>
          <cell r="H1307">
            <v>39419</v>
          </cell>
        </row>
        <row r="1308">
          <cell r="A1308">
            <v>504012</v>
          </cell>
          <cell r="B1308" t="str">
            <v>Aethra</v>
          </cell>
          <cell r="C1308" t="str">
            <v>Nota Nissan  - Peças  Japão</v>
          </cell>
          <cell r="D1308" t="str">
            <v>Priscila Cartolano</v>
          </cell>
          <cell r="H1308">
            <v>39419</v>
          </cell>
        </row>
        <row r="1309">
          <cell r="A1309">
            <v>504018</v>
          </cell>
          <cell r="B1309" t="str">
            <v>Aethra</v>
          </cell>
          <cell r="C1309" t="str">
            <v>Nota Nissan  - Peças  Japão</v>
          </cell>
          <cell r="D1309" t="str">
            <v>Priscila Cartolano</v>
          </cell>
          <cell r="H1309">
            <v>39419</v>
          </cell>
        </row>
        <row r="1310">
          <cell r="A1310">
            <v>504006</v>
          </cell>
          <cell r="B1310" t="str">
            <v>Aethra</v>
          </cell>
          <cell r="C1310" t="str">
            <v>Nota Nissan  - Peças  Japão</v>
          </cell>
          <cell r="D1310" t="str">
            <v>Priscila Cartolano</v>
          </cell>
          <cell r="H1310">
            <v>39419</v>
          </cell>
        </row>
        <row r="1311">
          <cell r="A1311">
            <v>504064</v>
          </cell>
          <cell r="B1311" t="str">
            <v>Aethra</v>
          </cell>
          <cell r="C1311" t="str">
            <v>Nota Nissan  - Peças  Japão</v>
          </cell>
          <cell r="D1311" t="str">
            <v>Priscila Cartolano</v>
          </cell>
          <cell r="H1311">
            <v>39419</v>
          </cell>
        </row>
        <row r="1312">
          <cell r="A1312">
            <v>504044</v>
          </cell>
          <cell r="B1312" t="str">
            <v>Aethra</v>
          </cell>
          <cell r="C1312" t="str">
            <v>Nota Nissan  - Peças  Japão</v>
          </cell>
          <cell r="D1312" t="str">
            <v>Priscila Cartolano</v>
          </cell>
          <cell r="H1312">
            <v>39419</v>
          </cell>
        </row>
        <row r="1313">
          <cell r="A1313">
            <v>504043</v>
          </cell>
          <cell r="B1313" t="str">
            <v>Aethra</v>
          </cell>
          <cell r="C1313" t="str">
            <v>Nota Nissan  - Peças  Japão</v>
          </cell>
          <cell r="D1313" t="str">
            <v>Priscila Cartolano</v>
          </cell>
          <cell r="H1313">
            <v>39419</v>
          </cell>
        </row>
        <row r="1314">
          <cell r="A1314">
            <v>504007</v>
          </cell>
          <cell r="B1314" t="str">
            <v>Aethra</v>
          </cell>
          <cell r="C1314" t="str">
            <v>Nota Nissan  - Peças  Japão</v>
          </cell>
          <cell r="D1314" t="str">
            <v>Priscila Cartolano</v>
          </cell>
          <cell r="H1314">
            <v>39419</v>
          </cell>
        </row>
        <row r="1315">
          <cell r="A1315">
            <v>504033</v>
          </cell>
          <cell r="B1315" t="str">
            <v>Aethra</v>
          </cell>
          <cell r="C1315" t="str">
            <v>Nota Nissan  - Peças  Japão</v>
          </cell>
          <cell r="D1315" t="str">
            <v>Priscila Cartolano</v>
          </cell>
          <cell r="H1315">
            <v>39419</v>
          </cell>
        </row>
        <row r="1316">
          <cell r="A1316">
            <v>504045</v>
          </cell>
          <cell r="B1316" t="str">
            <v>Aethra</v>
          </cell>
          <cell r="C1316" t="str">
            <v>Nota Nissan  - Peças  Japão</v>
          </cell>
          <cell r="D1316" t="str">
            <v>Priscila Cartolano</v>
          </cell>
          <cell r="H1316">
            <v>39419</v>
          </cell>
        </row>
        <row r="1317">
          <cell r="A1317">
            <v>504028</v>
          </cell>
          <cell r="B1317" t="str">
            <v>Aethra</v>
          </cell>
          <cell r="C1317" t="str">
            <v>Nota Nissan  - Peças  Japão</v>
          </cell>
          <cell r="D1317" t="str">
            <v>Priscila Cartolano</v>
          </cell>
          <cell r="H1317">
            <v>39419</v>
          </cell>
        </row>
        <row r="1318">
          <cell r="A1318">
            <v>504131</v>
          </cell>
          <cell r="B1318" t="str">
            <v>Aethra</v>
          </cell>
          <cell r="C1318" t="str">
            <v>Nota Nissan  - Peças  Japão</v>
          </cell>
          <cell r="D1318" t="str">
            <v>Priscila Cartolano</v>
          </cell>
          <cell r="H1318">
            <v>39419</v>
          </cell>
        </row>
        <row r="1319">
          <cell r="A1319">
            <v>504063</v>
          </cell>
          <cell r="B1319" t="str">
            <v>Aethra</v>
          </cell>
          <cell r="C1319" t="str">
            <v>Nota Nissan  - Peças  Japão</v>
          </cell>
          <cell r="D1319" t="str">
            <v>Priscila Cartolano</v>
          </cell>
          <cell r="H1319">
            <v>39419</v>
          </cell>
        </row>
        <row r="1320">
          <cell r="A1320">
            <v>504151</v>
          </cell>
          <cell r="B1320" t="str">
            <v>Aethra</v>
          </cell>
          <cell r="C1320" t="str">
            <v>Nota Nissan  - Peças  Japão</v>
          </cell>
          <cell r="D1320" t="str">
            <v>Priscila Cartolano</v>
          </cell>
          <cell r="H1320">
            <v>39419</v>
          </cell>
        </row>
        <row r="1321">
          <cell r="A1321">
            <v>504146</v>
          </cell>
          <cell r="B1321" t="str">
            <v>Aethra</v>
          </cell>
          <cell r="C1321" t="str">
            <v>Nota Nissan  - Peças  Japão</v>
          </cell>
          <cell r="D1321" t="str">
            <v>Priscila Cartolano</v>
          </cell>
          <cell r="H1321">
            <v>39419</v>
          </cell>
        </row>
        <row r="1322">
          <cell r="A1322">
            <v>504194</v>
          </cell>
          <cell r="B1322" t="str">
            <v>Aethra</v>
          </cell>
          <cell r="C1322" t="str">
            <v>Nota Nissan  - Peças  Japão</v>
          </cell>
          <cell r="D1322" t="str">
            <v>Priscila Cartolano</v>
          </cell>
          <cell r="H1322">
            <v>39419</v>
          </cell>
        </row>
        <row r="1323">
          <cell r="A1323">
            <v>504051</v>
          </cell>
          <cell r="B1323" t="str">
            <v>Aethra</v>
          </cell>
          <cell r="C1323" t="str">
            <v>Nota Nissan  - Peças  Japão</v>
          </cell>
          <cell r="D1323" t="str">
            <v>Priscila Cartolano</v>
          </cell>
          <cell r="H1323">
            <v>39419</v>
          </cell>
        </row>
        <row r="1324">
          <cell r="A1324">
            <v>504144</v>
          </cell>
          <cell r="B1324" t="str">
            <v>Aethra</v>
          </cell>
          <cell r="C1324" t="str">
            <v>Nota Nissan  - Peças  Japão</v>
          </cell>
          <cell r="D1324" t="str">
            <v>Priscila Cartolano</v>
          </cell>
          <cell r="H1324">
            <v>39419</v>
          </cell>
        </row>
        <row r="1325">
          <cell r="A1325">
            <v>504142</v>
          </cell>
          <cell r="B1325" t="str">
            <v>Aethra</v>
          </cell>
          <cell r="C1325" t="str">
            <v>Nota Nissan  - Peças  Japão</v>
          </cell>
          <cell r="D1325" t="str">
            <v>Priscila Cartolano</v>
          </cell>
          <cell r="H1325">
            <v>39419</v>
          </cell>
        </row>
        <row r="1326">
          <cell r="A1326">
            <v>315421</v>
          </cell>
          <cell r="B1326" t="str">
            <v>Rieter</v>
          </cell>
          <cell r="C1326" t="str">
            <v>Nota Nissan  - Peças  Japão</v>
          </cell>
          <cell r="D1326" t="str">
            <v>Priscila Cartolano</v>
          </cell>
          <cell r="H1326">
            <v>39419</v>
          </cell>
        </row>
        <row r="1327">
          <cell r="A1327">
            <v>315422</v>
          </cell>
          <cell r="B1327" t="str">
            <v>Rieter</v>
          </cell>
          <cell r="C1327" t="str">
            <v>Nota Nissan  - Peças  Japão</v>
          </cell>
          <cell r="D1327" t="str">
            <v>Priscila Cartolano</v>
          </cell>
          <cell r="H1327">
            <v>39419</v>
          </cell>
        </row>
        <row r="1328">
          <cell r="A1328">
            <v>504193</v>
          </cell>
          <cell r="B1328" t="str">
            <v>Aethra</v>
          </cell>
          <cell r="C1328" t="str">
            <v>Nota Nissan  - Peças  Japão</v>
          </cell>
          <cell r="D1328" t="str">
            <v>Priscila Cartolano</v>
          </cell>
          <cell r="H1328">
            <v>39420</v>
          </cell>
        </row>
        <row r="1329">
          <cell r="A1329">
            <v>504068</v>
          </cell>
          <cell r="B1329" t="str">
            <v>Aethra</v>
          </cell>
          <cell r="C1329" t="str">
            <v>Nota Nissan  - Peças  Japão</v>
          </cell>
          <cell r="D1329" t="str">
            <v>Priscila Cartolano</v>
          </cell>
          <cell r="H1329">
            <v>39420</v>
          </cell>
        </row>
        <row r="1330">
          <cell r="A1330">
            <v>504157</v>
          </cell>
          <cell r="B1330" t="str">
            <v>Aethra</v>
          </cell>
          <cell r="C1330" t="str">
            <v>Nota Nissan  - Peças  Japão</v>
          </cell>
          <cell r="D1330" t="str">
            <v>Priscila Cartolano</v>
          </cell>
          <cell r="H1330">
            <v>39420</v>
          </cell>
        </row>
        <row r="1331">
          <cell r="A1331">
            <v>507478</v>
          </cell>
          <cell r="B1331" t="str">
            <v>Aethra</v>
          </cell>
          <cell r="C1331" t="str">
            <v>Nota Nissan  - Peças  Japão</v>
          </cell>
          <cell r="D1331" t="str">
            <v>Priscila Cartolano</v>
          </cell>
          <cell r="H1331">
            <v>39420</v>
          </cell>
        </row>
        <row r="1332">
          <cell r="A1332">
            <v>504128</v>
          </cell>
          <cell r="B1332" t="str">
            <v>Aethra</v>
          </cell>
          <cell r="C1332" t="str">
            <v>Nota Nissan  - Peças  Japão</v>
          </cell>
          <cell r="D1332" t="str">
            <v>Priscila Cartolano</v>
          </cell>
          <cell r="H1332">
            <v>39420</v>
          </cell>
        </row>
        <row r="1333">
          <cell r="A1333">
            <v>504130</v>
          </cell>
          <cell r="B1333" t="str">
            <v>Aethra</v>
          </cell>
          <cell r="C1333" t="str">
            <v>Nota Nissan  - Peças  Japão</v>
          </cell>
          <cell r="D1333" t="str">
            <v>Priscila Cartolano</v>
          </cell>
          <cell r="H1333">
            <v>39420</v>
          </cell>
        </row>
        <row r="1334">
          <cell r="A1334">
            <v>504156</v>
          </cell>
          <cell r="B1334" t="str">
            <v>Aethra</v>
          </cell>
          <cell r="C1334" t="str">
            <v>Nota Nissan  - Peças  Japão</v>
          </cell>
          <cell r="D1334" t="str">
            <v>Priscila Cartolano</v>
          </cell>
          <cell r="H1334">
            <v>39420</v>
          </cell>
        </row>
        <row r="1335">
          <cell r="A1335">
            <v>507477</v>
          </cell>
          <cell r="B1335" t="str">
            <v>Aethra</v>
          </cell>
          <cell r="C1335" t="str">
            <v>Nota Nissan  - Peças  Japão</v>
          </cell>
          <cell r="D1335" t="str">
            <v>Priscila Cartolano</v>
          </cell>
          <cell r="H1335">
            <v>39420</v>
          </cell>
        </row>
        <row r="1336">
          <cell r="A1336">
            <v>507944</v>
          </cell>
          <cell r="B1336" t="str">
            <v>Aethra</v>
          </cell>
          <cell r="C1336" t="str">
            <v>Nota Nissan  - Peças  Japão</v>
          </cell>
          <cell r="D1336" t="str">
            <v>Priscila Cartolano</v>
          </cell>
          <cell r="H1336">
            <v>39420</v>
          </cell>
        </row>
        <row r="1337">
          <cell r="A1337">
            <v>504065</v>
          </cell>
          <cell r="B1337" t="str">
            <v>Aethra</v>
          </cell>
          <cell r="C1337" t="str">
            <v>Nota Nissan  - Peças  Japão</v>
          </cell>
          <cell r="D1337" t="str">
            <v>Priscila Cartolano</v>
          </cell>
          <cell r="H1337">
            <v>39420</v>
          </cell>
        </row>
        <row r="1338">
          <cell r="A1338">
            <v>507927</v>
          </cell>
          <cell r="B1338" t="str">
            <v>Aethra</v>
          </cell>
          <cell r="C1338" t="str">
            <v>Nota Nissan  - Peças  Japão</v>
          </cell>
          <cell r="D1338" t="str">
            <v>Priscila Cartolano</v>
          </cell>
          <cell r="H1338">
            <v>39420</v>
          </cell>
        </row>
        <row r="1339">
          <cell r="A1339">
            <v>504145</v>
          </cell>
          <cell r="B1339" t="str">
            <v>Aethra</v>
          </cell>
          <cell r="C1339" t="str">
            <v>Nota Nissan  - Peças  Japão</v>
          </cell>
          <cell r="D1339" t="str">
            <v>Priscila Cartolano</v>
          </cell>
          <cell r="H1339">
            <v>39420</v>
          </cell>
        </row>
        <row r="1340">
          <cell r="A1340">
            <v>507369</v>
          </cell>
          <cell r="B1340" t="str">
            <v>Aethra</v>
          </cell>
          <cell r="C1340" t="str">
            <v>Nota Nissan  - Peças  Japão</v>
          </cell>
          <cell r="D1340" t="str">
            <v>Priscila Cartolano</v>
          </cell>
          <cell r="H1340">
            <v>39420</v>
          </cell>
        </row>
        <row r="1341">
          <cell r="A1341">
            <v>507943</v>
          </cell>
          <cell r="B1341" t="str">
            <v>Aethra</v>
          </cell>
          <cell r="C1341" t="str">
            <v>Nota Nissan  - Peças  Japão</v>
          </cell>
          <cell r="D1341" t="str">
            <v>Priscila Cartolano</v>
          </cell>
          <cell r="H1341">
            <v>39420</v>
          </cell>
        </row>
        <row r="1342">
          <cell r="A1342">
            <v>507921</v>
          </cell>
          <cell r="B1342" t="str">
            <v>Aethra</v>
          </cell>
          <cell r="C1342" t="str">
            <v>Nota Nissan  - Peças  Japão</v>
          </cell>
          <cell r="D1342" t="str">
            <v>Priscila Cartolano</v>
          </cell>
          <cell r="H1342">
            <v>39420</v>
          </cell>
        </row>
        <row r="1343">
          <cell r="A1343">
            <v>507368</v>
          </cell>
          <cell r="B1343" t="str">
            <v>Aethra</v>
          </cell>
          <cell r="C1343" t="str">
            <v>Nota Nissan  - Peças  Japão</v>
          </cell>
          <cell r="D1343" t="str">
            <v>Priscila Cartolano</v>
          </cell>
          <cell r="H1343">
            <v>39420</v>
          </cell>
        </row>
        <row r="1344">
          <cell r="A1344">
            <v>264128</v>
          </cell>
          <cell r="B1344" t="str">
            <v>Pilkington</v>
          </cell>
          <cell r="C1344" t="str">
            <v>Nota Nissan  - Peças  Japão</v>
          </cell>
          <cell r="D1344" t="str">
            <v>Priscila Cartolano</v>
          </cell>
          <cell r="H1344">
            <v>39421</v>
          </cell>
        </row>
        <row r="1345">
          <cell r="A1345">
            <v>217360</v>
          </cell>
          <cell r="B1345" t="str">
            <v>Rassini</v>
          </cell>
          <cell r="C1345" t="str">
            <v>Nota Nissan  - Peças  Japão</v>
          </cell>
          <cell r="D1345" t="str">
            <v>Priscila Cartolano</v>
          </cell>
          <cell r="H1345">
            <v>39422</v>
          </cell>
        </row>
        <row r="1346">
          <cell r="A1346">
            <v>281094</v>
          </cell>
          <cell r="B1346" t="str">
            <v>Valeo</v>
          </cell>
          <cell r="C1346" t="str">
            <v>Nota Nissan  - Peças  Japão</v>
          </cell>
          <cell r="D1346" t="str">
            <v>Priscila Cartolano</v>
          </cell>
          <cell r="H1346">
            <v>39422</v>
          </cell>
        </row>
        <row r="1347">
          <cell r="A1347">
            <v>281089</v>
          </cell>
          <cell r="B1347" t="str">
            <v>Valeo</v>
          </cell>
          <cell r="C1347" t="str">
            <v>Nota Nissan  - Peças  Japão</v>
          </cell>
          <cell r="D1347" t="str">
            <v>Priscila Cartolano</v>
          </cell>
          <cell r="H1347">
            <v>39422</v>
          </cell>
        </row>
        <row r="1348">
          <cell r="A1348">
            <v>281090</v>
          </cell>
          <cell r="B1348" t="str">
            <v>Valeo</v>
          </cell>
          <cell r="C1348" t="str">
            <v>Nota Nissan  - Peças  Japão</v>
          </cell>
          <cell r="D1348" t="str">
            <v>Priscila Cartolano</v>
          </cell>
          <cell r="H1348">
            <v>39422</v>
          </cell>
        </row>
        <row r="1349">
          <cell r="A1349">
            <v>281088</v>
          </cell>
          <cell r="B1349" t="str">
            <v>Valeo</v>
          </cell>
          <cell r="C1349" t="str">
            <v>Nota Nissan  - Peças  Japão</v>
          </cell>
          <cell r="D1349" t="str">
            <v>Priscila Cartolano</v>
          </cell>
          <cell r="H1349">
            <v>39422</v>
          </cell>
        </row>
        <row r="1350">
          <cell r="A1350">
            <v>83999</v>
          </cell>
          <cell r="B1350" t="str">
            <v>Valeo</v>
          </cell>
          <cell r="C1350" t="str">
            <v>Nota Nissan  - Peças  Japão</v>
          </cell>
          <cell r="D1350" t="str">
            <v>Priscila Cartolano</v>
          </cell>
          <cell r="H1350">
            <v>39426</v>
          </cell>
        </row>
        <row r="1351">
          <cell r="A1351">
            <v>68462</v>
          </cell>
          <cell r="B1351" t="str">
            <v>Simoldes</v>
          </cell>
          <cell r="C1351" t="str">
            <v>Nota Nissan  - Peças  Japão</v>
          </cell>
          <cell r="D1351" t="str">
            <v>Priscila Cartolano</v>
          </cell>
          <cell r="H1351">
            <v>39426</v>
          </cell>
        </row>
        <row r="1352">
          <cell r="A1352">
            <v>23246</v>
          </cell>
          <cell r="B1352" t="str">
            <v>Thyssen</v>
          </cell>
          <cell r="C1352" t="str">
            <v>Nota Nissan  - Peças  Japão</v>
          </cell>
          <cell r="D1352" t="str">
            <v>Priscila Cartolano</v>
          </cell>
          <cell r="H1352">
            <v>39426</v>
          </cell>
        </row>
        <row r="1353">
          <cell r="A1353">
            <v>281655</v>
          </cell>
          <cell r="B1353" t="str">
            <v>Valeo</v>
          </cell>
          <cell r="C1353" t="str">
            <v>Nota Nissan  - Peças  Japão</v>
          </cell>
          <cell r="D1353" t="str">
            <v>Priscila Cartolano</v>
          </cell>
          <cell r="H1353">
            <v>39426</v>
          </cell>
        </row>
        <row r="1354">
          <cell r="A1354">
            <v>28249</v>
          </cell>
          <cell r="B1354" t="str">
            <v>MGI</v>
          </cell>
          <cell r="C1354" t="str">
            <v>Nota MGI. Peças não são do ILN</v>
          </cell>
          <cell r="D1354" t="str">
            <v>José Roberto</v>
          </cell>
          <cell r="H1354">
            <v>39427</v>
          </cell>
        </row>
        <row r="1355">
          <cell r="A1355">
            <v>217803</v>
          </cell>
          <cell r="B1355" t="str">
            <v>Rassini</v>
          </cell>
          <cell r="C1355" t="str">
            <v>Nota Nissan  - Peças  Japão</v>
          </cell>
          <cell r="D1355" t="str">
            <v>Priscila Cartolano</v>
          </cell>
          <cell r="H1355">
            <v>39428</v>
          </cell>
        </row>
        <row r="1356">
          <cell r="A1356">
            <v>136595</v>
          </cell>
          <cell r="B1356" t="str">
            <v>Intertrim</v>
          </cell>
          <cell r="C1356" t="str">
            <v>Nota Nissan  - Peças  Japão</v>
          </cell>
          <cell r="D1356" t="str">
            <v>Priscila Cartolano</v>
          </cell>
          <cell r="H1356">
            <v>39428</v>
          </cell>
        </row>
        <row r="1357">
          <cell r="A1357">
            <v>28085</v>
          </cell>
          <cell r="B1357" t="str">
            <v>Mecaplast</v>
          </cell>
          <cell r="C1357" t="str">
            <v>Peças foram enviadas para a motores</v>
          </cell>
          <cell r="D1357" t="str">
            <v>navete</v>
          </cell>
          <cell r="H1357">
            <v>39428</v>
          </cell>
        </row>
        <row r="1358">
          <cell r="A1358">
            <v>54558</v>
          </cell>
          <cell r="B1358" t="str">
            <v>Renault</v>
          </cell>
          <cell r="C1358" t="str">
            <v>Devolução de peças para Simoldes</v>
          </cell>
          <cell r="D1358" t="str">
            <v>navete</v>
          </cell>
          <cell r="H1358">
            <v>39428</v>
          </cell>
        </row>
        <row r="1359">
          <cell r="A1359">
            <v>54742</v>
          </cell>
          <cell r="B1359" t="str">
            <v>Renault</v>
          </cell>
          <cell r="C1359" t="str">
            <v>Devolução de peças para Simoldes</v>
          </cell>
          <cell r="D1359" t="str">
            <v>navete</v>
          </cell>
          <cell r="H1359">
            <v>39429</v>
          </cell>
        </row>
        <row r="1360">
          <cell r="A1360">
            <v>54810</v>
          </cell>
          <cell r="B1360" t="str">
            <v>Renault</v>
          </cell>
          <cell r="C1360" t="str">
            <v>Devolução de peças para Faurecia</v>
          </cell>
          <cell r="D1360" t="str">
            <v>navete</v>
          </cell>
          <cell r="H1360">
            <v>39429</v>
          </cell>
        </row>
        <row r="1361">
          <cell r="A1361">
            <v>42576</v>
          </cell>
          <cell r="B1361" t="str">
            <v>Treves</v>
          </cell>
          <cell r="C1361" t="str">
            <v>Nota Nissan  - Peças  Japão</v>
          </cell>
          <cell r="D1361" t="str">
            <v>Priscila Cartolano</v>
          </cell>
          <cell r="H1361">
            <v>39435</v>
          </cell>
        </row>
        <row r="1362">
          <cell r="A1362">
            <v>23408</v>
          </cell>
          <cell r="B1362" t="str">
            <v>Thyssen</v>
          </cell>
          <cell r="C1362" t="str">
            <v>Nota Nissan  - Peças  Japão</v>
          </cell>
          <cell r="D1362" t="str">
            <v>Priscila Cartolano</v>
          </cell>
          <cell r="H1362">
            <v>39435</v>
          </cell>
        </row>
        <row r="1363">
          <cell r="A1363">
            <v>23418</v>
          </cell>
          <cell r="B1363" t="str">
            <v>Thyssen</v>
          </cell>
          <cell r="C1363" t="str">
            <v>Nota Nissan  - Peças  Japão</v>
          </cell>
          <cell r="D1363" t="str">
            <v>Priscila Cartolano</v>
          </cell>
          <cell r="H1363">
            <v>39435</v>
          </cell>
        </row>
        <row r="1364">
          <cell r="A1364">
            <v>84710</v>
          </cell>
          <cell r="B1364" t="str">
            <v>Paschoal</v>
          </cell>
          <cell r="C1364" t="str">
            <v>Nota Nissan  - Peças  Japão</v>
          </cell>
          <cell r="D1364" t="str">
            <v>Priscila Cartolano</v>
          </cell>
          <cell r="H1364">
            <v>39435</v>
          </cell>
        </row>
        <row r="1365">
          <cell r="A1365">
            <v>67651</v>
          </cell>
          <cell r="B1365" t="str">
            <v>Faurecia</v>
          </cell>
          <cell r="C1365" t="str">
            <v>Nota Nissan  - Peças  Japão</v>
          </cell>
          <cell r="D1365" t="str">
            <v>Priscila Cartolano</v>
          </cell>
          <cell r="H1365">
            <v>39443</v>
          </cell>
        </row>
        <row r="1366">
          <cell r="A1366">
            <v>67657</v>
          </cell>
          <cell r="B1366" t="str">
            <v>Faurecia</v>
          </cell>
          <cell r="C1366" t="str">
            <v>Nota Nissan  - Peças  Japão</v>
          </cell>
          <cell r="D1366" t="str">
            <v>Priscila Cartolano</v>
          </cell>
          <cell r="H1366">
            <v>39443</v>
          </cell>
        </row>
        <row r="1367">
          <cell r="A1367">
            <v>74157</v>
          </cell>
          <cell r="B1367" t="str">
            <v xml:space="preserve">Gestamp </v>
          </cell>
          <cell r="C1367" t="str">
            <v>Nota Nissan  - Peças  Japão</v>
          </cell>
          <cell r="D1367" t="str">
            <v>Priscila Cartolano</v>
          </cell>
          <cell r="H1367">
            <v>39455</v>
          </cell>
        </row>
        <row r="1368">
          <cell r="A1368">
            <v>285463</v>
          </cell>
          <cell r="B1368" t="str">
            <v>Magneti</v>
          </cell>
          <cell r="C1368" t="str">
            <v>Nota Nissan  - Peças  Japão</v>
          </cell>
          <cell r="D1368" t="str">
            <v>Priscila Cartolano</v>
          </cell>
          <cell r="H1368">
            <v>39455</v>
          </cell>
        </row>
        <row r="1369">
          <cell r="A1369">
            <v>20280</v>
          </cell>
          <cell r="B1369" t="str">
            <v>mAFLOW</v>
          </cell>
          <cell r="C1369" t="str">
            <v>Nota Nissan  - Peças  Japão</v>
          </cell>
          <cell r="D1369" t="str">
            <v>Priscila Cartolano</v>
          </cell>
          <cell r="H1369">
            <v>39462</v>
          </cell>
        </row>
        <row r="1370">
          <cell r="A1370">
            <v>69240</v>
          </cell>
          <cell r="B1370" t="str">
            <v>Simoldes</v>
          </cell>
          <cell r="C1370" t="str">
            <v>Nota Nissan  - Peças  Japão</v>
          </cell>
          <cell r="D1370" t="str">
            <v>Priscila Cartolano</v>
          </cell>
          <cell r="H1370">
            <v>39462</v>
          </cell>
        </row>
        <row r="1371">
          <cell r="A1371">
            <v>55952</v>
          </cell>
          <cell r="B1371" t="str">
            <v>Renault</v>
          </cell>
          <cell r="C1371" t="str">
            <v>Nota devolução TRW</v>
          </cell>
          <cell r="D1371" t="str">
            <v>MALTA</v>
          </cell>
          <cell r="H1371">
            <v>39465</v>
          </cell>
        </row>
        <row r="1372">
          <cell r="A1372">
            <v>55953</v>
          </cell>
          <cell r="B1372" t="str">
            <v>Renault</v>
          </cell>
          <cell r="C1372" t="str">
            <v>Nota devolução TRW</v>
          </cell>
          <cell r="D1372" t="str">
            <v>MALTA</v>
          </cell>
          <cell r="H1372">
            <v>39465</v>
          </cell>
        </row>
        <row r="1373">
          <cell r="A1373">
            <v>55991</v>
          </cell>
          <cell r="B1373" t="str">
            <v>Renault</v>
          </cell>
          <cell r="C1373" t="str">
            <v>Nota devolução Moller</v>
          </cell>
          <cell r="D1373" t="str">
            <v>MALTA</v>
          </cell>
          <cell r="H1373">
            <v>39465</v>
          </cell>
        </row>
        <row r="1374">
          <cell r="A1374">
            <v>55992</v>
          </cell>
          <cell r="B1374" t="str">
            <v>Renault</v>
          </cell>
          <cell r="C1374" t="str">
            <v>Nota devolução Moller</v>
          </cell>
          <cell r="D1374" t="str">
            <v>MALTA</v>
          </cell>
          <cell r="H1374">
            <v>39465</v>
          </cell>
        </row>
        <row r="1375">
          <cell r="A1375">
            <v>55985</v>
          </cell>
          <cell r="B1375" t="str">
            <v>Renault</v>
          </cell>
          <cell r="C1375" t="str">
            <v>Nota devolução Moller</v>
          </cell>
          <cell r="D1375" t="str">
            <v>MALTA</v>
          </cell>
          <cell r="H1375">
            <v>39465</v>
          </cell>
        </row>
        <row r="1376">
          <cell r="A1376">
            <v>56004</v>
          </cell>
          <cell r="B1376" t="str">
            <v>Renault</v>
          </cell>
          <cell r="C1376" t="str">
            <v>Nota devolução Moller</v>
          </cell>
          <cell r="D1376" t="str">
            <v>MALTA</v>
          </cell>
          <cell r="H1376">
            <v>39465</v>
          </cell>
        </row>
        <row r="1377">
          <cell r="A1377">
            <v>56003</v>
          </cell>
          <cell r="B1377" t="str">
            <v>Renault</v>
          </cell>
          <cell r="C1377" t="str">
            <v>Nota devolução Moller</v>
          </cell>
          <cell r="D1377" t="str">
            <v>MALTA</v>
          </cell>
          <cell r="H1377">
            <v>39465</v>
          </cell>
        </row>
        <row r="1378">
          <cell r="A1378">
            <v>55987</v>
          </cell>
          <cell r="B1378" t="str">
            <v>Renault</v>
          </cell>
          <cell r="C1378" t="str">
            <v>Nota devolução Faurecia</v>
          </cell>
          <cell r="D1378" t="str">
            <v>MALTA</v>
          </cell>
          <cell r="H1378">
            <v>39465</v>
          </cell>
        </row>
        <row r="1379">
          <cell r="A1379">
            <v>25175</v>
          </cell>
          <cell r="B1379" t="str">
            <v>MGI</v>
          </cell>
          <cell r="C1379" t="str">
            <v>DEVOLUÇÃO</v>
          </cell>
          <cell r="D1379" t="str">
            <v>MALTA</v>
          </cell>
          <cell r="H1379">
            <v>39469</v>
          </cell>
        </row>
        <row r="1380">
          <cell r="A1380">
            <v>55988</v>
          </cell>
          <cell r="B1380" t="str">
            <v>Valeo/RENAULT</v>
          </cell>
          <cell r="C1380" t="str">
            <v>8200508553-240/8200512739-32/8200512739-16</v>
          </cell>
          <cell r="D1380" t="str">
            <v>MALTA</v>
          </cell>
          <cell r="H1380">
            <v>39469</v>
          </cell>
        </row>
        <row r="1381">
          <cell r="A1381">
            <v>55954</v>
          </cell>
          <cell r="B1381" t="str">
            <v>Tower/RENAULT</v>
          </cell>
          <cell r="C1381" t="str">
            <v>8200426484-108/7701692873-300/7700430042-340/7700836674-660</v>
          </cell>
          <cell r="D1381" t="str">
            <v>MALTA</v>
          </cell>
          <cell r="H1381">
            <v>39469</v>
          </cell>
        </row>
        <row r="1382">
          <cell r="A1382">
            <v>56000</v>
          </cell>
          <cell r="B1382" t="str">
            <v>DELPhi/RENAULT</v>
          </cell>
          <cell r="C1382" t="str">
            <v>8200509089-50</v>
          </cell>
          <cell r="D1382" t="str">
            <v>MALTA</v>
          </cell>
          <cell r="H1382">
            <v>39469</v>
          </cell>
        </row>
        <row r="1383">
          <cell r="A1383">
            <v>56001</v>
          </cell>
          <cell r="B1383" t="str">
            <v>DELPhi/RENAULT</v>
          </cell>
          <cell r="C1383" t="str">
            <v>8200509089-100</v>
          </cell>
          <cell r="D1383" t="str">
            <v>MALTA</v>
          </cell>
          <cell r="H1383">
            <v>39469</v>
          </cell>
        </row>
        <row r="1384">
          <cell r="A1384">
            <v>56002</v>
          </cell>
          <cell r="B1384" t="str">
            <v>DELPhi/RENAULT</v>
          </cell>
          <cell r="C1384" t="str">
            <v>8200509087-75</v>
          </cell>
          <cell r="D1384" t="str">
            <v>MALTA</v>
          </cell>
          <cell r="H1384">
            <v>39469</v>
          </cell>
        </row>
        <row r="1385">
          <cell r="A1385">
            <v>55986</v>
          </cell>
          <cell r="B1385" t="str">
            <v>DELPhi/RENAULT</v>
          </cell>
          <cell r="C1385" t="str">
            <v>8200173322-90 / 8200460179-30</v>
          </cell>
          <cell r="D1385" t="str">
            <v>MALTA</v>
          </cell>
          <cell r="H1385">
            <v>39469</v>
          </cell>
        </row>
        <row r="1386">
          <cell r="A1386">
            <v>56303</v>
          </cell>
          <cell r="B1386" t="str">
            <v>BOSCH/RENAULT</v>
          </cell>
          <cell r="C1386" t="str">
            <v>8200203934-120</v>
          </cell>
          <cell r="D1386" t="str">
            <v>MALTA</v>
          </cell>
          <cell r="H1386">
            <v>39491</v>
          </cell>
        </row>
        <row r="1387">
          <cell r="A1387">
            <v>24238</v>
          </cell>
          <cell r="B1387" t="str">
            <v>Thyssen</v>
          </cell>
          <cell r="C1387" t="str">
            <v>Nota Nissan  - Peças  Japão</v>
          </cell>
          <cell r="D1387" t="str">
            <v>Priscila Cartolano</v>
          </cell>
          <cell r="H1387">
            <v>39497</v>
          </cell>
        </row>
        <row r="1388">
          <cell r="A1388">
            <v>267284</v>
          </cell>
          <cell r="B1388" t="str">
            <v>Pilkington</v>
          </cell>
          <cell r="C1388" t="str">
            <v>Nota Nissan  - Peças  Japão</v>
          </cell>
          <cell r="D1388" t="str">
            <v>Priscila Cartolano</v>
          </cell>
          <cell r="H1388">
            <v>39504</v>
          </cell>
        </row>
        <row r="1389">
          <cell r="A1389">
            <v>219166</v>
          </cell>
          <cell r="B1389" t="str">
            <v>Delphi</v>
          </cell>
          <cell r="C1389" t="str">
            <v>Peças não são do ILN</v>
          </cell>
          <cell r="D1389" t="str">
            <v>Ari Freitas</v>
          </cell>
          <cell r="H1389">
            <v>39507</v>
          </cell>
        </row>
        <row r="1390">
          <cell r="A1390">
            <v>70792</v>
          </cell>
          <cell r="B1390" t="str">
            <v>Simoldes</v>
          </cell>
          <cell r="C1390" t="str">
            <v>Devolução Simoldes</v>
          </cell>
          <cell r="H1390">
            <v>39518</v>
          </cell>
        </row>
        <row r="1391">
          <cell r="A1391">
            <v>71167</v>
          </cell>
          <cell r="B1391" t="str">
            <v>Simoldes</v>
          </cell>
          <cell r="C1391" t="str">
            <v>Devolução Simoldes</v>
          </cell>
          <cell r="H1391">
            <v>39518</v>
          </cell>
        </row>
        <row r="1392">
          <cell r="A1392">
            <v>57582</v>
          </cell>
          <cell r="B1392" t="str">
            <v>Renault</v>
          </cell>
          <cell r="C1392" t="str">
            <v>Devolução Simoldes</v>
          </cell>
          <cell r="H1392">
            <v>39518</v>
          </cell>
        </row>
        <row r="1393">
          <cell r="A1393">
            <v>57581</v>
          </cell>
          <cell r="B1393" t="str">
            <v>Renault</v>
          </cell>
          <cell r="C1393" t="str">
            <v>Devolução Simoldes</v>
          </cell>
          <cell r="H1393">
            <v>39518</v>
          </cell>
        </row>
        <row r="1394">
          <cell r="A1394">
            <v>185922</v>
          </cell>
          <cell r="B1394" t="str">
            <v>Nemak</v>
          </cell>
          <cell r="C1394" t="str">
            <v>Peças não são do ILN</v>
          </cell>
          <cell r="D1394" t="str">
            <v>Thomas Vargas</v>
          </cell>
          <cell r="H1394">
            <v>39549</v>
          </cell>
        </row>
        <row r="1395">
          <cell r="A1395">
            <v>58414</v>
          </cell>
          <cell r="B1395" t="str">
            <v>Renault</v>
          </cell>
          <cell r="C1395" t="str">
            <v>Devolução Magneti Marelli</v>
          </cell>
          <cell r="H1395">
            <v>39552</v>
          </cell>
        </row>
        <row r="1396">
          <cell r="A1396">
            <v>58488</v>
          </cell>
          <cell r="B1396" t="str">
            <v>Renault</v>
          </cell>
          <cell r="C1396" t="str">
            <v>Devolução Bosch Freios</v>
          </cell>
          <cell r="D1396" t="str">
            <v>gqp-3887</v>
          </cell>
          <cell r="H1396">
            <v>39553</v>
          </cell>
        </row>
        <row r="1397">
          <cell r="A1397">
            <v>58441</v>
          </cell>
          <cell r="B1397" t="str">
            <v>Renault</v>
          </cell>
          <cell r="C1397" t="str">
            <v>Devolução Moller Tech</v>
          </cell>
          <cell r="H1397">
            <v>39553</v>
          </cell>
        </row>
        <row r="1398">
          <cell r="A1398">
            <v>7305</v>
          </cell>
          <cell r="B1398" t="str">
            <v>Ceva</v>
          </cell>
          <cell r="C1398" t="str">
            <v>Retirada de material Aksys do Brasil</v>
          </cell>
          <cell r="H1398">
            <v>39554</v>
          </cell>
        </row>
        <row r="1399">
          <cell r="A1399">
            <v>58958</v>
          </cell>
          <cell r="B1399" t="str">
            <v>Renault</v>
          </cell>
          <cell r="C1399" t="str">
            <v>Devolução peças magneti mareli</v>
          </cell>
          <cell r="H1399">
            <v>39561</v>
          </cell>
        </row>
        <row r="1400">
          <cell r="A1400">
            <v>58566</v>
          </cell>
          <cell r="B1400" t="str">
            <v>Renault</v>
          </cell>
          <cell r="C1400" t="str">
            <v>Devolução peças moller</v>
          </cell>
          <cell r="H1400">
            <v>39561</v>
          </cell>
        </row>
        <row r="1401">
          <cell r="A1401">
            <v>58428</v>
          </cell>
          <cell r="B1401" t="str">
            <v>Renault</v>
          </cell>
          <cell r="C1401" t="str">
            <v>7702223245-720pç metagal</v>
          </cell>
          <cell r="D1401" t="str">
            <v>DPB-8159</v>
          </cell>
          <cell r="H1401">
            <v>39563</v>
          </cell>
        </row>
        <row r="1402">
          <cell r="A1402">
            <v>59012</v>
          </cell>
          <cell r="B1402" t="str">
            <v>Renault</v>
          </cell>
          <cell r="C1402" t="str">
            <v>8200187272 - 56 pçs / 8200447903 - 420 pçs</v>
          </cell>
          <cell r="H1402">
            <v>39568</v>
          </cell>
        </row>
        <row r="1403">
          <cell r="A1403">
            <v>59318</v>
          </cell>
          <cell r="B1403" t="str">
            <v>Renault</v>
          </cell>
          <cell r="C1403" t="str">
            <v>Devolução 7700843799 - 120 pçs</v>
          </cell>
          <cell r="H1403">
            <v>39543</v>
          </cell>
        </row>
        <row r="1404">
          <cell r="A1404">
            <v>42857</v>
          </cell>
          <cell r="B1404" t="str">
            <v>Renault</v>
          </cell>
          <cell r="C1404" t="str">
            <v>8200485540 - 800 pçs</v>
          </cell>
          <cell r="H1404">
            <v>39609</v>
          </cell>
        </row>
        <row r="1405">
          <cell r="A1405">
            <v>47632</v>
          </cell>
          <cell r="B1405" t="str">
            <v>Stickolor</v>
          </cell>
          <cell r="C1405" t="str">
            <v>8200474958 - 1000 pçs</v>
          </cell>
          <cell r="H1405" t="str">
            <v>x</v>
          </cell>
        </row>
        <row r="1406">
          <cell r="A1406">
            <v>59011</v>
          </cell>
          <cell r="B1406" t="str">
            <v>Renault</v>
          </cell>
          <cell r="C1406" t="str">
            <v>Devolução: 8200373826 - 40 pçs / 8200030276 - 40 peças</v>
          </cell>
          <cell r="H1406">
            <v>39617</v>
          </cell>
        </row>
        <row r="1407">
          <cell r="A1407">
            <v>1466</v>
          </cell>
          <cell r="B1407" t="str">
            <v>Renault</v>
          </cell>
          <cell r="C1407" t="str">
            <v>Devolução 8200445986 - 440 peças / 8200445980 - 440 peças</v>
          </cell>
          <cell r="D1407" t="str">
            <v>André</v>
          </cell>
          <cell r="H1407">
            <v>39618</v>
          </cell>
        </row>
        <row r="1408">
          <cell r="A1408">
            <v>1554</v>
          </cell>
          <cell r="B1408" t="str">
            <v>Renault</v>
          </cell>
          <cell r="C1408" t="str">
            <v>Devolução Bosch: 8200045748 - 120 pçs</v>
          </cell>
          <cell r="D1408" t="str">
            <v>Transp. Campos</v>
          </cell>
          <cell r="H1408">
            <v>39619</v>
          </cell>
        </row>
        <row r="1409">
          <cell r="A1409">
            <v>1504</v>
          </cell>
          <cell r="B1409" t="str">
            <v>Renault</v>
          </cell>
          <cell r="C1409" t="str">
            <v>Devolução Bosch: 8200045748 - 360 pçs</v>
          </cell>
          <cell r="D1409" t="str">
            <v>Transp. Campos</v>
          </cell>
          <cell r="H1409">
            <v>39619</v>
          </cell>
        </row>
        <row r="1410">
          <cell r="A1410">
            <v>210397</v>
          </cell>
          <cell r="B1410" t="str">
            <v>Robert Bosch</v>
          </cell>
          <cell r="C1410" t="str">
            <v>Devolução Motores de partida / A pedido de Juliana Rosenstein</v>
          </cell>
          <cell r="D1410" t="str">
            <v>Transp. Campos</v>
          </cell>
          <cell r="H1410">
            <v>39622</v>
          </cell>
        </row>
        <row r="1411">
          <cell r="A1411">
            <v>89336</v>
          </cell>
          <cell r="B1411" t="str">
            <v>Metal. Paschoal</v>
          </cell>
          <cell r="C1411" t="str">
            <v>Devolução / Pedido: Juliana</v>
          </cell>
          <cell r="H1411">
            <v>39622</v>
          </cell>
        </row>
        <row r="1412">
          <cell r="A1412">
            <v>1627</v>
          </cell>
          <cell r="B1412" t="str">
            <v>Renault</v>
          </cell>
          <cell r="C1412" t="str">
            <v>Devolução Peguform: 8200597659: 108 peças</v>
          </cell>
          <cell r="H1412">
            <v>39623</v>
          </cell>
        </row>
        <row r="1413">
          <cell r="A1413">
            <v>74105</v>
          </cell>
          <cell r="B1413" t="str">
            <v>Simoldes</v>
          </cell>
          <cell r="C1413" t="str">
            <v>substituida a nf 74105 pelas 74186 e 74185</v>
          </cell>
          <cell r="D1413" t="str">
            <v>Josemar do Nascimento</v>
          </cell>
          <cell r="H1413">
            <v>39624</v>
          </cell>
        </row>
        <row r="1414">
          <cell r="A1414">
            <v>1915</v>
          </cell>
          <cell r="B1414" t="str">
            <v>Trelleborg</v>
          </cell>
          <cell r="C1414" t="str">
            <v>R 8200024011 400 PÇS - DEVOLUÇÃO</v>
          </cell>
          <cell r="D1414" t="str">
            <v>MALTA</v>
          </cell>
          <cell r="H1414">
            <v>39633</v>
          </cell>
        </row>
        <row r="1415">
          <cell r="A1415">
            <v>1485</v>
          </cell>
          <cell r="B1415" t="str">
            <v>Renault</v>
          </cell>
          <cell r="C1415" t="str">
            <v>Devolução Tower - 7700836664 - 120 peças</v>
          </cell>
          <cell r="D1415" t="str">
            <v>Tower - DBC-6560</v>
          </cell>
          <cell r="H1415">
            <v>38542</v>
          </cell>
        </row>
        <row r="1416">
          <cell r="A1416">
            <v>49829</v>
          </cell>
          <cell r="B1416" t="str">
            <v>TRW</v>
          </cell>
          <cell r="C1416" t="str">
            <v>DEVOLUÇÃO 8200560368-100 / 8200560414-100</v>
          </cell>
          <cell r="D1416" t="str">
            <v>NEPOMUCENO</v>
          </cell>
          <cell r="H1416">
            <v>39643</v>
          </cell>
        </row>
        <row r="1417">
          <cell r="A1417">
            <v>2578</v>
          </cell>
          <cell r="B1417" t="str">
            <v>RENAULT</v>
          </cell>
          <cell r="C1417" t="str">
            <v>DEVOLUÇÃO SIMOLDES 4514801173 - 50 PÇS</v>
          </cell>
          <cell r="D1417" t="str">
            <v>MALTA - ROTA 13</v>
          </cell>
          <cell r="H1417">
            <v>39657</v>
          </cell>
        </row>
        <row r="1418">
          <cell r="A1418">
            <v>2627</v>
          </cell>
          <cell r="B1418" t="str">
            <v>RENAULT</v>
          </cell>
          <cell r="C1418" t="str">
            <v>DEVOLUÇÃO HUTCHINSON 8200375226 - 420 PEÇAS</v>
          </cell>
          <cell r="D1418" t="str">
            <v>MALTA</v>
          </cell>
          <cell r="H1418">
            <v>39657</v>
          </cell>
        </row>
        <row r="1419">
          <cell r="A1419">
            <v>2732</v>
          </cell>
          <cell r="B1419" t="str">
            <v>RENAULT</v>
          </cell>
          <cell r="C1419" t="str">
            <v>DEVOLUÇÃO ALUSUR - 8200185717 - 72 PÇS</v>
          </cell>
          <cell r="D1419" t="str">
            <v>MALTA - ROTA 13</v>
          </cell>
          <cell r="H1419">
            <v>39658</v>
          </cell>
        </row>
        <row r="1420">
          <cell r="A1420">
            <v>20417</v>
          </cell>
          <cell r="B1420" t="str">
            <v>ALUSUR</v>
          </cell>
          <cell r="C1420" t="str">
            <v>DEVOLUÇÃO ALUSUR - 8200185717 - 288 PÇS</v>
          </cell>
          <cell r="D1420" t="str">
            <v>MALTA - ROTA 13</v>
          </cell>
          <cell r="H1420">
            <v>39658</v>
          </cell>
        </row>
        <row r="1421">
          <cell r="A1421">
            <v>23576</v>
          </cell>
          <cell r="B1421" t="str">
            <v>BRANDL</v>
          </cell>
          <cell r="C1421" t="str">
            <v>DEVOLUÇÃO 7700842561 - 2730 PEÇAS</v>
          </cell>
          <cell r="H1421">
            <v>39665</v>
          </cell>
        </row>
        <row r="1422">
          <cell r="A1422">
            <v>2902</v>
          </cell>
          <cell r="B1422" t="str">
            <v>Renault</v>
          </cell>
          <cell r="C1422" t="str">
            <v>Devolução Valeo 8200735897 - 16 peças</v>
          </cell>
          <cell r="D1422" t="str">
            <v>Malta - AKB-7294</v>
          </cell>
          <cell r="H1422">
            <v>39672</v>
          </cell>
        </row>
        <row r="1423">
          <cell r="A1423">
            <v>2901</v>
          </cell>
          <cell r="B1423" t="str">
            <v>Renault</v>
          </cell>
          <cell r="C1423" t="str">
            <v>Devolução Valeo 8200508553 - 120 peças</v>
          </cell>
          <cell r="D1423" t="str">
            <v>Malta - AKB-7294</v>
          </cell>
          <cell r="H1423">
            <v>39672</v>
          </cell>
        </row>
        <row r="1424">
          <cell r="A1424">
            <v>3050</v>
          </cell>
          <cell r="B1424" t="str">
            <v>Renault</v>
          </cell>
          <cell r="C1424" t="str">
            <v>Devolução Valeo - 8200394730 - 108 peças</v>
          </cell>
          <cell r="H1424">
            <v>39672</v>
          </cell>
        </row>
        <row r="1425">
          <cell r="A1425">
            <v>2922</v>
          </cell>
          <cell r="B1425" t="str">
            <v>Renault</v>
          </cell>
          <cell r="C1425" t="str">
            <v>Devolução Audilab - 7700437019 - 32 pçs</v>
          </cell>
          <cell r="D1425" t="str">
            <v xml:space="preserve">Malta </v>
          </cell>
          <cell r="H1425">
            <v>39679</v>
          </cell>
        </row>
        <row r="1426">
          <cell r="A1426">
            <v>3447</v>
          </cell>
          <cell r="B1426" t="str">
            <v>Renault</v>
          </cell>
          <cell r="C1426" t="str">
            <v>Devolução Simoldes - 8200745718 - 2100 pçs</v>
          </cell>
          <cell r="D1426" t="str">
            <v>Malta - Rota 13</v>
          </cell>
          <cell r="H1426">
            <v>39680</v>
          </cell>
        </row>
        <row r="1427">
          <cell r="A1427">
            <v>3446</v>
          </cell>
          <cell r="B1427" t="str">
            <v>Renault</v>
          </cell>
          <cell r="C1427" t="str">
            <v>Devolução Brandl - 8200635679 - 1500 pçs / 8200566534 - 500 pçs</v>
          </cell>
          <cell r="H1427">
            <v>39680</v>
          </cell>
        </row>
        <row r="1428">
          <cell r="A1428">
            <v>3324</v>
          </cell>
          <cell r="B1428" t="str">
            <v>Renault</v>
          </cell>
          <cell r="C1428" t="str">
            <v>Devolução Metagal - 8200458785 - 96 peças</v>
          </cell>
          <cell r="D1428" t="str">
            <v>Thale</v>
          </cell>
          <cell r="H1428">
            <v>39681</v>
          </cell>
        </row>
        <row r="1429">
          <cell r="A1429">
            <v>3503</v>
          </cell>
          <cell r="B1429" t="str">
            <v>Renault</v>
          </cell>
          <cell r="C1429" t="str">
            <v>TOWER 7700416752-1174pç</v>
          </cell>
          <cell r="D1429" t="str">
            <v>Rochaler - CAZ-1338</v>
          </cell>
          <cell r="H1429">
            <v>39681</v>
          </cell>
        </row>
        <row r="1430">
          <cell r="A1430">
            <v>3531</v>
          </cell>
          <cell r="B1430" t="str">
            <v>Renault</v>
          </cell>
          <cell r="C1430" t="str">
            <v>Devolução DHB - 7700419118- 210 peças</v>
          </cell>
          <cell r="D1430" t="str">
            <v>ADR-1233</v>
          </cell>
          <cell r="H1430">
            <v>39685</v>
          </cell>
        </row>
        <row r="1431">
          <cell r="A1431">
            <v>79037</v>
          </cell>
          <cell r="B1431" t="str">
            <v>DHB</v>
          </cell>
          <cell r="C1431" t="str">
            <v>Devolução DHB - 7702309057 - 252  peças</v>
          </cell>
          <cell r="D1431" t="str">
            <v>ADR-1233</v>
          </cell>
          <cell r="H1431">
            <v>39685</v>
          </cell>
        </row>
        <row r="1432">
          <cell r="A1432">
            <v>3553</v>
          </cell>
          <cell r="B1432" t="str">
            <v>Renault</v>
          </cell>
          <cell r="C1432" t="str">
            <v>Devolução Simoldes - 4514801177 - 150  peças</v>
          </cell>
          <cell r="H1432">
            <v>39685</v>
          </cell>
        </row>
        <row r="1433">
          <cell r="A1433">
            <v>3502</v>
          </cell>
          <cell r="B1433" t="str">
            <v>Renault</v>
          </cell>
          <cell r="C1433" t="str">
            <v>Devolução Moller (Eurostyle) - 8200026378 - 2 pçs</v>
          </cell>
          <cell r="D1433" t="str">
            <v>Próprio</v>
          </cell>
          <cell r="H1433">
            <v>39685</v>
          </cell>
        </row>
        <row r="1434">
          <cell r="A1434">
            <v>3572</v>
          </cell>
          <cell r="B1434" t="str">
            <v>Renault</v>
          </cell>
          <cell r="C1434" t="str">
            <v>Devolução Alusur - 8200185717 - 864 pçs</v>
          </cell>
          <cell r="H1434">
            <v>39686</v>
          </cell>
        </row>
        <row r="1435">
          <cell r="A1435">
            <v>28321</v>
          </cell>
          <cell r="B1435" t="str">
            <v>Magneti</v>
          </cell>
          <cell r="C1435" t="str">
            <v>Peças enviadas para Renault - 8200903250 - 2 pçs</v>
          </cell>
          <cell r="D1435" t="str">
            <v>Navette Cargolift</v>
          </cell>
          <cell r="H1435">
            <v>39688</v>
          </cell>
        </row>
        <row r="1436">
          <cell r="A1436">
            <v>49092</v>
          </cell>
          <cell r="B1436" t="str">
            <v>Stickolor</v>
          </cell>
          <cell r="C1436" t="str">
            <v>Peças enviadas para Renault - 8200474958 - 6000 pçs / 8200474959 - 1000 pçs</v>
          </cell>
          <cell r="D1436" t="str">
            <v>Navette Cargolift</v>
          </cell>
          <cell r="H1436">
            <v>39688</v>
          </cell>
        </row>
        <row r="1437">
          <cell r="A1437">
            <v>3703</v>
          </cell>
          <cell r="B1437" t="str">
            <v>Renault</v>
          </cell>
          <cell r="C1437" t="str">
            <v>Devolução TRW - 7700435936 - 120 pçs</v>
          </cell>
          <cell r="D1437" t="str">
            <v>Nepomuceno</v>
          </cell>
          <cell r="H1437">
            <v>39688</v>
          </cell>
        </row>
        <row r="1438">
          <cell r="A1438">
            <v>3767</v>
          </cell>
          <cell r="B1438" t="str">
            <v>Renault</v>
          </cell>
          <cell r="C1438" t="str">
            <v>Devolução Simoldes - 8200979225 - 160 pçs / 8200979211 - 288 pçs</v>
          </cell>
          <cell r="D1438" t="str">
            <v xml:space="preserve">Rota 13 </v>
          </cell>
          <cell r="H1438">
            <v>39692</v>
          </cell>
        </row>
        <row r="1439">
          <cell r="A1439">
            <v>3768</v>
          </cell>
          <cell r="B1439" t="str">
            <v>Renault</v>
          </cell>
          <cell r="C1439" t="str">
            <v>Devolução Simoldes - 8200979213 - 480 pçs</v>
          </cell>
          <cell r="D1439" t="str">
            <v xml:space="preserve">Rota 13 </v>
          </cell>
          <cell r="H1439">
            <v>39692</v>
          </cell>
        </row>
        <row r="1440">
          <cell r="A1440">
            <v>3740</v>
          </cell>
          <cell r="B1440" t="str">
            <v>Renault</v>
          </cell>
          <cell r="C1440" t="str">
            <v>Devolução Tower - 7700416752 - 450 pçs</v>
          </cell>
          <cell r="D1440" t="str">
            <v>carro Tower</v>
          </cell>
          <cell r="H1440">
            <v>39692</v>
          </cell>
        </row>
        <row r="1441">
          <cell r="A1441">
            <v>3841</v>
          </cell>
          <cell r="B1441" t="str">
            <v>Renault</v>
          </cell>
          <cell r="C1441" t="str">
            <v>Devolução Faurecia - 7701205531 - 30 pçs</v>
          </cell>
          <cell r="D1441" t="str">
            <v>Navette</v>
          </cell>
          <cell r="H1441">
            <v>39696</v>
          </cell>
        </row>
        <row r="1442">
          <cell r="A1442">
            <v>3807</v>
          </cell>
          <cell r="B1442" t="str">
            <v>Renault</v>
          </cell>
          <cell r="C1442" t="str">
            <v>Devolução Valeo 8200369521 - 400 pçs</v>
          </cell>
          <cell r="D1442" t="str">
            <v>Malta</v>
          </cell>
          <cell r="H1442">
            <v>39695</v>
          </cell>
        </row>
        <row r="1443">
          <cell r="A1443">
            <v>3600</v>
          </cell>
          <cell r="B1443" t="str">
            <v>Renault</v>
          </cell>
          <cell r="C1443" t="str">
            <v>Devolução Valeo 8200151165 - 576 pçs</v>
          </cell>
          <cell r="D1443" t="str">
            <v>Malta</v>
          </cell>
          <cell r="H1443">
            <v>39695</v>
          </cell>
        </row>
        <row r="1444">
          <cell r="A1444">
            <v>44057</v>
          </cell>
          <cell r="B1444" t="str">
            <v>Magneti Marelli</v>
          </cell>
          <cell r="C1444" t="str">
            <v>Envio das peças para CMO - 1 embalagem montada</v>
          </cell>
          <cell r="D1444" t="str">
            <v>Cargollift</v>
          </cell>
          <cell r="H1444">
            <v>39696</v>
          </cell>
        </row>
        <row r="1445">
          <cell r="A1445">
            <v>44056</v>
          </cell>
          <cell r="B1445" t="str">
            <v>Magneti Marelli</v>
          </cell>
          <cell r="C1445" t="str">
            <v>Envio das peças para CMO - 8200242376 - 3024 peças</v>
          </cell>
          <cell r="D1445" t="str">
            <v>Cargollift</v>
          </cell>
          <cell r="H1445">
            <v>39696</v>
          </cell>
        </row>
        <row r="1446">
          <cell r="A1446">
            <v>3920</v>
          </cell>
          <cell r="B1446" t="str">
            <v>Renault</v>
          </cell>
          <cell r="C1446" t="str">
            <v>Devolução Peguform - 8200085233 - 160 pçs</v>
          </cell>
          <cell r="D1446" t="str">
            <v>Estrela - BDT-0006</v>
          </cell>
          <cell r="H1446">
            <v>39699</v>
          </cell>
        </row>
        <row r="1447">
          <cell r="A1447">
            <v>3916</v>
          </cell>
          <cell r="B1447" t="str">
            <v>Renault</v>
          </cell>
          <cell r="C1447" t="str">
            <v>Devolução Brandl - 8200431768 - 900 pçs</v>
          </cell>
          <cell r="D1447" t="str">
            <v>Leal</v>
          </cell>
          <cell r="H1447">
            <v>39699</v>
          </cell>
        </row>
        <row r="1448">
          <cell r="A1448">
            <v>4341</v>
          </cell>
          <cell r="B1448" t="str">
            <v>Renault</v>
          </cell>
          <cell r="C1448" t="str">
            <v>Devolução Simoldes - 8200557064 - 128 pçs</v>
          </cell>
          <cell r="D1448" t="str">
            <v>Malta</v>
          </cell>
          <cell r="H1448">
            <v>39701</v>
          </cell>
        </row>
        <row r="1449">
          <cell r="A1449">
            <v>4379</v>
          </cell>
          <cell r="B1449" t="str">
            <v>Renault</v>
          </cell>
          <cell r="C1449" t="str">
            <v>Devolução Cooper - 8200371159 - 576 pçs</v>
          </cell>
          <cell r="D1449" t="str">
            <v>Nepomuceno</v>
          </cell>
          <cell r="H1449">
            <v>39703</v>
          </cell>
        </row>
        <row r="1450">
          <cell r="A1450">
            <v>4378</v>
          </cell>
          <cell r="B1450" t="str">
            <v>Renault</v>
          </cell>
          <cell r="C1450" t="str">
            <v>Devolução Cooper - 8200371158 - 192 pçs</v>
          </cell>
          <cell r="D1450" t="str">
            <v>Nepomuceno</v>
          </cell>
          <cell r="H1450">
            <v>39703</v>
          </cell>
        </row>
        <row r="1451">
          <cell r="A1451">
            <v>4452</v>
          </cell>
          <cell r="B1451" t="str">
            <v>Tower</v>
          </cell>
          <cell r="C1451" t="str">
            <v>Devolução Tower-77416752-1.050 pçs</v>
          </cell>
          <cell r="D1451" t="str">
            <v>Rochaler-DQB-3521</v>
          </cell>
          <cell r="H1451">
            <v>39703</v>
          </cell>
        </row>
        <row r="1452">
          <cell r="A1452">
            <v>4611</v>
          </cell>
          <cell r="B1452" t="str">
            <v>Tower</v>
          </cell>
          <cell r="C1452" t="str">
            <v>Devolução Tower-7701673066-108 pçs</v>
          </cell>
          <cell r="D1452" t="str">
            <v>Rochaler-BUP-6592</v>
          </cell>
          <cell r="H1452">
            <v>39707</v>
          </cell>
        </row>
        <row r="1453">
          <cell r="A1453">
            <v>4339</v>
          </cell>
          <cell r="B1453" t="str">
            <v>Valeo</v>
          </cell>
          <cell r="C1453" t="str">
            <v>Devolução-Valeo-8200632015-240 pçs</v>
          </cell>
          <cell r="D1453" t="str">
            <v>Job express-cyn7406</v>
          </cell>
          <cell r="H1453">
            <v>39707</v>
          </cell>
        </row>
        <row r="1454">
          <cell r="A1454">
            <v>4623</v>
          </cell>
          <cell r="B1454" t="str">
            <v>Renault</v>
          </cell>
          <cell r="C1454" t="str">
            <v>Devolução Cooper - 87200371158 - 384 pçs</v>
          </cell>
          <cell r="D1454" t="str">
            <v>Nepomuceno</v>
          </cell>
          <cell r="H1454">
            <v>39708</v>
          </cell>
        </row>
        <row r="1455">
          <cell r="A1455">
            <v>4622</v>
          </cell>
          <cell r="B1455" t="str">
            <v>Renault</v>
          </cell>
          <cell r="C1455" t="str">
            <v>Devolução Cooper - 87200371159 - 384 pçs</v>
          </cell>
          <cell r="D1455" t="str">
            <v>Nepomuceno</v>
          </cell>
          <cell r="H1455">
            <v>39708</v>
          </cell>
        </row>
        <row r="1456">
          <cell r="A1456">
            <v>4609</v>
          </cell>
          <cell r="B1456" t="str">
            <v>Renault</v>
          </cell>
          <cell r="C1456" t="str">
            <v>Devolução Valeo - 8200369521 - 400 pçs</v>
          </cell>
          <cell r="D1456" t="str">
            <v xml:space="preserve">Malta </v>
          </cell>
          <cell r="H1456">
            <v>39708</v>
          </cell>
        </row>
        <row r="1457">
          <cell r="A1457">
            <v>3600</v>
          </cell>
          <cell r="B1457" t="str">
            <v>Renault</v>
          </cell>
          <cell r="C1457" t="str">
            <v>Devolução Valeo - 8200151165 - 576 pçs</v>
          </cell>
          <cell r="D1457" t="str">
            <v xml:space="preserve">Malta </v>
          </cell>
          <cell r="H1457">
            <v>39708</v>
          </cell>
        </row>
        <row r="1458">
          <cell r="A1458">
            <v>3623</v>
          </cell>
          <cell r="B1458" t="str">
            <v>Renault</v>
          </cell>
          <cell r="C1458" t="str">
            <v>Devolução Valeo - 8200061197 - 342 pçs</v>
          </cell>
          <cell r="D1458" t="str">
            <v xml:space="preserve">Malta </v>
          </cell>
          <cell r="H1458">
            <v>39708</v>
          </cell>
        </row>
        <row r="1459">
          <cell r="A1459">
            <v>4610</v>
          </cell>
          <cell r="B1459" t="str">
            <v>Renault</v>
          </cell>
          <cell r="C1459" t="str">
            <v>Devolução DHB - 7702309057 - 210 PÇS</v>
          </cell>
          <cell r="H1459">
            <v>39708</v>
          </cell>
        </row>
        <row r="1460">
          <cell r="A1460">
            <v>4749</v>
          </cell>
          <cell r="B1460" t="str">
            <v>Renault</v>
          </cell>
          <cell r="C1460" t="str">
            <v>Devolução Thyssenkruup - 8200869388 - 6000 pçs</v>
          </cell>
          <cell r="D1460" t="str">
            <v>carro próprio</v>
          </cell>
          <cell r="H1460">
            <v>39713</v>
          </cell>
        </row>
        <row r="1461">
          <cell r="A1461">
            <v>4905</v>
          </cell>
          <cell r="B1461" t="str">
            <v>Renault</v>
          </cell>
          <cell r="C1461" t="str">
            <v>Devolução Valeo - 8200474978 - 1200 pçs</v>
          </cell>
          <cell r="D1461" t="str">
            <v>Covisi - DAJ-7034</v>
          </cell>
          <cell r="H1461">
            <v>39715</v>
          </cell>
        </row>
        <row r="1462">
          <cell r="A1462">
            <v>4901</v>
          </cell>
          <cell r="B1462" t="str">
            <v>Renault</v>
          </cell>
          <cell r="C1462" t="str">
            <v>Devolução Tower - 7700416752 - 900 pçs</v>
          </cell>
          <cell r="D1462" t="str">
            <v>Rochaler - BVB-1304</v>
          </cell>
          <cell r="H1462">
            <v>39715</v>
          </cell>
        </row>
        <row r="1463">
          <cell r="A1463">
            <v>42849</v>
          </cell>
          <cell r="B1463" t="str">
            <v>Renault</v>
          </cell>
          <cell r="C1463" t="str">
            <v>Devolução Renault-8200496333-50peças</v>
          </cell>
          <cell r="D1463" t="str">
            <v>ALI -9904</v>
          </cell>
          <cell r="H1463">
            <v>39716</v>
          </cell>
        </row>
        <row r="1464">
          <cell r="A1464">
            <v>4990</v>
          </cell>
          <cell r="B1464" t="str">
            <v>Renault</v>
          </cell>
          <cell r="C1464" t="str">
            <v>Devolução Intertrim-8200448955-78 peças</v>
          </cell>
          <cell r="D1464" t="str">
            <v>MO transportes-CLU-3897</v>
          </cell>
          <cell r="H1464">
            <v>39717</v>
          </cell>
        </row>
        <row r="1465">
          <cell r="A1465">
            <v>5012</v>
          </cell>
          <cell r="B1465" t="str">
            <v>Renault</v>
          </cell>
          <cell r="C1465" t="str">
            <v>Devolução Trelleborg- 82000310501 -72 peças</v>
          </cell>
          <cell r="D1465" t="str">
            <v>RODOR FLEX-CVP 1855</v>
          </cell>
          <cell r="H1465">
            <v>39720</v>
          </cell>
        </row>
        <row r="1466">
          <cell r="A1466">
            <v>4916</v>
          </cell>
          <cell r="B1466" t="str">
            <v>Renault</v>
          </cell>
          <cell r="C1466" t="str">
            <v>Devolução MB Metalbages-8200096941-60 pç</v>
          </cell>
          <cell r="D1466" t="str">
            <v>Rápido Taubaté-CPG2609</v>
          </cell>
          <cell r="H1466">
            <v>39721</v>
          </cell>
        </row>
        <row r="1467">
          <cell r="A1467">
            <v>4980</v>
          </cell>
          <cell r="B1467" t="str">
            <v>Renault</v>
          </cell>
          <cell r="C1467" t="str">
            <v>Devolução Peguform - 8200445991 - 225 pçs</v>
          </cell>
          <cell r="D1467" t="str">
            <v>Estrela do Oriente</v>
          </cell>
          <cell r="H1467">
            <v>39721</v>
          </cell>
        </row>
        <row r="1468">
          <cell r="A1468">
            <v>39078</v>
          </cell>
          <cell r="B1468" t="str">
            <v>Olsa</v>
          </cell>
          <cell r="C1468" t="str">
            <v>Devolução 8200526429 - 24 pçs</v>
          </cell>
          <cell r="D1468" t="str">
            <v>Malta AQL-8195</v>
          </cell>
          <cell r="H1468">
            <v>39722</v>
          </cell>
        </row>
        <row r="1469">
          <cell r="A1469">
            <v>98533</v>
          </cell>
          <cell r="B1469" t="str">
            <v>Valeo</v>
          </cell>
          <cell r="C1469" t="str">
            <v>Devolução 8200471963 - 1200 pçs</v>
          </cell>
          <cell r="D1469" t="str">
            <v>Covisi - DAJ-7034</v>
          </cell>
          <cell r="H1469">
            <v>39723</v>
          </cell>
        </row>
        <row r="1470">
          <cell r="A1470">
            <v>5122</v>
          </cell>
          <cell r="B1470" t="str">
            <v>Treves</v>
          </cell>
          <cell r="C1470" t="str">
            <v>Devolução-8200448585-28peças</v>
          </cell>
          <cell r="D1470" t="str">
            <v>Particular</v>
          </cell>
          <cell r="H1470">
            <v>39724</v>
          </cell>
        </row>
        <row r="1471">
          <cell r="A1471">
            <v>5403</v>
          </cell>
          <cell r="B1471" t="str">
            <v>Renault</v>
          </cell>
          <cell r="C1471" t="str">
            <v>Devolução faurecia - 7701205531 - 8 pçs</v>
          </cell>
          <cell r="D1471" t="str">
            <v>cargolift AlI-9904</v>
          </cell>
          <cell r="H1471">
            <v>39727</v>
          </cell>
        </row>
        <row r="1472">
          <cell r="A1472" t="str">
            <v>5391-5390</v>
          </cell>
          <cell r="B1472" t="str">
            <v>Renault</v>
          </cell>
          <cell r="C1472" t="str">
            <v>Devolução -8200982771-160peças 8200982775-320 peças</v>
          </cell>
          <cell r="D1472" t="str">
            <v>Alk-2383</v>
          </cell>
          <cell r="H1472">
            <v>39728</v>
          </cell>
        </row>
        <row r="1473">
          <cell r="A1473">
            <v>5455</v>
          </cell>
          <cell r="B1473" t="str">
            <v>Renault/Valeo</v>
          </cell>
          <cell r="C1473" t="str">
            <v>8200410617-36pç 2vol</v>
          </cell>
          <cell r="D1473" t="str">
            <v>akv-6042 Malta</v>
          </cell>
          <cell r="H1473">
            <v>39730</v>
          </cell>
        </row>
        <row r="1474">
          <cell r="A1474">
            <v>5454</v>
          </cell>
          <cell r="B1474" t="str">
            <v>Renault/Valeo</v>
          </cell>
          <cell r="C1474" t="str">
            <v>8200384603-864pç 3vol</v>
          </cell>
          <cell r="D1474" t="str">
            <v>akv-6042 Malta</v>
          </cell>
          <cell r="H1474">
            <v>39730</v>
          </cell>
        </row>
        <row r="1475">
          <cell r="A1475">
            <v>5482</v>
          </cell>
          <cell r="B1475" t="str">
            <v>Renault/Tecbor</v>
          </cell>
          <cell r="C1475" t="str">
            <v>8200052184-150pç</v>
          </cell>
          <cell r="D1475" t="str">
            <v>INY-4359/BENEDITO</v>
          </cell>
          <cell r="H1475">
            <v>39730</v>
          </cell>
        </row>
        <row r="1476">
          <cell r="A1476">
            <v>5456</v>
          </cell>
          <cell r="B1476" t="str">
            <v>Renault/Valeo</v>
          </cell>
          <cell r="C1476" t="str">
            <v>8200778246-800pç 8200834604-80pç</v>
          </cell>
          <cell r="D1476" t="str">
            <v>JZL-8005 - COVISI - LOURIVAL MONTEIRO</v>
          </cell>
          <cell r="H1476">
            <v>39730</v>
          </cell>
        </row>
        <row r="1477">
          <cell r="A1477">
            <v>5442</v>
          </cell>
          <cell r="B1477" t="str">
            <v>Renault/Moller</v>
          </cell>
          <cell r="C1477" t="str">
            <v>7700435039-36pç</v>
          </cell>
          <cell r="D1477" t="str">
            <v>AMH-8530 / EUROSTYLE</v>
          </cell>
          <cell r="H1477">
            <v>39730</v>
          </cell>
        </row>
        <row r="1478">
          <cell r="A1478">
            <v>30451</v>
          </cell>
          <cell r="B1478" t="str">
            <v>Thyssenkrupp</v>
          </cell>
          <cell r="C1478" t="str">
            <v>8200256793-200</v>
          </cell>
          <cell r="D1478" t="str">
            <v>ANN-6055</v>
          </cell>
          <cell r="H1478">
            <v>39730</v>
          </cell>
        </row>
        <row r="1479">
          <cell r="A1479">
            <v>878</v>
          </cell>
          <cell r="B1479" t="str">
            <v>dourdin</v>
          </cell>
          <cell r="C1479" t="str">
            <v>8200560861-1320  / 05vol</v>
          </cell>
          <cell r="D1479" t="str">
            <v>ALI -9904 / CARGOLIFT</v>
          </cell>
          <cell r="H1479">
            <v>39731</v>
          </cell>
        </row>
        <row r="1480">
          <cell r="A1480" t="str">
            <v>5671.</v>
          </cell>
          <cell r="B1480" t="str">
            <v>Thyssenkrupp</v>
          </cell>
          <cell r="C1480" t="str">
            <v>8200869388-8200869383-2.800 PEÇAS</v>
          </cell>
          <cell r="D1480" t="str">
            <v>ATW-2947</v>
          </cell>
          <cell r="H1480">
            <v>39734</v>
          </cell>
        </row>
        <row r="1481">
          <cell r="A1481">
            <v>5698</v>
          </cell>
          <cell r="B1481" t="str">
            <v>Renault / MGI</v>
          </cell>
          <cell r="C1481" t="str">
            <v>Devolução 8200217234 - 600 pçs / 8200452015 - 200 pçs</v>
          </cell>
          <cell r="H1481">
            <v>39735</v>
          </cell>
        </row>
        <row r="1482">
          <cell r="A1482">
            <v>5708</v>
          </cell>
          <cell r="B1482" t="str">
            <v>Alusur</v>
          </cell>
          <cell r="C1482" t="str">
            <v>8200048030-600peças</v>
          </cell>
          <cell r="D1482" t="str">
            <v>IOT-6664</v>
          </cell>
          <cell r="H1482">
            <v>39735</v>
          </cell>
        </row>
        <row r="1483">
          <cell r="A1483" t="str">
            <v>5672-</v>
          </cell>
          <cell r="B1483" t="str">
            <v>Metalbagem</v>
          </cell>
          <cell r="C1483" t="str">
            <v>7700430495-240peças</v>
          </cell>
          <cell r="D1483" t="str">
            <v>GWI3773</v>
          </cell>
          <cell r="H1483">
            <v>39735</v>
          </cell>
        </row>
        <row r="1484">
          <cell r="A1484">
            <v>5702</v>
          </cell>
          <cell r="B1484" t="str">
            <v>Tower</v>
          </cell>
          <cell r="C1484" t="str">
            <v>7701693419-7700842453-1260 peças</v>
          </cell>
          <cell r="D1484" t="str">
            <v>CAZ-7338</v>
          </cell>
          <cell r="H1484">
            <v>39735</v>
          </cell>
        </row>
        <row r="1485">
          <cell r="A1485">
            <v>5709</v>
          </cell>
          <cell r="B1485" t="str">
            <v>Renault / Moller</v>
          </cell>
          <cell r="C1485" t="str">
            <v>7700435038-126pç - 3vol</v>
          </cell>
          <cell r="D1485" t="str">
            <v>AKT-2762 / EUROSTYLE</v>
          </cell>
          <cell r="H1485">
            <v>39736</v>
          </cell>
        </row>
        <row r="1486">
          <cell r="A1486">
            <v>5687</v>
          </cell>
          <cell r="B1486" t="str">
            <v>Renault / Paschoal</v>
          </cell>
          <cell r="C1486" t="str">
            <v>8200595904-144pç</v>
          </cell>
          <cell r="D1486" t="str">
            <v>Malta</v>
          </cell>
          <cell r="H1486">
            <v>39736</v>
          </cell>
        </row>
        <row r="1487">
          <cell r="A1487">
            <v>42848</v>
          </cell>
          <cell r="B1487" t="str">
            <v>Renault</v>
          </cell>
          <cell r="C1487" t="str">
            <v>8200474958-100peças</v>
          </cell>
          <cell r="D1487" t="str">
            <v>Cargolifit-AMH-0476</v>
          </cell>
          <cell r="H1487">
            <v>39736</v>
          </cell>
        </row>
        <row r="1488">
          <cell r="A1488">
            <v>5703</v>
          </cell>
          <cell r="B1488" t="str">
            <v>Valeo</v>
          </cell>
          <cell r="C1488" t="str">
            <v>8200586793-8200578739-336-peças.</v>
          </cell>
          <cell r="D1488" t="str">
            <v>Malta-ALK-2458</v>
          </cell>
          <cell r="H1488">
            <v>39736</v>
          </cell>
        </row>
        <row r="1489">
          <cell r="A1489">
            <v>5799</v>
          </cell>
          <cell r="B1489" t="str">
            <v>Renault / Faurecia</v>
          </cell>
          <cell r="C1489" t="str">
            <v xml:space="preserve">8200432256-672pç </v>
          </cell>
          <cell r="D1489" t="str">
            <v>AMH-0446 / CARGOLIFT</v>
          </cell>
          <cell r="H1489">
            <v>39737</v>
          </cell>
        </row>
        <row r="1490">
          <cell r="A1490">
            <v>28243</v>
          </cell>
          <cell r="B1490" t="str">
            <v>Magneti</v>
          </cell>
          <cell r="C1490" t="str">
            <v>8200483680-8200703176-8200903249-8200903250-8200288378-41 peças</v>
          </cell>
          <cell r="D1490" t="str">
            <v>Navete</v>
          </cell>
          <cell r="H1490">
            <v>39737</v>
          </cell>
        </row>
        <row r="1491">
          <cell r="A1491">
            <v>42982</v>
          </cell>
          <cell r="B1491" t="str">
            <v>Renault</v>
          </cell>
          <cell r="C1491" t="str">
            <v>8200586375-8200582230-72 peças</v>
          </cell>
          <cell r="D1491" t="str">
            <v>Navete</v>
          </cell>
          <cell r="H1491">
            <v>39737</v>
          </cell>
        </row>
        <row r="1492">
          <cell r="A1492">
            <v>5803</v>
          </cell>
          <cell r="B1492" t="str">
            <v>Tower</v>
          </cell>
          <cell r="C1492" t="str">
            <v>7701692844-7700411726-1.040 peças</v>
          </cell>
          <cell r="D1492" t="str">
            <v>Tower-dqb-3521</v>
          </cell>
          <cell r="H1492">
            <v>39737</v>
          </cell>
        </row>
        <row r="1493">
          <cell r="A1493">
            <v>5801</v>
          </cell>
          <cell r="B1493" t="str">
            <v>Brandl</v>
          </cell>
          <cell r="C1493" t="str">
            <v>8200496326-436 peças</v>
          </cell>
          <cell r="D1493" t="str">
            <v>JOM-5805</v>
          </cell>
          <cell r="H1493">
            <v>39737</v>
          </cell>
        </row>
        <row r="1494">
          <cell r="A1494">
            <v>5800</v>
          </cell>
          <cell r="B1494" t="str">
            <v>Brandl</v>
          </cell>
          <cell r="C1494" t="str">
            <v>8200496326-436 peças -8200584744-1.550 peças</v>
          </cell>
          <cell r="D1494" t="str">
            <v>JOM-5805</v>
          </cell>
          <cell r="H1494">
            <v>39737</v>
          </cell>
        </row>
        <row r="1495">
          <cell r="A1495">
            <v>5805</v>
          </cell>
          <cell r="B1495" t="str">
            <v>Inergy</v>
          </cell>
          <cell r="C1495" t="str">
            <v>17201AZ70A-  96 peças</v>
          </cell>
          <cell r="D1495" t="str">
            <v>Bravo-AJQ-1079</v>
          </cell>
          <cell r="H1495">
            <v>39738</v>
          </cell>
        </row>
        <row r="1496">
          <cell r="A1496">
            <v>5774</v>
          </cell>
          <cell r="B1496" t="str">
            <v>Ficosa</v>
          </cell>
          <cell r="C1496" t="str">
            <v>8200700118- 160 peças</v>
          </cell>
          <cell r="D1496" t="str">
            <v>Ficosa-TAJ-7704</v>
          </cell>
          <cell r="H1496">
            <v>39741</v>
          </cell>
        </row>
        <row r="1497">
          <cell r="A1497">
            <v>5865</v>
          </cell>
          <cell r="B1497" t="str">
            <v>Tower</v>
          </cell>
          <cell r="C1497" t="str">
            <v>7700842321-peças 1.100 -7701692844-720 peças</v>
          </cell>
          <cell r="D1497" t="str">
            <v>TCM-ADU-9149</v>
          </cell>
          <cell r="H1497">
            <v>39741</v>
          </cell>
        </row>
        <row r="1498">
          <cell r="A1498">
            <v>5819</v>
          </cell>
          <cell r="B1498" t="str">
            <v>Metalbagens</v>
          </cell>
          <cell r="C1498" t="str">
            <v>7701704455-140peças</v>
          </cell>
          <cell r="D1498" t="str">
            <v>Rápido Talbaté-PRA-8717</v>
          </cell>
          <cell r="H1498">
            <v>39741</v>
          </cell>
        </row>
        <row r="1499">
          <cell r="A1499">
            <v>5880</v>
          </cell>
          <cell r="B1499" t="str">
            <v>Renault</v>
          </cell>
          <cell r="C1499" t="str">
            <v>Devolução Thyssen - 8200875586 - 1600 pçs</v>
          </cell>
          <cell r="H1499">
            <v>39741</v>
          </cell>
        </row>
        <row r="1500">
          <cell r="A1500">
            <v>5876</v>
          </cell>
          <cell r="B1500" t="str">
            <v>Renault</v>
          </cell>
          <cell r="C1500" t="str">
            <v>Devolução Tower - 7701693449 - 50 pçs</v>
          </cell>
          <cell r="D1500" t="str">
            <v>Rochaler - ANB-1314</v>
          </cell>
          <cell r="H1500">
            <v>39741</v>
          </cell>
        </row>
        <row r="1501">
          <cell r="A1501">
            <v>6067</v>
          </cell>
          <cell r="B1501" t="str">
            <v>Renault</v>
          </cell>
          <cell r="C1501" t="str">
            <v>Devolução Tower - 7701693419 - 260 pçs</v>
          </cell>
          <cell r="D1501" t="str">
            <v>Rochaler - DBC-6560</v>
          </cell>
          <cell r="H1501">
            <v>39742</v>
          </cell>
        </row>
        <row r="1502">
          <cell r="A1502">
            <v>153826</v>
          </cell>
          <cell r="B1502" t="str">
            <v>MB Metalbages</v>
          </cell>
          <cell r="C1502" t="str">
            <v>Devolução BO 1527 - 8200096941 - 90 pçs</v>
          </cell>
          <cell r="D1502" t="str">
            <v>Taubaté - CLK-2886</v>
          </cell>
          <cell r="H1502">
            <v>39742</v>
          </cell>
        </row>
        <row r="1503">
          <cell r="A1503">
            <v>5873</v>
          </cell>
          <cell r="B1503" t="str">
            <v>Renault</v>
          </cell>
          <cell r="C1503" t="str">
            <v>Devolução Cooper - 7700842750 - 72 pçs</v>
          </cell>
          <cell r="D1503" t="str">
            <v>Nepomuceno - BOP-1935</v>
          </cell>
          <cell r="H1503">
            <v>39742</v>
          </cell>
        </row>
        <row r="1504">
          <cell r="A1504" t="str">
            <v>5896.</v>
          </cell>
          <cell r="B1504" t="str">
            <v>Renault</v>
          </cell>
          <cell r="C1504" t="str">
            <v>Devolução Brandl: 8200496326 - 600 pçs / 8200496201 - 1500 pçs</v>
          </cell>
          <cell r="D1504" t="str">
            <v>Universolog</v>
          </cell>
          <cell r="H1504">
            <v>39742</v>
          </cell>
        </row>
        <row r="1505">
          <cell r="A1505" t="str">
            <v>5449.</v>
          </cell>
          <cell r="B1505" t="str">
            <v>Renault</v>
          </cell>
          <cell r="C1505" t="str">
            <v>Devolução Brandl - 8200625469 - 120 pçs</v>
          </cell>
          <cell r="D1505" t="str">
            <v>Universolog</v>
          </cell>
          <cell r="H1505">
            <v>39742</v>
          </cell>
        </row>
        <row r="1507">
          <cell r="A1507">
            <v>167975</v>
          </cell>
          <cell r="B1507" t="str">
            <v>fICOSA</v>
          </cell>
          <cell r="C1507" t="str">
            <v>Retrabalho e devolução da sobra</v>
          </cell>
          <cell r="D1507" t="str">
            <v>Osmar-Akb-3421</v>
          </cell>
          <cell r="H1507">
            <v>39743</v>
          </cell>
        </row>
        <row r="1508">
          <cell r="A1508">
            <v>46913</v>
          </cell>
          <cell r="B1508" t="str">
            <v>Renault</v>
          </cell>
          <cell r="C1508" t="str">
            <v>Devolução de bobinas-05peças plásticas e desenrolardor-01peças</v>
          </cell>
          <cell r="D1508" t="str">
            <v>Navett</v>
          </cell>
          <cell r="H1508">
            <v>39743</v>
          </cell>
        </row>
        <row r="1509">
          <cell r="A1509" t="str">
            <v>6064.</v>
          </cell>
          <cell r="B1509" t="str">
            <v>Renault</v>
          </cell>
          <cell r="C1509" t="str">
            <v>Devolução valeo - 7700847532 - 500 pçs</v>
          </cell>
          <cell r="D1509" t="str">
            <v>Malta</v>
          </cell>
          <cell r="H1509">
            <v>39743</v>
          </cell>
        </row>
        <row r="1510">
          <cell r="A1510" t="str">
            <v>6068.</v>
          </cell>
          <cell r="B1510" t="str">
            <v>Renault</v>
          </cell>
          <cell r="C1510" t="str">
            <v>Devolução Takata: 8200635424 - 108 pçs</v>
          </cell>
          <cell r="D1510" t="str">
            <v>Malta</v>
          </cell>
          <cell r="H1510">
            <v>39743</v>
          </cell>
        </row>
        <row r="1511">
          <cell r="A1511" t="str">
            <v>6065.</v>
          </cell>
          <cell r="B1511" t="str">
            <v>Renault</v>
          </cell>
          <cell r="C1511" t="str">
            <v>Devolução Valeo - 8200598940 - 560 pçs</v>
          </cell>
          <cell r="D1511" t="str">
            <v>Malta</v>
          </cell>
          <cell r="H1511">
            <v>39743</v>
          </cell>
        </row>
        <row r="1512">
          <cell r="A1512">
            <v>6103</v>
          </cell>
          <cell r="B1512" t="str">
            <v>Reanult Tower</v>
          </cell>
          <cell r="C1512" t="str">
            <v>7701692871-300pç  700842384-50 pç  700842385- 500 pçs</v>
          </cell>
          <cell r="D1512" t="str">
            <v>Rochaler, placa CAZ 7338</v>
          </cell>
          <cell r="H1512">
            <v>39744</v>
          </cell>
        </row>
        <row r="1513">
          <cell r="A1513">
            <v>5707</v>
          </cell>
          <cell r="B1513" t="str">
            <v>Renault</v>
          </cell>
          <cell r="C1513" t="str">
            <v>Devolução Tupy - 8200125055 - 600 pçs</v>
          </cell>
          <cell r="D1513" t="str">
            <v>Nepomuceno - BOP-1935</v>
          </cell>
          <cell r="H1513">
            <v>39744</v>
          </cell>
        </row>
        <row r="1514">
          <cell r="A1514">
            <v>6069</v>
          </cell>
          <cell r="B1514" t="str">
            <v>Renaut</v>
          </cell>
          <cell r="C1514" t="str">
            <v>Devolução somente da nota rf 8200508908</v>
          </cell>
          <cell r="D1514" t="str">
            <v>AMH-0476 corgo Lifit</v>
          </cell>
          <cell r="H1514">
            <v>39745</v>
          </cell>
        </row>
        <row r="1515">
          <cell r="A1515">
            <v>6062</v>
          </cell>
          <cell r="B1515" t="str">
            <v>Renaut</v>
          </cell>
          <cell r="C1515" t="str">
            <v>Devolução Delphi: 8200578902 - 30 pçs</v>
          </cell>
          <cell r="D1515" t="str">
            <v>Pituta</v>
          </cell>
          <cell r="H1515">
            <v>39748</v>
          </cell>
        </row>
        <row r="1516">
          <cell r="A1516">
            <v>6263</v>
          </cell>
          <cell r="B1516" t="str">
            <v>Renaut</v>
          </cell>
          <cell r="C1516" t="str">
            <v>Devolução Delphi:  8200578902 - 60 pçs</v>
          </cell>
          <cell r="D1516" t="str">
            <v>Pituta</v>
          </cell>
          <cell r="H1516">
            <v>39748</v>
          </cell>
        </row>
        <row r="1517">
          <cell r="A1517">
            <v>5797</v>
          </cell>
          <cell r="B1517" t="str">
            <v>Renaut</v>
          </cell>
          <cell r="C1517" t="str">
            <v>Devolução Delphi:  8200553789 - 120 pçs</v>
          </cell>
          <cell r="D1517" t="str">
            <v>Pituta</v>
          </cell>
          <cell r="H1517">
            <v>39748</v>
          </cell>
        </row>
        <row r="1518">
          <cell r="A1518">
            <v>5798</v>
          </cell>
          <cell r="B1518" t="str">
            <v>Renaut</v>
          </cell>
          <cell r="C1518" t="str">
            <v>Devolução Delphi: 8200553789: 60 pçs</v>
          </cell>
          <cell r="D1518" t="str">
            <v>Pituta</v>
          </cell>
          <cell r="H1518">
            <v>39748</v>
          </cell>
        </row>
        <row r="1519">
          <cell r="A1519">
            <v>282352</v>
          </cell>
          <cell r="B1519" t="str">
            <v>Resil</v>
          </cell>
          <cell r="C1519" t="str">
            <v>Delução Resil - BO 1533 - 8200501070 - 300 pçs</v>
          </cell>
          <cell r="D1519" t="str">
            <v>Malta</v>
          </cell>
          <cell r="H1519">
            <v>39748</v>
          </cell>
        </row>
        <row r="1520">
          <cell r="A1520">
            <v>6171</v>
          </cell>
          <cell r="B1520" t="str">
            <v>Renault-Bosch</v>
          </cell>
          <cell r="C1520" t="str">
            <v>7700416193-60 peças</v>
          </cell>
          <cell r="D1520" t="str">
            <v>Capivari-DBP 4915</v>
          </cell>
          <cell r="H1520">
            <v>39749</v>
          </cell>
        </row>
        <row r="1521">
          <cell r="A1521" t="str">
            <v>46299-46301</v>
          </cell>
          <cell r="B1521" t="str">
            <v>Yazaki</v>
          </cell>
          <cell r="C1521" t="str">
            <v>31 volumes</v>
          </cell>
          <cell r="D1521" t="str">
            <v>Futura</v>
          </cell>
          <cell r="H1521">
            <v>39750</v>
          </cell>
        </row>
        <row r="1522">
          <cell r="A1522">
            <v>6320</v>
          </cell>
          <cell r="B1522" t="str">
            <v>Rieter-renault</v>
          </cell>
          <cell r="C1522" t="str">
            <v>7700411501-300 peças.</v>
          </cell>
          <cell r="D1522" t="str">
            <v>BXI-9223</v>
          </cell>
          <cell r="H1522">
            <v>39750</v>
          </cell>
        </row>
        <row r="1523">
          <cell r="A1523">
            <v>6318</v>
          </cell>
          <cell r="B1523" t="str">
            <v>Renault/Valeo</v>
          </cell>
          <cell r="C1523" t="str">
            <v>8200171916-288pç devolução avanço</v>
          </cell>
          <cell r="D1523" t="str">
            <v>Malta-aQp-2046</v>
          </cell>
          <cell r="H1523">
            <v>39751</v>
          </cell>
        </row>
        <row r="1524">
          <cell r="A1524">
            <v>6066</v>
          </cell>
          <cell r="B1524" t="str">
            <v>Renault/Valeo</v>
          </cell>
          <cell r="C1524" t="str">
            <v>8200474978-200pç devolução avanço</v>
          </cell>
          <cell r="D1524" t="str">
            <v>Malta-aQp-2046</v>
          </cell>
          <cell r="H1524">
            <v>39751</v>
          </cell>
        </row>
        <row r="1525">
          <cell r="A1525">
            <v>6319</v>
          </cell>
          <cell r="B1525" t="str">
            <v>Renault/Trelleborg</v>
          </cell>
          <cell r="C1525" t="str">
            <v>8200503772-560pç devolução avanço</v>
          </cell>
          <cell r="D1525" t="str">
            <v>Malta-aQp-2046</v>
          </cell>
          <cell r="H1525">
            <v>39751</v>
          </cell>
        </row>
        <row r="1526">
          <cell r="A1526">
            <v>6166</v>
          </cell>
          <cell r="B1526" t="str">
            <v>Renault-tower</v>
          </cell>
          <cell r="C1526" t="str">
            <v>7701693459-420pç -8200035793-160pç -8200482405-600pç</v>
          </cell>
          <cell r="D1526" t="str">
            <v>Placa AIM 0622</v>
          </cell>
          <cell r="H1526">
            <v>39751</v>
          </cell>
        </row>
        <row r="1527">
          <cell r="A1527">
            <v>6355</v>
          </cell>
          <cell r="B1527" t="str">
            <v>Renault/Tecbor</v>
          </cell>
          <cell r="C1527" t="str">
            <v>7700108056-100pç</v>
          </cell>
          <cell r="D1527" t="str">
            <v>MALTA-AMT-0892</v>
          </cell>
          <cell r="H1527">
            <v>39751</v>
          </cell>
        </row>
        <row r="1528">
          <cell r="A1528">
            <v>7591</v>
          </cell>
          <cell r="B1528" t="str">
            <v>Ceva</v>
          </cell>
          <cell r="C1528" t="str">
            <v>Empilhadeira</v>
          </cell>
          <cell r="D1528" t="str">
            <v>(joao fabio)Agroten-ADO-6964</v>
          </cell>
          <cell r="H1528">
            <v>39752</v>
          </cell>
        </row>
        <row r="1529">
          <cell r="A1529">
            <v>6389</v>
          </cell>
          <cell r="B1529" t="str">
            <v>RENAULT/DELPHI</v>
          </cell>
          <cell r="C1529" t="str">
            <v>7700435368-12PÇ</v>
          </cell>
          <cell r="D1529" t="str">
            <v>PITUTA-DTB-6541</v>
          </cell>
          <cell r="H1529">
            <v>39755</v>
          </cell>
        </row>
        <row r="1530">
          <cell r="A1530">
            <v>6390</v>
          </cell>
          <cell r="B1530" t="str">
            <v>RENAULT/DELPHI</v>
          </cell>
          <cell r="C1530" t="str">
            <v>8200868533-30PÇ/7702307274-30PÇ</v>
          </cell>
          <cell r="D1530" t="str">
            <v>PITUTA-DTB-6541</v>
          </cell>
          <cell r="H1530">
            <v>39755</v>
          </cell>
        </row>
        <row r="1531">
          <cell r="A1531">
            <v>6391</v>
          </cell>
          <cell r="B1531" t="str">
            <v>RENAULT/DELPHI</v>
          </cell>
          <cell r="C1531" t="str">
            <v>8200721575-45PÇ</v>
          </cell>
          <cell r="D1531" t="str">
            <v>PITUTA-DTB-6541</v>
          </cell>
          <cell r="H1531">
            <v>39755</v>
          </cell>
        </row>
        <row r="1532">
          <cell r="A1532">
            <v>6492</v>
          </cell>
          <cell r="B1532" t="str">
            <v>RENAULT/FAURECIA</v>
          </cell>
          <cell r="C1532" t="str">
            <v>8200432256-224</v>
          </cell>
          <cell r="D1532" t="str">
            <v xml:space="preserve">Cargolift </v>
          </cell>
          <cell r="E1532" t="str">
            <v>ALL 9904</v>
          </cell>
          <cell r="F1532" t="str">
            <v>lacre</v>
          </cell>
          <cell r="G1532" t="str">
            <v>José  da Silva</v>
          </cell>
          <cell r="H1532">
            <v>39757</v>
          </cell>
        </row>
        <row r="1533">
          <cell r="A1533">
            <v>6489</v>
          </cell>
          <cell r="B1533" t="str">
            <v>RENAULT/MAGNETI</v>
          </cell>
          <cell r="C1533" t="str">
            <v>8200483676480PÇ</v>
          </cell>
          <cell r="D1533" t="str">
            <v>MALTA</v>
          </cell>
          <cell r="E1533" t="str">
            <v>AIO-3320</v>
          </cell>
          <cell r="F1533">
            <v>3467</v>
          </cell>
          <cell r="G1533" t="str">
            <v>Sidnei Daniel</v>
          </cell>
          <cell r="H1533">
            <v>39757</v>
          </cell>
        </row>
        <row r="1534">
          <cell r="A1534" t="str">
            <v>6490.</v>
          </cell>
          <cell r="B1534" t="str">
            <v>RENAULT/MAGNETI</v>
          </cell>
          <cell r="C1534" t="str">
            <v>8200483680-288 PÇ</v>
          </cell>
          <cell r="D1534" t="str">
            <v>MALTA</v>
          </cell>
          <cell r="E1534" t="str">
            <v>AIO-3320</v>
          </cell>
          <cell r="F1534">
            <v>3467</v>
          </cell>
          <cell r="G1534" t="str">
            <v>Sidnei Daniel</v>
          </cell>
          <cell r="H1534">
            <v>39757</v>
          </cell>
        </row>
        <row r="1535">
          <cell r="A1535">
            <v>6491</v>
          </cell>
          <cell r="B1535" t="str">
            <v>RENAULT/MAGNETI</v>
          </cell>
          <cell r="C1535" t="str">
            <v>8200903250 -96 pç</v>
          </cell>
          <cell r="D1535" t="str">
            <v>MALTA</v>
          </cell>
          <cell r="E1535" t="str">
            <v>AIO-3320</v>
          </cell>
          <cell r="F1535">
            <v>3467</v>
          </cell>
          <cell r="G1535" t="str">
            <v>Sidnei Daniel</v>
          </cell>
          <cell r="H1535">
            <v>39757</v>
          </cell>
        </row>
        <row r="1536">
          <cell r="A1536">
            <v>6585</v>
          </cell>
          <cell r="B1536" t="str">
            <v>RENAULT/VALEO</v>
          </cell>
          <cell r="C1536" t="str">
            <v>8200076011-288PÇ</v>
          </cell>
          <cell r="D1536" t="str">
            <v>MALTA</v>
          </cell>
          <cell r="F1536">
            <v>2013</v>
          </cell>
          <cell r="H1536">
            <v>39759</v>
          </cell>
        </row>
        <row r="1537">
          <cell r="A1537">
            <v>6586</v>
          </cell>
          <cell r="B1537" t="str">
            <v>RENAULT/VALEO</v>
          </cell>
          <cell r="C1537" t="str">
            <v>7700847567-64/8200384603-576</v>
          </cell>
          <cell r="D1537" t="str">
            <v>MALTA</v>
          </cell>
          <cell r="F1537">
            <v>2013</v>
          </cell>
          <cell r="H1537">
            <v>39759</v>
          </cell>
        </row>
        <row r="1538">
          <cell r="A1538">
            <v>6587</v>
          </cell>
          <cell r="B1538" t="str">
            <v>RENAULT/VALEO</v>
          </cell>
          <cell r="C1538" t="str">
            <v>8200076010-288</v>
          </cell>
          <cell r="D1538" t="str">
            <v>MALTA</v>
          </cell>
          <cell r="F1538">
            <v>2013</v>
          </cell>
          <cell r="H1538">
            <v>39759</v>
          </cell>
        </row>
        <row r="1539">
          <cell r="A1539">
            <v>6584</v>
          </cell>
          <cell r="B1539" t="str">
            <v>RENAULT/CONTINENTAL</v>
          </cell>
          <cell r="C1539" t="str">
            <v>8200049716-120</v>
          </cell>
          <cell r="D1539" t="str">
            <v>MALTA</v>
          </cell>
          <cell r="F1539">
            <v>2013</v>
          </cell>
          <cell r="H1539">
            <v>39759</v>
          </cell>
        </row>
        <row r="1540">
          <cell r="A1540">
            <v>6493</v>
          </cell>
          <cell r="B1540" t="str">
            <v>RENAULT/DELGA</v>
          </cell>
          <cell r="C1540" t="str">
            <v>7700842431-600</v>
          </cell>
          <cell r="D1540" t="str">
            <v>MALTA</v>
          </cell>
          <cell r="E1540" t="str">
            <v>AKB-7326</v>
          </cell>
          <cell r="F1540">
            <v>2013</v>
          </cell>
          <cell r="G1540" t="str">
            <v>Aleandro</v>
          </cell>
          <cell r="H1540">
            <v>39759</v>
          </cell>
        </row>
        <row r="1541">
          <cell r="A1541">
            <v>6582</v>
          </cell>
          <cell r="B1541" t="str">
            <v>RENAULT/DELPHI</v>
          </cell>
          <cell r="C1541" t="str">
            <v>8200721572-90pç</v>
          </cell>
          <cell r="D1541" t="str">
            <v>Pituta</v>
          </cell>
          <cell r="E1541" t="str">
            <v>DJE-9205</v>
          </cell>
          <cell r="F1541">
            <v>2082</v>
          </cell>
          <cell r="G1541" t="str">
            <v>FRANCISCO</v>
          </cell>
          <cell r="H1541">
            <v>39762</v>
          </cell>
        </row>
        <row r="1542">
          <cell r="A1542">
            <v>6418</v>
          </cell>
          <cell r="B1542" t="str">
            <v>Renault/Brandl</v>
          </cell>
          <cell r="C1542" t="str">
            <v>8200695430-450/8200595898-200</v>
          </cell>
          <cell r="D1542" t="str">
            <v>Malta</v>
          </cell>
          <cell r="E1542" t="str">
            <v>ALK-2323</v>
          </cell>
          <cell r="F1542">
            <v>1819</v>
          </cell>
          <cell r="G1542" t="str">
            <v>Jorge</v>
          </cell>
          <cell r="H1542">
            <v>39762</v>
          </cell>
        </row>
        <row r="1543">
          <cell r="A1543">
            <v>46914</v>
          </cell>
          <cell r="B1543" t="str">
            <v>Renault</v>
          </cell>
          <cell r="C1543" t="str">
            <v>8200626717-60pç / 8200626716-72</v>
          </cell>
          <cell r="D1543" t="str">
            <v>Malta</v>
          </cell>
          <cell r="E1543" t="str">
            <v>AHY-4790</v>
          </cell>
          <cell r="F1543">
            <v>2026</v>
          </cell>
          <cell r="G1543" t="str">
            <v>Aleandro</v>
          </cell>
          <cell r="H1543">
            <v>39763</v>
          </cell>
        </row>
        <row r="1544">
          <cell r="A1544">
            <v>6773</v>
          </cell>
          <cell r="B1544" t="str">
            <v>Renault/resil</v>
          </cell>
          <cell r="C1544" t="str">
            <v>8200501070-300pç</v>
          </cell>
          <cell r="D1544" t="str">
            <v>MALTA</v>
          </cell>
          <cell r="E1544" t="str">
            <v>APA-2872</v>
          </cell>
          <cell r="F1544">
            <v>2031</v>
          </cell>
          <cell r="G1544" t="str">
            <v>MARCILIO</v>
          </cell>
          <cell r="H1544">
            <v>39765</v>
          </cell>
        </row>
        <row r="1545">
          <cell r="A1545">
            <v>6852</v>
          </cell>
          <cell r="B1545" t="str">
            <v>Renault/ Delphi</v>
          </cell>
          <cell r="C1545" t="str">
            <v>8200849959-15 pçs</v>
          </cell>
          <cell r="D1545" t="str">
            <v>Delphi</v>
          </cell>
          <cell r="E1545" t="str">
            <v>GUX-6971</v>
          </cell>
          <cell r="F1545">
            <v>1840</v>
          </cell>
          <cell r="G1545" t="str">
            <v>João Batista</v>
          </cell>
          <cell r="H1545">
            <v>39771</v>
          </cell>
        </row>
        <row r="1546">
          <cell r="A1546">
            <v>6776</v>
          </cell>
          <cell r="B1546" t="str">
            <v>Renault/ Delphi</v>
          </cell>
          <cell r="C1546" t="str">
            <v>8200868681-180pçs</v>
          </cell>
          <cell r="D1546" t="str">
            <v>Delphi</v>
          </cell>
          <cell r="E1546" t="str">
            <v>GUX-6971</v>
          </cell>
          <cell r="F1546">
            <v>1840</v>
          </cell>
          <cell r="G1546" t="str">
            <v>João Batista</v>
          </cell>
          <cell r="H1546">
            <v>39771</v>
          </cell>
        </row>
        <row r="1547">
          <cell r="A1547">
            <v>6775</v>
          </cell>
          <cell r="B1547" t="str">
            <v>Renault/ Delphi</v>
          </cell>
          <cell r="C1547" t="str">
            <v>8200868570-60pç/8200163620-12pç</v>
          </cell>
          <cell r="D1547" t="str">
            <v>Delphi</v>
          </cell>
          <cell r="E1547" t="str">
            <v>GUX-6971</v>
          </cell>
          <cell r="F1547">
            <v>1840</v>
          </cell>
          <cell r="G1547" t="str">
            <v>João Batista</v>
          </cell>
          <cell r="H1547">
            <v>39771</v>
          </cell>
        </row>
        <row r="1548">
          <cell r="A1548">
            <v>6774</v>
          </cell>
          <cell r="B1548" t="str">
            <v>Renault/ Delphi</v>
          </cell>
          <cell r="C1548" t="str">
            <v>8200888309-30pç/8200868560-120pç</v>
          </cell>
          <cell r="D1548" t="str">
            <v>Delphi</v>
          </cell>
          <cell r="E1548" t="str">
            <v>GUX-6971</v>
          </cell>
          <cell r="F1548">
            <v>1840</v>
          </cell>
          <cell r="G1548" t="str">
            <v>João Batista</v>
          </cell>
          <cell r="H1548">
            <v>39771</v>
          </cell>
        </row>
        <row r="1549">
          <cell r="A1549">
            <v>7011</v>
          </cell>
          <cell r="B1549" t="str">
            <v>Renault/Intertrim</v>
          </cell>
          <cell r="C1549" t="str">
            <v>8200448955-16pç</v>
          </cell>
          <cell r="D1549" t="str">
            <v>MO</v>
          </cell>
          <cell r="E1549" t="str">
            <v>ACA-8485</v>
          </cell>
          <cell r="F1549">
            <v>2038</v>
          </cell>
          <cell r="G1549" t="str">
            <v>GIVALDO PEREIRA C.</v>
          </cell>
          <cell r="H1549">
            <v>39776</v>
          </cell>
        </row>
        <row r="1550">
          <cell r="A1550">
            <v>6996</v>
          </cell>
          <cell r="B1550" t="str">
            <v>Renault/Tower</v>
          </cell>
          <cell r="C1550" t="str">
            <v>7701692844-720/7701693459-420</v>
          </cell>
          <cell r="D1550" t="str">
            <v>MALTA</v>
          </cell>
          <cell r="E1550" t="str">
            <v>ABW-1087</v>
          </cell>
          <cell r="F1550">
            <v>2018</v>
          </cell>
          <cell r="G1550" t="str">
            <v>ANDRE</v>
          </cell>
          <cell r="H1550">
            <v>39776</v>
          </cell>
        </row>
        <row r="1551">
          <cell r="A1551">
            <v>6841</v>
          </cell>
          <cell r="B1551" t="str">
            <v>Renault/Cooper</v>
          </cell>
          <cell r="C1551" t="str">
            <v>8200371158-160 pç</v>
          </cell>
          <cell r="D1551" t="str">
            <v xml:space="preserve">Nepomuceno </v>
          </cell>
          <cell r="E1551" t="str">
            <v>GVK-7008</v>
          </cell>
          <cell r="F1551">
            <v>2006</v>
          </cell>
          <cell r="G1551" t="str">
            <v>JOAO BATISTA</v>
          </cell>
          <cell r="H1551">
            <v>39778</v>
          </cell>
        </row>
        <row r="1552">
          <cell r="A1552">
            <v>7098</v>
          </cell>
          <cell r="B1552" t="str">
            <v>RENAULT/DELPHI</v>
          </cell>
          <cell r="C1552" t="str">
            <v>8200578902-30pç</v>
          </cell>
          <cell r="D1552" t="str">
            <v>Pigato</v>
          </cell>
          <cell r="E1552" t="str">
            <v>INB-0725</v>
          </cell>
          <cell r="F1552">
            <v>2033</v>
          </cell>
          <cell r="G1552" t="str">
            <v>MAURO JUNIOR</v>
          </cell>
          <cell r="H1552">
            <v>39784</v>
          </cell>
        </row>
        <row r="1553">
          <cell r="A1553">
            <v>46922</v>
          </cell>
          <cell r="B1553" t="str">
            <v>Renault/renault</v>
          </cell>
          <cell r="C1553" t="str">
            <v xml:space="preserve">8200509265-838pç </v>
          </cell>
          <cell r="D1553" t="str">
            <v xml:space="preserve">Cargolift </v>
          </cell>
          <cell r="E1553" t="str">
            <v>amh-0486</v>
          </cell>
          <cell r="F1553">
            <v>1836</v>
          </cell>
          <cell r="G1553" t="str">
            <v>alisson</v>
          </cell>
          <cell r="H1553">
            <v>39784</v>
          </cell>
        </row>
        <row r="1554">
          <cell r="A1554">
            <v>46923</v>
          </cell>
          <cell r="B1554" t="str">
            <v>RENAULT</v>
          </cell>
          <cell r="C1554" t="str">
            <v>8200196260-1600/1700/1500/18; 8200318813-90/8200814652-80/8200308398-350/8200275053-95/8200395507-252</v>
          </cell>
          <cell r="D1554" t="str">
            <v xml:space="preserve">Cargolift </v>
          </cell>
          <cell r="E1554" t="str">
            <v>amh-0486</v>
          </cell>
          <cell r="G1554" t="str">
            <v>alisson</v>
          </cell>
          <cell r="H1554">
            <v>39790</v>
          </cell>
        </row>
        <row r="1555">
          <cell r="A1555">
            <v>46926</v>
          </cell>
          <cell r="B1555" t="str">
            <v>RENAULT</v>
          </cell>
          <cell r="C1555" t="str">
            <v xml:space="preserve">8200211755-240 8200211837-240 </v>
          </cell>
          <cell r="D1555" t="str">
            <v xml:space="preserve">Cargolift </v>
          </cell>
          <cell r="E1555" t="str">
            <v>amh-0486</v>
          </cell>
          <cell r="F1555">
            <v>2630</v>
          </cell>
          <cell r="G1555" t="str">
            <v>alisson</v>
          </cell>
          <cell r="H1555">
            <v>39791</v>
          </cell>
        </row>
        <row r="1556">
          <cell r="A1556">
            <v>424</v>
          </cell>
          <cell r="B1556" t="str">
            <v>RENAULT/BRANDL</v>
          </cell>
          <cell r="C1556">
            <v>8200496326</v>
          </cell>
          <cell r="D1556" t="str">
            <v>LEAL</v>
          </cell>
          <cell r="E1556" t="str">
            <v>AKN-5674</v>
          </cell>
          <cell r="F1556">
            <v>2638</v>
          </cell>
          <cell r="G1556" t="str">
            <v>LUZARDO</v>
          </cell>
          <cell r="H1556">
            <v>39798</v>
          </cell>
        </row>
        <row r="1557">
          <cell r="A1557" t="str">
            <v>31983-32056</v>
          </cell>
          <cell r="B1557" t="str">
            <v>thyssenkrupp</v>
          </cell>
          <cell r="C1557" t="str">
            <v>várias</v>
          </cell>
          <cell r="D1557" t="str">
            <v>malta</v>
          </cell>
          <cell r="E1557" t="str">
            <v>AKC-9973</v>
          </cell>
          <cell r="F1557">
            <v>4470</v>
          </cell>
          <cell r="G1557" t="str">
            <v>ALCEU</v>
          </cell>
          <cell r="H1557">
            <v>39799</v>
          </cell>
        </row>
        <row r="1558">
          <cell r="A1558" t="str">
            <v>443-423</v>
          </cell>
          <cell r="B1558" t="str">
            <v>RENAULT/DELPHI</v>
          </cell>
          <cell r="C1558" t="str">
            <v>8200868551-30/8200451169-80</v>
          </cell>
          <cell r="D1558" t="str">
            <v>MALTA</v>
          </cell>
          <cell r="E1558" t="str">
            <v>AIO-3320</v>
          </cell>
          <cell r="F1558">
            <v>2625</v>
          </cell>
          <cell r="G1558" t="str">
            <v>José  WATER</v>
          </cell>
          <cell r="H1558">
            <v>39799</v>
          </cell>
        </row>
        <row r="1559">
          <cell r="A1559" t="str">
            <v>440-439</v>
          </cell>
          <cell r="B1559" t="str">
            <v>Renault/Tower</v>
          </cell>
          <cell r="C1559" t="str">
            <v>7700842303-770169344-8200035795-7700842303-7700842302</v>
          </cell>
          <cell r="D1559" t="str">
            <v>TCM</v>
          </cell>
          <cell r="E1559" t="str">
            <v>AAR-1992</v>
          </cell>
          <cell r="F1559">
            <v>2029</v>
          </cell>
          <cell r="G1559" t="str">
            <v>CARLOS RENATO</v>
          </cell>
          <cell r="H1559">
            <v>39800</v>
          </cell>
        </row>
        <row r="1560">
          <cell r="A1560">
            <v>47112</v>
          </cell>
          <cell r="B1560" t="str">
            <v>Renault</v>
          </cell>
          <cell r="C1560">
            <v>8200491502</v>
          </cell>
          <cell r="D1560" t="str">
            <v xml:space="preserve">Cargolift </v>
          </cell>
          <cell r="E1560" t="str">
            <v>amh-0486</v>
          </cell>
          <cell r="F1560">
            <v>2624</v>
          </cell>
          <cell r="G1560" t="str">
            <v>alisson</v>
          </cell>
          <cell r="H1560">
            <v>39800</v>
          </cell>
        </row>
        <row r="1561">
          <cell r="A1561">
            <v>422</v>
          </cell>
          <cell r="B1561" t="str">
            <v>VALEO</v>
          </cell>
          <cell r="C1561">
            <v>8200713106</v>
          </cell>
          <cell r="D1561" t="str">
            <v>MALTA</v>
          </cell>
          <cell r="E1561" t="str">
            <v>APA-2764</v>
          </cell>
          <cell r="F1561">
            <v>2647</v>
          </cell>
          <cell r="G1561" t="str">
            <v>ELIEU</v>
          </cell>
          <cell r="H1561">
            <v>39801</v>
          </cell>
        </row>
        <row r="1562">
          <cell r="A1562" t="str">
            <v>558.</v>
          </cell>
          <cell r="B1562" t="str">
            <v>RENAULT/PASCHOAL</v>
          </cell>
          <cell r="C1562" t="str">
            <v>8200706854-489PÇ</v>
          </cell>
          <cell r="D1562" t="str">
            <v>MALTA</v>
          </cell>
          <cell r="E1562" t="str">
            <v>ALK-2383</v>
          </cell>
          <cell r="F1562">
            <v>1852</v>
          </cell>
          <cell r="G1562" t="str">
            <v>LUIZ</v>
          </cell>
          <cell r="H1562">
            <v>39812</v>
          </cell>
        </row>
        <row r="1563">
          <cell r="A1563">
            <v>47114</v>
          </cell>
          <cell r="B1563" t="str">
            <v>Renault</v>
          </cell>
          <cell r="C1563" t="str">
            <v>8200429374-06pç (solicitado leandro)</v>
          </cell>
          <cell r="D1563" t="str">
            <v xml:space="preserve">Cargolift </v>
          </cell>
          <cell r="E1563" t="str">
            <v>amh-0486</v>
          </cell>
          <cell r="F1563" t="str">
            <v>x</v>
          </cell>
          <cell r="G1563" t="str">
            <v>alisson</v>
          </cell>
          <cell r="H1563">
            <v>39820</v>
          </cell>
        </row>
        <row r="1564">
          <cell r="A1564" t="str">
            <v>1145-1146</v>
          </cell>
          <cell r="B1564" t="str">
            <v>DAYCO</v>
          </cell>
          <cell r="C1564" t="str">
            <v>DEVOLUÇÃO 8200151732-640PÇ/8200386493-160PÇ</v>
          </cell>
          <cell r="D1564" t="str">
            <v>MALTA</v>
          </cell>
          <cell r="E1564" t="str">
            <v>ALK-2394</v>
          </cell>
          <cell r="F1564">
            <v>1846</v>
          </cell>
          <cell r="H1564">
            <v>39834</v>
          </cell>
        </row>
        <row r="1565">
          <cell r="A1565" t="str">
            <v>918/919</v>
          </cell>
          <cell r="B1565" t="str">
            <v>VALEO</v>
          </cell>
          <cell r="C1565" t="str">
            <v xml:space="preserve"> devolução  8200526427 - 8200578738</v>
          </cell>
          <cell r="D1565" t="str">
            <v>MALTA</v>
          </cell>
          <cell r="E1565" t="str">
            <v>AIO-3320</v>
          </cell>
          <cell r="F1565">
            <v>1845</v>
          </cell>
          <cell r="G1565" t="str">
            <v>José Walter</v>
          </cell>
          <cell r="H1565">
            <v>39834</v>
          </cell>
        </row>
      </sheetData>
    </sheetDataSet>
  </externalBook>
</externalLink>
</file>

<file path=xl/externalLinks/externalLink140.xml><?xml version="1.0" encoding="utf-8"?>
<externalLink xmlns="http://schemas.openxmlformats.org/spreadsheetml/2006/main">
  <externalBook xmlns:r="http://schemas.openxmlformats.org/officeDocument/2006/relationships" r:id="rId1">
    <sheetNames>
      <sheetName val="Plan1"/>
      <sheetName val="Pasta1"/>
      <sheetName val="#REF"/>
      <sheetName val="G1"/>
      <sheetName val="Usos e Fontes"/>
      <sheetName val="XREF"/>
      <sheetName val="Dez'04"/>
      <sheetName val="Imobilizado"/>
      <sheetName val="IR e CSLL Diferidos"/>
      <sheetName val="Impostos a Recuperar"/>
      <sheetName val="Links"/>
      <sheetName val="SaidaDados"/>
      <sheetName val="Esforços"/>
      <sheetName val="DRE_Brasil"/>
      <sheetName val="DistSep"/>
      <sheetName val="CD"/>
      <sheetName val="fg-17"/>
    </sheetNames>
    <sheetDataSet>
      <sheetData sheetId="0">
        <row r="3">
          <cell r="A3" t="str">
            <v>esta pasta foi criada somente para acabar com os vinculos mortos das planilhas.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41.xml><?xml version="1.0" encoding="utf-8"?>
<externalLink xmlns="http://schemas.openxmlformats.org/spreadsheetml/2006/main">
  <externalBook xmlns:r="http://schemas.openxmlformats.org/officeDocument/2006/relationships" r:id="rId1">
    <sheetNames>
      <sheetName val="Quarterly_financials"/>
      <sheetName val="Summary_financials"/>
      <sheetName val="Despesas operacionais"/>
      <sheetName val="Anual_p"/>
      <sheetName val="Premissas"/>
      <sheetName val="Anual_p_US$"/>
      <sheetName val="Financiamentos"/>
      <sheetName val="TargetP"/>
      <sheetName val="Acionária"/>
      <sheetName val="Máscara 2"/>
      <sheetName val="Máscara 1"/>
      <sheetName val="Summary_Operations"/>
      <sheetName val="WACC"/>
      <sheetName val="Base"/>
      <sheetName val="Forecasts_VDF"/>
      <sheetName val="Data"/>
      <sheetName val="RELATA antigo"/>
      <sheetName val="market"/>
      <sheetName val="DADOS FORNECEDORES"/>
      <sheetName val=""/>
      <sheetName val="CONSSID12-96"/>
      <sheetName val="SUBCONTRATOS"/>
      <sheetName val="Base IBGE"/>
      <sheetName val="Ajuste da Curva POP."/>
      <sheetName val="Demanda Água"/>
      <sheetName val="Ligação de Água"/>
      <sheetName val="Demanda de Esgoto"/>
      <sheetName val="Ligação de Esgoto"/>
      <sheetName val="2013"/>
      <sheetName val="1. Instellingen"/>
      <sheetName val="BACKUP PLAN ORÇAMENTO"/>
      <sheetName val="ELECTRICOS"/>
      <sheetName val="Indice Precos Mes"/>
      <sheetName val="CONTROL"/>
      <sheetName val="sbsp"/>
      <sheetName val="DO NOT USE PRINT! Macro Data"/>
      <sheetName val="Sheet1"/>
      <sheetName val="Project Enigma Valuation V01  "/>
      <sheetName val="Entrada de Dados"/>
      <sheetName val="SispecPSAP"/>
      <sheetName val="Sispec99"/>
      <sheetName val="Tabelas"/>
      <sheetName val="Sheet2"/>
      <sheetName val="composições"/>
      <sheetName val="MENU"/>
      <sheetName val="BASE TEND"/>
      <sheetName val="pef"/>
    </sheetNames>
    <sheetDataSet>
      <sheetData sheetId="0"/>
      <sheetData sheetId="1"/>
      <sheetData sheetId="2"/>
      <sheetData sheetId="3"/>
      <sheetData sheetId="4" refreshError="1">
        <row r="161">
          <cell r="Z161">
            <v>-1255.8879413952952</v>
          </cell>
        </row>
        <row r="166">
          <cell r="Z166">
            <v>-2.0120103106201701E-2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42.xml><?xml version="1.0" encoding="utf-8"?>
<externalLink xmlns="http://schemas.openxmlformats.org/spreadsheetml/2006/main">
  <externalBook xmlns:r="http://schemas.openxmlformats.org/officeDocument/2006/relationships" r:id="rId1">
    <sheetNames>
      <sheetName val="laroux"/>
      <sheetName val="Spread Graph"/>
      <sheetName val="Risk "/>
      <sheetName val="Sheet2"/>
      <sheetName val="FTAA"/>
      <sheetName val="FMVA"/>
      <sheetName val="Return "/>
      <sheetName val="Yield Curve "/>
      <sheetName val="Duration "/>
      <sheetName val="bm"/>
      <sheetName val="Buy-Sell"/>
      <sheetName val="Sheet1"/>
      <sheetName val="Ratings"/>
      <sheetName val="TaxRevised"/>
      <sheetName val="Exchange Rates 1.4"/>
      <sheetName val="fg-17"/>
      <sheetName val="2000 Largest 10 customers"/>
      <sheetName val="Restruct-Cont"/>
      <sheetName val="FMVAdailyresc"/>
      <sheetName val="M Metal"/>
      <sheetName val="diversos"/>
      <sheetName val="Raw Data"/>
      <sheetName val="Input"/>
      <sheetName val="B_S"/>
      <sheetName val="Cover"/>
      <sheetName val="Cadastros"/>
      <sheetName val="SispecPSAP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15">
          <cell r="B15">
            <v>6</v>
          </cell>
          <cell r="D15">
            <v>50000</v>
          </cell>
          <cell r="E15">
            <v>1.05</v>
          </cell>
          <cell r="F15">
            <v>47619.047619047618</v>
          </cell>
        </row>
      </sheetData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43.xml><?xml version="1.0" encoding="utf-8"?>
<externalLink xmlns="http://schemas.openxmlformats.org/spreadsheetml/2006/main">
  <externalBook xmlns:r="http://schemas.openxmlformats.org/officeDocument/2006/relationships" r:id="rId1">
    <sheetNames>
      <sheetName val="Titulos"/>
      <sheetName val="Agenda"/>
      <sheetName val="Macroeconomics (3)"/>
      <sheetName val="Dados Industry Trend"/>
      <sheetName val="Budget  97"/>
      <sheetName val="Budget1998"/>
      <sheetName val="Industry Proposal 99"/>
      <sheetName val="Industry Proposal 00"/>
      <sheetName val="Industry Proposal 01"/>
      <sheetName val="SAAR 97"/>
      <sheetName val="SAAR 98"/>
      <sheetName val="SAAR 99"/>
      <sheetName val="SAAR 00"/>
      <sheetName val="SAAR 01"/>
      <sheetName val="Dados SAAR 1997"/>
      <sheetName val="Dados SAAR 1998"/>
      <sheetName val="Dados SAAR 1999"/>
      <sheetName val="Dados SAAR 2000"/>
      <sheetName val="Dados SAAR 2001"/>
      <sheetName val="AtualizarSaar9798"/>
      <sheetName val="Cadastros"/>
      <sheetName val="Industry Forecast (5+7)"/>
      <sheetName val="HPS Slit Coil (Centralia)"/>
      <sheetName val="Base de Dados"/>
      <sheetName val="Hoja2"/>
      <sheetName val="Base Clientes X Gestores"/>
      <sheetName val="SispecPSAP"/>
      <sheetName val="Duration "/>
      <sheetName val="Plan1"/>
      <sheetName val="Sispec99"/>
      <sheetName val="Tabelas"/>
      <sheetName val="Validação de Dados"/>
      <sheetName val="Plan3"/>
      <sheetName val="Macroeconomics_(3)"/>
      <sheetName val="Dados_Industry_Trend"/>
      <sheetName val="Budget__97"/>
      <sheetName val="Industry_Proposal_99"/>
      <sheetName val="Industry_Proposal_00"/>
      <sheetName val="Industry_Proposal_01"/>
      <sheetName val="SAAR_97"/>
      <sheetName val="SAAR_98"/>
      <sheetName val="SAAR_99"/>
      <sheetName val="SAAR_00"/>
      <sheetName val="SAAR_01"/>
      <sheetName val="Dados_SAAR_1997"/>
      <sheetName val="Dados_SAAR_1998"/>
      <sheetName val="Dados_SAAR_1999"/>
      <sheetName val="Dados_SAAR_2000"/>
      <sheetName val="Dados_SAAR_2001"/>
      <sheetName val="Industry_Forecast_(5+7)"/>
      <sheetName val="HPS_Slit_Coil_(Centralia)"/>
      <sheetName val="Base_de_Dados"/>
      <sheetName val="Base_Clientes_X_Gestores"/>
      <sheetName val="Duration_"/>
      <sheetName val="cód participantes"/>
      <sheetName val="Lista ANC"/>
      <sheetName val="A"/>
      <sheetName val="varpel"/>
      <sheetName val="Macroeconomics_(3)1"/>
      <sheetName val="Dados_Industry_Trend1"/>
      <sheetName val="Budget__971"/>
      <sheetName val="Industry_Proposal_991"/>
      <sheetName val="Industry_Proposal_001"/>
      <sheetName val="Industry_Proposal_011"/>
      <sheetName val="SAAR_971"/>
      <sheetName val="SAAR_981"/>
      <sheetName val="SAAR_991"/>
      <sheetName val="SAAR_001"/>
      <sheetName val="SAAR_011"/>
      <sheetName val="Dados_SAAR_19971"/>
      <sheetName val="Dados_SAAR_19981"/>
      <sheetName val="Dados_SAAR_19991"/>
      <sheetName val="Dados_SAAR_20001"/>
      <sheetName val="Dados_SAAR_20011"/>
      <sheetName val="Industry_Forecast_(5+7)1"/>
      <sheetName val="HPS_Slit_Coil_(Centralia)1"/>
      <sheetName val="Base_de_Dados1"/>
      <sheetName val="Base_Clientes_X_Gestores1"/>
      <sheetName val="Duration_1"/>
      <sheetName val="Validação_de_Dados"/>
      <sheetName val="cód_participantes"/>
      <sheetName val="Lista_ANC"/>
      <sheetName val="Plan2"/>
      <sheetName val="analysis"/>
      <sheetName val="Forecast 98"/>
      <sheetName val="_c31"/>
      <sheetName val="CELULOSE_ACUMULADA"/>
      <sheetName val="#REF"/>
      <sheetName val="Res By Cat"/>
      <sheetName val="Explanation"/>
      <sheetName val="Export"/>
      <sheetName val="Base Manutenção"/>
      <sheetName val="rfq"/>
      <sheetName val="Macroeconomics_(3)2"/>
      <sheetName val="Dados_Industry_Trend2"/>
      <sheetName val="Budget__972"/>
      <sheetName val="Industry_Proposal_992"/>
      <sheetName val="Industry_Proposal_002"/>
      <sheetName val="Industry_Proposal_012"/>
      <sheetName val="SAAR_972"/>
      <sheetName val="SAAR_982"/>
      <sheetName val="SAAR_992"/>
      <sheetName val="SAAR_002"/>
      <sheetName val="SAAR_012"/>
      <sheetName val="Dados_SAAR_19972"/>
      <sheetName val="Dados_SAAR_19982"/>
      <sheetName val="Dados_SAAR_19992"/>
      <sheetName val="Dados_SAAR_20002"/>
      <sheetName val="Dados_SAAR_20012"/>
      <sheetName val="Industry_Forecast_(5+7)2"/>
      <sheetName val="HPS_Slit_Coil_(Centralia)2"/>
      <sheetName val="Base_de_Dados2"/>
      <sheetName val="Base_Clientes_X_Gestores2"/>
      <sheetName val="Duration_2"/>
      <sheetName val="Validação_de_Dados1"/>
      <sheetName val="cód_participantes1"/>
      <sheetName val="Lista_ANC1"/>
      <sheetName val="Forecast_98"/>
      <sheetName val="Res_By_Cat"/>
      <sheetName val="Base_Manutenção"/>
      <sheetName val="MENU"/>
      <sheetName val="Base "/>
      <sheetName val="bas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52">
          <cell r="M52">
            <v>99168</v>
          </cell>
        </row>
        <row r="53">
          <cell r="M53">
            <v>24235</v>
          </cell>
        </row>
        <row r="54">
          <cell r="M54">
            <v>4697</v>
          </cell>
        </row>
        <row r="55">
          <cell r="M55">
            <v>1456</v>
          </cell>
        </row>
        <row r="68">
          <cell r="M68">
            <v>82</v>
          </cell>
        </row>
        <row r="69">
          <cell r="M69">
            <v>81</v>
          </cell>
        </row>
        <row r="70">
          <cell r="M70">
            <v>85</v>
          </cell>
        </row>
        <row r="71">
          <cell r="M71">
            <v>85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>
        <row r="52">
          <cell r="M52">
            <v>99168</v>
          </cell>
        </row>
      </sheetData>
      <sheetData sheetId="41"/>
      <sheetData sheetId="42">
        <row r="52">
          <cell r="M52">
            <v>99168</v>
          </cell>
        </row>
      </sheetData>
      <sheetData sheetId="43"/>
      <sheetData sheetId="44">
        <row r="52">
          <cell r="M52">
            <v>99168</v>
          </cell>
        </row>
      </sheetData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>
        <row r="52">
          <cell r="M52">
            <v>99168</v>
          </cell>
        </row>
      </sheetData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>
        <row r="52">
          <cell r="M52">
            <v>99168</v>
          </cell>
        </row>
      </sheetData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 refreshError="1"/>
      <sheetData sheetId="121" refreshError="1"/>
      <sheetData sheetId="122" refreshError="1"/>
    </sheetDataSet>
  </externalBook>
</externalLink>
</file>

<file path=xl/externalLinks/externalLink144.xml><?xml version="1.0" encoding="utf-8"?>
<externalLink xmlns="http://schemas.openxmlformats.org/spreadsheetml/2006/main">
  <externalBook xmlns:r="http://schemas.openxmlformats.org/officeDocument/2006/relationships" r:id="rId1">
    <sheetNames>
      <sheetName val="QA"/>
      <sheetName val="Main"/>
      <sheetName val="BD_SVC"/>
      <sheetName val="_Lists"/>
      <sheetName val="00 WBS Componente"/>
      <sheetName val="01 WBS Etapa"/>
      <sheetName val="WF_Componentes"/>
      <sheetName val="WF Atividade"/>
      <sheetName val="WF_Etapas"/>
      <sheetName val="BMK_Servicos"/>
      <sheetName val="BMK_Atividade"/>
      <sheetName val="Fator Ajuste"/>
      <sheetName val="SAAR 98"/>
      <sheetName val="Centro_consolidação"/>
      <sheetName val="HPS Slit Coil (Centralia)"/>
      <sheetName val="00_WBS_Componente"/>
      <sheetName val="01_WBS_Etapa"/>
      <sheetName val="WF_Atividade"/>
      <sheetName val="Fator_Ajuste"/>
      <sheetName val="SAAR_98"/>
      <sheetName val="Cadastros"/>
      <sheetName val="Wholesale V"/>
      <sheetName val="SispecPSAP"/>
      <sheetName val="00_WBS_Componente1"/>
      <sheetName val="01_WBS_Etapa1"/>
      <sheetName val="WF_Atividade1"/>
      <sheetName val="Fator_Ajuste1"/>
      <sheetName val="SAAR_981"/>
      <sheetName val="HPS_Slit_Coil_(Centralia)"/>
      <sheetName val="Wholesale_V"/>
    </sheetNames>
    <sheetDataSet>
      <sheetData sheetId="0"/>
      <sheetData sheetId="1"/>
      <sheetData sheetId="2"/>
      <sheetData sheetId="3">
        <row r="2">
          <cell r="D2" t="str">
            <v>I01 - Adequação</v>
          </cell>
        </row>
        <row r="3">
          <cell r="D3" t="str">
            <v>I02 - Construção de Infraestrutura Comercial</v>
          </cell>
        </row>
        <row r="4">
          <cell r="D4" t="str">
            <v>I03 - Construção de Infraestrutura Residencial</v>
          </cell>
        </row>
        <row r="5">
          <cell r="D5" t="str">
            <v>I04 - Conversão</v>
          </cell>
        </row>
        <row r="6">
          <cell r="D6" t="str">
            <v>I05 - Elaboração do Orçamento</v>
          </cell>
        </row>
        <row r="7">
          <cell r="D7" t="str">
            <v>I06 - Instalação de Aquecedor</v>
          </cell>
        </row>
        <row r="8">
          <cell r="D8" t="str">
            <v>I07 - Realização do Checklist (Pente-Fino)</v>
          </cell>
        </row>
        <row r="9">
          <cell r="D9" t="str">
            <v>R01 - Construção de Redes de Polietileno em Calçadas</v>
          </cell>
        </row>
        <row r="10">
          <cell r="D10" t="str">
            <v>R02 - Construção de Redes de Polietileno em Leito carrocável</v>
          </cell>
        </row>
        <row r="11">
          <cell r="D11" t="str">
            <v>R03 - Construção de Ramais de Polietileno</v>
          </cell>
        </row>
        <row r="12">
          <cell r="D12" t="str">
            <v xml:space="preserve">R04 - Fresagem e Recomposição de Pavimentos Asfálticos </v>
          </cell>
        </row>
        <row r="13">
          <cell r="D13" t="str">
            <v>R05 - Interligação através de Bloqueio com Esmagamento Duplo (Ponta-a-Ponta)</v>
          </cell>
        </row>
        <row r="14">
          <cell r="D14" t="str">
            <v>R06 - Interligação através de Furação em Carga</v>
          </cell>
        </row>
        <row r="15">
          <cell r="D15" t="str">
            <v>R07 - Interligação por solda de te de sela</v>
          </cell>
        </row>
        <row r="16">
          <cell r="D16" t="str">
            <v>R08 - Interligação tipo manifold</v>
          </cell>
        </row>
        <row r="17">
          <cell r="D17" t="str">
            <v>R09 - Levantamento cadastral planialtimétrico (Topografia)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45.xml><?xml version="1.0" encoding="utf-8"?>
<externalLink xmlns="http://schemas.openxmlformats.org/spreadsheetml/2006/main">
  <externalBook xmlns:r="http://schemas.openxmlformats.org/officeDocument/2006/relationships" r:id="rId1">
    <sheetNames>
      <sheetName val="Feedback"/>
      <sheetName val="Apresentação"/>
      <sheetName val="Analise"/>
      <sheetName val="Ranking"/>
      <sheetName val="Coleta"/>
      <sheetName val="CDC"/>
      <sheetName val="Transferencia"/>
      <sheetName val="Carga Direta"/>
      <sheetName val="ACTUAL"/>
      <sheetName val="AIM"/>
      <sheetName val="CGL"/>
      <sheetName val="CSI"/>
      <sheetName val="ENC"/>
      <sheetName val="EOR"/>
      <sheetName val="FLG"/>
      <sheetName val="GAF"/>
      <sheetName val="GFC"/>
      <sheetName val="ITC"/>
      <sheetName val="ITV"/>
      <sheetName val="JAT"/>
      <sheetName val="JSL"/>
      <sheetName val="KWT"/>
      <sheetName val="LCT"/>
      <sheetName val="MLT"/>
      <sheetName val="NPM"/>
      <sheetName val="PIX"/>
      <sheetName val="RDM"/>
      <sheetName val="SLT"/>
      <sheetName val="TDT"/>
      <sheetName val="TGM"/>
      <sheetName val="TLC"/>
      <sheetName val="TGT"/>
      <sheetName val="TCX"/>
      <sheetName val="TSM"/>
      <sheetName val="USF"/>
      <sheetName val="SAAR 98"/>
      <sheetName val="_Lists"/>
      <sheetName val="Estoqu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">
          <cell r="A1">
            <v>0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 t="str">
            <v>Concatenar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3.7583333333333333</v>
          </cell>
          <cell r="H4">
            <v>7.01</v>
          </cell>
          <cell r="I4">
            <v>0</v>
          </cell>
          <cell r="J4">
            <v>0</v>
          </cell>
          <cell r="K4">
            <v>8.86</v>
          </cell>
          <cell r="L4">
            <v>0</v>
          </cell>
          <cell r="M4">
            <v>0</v>
          </cell>
          <cell r="N4">
            <v>10.9</v>
          </cell>
          <cell r="O4">
            <v>0</v>
          </cell>
          <cell r="P4">
            <v>0</v>
          </cell>
          <cell r="Q4">
            <v>11.11</v>
          </cell>
          <cell r="R4">
            <v>0</v>
          </cell>
          <cell r="S4">
            <v>0</v>
          </cell>
          <cell r="T4">
            <v>17.97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1.5E-3</v>
          </cell>
          <cell r="Z4">
            <v>0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1.59</v>
          </cell>
          <cell r="H5">
            <v>1.59</v>
          </cell>
          <cell r="I5">
            <v>0</v>
          </cell>
          <cell r="J5">
            <v>0</v>
          </cell>
          <cell r="K5">
            <v>2.19</v>
          </cell>
          <cell r="L5">
            <v>0</v>
          </cell>
          <cell r="M5">
            <v>0</v>
          </cell>
          <cell r="N5">
            <v>2.63</v>
          </cell>
          <cell r="O5">
            <v>0</v>
          </cell>
          <cell r="P5">
            <v>0</v>
          </cell>
          <cell r="Q5">
            <v>2.9</v>
          </cell>
          <cell r="R5">
            <v>0</v>
          </cell>
          <cell r="S5">
            <v>0</v>
          </cell>
          <cell r="T5">
            <v>4.1399999999999997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5.0000000000000001E-4</v>
          </cell>
          <cell r="Z5">
            <v>0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2.1942324205809003</v>
          </cell>
          <cell r="H6">
            <v>1.65</v>
          </cell>
          <cell r="I6">
            <v>0</v>
          </cell>
          <cell r="J6">
            <v>0</v>
          </cell>
          <cell r="K6">
            <v>2.4300000000000002</v>
          </cell>
          <cell r="L6">
            <v>0</v>
          </cell>
          <cell r="M6">
            <v>0</v>
          </cell>
          <cell r="N6">
            <v>2.75</v>
          </cell>
          <cell r="O6">
            <v>0</v>
          </cell>
          <cell r="P6">
            <v>0</v>
          </cell>
          <cell r="Q6">
            <v>3.03</v>
          </cell>
          <cell r="R6">
            <v>0</v>
          </cell>
          <cell r="S6">
            <v>0</v>
          </cell>
          <cell r="T6">
            <v>4.17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2E-3</v>
          </cell>
          <cell r="Z6">
            <v>0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1.1687555636851412</v>
          </cell>
          <cell r="H7">
            <v>1.2489939637826961</v>
          </cell>
          <cell r="I7">
            <v>0</v>
          </cell>
          <cell r="J7">
            <v>0</v>
          </cell>
          <cell r="K7">
            <v>1.7167544622675719</v>
          </cell>
          <cell r="L7">
            <v>0</v>
          </cell>
          <cell r="M7">
            <v>0</v>
          </cell>
          <cell r="N7">
            <v>1.9542120911793854</v>
          </cell>
          <cell r="O7">
            <v>0</v>
          </cell>
          <cell r="P7">
            <v>0</v>
          </cell>
          <cell r="Q7">
            <v>1.9611382352941178</v>
          </cell>
          <cell r="R7">
            <v>0</v>
          </cell>
          <cell r="S7">
            <v>0</v>
          </cell>
          <cell r="T7">
            <v>2.0175304768073805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3.0000000000000001E-3</v>
          </cell>
          <cell r="Z7">
            <v>0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6.625</v>
          </cell>
          <cell r="H8">
            <v>1.28</v>
          </cell>
          <cell r="I8">
            <v>0</v>
          </cell>
          <cell r="J8">
            <v>0</v>
          </cell>
          <cell r="K8">
            <v>1.83</v>
          </cell>
          <cell r="L8">
            <v>0</v>
          </cell>
          <cell r="M8">
            <v>0</v>
          </cell>
          <cell r="N8">
            <v>1.81</v>
          </cell>
          <cell r="O8">
            <v>0</v>
          </cell>
          <cell r="P8">
            <v>0</v>
          </cell>
          <cell r="Q8">
            <v>2.0099999999999998</v>
          </cell>
          <cell r="R8">
            <v>0</v>
          </cell>
          <cell r="S8">
            <v>0</v>
          </cell>
          <cell r="T8">
            <v>2.64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5.0000000000000001E-4</v>
          </cell>
          <cell r="Z8">
            <v>0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1.8345009190547337</v>
          </cell>
          <cell r="H9">
            <v>1.1100000000000001</v>
          </cell>
          <cell r="I9">
            <v>0</v>
          </cell>
          <cell r="J9">
            <v>0</v>
          </cell>
          <cell r="K9">
            <v>1.58</v>
          </cell>
          <cell r="L9">
            <v>0</v>
          </cell>
          <cell r="M9">
            <v>0</v>
          </cell>
          <cell r="N9">
            <v>2.17</v>
          </cell>
          <cell r="O9">
            <v>0</v>
          </cell>
          <cell r="P9">
            <v>0</v>
          </cell>
          <cell r="Q9">
            <v>2.4500000000000002</v>
          </cell>
          <cell r="R9">
            <v>0</v>
          </cell>
          <cell r="S9">
            <v>0</v>
          </cell>
          <cell r="T9">
            <v>3.31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5.0000000000000001E-4</v>
          </cell>
          <cell r="Z9">
            <v>0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1.2765112862600363</v>
          </cell>
          <cell r="H10">
            <v>2.3199999999999998</v>
          </cell>
          <cell r="I10">
            <v>0</v>
          </cell>
          <cell r="J10">
            <v>0</v>
          </cell>
          <cell r="K10">
            <v>2.5499999999999998</v>
          </cell>
          <cell r="L10">
            <v>0</v>
          </cell>
          <cell r="M10">
            <v>0</v>
          </cell>
          <cell r="N10">
            <v>3.23</v>
          </cell>
          <cell r="O10">
            <v>0</v>
          </cell>
          <cell r="P10">
            <v>0</v>
          </cell>
          <cell r="Q10">
            <v>3.96</v>
          </cell>
          <cell r="R10">
            <v>0</v>
          </cell>
          <cell r="S10">
            <v>0</v>
          </cell>
          <cell r="T10">
            <v>5.58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8.9999999999999998E-4</v>
          </cell>
          <cell r="Z10">
            <v>0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0</v>
          </cell>
          <cell r="H11">
            <v>1.54</v>
          </cell>
          <cell r="I11">
            <v>0</v>
          </cell>
          <cell r="J11">
            <v>0</v>
          </cell>
          <cell r="K11">
            <v>2.2000000000000002</v>
          </cell>
          <cell r="L11">
            <v>0</v>
          </cell>
          <cell r="M11">
            <v>0</v>
          </cell>
          <cell r="N11">
            <v>2.5</v>
          </cell>
          <cell r="O11">
            <v>0</v>
          </cell>
          <cell r="P11">
            <v>0</v>
          </cell>
          <cell r="Q11">
            <v>2.78</v>
          </cell>
          <cell r="R11">
            <v>0</v>
          </cell>
          <cell r="S11">
            <v>0</v>
          </cell>
          <cell r="T11">
            <v>3.77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5.0000000000000001E-4</v>
          </cell>
          <cell r="Z11">
            <v>0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1.61</v>
          </cell>
          <cell r="H12">
            <v>3.53</v>
          </cell>
          <cell r="I12">
            <v>0</v>
          </cell>
          <cell r="J12">
            <v>0</v>
          </cell>
          <cell r="K12">
            <v>4.3099999999999996</v>
          </cell>
          <cell r="L12">
            <v>0</v>
          </cell>
          <cell r="M12">
            <v>0</v>
          </cell>
          <cell r="N12">
            <v>5.29</v>
          </cell>
          <cell r="O12">
            <v>0</v>
          </cell>
          <cell r="P12">
            <v>0</v>
          </cell>
          <cell r="Q12">
            <v>6.38</v>
          </cell>
          <cell r="R12">
            <v>0</v>
          </cell>
          <cell r="S12">
            <v>0</v>
          </cell>
          <cell r="T12">
            <v>8.8800000000000008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3.0000000000000001E-3</v>
          </cell>
          <cell r="Z12">
            <v>0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1.9542839905050193</v>
          </cell>
          <cell r="H13">
            <v>2.5099999999999998</v>
          </cell>
          <cell r="I13">
            <v>0</v>
          </cell>
          <cell r="J13">
            <v>0</v>
          </cell>
          <cell r="K13">
            <v>4.12</v>
          </cell>
          <cell r="L13">
            <v>0</v>
          </cell>
          <cell r="M13">
            <v>0</v>
          </cell>
          <cell r="N13">
            <v>4.49</v>
          </cell>
          <cell r="O13">
            <v>0</v>
          </cell>
          <cell r="P13">
            <v>0</v>
          </cell>
          <cell r="Q13">
            <v>4.5599999999999996</v>
          </cell>
          <cell r="R13">
            <v>0</v>
          </cell>
          <cell r="S13">
            <v>0</v>
          </cell>
          <cell r="T13">
            <v>6.37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2E-3</v>
          </cell>
          <cell r="Z13">
            <v>0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1.1499999999999999</v>
          </cell>
          <cell r="H14">
            <v>1.1499999999999999</v>
          </cell>
          <cell r="I14">
            <v>0</v>
          </cell>
          <cell r="J14">
            <v>0</v>
          </cell>
          <cell r="K14">
            <v>1.48</v>
          </cell>
          <cell r="L14">
            <v>0</v>
          </cell>
          <cell r="M14">
            <v>0</v>
          </cell>
          <cell r="N14">
            <v>1.65</v>
          </cell>
          <cell r="O14">
            <v>0</v>
          </cell>
          <cell r="P14">
            <v>0</v>
          </cell>
          <cell r="Q14">
            <v>1.82</v>
          </cell>
          <cell r="R14">
            <v>0</v>
          </cell>
          <cell r="S14">
            <v>0</v>
          </cell>
          <cell r="T14">
            <v>2.62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5.0000000000000001E-4</v>
          </cell>
          <cell r="Z14">
            <v>0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1.2614272727272726</v>
          </cell>
          <cell r="H15">
            <v>1.2614272727272726</v>
          </cell>
          <cell r="I15">
            <v>0</v>
          </cell>
          <cell r="J15">
            <v>0</v>
          </cell>
          <cell r="K15">
            <v>1.7244613161556595</v>
          </cell>
          <cell r="L15">
            <v>0</v>
          </cell>
          <cell r="M15">
            <v>0</v>
          </cell>
          <cell r="N15">
            <v>1.9374134484270218</v>
          </cell>
          <cell r="O15">
            <v>0</v>
          </cell>
          <cell r="P15">
            <v>0</v>
          </cell>
          <cell r="Q15">
            <v>2.1524893728956229</v>
          </cell>
          <cell r="R15">
            <v>0</v>
          </cell>
          <cell r="S15">
            <v>0</v>
          </cell>
          <cell r="T15">
            <v>2.7741829545454548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3.0000000000000001E-3</v>
          </cell>
          <cell r="Z15">
            <v>0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1.1286363636363637</v>
          </cell>
          <cell r="H16">
            <v>2.29</v>
          </cell>
          <cell r="I16">
            <v>0</v>
          </cell>
          <cell r="J16">
            <v>0</v>
          </cell>
          <cell r="K16">
            <v>2.7</v>
          </cell>
          <cell r="L16">
            <v>0</v>
          </cell>
          <cell r="M16">
            <v>0</v>
          </cell>
          <cell r="N16">
            <v>3.16</v>
          </cell>
          <cell r="O16">
            <v>0</v>
          </cell>
          <cell r="P16">
            <v>0</v>
          </cell>
          <cell r="Q16">
            <v>3.63</v>
          </cell>
          <cell r="R16">
            <v>0</v>
          </cell>
          <cell r="S16">
            <v>0</v>
          </cell>
          <cell r="T16">
            <v>5.14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3.0000000000000001E-3</v>
          </cell>
          <cell r="Z16">
            <v>0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1.4</v>
          </cell>
          <cell r="H17">
            <v>1.4</v>
          </cell>
          <cell r="I17">
            <v>0</v>
          </cell>
          <cell r="J17">
            <v>0</v>
          </cell>
          <cell r="K17">
            <v>2.02</v>
          </cell>
          <cell r="L17">
            <v>0</v>
          </cell>
          <cell r="M17">
            <v>0</v>
          </cell>
          <cell r="N17">
            <v>2.15</v>
          </cell>
          <cell r="O17">
            <v>0</v>
          </cell>
          <cell r="P17">
            <v>0</v>
          </cell>
          <cell r="Q17">
            <v>2.4900000000000002</v>
          </cell>
          <cell r="R17">
            <v>0</v>
          </cell>
          <cell r="S17">
            <v>0</v>
          </cell>
          <cell r="T17">
            <v>3.33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5.0000000000000001E-4</v>
          </cell>
          <cell r="Z17">
            <v>0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2.2448583703765772</v>
          </cell>
          <cell r="H18">
            <v>2.74</v>
          </cell>
          <cell r="I18">
            <v>0</v>
          </cell>
          <cell r="J18">
            <v>0</v>
          </cell>
          <cell r="K18">
            <v>3.39</v>
          </cell>
          <cell r="L18">
            <v>0</v>
          </cell>
          <cell r="M18">
            <v>0</v>
          </cell>
          <cell r="N18">
            <v>3.77</v>
          </cell>
          <cell r="O18">
            <v>0</v>
          </cell>
          <cell r="P18">
            <v>0</v>
          </cell>
          <cell r="Q18">
            <v>4.51</v>
          </cell>
          <cell r="R18">
            <v>0</v>
          </cell>
          <cell r="S18">
            <v>0</v>
          </cell>
          <cell r="T18">
            <v>6.18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3.0000000000000001E-3</v>
          </cell>
          <cell r="Z18">
            <v>0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26.66</v>
          </cell>
          <cell r="H19">
            <v>1.86</v>
          </cell>
          <cell r="I19">
            <v>0</v>
          </cell>
          <cell r="J19">
            <v>0</v>
          </cell>
          <cell r="K19">
            <v>2.35</v>
          </cell>
          <cell r="L19">
            <v>0</v>
          </cell>
          <cell r="M19">
            <v>0</v>
          </cell>
          <cell r="N19">
            <v>2.94</v>
          </cell>
          <cell r="O19">
            <v>0</v>
          </cell>
          <cell r="P19">
            <v>0</v>
          </cell>
          <cell r="Q19">
            <v>3.53</v>
          </cell>
          <cell r="R19">
            <v>0</v>
          </cell>
          <cell r="S19">
            <v>0</v>
          </cell>
          <cell r="T19">
            <v>3.33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2.9999999999999997E-4</v>
          </cell>
          <cell r="Z19">
            <v>0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2.7688151658767772</v>
          </cell>
          <cell r="H20">
            <v>1.96</v>
          </cell>
          <cell r="I20">
            <v>0</v>
          </cell>
          <cell r="J20">
            <v>0</v>
          </cell>
          <cell r="K20">
            <v>2.8</v>
          </cell>
          <cell r="L20">
            <v>0</v>
          </cell>
          <cell r="M20">
            <v>0</v>
          </cell>
          <cell r="N20">
            <v>3.08</v>
          </cell>
          <cell r="O20">
            <v>0</v>
          </cell>
          <cell r="P20">
            <v>0</v>
          </cell>
          <cell r="Q20">
            <v>3.43</v>
          </cell>
          <cell r="R20">
            <v>0</v>
          </cell>
          <cell r="S20">
            <v>0</v>
          </cell>
          <cell r="T20">
            <v>4.9000000000000004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5.0000000000000001E-4</v>
          </cell>
          <cell r="Z20">
            <v>0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1.9069831396423012</v>
          </cell>
          <cell r="H21">
            <v>2.92</v>
          </cell>
          <cell r="I21">
            <v>0</v>
          </cell>
          <cell r="J21">
            <v>0</v>
          </cell>
          <cell r="K21">
            <v>3.1</v>
          </cell>
          <cell r="L21">
            <v>0</v>
          </cell>
          <cell r="M21">
            <v>0</v>
          </cell>
          <cell r="N21">
            <v>3.46</v>
          </cell>
          <cell r="O21">
            <v>0</v>
          </cell>
          <cell r="P21">
            <v>0</v>
          </cell>
          <cell r="Q21">
            <v>4.2699999999999996</v>
          </cell>
          <cell r="R21">
            <v>0</v>
          </cell>
          <cell r="S21">
            <v>0</v>
          </cell>
          <cell r="T21">
            <v>5.97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3.0000000000000001E-3</v>
          </cell>
          <cell r="Z21">
            <v>0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1.7008776795655054</v>
          </cell>
          <cell r="H23">
            <v>2.04</v>
          </cell>
          <cell r="I23">
            <v>0</v>
          </cell>
          <cell r="J23">
            <v>0</v>
          </cell>
          <cell r="K23">
            <v>2.71</v>
          </cell>
          <cell r="L23">
            <v>0</v>
          </cell>
          <cell r="M23">
            <v>0</v>
          </cell>
          <cell r="N23">
            <v>3.52</v>
          </cell>
          <cell r="O23">
            <v>0</v>
          </cell>
          <cell r="P23">
            <v>0</v>
          </cell>
          <cell r="Q23">
            <v>5.82</v>
          </cell>
          <cell r="R23">
            <v>0</v>
          </cell>
          <cell r="S23">
            <v>0</v>
          </cell>
          <cell r="T23">
            <v>7.09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1.7195428863350517</v>
          </cell>
          <cell r="H24">
            <v>1.8</v>
          </cell>
          <cell r="I24">
            <v>0</v>
          </cell>
          <cell r="J24">
            <v>0</v>
          </cell>
          <cell r="K24">
            <v>1.91</v>
          </cell>
          <cell r="L24">
            <v>0</v>
          </cell>
          <cell r="M24">
            <v>0</v>
          </cell>
          <cell r="N24">
            <v>3.2</v>
          </cell>
          <cell r="O24">
            <v>0</v>
          </cell>
          <cell r="P24">
            <v>0</v>
          </cell>
          <cell r="Q24">
            <v>4.3099999999999996</v>
          </cell>
          <cell r="R24">
            <v>0</v>
          </cell>
          <cell r="S24">
            <v>0</v>
          </cell>
          <cell r="T24">
            <v>7.53</v>
          </cell>
          <cell r="U24">
            <v>7.53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1.6432205442363352</v>
          </cell>
          <cell r="H25">
            <v>3.71</v>
          </cell>
          <cell r="I25">
            <v>0</v>
          </cell>
          <cell r="J25">
            <v>0</v>
          </cell>
          <cell r="K25">
            <v>4.9400000000000004</v>
          </cell>
          <cell r="L25">
            <v>0</v>
          </cell>
          <cell r="M25">
            <v>0</v>
          </cell>
          <cell r="N25">
            <v>6.41</v>
          </cell>
          <cell r="O25">
            <v>0</v>
          </cell>
          <cell r="P25">
            <v>0</v>
          </cell>
          <cell r="Q25">
            <v>10.57</v>
          </cell>
          <cell r="R25">
            <v>0</v>
          </cell>
          <cell r="S25">
            <v>0</v>
          </cell>
          <cell r="T25">
            <v>12.89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1.29</v>
          </cell>
          <cell r="H26">
            <v>2.68</v>
          </cell>
          <cell r="I26">
            <v>0</v>
          </cell>
          <cell r="J26">
            <v>0</v>
          </cell>
          <cell r="K26">
            <v>2.6</v>
          </cell>
          <cell r="L26">
            <v>0</v>
          </cell>
          <cell r="M26">
            <v>0</v>
          </cell>
          <cell r="N26">
            <v>3.94</v>
          </cell>
          <cell r="O26">
            <v>0</v>
          </cell>
          <cell r="P26">
            <v>0</v>
          </cell>
          <cell r="Q26">
            <v>5.79</v>
          </cell>
          <cell r="R26">
            <v>0</v>
          </cell>
          <cell r="S26">
            <v>0</v>
          </cell>
          <cell r="T26">
            <v>8.48</v>
          </cell>
          <cell r="U26">
            <v>9.31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1.8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2.23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6.1313496503496507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13.1645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1.46</v>
          </cell>
          <cell r="H33">
            <v>1.57</v>
          </cell>
          <cell r="I33">
            <v>0</v>
          </cell>
          <cell r="J33">
            <v>0</v>
          </cell>
          <cell r="K33">
            <v>2.2200000000000002</v>
          </cell>
          <cell r="L33">
            <v>0</v>
          </cell>
          <cell r="M33">
            <v>0</v>
          </cell>
          <cell r="N33">
            <v>2.37</v>
          </cell>
          <cell r="O33">
            <v>0</v>
          </cell>
          <cell r="P33">
            <v>0</v>
          </cell>
          <cell r="Q33">
            <v>2.62</v>
          </cell>
          <cell r="R33">
            <v>0</v>
          </cell>
          <cell r="S33">
            <v>0</v>
          </cell>
          <cell r="T33">
            <v>3.7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5.0000000000000001E-4</v>
          </cell>
          <cell r="Z33">
            <v>0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1.2415</v>
          </cell>
          <cell r="H34">
            <v>1.26</v>
          </cell>
          <cell r="I34">
            <v>0</v>
          </cell>
          <cell r="J34">
            <v>0</v>
          </cell>
          <cell r="K34">
            <v>1.8</v>
          </cell>
          <cell r="L34">
            <v>0</v>
          </cell>
          <cell r="M34">
            <v>0</v>
          </cell>
          <cell r="N34">
            <v>2</v>
          </cell>
          <cell r="O34">
            <v>0</v>
          </cell>
          <cell r="P34">
            <v>0</v>
          </cell>
          <cell r="Q34">
            <v>2.23</v>
          </cell>
          <cell r="R34">
            <v>0</v>
          </cell>
          <cell r="S34">
            <v>0</v>
          </cell>
          <cell r="T34">
            <v>2.78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5.0000000000000001E-4</v>
          </cell>
          <cell r="Z34">
            <v>0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1.028579812</v>
          </cell>
          <cell r="H35">
            <v>1.03</v>
          </cell>
          <cell r="I35">
            <v>0</v>
          </cell>
          <cell r="J35">
            <v>0</v>
          </cell>
          <cell r="K35">
            <v>1.47</v>
          </cell>
          <cell r="L35">
            <v>0</v>
          </cell>
          <cell r="M35">
            <v>0</v>
          </cell>
          <cell r="N35">
            <v>2.09</v>
          </cell>
          <cell r="O35">
            <v>0</v>
          </cell>
          <cell r="P35">
            <v>0</v>
          </cell>
          <cell r="Q35">
            <v>2.36</v>
          </cell>
          <cell r="R35">
            <v>0</v>
          </cell>
          <cell r="S35">
            <v>0</v>
          </cell>
          <cell r="T35">
            <v>2.95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5.0000000000000001E-4</v>
          </cell>
          <cell r="Z35">
            <v>0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0</v>
          </cell>
          <cell r="H36">
            <v>1.4</v>
          </cell>
          <cell r="I36">
            <v>0</v>
          </cell>
          <cell r="J36">
            <v>0</v>
          </cell>
          <cell r="K36">
            <v>2</v>
          </cell>
          <cell r="L36">
            <v>0</v>
          </cell>
          <cell r="M36">
            <v>0</v>
          </cell>
          <cell r="N36">
            <v>2.31</v>
          </cell>
          <cell r="O36">
            <v>0</v>
          </cell>
          <cell r="P36">
            <v>0</v>
          </cell>
          <cell r="Q36">
            <v>2.14</v>
          </cell>
          <cell r="R36">
            <v>0</v>
          </cell>
          <cell r="S36">
            <v>0</v>
          </cell>
          <cell r="T36">
            <v>3.42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1.91</v>
          </cell>
          <cell r="H37">
            <v>0</v>
          </cell>
          <cell r="I37">
            <v>0</v>
          </cell>
          <cell r="J37">
            <v>0</v>
          </cell>
          <cell r="K37">
            <v>2.13</v>
          </cell>
          <cell r="L37">
            <v>0</v>
          </cell>
          <cell r="M37">
            <v>0</v>
          </cell>
          <cell r="N37">
            <v>3.49</v>
          </cell>
          <cell r="O37">
            <v>0</v>
          </cell>
          <cell r="P37">
            <v>0</v>
          </cell>
          <cell r="Q37">
            <v>4.29</v>
          </cell>
          <cell r="R37">
            <v>0</v>
          </cell>
          <cell r="S37">
            <v>0</v>
          </cell>
          <cell r="T37">
            <v>5.37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1.67</v>
          </cell>
          <cell r="H38">
            <v>1.73</v>
          </cell>
          <cell r="I38">
            <v>0</v>
          </cell>
          <cell r="J38">
            <v>0</v>
          </cell>
          <cell r="K38">
            <v>2.4900000000000002</v>
          </cell>
          <cell r="L38">
            <v>0</v>
          </cell>
          <cell r="M38">
            <v>0</v>
          </cell>
          <cell r="N38">
            <v>2.84</v>
          </cell>
          <cell r="O38">
            <v>0</v>
          </cell>
          <cell r="P38">
            <v>0</v>
          </cell>
          <cell r="Q38">
            <v>3.18</v>
          </cell>
          <cell r="R38">
            <v>0</v>
          </cell>
          <cell r="S38">
            <v>0</v>
          </cell>
          <cell r="T38">
            <v>3.84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0</v>
          </cell>
          <cell r="H39">
            <v>1.17</v>
          </cell>
          <cell r="I39">
            <v>0</v>
          </cell>
          <cell r="J39">
            <v>0</v>
          </cell>
          <cell r="K39">
            <v>1.69</v>
          </cell>
          <cell r="L39">
            <v>0</v>
          </cell>
          <cell r="M39">
            <v>0</v>
          </cell>
          <cell r="N39">
            <v>1.84</v>
          </cell>
          <cell r="O39">
            <v>0</v>
          </cell>
          <cell r="P39">
            <v>0</v>
          </cell>
          <cell r="Q39">
            <v>2.0699999999999998</v>
          </cell>
          <cell r="R39">
            <v>0</v>
          </cell>
          <cell r="S39">
            <v>0</v>
          </cell>
          <cell r="T39">
            <v>2.76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1.376323076923077</v>
          </cell>
          <cell r="H40">
            <v>1.35</v>
          </cell>
          <cell r="I40">
            <v>0</v>
          </cell>
          <cell r="J40">
            <v>0</v>
          </cell>
          <cell r="K40">
            <v>1.61</v>
          </cell>
          <cell r="L40">
            <v>0</v>
          </cell>
          <cell r="M40">
            <v>0</v>
          </cell>
          <cell r="N40">
            <v>1.8</v>
          </cell>
          <cell r="O40">
            <v>0</v>
          </cell>
          <cell r="P40">
            <v>0</v>
          </cell>
          <cell r="Q40">
            <v>1.99</v>
          </cell>
          <cell r="R40">
            <v>0</v>
          </cell>
          <cell r="S40">
            <v>0</v>
          </cell>
          <cell r="T40">
            <v>3.18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1.24</v>
          </cell>
          <cell r="H41">
            <v>2.3199999999999998</v>
          </cell>
          <cell r="I41">
            <v>0</v>
          </cell>
          <cell r="J41">
            <v>0</v>
          </cell>
          <cell r="K41">
            <v>3.31</v>
          </cell>
          <cell r="L41">
            <v>0</v>
          </cell>
          <cell r="M41">
            <v>0</v>
          </cell>
          <cell r="N41">
            <v>3.71</v>
          </cell>
          <cell r="O41">
            <v>0</v>
          </cell>
          <cell r="P41">
            <v>0</v>
          </cell>
          <cell r="Q41">
            <v>4.3899999999999997</v>
          </cell>
          <cell r="R41">
            <v>0</v>
          </cell>
          <cell r="S41">
            <v>0</v>
          </cell>
          <cell r="T41">
            <v>7.64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2.27</v>
          </cell>
          <cell r="H42">
            <v>2.0699999999999998</v>
          </cell>
          <cell r="I42">
            <v>0</v>
          </cell>
          <cell r="J42">
            <v>0</v>
          </cell>
          <cell r="K42">
            <v>2.76</v>
          </cell>
          <cell r="L42">
            <v>0</v>
          </cell>
          <cell r="M42">
            <v>0</v>
          </cell>
          <cell r="N42">
            <v>3.13</v>
          </cell>
          <cell r="O42">
            <v>0</v>
          </cell>
          <cell r="P42">
            <v>0</v>
          </cell>
          <cell r="Q42">
            <v>3.48</v>
          </cell>
          <cell r="R42">
            <v>0</v>
          </cell>
          <cell r="S42">
            <v>0</v>
          </cell>
          <cell r="T42">
            <v>4.6399999999999997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1.261427273</v>
          </cell>
          <cell r="H43">
            <v>1.28</v>
          </cell>
          <cell r="I43">
            <v>0</v>
          </cell>
          <cell r="J43">
            <v>0</v>
          </cell>
          <cell r="K43">
            <v>1.86</v>
          </cell>
          <cell r="L43">
            <v>0</v>
          </cell>
          <cell r="M43">
            <v>0</v>
          </cell>
          <cell r="N43">
            <v>2.02</v>
          </cell>
          <cell r="O43">
            <v>0</v>
          </cell>
          <cell r="P43">
            <v>0</v>
          </cell>
          <cell r="Q43">
            <v>2.2799999999999998</v>
          </cell>
          <cell r="R43">
            <v>0</v>
          </cell>
          <cell r="S43">
            <v>0</v>
          </cell>
          <cell r="T43">
            <v>2.93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1.91</v>
          </cell>
          <cell r="H44">
            <v>1.26</v>
          </cell>
          <cell r="I44">
            <v>0</v>
          </cell>
          <cell r="J44">
            <v>0</v>
          </cell>
          <cell r="K44">
            <v>1.8</v>
          </cell>
          <cell r="L44">
            <v>0</v>
          </cell>
          <cell r="M44">
            <v>0</v>
          </cell>
          <cell r="N44">
            <v>2.0099999999999998</v>
          </cell>
          <cell r="O44">
            <v>0</v>
          </cell>
          <cell r="P44">
            <v>0</v>
          </cell>
          <cell r="Q44">
            <v>2.23</v>
          </cell>
          <cell r="R44">
            <v>0</v>
          </cell>
          <cell r="S44">
            <v>0</v>
          </cell>
          <cell r="T44">
            <v>2.97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5.0000000000000001E-4</v>
          </cell>
          <cell r="Z44">
            <v>0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2.06</v>
          </cell>
          <cell r="H45">
            <v>1.85</v>
          </cell>
          <cell r="I45">
            <v>0</v>
          </cell>
          <cell r="J45">
            <v>0</v>
          </cell>
          <cell r="K45">
            <v>2.67</v>
          </cell>
          <cell r="L45">
            <v>0</v>
          </cell>
          <cell r="M45">
            <v>0</v>
          </cell>
          <cell r="N45">
            <v>3.04</v>
          </cell>
          <cell r="O45">
            <v>0</v>
          </cell>
          <cell r="P45">
            <v>0</v>
          </cell>
          <cell r="Q45">
            <v>3.41</v>
          </cell>
          <cell r="R45">
            <v>0</v>
          </cell>
          <cell r="S45">
            <v>0</v>
          </cell>
          <cell r="T45">
            <v>3.65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3.0000000000000001E-3</v>
          </cell>
          <cell r="Z45">
            <v>0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4.2396666669999998</v>
          </cell>
          <cell r="H46">
            <v>0</v>
          </cell>
          <cell r="I46">
            <v>0</v>
          </cell>
          <cell r="J46">
            <v>0</v>
          </cell>
          <cell r="K46">
            <v>5.5906666669999998</v>
          </cell>
          <cell r="L46">
            <v>0</v>
          </cell>
          <cell r="M46">
            <v>0</v>
          </cell>
          <cell r="N46">
            <v>8.2926666670000007</v>
          </cell>
          <cell r="O46">
            <v>0</v>
          </cell>
          <cell r="P46">
            <v>0</v>
          </cell>
          <cell r="Q46">
            <v>10.51</v>
          </cell>
          <cell r="R46">
            <v>0</v>
          </cell>
          <cell r="S46">
            <v>0</v>
          </cell>
          <cell r="T46">
            <v>17.440000000000001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1.28</v>
          </cell>
          <cell r="H47">
            <v>1.29</v>
          </cell>
          <cell r="I47">
            <v>0</v>
          </cell>
          <cell r="J47">
            <v>0</v>
          </cell>
          <cell r="K47">
            <v>1.53</v>
          </cell>
          <cell r="L47">
            <v>0</v>
          </cell>
          <cell r="M47">
            <v>0</v>
          </cell>
          <cell r="N47">
            <v>1.79</v>
          </cell>
          <cell r="O47">
            <v>0</v>
          </cell>
          <cell r="P47">
            <v>0</v>
          </cell>
          <cell r="Q47">
            <v>2.0099999999999998</v>
          </cell>
          <cell r="R47">
            <v>0</v>
          </cell>
          <cell r="S47">
            <v>0</v>
          </cell>
          <cell r="T47">
            <v>2.65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5.0000000000000001E-4</v>
          </cell>
          <cell r="Z47">
            <v>0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1.7499604740000001</v>
          </cell>
          <cell r="L49">
            <v>0</v>
          </cell>
          <cell r="M49">
            <v>0</v>
          </cell>
          <cell r="N49">
            <v>1.948418972</v>
          </cell>
          <cell r="O49">
            <v>0</v>
          </cell>
          <cell r="P49">
            <v>0</v>
          </cell>
          <cell r="Q49">
            <v>2.1649110669999998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2.1020065789473685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2.3608793103448273</v>
          </cell>
          <cell r="R51">
            <v>0</v>
          </cell>
          <cell r="S51">
            <v>0</v>
          </cell>
          <cell r="T51">
            <v>3.7487451023803033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1.813642384</v>
          </cell>
          <cell r="H52">
            <v>0</v>
          </cell>
          <cell r="I52">
            <v>0</v>
          </cell>
          <cell r="J52">
            <v>0</v>
          </cell>
          <cell r="K52">
            <v>2.6197130240000002</v>
          </cell>
          <cell r="L52">
            <v>0</v>
          </cell>
          <cell r="M52">
            <v>0</v>
          </cell>
          <cell r="N52">
            <v>2.9824724059999999</v>
          </cell>
          <cell r="O52">
            <v>0</v>
          </cell>
          <cell r="P52">
            <v>0</v>
          </cell>
          <cell r="Q52">
            <v>2.911487304</v>
          </cell>
          <cell r="R52">
            <v>0</v>
          </cell>
          <cell r="S52">
            <v>0</v>
          </cell>
          <cell r="T52">
            <v>3.5874392940000002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1.7499604743083004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0</v>
          </cell>
          <cell r="H55">
            <v>5.96</v>
          </cell>
          <cell r="I55">
            <v>0</v>
          </cell>
          <cell r="J55">
            <v>0</v>
          </cell>
          <cell r="K55">
            <v>8.6</v>
          </cell>
          <cell r="L55">
            <v>0</v>
          </cell>
          <cell r="M55">
            <v>0</v>
          </cell>
          <cell r="N55">
            <v>9.8000000000000007</v>
          </cell>
          <cell r="O55">
            <v>0</v>
          </cell>
          <cell r="P55">
            <v>0</v>
          </cell>
          <cell r="Q55">
            <v>10.99</v>
          </cell>
          <cell r="R55">
            <v>0</v>
          </cell>
          <cell r="S55">
            <v>0</v>
          </cell>
          <cell r="T55">
            <v>13.24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5.0000000000000001E-4</v>
          </cell>
          <cell r="Z55">
            <v>0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1.28</v>
          </cell>
          <cell r="H56">
            <v>1.29</v>
          </cell>
          <cell r="I56">
            <v>0</v>
          </cell>
          <cell r="J56">
            <v>0</v>
          </cell>
          <cell r="K56">
            <v>1.59</v>
          </cell>
          <cell r="L56">
            <v>0</v>
          </cell>
          <cell r="M56">
            <v>0</v>
          </cell>
          <cell r="N56">
            <v>1.86</v>
          </cell>
          <cell r="O56">
            <v>0</v>
          </cell>
          <cell r="P56">
            <v>0</v>
          </cell>
          <cell r="Q56">
            <v>2.08</v>
          </cell>
          <cell r="R56">
            <v>0</v>
          </cell>
          <cell r="S56">
            <v>0</v>
          </cell>
          <cell r="T56">
            <v>2.98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5.0000000000000001E-4</v>
          </cell>
          <cell r="Z56">
            <v>0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1.2899184779999999</v>
          </cell>
          <cell r="H59">
            <v>0</v>
          </cell>
          <cell r="I59">
            <v>0</v>
          </cell>
          <cell r="J59">
            <v>0</v>
          </cell>
          <cell r="K59">
            <v>1.5308967389999999</v>
          </cell>
          <cell r="L59">
            <v>0</v>
          </cell>
          <cell r="M59">
            <v>0</v>
          </cell>
          <cell r="N59">
            <v>1.86</v>
          </cell>
          <cell r="O59">
            <v>0</v>
          </cell>
          <cell r="P59">
            <v>0</v>
          </cell>
          <cell r="Q59">
            <v>2</v>
          </cell>
          <cell r="R59">
            <v>0</v>
          </cell>
          <cell r="S59">
            <v>0</v>
          </cell>
          <cell r="T59">
            <v>2.9767527170000001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2.3813848630000001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1.4605846149999999</v>
          </cell>
          <cell r="H65">
            <v>1.46</v>
          </cell>
          <cell r="I65">
            <v>0</v>
          </cell>
          <cell r="J65">
            <v>0</v>
          </cell>
          <cell r="K65">
            <v>2.0499999999999998</v>
          </cell>
          <cell r="L65">
            <v>0</v>
          </cell>
          <cell r="M65">
            <v>0</v>
          </cell>
          <cell r="N65">
            <v>2.2799999999999998</v>
          </cell>
          <cell r="O65">
            <v>0</v>
          </cell>
          <cell r="P65">
            <v>0</v>
          </cell>
          <cell r="Q65">
            <v>2.5299999999999998</v>
          </cell>
          <cell r="R65">
            <v>0</v>
          </cell>
          <cell r="S65">
            <v>0</v>
          </cell>
          <cell r="T65">
            <v>3.37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1.234</v>
          </cell>
          <cell r="H66">
            <v>1.23</v>
          </cell>
          <cell r="I66">
            <v>0</v>
          </cell>
          <cell r="J66">
            <v>0</v>
          </cell>
          <cell r="K66">
            <v>1.74</v>
          </cell>
          <cell r="L66">
            <v>0</v>
          </cell>
          <cell r="M66">
            <v>0</v>
          </cell>
          <cell r="N66">
            <v>2.04</v>
          </cell>
          <cell r="O66">
            <v>0</v>
          </cell>
          <cell r="P66">
            <v>0</v>
          </cell>
          <cell r="Q66">
            <v>2.29</v>
          </cell>
          <cell r="R66">
            <v>0</v>
          </cell>
          <cell r="S66">
            <v>0</v>
          </cell>
          <cell r="T66">
            <v>3.27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1.1286363639999999</v>
          </cell>
          <cell r="H67">
            <v>0</v>
          </cell>
          <cell r="I67">
            <v>0</v>
          </cell>
          <cell r="J67">
            <v>0</v>
          </cell>
          <cell r="K67">
            <v>1.609963636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3.3706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2.92</v>
          </cell>
          <cell r="R71">
            <v>0</v>
          </cell>
          <cell r="S71">
            <v>0</v>
          </cell>
          <cell r="T71">
            <v>4.47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1.6499259260000001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2.06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4.8179245279999998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1.98</v>
          </cell>
          <cell r="H75">
            <v>2.33</v>
          </cell>
          <cell r="I75">
            <v>0</v>
          </cell>
          <cell r="J75">
            <v>0</v>
          </cell>
          <cell r="K75">
            <v>2.9780000000000002</v>
          </cell>
          <cell r="L75">
            <v>0</v>
          </cell>
          <cell r="M75">
            <v>0</v>
          </cell>
          <cell r="N75">
            <v>3.18</v>
          </cell>
          <cell r="O75">
            <v>0</v>
          </cell>
          <cell r="P75">
            <v>0</v>
          </cell>
          <cell r="Q75">
            <v>3.5</v>
          </cell>
          <cell r="R75">
            <v>0</v>
          </cell>
          <cell r="S75">
            <v>0</v>
          </cell>
          <cell r="T75">
            <v>4.62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1.1286363639999999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1.6160000000000001</v>
          </cell>
          <cell r="H78">
            <v>0</v>
          </cell>
          <cell r="I78">
            <v>0</v>
          </cell>
          <cell r="J78">
            <v>0</v>
          </cell>
          <cell r="K78">
            <v>2.1669999999999998</v>
          </cell>
          <cell r="L78">
            <v>0</v>
          </cell>
          <cell r="M78">
            <v>0</v>
          </cell>
          <cell r="N78">
            <v>2.8264778239999999</v>
          </cell>
          <cell r="O78">
            <v>0</v>
          </cell>
          <cell r="P78">
            <v>0</v>
          </cell>
          <cell r="Q78">
            <v>3.0030000000000001</v>
          </cell>
          <cell r="R78">
            <v>0</v>
          </cell>
          <cell r="S78">
            <v>0</v>
          </cell>
          <cell r="T78">
            <v>3.266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2.5710000000000002</v>
          </cell>
          <cell r="H79">
            <v>2.0139999999999998</v>
          </cell>
          <cell r="I79">
            <v>0</v>
          </cell>
          <cell r="J79">
            <v>0</v>
          </cell>
          <cell r="K79">
            <v>3.13</v>
          </cell>
          <cell r="L79">
            <v>0</v>
          </cell>
          <cell r="M79">
            <v>0</v>
          </cell>
          <cell r="N79">
            <v>2.4159999999999999</v>
          </cell>
          <cell r="O79">
            <v>0</v>
          </cell>
          <cell r="P79">
            <v>0</v>
          </cell>
          <cell r="Q79">
            <v>2.8</v>
          </cell>
          <cell r="R79">
            <v>0</v>
          </cell>
          <cell r="S79">
            <v>0</v>
          </cell>
          <cell r="T79">
            <v>3.984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</row>
      </sheetData>
      <sheetData sheetId="9">
        <row r="1">
          <cell r="A1" t="str">
            <v>CONCATENAR</v>
          </cell>
          <cell r="B1">
            <v>80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2.75</v>
          </cell>
          <cell r="T7">
            <v>2.75</v>
          </cell>
          <cell r="U7">
            <v>2.75</v>
          </cell>
          <cell r="V7">
            <v>30</v>
          </cell>
          <cell r="W7">
            <v>193.5</v>
          </cell>
          <cell r="X7">
            <v>0.95</v>
          </cell>
          <cell r="Y7">
            <v>5.9999999999999995E-4</v>
          </cell>
          <cell r="Z7">
            <v>2.9999999999999997E-4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2.75</v>
          </cell>
          <cell r="T16">
            <v>2.75</v>
          </cell>
          <cell r="U16">
            <v>2.75</v>
          </cell>
          <cell r="V16">
            <v>30</v>
          </cell>
          <cell r="W16">
            <v>193.5</v>
          </cell>
          <cell r="X16">
            <v>0.95</v>
          </cell>
          <cell r="Y16">
            <v>5.9999999999999995E-4</v>
          </cell>
          <cell r="Z16">
            <v>2.9999999999999997E-4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2.75</v>
          </cell>
          <cell r="T30">
            <v>2.75</v>
          </cell>
          <cell r="U30">
            <v>2.75</v>
          </cell>
          <cell r="V30">
            <v>30</v>
          </cell>
          <cell r="W30">
            <v>193.5</v>
          </cell>
          <cell r="X30">
            <v>0.95</v>
          </cell>
          <cell r="Y30">
            <v>5.9999999999999995E-4</v>
          </cell>
          <cell r="Z30">
            <v>2.9999999999999997E-4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2.75</v>
          </cell>
          <cell r="T34">
            <v>2.75</v>
          </cell>
          <cell r="U34">
            <v>2.75</v>
          </cell>
          <cell r="V34">
            <v>30</v>
          </cell>
          <cell r="W34">
            <v>193.5</v>
          </cell>
          <cell r="X34">
            <v>0.95</v>
          </cell>
          <cell r="Y34">
            <v>5.9999999999999995E-4</v>
          </cell>
          <cell r="Z34">
            <v>2.9999999999999997E-4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2.75</v>
          </cell>
          <cell r="T44">
            <v>2.75</v>
          </cell>
          <cell r="U44">
            <v>2.75</v>
          </cell>
          <cell r="V44">
            <v>30</v>
          </cell>
          <cell r="W44">
            <v>193.5</v>
          </cell>
          <cell r="X44">
            <v>0.95</v>
          </cell>
          <cell r="Y44">
            <v>5.9999999999999995E-4</v>
          </cell>
          <cell r="Z44">
            <v>2.9999999999999997E-4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2.75</v>
          </cell>
          <cell r="T49">
            <v>2.75</v>
          </cell>
          <cell r="U49">
            <v>2.75</v>
          </cell>
          <cell r="V49">
            <v>30</v>
          </cell>
          <cell r="W49">
            <v>193.5</v>
          </cell>
          <cell r="X49">
            <v>0.95</v>
          </cell>
          <cell r="Y49">
            <v>5.9999999999999995E-4</v>
          </cell>
          <cell r="Z49">
            <v>2.9999999999999997E-4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2.75</v>
          </cell>
          <cell r="T54">
            <v>2.75</v>
          </cell>
          <cell r="U54">
            <v>2.75</v>
          </cell>
          <cell r="V54">
            <v>30</v>
          </cell>
          <cell r="W54">
            <v>193.5</v>
          </cell>
          <cell r="X54">
            <v>0.95</v>
          </cell>
          <cell r="Y54">
            <v>5.9999999999999995E-4</v>
          </cell>
          <cell r="Z54">
            <v>2.9999999999999997E-4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2.75</v>
          </cell>
          <cell r="T63">
            <v>2.75</v>
          </cell>
          <cell r="U63">
            <v>2.75</v>
          </cell>
          <cell r="V63">
            <v>30</v>
          </cell>
          <cell r="W63">
            <v>193.5</v>
          </cell>
          <cell r="X63">
            <v>0.95</v>
          </cell>
          <cell r="Y63">
            <v>5.9999999999999995E-4</v>
          </cell>
          <cell r="Z63">
            <v>2.9999999999999997E-4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2.75</v>
          </cell>
          <cell r="T67">
            <v>2.75</v>
          </cell>
          <cell r="U67">
            <v>2.75</v>
          </cell>
          <cell r="V67">
            <v>30</v>
          </cell>
          <cell r="W67">
            <v>193.5</v>
          </cell>
          <cell r="X67">
            <v>0.95</v>
          </cell>
          <cell r="Y67">
            <v>5.9999999999999995E-4</v>
          </cell>
          <cell r="Z67">
            <v>2.9999999999999997E-4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2.75</v>
          </cell>
          <cell r="T76">
            <v>2.75</v>
          </cell>
          <cell r="U76">
            <v>2.75</v>
          </cell>
          <cell r="V76">
            <v>30</v>
          </cell>
          <cell r="W76">
            <v>193.5</v>
          </cell>
          <cell r="X76">
            <v>0.95</v>
          </cell>
          <cell r="Y76">
            <v>5.9999999999999995E-4</v>
          </cell>
          <cell r="Z76">
            <v>2.9999999999999997E-4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2.75</v>
          </cell>
          <cell r="T77">
            <v>2.75</v>
          </cell>
          <cell r="U77">
            <v>2.75</v>
          </cell>
          <cell r="V77">
            <v>30</v>
          </cell>
          <cell r="W77">
            <v>193.5</v>
          </cell>
          <cell r="X77">
            <v>0.95</v>
          </cell>
          <cell r="Y77">
            <v>5.9999999999999995E-4</v>
          </cell>
          <cell r="Z77">
            <v>2.9999999999999997E-4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</row>
      </sheetData>
      <sheetData sheetId="10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 / horas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 t="str">
            <v>N/A</v>
          </cell>
          <cell r="W4" t="str">
            <v>N/A</v>
          </cell>
          <cell r="X4" t="str">
            <v>%</v>
          </cell>
          <cell r="Y4" t="str">
            <v>%</v>
          </cell>
          <cell r="Z4" t="str">
            <v>%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 t="str">
            <v>N/A</v>
          </cell>
          <cell r="W5" t="str">
            <v>N/A</v>
          </cell>
          <cell r="X5" t="str">
            <v>%</v>
          </cell>
          <cell r="Y5" t="str">
            <v>%</v>
          </cell>
          <cell r="Z5" t="str">
            <v>%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 t="str">
            <v>N/A</v>
          </cell>
          <cell r="W6" t="str">
            <v>N/A</v>
          </cell>
          <cell r="X6" t="str">
            <v>%</v>
          </cell>
          <cell r="Y6" t="str">
            <v>%</v>
          </cell>
          <cell r="Z6" t="str">
            <v>%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 t="str">
            <v>N/A</v>
          </cell>
          <cell r="W7" t="str">
            <v>N/A</v>
          </cell>
          <cell r="X7" t="str">
            <v>%</v>
          </cell>
          <cell r="Y7" t="str">
            <v>%</v>
          </cell>
          <cell r="Z7" t="str">
            <v>%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 t="str">
            <v>N/A</v>
          </cell>
          <cell r="W8" t="str">
            <v>N/A</v>
          </cell>
          <cell r="X8" t="str">
            <v>%</v>
          </cell>
          <cell r="Y8" t="str">
            <v>%</v>
          </cell>
          <cell r="Z8" t="str">
            <v>%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 t="str">
            <v>N/A</v>
          </cell>
          <cell r="W9" t="str">
            <v>N/A</v>
          </cell>
          <cell r="X9" t="str">
            <v>%</v>
          </cell>
          <cell r="Y9" t="str">
            <v>%</v>
          </cell>
          <cell r="Z9" t="str">
            <v>%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 t="str">
            <v>N/A</v>
          </cell>
          <cell r="W10" t="str">
            <v>N/A</v>
          </cell>
          <cell r="X10" t="str">
            <v>%</v>
          </cell>
          <cell r="Y10" t="str">
            <v>%</v>
          </cell>
          <cell r="Z10" t="str">
            <v>%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 t="str">
            <v>N/A</v>
          </cell>
          <cell r="W11" t="str">
            <v>N/A</v>
          </cell>
          <cell r="X11" t="str">
            <v>%</v>
          </cell>
          <cell r="Y11" t="str">
            <v>%</v>
          </cell>
          <cell r="Z11" t="str">
            <v>%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 t="str">
            <v>N/A</v>
          </cell>
          <cell r="W12" t="str">
            <v>N/A</v>
          </cell>
          <cell r="X12" t="str">
            <v>%</v>
          </cell>
          <cell r="Y12" t="str">
            <v>%</v>
          </cell>
          <cell r="Z12" t="str">
            <v>%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 t="str">
            <v>N/A</v>
          </cell>
          <cell r="W13" t="str">
            <v>N/A</v>
          </cell>
          <cell r="X13" t="str">
            <v>%</v>
          </cell>
          <cell r="Y13" t="str">
            <v>%</v>
          </cell>
          <cell r="Z13" t="str">
            <v>%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 t="str">
            <v>N/A</v>
          </cell>
          <cell r="W14" t="str">
            <v>N/A</v>
          </cell>
          <cell r="X14" t="str">
            <v>%</v>
          </cell>
          <cell r="Y14" t="str">
            <v>%</v>
          </cell>
          <cell r="Z14" t="str">
            <v>%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 t="str">
            <v>N/A</v>
          </cell>
          <cell r="W15" t="str">
            <v>N/A</v>
          </cell>
          <cell r="X15" t="str">
            <v>%</v>
          </cell>
          <cell r="Y15" t="str">
            <v>%</v>
          </cell>
          <cell r="Z15" t="str">
            <v>%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 t="str">
            <v>N/A</v>
          </cell>
          <cell r="W16" t="str">
            <v>N/A</v>
          </cell>
          <cell r="X16" t="str">
            <v>%</v>
          </cell>
          <cell r="Y16" t="str">
            <v>%</v>
          </cell>
          <cell r="Z16" t="str">
            <v>%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 t="str">
            <v>N/A</v>
          </cell>
          <cell r="W17" t="str">
            <v>N/A</v>
          </cell>
          <cell r="X17" t="str">
            <v>%</v>
          </cell>
          <cell r="Y17" t="str">
            <v>%</v>
          </cell>
          <cell r="Z17" t="str">
            <v>%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 t="str">
            <v>N/A</v>
          </cell>
          <cell r="W18" t="str">
            <v>N/A</v>
          </cell>
          <cell r="X18" t="str">
            <v>%</v>
          </cell>
          <cell r="Y18" t="str">
            <v>%</v>
          </cell>
          <cell r="Z18" t="str">
            <v>%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 t="str">
            <v>N/A</v>
          </cell>
          <cell r="W19" t="str">
            <v>N/A</v>
          </cell>
          <cell r="X19" t="str">
            <v>%</v>
          </cell>
          <cell r="Y19" t="str">
            <v>%</v>
          </cell>
          <cell r="Z19" t="str">
            <v>%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 t="str">
            <v>N/A</v>
          </cell>
          <cell r="W20" t="str">
            <v>N/A</v>
          </cell>
          <cell r="X20" t="str">
            <v>%</v>
          </cell>
          <cell r="Y20" t="str">
            <v>%</v>
          </cell>
          <cell r="Z20" t="str">
            <v>%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 t="str">
            <v>N/A</v>
          </cell>
          <cell r="W21" t="str">
            <v>N/A</v>
          </cell>
          <cell r="X21" t="str">
            <v>%</v>
          </cell>
          <cell r="Y21" t="str">
            <v>%</v>
          </cell>
          <cell r="Z21" t="str">
            <v>%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 t="str">
            <v>N/A</v>
          </cell>
          <cell r="W23" t="str">
            <v>N/A</v>
          </cell>
          <cell r="X23" t="str">
            <v>N/A</v>
          </cell>
          <cell r="Y23" t="str">
            <v>%</v>
          </cell>
          <cell r="Z23" t="str">
            <v>%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 t="str">
            <v>N/A</v>
          </cell>
          <cell r="W24" t="str">
            <v>N/A</v>
          </cell>
          <cell r="X24" t="str">
            <v>N/A</v>
          </cell>
          <cell r="Y24" t="str">
            <v>%</v>
          </cell>
          <cell r="Z24" t="str">
            <v>%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 t="str">
            <v>N/A</v>
          </cell>
          <cell r="W25" t="str">
            <v>N/A</v>
          </cell>
          <cell r="X25" t="str">
            <v>N/A</v>
          </cell>
          <cell r="Y25" t="str">
            <v>%</v>
          </cell>
          <cell r="Z25" t="str">
            <v>%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 t="str">
            <v>N/A</v>
          </cell>
          <cell r="W26" t="str">
            <v>N/A</v>
          </cell>
          <cell r="X26" t="str">
            <v>N/A</v>
          </cell>
          <cell r="Y26" t="str">
            <v>%</v>
          </cell>
          <cell r="Z26" t="str">
            <v>%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0.8</v>
          </cell>
          <cell r="Y28">
            <v>5.9999999999999995E-4</v>
          </cell>
          <cell r="Z28">
            <v>2.0000000000000001E-4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0.8</v>
          </cell>
          <cell r="Y29">
            <v>5.9999999999999995E-4</v>
          </cell>
          <cell r="Z29">
            <v>2.0000000000000001E-4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0.8</v>
          </cell>
          <cell r="Y30">
            <v>5.9999999999999995E-4</v>
          </cell>
          <cell r="Z30">
            <v>2.0000000000000001E-4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0.8</v>
          </cell>
          <cell r="Y31">
            <v>5.9999999999999995E-4</v>
          </cell>
          <cell r="Z31">
            <v>2.0000000000000001E-4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0.8</v>
          </cell>
          <cell r="Y32">
            <v>5.9999999999999995E-4</v>
          </cell>
          <cell r="Z32">
            <v>2.0000000000000001E-4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2.06</v>
          </cell>
          <cell r="Q33">
            <v>2.06</v>
          </cell>
          <cell r="R33">
            <v>2.06</v>
          </cell>
          <cell r="S33">
            <v>3.02</v>
          </cell>
          <cell r="T33">
            <v>3.02</v>
          </cell>
          <cell r="U33">
            <v>3.02</v>
          </cell>
          <cell r="V33">
            <v>10</v>
          </cell>
          <cell r="W33">
            <v>0</v>
          </cell>
          <cell r="X33">
            <v>0.8</v>
          </cell>
          <cell r="Y33">
            <v>5.9999999999999995E-4</v>
          </cell>
          <cell r="Z33">
            <v>2.0000000000000001E-4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0.8</v>
          </cell>
          <cell r="Y34">
            <v>5.9999999999999995E-4</v>
          </cell>
          <cell r="Z34">
            <v>2.0000000000000001E-4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1.64</v>
          </cell>
          <cell r="Q35">
            <v>1.64</v>
          </cell>
          <cell r="R35">
            <v>1.64</v>
          </cell>
          <cell r="S35">
            <v>2.46</v>
          </cell>
          <cell r="T35">
            <v>2.46</v>
          </cell>
          <cell r="U35">
            <v>2.46</v>
          </cell>
          <cell r="V35">
            <v>28</v>
          </cell>
          <cell r="W35">
            <v>0</v>
          </cell>
          <cell r="X35">
            <v>0.8</v>
          </cell>
          <cell r="Y35">
            <v>5.9999999999999995E-4</v>
          </cell>
          <cell r="Z35">
            <v>2.0000000000000001E-4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0.8</v>
          </cell>
          <cell r="Y36">
            <v>5.9999999999999995E-4</v>
          </cell>
          <cell r="Z36">
            <v>2.0000000000000001E-4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2.89</v>
          </cell>
          <cell r="Q37">
            <v>2.89</v>
          </cell>
          <cell r="R37">
            <v>2.89</v>
          </cell>
          <cell r="S37">
            <v>4.18</v>
          </cell>
          <cell r="T37">
            <v>4.18</v>
          </cell>
          <cell r="U37">
            <v>4.18</v>
          </cell>
          <cell r="V37">
            <v>3</v>
          </cell>
          <cell r="W37">
            <v>0</v>
          </cell>
          <cell r="X37">
            <v>0.8</v>
          </cell>
          <cell r="Y37">
            <v>5.9999999999999995E-4</v>
          </cell>
          <cell r="Z37">
            <v>2.0000000000000001E-4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2.0099999999999998</v>
          </cell>
          <cell r="Q38">
            <v>2.0099999999999998</v>
          </cell>
          <cell r="R38">
            <v>2.0099999999999998</v>
          </cell>
          <cell r="S38">
            <v>2.97</v>
          </cell>
          <cell r="T38">
            <v>2.97</v>
          </cell>
          <cell r="U38">
            <v>2.97</v>
          </cell>
          <cell r="V38">
            <v>8</v>
          </cell>
          <cell r="W38">
            <v>0</v>
          </cell>
          <cell r="X38">
            <v>0.8</v>
          </cell>
          <cell r="Y38">
            <v>5.9999999999999995E-4</v>
          </cell>
          <cell r="Z38">
            <v>2.0000000000000001E-4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1.66</v>
          </cell>
          <cell r="Q39">
            <v>1.66</v>
          </cell>
          <cell r="R39">
            <v>1.66</v>
          </cell>
          <cell r="S39">
            <v>2.4900000000000002</v>
          </cell>
          <cell r="T39">
            <v>2.4900000000000002</v>
          </cell>
          <cell r="U39">
            <v>2.4900000000000002</v>
          </cell>
          <cell r="V39">
            <v>20</v>
          </cell>
          <cell r="W39">
            <v>0</v>
          </cell>
          <cell r="X39">
            <v>0.8</v>
          </cell>
          <cell r="Y39">
            <v>5.9999999999999995E-4</v>
          </cell>
          <cell r="Z39">
            <v>2.0000000000000001E-4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2.09</v>
          </cell>
          <cell r="Q40">
            <v>2.09</v>
          </cell>
          <cell r="R40">
            <v>2.09</v>
          </cell>
          <cell r="S40">
            <v>3.05</v>
          </cell>
          <cell r="T40">
            <v>3.05</v>
          </cell>
          <cell r="U40">
            <v>3.05</v>
          </cell>
          <cell r="V40">
            <v>11</v>
          </cell>
          <cell r="W40">
            <v>0</v>
          </cell>
          <cell r="X40">
            <v>0.8</v>
          </cell>
          <cell r="Y40">
            <v>5.9999999999999995E-4</v>
          </cell>
          <cell r="Z40">
            <v>2.0000000000000001E-4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3.08</v>
          </cell>
          <cell r="Q41">
            <v>3.08</v>
          </cell>
          <cell r="R41">
            <v>3.08</v>
          </cell>
          <cell r="S41">
            <v>4.46</v>
          </cell>
          <cell r="T41">
            <v>4.46</v>
          </cell>
          <cell r="U41">
            <v>4.46</v>
          </cell>
          <cell r="V41">
            <v>3</v>
          </cell>
          <cell r="W41">
            <v>0</v>
          </cell>
          <cell r="X41">
            <v>0.8</v>
          </cell>
          <cell r="Y41">
            <v>5.9999999999999995E-4</v>
          </cell>
          <cell r="Z41">
            <v>2.0000000000000001E-4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2.37</v>
          </cell>
          <cell r="Q42">
            <v>2.37</v>
          </cell>
          <cell r="R42">
            <v>2.37</v>
          </cell>
          <cell r="S42">
            <v>3.44</v>
          </cell>
          <cell r="T42">
            <v>3.44</v>
          </cell>
          <cell r="U42">
            <v>3.44</v>
          </cell>
          <cell r="V42">
            <v>6</v>
          </cell>
          <cell r="W42">
            <v>0</v>
          </cell>
          <cell r="X42">
            <v>0.8</v>
          </cell>
          <cell r="Y42">
            <v>5.9999999999999995E-4</v>
          </cell>
          <cell r="Z42">
            <v>2.0000000000000001E-4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1.66</v>
          </cell>
          <cell r="Q43">
            <v>1.66</v>
          </cell>
          <cell r="R43">
            <v>1.66</v>
          </cell>
          <cell r="S43">
            <v>2.4900000000000002</v>
          </cell>
          <cell r="T43">
            <v>2.4900000000000002</v>
          </cell>
          <cell r="U43">
            <v>2.4900000000000002</v>
          </cell>
          <cell r="V43">
            <v>18</v>
          </cell>
          <cell r="W43">
            <v>0</v>
          </cell>
          <cell r="X43">
            <v>0.8</v>
          </cell>
          <cell r="Y43">
            <v>5.9999999999999995E-4</v>
          </cell>
          <cell r="Z43">
            <v>2.0000000000000001E-4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1.83</v>
          </cell>
          <cell r="Q44">
            <v>1.83</v>
          </cell>
          <cell r="R44">
            <v>1.83</v>
          </cell>
          <cell r="S44">
            <v>2.71</v>
          </cell>
          <cell r="T44">
            <v>2.71</v>
          </cell>
          <cell r="U44">
            <v>2.71</v>
          </cell>
          <cell r="V44">
            <v>17</v>
          </cell>
          <cell r="W44">
            <v>0</v>
          </cell>
          <cell r="X44">
            <v>0.8</v>
          </cell>
          <cell r="Y44">
            <v>5.9999999999999995E-4</v>
          </cell>
          <cell r="Z44">
            <v>2.0000000000000001E-4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1.96</v>
          </cell>
          <cell r="Q45">
            <v>1.96</v>
          </cell>
          <cell r="R45">
            <v>1.96</v>
          </cell>
          <cell r="S45">
            <v>2.92</v>
          </cell>
          <cell r="T45">
            <v>2.92</v>
          </cell>
          <cell r="U45">
            <v>2.92</v>
          </cell>
          <cell r="V45">
            <v>8</v>
          </cell>
          <cell r="W45">
            <v>0</v>
          </cell>
          <cell r="X45">
            <v>0.8</v>
          </cell>
          <cell r="Y45">
            <v>5.9999999999999995E-4</v>
          </cell>
          <cell r="Z45">
            <v>2.0000000000000001E-4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14.07</v>
          </cell>
          <cell r="Q46">
            <v>14.07</v>
          </cell>
          <cell r="R46">
            <v>14.07</v>
          </cell>
          <cell r="S46">
            <v>20.79</v>
          </cell>
          <cell r="T46">
            <v>20.79</v>
          </cell>
          <cell r="U46">
            <v>20.79</v>
          </cell>
          <cell r="V46">
            <v>1</v>
          </cell>
          <cell r="W46">
            <v>0</v>
          </cell>
          <cell r="X46">
            <v>0.8</v>
          </cell>
          <cell r="Y46">
            <v>5.9999999999999995E-4</v>
          </cell>
          <cell r="Z46">
            <v>2.0000000000000001E-4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1.86</v>
          </cell>
          <cell r="Q47">
            <v>1.86</v>
          </cell>
          <cell r="R47">
            <v>1.86</v>
          </cell>
          <cell r="S47">
            <v>2.81</v>
          </cell>
          <cell r="T47">
            <v>2.81</v>
          </cell>
          <cell r="U47">
            <v>2.81</v>
          </cell>
          <cell r="V47">
            <v>12</v>
          </cell>
          <cell r="W47">
            <v>0</v>
          </cell>
          <cell r="X47">
            <v>0.8</v>
          </cell>
          <cell r="Y47">
            <v>5.9999999999999995E-4</v>
          </cell>
          <cell r="Z47">
            <v>2.0000000000000001E-4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0.8</v>
          </cell>
          <cell r="Y48">
            <v>5.9999999999999995E-4</v>
          </cell>
          <cell r="Z48">
            <v>2.0000000000000001E-4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0.8</v>
          </cell>
          <cell r="Y49">
            <v>5.9999999999999995E-4</v>
          </cell>
          <cell r="Z49">
            <v>2.0000000000000001E-4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0.8</v>
          </cell>
          <cell r="Y50">
            <v>5.9999999999999995E-4</v>
          </cell>
          <cell r="Z50">
            <v>2.0000000000000001E-4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2</v>
          </cell>
          <cell r="Q51">
            <v>2</v>
          </cell>
          <cell r="R51">
            <v>2</v>
          </cell>
          <cell r="S51">
            <v>2.94</v>
          </cell>
          <cell r="T51">
            <v>2.94</v>
          </cell>
          <cell r="U51">
            <v>2.94</v>
          </cell>
          <cell r="V51">
            <v>10</v>
          </cell>
          <cell r="W51">
            <v>0</v>
          </cell>
          <cell r="X51">
            <v>0.8</v>
          </cell>
          <cell r="Y51">
            <v>5.9999999999999995E-4</v>
          </cell>
          <cell r="Z51">
            <v>2.0000000000000001E-4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2.08</v>
          </cell>
          <cell r="Q52">
            <v>2.08</v>
          </cell>
          <cell r="R52">
            <v>2.08</v>
          </cell>
          <cell r="S52">
            <v>3.06</v>
          </cell>
          <cell r="T52">
            <v>3.06</v>
          </cell>
          <cell r="U52">
            <v>3.06</v>
          </cell>
          <cell r="V52">
            <v>8</v>
          </cell>
          <cell r="W52">
            <v>0</v>
          </cell>
          <cell r="X52">
            <v>0.8</v>
          </cell>
          <cell r="Y52">
            <v>5.9999999999999995E-4</v>
          </cell>
          <cell r="Z52">
            <v>2.0000000000000001E-4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0.8</v>
          </cell>
          <cell r="Y53">
            <v>5.9999999999999995E-4</v>
          </cell>
          <cell r="Z53">
            <v>2.0000000000000001E-4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0.8</v>
          </cell>
          <cell r="Y54">
            <v>5.9999999999999995E-4</v>
          </cell>
          <cell r="Z54">
            <v>2.0000000000000001E-4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0.8</v>
          </cell>
          <cell r="Y55">
            <v>5.9999999999999995E-4</v>
          </cell>
          <cell r="Z55">
            <v>2.0000000000000001E-4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1.84</v>
          </cell>
          <cell r="Q56">
            <v>1.84</v>
          </cell>
          <cell r="R56">
            <v>1.84</v>
          </cell>
          <cell r="S56">
            <v>2.78</v>
          </cell>
          <cell r="T56">
            <v>2.78</v>
          </cell>
          <cell r="U56">
            <v>2.78</v>
          </cell>
          <cell r="V56">
            <v>12</v>
          </cell>
          <cell r="W56">
            <v>0</v>
          </cell>
          <cell r="X56">
            <v>0.8</v>
          </cell>
          <cell r="Y56">
            <v>5.9999999999999995E-4</v>
          </cell>
          <cell r="Z56">
            <v>2.0000000000000001E-4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0.8</v>
          </cell>
          <cell r="Y57">
            <v>5.9999999999999995E-4</v>
          </cell>
          <cell r="Z57">
            <v>2.0000000000000001E-4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0.8</v>
          </cell>
          <cell r="Y58">
            <v>5.9999999999999995E-4</v>
          </cell>
          <cell r="Z58">
            <v>2.0000000000000001E-4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1.84</v>
          </cell>
          <cell r="Q59">
            <v>1.84</v>
          </cell>
          <cell r="R59">
            <v>1.84</v>
          </cell>
          <cell r="S59">
            <v>2.78</v>
          </cell>
          <cell r="T59">
            <v>2.78</v>
          </cell>
          <cell r="U59">
            <v>2.78</v>
          </cell>
          <cell r="V59">
            <v>12</v>
          </cell>
          <cell r="W59">
            <v>0</v>
          </cell>
          <cell r="X59">
            <v>0.8</v>
          </cell>
          <cell r="Y59">
            <v>5.9999999999999995E-4</v>
          </cell>
          <cell r="Z59">
            <v>2.0000000000000001E-4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0.8</v>
          </cell>
          <cell r="Y60">
            <v>5.9999999999999995E-4</v>
          </cell>
          <cell r="Z60">
            <v>2.0000000000000001E-4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0.8</v>
          </cell>
          <cell r="Y61">
            <v>5.9999999999999995E-4</v>
          </cell>
          <cell r="Z61">
            <v>2.0000000000000001E-4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0.8</v>
          </cell>
          <cell r="Y62">
            <v>5.9999999999999995E-4</v>
          </cell>
          <cell r="Z62">
            <v>2.0000000000000001E-4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0.8</v>
          </cell>
          <cell r="Y63">
            <v>5.9999999999999995E-4</v>
          </cell>
          <cell r="Z63">
            <v>2.0000000000000001E-4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0.8</v>
          </cell>
          <cell r="Y64">
            <v>5.9999999999999995E-4</v>
          </cell>
          <cell r="Z64">
            <v>2.0000000000000001E-4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0.8</v>
          </cell>
          <cell r="Y65">
            <v>5.9999999999999995E-4</v>
          </cell>
          <cell r="Z65">
            <v>2.0000000000000001E-4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2.04</v>
          </cell>
          <cell r="Q66">
            <v>2.04</v>
          </cell>
          <cell r="R66">
            <v>2.04</v>
          </cell>
          <cell r="S66">
            <v>2.99</v>
          </cell>
          <cell r="T66">
            <v>2.99</v>
          </cell>
          <cell r="U66">
            <v>2.99</v>
          </cell>
          <cell r="V66">
            <v>11</v>
          </cell>
          <cell r="W66">
            <v>0</v>
          </cell>
          <cell r="X66">
            <v>0.8</v>
          </cell>
          <cell r="Y66">
            <v>5.9999999999999995E-4</v>
          </cell>
          <cell r="Z66">
            <v>2.0000000000000001E-4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0.8</v>
          </cell>
          <cell r="Y67">
            <v>5.9999999999999995E-4</v>
          </cell>
          <cell r="Z67">
            <v>2.0000000000000001E-4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0.8</v>
          </cell>
          <cell r="Y68">
            <v>5.9999999999999995E-4</v>
          </cell>
          <cell r="Z68">
            <v>2.0000000000000001E-4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2.09</v>
          </cell>
          <cell r="Q69">
            <v>2.09</v>
          </cell>
          <cell r="R69">
            <v>2.09</v>
          </cell>
          <cell r="S69">
            <v>3.05</v>
          </cell>
          <cell r="T69">
            <v>3.05</v>
          </cell>
          <cell r="U69">
            <v>3.05</v>
          </cell>
          <cell r="V69">
            <v>11</v>
          </cell>
          <cell r="W69">
            <v>0</v>
          </cell>
          <cell r="X69">
            <v>0.8</v>
          </cell>
          <cell r="Y69">
            <v>5.9999999999999995E-4</v>
          </cell>
          <cell r="Z69">
            <v>2.0000000000000001E-4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0.8</v>
          </cell>
          <cell r="Y70">
            <v>5.9999999999999995E-4</v>
          </cell>
          <cell r="Z70">
            <v>2.0000000000000001E-4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2.19</v>
          </cell>
          <cell r="Q71">
            <v>2.19</v>
          </cell>
          <cell r="R71">
            <v>2.19</v>
          </cell>
          <cell r="S71">
            <v>3.19</v>
          </cell>
          <cell r="T71">
            <v>3.19</v>
          </cell>
          <cell r="U71">
            <v>3.19</v>
          </cell>
          <cell r="V71">
            <v>9</v>
          </cell>
          <cell r="W71">
            <v>0</v>
          </cell>
          <cell r="X71">
            <v>0.8</v>
          </cell>
          <cell r="Y71">
            <v>5.9999999999999995E-4</v>
          </cell>
          <cell r="Z71">
            <v>2.0000000000000001E-4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0.8</v>
          </cell>
          <cell r="Y72">
            <v>5.9999999999999995E-4</v>
          </cell>
          <cell r="Z72">
            <v>2.0000000000000001E-4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2.0299999999999998</v>
          </cell>
          <cell r="Q73">
            <v>2.0299999999999998</v>
          </cell>
          <cell r="R73">
            <v>2.0299999999999998</v>
          </cell>
          <cell r="S73">
            <v>2.97</v>
          </cell>
          <cell r="T73">
            <v>2.97</v>
          </cell>
          <cell r="U73">
            <v>2.97</v>
          </cell>
          <cell r="V73">
            <v>11</v>
          </cell>
          <cell r="W73">
            <v>0</v>
          </cell>
          <cell r="X73">
            <v>0.8</v>
          </cell>
          <cell r="Y73">
            <v>5.9999999999999995E-4</v>
          </cell>
          <cell r="Z73">
            <v>2.0000000000000001E-4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3.44</v>
          </cell>
          <cell r="Q74">
            <v>3.44</v>
          </cell>
          <cell r="R74">
            <v>3.44</v>
          </cell>
          <cell r="S74">
            <v>4.9800000000000004</v>
          </cell>
          <cell r="T74">
            <v>4.9800000000000004</v>
          </cell>
          <cell r="U74">
            <v>4.9800000000000004</v>
          </cell>
          <cell r="V74">
            <v>2</v>
          </cell>
          <cell r="W74">
            <v>0</v>
          </cell>
          <cell r="X74">
            <v>0.8</v>
          </cell>
          <cell r="Y74">
            <v>5.9999999999999995E-4</v>
          </cell>
          <cell r="Z74">
            <v>2.0000000000000001E-4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2.5</v>
          </cell>
          <cell r="Q75">
            <v>2.5</v>
          </cell>
          <cell r="R75">
            <v>2.5</v>
          </cell>
          <cell r="S75">
            <v>3.6</v>
          </cell>
          <cell r="T75">
            <v>3.6</v>
          </cell>
          <cell r="U75">
            <v>3.6</v>
          </cell>
          <cell r="V75">
            <v>7</v>
          </cell>
          <cell r="W75">
            <v>0</v>
          </cell>
          <cell r="X75">
            <v>0.8</v>
          </cell>
          <cell r="Y75">
            <v>5.9999999999999995E-4</v>
          </cell>
          <cell r="Z75">
            <v>2.0000000000000001E-4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0.8</v>
          </cell>
          <cell r="Y76">
            <v>5.9999999999999995E-4</v>
          </cell>
          <cell r="Z76">
            <v>2.0000000000000001E-4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0.8</v>
          </cell>
          <cell r="Y77">
            <v>5.9999999999999995E-4</v>
          </cell>
          <cell r="Z77">
            <v>2.0000000000000001E-4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2.13</v>
          </cell>
          <cell r="Q78">
            <v>2.13</v>
          </cell>
          <cell r="R78">
            <v>2.13</v>
          </cell>
          <cell r="S78">
            <v>3.11</v>
          </cell>
          <cell r="T78">
            <v>3.11</v>
          </cell>
          <cell r="U78">
            <v>3.11</v>
          </cell>
          <cell r="V78">
            <v>9</v>
          </cell>
          <cell r="W78">
            <v>0</v>
          </cell>
          <cell r="X78">
            <v>0.8</v>
          </cell>
          <cell r="Y78">
            <v>5.9999999999999995E-4</v>
          </cell>
          <cell r="Z78">
            <v>2.0000000000000001E-4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2.42</v>
          </cell>
          <cell r="Q79">
            <v>2.42</v>
          </cell>
          <cell r="R79">
            <v>2.42</v>
          </cell>
          <cell r="S79">
            <v>3.5</v>
          </cell>
          <cell r="T79">
            <v>3.5</v>
          </cell>
          <cell r="U79">
            <v>3.5</v>
          </cell>
          <cell r="V79">
            <v>6</v>
          </cell>
          <cell r="W79">
            <v>0</v>
          </cell>
          <cell r="X79">
            <v>0.8</v>
          </cell>
          <cell r="Y79">
            <v>5.9999999999999995E-4</v>
          </cell>
          <cell r="Z79">
            <v>2.0000000000000001E-4</v>
          </cell>
        </row>
      </sheetData>
      <sheetData sheetId="11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 t="str">
            <v>N/A</v>
          </cell>
          <cell r="W4" t="str">
            <v>N/A</v>
          </cell>
          <cell r="X4" t="str">
            <v>%</v>
          </cell>
          <cell r="Y4" t="str">
            <v>%</v>
          </cell>
          <cell r="Z4" t="str">
            <v>%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 t="str">
            <v>N/A</v>
          </cell>
          <cell r="W5" t="str">
            <v>N/A</v>
          </cell>
          <cell r="X5" t="str">
            <v>%</v>
          </cell>
          <cell r="Y5" t="str">
            <v>%</v>
          </cell>
          <cell r="Z5" t="str">
            <v>%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 t="str">
            <v>N/A</v>
          </cell>
          <cell r="W6" t="str">
            <v>N/A</v>
          </cell>
          <cell r="X6" t="str">
            <v>%</v>
          </cell>
          <cell r="Y6" t="str">
            <v>%</v>
          </cell>
          <cell r="Z6" t="str">
            <v>%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 t="str">
            <v>N/A</v>
          </cell>
          <cell r="W7" t="str">
            <v>N/A</v>
          </cell>
          <cell r="X7" t="str">
            <v>%</v>
          </cell>
          <cell r="Y7" t="str">
            <v>%</v>
          </cell>
          <cell r="Z7" t="str">
            <v>%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 t="str">
            <v>N/A</v>
          </cell>
          <cell r="W8" t="str">
            <v>N/A</v>
          </cell>
          <cell r="X8" t="str">
            <v>%</v>
          </cell>
          <cell r="Y8" t="str">
            <v>%</v>
          </cell>
          <cell r="Z8" t="str">
            <v>%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 t="str">
            <v>N/A</v>
          </cell>
          <cell r="W9" t="str">
            <v>N/A</v>
          </cell>
          <cell r="X9" t="str">
            <v>%</v>
          </cell>
          <cell r="Y9" t="str">
            <v>%</v>
          </cell>
          <cell r="Z9" t="str">
            <v>%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 t="str">
            <v>N/A</v>
          </cell>
          <cell r="W10" t="str">
            <v>N/A</v>
          </cell>
          <cell r="X10" t="str">
            <v>%</v>
          </cell>
          <cell r="Y10" t="str">
            <v>%</v>
          </cell>
          <cell r="Z10" t="str">
            <v>%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 t="str">
            <v>N/A</v>
          </cell>
          <cell r="W11" t="str">
            <v>N/A</v>
          </cell>
          <cell r="X11" t="str">
            <v>%</v>
          </cell>
          <cell r="Y11" t="str">
            <v>%</v>
          </cell>
          <cell r="Z11" t="str">
            <v>%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 t="str">
            <v>N/A</v>
          </cell>
          <cell r="W12" t="str">
            <v>N/A</v>
          </cell>
          <cell r="X12" t="str">
            <v>%</v>
          </cell>
          <cell r="Y12" t="str">
            <v>%</v>
          </cell>
          <cell r="Z12" t="str">
            <v>%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 t="str">
            <v>N/A</v>
          </cell>
          <cell r="W13" t="str">
            <v>N/A</v>
          </cell>
          <cell r="X13" t="str">
            <v>%</v>
          </cell>
          <cell r="Y13" t="str">
            <v>%</v>
          </cell>
          <cell r="Z13" t="str">
            <v>%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 t="str">
            <v>N/A</v>
          </cell>
          <cell r="W14" t="str">
            <v>N/A</v>
          </cell>
          <cell r="X14" t="str">
            <v>%</v>
          </cell>
          <cell r="Y14" t="str">
            <v>%</v>
          </cell>
          <cell r="Z14" t="str">
            <v>%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 t="str">
            <v>N/A</v>
          </cell>
          <cell r="W15" t="str">
            <v>N/A</v>
          </cell>
          <cell r="X15" t="str">
            <v>%</v>
          </cell>
          <cell r="Y15" t="str">
            <v>%</v>
          </cell>
          <cell r="Z15" t="str">
            <v>%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 t="str">
            <v>N/A</v>
          </cell>
          <cell r="W16" t="str">
            <v>N/A</v>
          </cell>
          <cell r="X16" t="str">
            <v>%</v>
          </cell>
          <cell r="Y16" t="str">
            <v>%</v>
          </cell>
          <cell r="Z16" t="str">
            <v>%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 t="str">
            <v>N/A</v>
          </cell>
          <cell r="W17" t="str">
            <v>N/A</v>
          </cell>
          <cell r="X17" t="str">
            <v>%</v>
          </cell>
          <cell r="Y17" t="str">
            <v>%</v>
          </cell>
          <cell r="Z17" t="str">
            <v>%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 t="str">
            <v>N/A</v>
          </cell>
          <cell r="W18" t="str">
            <v>N/A</v>
          </cell>
          <cell r="X18" t="str">
            <v>%</v>
          </cell>
          <cell r="Y18" t="str">
            <v>%</v>
          </cell>
          <cell r="Z18" t="str">
            <v>%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 t="str">
            <v>N/A</v>
          </cell>
          <cell r="W19" t="str">
            <v>N/A</v>
          </cell>
          <cell r="X19" t="str">
            <v>%</v>
          </cell>
          <cell r="Y19" t="str">
            <v>%</v>
          </cell>
          <cell r="Z19" t="str">
            <v>%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 t="str">
            <v>N/A</v>
          </cell>
          <cell r="W20" t="str">
            <v>N/A</v>
          </cell>
          <cell r="X20" t="str">
            <v>%</v>
          </cell>
          <cell r="Y20" t="str">
            <v>%</v>
          </cell>
          <cell r="Z20" t="str">
            <v>%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 t="str">
            <v>N/A</v>
          </cell>
          <cell r="W21" t="str">
            <v>N/A</v>
          </cell>
          <cell r="X21" t="str">
            <v>%</v>
          </cell>
          <cell r="Y21" t="str">
            <v>%</v>
          </cell>
          <cell r="Z21" t="str">
            <v>%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 t="str">
            <v>N/A</v>
          </cell>
          <cell r="W23" t="str">
            <v>N/A</v>
          </cell>
          <cell r="X23" t="str">
            <v>N/A</v>
          </cell>
          <cell r="Y23" t="str">
            <v>%</v>
          </cell>
          <cell r="Z23" t="str">
            <v>%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 t="str">
            <v>N/A</v>
          </cell>
          <cell r="W24" t="str">
            <v>N/A</v>
          </cell>
          <cell r="X24" t="str">
            <v>N/A</v>
          </cell>
          <cell r="Y24" t="str">
            <v>%</v>
          </cell>
          <cell r="Z24" t="str">
            <v>%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 t="str">
            <v>N/A</v>
          </cell>
          <cell r="W25" t="str">
            <v>N/A</v>
          </cell>
          <cell r="X25" t="str">
            <v>N/A</v>
          </cell>
          <cell r="Y25" t="str">
            <v>%</v>
          </cell>
          <cell r="Z25" t="str">
            <v>%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 t="str">
            <v>N/A</v>
          </cell>
          <cell r="W26" t="str">
            <v>N/A</v>
          </cell>
          <cell r="X26" t="str">
            <v>N/A</v>
          </cell>
          <cell r="Y26" t="str">
            <v>%</v>
          </cell>
          <cell r="Z26" t="str">
            <v>%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4.7392289999999999</v>
          </cell>
          <cell r="H28">
            <v>5.5755635294117658</v>
          </cell>
          <cell r="I28">
            <v>5.5755635294117658</v>
          </cell>
          <cell r="J28">
            <v>6.9694544117647066</v>
          </cell>
          <cell r="K28">
            <v>6.9694544117647066</v>
          </cell>
          <cell r="L28">
            <v>6.9694544117647066</v>
          </cell>
          <cell r="M28">
            <v>7.7438382352941186</v>
          </cell>
          <cell r="N28">
            <v>7.7438382352941186</v>
          </cell>
          <cell r="O28">
            <v>7.7438382352941186</v>
          </cell>
          <cell r="P28">
            <v>8.6042647058823558</v>
          </cell>
          <cell r="Q28">
            <v>8.6042647058823558</v>
          </cell>
          <cell r="R28">
            <v>8.6042647058823558</v>
          </cell>
          <cell r="S28">
            <v>11.472352941176471</v>
          </cell>
          <cell r="T28">
            <v>11.472352941176471</v>
          </cell>
          <cell r="U28">
            <v>11.472352941176471</v>
          </cell>
          <cell r="V28">
            <v>4.08</v>
          </cell>
          <cell r="W28">
            <v>0</v>
          </cell>
          <cell r="X28">
            <v>0</v>
          </cell>
          <cell r="Y28">
            <v>1E-3</v>
          </cell>
          <cell r="Z28">
            <v>5.0000000000000001E-4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2.8350241545893726</v>
          </cell>
          <cell r="H29">
            <v>3.3684178743961364</v>
          </cell>
          <cell r="I29">
            <v>3.3684178743961364</v>
          </cell>
          <cell r="J29">
            <v>4.3986714975845418</v>
          </cell>
          <cell r="K29">
            <v>4.3986714975845418</v>
          </cell>
          <cell r="L29">
            <v>4.3986714975845418</v>
          </cell>
          <cell r="M29">
            <v>4.6032608695652195</v>
          </cell>
          <cell r="N29">
            <v>4.6032608695652195</v>
          </cell>
          <cell r="O29">
            <v>4.6032608695652195</v>
          </cell>
          <cell r="P29">
            <v>5.1147342995169094</v>
          </cell>
          <cell r="Q29">
            <v>5.1147342995169094</v>
          </cell>
          <cell r="R29">
            <v>5.1147342995169094</v>
          </cell>
          <cell r="S29">
            <v>6.7806763285024179</v>
          </cell>
          <cell r="T29">
            <v>6.7806763285024179</v>
          </cell>
          <cell r="U29">
            <v>6.7806763285024179</v>
          </cell>
          <cell r="V29">
            <v>29.808</v>
          </cell>
          <cell r="W29">
            <v>24</v>
          </cell>
          <cell r="X29">
            <v>0</v>
          </cell>
          <cell r="Y29">
            <v>2E-3</v>
          </cell>
          <cell r="Z29">
            <v>5.0000000000000001E-4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2.7688813886210228</v>
          </cell>
          <cell r="H30">
            <v>3.2817020250723248</v>
          </cell>
          <cell r="I30">
            <v>3.2817020250723248</v>
          </cell>
          <cell r="J30">
            <v>4.2705882352941185</v>
          </cell>
          <cell r="K30">
            <v>4.2705882352941185</v>
          </cell>
          <cell r="L30">
            <v>4.2705882352941185</v>
          </cell>
          <cell r="M30">
            <v>4.4704657666345247</v>
          </cell>
          <cell r="N30">
            <v>4.4704657666345247</v>
          </cell>
          <cell r="O30">
            <v>4.4704657666345247</v>
          </cell>
          <cell r="P30">
            <v>4.9671841851494714</v>
          </cell>
          <cell r="Q30">
            <v>4.9671841851494714</v>
          </cell>
          <cell r="R30">
            <v>4.9671841851494714</v>
          </cell>
          <cell r="S30">
            <v>6.6194117647058848</v>
          </cell>
          <cell r="T30">
            <v>6.6194117647058848</v>
          </cell>
          <cell r="U30">
            <v>6.6194117647058848</v>
          </cell>
          <cell r="V30">
            <v>49.775999999999996</v>
          </cell>
          <cell r="W30">
            <v>45</v>
          </cell>
          <cell r="X30">
            <v>0</v>
          </cell>
          <cell r="Y30">
            <v>2E-3</v>
          </cell>
          <cell r="Z30">
            <v>5.0000000000000001E-4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2.6851661392405068</v>
          </cell>
          <cell r="H31">
            <v>3.1805577531645572</v>
          </cell>
          <cell r="I31">
            <v>3.1805577531645572</v>
          </cell>
          <cell r="J31">
            <v>4.1354430379746852</v>
          </cell>
          <cell r="K31">
            <v>4.1354430379746852</v>
          </cell>
          <cell r="L31">
            <v>4.1354430379746852</v>
          </cell>
          <cell r="M31">
            <v>4.3292919303797488</v>
          </cell>
          <cell r="N31">
            <v>4.3292919303797488</v>
          </cell>
          <cell r="O31">
            <v>4.3292919303797488</v>
          </cell>
          <cell r="P31">
            <v>4.8103243670886089</v>
          </cell>
          <cell r="Q31">
            <v>4.8103243670886089</v>
          </cell>
          <cell r="R31">
            <v>4.8103243670886089</v>
          </cell>
          <cell r="S31">
            <v>6.418552215189874</v>
          </cell>
          <cell r="T31">
            <v>6.418552215189874</v>
          </cell>
          <cell r="U31">
            <v>6.418552215189874</v>
          </cell>
          <cell r="V31">
            <v>84.335999999999999</v>
          </cell>
          <cell r="W31">
            <v>81</v>
          </cell>
          <cell r="X31">
            <v>0</v>
          </cell>
          <cell r="Y31">
            <v>2.5000000000000001E-3</v>
          </cell>
          <cell r="Z31">
            <v>5.0000000000000001E-4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15.235357500000003</v>
          </cell>
          <cell r="H32">
            <v>17.923950000000005</v>
          </cell>
          <cell r="I32">
            <v>17.923950000000005</v>
          </cell>
          <cell r="J32">
            <v>22.404937500000003</v>
          </cell>
          <cell r="K32">
            <v>22.404937500000003</v>
          </cell>
          <cell r="L32">
            <v>22.404937500000003</v>
          </cell>
          <cell r="M32">
            <v>26.358750000000004</v>
          </cell>
          <cell r="N32">
            <v>26.358750000000004</v>
          </cell>
          <cell r="O32">
            <v>26.358750000000004</v>
          </cell>
          <cell r="P32">
            <v>29.287499999999998</v>
          </cell>
          <cell r="Q32">
            <v>29.287499999999998</v>
          </cell>
          <cell r="R32">
            <v>29.287499999999998</v>
          </cell>
          <cell r="S32">
            <v>39.050000000000004</v>
          </cell>
          <cell r="T32">
            <v>39.050000000000004</v>
          </cell>
          <cell r="U32">
            <v>39.050000000000004</v>
          </cell>
          <cell r="V32">
            <v>0.86399999999999988</v>
          </cell>
          <cell r="W32">
            <v>0</v>
          </cell>
          <cell r="X32">
            <v>0</v>
          </cell>
          <cell r="Y32">
            <v>1E-3</v>
          </cell>
          <cell r="Z32">
            <v>5.0000000000000001E-4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2.9367027027027031</v>
          </cell>
          <cell r="H33">
            <v>3.4910135135135141</v>
          </cell>
          <cell r="I33">
            <v>3.4910135135135141</v>
          </cell>
          <cell r="J33">
            <v>4.5620270270270282</v>
          </cell>
          <cell r="K33">
            <v>4.5620270270270282</v>
          </cell>
          <cell r="L33">
            <v>4.5620270270270282</v>
          </cell>
          <cell r="M33">
            <v>4.7739405405405417</v>
          </cell>
          <cell r="N33">
            <v>4.7739405405405417</v>
          </cell>
          <cell r="O33">
            <v>4.7739405405405417</v>
          </cell>
          <cell r="P33">
            <v>5.30437837837838</v>
          </cell>
          <cell r="Q33">
            <v>5.30437837837838</v>
          </cell>
          <cell r="R33">
            <v>5.30437837837838</v>
          </cell>
          <cell r="S33">
            <v>7.0245405405405421</v>
          </cell>
          <cell r="T33">
            <v>7.0245405405405421</v>
          </cell>
          <cell r="U33">
            <v>7.0245405405405421</v>
          </cell>
          <cell r="V33">
            <v>26.64</v>
          </cell>
          <cell r="W33">
            <v>24</v>
          </cell>
          <cell r="X33">
            <v>0</v>
          </cell>
          <cell r="Y33">
            <v>2E-3</v>
          </cell>
          <cell r="Z33">
            <v>5.0000000000000001E-4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2.7552111225540687</v>
          </cell>
          <cell r="H34">
            <v>3.2664392378990734</v>
          </cell>
          <cell r="I34">
            <v>3.2664392378990734</v>
          </cell>
          <cell r="J34">
            <v>4.252445932028837</v>
          </cell>
          <cell r="K34">
            <v>4.252445932028837</v>
          </cell>
          <cell r="L34">
            <v>4.252445932028837</v>
          </cell>
          <cell r="M34">
            <v>4.4513295571575702</v>
          </cell>
          <cell r="N34">
            <v>4.4513295571575702</v>
          </cell>
          <cell r="O34">
            <v>4.4513295571575702</v>
          </cell>
          <cell r="P34">
            <v>4.945921730175078</v>
          </cell>
          <cell r="Q34">
            <v>4.945921730175078</v>
          </cell>
          <cell r="R34">
            <v>4.945921730175078</v>
          </cell>
          <cell r="S34">
            <v>6.5870854788877455</v>
          </cell>
          <cell r="T34">
            <v>6.5870854788877455</v>
          </cell>
          <cell r="U34">
            <v>6.5870854788877455</v>
          </cell>
          <cell r="V34">
            <v>46.607999999999997</v>
          </cell>
          <cell r="W34">
            <v>45</v>
          </cell>
          <cell r="X34">
            <v>0</v>
          </cell>
          <cell r="Y34">
            <v>2E-3</v>
          </cell>
          <cell r="Z34">
            <v>5.0000000000000001E-4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2.6851661392405068</v>
          </cell>
          <cell r="H35">
            <v>3.1805577531645572</v>
          </cell>
          <cell r="I35">
            <v>3.1805577531645572</v>
          </cell>
          <cell r="J35">
            <v>4.1354430379746852</v>
          </cell>
          <cell r="K35">
            <v>4.1354430379746852</v>
          </cell>
          <cell r="L35">
            <v>4.1354430379746852</v>
          </cell>
          <cell r="M35">
            <v>4.3292919303797488</v>
          </cell>
          <cell r="N35">
            <v>4.3292919303797488</v>
          </cell>
          <cell r="O35">
            <v>4.3292919303797488</v>
          </cell>
          <cell r="P35">
            <v>4.8103243670886089</v>
          </cell>
          <cell r="Q35">
            <v>4.8103243670886089</v>
          </cell>
          <cell r="R35">
            <v>4.8103243670886089</v>
          </cell>
          <cell r="S35">
            <v>6.418552215189874</v>
          </cell>
          <cell r="T35">
            <v>6.418552215189874</v>
          </cell>
          <cell r="U35">
            <v>6.418552215189874</v>
          </cell>
          <cell r="V35">
            <v>81.12</v>
          </cell>
          <cell r="W35">
            <v>81</v>
          </cell>
          <cell r="X35">
            <v>0</v>
          </cell>
          <cell r="Y35">
            <v>2.5000000000000001E-3</v>
          </cell>
          <cell r="Z35">
            <v>5.0000000000000001E-4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2.8350241545893726</v>
          </cell>
          <cell r="H36">
            <v>3.3684178743961364</v>
          </cell>
          <cell r="I36">
            <v>3.3684178743961364</v>
          </cell>
          <cell r="J36">
            <v>4.3986714975845418</v>
          </cell>
          <cell r="K36">
            <v>4.3986714975845418</v>
          </cell>
          <cell r="L36">
            <v>4.3986714975845418</v>
          </cell>
          <cell r="M36">
            <v>4.6032608695652195</v>
          </cell>
          <cell r="N36">
            <v>4.6032608695652195</v>
          </cell>
          <cell r="O36">
            <v>4.6032608695652195</v>
          </cell>
          <cell r="P36">
            <v>5.1147342995169094</v>
          </cell>
          <cell r="Q36">
            <v>5.1147342995169094</v>
          </cell>
          <cell r="R36">
            <v>5.1147342995169094</v>
          </cell>
          <cell r="S36">
            <v>6.7806763285024179</v>
          </cell>
          <cell r="T36">
            <v>6.7806763285024179</v>
          </cell>
          <cell r="U36">
            <v>6.7806763285024179</v>
          </cell>
          <cell r="V36">
            <v>29.808</v>
          </cell>
          <cell r="W36">
            <v>58</v>
          </cell>
          <cell r="X36">
            <v>0</v>
          </cell>
          <cell r="Y36">
            <v>2E-3</v>
          </cell>
          <cell r="Z36">
            <v>5.0000000000000001E-4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3.4752213852631595</v>
          </cell>
          <cell r="H37">
            <v>4.0884957473684223</v>
          </cell>
          <cell r="I37">
            <v>4.0884957473684223</v>
          </cell>
          <cell r="J37">
            <v>5.1106196842105271</v>
          </cell>
          <cell r="K37">
            <v>5.1106196842105271</v>
          </cell>
          <cell r="L37">
            <v>5.1106196842105271</v>
          </cell>
          <cell r="M37">
            <v>5.6784663157894748</v>
          </cell>
          <cell r="N37">
            <v>5.6784663157894748</v>
          </cell>
          <cell r="O37">
            <v>5.6784663157894748</v>
          </cell>
          <cell r="P37">
            <v>6.3094070175438617</v>
          </cell>
          <cell r="Q37">
            <v>6.3094070175438617</v>
          </cell>
          <cell r="R37">
            <v>6.3094070175438617</v>
          </cell>
          <cell r="S37">
            <v>8.1940350877192998</v>
          </cell>
          <cell r="T37">
            <v>8.1940350877192998</v>
          </cell>
          <cell r="U37">
            <v>8.1940350877192998</v>
          </cell>
          <cell r="V37">
            <v>8.2080000000000002</v>
          </cell>
          <cell r="W37">
            <v>42</v>
          </cell>
          <cell r="X37">
            <v>0</v>
          </cell>
          <cell r="Y37">
            <v>1E-3</v>
          </cell>
          <cell r="Z37">
            <v>5.0000000000000001E-4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3.0479064587973284</v>
          </cell>
          <cell r="H38">
            <v>3.6279788418708248</v>
          </cell>
          <cell r="I38">
            <v>3.6279788418708248</v>
          </cell>
          <cell r="J38">
            <v>4.7497216035634757</v>
          </cell>
          <cell r="K38">
            <v>4.7497216035634757</v>
          </cell>
          <cell r="L38">
            <v>4.7497216035634757</v>
          </cell>
          <cell r="M38">
            <v>4.9696236080178187</v>
          </cell>
          <cell r="N38">
            <v>4.9696236080178187</v>
          </cell>
          <cell r="O38">
            <v>4.9696236080178187</v>
          </cell>
          <cell r="P38">
            <v>5.5218040089086866</v>
          </cell>
          <cell r="Q38">
            <v>5.5218040089086866</v>
          </cell>
          <cell r="R38">
            <v>5.5218040089086866</v>
          </cell>
          <cell r="S38">
            <v>7.2923385300668162</v>
          </cell>
          <cell r="T38">
            <v>7.2923385300668162</v>
          </cell>
          <cell r="U38">
            <v>7.2923385300668162</v>
          </cell>
          <cell r="V38">
            <v>21.552</v>
          </cell>
          <cell r="W38">
            <v>48</v>
          </cell>
          <cell r="X38">
            <v>0</v>
          </cell>
          <cell r="Y38">
            <v>2E-3</v>
          </cell>
          <cell r="Z38">
            <v>5.0000000000000001E-4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2.6851661392405068</v>
          </cell>
          <cell r="H39">
            <v>3.1805577531645572</v>
          </cell>
          <cell r="I39">
            <v>3.1805577531645572</v>
          </cell>
          <cell r="J39">
            <v>4.1354430379746852</v>
          </cell>
          <cell r="K39">
            <v>4.1354430379746852</v>
          </cell>
          <cell r="L39">
            <v>4.1354430379746852</v>
          </cell>
          <cell r="M39">
            <v>4.3292919303797488</v>
          </cell>
          <cell r="N39">
            <v>4.3292919303797488</v>
          </cell>
          <cell r="O39">
            <v>4.3292919303797488</v>
          </cell>
          <cell r="P39">
            <v>4.8103243670886089</v>
          </cell>
          <cell r="Q39">
            <v>4.8103243670886089</v>
          </cell>
          <cell r="R39">
            <v>4.8103243670886089</v>
          </cell>
          <cell r="S39">
            <v>6.418552215189874</v>
          </cell>
          <cell r="T39">
            <v>6.418552215189874</v>
          </cell>
          <cell r="U39">
            <v>6.418552215189874</v>
          </cell>
          <cell r="V39">
            <v>60.671999999999997</v>
          </cell>
          <cell r="W39">
            <v>88</v>
          </cell>
          <cell r="X39">
            <v>0</v>
          </cell>
          <cell r="Y39">
            <v>2.5000000000000001E-3</v>
          </cell>
          <cell r="Z39">
            <v>5.0000000000000001E-4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2.8754173228346467</v>
          </cell>
          <cell r="H40">
            <v>3.4156299212598427</v>
          </cell>
          <cell r="I40">
            <v>3.4156299212598427</v>
          </cell>
          <cell r="J40">
            <v>4.4588976377952774</v>
          </cell>
          <cell r="K40">
            <v>4.4588976377952774</v>
          </cell>
          <cell r="L40">
            <v>4.4588976377952774</v>
          </cell>
          <cell r="M40">
            <v>4.66640787401575</v>
          </cell>
          <cell r="N40">
            <v>4.66640787401575</v>
          </cell>
          <cell r="O40">
            <v>4.66640787401575</v>
          </cell>
          <cell r="P40">
            <v>5.1848976377952765</v>
          </cell>
          <cell r="Q40">
            <v>5.1848976377952765</v>
          </cell>
          <cell r="R40">
            <v>5.1848976377952765</v>
          </cell>
          <cell r="S40">
            <v>6.8769921259842546</v>
          </cell>
          <cell r="T40">
            <v>6.8769921259842546</v>
          </cell>
          <cell r="U40">
            <v>6.8769921259842546</v>
          </cell>
          <cell r="V40">
            <v>30.48</v>
          </cell>
          <cell r="W40">
            <v>71</v>
          </cell>
          <cell r="X40">
            <v>0</v>
          </cell>
          <cell r="Y40">
            <v>2E-3</v>
          </cell>
          <cell r="Z40">
            <v>5.0000000000000001E-4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4.2355795263157905</v>
          </cell>
          <cell r="H41">
            <v>4.9830347368421064</v>
          </cell>
          <cell r="I41">
            <v>4.9830347368421064</v>
          </cell>
          <cell r="J41">
            <v>6.2287934210526332</v>
          </cell>
          <cell r="K41">
            <v>6.2287934210526332</v>
          </cell>
          <cell r="L41">
            <v>6.2287934210526332</v>
          </cell>
          <cell r="M41">
            <v>6.9208815789473697</v>
          </cell>
          <cell r="N41">
            <v>6.9208815789473697</v>
          </cell>
          <cell r="O41">
            <v>6.9208815789473697</v>
          </cell>
          <cell r="P41">
            <v>7.6898684210526316</v>
          </cell>
          <cell r="Q41">
            <v>7.6898684210526316</v>
          </cell>
          <cell r="R41">
            <v>7.6898684210526316</v>
          </cell>
          <cell r="S41">
            <v>9.9868421052631575</v>
          </cell>
          <cell r="T41">
            <v>9.9868421052631575</v>
          </cell>
          <cell r="U41">
            <v>9.9868421052631575</v>
          </cell>
          <cell r="V41">
            <v>5.4720000000000004</v>
          </cell>
          <cell r="W41">
            <v>28</v>
          </cell>
          <cell r="X41">
            <v>0</v>
          </cell>
          <cell r="Y41">
            <v>1E-3</v>
          </cell>
          <cell r="Z41">
            <v>5.0000000000000001E-4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3.015396825396826</v>
          </cell>
          <cell r="H42">
            <v>3.5951884920634929</v>
          </cell>
          <cell r="I42">
            <v>3.5951884920634929</v>
          </cell>
          <cell r="J42">
            <v>4.7175595238095243</v>
          </cell>
          <cell r="K42">
            <v>4.7175595238095243</v>
          </cell>
          <cell r="L42">
            <v>4.7175595238095243</v>
          </cell>
          <cell r="M42">
            <v>4.9350714285714306</v>
          </cell>
          <cell r="N42">
            <v>4.9350714285714306</v>
          </cell>
          <cell r="O42">
            <v>4.9350714285714306</v>
          </cell>
          <cell r="P42">
            <v>5.4834126984126996</v>
          </cell>
          <cell r="Q42">
            <v>5.4834126984126996</v>
          </cell>
          <cell r="R42">
            <v>5.4834126984126996</v>
          </cell>
          <cell r="S42">
            <v>7.2167857142857166</v>
          </cell>
          <cell r="T42">
            <v>7.2167857142857166</v>
          </cell>
          <cell r="U42">
            <v>7.2167857142857166</v>
          </cell>
          <cell r="V42">
            <v>18.143999999999998</v>
          </cell>
          <cell r="W42">
            <v>16</v>
          </cell>
          <cell r="X42">
            <v>0</v>
          </cell>
          <cell r="Y42">
            <v>2E-3</v>
          </cell>
          <cell r="Z42">
            <v>5.0000000000000001E-4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2.7365633546034642</v>
          </cell>
          <cell r="H43">
            <v>3.2428441203281682</v>
          </cell>
          <cell r="I43">
            <v>3.2428441203281682</v>
          </cell>
          <cell r="J43">
            <v>4.2190063810391996</v>
          </cell>
          <cell r="K43">
            <v>4.2190063810391996</v>
          </cell>
          <cell r="L43">
            <v>4.2190063810391996</v>
          </cell>
          <cell r="M43">
            <v>4.4165551504102112</v>
          </cell>
          <cell r="N43">
            <v>4.4165551504102112</v>
          </cell>
          <cell r="O43">
            <v>4.4165551504102112</v>
          </cell>
          <cell r="P43">
            <v>4.9072835004557902</v>
          </cell>
          <cell r="Q43">
            <v>4.9072835004557902</v>
          </cell>
          <cell r="R43">
            <v>4.9072835004557902</v>
          </cell>
          <cell r="S43">
            <v>6.5419416590701926</v>
          </cell>
          <cell r="T43">
            <v>6.5419416590701926</v>
          </cell>
          <cell r="U43">
            <v>6.5419416590701926</v>
          </cell>
          <cell r="V43">
            <v>52.655999999999999</v>
          </cell>
          <cell r="W43">
            <v>51</v>
          </cell>
          <cell r="X43">
            <v>0</v>
          </cell>
          <cell r="Y43">
            <v>2.5000000000000001E-3</v>
          </cell>
          <cell r="Z43">
            <v>5.0000000000000001E-4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2.8131545741324926</v>
          </cell>
          <cell r="H44">
            <v>3.3351340694006315</v>
          </cell>
          <cell r="I44">
            <v>3.3351340694006315</v>
          </cell>
          <cell r="J44">
            <v>4.3418769716088343</v>
          </cell>
          <cell r="K44">
            <v>4.3418769716088343</v>
          </cell>
          <cell r="L44">
            <v>4.3418769716088343</v>
          </cell>
          <cell r="M44">
            <v>4.5449432176656162</v>
          </cell>
          <cell r="N44">
            <v>4.5449432176656162</v>
          </cell>
          <cell r="O44">
            <v>4.5449432176656162</v>
          </cell>
          <cell r="P44">
            <v>5.0499369085173509</v>
          </cell>
          <cell r="Q44">
            <v>5.0499369085173509</v>
          </cell>
          <cell r="R44">
            <v>5.0499369085173509</v>
          </cell>
          <cell r="S44">
            <v>6.7256151419558377</v>
          </cell>
          <cell r="T44">
            <v>6.7256151419558377</v>
          </cell>
          <cell r="U44">
            <v>6.7256151419558377</v>
          </cell>
          <cell r="V44">
            <v>45.647999999999996</v>
          </cell>
          <cell r="W44">
            <v>45</v>
          </cell>
          <cell r="X44">
            <v>0</v>
          </cell>
          <cell r="Y44">
            <v>2E-3</v>
          </cell>
          <cell r="Z44">
            <v>5.0000000000000001E-4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2.9546511627906984</v>
          </cell>
          <cell r="H45">
            <v>3.5192005813953493</v>
          </cell>
          <cell r="I45">
            <v>3.5192005813953493</v>
          </cell>
          <cell r="J45">
            <v>4.6113662790697685</v>
          </cell>
          <cell r="K45">
            <v>4.6113662790697685</v>
          </cell>
          <cell r="L45">
            <v>4.6113662790697685</v>
          </cell>
          <cell r="M45">
            <v>4.824523255813955</v>
          </cell>
          <cell r="N45">
            <v>4.824523255813955</v>
          </cell>
          <cell r="O45">
            <v>4.824523255813955</v>
          </cell>
          <cell r="P45">
            <v>5.3605813953488388</v>
          </cell>
          <cell r="Q45">
            <v>5.3605813953488388</v>
          </cell>
          <cell r="R45">
            <v>5.3605813953488388</v>
          </cell>
          <cell r="S45">
            <v>7.0700581395348845</v>
          </cell>
          <cell r="T45">
            <v>7.0700581395348845</v>
          </cell>
          <cell r="U45">
            <v>7.0700581395348845</v>
          </cell>
          <cell r="V45">
            <v>20.64</v>
          </cell>
          <cell r="W45">
            <v>28</v>
          </cell>
          <cell r="X45">
            <v>0</v>
          </cell>
          <cell r="Y45">
            <v>2E-3</v>
          </cell>
          <cell r="Z45">
            <v>5.0000000000000001E-4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19.588316785714291</v>
          </cell>
          <cell r="H46">
            <v>23.045078571428579</v>
          </cell>
          <cell r="I46">
            <v>23.045078571428579</v>
          </cell>
          <cell r="J46">
            <v>28.80634821428572</v>
          </cell>
          <cell r="K46">
            <v>28.80634821428572</v>
          </cell>
          <cell r="L46">
            <v>28.80634821428572</v>
          </cell>
          <cell r="M46">
            <v>33.889821428571437</v>
          </cell>
          <cell r="N46">
            <v>33.889821428571437</v>
          </cell>
          <cell r="O46">
            <v>33.889821428571437</v>
          </cell>
          <cell r="P46">
            <v>37.655357142857142</v>
          </cell>
          <cell r="Q46">
            <v>37.655357142857142</v>
          </cell>
          <cell r="R46">
            <v>37.655357142857142</v>
          </cell>
          <cell r="S46">
            <v>50.207142857142863</v>
          </cell>
          <cell r="T46">
            <v>50.207142857142863</v>
          </cell>
          <cell r="U46">
            <v>50.207142857142863</v>
          </cell>
          <cell r="V46">
            <v>0.67200000000000004</v>
          </cell>
          <cell r="W46">
            <v>88</v>
          </cell>
          <cell r="X46">
            <v>0</v>
          </cell>
          <cell r="Y46">
            <v>1E-3</v>
          </cell>
          <cell r="Z46">
            <v>5.0000000000000001E-4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2.8206081081081087</v>
          </cell>
          <cell r="H47">
            <v>3.3479391891891894</v>
          </cell>
          <cell r="I47">
            <v>3.3479391891891894</v>
          </cell>
          <cell r="J47">
            <v>4.365810810810812</v>
          </cell>
          <cell r="K47">
            <v>4.365810810810812</v>
          </cell>
          <cell r="L47">
            <v>4.365810810810812</v>
          </cell>
          <cell r="M47">
            <v>4.5693851351351364</v>
          </cell>
          <cell r="N47">
            <v>4.5693851351351364</v>
          </cell>
          <cell r="O47">
            <v>4.5693851351351364</v>
          </cell>
          <cell r="P47">
            <v>5.0770945945945947</v>
          </cell>
          <cell r="Q47">
            <v>5.0770945945945947</v>
          </cell>
          <cell r="R47">
            <v>5.0770945945945947</v>
          </cell>
          <cell r="S47">
            <v>6.7449324324324333</v>
          </cell>
          <cell r="T47">
            <v>6.7449324324324333</v>
          </cell>
          <cell r="U47">
            <v>6.7449324324324333</v>
          </cell>
          <cell r="V47">
            <v>35.519999999999996</v>
          </cell>
          <cell r="W47">
            <v>37</v>
          </cell>
          <cell r="X47">
            <v>0</v>
          </cell>
          <cell r="Y47">
            <v>2E-3</v>
          </cell>
          <cell r="Z47">
            <v>5.0000000000000001E-4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2.8972777777777785</v>
          </cell>
          <cell r="H48">
            <v>3.4451388888888892</v>
          </cell>
          <cell r="I48">
            <v>3.4451388888888892</v>
          </cell>
          <cell r="J48">
            <v>4.5038888888888895</v>
          </cell>
          <cell r="K48">
            <v>4.5038888888888895</v>
          </cell>
          <cell r="L48">
            <v>4.5038888888888895</v>
          </cell>
          <cell r="M48">
            <v>4.712950000000002</v>
          </cell>
          <cell r="N48">
            <v>4.712950000000002</v>
          </cell>
          <cell r="O48">
            <v>4.712950000000002</v>
          </cell>
          <cell r="P48">
            <v>5.2366111111111131</v>
          </cell>
          <cell r="Q48">
            <v>5.2366111111111131</v>
          </cell>
          <cell r="R48">
            <v>5.2366111111111131</v>
          </cell>
          <cell r="S48">
            <v>6.9306111111111131</v>
          </cell>
          <cell r="T48">
            <v>6.9306111111111131</v>
          </cell>
          <cell r="U48">
            <v>6.9306111111111131</v>
          </cell>
          <cell r="V48">
            <v>25.92</v>
          </cell>
          <cell r="W48">
            <v>24</v>
          </cell>
          <cell r="X48">
            <v>0</v>
          </cell>
          <cell r="Y48">
            <v>2E-3</v>
          </cell>
          <cell r="Z48">
            <v>5.0000000000000001E-4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2.7984414225941427</v>
          </cell>
          <cell r="H49">
            <v>3.3176908995815904</v>
          </cell>
          <cell r="I49">
            <v>3.3176908995815904</v>
          </cell>
          <cell r="J49">
            <v>4.3191684100418426</v>
          </cell>
          <cell r="K49">
            <v>4.3191684100418426</v>
          </cell>
          <cell r="L49">
            <v>4.3191684100418426</v>
          </cell>
          <cell r="M49">
            <v>4.5211725941422598</v>
          </cell>
          <cell r="N49">
            <v>4.5211725941422598</v>
          </cell>
          <cell r="O49">
            <v>4.5211725941422598</v>
          </cell>
          <cell r="P49">
            <v>5.0235251046025118</v>
          </cell>
          <cell r="Q49">
            <v>5.0235251046025118</v>
          </cell>
          <cell r="R49">
            <v>5.0235251046025118</v>
          </cell>
          <cell r="S49">
            <v>6.690439330543934</v>
          </cell>
          <cell r="T49">
            <v>6.690439330543934</v>
          </cell>
          <cell r="U49">
            <v>6.690439330543934</v>
          </cell>
          <cell r="V49">
            <v>45.887999999999998</v>
          </cell>
          <cell r="W49">
            <v>45</v>
          </cell>
          <cell r="X49">
            <v>0</v>
          </cell>
          <cell r="Y49">
            <v>2E-3</v>
          </cell>
          <cell r="Z49">
            <v>5.0000000000000001E-4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2.6851661392405068</v>
          </cell>
          <cell r="H50">
            <v>3.1805577531645572</v>
          </cell>
          <cell r="I50">
            <v>3.1805577531645572</v>
          </cell>
          <cell r="J50">
            <v>4.1354430379746852</v>
          </cell>
          <cell r="K50">
            <v>4.1354430379746852</v>
          </cell>
          <cell r="L50">
            <v>4.1354430379746852</v>
          </cell>
          <cell r="M50">
            <v>4.3292919303797488</v>
          </cell>
          <cell r="N50">
            <v>4.3292919303797488</v>
          </cell>
          <cell r="O50">
            <v>4.3292919303797488</v>
          </cell>
          <cell r="P50">
            <v>4.8103243670886089</v>
          </cell>
          <cell r="Q50">
            <v>4.8103243670886089</v>
          </cell>
          <cell r="R50">
            <v>4.8103243670886089</v>
          </cell>
          <cell r="S50">
            <v>6.418552215189874</v>
          </cell>
          <cell r="T50">
            <v>6.418552215189874</v>
          </cell>
          <cell r="U50">
            <v>6.418552215189874</v>
          </cell>
          <cell r="V50">
            <v>80.400000000000006</v>
          </cell>
          <cell r="W50">
            <v>81</v>
          </cell>
          <cell r="X50">
            <v>0</v>
          </cell>
          <cell r="Y50">
            <v>2E-3</v>
          </cell>
          <cell r="Z50">
            <v>5.0000000000000001E-4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2.8812707182320447</v>
          </cell>
          <cell r="H51">
            <v>3.4261049723756911</v>
          </cell>
          <cell r="I51">
            <v>3.4261049723756911</v>
          </cell>
          <cell r="J51">
            <v>4.4790055248618792</v>
          </cell>
          <cell r="K51">
            <v>4.4790055248618792</v>
          </cell>
          <cell r="L51">
            <v>4.4790055248618792</v>
          </cell>
          <cell r="M51">
            <v>4.6869116022099462</v>
          </cell>
          <cell r="N51">
            <v>4.6869116022099462</v>
          </cell>
          <cell r="O51">
            <v>4.6869116022099462</v>
          </cell>
          <cell r="P51">
            <v>5.2076795580110513</v>
          </cell>
          <cell r="Q51">
            <v>5.2076795580110513</v>
          </cell>
          <cell r="R51">
            <v>5.2076795580110513</v>
          </cell>
          <cell r="S51">
            <v>6.8923204419889519</v>
          </cell>
          <cell r="T51">
            <v>6.8923204419889519</v>
          </cell>
          <cell r="U51">
            <v>6.8923204419889519</v>
          </cell>
          <cell r="V51">
            <v>26.064</v>
          </cell>
          <cell r="W51">
            <v>24</v>
          </cell>
          <cell r="X51">
            <v>0</v>
          </cell>
          <cell r="Y51">
            <v>2E-3</v>
          </cell>
          <cell r="Z51">
            <v>5.0000000000000001E-4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2.9206896551724144</v>
          </cell>
          <cell r="H52">
            <v>3.4787500000000002</v>
          </cell>
          <cell r="I52">
            <v>3.4787500000000002</v>
          </cell>
          <cell r="J52">
            <v>4.5583620689655184</v>
          </cell>
          <cell r="K52">
            <v>4.5583620689655184</v>
          </cell>
          <cell r="L52">
            <v>4.5583620689655184</v>
          </cell>
          <cell r="M52">
            <v>4.7690689655172429</v>
          </cell>
          <cell r="N52">
            <v>4.7690689655172429</v>
          </cell>
          <cell r="O52">
            <v>4.7690689655172429</v>
          </cell>
          <cell r="P52">
            <v>5.2989655172413803</v>
          </cell>
          <cell r="Q52">
            <v>5.2989655172413803</v>
          </cell>
          <cell r="R52">
            <v>5.2989655172413803</v>
          </cell>
          <cell r="S52">
            <v>6.9887931034482769</v>
          </cell>
          <cell r="T52">
            <v>6.9887931034482769</v>
          </cell>
          <cell r="U52">
            <v>6.9887931034482769</v>
          </cell>
          <cell r="V52">
            <v>20.88</v>
          </cell>
          <cell r="W52">
            <v>28</v>
          </cell>
          <cell r="X52">
            <v>0</v>
          </cell>
          <cell r="Y52">
            <v>2E-3</v>
          </cell>
          <cell r="Z52">
            <v>5.0000000000000001E-4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2.7712564991334494</v>
          </cell>
          <cell r="H53">
            <v>3.2831997400346626</v>
          </cell>
          <cell r="I53">
            <v>3.2831997400346626</v>
          </cell>
          <cell r="J53">
            <v>4.2701256499133464</v>
          </cell>
          <cell r="K53">
            <v>4.2701256499133464</v>
          </cell>
          <cell r="L53">
            <v>4.2701256499133464</v>
          </cell>
          <cell r="M53">
            <v>4.4701845753899496</v>
          </cell>
          <cell r="N53">
            <v>4.4701845753899496</v>
          </cell>
          <cell r="O53">
            <v>4.4701845753899496</v>
          </cell>
          <cell r="P53">
            <v>4.9668717504332767</v>
          </cell>
          <cell r="Q53">
            <v>4.9668717504332767</v>
          </cell>
          <cell r="R53">
            <v>4.9668717504332767</v>
          </cell>
          <cell r="S53">
            <v>6.62459272097054</v>
          </cell>
          <cell r="T53">
            <v>6.62459272097054</v>
          </cell>
          <cell r="U53">
            <v>6.62459272097054</v>
          </cell>
          <cell r="V53">
            <v>55.391999999999996</v>
          </cell>
          <cell r="W53">
            <v>63</v>
          </cell>
          <cell r="X53">
            <v>0</v>
          </cell>
          <cell r="Y53">
            <v>2E-3</v>
          </cell>
          <cell r="Z53">
            <v>5.0000000000000001E-4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2.795517241379311</v>
          </cell>
          <cell r="H54">
            <v>3.3142241379310349</v>
          </cell>
          <cell r="I54">
            <v>3.3142241379310349</v>
          </cell>
          <cell r="J54">
            <v>4.3146551724137945</v>
          </cell>
          <cell r="K54">
            <v>4.3146551724137945</v>
          </cell>
          <cell r="L54">
            <v>4.3146551724137945</v>
          </cell>
          <cell r="M54">
            <v>4.5164482758620697</v>
          </cell>
          <cell r="N54">
            <v>4.5164482758620697</v>
          </cell>
          <cell r="O54">
            <v>4.5164482758620697</v>
          </cell>
          <cell r="P54">
            <v>5.0182758620689665</v>
          </cell>
          <cell r="Q54">
            <v>5.0182758620689665</v>
          </cell>
          <cell r="R54">
            <v>5.0182758620689665</v>
          </cell>
          <cell r="S54">
            <v>6.6834482758620704</v>
          </cell>
          <cell r="T54">
            <v>6.6834482758620704</v>
          </cell>
          <cell r="U54">
            <v>6.6834482758620704</v>
          </cell>
          <cell r="V54">
            <v>45.936</v>
          </cell>
          <cell r="W54">
            <v>45</v>
          </cell>
          <cell r="X54">
            <v>0</v>
          </cell>
          <cell r="Y54">
            <v>2E-3</v>
          </cell>
          <cell r="Z54">
            <v>5.0000000000000001E-4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2.913990825688074</v>
          </cell>
          <cell r="H55">
            <v>3.4707712155963306</v>
          </cell>
          <cell r="I55">
            <v>3.4707712155963306</v>
          </cell>
          <cell r="J55">
            <v>4.547907110091745</v>
          </cell>
          <cell r="K55">
            <v>4.547907110091745</v>
          </cell>
          <cell r="L55">
            <v>4.547907110091745</v>
          </cell>
          <cell r="M55">
            <v>4.7581307339449559</v>
          </cell>
          <cell r="N55">
            <v>4.7581307339449559</v>
          </cell>
          <cell r="O55">
            <v>4.7581307339449559</v>
          </cell>
          <cell r="P55">
            <v>5.2868119266055063</v>
          </cell>
          <cell r="Q55">
            <v>5.2868119266055063</v>
          </cell>
          <cell r="R55">
            <v>5.2868119266055063</v>
          </cell>
          <cell r="S55">
            <v>6.972763761467891</v>
          </cell>
          <cell r="T55">
            <v>6.972763761467891</v>
          </cell>
          <cell r="U55">
            <v>6.972763761467891</v>
          </cell>
          <cell r="V55">
            <v>20.928000000000001</v>
          </cell>
          <cell r="W55">
            <v>28</v>
          </cell>
          <cell r="X55">
            <v>0</v>
          </cell>
          <cell r="Y55">
            <v>2E-3</v>
          </cell>
          <cell r="Z55">
            <v>5.0000000000000001E-4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2.8750000000000004</v>
          </cell>
          <cell r="H56">
            <v>3.4125000000000001</v>
          </cell>
          <cell r="I56">
            <v>3.4125000000000001</v>
          </cell>
          <cell r="J56">
            <v>4.4500000000000011</v>
          </cell>
          <cell r="K56">
            <v>4.4500000000000011</v>
          </cell>
          <cell r="L56">
            <v>4.4500000000000011</v>
          </cell>
          <cell r="M56">
            <v>4.6575000000000006</v>
          </cell>
          <cell r="N56">
            <v>4.6575000000000006</v>
          </cell>
          <cell r="O56">
            <v>4.6575000000000006</v>
          </cell>
          <cell r="P56">
            <v>5.1749999999999998</v>
          </cell>
          <cell r="Q56">
            <v>5.1749999999999998</v>
          </cell>
          <cell r="R56">
            <v>5.1749999999999998</v>
          </cell>
          <cell r="S56">
            <v>6.8750000000000009</v>
          </cell>
          <cell r="T56">
            <v>6.8750000000000009</v>
          </cell>
          <cell r="U56">
            <v>6.8750000000000009</v>
          </cell>
          <cell r="V56">
            <v>34.847999999999999</v>
          </cell>
          <cell r="W56">
            <v>37</v>
          </cell>
          <cell r="X56">
            <v>0</v>
          </cell>
          <cell r="Y56">
            <v>2E-3</v>
          </cell>
          <cell r="Z56">
            <v>5.0000000000000001E-4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2.6851661392405068</v>
          </cell>
          <cell r="H57">
            <v>3.1805577531645572</v>
          </cell>
          <cell r="I57">
            <v>3.1805577531645572</v>
          </cell>
          <cell r="J57">
            <v>4.1354430379746852</v>
          </cell>
          <cell r="K57">
            <v>4.1354430379746852</v>
          </cell>
          <cell r="L57">
            <v>4.1354430379746852</v>
          </cell>
          <cell r="M57">
            <v>4.3292919303797488</v>
          </cell>
          <cell r="N57">
            <v>4.3292919303797488</v>
          </cell>
          <cell r="O57">
            <v>4.3292919303797488</v>
          </cell>
          <cell r="P57">
            <v>4.8103243670886089</v>
          </cell>
          <cell r="Q57">
            <v>4.8103243670886089</v>
          </cell>
          <cell r="R57">
            <v>4.8103243670886089</v>
          </cell>
          <cell r="S57">
            <v>6.418552215189874</v>
          </cell>
          <cell r="T57">
            <v>6.418552215189874</v>
          </cell>
          <cell r="U57">
            <v>6.418552215189874</v>
          </cell>
          <cell r="V57">
            <v>80.543999999999997</v>
          </cell>
          <cell r="W57">
            <v>81</v>
          </cell>
          <cell r="X57">
            <v>0</v>
          </cell>
          <cell r="Y57">
            <v>2E-3</v>
          </cell>
          <cell r="Z57">
            <v>5.0000000000000001E-4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2.7640708729472778</v>
          </cell>
          <cell r="H58">
            <v>3.2746866897147799</v>
          </cell>
          <cell r="I58">
            <v>3.2746866897147799</v>
          </cell>
          <cell r="J58">
            <v>4.259053586862577</v>
          </cell>
          <cell r="K58">
            <v>4.259053586862577</v>
          </cell>
          <cell r="L58">
            <v>4.259053586862577</v>
          </cell>
          <cell r="M58">
            <v>4.4585937770095088</v>
          </cell>
          <cell r="N58">
            <v>4.4585937770095088</v>
          </cell>
          <cell r="O58">
            <v>4.4585937770095088</v>
          </cell>
          <cell r="P58">
            <v>4.9539930855661201</v>
          </cell>
          <cell r="Q58">
            <v>4.9539930855661201</v>
          </cell>
          <cell r="R58">
            <v>4.9539930855661201</v>
          </cell>
          <cell r="S58">
            <v>6.6074157303370802</v>
          </cell>
          <cell r="T58">
            <v>6.6074157303370802</v>
          </cell>
          <cell r="U58">
            <v>6.6074157303370802</v>
          </cell>
          <cell r="V58">
            <v>55.536000000000001</v>
          </cell>
          <cell r="W58">
            <v>63</v>
          </cell>
          <cell r="X58">
            <v>0</v>
          </cell>
          <cell r="Y58">
            <v>2E-3</v>
          </cell>
          <cell r="Z58">
            <v>5.0000000000000001E-4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2.8320895522388065</v>
          </cell>
          <cell r="H59">
            <v>3.3615671641791045</v>
          </cell>
          <cell r="I59">
            <v>3.3615671641791045</v>
          </cell>
          <cell r="J59">
            <v>4.3835820895522399</v>
          </cell>
          <cell r="K59">
            <v>4.3835820895522399</v>
          </cell>
          <cell r="L59">
            <v>4.3835820895522399</v>
          </cell>
          <cell r="M59">
            <v>4.5879850746268671</v>
          </cell>
          <cell r="N59">
            <v>4.5879850746268671</v>
          </cell>
          <cell r="O59">
            <v>4.5879850746268671</v>
          </cell>
          <cell r="P59">
            <v>5.0977611940298511</v>
          </cell>
          <cell r="Q59">
            <v>5.0977611940298511</v>
          </cell>
          <cell r="R59">
            <v>5.0977611940298511</v>
          </cell>
          <cell r="S59">
            <v>6.7723880597014929</v>
          </cell>
          <cell r="T59">
            <v>6.7723880597014929</v>
          </cell>
          <cell r="U59">
            <v>6.7723880597014929</v>
          </cell>
          <cell r="V59">
            <v>35.375999999999998</v>
          </cell>
          <cell r="W59">
            <v>37</v>
          </cell>
          <cell r="X59">
            <v>0</v>
          </cell>
          <cell r="Y59">
            <v>2E-3</v>
          </cell>
          <cell r="Z59">
            <v>5.0000000000000001E-4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5.8514026153846155</v>
          </cell>
          <cell r="H60">
            <v>6.8840030769230776</v>
          </cell>
          <cell r="I60">
            <v>6.8840030769230776</v>
          </cell>
          <cell r="J60">
            <v>8.6050038461538474</v>
          </cell>
          <cell r="K60">
            <v>8.6050038461538474</v>
          </cell>
          <cell r="L60">
            <v>8.6050038461538474</v>
          </cell>
          <cell r="M60">
            <v>9.5611153846153858</v>
          </cell>
          <cell r="N60">
            <v>9.5611153846153858</v>
          </cell>
          <cell r="O60">
            <v>9.5611153846153858</v>
          </cell>
          <cell r="P60">
            <v>10.623461538461541</v>
          </cell>
          <cell r="Q60">
            <v>10.623461538461541</v>
          </cell>
          <cell r="R60">
            <v>10.623461538461541</v>
          </cell>
          <cell r="S60">
            <v>14.164615384615386</v>
          </cell>
          <cell r="T60">
            <v>14.164615384615386</v>
          </cell>
          <cell r="U60">
            <v>14.164615384615386</v>
          </cell>
          <cell r="V60">
            <v>3.12</v>
          </cell>
          <cell r="W60">
            <v>0</v>
          </cell>
          <cell r="X60">
            <v>0</v>
          </cell>
          <cell r="Y60">
            <v>1E-3</v>
          </cell>
          <cell r="Z60">
            <v>5.0000000000000001E-4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2.8761166429587486</v>
          </cell>
          <cell r="H61">
            <v>3.4144203413940262</v>
          </cell>
          <cell r="I61">
            <v>3.4144203413940262</v>
          </cell>
          <cell r="J61">
            <v>4.4535917496443824</v>
          </cell>
          <cell r="K61">
            <v>4.4535917496443824</v>
          </cell>
          <cell r="L61">
            <v>4.4535917496443824</v>
          </cell>
          <cell r="M61">
            <v>4.6611678520625901</v>
          </cell>
          <cell r="N61">
            <v>4.6611678520625901</v>
          </cell>
          <cell r="O61">
            <v>4.6611678520625901</v>
          </cell>
          <cell r="P61">
            <v>5.179075391180656</v>
          </cell>
          <cell r="Q61">
            <v>5.179075391180656</v>
          </cell>
          <cell r="R61">
            <v>5.179075391180656</v>
          </cell>
          <cell r="S61">
            <v>6.8778947368421059</v>
          </cell>
          <cell r="T61">
            <v>6.8778947368421059</v>
          </cell>
          <cell r="U61">
            <v>6.8778947368421059</v>
          </cell>
          <cell r="V61">
            <v>33.744</v>
          </cell>
          <cell r="W61">
            <v>58</v>
          </cell>
          <cell r="X61">
            <v>0</v>
          </cell>
          <cell r="Y61">
            <v>2E-3</v>
          </cell>
          <cell r="Z61">
            <v>5.0000000000000001E-4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2.7926933701657464</v>
          </cell>
          <cell r="H62">
            <v>3.3153832872928177</v>
          </cell>
          <cell r="I62">
            <v>3.3153832872928177</v>
          </cell>
          <cell r="J62">
            <v>4.3244129834254155</v>
          </cell>
          <cell r="K62">
            <v>4.3244129834254155</v>
          </cell>
          <cell r="L62">
            <v>4.3244129834254155</v>
          </cell>
          <cell r="M62">
            <v>4.5259682320442005</v>
          </cell>
          <cell r="N62">
            <v>4.5259682320442005</v>
          </cell>
          <cell r="O62">
            <v>4.5259682320442005</v>
          </cell>
          <cell r="P62">
            <v>5.0288535911602219</v>
          </cell>
          <cell r="Q62">
            <v>5.0288535911602219</v>
          </cell>
          <cell r="R62">
            <v>5.0288535911602219</v>
          </cell>
          <cell r="S62">
            <v>6.6783977900552491</v>
          </cell>
          <cell r="T62">
            <v>6.6783977900552491</v>
          </cell>
          <cell r="U62">
            <v>6.6783977900552491</v>
          </cell>
          <cell r="V62">
            <v>34.751999999999995</v>
          </cell>
          <cell r="W62">
            <v>71</v>
          </cell>
          <cell r="X62">
            <v>0</v>
          </cell>
          <cell r="Y62">
            <v>2E-3</v>
          </cell>
          <cell r="Z62">
            <v>5.0000000000000001E-4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2.7822965116279077</v>
          </cell>
          <cell r="H63">
            <v>3.2976017441860468</v>
          </cell>
          <cell r="I63">
            <v>3.2976017441860468</v>
          </cell>
          <cell r="J63">
            <v>4.2912790697674428</v>
          </cell>
          <cell r="K63">
            <v>4.2912790697674428</v>
          </cell>
          <cell r="L63">
            <v>4.2912790697674428</v>
          </cell>
          <cell r="M63">
            <v>4.4921250000000015</v>
          </cell>
          <cell r="N63">
            <v>4.4921250000000015</v>
          </cell>
          <cell r="O63">
            <v>4.4921250000000015</v>
          </cell>
          <cell r="P63">
            <v>4.9912500000000009</v>
          </cell>
          <cell r="Q63">
            <v>4.9912500000000009</v>
          </cell>
          <cell r="R63">
            <v>4.9912500000000009</v>
          </cell>
          <cell r="S63">
            <v>6.6514825581395369</v>
          </cell>
          <cell r="T63">
            <v>6.6514825581395369</v>
          </cell>
          <cell r="U63">
            <v>6.6514825581395369</v>
          </cell>
          <cell r="V63">
            <v>49.536000000000001</v>
          </cell>
          <cell r="W63">
            <v>45</v>
          </cell>
          <cell r="X63">
            <v>0</v>
          </cell>
          <cell r="Y63">
            <v>2.5000000000000001E-3</v>
          </cell>
          <cell r="Z63">
            <v>5.0000000000000001E-4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5.6767338805970162</v>
          </cell>
          <cell r="H64">
            <v>6.6785104477611945</v>
          </cell>
          <cell r="I64">
            <v>6.6785104477611945</v>
          </cell>
          <cell r="J64">
            <v>8.348138059701494</v>
          </cell>
          <cell r="K64">
            <v>8.348138059701494</v>
          </cell>
          <cell r="L64">
            <v>8.348138059701494</v>
          </cell>
          <cell r="M64">
            <v>9.2757089552238821</v>
          </cell>
          <cell r="N64">
            <v>9.2757089552238821</v>
          </cell>
          <cell r="O64">
            <v>9.2757089552238821</v>
          </cell>
          <cell r="P64">
            <v>10.306343283582091</v>
          </cell>
          <cell r="Q64">
            <v>10.306343283582091</v>
          </cell>
          <cell r="R64">
            <v>10.306343283582091</v>
          </cell>
          <cell r="S64">
            <v>13.741791044776122</v>
          </cell>
          <cell r="T64">
            <v>13.741791044776122</v>
          </cell>
          <cell r="U64">
            <v>13.741791044776122</v>
          </cell>
          <cell r="V64">
            <v>3.2160000000000002</v>
          </cell>
          <cell r="W64">
            <v>0</v>
          </cell>
          <cell r="X64">
            <v>0</v>
          </cell>
          <cell r="Y64">
            <v>1E-3</v>
          </cell>
          <cell r="Z64">
            <v>5.0000000000000001E-4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2.8663893249607546</v>
          </cell>
          <cell r="H65">
            <v>3.4049058084772379</v>
          </cell>
          <cell r="I65">
            <v>3.4049058084772379</v>
          </cell>
          <cell r="J65">
            <v>4.4448979591836748</v>
          </cell>
          <cell r="K65">
            <v>4.4448979591836748</v>
          </cell>
          <cell r="L65">
            <v>4.4448979591836748</v>
          </cell>
          <cell r="M65">
            <v>4.6517566718995313</v>
          </cell>
          <cell r="N65">
            <v>4.6517566718995313</v>
          </cell>
          <cell r="O65">
            <v>4.6517566718995313</v>
          </cell>
          <cell r="P65">
            <v>5.1686185243328113</v>
          </cell>
          <cell r="Q65">
            <v>5.1686185243328113</v>
          </cell>
          <cell r="R65">
            <v>5.1686185243328113</v>
          </cell>
          <cell r="S65">
            <v>6.855400313971745</v>
          </cell>
          <cell r="T65">
            <v>6.855400313971745</v>
          </cell>
          <cell r="U65">
            <v>6.855400313971745</v>
          </cell>
          <cell r="V65">
            <v>30.576000000000001</v>
          </cell>
          <cell r="W65">
            <v>58</v>
          </cell>
          <cell r="X65">
            <v>0</v>
          </cell>
          <cell r="Y65">
            <v>2E-3</v>
          </cell>
          <cell r="Z65">
            <v>5.0000000000000001E-4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2.8742097264437696</v>
          </cell>
          <cell r="H66">
            <v>3.4134688449848025</v>
          </cell>
          <cell r="I66">
            <v>3.4134688449848025</v>
          </cell>
          <cell r="J66">
            <v>4.4547492401215818</v>
          </cell>
          <cell r="K66">
            <v>4.4547492401215818</v>
          </cell>
          <cell r="L66">
            <v>4.4547492401215818</v>
          </cell>
          <cell r="M66">
            <v>4.6621778115501531</v>
          </cell>
          <cell r="N66">
            <v>4.6621778115501531</v>
          </cell>
          <cell r="O66">
            <v>4.6621778115501531</v>
          </cell>
          <cell r="P66">
            <v>5.1801975683890582</v>
          </cell>
          <cell r="Q66">
            <v>5.1801975683890582</v>
          </cell>
          <cell r="R66">
            <v>5.1801975683890582</v>
          </cell>
          <cell r="S66">
            <v>6.873829787234043</v>
          </cell>
          <cell r="T66">
            <v>6.873829787234043</v>
          </cell>
          <cell r="U66">
            <v>6.873829787234043</v>
          </cell>
          <cell r="V66">
            <v>31.584000000000003</v>
          </cell>
          <cell r="W66">
            <v>71</v>
          </cell>
          <cell r="X66">
            <v>0</v>
          </cell>
          <cell r="Y66">
            <v>2E-3</v>
          </cell>
          <cell r="Z66">
            <v>5.0000000000000001E-4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2.7723419689119173</v>
          </cell>
          <cell r="H67">
            <v>3.2867487046632129</v>
          </cell>
          <cell r="I67">
            <v>3.2867487046632129</v>
          </cell>
          <cell r="J67">
            <v>4.2788860103626956</v>
          </cell>
          <cell r="K67">
            <v>4.2788860103626956</v>
          </cell>
          <cell r="L67">
            <v>4.2788860103626956</v>
          </cell>
          <cell r="M67">
            <v>4.4790062176165808</v>
          </cell>
          <cell r="N67">
            <v>4.4790062176165808</v>
          </cell>
          <cell r="O67">
            <v>4.4790062176165808</v>
          </cell>
          <cell r="P67">
            <v>4.976673575129535</v>
          </cell>
          <cell r="Q67">
            <v>4.976673575129535</v>
          </cell>
          <cell r="R67">
            <v>4.976673575129535</v>
          </cell>
          <cell r="S67">
            <v>6.6280414507772027</v>
          </cell>
          <cell r="T67">
            <v>6.6280414507772027</v>
          </cell>
          <cell r="U67">
            <v>6.6280414507772027</v>
          </cell>
          <cell r="V67">
            <v>46.32</v>
          </cell>
          <cell r="W67">
            <v>45</v>
          </cell>
          <cell r="X67">
            <v>0</v>
          </cell>
          <cell r="Y67">
            <v>2.5000000000000001E-3</v>
          </cell>
          <cell r="Z67">
            <v>5.0000000000000001E-4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2.8843223965763198</v>
          </cell>
          <cell r="H68">
            <v>3.424161911554922</v>
          </cell>
          <cell r="I68">
            <v>3.424161911554922</v>
          </cell>
          <cell r="J68">
            <v>4.4662981455064203</v>
          </cell>
          <cell r="K68">
            <v>4.4662981455064203</v>
          </cell>
          <cell r="L68">
            <v>4.4662981455064203</v>
          </cell>
          <cell r="M68">
            <v>4.6744664764621984</v>
          </cell>
          <cell r="N68">
            <v>4.6744664764621984</v>
          </cell>
          <cell r="O68">
            <v>4.6744664764621984</v>
          </cell>
          <cell r="P68">
            <v>5.1938516405135537</v>
          </cell>
          <cell r="Q68">
            <v>5.1938516405135537</v>
          </cell>
          <cell r="R68">
            <v>5.1938516405135537</v>
          </cell>
          <cell r="S68">
            <v>6.8975178316690453</v>
          </cell>
          <cell r="T68">
            <v>6.8975178316690453</v>
          </cell>
          <cell r="U68">
            <v>6.8975178316690453</v>
          </cell>
          <cell r="V68">
            <v>33.647999999999996</v>
          </cell>
          <cell r="W68">
            <v>58</v>
          </cell>
          <cell r="X68">
            <v>0</v>
          </cell>
          <cell r="Y68">
            <v>2E-3</v>
          </cell>
          <cell r="Z68">
            <v>5.0000000000000001E-4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2.861896551724139</v>
          </cell>
          <cell r="H69">
            <v>3.3995689655172416</v>
          </cell>
          <cell r="I69">
            <v>3.3995689655172416</v>
          </cell>
          <cell r="J69">
            <v>4.4379310344827596</v>
          </cell>
          <cell r="K69">
            <v>4.4379310344827596</v>
          </cell>
          <cell r="L69">
            <v>4.4379310344827596</v>
          </cell>
          <cell r="M69">
            <v>4.6444655172413816</v>
          </cell>
          <cell r="N69">
            <v>4.6444655172413816</v>
          </cell>
          <cell r="O69">
            <v>4.6444655172413816</v>
          </cell>
          <cell r="P69">
            <v>5.1605172413793117</v>
          </cell>
          <cell r="Q69">
            <v>5.1605172413793117</v>
          </cell>
          <cell r="R69">
            <v>5.1605172413793117</v>
          </cell>
          <cell r="S69">
            <v>6.8446551724137947</v>
          </cell>
          <cell r="T69">
            <v>6.8446551724137947</v>
          </cell>
          <cell r="U69">
            <v>6.8446551724137947</v>
          </cell>
          <cell r="V69">
            <v>30.624000000000002</v>
          </cell>
          <cell r="W69">
            <v>58</v>
          </cell>
          <cell r="X69">
            <v>0</v>
          </cell>
          <cell r="Y69">
            <v>2E-3</v>
          </cell>
          <cell r="Z69">
            <v>5.0000000000000001E-4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4.1464912499999995</v>
          </cell>
          <cell r="H70">
            <v>4.8782250000000005</v>
          </cell>
          <cell r="I70">
            <v>4.8782250000000005</v>
          </cell>
          <cell r="J70">
            <v>6.0977812500000006</v>
          </cell>
          <cell r="K70">
            <v>6.0977812500000006</v>
          </cell>
          <cell r="L70">
            <v>6.0977812500000006</v>
          </cell>
          <cell r="M70">
            <v>6.7753125000000001</v>
          </cell>
          <cell r="N70">
            <v>6.7753125000000001</v>
          </cell>
          <cell r="O70">
            <v>6.7753125000000001</v>
          </cell>
          <cell r="P70">
            <v>7.5281250000000011</v>
          </cell>
          <cell r="Q70">
            <v>7.5281250000000011</v>
          </cell>
          <cell r="R70">
            <v>7.5281250000000011</v>
          </cell>
          <cell r="S70">
            <v>10.037500000000001</v>
          </cell>
          <cell r="T70">
            <v>10.037500000000001</v>
          </cell>
          <cell r="U70">
            <v>10.037500000000001</v>
          </cell>
          <cell r="V70">
            <v>5.1840000000000002</v>
          </cell>
          <cell r="W70">
            <v>19</v>
          </cell>
          <cell r="X70">
            <v>0</v>
          </cell>
          <cell r="Y70">
            <v>1E-3</v>
          </cell>
          <cell r="Z70">
            <v>5.0000000000000001E-4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2.982082379862701</v>
          </cell>
          <cell r="H71">
            <v>3.5510869565217398</v>
          </cell>
          <cell r="I71">
            <v>3.5510869565217398</v>
          </cell>
          <cell r="J71">
            <v>4.6517162471395901</v>
          </cell>
          <cell r="K71">
            <v>4.6517162471395901</v>
          </cell>
          <cell r="L71">
            <v>4.6517162471395901</v>
          </cell>
          <cell r="M71">
            <v>4.8668581235697967</v>
          </cell>
          <cell r="N71">
            <v>4.8668581235697967</v>
          </cell>
          <cell r="O71">
            <v>4.8668581235697967</v>
          </cell>
          <cell r="P71">
            <v>5.4076201372997721</v>
          </cell>
          <cell r="Q71">
            <v>5.4076201372997721</v>
          </cell>
          <cell r="R71">
            <v>5.4076201372997721</v>
          </cell>
          <cell r="S71">
            <v>7.1354004576659058</v>
          </cell>
          <cell r="T71">
            <v>7.1354004576659058</v>
          </cell>
          <cell r="U71">
            <v>7.1354004576659058</v>
          </cell>
          <cell r="V71">
            <v>20.975999999999999</v>
          </cell>
          <cell r="W71">
            <v>48</v>
          </cell>
          <cell r="X71">
            <v>0</v>
          </cell>
          <cell r="Y71">
            <v>2E-3</v>
          </cell>
          <cell r="Z71">
            <v>5.0000000000000001E-4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2.8278461538461546</v>
          </cell>
          <cell r="H72">
            <v>3.3571153846153852</v>
          </cell>
          <cell r="I72">
            <v>3.3571153846153852</v>
          </cell>
          <cell r="J72">
            <v>4.3788461538461556</v>
          </cell>
          <cell r="K72">
            <v>4.3788461538461556</v>
          </cell>
          <cell r="L72">
            <v>4.3788461538461556</v>
          </cell>
          <cell r="M72">
            <v>4.582938461538463</v>
          </cell>
          <cell r="N72">
            <v>4.582938461538463</v>
          </cell>
          <cell r="O72">
            <v>4.582938461538463</v>
          </cell>
          <cell r="P72">
            <v>5.0921538461538471</v>
          </cell>
          <cell r="Q72">
            <v>5.0921538461538471</v>
          </cell>
          <cell r="R72">
            <v>5.0921538461538471</v>
          </cell>
          <cell r="S72">
            <v>6.7624615384615394</v>
          </cell>
          <cell r="T72">
            <v>6.7624615384615394</v>
          </cell>
          <cell r="U72">
            <v>6.7624615384615394</v>
          </cell>
          <cell r="V72">
            <v>34.32</v>
          </cell>
          <cell r="W72">
            <v>71</v>
          </cell>
          <cell r="X72">
            <v>0</v>
          </cell>
          <cell r="Y72">
            <v>2E-3</v>
          </cell>
          <cell r="Z72">
            <v>5.0000000000000001E-4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2.9006595092024541</v>
          </cell>
          <cell r="H73">
            <v>3.4448811349693251</v>
          </cell>
          <cell r="I73">
            <v>3.4448811349693251</v>
          </cell>
          <cell r="J73">
            <v>4.4957438650306756</v>
          </cell>
          <cell r="K73">
            <v>4.4957438650306756</v>
          </cell>
          <cell r="L73">
            <v>4.4957438650306756</v>
          </cell>
          <cell r="M73">
            <v>4.7050812883435595</v>
          </cell>
          <cell r="N73">
            <v>4.7050812883435595</v>
          </cell>
          <cell r="O73">
            <v>4.7050812883435595</v>
          </cell>
          <cell r="P73">
            <v>5.2278680981595107</v>
          </cell>
          <cell r="Q73">
            <v>5.2278680981595107</v>
          </cell>
          <cell r="R73">
            <v>5.2278680981595107</v>
          </cell>
          <cell r="S73">
            <v>6.9370858895705529</v>
          </cell>
          <cell r="T73">
            <v>6.9370858895705529</v>
          </cell>
          <cell r="U73">
            <v>6.9370858895705529</v>
          </cell>
          <cell r="V73">
            <v>31.295999999999999</v>
          </cell>
          <cell r="W73">
            <v>71</v>
          </cell>
          <cell r="X73">
            <v>0</v>
          </cell>
          <cell r="Y73">
            <v>2E-3</v>
          </cell>
          <cell r="Z73">
            <v>5.0000000000000001E-4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4.2247269339622635</v>
          </cell>
          <cell r="H74">
            <v>4.9702669811320757</v>
          </cell>
          <cell r="I74">
            <v>4.9702669811320757</v>
          </cell>
          <cell r="J74">
            <v>6.212833726415095</v>
          </cell>
          <cell r="K74">
            <v>6.212833726415095</v>
          </cell>
          <cell r="L74">
            <v>6.212833726415095</v>
          </cell>
          <cell r="M74">
            <v>6.9031485849056606</v>
          </cell>
          <cell r="N74">
            <v>6.9031485849056606</v>
          </cell>
          <cell r="O74">
            <v>6.9031485849056606</v>
          </cell>
          <cell r="P74">
            <v>7.6701650943396231</v>
          </cell>
          <cell r="Q74">
            <v>7.6701650943396231</v>
          </cell>
          <cell r="R74">
            <v>7.6701650943396231</v>
          </cell>
          <cell r="S74">
            <v>10.226886792452831</v>
          </cell>
          <cell r="T74">
            <v>10.226886792452831</v>
          </cell>
          <cell r="U74">
            <v>10.226886792452831</v>
          </cell>
          <cell r="V74">
            <v>5.0880000000000001</v>
          </cell>
          <cell r="W74">
            <v>19</v>
          </cell>
          <cell r="X74">
            <v>0</v>
          </cell>
          <cell r="Y74">
            <v>1E-3</v>
          </cell>
          <cell r="Z74">
            <v>5.0000000000000001E-4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2.9762096774193556</v>
          </cell>
          <cell r="H75">
            <v>3.5494959677419358</v>
          </cell>
          <cell r="I75">
            <v>3.5494959677419358</v>
          </cell>
          <cell r="J75">
            <v>4.6594758064516144</v>
          </cell>
          <cell r="K75">
            <v>4.6594758064516144</v>
          </cell>
          <cell r="L75">
            <v>4.6594758064516144</v>
          </cell>
          <cell r="M75">
            <v>4.8741532258064524</v>
          </cell>
          <cell r="N75">
            <v>4.8741532258064524</v>
          </cell>
          <cell r="O75">
            <v>4.8741532258064524</v>
          </cell>
          <cell r="P75">
            <v>5.4157258064516132</v>
          </cell>
          <cell r="Q75">
            <v>5.4157258064516132</v>
          </cell>
          <cell r="R75">
            <v>5.4157258064516132</v>
          </cell>
          <cell r="S75">
            <v>7.123387096774195</v>
          </cell>
          <cell r="T75">
            <v>7.123387096774195</v>
          </cell>
          <cell r="U75">
            <v>7.123387096774195</v>
          </cell>
          <cell r="V75">
            <v>17.856000000000002</v>
          </cell>
          <cell r="W75">
            <v>16</v>
          </cell>
          <cell r="X75">
            <v>0</v>
          </cell>
          <cell r="Y75">
            <v>2E-3</v>
          </cell>
          <cell r="Z75">
            <v>5.0000000000000001E-4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2.7822965116279077</v>
          </cell>
          <cell r="H76">
            <v>3.2976017441860468</v>
          </cell>
          <cell r="I76">
            <v>3.2976017441860468</v>
          </cell>
          <cell r="J76">
            <v>4.2912790697674428</v>
          </cell>
          <cell r="K76">
            <v>4.2912790697674428</v>
          </cell>
          <cell r="L76">
            <v>4.2912790697674428</v>
          </cell>
          <cell r="M76">
            <v>4.4921250000000015</v>
          </cell>
          <cell r="N76">
            <v>4.4921250000000015</v>
          </cell>
          <cell r="O76">
            <v>4.4921250000000015</v>
          </cell>
          <cell r="P76">
            <v>4.9912500000000009</v>
          </cell>
          <cell r="Q76">
            <v>4.9912500000000009</v>
          </cell>
          <cell r="R76">
            <v>4.9912500000000009</v>
          </cell>
          <cell r="S76">
            <v>6.6514825581395369</v>
          </cell>
          <cell r="T76">
            <v>6.6514825581395369</v>
          </cell>
          <cell r="U76">
            <v>6.6514825581395369</v>
          </cell>
          <cell r="V76">
            <v>49.536000000000001</v>
          </cell>
          <cell r="W76">
            <v>45</v>
          </cell>
          <cell r="X76">
            <v>0</v>
          </cell>
          <cell r="Y76">
            <v>2.5000000000000001E-3</v>
          </cell>
          <cell r="Z76">
            <v>5.0000000000000001E-4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2.7637500000000004</v>
          </cell>
          <cell r="H77">
            <v>3.2765625000000003</v>
          </cell>
          <cell r="I77">
            <v>3.2765625000000003</v>
          </cell>
          <cell r="J77">
            <v>4.2656250000000018</v>
          </cell>
          <cell r="K77">
            <v>4.2656250000000018</v>
          </cell>
          <cell r="L77">
            <v>4.2656250000000018</v>
          </cell>
          <cell r="M77">
            <v>4.4651250000000005</v>
          </cell>
          <cell r="N77">
            <v>4.4651250000000005</v>
          </cell>
          <cell r="O77">
            <v>4.4651250000000005</v>
          </cell>
          <cell r="P77">
            <v>4.9612500000000015</v>
          </cell>
          <cell r="Q77">
            <v>4.9612500000000015</v>
          </cell>
          <cell r="R77">
            <v>4.9612500000000015</v>
          </cell>
          <cell r="S77">
            <v>6.6075000000000008</v>
          </cell>
          <cell r="T77">
            <v>6.6075000000000008</v>
          </cell>
          <cell r="U77">
            <v>6.6075000000000008</v>
          </cell>
          <cell r="V77">
            <v>46.463999999999999</v>
          </cell>
          <cell r="W77">
            <v>45</v>
          </cell>
          <cell r="X77">
            <v>0</v>
          </cell>
          <cell r="Y77">
            <v>2E-3</v>
          </cell>
          <cell r="Z77">
            <v>5.0000000000000001E-4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2.9684965831435086</v>
          </cell>
          <cell r="H78">
            <v>3.5349088838268798</v>
          </cell>
          <cell r="I78">
            <v>3.5349088838268798</v>
          </cell>
          <cell r="J78">
            <v>4.6305239179954452</v>
          </cell>
          <cell r="K78">
            <v>4.6305239179954452</v>
          </cell>
          <cell r="L78">
            <v>4.6305239179954452</v>
          </cell>
          <cell r="M78">
            <v>4.8446856492027361</v>
          </cell>
          <cell r="N78">
            <v>4.8446856492027361</v>
          </cell>
          <cell r="O78">
            <v>4.8446856492027361</v>
          </cell>
          <cell r="P78">
            <v>5.3829840546697048</v>
          </cell>
          <cell r="Q78">
            <v>5.3829840546697048</v>
          </cell>
          <cell r="R78">
            <v>5.3829840546697048</v>
          </cell>
          <cell r="S78">
            <v>7.1028929384965851</v>
          </cell>
          <cell r="T78">
            <v>7.1028929384965851</v>
          </cell>
          <cell r="U78">
            <v>7.1028929384965851</v>
          </cell>
          <cell r="V78">
            <v>21.071999999999999</v>
          </cell>
          <cell r="W78">
            <v>48</v>
          </cell>
          <cell r="X78">
            <v>0</v>
          </cell>
          <cell r="Y78">
            <v>2E-3</v>
          </cell>
          <cell r="Z78">
            <v>5.0000000000000001E-4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2.9602941176470594</v>
          </cell>
          <cell r="H79">
            <v>3.5305147058823536</v>
          </cell>
          <cell r="I79">
            <v>3.5305147058823536</v>
          </cell>
          <cell r="J79">
            <v>4.6345588235294128</v>
          </cell>
          <cell r="K79">
            <v>4.6345588235294128</v>
          </cell>
          <cell r="L79">
            <v>4.6345588235294128</v>
          </cell>
          <cell r="M79">
            <v>4.8480882352941181</v>
          </cell>
          <cell r="N79">
            <v>4.8480882352941181</v>
          </cell>
          <cell r="O79">
            <v>4.8480882352941181</v>
          </cell>
          <cell r="P79">
            <v>5.3867647058823529</v>
          </cell>
          <cell r="Q79">
            <v>5.3867647058823529</v>
          </cell>
          <cell r="R79">
            <v>5.3867647058823529</v>
          </cell>
          <cell r="S79">
            <v>7.0852941176470603</v>
          </cell>
          <cell r="T79">
            <v>7.0852941176470603</v>
          </cell>
          <cell r="U79">
            <v>7.0852941176470603</v>
          </cell>
          <cell r="V79">
            <v>17.951999999999998</v>
          </cell>
          <cell r="W79">
            <v>16</v>
          </cell>
          <cell r="X79">
            <v>0</v>
          </cell>
          <cell r="Y79">
            <v>2E-3</v>
          </cell>
          <cell r="Z79">
            <v>5.0000000000000001E-4</v>
          </cell>
        </row>
      </sheetData>
      <sheetData sheetId="12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3.32</v>
          </cell>
          <cell r="H4">
            <v>3.32</v>
          </cell>
          <cell r="I4">
            <v>3.35</v>
          </cell>
          <cell r="J4">
            <v>3.73</v>
          </cell>
          <cell r="K4">
            <v>3.73</v>
          </cell>
          <cell r="L4">
            <v>3.73</v>
          </cell>
          <cell r="M4">
            <v>4.24</v>
          </cell>
          <cell r="N4">
            <v>4.24</v>
          </cell>
          <cell r="O4">
            <v>4.24</v>
          </cell>
          <cell r="P4">
            <v>4.41</v>
          </cell>
          <cell r="Q4">
            <v>4.41</v>
          </cell>
          <cell r="R4">
            <v>4.41</v>
          </cell>
          <cell r="S4">
            <v>5.34</v>
          </cell>
          <cell r="T4">
            <v>5.34</v>
          </cell>
          <cell r="U4">
            <v>5.34</v>
          </cell>
          <cell r="V4" t="str">
            <v>N/A</v>
          </cell>
          <cell r="W4" t="str">
            <v>N/A</v>
          </cell>
          <cell r="X4" t="str">
            <v>%</v>
          </cell>
          <cell r="Y4">
            <v>6.9999999999999999E-4</v>
          </cell>
          <cell r="Z4">
            <v>8.9999999999999998E-4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3.32</v>
          </cell>
          <cell r="H5">
            <v>3.32</v>
          </cell>
          <cell r="I5">
            <v>3.35</v>
          </cell>
          <cell r="J5">
            <v>3.73</v>
          </cell>
          <cell r="K5">
            <v>3.73</v>
          </cell>
          <cell r="L5">
            <v>3.73</v>
          </cell>
          <cell r="M5">
            <v>4.24</v>
          </cell>
          <cell r="N5">
            <v>4.24</v>
          </cell>
          <cell r="O5">
            <v>4.24</v>
          </cell>
          <cell r="P5">
            <v>4.41</v>
          </cell>
          <cell r="Q5">
            <v>4.41</v>
          </cell>
          <cell r="R5">
            <v>4.41</v>
          </cell>
          <cell r="S5">
            <v>5.34</v>
          </cell>
          <cell r="T5">
            <v>5.34</v>
          </cell>
          <cell r="U5">
            <v>5.34</v>
          </cell>
          <cell r="V5" t="str">
            <v>N/A</v>
          </cell>
          <cell r="W5" t="str">
            <v>N/A</v>
          </cell>
          <cell r="X5" t="str">
            <v>%</v>
          </cell>
          <cell r="Y5">
            <v>6.9999999999999999E-4</v>
          </cell>
          <cell r="Z5">
            <v>8.9999999999999998E-4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3.32</v>
          </cell>
          <cell r="H6">
            <v>3.32</v>
          </cell>
          <cell r="I6">
            <v>3.35</v>
          </cell>
          <cell r="J6">
            <v>3.73</v>
          </cell>
          <cell r="K6">
            <v>3.73</v>
          </cell>
          <cell r="L6">
            <v>3.73</v>
          </cell>
          <cell r="M6">
            <v>4.24</v>
          </cell>
          <cell r="N6">
            <v>4.24</v>
          </cell>
          <cell r="O6">
            <v>4.24</v>
          </cell>
          <cell r="P6">
            <v>4.41</v>
          </cell>
          <cell r="Q6">
            <v>4.41</v>
          </cell>
          <cell r="R6">
            <v>4.41</v>
          </cell>
          <cell r="S6">
            <v>5.34</v>
          </cell>
          <cell r="T6">
            <v>5.34</v>
          </cell>
          <cell r="U6">
            <v>5.34</v>
          </cell>
          <cell r="V6" t="str">
            <v>N/A</v>
          </cell>
          <cell r="W6" t="str">
            <v>N/A</v>
          </cell>
          <cell r="X6" t="str">
            <v>%</v>
          </cell>
          <cell r="Y6">
            <v>6.9999999999999999E-4</v>
          </cell>
          <cell r="Z6">
            <v>8.9999999999999998E-4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3.32</v>
          </cell>
          <cell r="H7">
            <v>3.32</v>
          </cell>
          <cell r="I7">
            <v>3.35</v>
          </cell>
          <cell r="J7">
            <v>3.73</v>
          </cell>
          <cell r="K7">
            <v>3.73</v>
          </cell>
          <cell r="L7">
            <v>3.73</v>
          </cell>
          <cell r="M7">
            <v>4.24</v>
          </cell>
          <cell r="N7">
            <v>4.24</v>
          </cell>
          <cell r="O7">
            <v>4.24</v>
          </cell>
          <cell r="P7">
            <v>4.41</v>
          </cell>
          <cell r="Q7">
            <v>4.41</v>
          </cell>
          <cell r="R7">
            <v>4.41</v>
          </cell>
          <cell r="S7">
            <v>5.34</v>
          </cell>
          <cell r="T7">
            <v>5.34</v>
          </cell>
          <cell r="U7">
            <v>5.34</v>
          </cell>
          <cell r="V7" t="str">
            <v>N/A</v>
          </cell>
          <cell r="W7" t="str">
            <v>N/A</v>
          </cell>
          <cell r="X7" t="str">
            <v>%</v>
          </cell>
          <cell r="Y7">
            <v>6.9999999999999999E-4</v>
          </cell>
          <cell r="Z7">
            <v>8.9999999999999998E-4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 t="str">
            <v>N/A</v>
          </cell>
          <cell r="W8" t="str">
            <v>N/A</v>
          </cell>
          <cell r="X8" t="str">
            <v>%</v>
          </cell>
          <cell r="Y8">
            <v>6.9999999999999999E-4</v>
          </cell>
          <cell r="Z8">
            <v>8.9999999999999998E-4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 t="str">
            <v>N/A</v>
          </cell>
          <cell r="W9" t="str">
            <v>N/A</v>
          </cell>
          <cell r="X9" t="str">
            <v>%</v>
          </cell>
          <cell r="Y9">
            <v>6.9999999999999999E-4</v>
          </cell>
          <cell r="Z9">
            <v>8.9999999999999998E-4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3.32</v>
          </cell>
          <cell r="H10">
            <v>3.32</v>
          </cell>
          <cell r="I10">
            <v>3.35</v>
          </cell>
          <cell r="J10">
            <v>3.73</v>
          </cell>
          <cell r="K10">
            <v>3.73</v>
          </cell>
          <cell r="L10">
            <v>3.73</v>
          </cell>
          <cell r="M10">
            <v>4.24</v>
          </cell>
          <cell r="N10">
            <v>4.24</v>
          </cell>
          <cell r="O10">
            <v>4.24</v>
          </cell>
          <cell r="P10">
            <v>4.41</v>
          </cell>
          <cell r="Q10">
            <v>4.41</v>
          </cell>
          <cell r="R10">
            <v>4.41</v>
          </cell>
          <cell r="S10">
            <v>5.34</v>
          </cell>
          <cell r="T10">
            <v>5.34</v>
          </cell>
          <cell r="U10">
            <v>5.34</v>
          </cell>
          <cell r="V10" t="str">
            <v>N/A</v>
          </cell>
          <cell r="W10" t="str">
            <v>N/A</v>
          </cell>
          <cell r="X10" t="str">
            <v>%</v>
          </cell>
          <cell r="Y10">
            <v>6.9999999999999999E-4</v>
          </cell>
          <cell r="Z10">
            <v>8.9999999999999998E-4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3.32</v>
          </cell>
          <cell r="H11">
            <v>3.32</v>
          </cell>
          <cell r="I11">
            <v>3.35</v>
          </cell>
          <cell r="J11">
            <v>3.73</v>
          </cell>
          <cell r="K11">
            <v>3.73</v>
          </cell>
          <cell r="L11">
            <v>3.73</v>
          </cell>
          <cell r="M11">
            <v>4.24</v>
          </cell>
          <cell r="N11">
            <v>4.24</v>
          </cell>
          <cell r="O11">
            <v>4.24</v>
          </cell>
          <cell r="P11">
            <v>4.41</v>
          </cell>
          <cell r="Q11">
            <v>4.41</v>
          </cell>
          <cell r="R11">
            <v>4.41</v>
          </cell>
          <cell r="S11">
            <v>5.34</v>
          </cell>
          <cell r="T11">
            <v>5.34</v>
          </cell>
          <cell r="U11">
            <v>5.34</v>
          </cell>
          <cell r="V11" t="str">
            <v>N/A</v>
          </cell>
          <cell r="W11" t="str">
            <v>N/A</v>
          </cell>
          <cell r="X11" t="str">
            <v>%</v>
          </cell>
          <cell r="Y11">
            <v>6.9999999999999999E-4</v>
          </cell>
          <cell r="Z11">
            <v>8.9999999999999998E-4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3.32</v>
          </cell>
          <cell r="H12">
            <v>3.32</v>
          </cell>
          <cell r="I12">
            <v>3.35</v>
          </cell>
          <cell r="J12">
            <v>3.73</v>
          </cell>
          <cell r="K12">
            <v>3.73</v>
          </cell>
          <cell r="L12">
            <v>3.73</v>
          </cell>
          <cell r="M12">
            <v>4.24</v>
          </cell>
          <cell r="N12">
            <v>4.24</v>
          </cell>
          <cell r="O12">
            <v>4.24</v>
          </cell>
          <cell r="P12">
            <v>4.41</v>
          </cell>
          <cell r="Q12">
            <v>4.41</v>
          </cell>
          <cell r="R12">
            <v>4.41</v>
          </cell>
          <cell r="S12">
            <v>5.34</v>
          </cell>
          <cell r="T12">
            <v>5.34</v>
          </cell>
          <cell r="U12">
            <v>5.34</v>
          </cell>
          <cell r="V12" t="str">
            <v>N/A</v>
          </cell>
          <cell r="W12" t="str">
            <v>N/A</v>
          </cell>
          <cell r="X12" t="str">
            <v>%</v>
          </cell>
          <cell r="Y12">
            <v>6.9999999999999999E-4</v>
          </cell>
          <cell r="Z12">
            <v>8.9999999999999998E-4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3.32</v>
          </cell>
          <cell r="H13">
            <v>3.32</v>
          </cell>
          <cell r="I13">
            <v>3.35</v>
          </cell>
          <cell r="J13">
            <v>3.73</v>
          </cell>
          <cell r="K13">
            <v>3.73</v>
          </cell>
          <cell r="L13">
            <v>3.73</v>
          </cell>
          <cell r="M13">
            <v>4.24</v>
          </cell>
          <cell r="N13">
            <v>4.24</v>
          </cell>
          <cell r="O13">
            <v>4.24</v>
          </cell>
          <cell r="P13">
            <v>4.41</v>
          </cell>
          <cell r="Q13">
            <v>4.41</v>
          </cell>
          <cell r="R13">
            <v>4.41</v>
          </cell>
          <cell r="S13">
            <v>5.34</v>
          </cell>
          <cell r="T13">
            <v>5.34</v>
          </cell>
          <cell r="U13">
            <v>5.34</v>
          </cell>
          <cell r="V13" t="str">
            <v>N/A</v>
          </cell>
          <cell r="W13" t="str">
            <v>N/A</v>
          </cell>
          <cell r="X13" t="str">
            <v>%</v>
          </cell>
          <cell r="Y13">
            <v>6.9999999999999999E-4</v>
          </cell>
          <cell r="Z13">
            <v>8.9999999999999998E-4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 t="str">
            <v>N/A</v>
          </cell>
          <cell r="W14" t="str">
            <v>N/A</v>
          </cell>
          <cell r="X14" t="str">
            <v>%</v>
          </cell>
          <cell r="Y14">
            <v>6.9999999999999999E-4</v>
          </cell>
          <cell r="Z14">
            <v>8.9999999999999998E-4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 t="str">
            <v>N/A</v>
          </cell>
          <cell r="W15" t="str">
            <v>N/A</v>
          </cell>
          <cell r="X15" t="str">
            <v>%</v>
          </cell>
          <cell r="Y15">
            <v>6.9999999999999999E-4</v>
          </cell>
          <cell r="Z15">
            <v>8.9999999999999998E-4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3.32</v>
          </cell>
          <cell r="H16">
            <v>3.32</v>
          </cell>
          <cell r="I16">
            <v>3.35</v>
          </cell>
          <cell r="J16">
            <v>3.73</v>
          </cell>
          <cell r="K16">
            <v>3.73</v>
          </cell>
          <cell r="L16">
            <v>3.73</v>
          </cell>
          <cell r="M16">
            <v>4.24</v>
          </cell>
          <cell r="N16">
            <v>4.24</v>
          </cell>
          <cell r="O16">
            <v>4.24</v>
          </cell>
          <cell r="P16">
            <v>4.41</v>
          </cell>
          <cell r="Q16">
            <v>4.41</v>
          </cell>
          <cell r="R16">
            <v>4.41</v>
          </cell>
          <cell r="S16">
            <v>5.34</v>
          </cell>
          <cell r="T16">
            <v>5.34</v>
          </cell>
          <cell r="U16">
            <v>5.34</v>
          </cell>
          <cell r="V16" t="str">
            <v>N/A</v>
          </cell>
          <cell r="W16" t="str">
            <v>N/A</v>
          </cell>
          <cell r="X16" t="str">
            <v>%</v>
          </cell>
          <cell r="Y16">
            <v>6.9999999999999999E-4</v>
          </cell>
          <cell r="Z16">
            <v>8.9999999999999998E-4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3.32</v>
          </cell>
          <cell r="H17">
            <v>3.32</v>
          </cell>
          <cell r="I17">
            <v>3.35</v>
          </cell>
          <cell r="J17">
            <v>3.73</v>
          </cell>
          <cell r="K17">
            <v>3.73</v>
          </cell>
          <cell r="L17">
            <v>3.73</v>
          </cell>
          <cell r="M17">
            <v>4.24</v>
          </cell>
          <cell r="N17">
            <v>4.24</v>
          </cell>
          <cell r="O17">
            <v>4.24</v>
          </cell>
          <cell r="P17">
            <v>4.41</v>
          </cell>
          <cell r="Q17">
            <v>4.41</v>
          </cell>
          <cell r="R17">
            <v>4.41</v>
          </cell>
          <cell r="S17">
            <v>5.34</v>
          </cell>
          <cell r="T17">
            <v>5.34</v>
          </cell>
          <cell r="U17">
            <v>5.34</v>
          </cell>
          <cell r="V17" t="str">
            <v>N/A</v>
          </cell>
          <cell r="W17" t="str">
            <v>N/A</v>
          </cell>
          <cell r="X17" t="str">
            <v>%</v>
          </cell>
          <cell r="Y17">
            <v>6.9999999999999999E-4</v>
          </cell>
          <cell r="Z17">
            <v>8.9999999999999998E-4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3.32</v>
          </cell>
          <cell r="H18">
            <v>3.32</v>
          </cell>
          <cell r="I18">
            <v>3.35</v>
          </cell>
          <cell r="J18">
            <v>3.73</v>
          </cell>
          <cell r="K18">
            <v>3.73</v>
          </cell>
          <cell r="L18">
            <v>3.73</v>
          </cell>
          <cell r="M18">
            <v>4.24</v>
          </cell>
          <cell r="N18">
            <v>4.24</v>
          </cell>
          <cell r="O18">
            <v>4.24</v>
          </cell>
          <cell r="P18">
            <v>4.41</v>
          </cell>
          <cell r="Q18">
            <v>4.41</v>
          </cell>
          <cell r="R18">
            <v>4.41</v>
          </cell>
          <cell r="S18">
            <v>5.34</v>
          </cell>
          <cell r="T18">
            <v>5.34</v>
          </cell>
          <cell r="U18">
            <v>5.34</v>
          </cell>
          <cell r="V18" t="str">
            <v>N/A</v>
          </cell>
          <cell r="W18" t="str">
            <v>N/A</v>
          </cell>
          <cell r="X18" t="str">
            <v>%</v>
          </cell>
          <cell r="Y18">
            <v>6.9999999999999999E-4</v>
          </cell>
          <cell r="Z18">
            <v>8.9999999999999998E-4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3.32</v>
          </cell>
          <cell r="H19">
            <v>3.32</v>
          </cell>
          <cell r="I19">
            <v>3.35</v>
          </cell>
          <cell r="J19">
            <v>3.73</v>
          </cell>
          <cell r="K19">
            <v>3.73</v>
          </cell>
          <cell r="L19">
            <v>3.73</v>
          </cell>
          <cell r="M19">
            <v>4.24</v>
          </cell>
          <cell r="N19">
            <v>4.24</v>
          </cell>
          <cell r="O19">
            <v>4.24</v>
          </cell>
          <cell r="P19">
            <v>4.41</v>
          </cell>
          <cell r="Q19">
            <v>4.41</v>
          </cell>
          <cell r="R19">
            <v>4.41</v>
          </cell>
          <cell r="S19">
            <v>5.34</v>
          </cell>
          <cell r="T19">
            <v>5.34</v>
          </cell>
          <cell r="U19">
            <v>5.34</v>
          </cell>
          <cell r="V19" t="str">
            <v>N/A</v>
          </cell>
          <cell r="W19" t="str">
            <v>N/A</v>
          </cell>
          <cell r="X19" t="str">
            <v>%</v>
          </cell>
          <cell r="Y19">
            <v>6.9999999999999999E-4</v>
          </cell>
          <cell r="Z19">
            <v>8.9999999999999998E-4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 t="str">
            <v>N/A</v>
          </cell>
          <cell r="W20" t="str">
            <v>N/A</v>
          </cell>
          <cell r="X20" t="str">
            <v>%</v>
          </cell>
          <cell r="Y20">
            <v>6.9999999999999999E-4</v>
          </cell>
          <cell r="Z20">
            <v>8.9999999999999998E-4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 t="str">
            <v>N/A</v>
          </cell>
          <cell r="W21" t="str">
            <v>N/A</v>
          </cell>
          <cell r="X21" t="str">
            <v>%</v>
          </cell>
          <cell r="Y21">
            <v>6.9999999999999999E-4</v>
          </cell>
          <cell r="Z21">
            <v>8.9999999999999998E-4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3.32</v>
          </cell>
          <cell r="H23">
            <v>3.32</v>
          </cell>
          <cell r="I23">
            <v>3.35</v>
          </cell>
          <cell r="J23">
            <v>3.73</v>
          </cell>
          <cell r="K23">
            <v>3.73</v>
          </cell>
          <cell r="L23">
            <v>3.73</v>
          </cell>
          <cell r="M23">
            <v>4.24</v>
          </cell>
          <cell r="N23">
            <v>4.24</v>
          </cell>
          <cell r="O23">
            <v>4.24</v>
          </cell>
          <cell r="P23">
            <v>4.41</v>
          </cell>
          <cell r="Q23">
            <v>4.41</v>
          </cell>
          <cell r="R23">
            <v>4.41</v>
          </cell>
          <cell r="S23">
            <v>5.34</v>
          </cell>
          <cell r="T23">
            <v>5.34</v>
          </cell>
          <cell r="U23">
            <v>5.34</v>
          </cell>
          <cell r="V23" t="str">
            <v>N/A</v>
          </cell>
          <cell r="W23" t="str">
            <v>N/A</v>
          </cell>
          <cell r="X23" t="str">
            <v>N/A</v>
          </cell>
          <cell r="Y23">
            <v>6.9999999999999999E-4</v>
          </cell>
          <cell r="Z23">
            <v>8.9999999999999998E-4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3.32</v>
          </cell>
          <cell r="H24">
            <v>3.32</v>
          </cell>
          <cell r="I24">
            <v>3.35</v>
          </cell>
          <cell r="J24">
            <v>3.73</v>
          </cell>
          <cell r="K24">
            <v>3.73</v>
          </cell>
          <cell r="L24">
            <v>3.73</v>
          </cell>
          <cell r="M24">
            <v>4.24</v>
          </cell>
          <cell r="N24">
            <v>4.24</v>
          </cell>
          <cell r="O24">
            <v>4.24</v>
          </cell>
          <cell r="P24">
            <v>4.41</v>
          </cell>
          <cell r="Q24">
            <v>4.41</v>
          </cell>
          <cell r="R24">
            <v>4.41</v>
          </cell>
          <cell r="S24">
            <v>5.34</v>
          </cell>
          <cell r="T24">
            <v>5.34</v>
          </cell>
          <cell r="U24">
            <v>5.34</v>
          </cell>
          <cell r="V24" t="str">
            <v>N/A</v>
          </cell>
          <cell r="W24" t="str">
            <v>N/A</v>
          </cell>
          <cell r="X24" t="str">
            <v>N/A</v>
          </cell>
          <cell r="Y24">
            <v>6.9999999999999999E-4</v>
          </cell>
          <cell r="Z24">
            <v>8.9999999999999998E-4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 t="str">
            <v>N/A</v>
          </cell>
          <cell r="W25" t="str">
            <v>N/A</v>
          </cell>
          <cell r="X25" t="str">
            <v>N/A</v>
          </cell>
          <cell r="Y25">
            <v>6.9999999999999999E-4</v>
          </cell>
          <cell r="Z25">
            <v>8.9999999999999998E-4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 t="str">
            <v>N/A</v>
          </cell>
          <cell r="W26" t="str">
            <v>N/A</v>
          </cell>
          <cell r="X26" t="str">
            <v>N/A</v>
          </cell>
          <cell r="Y26">
            <v>6.9999999999999999E-4</v>
          </cell>
          <cell r="Z26">
            <v>8.9999999999999998E-4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3.32</v>
          </cell>
          <cell r="H28">
            <v>3.32</v>
          </cell>
          <cell r="I28">
            <v>3.35</v>
          </cell>
          <cell r="J28">
            <v>3.73</v>
          </cell>
          <cell r="K28">
            <v>3.73</v>
          </cell>
          <cell r="L28">
            <v>3.73</v>
          </cell>
          <cell r="M28">
            <v>4.24</v>
          </cell>
          <cell r="N28">
            <v>4.24</v>
          </cell>
          <cell r="O28">
            <v>4.24</v>
          </cell>
          <cell r="P28">
            <v>4.41</v>
          </cell>
          <cell r="Q28">
            <v>4.41</v>
          </cell>
          <cell r="R28">
            <v>4.41</v>
          </cell>
          <cell r="S28">
            <v>5.34</v>
          </cell>
          <cell r="T28">
            <v>5.34</v>
          </cell>
          <cell r="U28">
            <v>5.34</v>
          </cell>
          <cell r="V28">
            <v>0</v>
          </cell>
          <cell r="W28">
            <v>0</v>
          </cell>
          <cell r="X28" t="str">
            <v>%</v>
          </cell>
          <cell r="Y28">
            <v>6.9999999999999999E-4</v>
          </cell>
          <cell r="Z28">
            <v>8.9999999999999998E-4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3.32</v>
          </cell>
          <cell r="H29">
            <v>3.32</v>
          </cell>
          <cell r="I29">
            <v>3.35</v>
          </cell>
          <cell r="J29">
            <v>3.73</v>
          </cell>
          <cell r="K29">
            <v>3.73</v>
          </cell>
          <cell r="L29">
            <v>3.73</v>
          </cell>
          <cell r="M29">
            <v>4.24</v>
          </cell>
          <cell r="N29">
            <v>4.24</v>
          </cell>
          <cell r="O29">
            <v>4.24</v>
          </cell>
          <cell r="P29">
            <v>4.41</v>
          </cell>
          <cell r="Q29">
            <v>4.41</v>
          </cell>
          <cell r="R29">
            <v>4.41</v>
          </cell>
          <cell r="S29">
            <v>5.34</v>
          </cell>
          <cell r="T29">
            <v>5.34</v>
          </cell>
          <cell r="U29">
            <v>5.34</v>
          </cell>
          <cell r="V29">
            <v>0</v>
          </cell>
          <cell r="W29">
            <v>0</v>
          </cell>
          <cell r="X29" t="str">
            <v>%</v>
          </cell>
          <cell r="Y29">
            <v>6.9999999999999999E-4</v>
          </cell>
          <cell r="Z29">
            <v>8.9999999999999998E-4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 t="str">
            <v>%</v>
          </cell>
          <cell r="Y30">
            <v>6.9999999999999999E-4</v>
          </cell>
          <cell r="Z30">
            <v>8.9999999999999998E-4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 t="str">
            <v>%</v>
          </cell>
          <cell r="Y31">
            <v>6.9999999999999999E-4</v>
          </cell>
          <cell r="Z31">
            <v>8.9999999999999998E-4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3.32</v>
          </cell>
          <cell r="H32">
            <v>3.32</v>
          </cell>
          <cell r="I32">
            <v>3.35</v>
          </cell>
          <cell r="J32">
            <v>3.73</v>
          </cell>
          <cell r="K32">
            <v>3.73</v>
          </cell>
          <cell r="L32">
            <v>3.73</v>
          </cell>
          <cell r="M32">
            <v>4.24</v>
          </cell>
          <cell r="N32">
            <v>4.24</v>
          </cell>
          <cell r="O32">
            <v>4.24</v>
          </cell>
          <cell r="P32">
            <v>4.41</v>
          </cell>
          <cell r="Q32">
            <v>4.41</v>
          </cell>
          <cell r="R32">
            <v>4.41</v>
          </cell>
          <cell r="S32">
            <v>5.34</v>
          </cell>
          <cell r="T32">
            <v>5.34</v>
          </cell>
          <cell r="U32">
            <v>5.34</v>
          </cell>
          <cell r="V32">
            <v>0</v>
          </cell>
          <cell r="W32">
            <v>0</v>
          </cell>
          <cell r="X32" t="str">
            <v>%</v>
          </cell>
          <cell r="Y32">
            <v>6.9999999999999999E-4</v>
          </cell>
          <cell r="Z32">
            <v>8.9999999999999998E-4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3.32</v>
          </cell>
          <cell r="H33">
            <v>3.32</v>
          </cell>
          <cell r="I33">
            <v>3.35</v>
          </cell>
          <cell r="J33">
            <v>3.73</v>
          </cell>
          <cell r="K33">
            <v>3.73</v>
          </cell>
          <cell r="L33">
            <v>3.73</v>
          </cell>
          <cell r="M33">
            <v>4.24</v>
          </cell>
          <cell r="N33">
            <v>4.24</v>
          </cell>
          <cell r="O33">
            <v>4.24</v>
          </cell>
          <cell r="P33">
            <v>4.41</v>
          </cell>
          <cell r="Q33">
            <v>4.41</v>
          </cell>
          <cell r="R33">
            <v>4.41</v>
          </cell>
          <cell r="S33">
            <v>5.34</v>
          </cell>
          <cell r="T33">
            <v>5.34</v>
          </cell>
          <cell r="U33">
            <v>5.34</v>
          </cell>
          <cell r="V33">
            <v>0</v>
          </cell>
          <cell r="W33">
            <v>0</v>
          </cell>
          <cell r="X33" t="str">
            <v>%</v>
          </cell>
          <cell r="Y33">
            <v>6.9999999999999999E-4</v>
          </cell>
          <cell r="Z33">
            <v>8.9999999999999998E-4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 t="str">
            <v>%</v>
          </cell>
          <cell r="Y34">
            <v>6.9999999999999999E-4</v>
          </cell>
          <cell r="Z34">
            <v>8.9999999999999998E-4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 t="str">
            <v>%</v>
          </cell>
          <cell r="Y35">
            <v>6.9999999999999999E-4</v>
          </cell>
          <cell r="Z35">
            <v>8.9999999999999998E-4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3.32</v>
          </cell>
          <cell r="H36">
            <v>3.32</v>
          </cell>
          <cell r="I36">
            <v>3.35</v>
          </cell>
          <cell r="J36">
            <v>3.73</v>
          </cell>
          <cell r="K36">
            <v>3.73</v>
          </cell>
          <cell r="L36">
            <v>3.73</v>
          </cell>
          <cell r="M36">
            <v>4.24</v>
          </cell>
          <cell r="N36">
            <v>4.24</v>
          </cell>
          <cell r="O36">
            <v>4.24</v>
          </cell>
          <cell r="P36">
            <v>4.41</v>
          </cell>
          <cell r="Q36">
            <v>4.41</v>
          </cell>
          <cell r="R36">
            <v>4.41</v>
          </cell>
          <cell r="S36">
            <v>5.34</v>
          </cell>
          <cell r="T36">
            <v>5.34</v>
          </cell>
          <cell r="U36">
            <v>5.34</v>
          </cell>
          <cell r="V36">
            <v>0</v>
          </cell>
          <cell r="W36">
            <v>0</v>
          </cell>
          <cell r="X36" t="str">
            <v>%</v>
          </cell>
          <cell r="Y36">
            <v>6.9999999999999999E-4</v>
          </cell>
          <cell r="Z36">
            <v>8.9999999999999998E-4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3.32</v>
          </cell>
          <cell r="H37">
            <v>3.32</v>
          </cell>
          <cell r="I37">
            <v>3.35</v>
          </cell>
          <cell r="J37">
            <v>3.73</v>
          </cell>
          <cell r="K37">
            <v>3.73</v>
          </cell>
          <cell r="L37">
            <v>3.73</v>
          </cell>
          <cell r="M37">
            <v>4.24</v>
          </cell>
          <cell r="N37">
            <v>4.24</v>
          </cell>
          <cell r="O37">
            <v>4.24</v>
          </cell>
          <cell r="P37">
            <v>4.41</v>
          </cell>
          <cell r="Q37">
            <v>4.41</v>
          </cell>
          <cell r="R37">
            <v>4.41</v>
          </cell>
          <cell r="S37">
            <v>5.34</v>
          </cell>
          <cell r="T37">
            <v>5.34</v>
          </cell>
          <cell r="U37">
            <v>5.34</v>
          </cell>
          <cell r="V37">
            <v>0</v>
          </cell>
          <cell r="W37">
            <v>0</v>
          </cell>
          <cell r="X37" t="str">
            <v>%</v>
          </cell>
          <cell r="Y37">
            <v>6.9999999999999999E-4</v>
          </cell>
          <cell r="Z37">
            <v>8.9999999999999998E-4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 t="str">
            <v>%</v>
          </cell>
          <cell r="Y38">
            <v>6.9999999999999999E-4</v>
          </cell>
          <cell r="Z38">
            <v>8.9999999999999998E-4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 t="str">
            <v>%</v>
          </cell>
          <cell r="Y39">
            <v>6.9999999999999999E-4</v>
          </cell>
          <cell r="Z39">
            <v>8.9999999999999998E-4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3.32</v>
          </cell>
          <cell r="H40">
            <v>3.32</v>
          </cell>
          <cell r="I40">
            <v>3.35</v>
          </cell>
          <cell r="J40">
            <v>3.73</v>
          </cell>
          <cell r="K40">
            <v>3.73</v>
          </cell>
          <cell r="L40">
            <v>3.73</v>
          </cell>
          <cell r="M40">
            <v>4.24</v>
          </cell>
          <cell r="N40">
            <v>4.24</v>
          </cell>
          <cell r="O40">
            <v>4.24</v>
          </cell>
          <cell r="P40">
            <v>4.41</v>
          </cell>
          <cell r="Q40">
            <v>4.41</v>
          </cell>
          <cell r="R40">
            <v>4.41</v>
          </cell>
          <cell r="S40">
            <v>5.34</v>
          </cell>
          <cell r="T40">
            <v>5.34</v>
          </cell>
          <cell r="U40">
            <v>5.34</v>
          </cell>
          <cell r="V40">
            <v>0</v>
          </cell>
          <cell r="W40">
            <v>0</v>
          </cell>
          <cell r="X40" t="str">
            <v>%</v>
          </cell>
          <cell r="Y40">
            <v>6.9999999999999999E-4</v>
          </cell>
          <cell r="Z40">
            <v>8.9999999999999998E-4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3.32</v>
          </cell>
          <cell r="H41">
            <v>3.32</v>
          </cell>
          <cell r="I41">
            <v>3.35</v>
          </cell>
          <cell r="J41">
            <v>3.73</v>
          </cell>
          <cell r="K41">
            <v>3.73</v>
          </cell>
          <cell r="L41">
            <v>3.73</v>
          </cell>
          <cell r="M41">
            <v>4.24</v>
          </cell>
          <cell r="N41">
            <v>4.24</v>
          </cell>
          <cell r="O41">
            <v>4.24</v>
          </cell>
          <cell r="P41">
            <v>4.41</v>
          </cell>
          <cell r="Q41">
            <v>4.41</v>
          </cell>
          <cell r="R41">
            <v>4.41</v>
          </cell>
          <cell r="S41">
            <v>5.34</v>
          </cell>
          <cell r="T41">
            <v>5.34</v>
          </cell>
          <cell r="U41">
            <v>5.34</v>
          </cell>
          <cell r="V41">
            <v>0</v>
          </cell>
          <cell r="W41">
            <v>0</v>
          </cell>
          <cell r="X41" t="str">
            <v>%</v>
          </cell>
          <cell r="Y41">
            <v>6.9999999999999999E-4</v>
          </cell>
          <cell r="Z41">
            <v>8.9999999999999998E-4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 t="str">
            <v>%</v>
          </cell>
          <cell r="Y42">
            <v>6.9999999999999999E-4</v>
          </cell>
          <cell r="Z42">
            <v>8.9999999999999998E-4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 t="str">
            <v>%</v>
          </cell>
          <cell r="Y43">
            <v>6.9999999999999999E-4</v>
          </cell>
          <cell r="Z43">
            <v>8.9999999999999998E-4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3.32</v>
          </cell>
          <cell r="H44">
            <v>3.32</v>
          </cell>
          <cell r="I44">
            <v>3.35</v>
          </cell>
          <cell r="J44">
            <v>3.73</v>
          </cell>
          <cell r="K44">
            <v>3.73</v>
          </cell>
          <cell r="L44">
            <v>3.73</v>
          </cell>
          <cell r="M44">
            <v>4.24</v>
          </cell>
          <cell r="N44">
            <v>4.24</v>
          </cell>
          <cell r="O44">
            <v>4.24</v>
          </cell>
          <cell r="P44">
            <v>4.41</v>
          </cell>
          <cell r="Q44">
            <v>4.41</v>
          </cell>
          <cell r="R44">
            <v>4.41</v>
          </cell>
          <cell r="S44">
            <v>5.34</v>
          </cell>
          <cell r="T44">
            <v>5.34</v>
          </cell>
          <cell r="U44">
            <v>5.34</v>
          </cell>
          <cell r="V44">
            <v>0</v>
          </cell>
          <cell r="W44">
            <v>0</v>
          </cell>
          <cell r="X44" t="str">
            <v>%</v>
          </cell>
          <cell r="Y44">
            <v>6.9999999999999999E-4</v>
          </cell>
          <cell r="Z44">
            <v>8.9999999999999998E-4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3.32</v>
          </cell>
          <cell r="H45">
            <v>3.32</v>
          </cell>
          <cell r="I45">
            <v>3.35</v>
          </cell>
          <cell r="J45">
            <v>3.73</v>
          </cell>
          <cell r="K45">
            <v>3.73</v>
          </cell>
          <cell r="L45">
            <v>3.73</v>
          </cell>
          <cell r="M45">
            <v>4.24</v>
          </cell>
          <cell r="N45">
            <v>4.24</v>
          </cell>
          <cell r="O45">
            <v>4.24</v>
          </cell>
          <cell r="P45">
            <v>4.41</v>
          </cell>
          <cell r="Q45">
            <v>4.41</v>
          </cell>
          <cell r="R45">
            <v>4.41</v>
          </cell>
          <cell r="S45">
            <v>5.34</v>
          </cell>
          <cell r="T45">
            <v>5.34</v>
          </cell>
          <cell r="U45">
            <v>5.34</v>
          </cell>
          <cell r="V45">
            <v>0</v>
          </cell>
          <cell r="W45">
            <v>0</v>
          </cell>
          <cell r="X45" t="str">
            <v>%</v>
          </cell>
          <cell r="Y45">
            <v>6.9999999999999999E-4</v>
          </cell>
          <cell r="Z45">
            <v>8.9999999999999998E-4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 t="str">
            <v>%</v>
          </cell>
          <cell r="Y46">
            <v>6.9999999999999999E-4</v>
          </cell>
          <cell r="Z46">
            <v>8.9999999999999998E-4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 t="str">
            <v>%</v>
          </cell>
          <cell r="Y47">
            <v>6.9999999999999999E-4</v>
          </cell>
          <cell r="Z47">
            <v>8.9999999999999998E-4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3.32</v>
          </cell>
          <cell r="H48">
            <v>3.32</v>
          </cell>
          <cell r="I48">
            <v>3.35</v>
          </cell>
          <cell r="J48">
            <v>3.73</v>
          </cell>
          <cell r="K48">
            <v>3.73</v>
          </cell>
          <cell r="L48">
            <v>3.73</v>
          </cell>
          <cell r="M48">
            <v>4.24</v>
          </cell>
          <cell r="N48">
            <v>4.24</v>
          </cell>
          <cell r="O48">
            <v>4.24</v>
          </cell>
          <cell r="P48">
            <v>4.41</v>
          </cell>
          <cell r="Q48">
            <v>4.41</v>
          </cell>
          <cell r="R48">
            <v>4.41</v>
          </cell>
          <cell r="S48">
            <v>5.34</v>
          </cell>
          <cell r="T48">
            <v>5.34</v>
          </cell>
          <cell r="U48">
            <v>5.34</v>
          </cell>
          <cell r="V48">
            <v>0</v>
          </cell>
          <cell r="W48">
            <v>0</v>
          </cell>
          <cell r="X48" t="str">
            <v>%</v>
          </cell>
          <cell r="Y48">
            <v>6.9999999999999999E-4</v>
          </cell>
          <cell r="Z48">
            <v>8.9999999999999998E-4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 t="str">
            <v>%</v>
          </cell>
          <cell r="Y49">
            <v>6.9999999999999999E-4</v>
          </cell>
          <cell r="Z49">
            <v>8.9999999999999998E-4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 t="str">
            <v>%</v>
          </cell>
          <cell r="Y50">
            <v>6.9999999999999999E-4</v>
          </cell>
          <cell r="Z50">
            <v>8.9999999999999998E-4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3.32</v>
          </cell>
          <cell r="H51">
            <v>3.32</v>
          </cell>
          <cell r="I51">
            <v>3.35</v>
          </cell>
          <cell r="J51">
            <v>3.73</v>
          </cell>
          <cell r="K51">
            <v>3.73</v>
          </cell>
          <cell r="L51">
            <v>3.73</v>
          </cell>
          <cell r="M51">
            <v>4.24</v>
          </cell>
          <cell r="N51">
            <v>4.24</v>
          </cell>
          <cell r="O51">
            <v>4.24</v>
          </cell>
          <cell r="P51">
            <v>4.41</v>
          </cell>
          <cell r="Q51">
            <v>4.41</v>
          </cell>
          <cell r="R51">
            <v>4.41</v>
          </cell>
          <cell r="S51">
            <v>5.34</v>
          </cell>
          <cell r="T51">
            <v>5.34</v>
          </cell>
          <cell r="U51">
            <v>5.34</v>
          </cell>
          <cell r="V51">
            <v>0</v>
          </cell>
          <cell r="W51">
            <v>0</v>
          </cell>
          <cell r="X51" t="str">
            <v>%</v>
          </cell>
          <cell r="Y51">
            <v>6.9999999999999999E-4</v>
          </cell>
          <cell r="Z51">
            <v>8.9999999999999998E-4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 t="str">
            <v>%</v>
          </cell>
          <cell r="Y52">
            <v>6.9999999999999999E-4</v>
          </cell>
          <cell r="Z52">
            <v>8.9999999999999998E-4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 t="str">
            <v>%</v>
          </cell>
          <cell r="Y53">
            <v>6.9999999999999999E-4</v>
          </cell>
          <cell r="Z53">
            <v>8.9999999999999998E-4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3.32</v>
          </cell>
          <cell r="H54">
            <v>3.32</v>
          </cell>
          <cell r="I54">
            <v>3.35</v>
          </cell>
          <cell r="J54">
            <v>3.73</v>
          </cell>
          <cell r="K54">
            <v>3.73</v>
          </cell>
          <cell r="L54">
            <v>3.73</v>
          </cell>
          <cell r="M54">
            <v>4.24</v>
          </cell>
          <cell r="N54">
            <v>4.24</v>
          </cell>
          <cell r="O54">
            <v>4.24</v>
          </cell>
          <cell r="P54">
            <v>4.41</v>
          </cell>
          <cell r="Q54">
            <v>4.41</v>
          </cell>
          <cell r="R54">
            <v>4.41</v>
          </cell>
          <cell r="S54">
            <v>5.34</v>
          </cell>
          <cell r="T54">
            <v>5.34</v>
          </cell>
          <cell r="U54">
            <v>5.34</v>
          </cell>
          <cell r="V54">
            <v>0</v>
          </cell>
          <cell r="W54">
            <v>0</v>
          </cell>
          <cell r="X54" t="str">
            <v>%</v>
          </cell>
          <cell r="Y54">
            <v>6.9999999999999999E-4</v>
          </cell>
          <cell r="Z54">
            <v>8.9999999999999998E-4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3.32</v>
          </cell>
          <cell r="H55">
            <v>3.32</v>
          </cell>
          <cell r="I55">
            <v>3.35</v>
          </cell>
          <cell r="J55">
            <v>3.73</v>
          </cell>
          <cell r="K55">
            <v>3.73</v>
          </cell>
          <cell r="L55">
            <v>3.73</v>
          </cell>
          <cell r="M55">
            <v>4.24</v>
          </cell>
          <cell r="N55">
            <v>4.24</v>
          </cell>
          <cell r="O55">
            <v>4.24</v>
          </cell>
          <cell r="P55">
            <v>4.41</v>
          </cell>
          <cell r="Q55">
            <v>4.41</v>
          </cell>
          <cell r="R55">
            <v>4.41</v>
          </cell>
          <cell r="S55">
            <v>5.34</v>
          </cell>
          <cell r="T55">
            <v>5.34</v>
          </cell>
          <cell r="U55">
            <v>5.34</v>
          </cell>
          <cell r="V55">
            <v>0</v>
          </cell>
          <cell r="W55">
            <v>0</v>
          </cell>
          <cell r="X55" t="str">
            <v>%</v>
          </cell>
          <cell r="Y55">
            <v>6.9999999999999999E-4</v>
          </cell>
          <cell r="Z55">
            <v>8.9999999999999998E-4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 t="str">
            <v>%</v>
          </cell>
          <cell r="Y56">
            <v>6.9999999999999999E-4</v>
          </cell>
          <cell r="Z56">
            <v>8.9999999999999998E-4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3.32</v>
          </cell>
          <cell r="H57">
            <v>3.32</v>
          </cell>
          <cell r="I57">
            <v>3.35</v>
          </cell>
          <cell r="J57">
            <v>3.73</v>
          </cell>
          <cell r="K57">
            <v>3.73</v>
          </cell>
          <cell r="L57">
            <v>3.73</v>
          </cell>
          <cell r="M57">
            <v>4.24</v>
          </cell>
          <cell r="N57">
            <v>4.24</v>
          </cell>
          <cell r="O57">
            <v>4.24</v>
          </cell>
          <cell r="P57">
            <v>4.41</v>
          </cell>
          <cell r="Q57">
            <v>4.41</v>
          </cell>
          <cell r="R57">
            <v>4.41</v>
          </cell>
          <cell r="S57">
            <v>5.34</v>
          </cell>
          <cell r="T57">
            <v>5.34</v>
          </cell>
          <cell r="U57">
            <v>5.34</v>
          </cell>
          <cell r="V57">
            <v>0</v>
          </cell>
          <cell r="W57">
            <v>0</v>
          </cell>
          <cell r="X57" t="str">
            <v>%</v>
          </cell>
          <cell r="Y57">
            <v>6.9999999999999999E-4</v>
          </cell>
          <cell r="Z57">
            <v>8.9999999999999998E-4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3.32</v>
          </cell>
          <cell r="H58">
            <v>3.32</v>
          </cell>
          <cell r="I58">
            <v>3.35</v>
          </cell>
          <cell r="J58">
            <v>3.73</v>
          </cell>
          <cell r="K58">
            <v>3.73</v>
          </cell>
          <cell r="L58">
            <v>3.73</v>
          </cell>
          <cell r="M58">
            <v>4.24</v>
          </cell>
          <cell r="N58">
            <v>4.24</v>
          </cell>
          <cell r="O58">
            <v>4.24</v>
          </cell>
          <cell r="P58">
            <v>4.41</v>
          </cell>
          <cell r="Q58">
            <v>4.41</v>
          </cell>
          <cell r="R58">
            <v>4.41</v>
          </cell>
          <cell r="S58">
            <v>5.34</v>
          </cell>
          <cell r="T58">
            <v>5.34</v>
          </cell>
          <cell r="U58">
            <v>5.34</v>
          </cell>
          <cell r="V58">
            <v>0</v>
          </cell>
          <cell r="W58">
            <v>0</v>
          </cell>
          <cell r="X58" t="str">
            <v>%</v>
          </cell>
          <cell r="Y58">
            <v>6.9999999999999999E-4</v>
          </cell>
          <cell r="Z58">
            <v>8.9999999999999998E-4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 t="str">
            <v>%</v>
          </cell>
          <cell r="Y59">
            <v>6.9999999999999999E-4</v>
          </cell>
          <cell r="Z59">
            <v>8.9999999999999998E-4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3.32</v>
          </cell>
          <cell r="H60">
            <v>3.32</v>
          </cell>
          <cell r="I60">
            <v>3.35</v>
          </cell>
          <cell r="J60">
            <v>3.73</v>
          </cell>
          <cell r="K60">
            <v>3.73</v>
          </cell>
          <cell r="L60">
            <v>3.73</v>
          </cell>
          <cell r="M60">
            <v>4.24</v>
          </cell>
          <cell r="N60">
            <v>4.24</v>
          </cell>
          <cell r="O60">
            <v>4.24</v>
          </cell>
          <cell r="P60">
            <v>4.41</v>
          </cell>
          <cell r="Q60">
            <v>4.41</v>
          </cell>
          <cell r="R60">
            <v>4.41</v>
          </cell>
          <cell r="S60">
            <v>5.34</v>
          </cell>
          <cell r="T60">
            <v>5.34</v>
          </cell>
          <cell r="U60">
            <v>5.34</v>
          </cell>
          <cell r="V60">
            <v>0</v>
          </cell>
          <cell r="W60">
            <v>0</v>
          </cell>
          <cell r="X60" t="str">
            <v>%</v>
          </cell>
          <cell r="Y60">
            <v>6.9999999999999999E-4</v>
          </cell>
          <cell r="Z60">
            <v>8.9999999999999998E-4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3.32</v>
          </cell>
          <cell r="H61">
            <v>3.32</v>
          </cell>
          <cell r="I61">
            <v>3.35</v>
          </cell>
          <cell r="J61">
            <v>3.73</v>
          </cell>
          <cell r="K61">
            <v>3.73</v>
          </cell>
          <cell r="L61">
            <v>3.73</v>
          </cell>
          <cell r="M61">
            <v>4.24</v>
          </cell>
          <cell r="N61">
            <v>4.24</v>
          </cell>
          <cell r="O61">
            <v>4.24</v>
          </cell>
          <cell r="P61">
            <v>4.41</v>
          </cell>
          <cell r="Q61">
            <v>4.41</v>
          </cell>
          <cell r="R61">
            <v>4.41</v>
          </cell>
          <cell r="S61">
            <v>5.34</v>
          </cell>
          <cell r="T61">
            <v>5.34</v>
          </cell>
          <cell r="U61">
            <v>5.34</v>
          </cell>
          <cell r="V61">
            <v>0</v>
          </cell>
          <cell r="W61">
            <v>0</v>
          </cell>
          <cell r="X61" t="str">
            <v>%</v>
          </cell>
          <cell r="Y61">
            <v>6.9999999999999999E-4</v>
          </cell>
          <cell r="Z61">
            <v>8.9999999999999998E-4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3.32</v>
          </cell>
          <cell r="H62">
            <v>3.32</v>
          </cell>
          <cell r="I62">
            <v>3.35</v>
          </cell>
          <cell r="J62">
            <v>3.73</v>
          </cell>
          <cell r="K62">
            <v>3.73</v>
          </cell>
          <cell r="L62">
            <v>3.73</v>
          </cell>
          <cell r="M62">
            <v>4.24</v>
          </cell>
          <cell r="N62">
            <v>4.24</v>
          </cell>
          <cell r="O62">
            <v>4.24</v>
          </cell>
          <cell r="P62">
            <v>4.41</v>
          </cell>
          <cell r="Q62">
            <v>4.41</v>
          </cell>
          <cell r="R62">
            <v>4.41</v>
          </cell>
          <cell r="S62">
            <v>5.34</v>
          </cell>
          <cell r="T62">
            <v>5.34</v>
          </cell>
          <cell r="U62">
            <v>5.34</v>
          </cell>
          <cell r="V62">
            <v>0</v>
          </cell>
          <cell r="W62">
            <v>0</v>
          </cell>
          <cell r="X62" t="str">
            <v>%</v>
          </cell>
          <cell r="Y62">
            <v>6.9999999999999999E-4</v>
          </cell>
          <cell r="Z62">
            <v>8.9999999999999998E-4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3.32</v>
          </cell>
          <cell r="H63">
            <v>3.32</v>
          </cell>
          <cell r="I63">
            <v>3.35</v>
          </cell>
          <cell r="J63">
            <v>3.73</v>
          </cell>
          <cell r="K63">
            <v>3.73</v>
          </cell>
          <cell r="L63">
            <v>3.73</v>
          </cell>
          <cell r="M63">
            <v>4.24</v>
          </cell>
          <cell r="N63">
            <v>4.24</v>
          </cell>
          <cell r="O63">
            <v>4.24</v>
          </cell>
          <cell r="P63">
            <v>4.41</v>
          </cell>
          <cell r="Q63">
            <v>4.41</v>
          </cell>
          <cell r="R63">
            <v>4.41</v>
          </cell>
          <cell r="S63">
            <v>5.34</v>
          </cell>
          <cell r="T63">
            <v>5.34</v>
          </cell>
          <cell r="U63">
            <v>5.34</v>
          </cell>
          <cell r="V63">
            <v>0</v>
          </cell>
          <cell r="W63">
            <v>0</v>
          </cell>
          <cell r="X63" t="str">
            <v>%</v>
          </cell>
          <cell r="Y63">
            <v>6.9999999999999999E-4</v>
          </cell>
          <cell r="Z63">
            <v>8.9999999999999998E-4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3.32</v>
          </cell>
          <cell r="H64">
            <v>3.32</v>
          </cell>
          <cell r="I64">
            <v>3.35</v>
          </cell>
          <cell r="J64">
            <v>3.73</v>
          </cell>
          <cell r="K64">
            <v>3.73</v>
          </cell>
          <cell r="L64">
            <v>3.73</v>
          </cell>
          <cell r="M64">
            <v>4.24</v>
          </cell>
          <cell r="N64">
            <v>4.24</v>
          </cell>
          <cell r="O64">
            <v>4.24</v>
          </cell>
          <cell r="P64">
            <v>4.41</v>
          </cell>
          <cell r="Q64">
            <v>4.41</v>
          </cell>
          <cell r="R64">
            <v>4.41</v>
          </cell>
          <cell r="S64">
            <v>5.34</v>
          </cell>
          <cell r="T64">
            <v>5.34</v>
          </cell>
          <cell r="U64">
            <v>5.34</v>
          </cell>
          <cell r="V64">
            <v>0</v>
          </cell>
          <cell r="W64">
            <v>0</v>
          </cell>
          <cell r="X64" t="str">
            <v>%</v>
          </cell>
          <cell r="Y64">
            <v>6.9999999999999999E-4</v>
          </cell>
          <cell r="Z64">
            <v>8.9999999999999998E-4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3.32</v>
          </cell>
          <cell r="H65">
            <v>3.32</v>
          </cell>
          <cell r="I65">
            <v>3.35</v>
          </cell>
          <cell r="J65">
            <v>3.73</v>
          </cell>
          <cell r="K65">
            <v>3.73</v>
          </cell>
          <cell r="L65">
            <v>3.73</v>
          </cell>
          <cell r="M65">
            <v>4.24</v>
          </cell>
          <cell r="N65">
            <v>4.24</v>
          </cell>
          <cell r="O65">
            <v>4.24</v>
          </cell>
          <cell r="P65">
            <v>4.41</v>
          </cell>
          <cell r="Q65">
            <v>4.41</v>
          </cell>
          <cell r="R65">
            <v>4.41</v>
          </cell>
          <cell r="S65">
            <v>5.34</v>
          </cell>
          <cell r="T65">
            <v>5.34</v>
          </cell>
          <cell r="U65">
            <v>5.34</v>
          </cell>
          <cell r="V65">
            <v>0</v>
          </cell>
          <cell r="W65">
            <v>0</v>
          </cell>
          <cell r="X65" t="str">
            <v>%</v>
          </cell>
          <cell r="Y65">
            <v>6.9999999999999999E-4</v>
          </cell>
          <cell r="Z65">
            <v>8.9999999999999998E-4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3.32</v>
          </cell>
          <cell r="H66">
            <v>3.32</v>
          </cell>
          <cell r="I66">
            <v>3.35</v>
          </cell>
          <cell r="J66">
            <v>3.73</v>
          </cell>
          <cell r="K66">
            <v>3.73</v>
          </cell>
          <cell r="L66">
            <v>3.73</v>
          </cell>
          <cell r="M66">
            <v>4.24</v>
          </cell>
          <cell r="N66">
            <v>4.24</v>
          </cell>
          <cell r="O66">
            <v>4.24</v>
          </cell>
          <cell r="P66">
            <v>4.41</v>
          </cell>
          <cell r="Q66">
            <v>4.41</v>
          </cell>
          <cell r="R66">
            <v>4.41</v>
          </cell>
          <cell r="S66">
            <v>5.34</v>
          </cell>
          <cell r="T66">
            <v>5.34</v>
          </cell>
          <cell r="U66">
            <v>5.34</v>
          </cell>
          <cell r="V66">
            <v>0</v>
          </cell>
          <cell r="W66">
            <v>0</v>
          </cell>
          <cell r="X66" t="str">
            <v>%</v>
          </cell>
          <cell r="Y66">
            <v>6.9999999999999999E-4</v>
          </cell>
          <cell r="Z66">
            <v>8.9999999999999998E-4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3.32</v>
          </cell>
          <cell r="H67">
            <v>3.32</v>
          </cell>
          <cell r="I67">
            <v>3.35</v>
          </cell>
          <cell r="J67">
            <v>3.73</v>
          </cell>
          <cell r="K67">
            <v>3.73</v>
          </cell>
          <cell r="L67">
            <v>3.73</v>
          </cell>
          <cell r="M67">
            <v>4.24</v>
          </cell>
          <cell r="N67">
            <v>4.24</v>
          </cell>
          <cell r="O67">
            <v>4.24</v>
          </cell>
          <cell r="P67">
            <v>4.41</v>
          </cell>
          <cell r="Q67">
            <v>4.41</v>
          </cell>
          <cell r="R67">
            <v>4.41</v>
          </cell>
          <cell r="S67">
            <v>5.34</v>
          </cell>
          <cell r="T67">
            <v>5.34</v>
          </cell>
          <cell r="U67">
            <v>5.34</v>
          </cell>
          <cell r="V67">
            <v>0</v>
          </cell>
          <cell r="W67">
            <v>0</v>
          </cell>
          <cell r="X67" t="str">
            <v>%</v>
          </cell>
          <cell r="Y67">
            <v>6.9999999999999999E-4</v>
          </cell>
          <cell r="Z67">
            <v>8.9999999999999998E-4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3.32</v>
          </cell>
          <cell r="H68">
            <v>3.32</v>
          </cell>
          <cell r="I68">
            <v>3.35</v>
          </cell>
          <cell r="J68">
            <v>3.73</v>
          </cell>
          <cell r="K68">
            <v>3.73</v>
          </cell>
          <cell r="L68">
            <v>3.73</v>
          </cell>
          <cell r="M68">
            <v>4.24</v>
          </cell>
          <cell r="N68">
            <v>4.24</v>
          </cell>
          <cell r="O68">
            <v>4.24</v>
          </cell>
          <cell r="P68">
            <v>4.41</v>
          </cell>
          <cell r="Q68">
            <v>4.41</v>
          </cell>
          <cell r="R68">
            <v>4.41</v>
          </cell>
          <cell r="S68">
            <v>5.34</v>
          </cell>
          <cell r="T68">
            <v>5.34</v>
          </cell>
          <cell r="U68">
            <v>5.34</v>
          </cell>
          <cell r="V68">
            <v>0</v>
          </cell>
          <cell r="W68">
            <v>0</v>
          </cell>
          <cell r="X68" t="str">
            <v>%</v>
          </cell>
          <cell r="Y68">
            <v>6.9999999999999999E-4</v>
          </cell>
          <cell r="Z68">
            <v>8.9999999999999998E-4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3.32</v>
          </cell>
          <cell r="H69">
            <v>3.32</v>
          </cell>
          <cell r="I69">
            <v>3.35</v>
          </cell>
          <cell r="J69">
            <v>3.73</v>
          </cell>
          <cell r="K69">
            <v>3.73</v>
          </cell>
          <cell r="L69">
            <v>3.73</v>
          </cell>
          <cell r="M69">
            <v>4.24</v>
          </cell>
          <cell r="N69">
            <v>4.24</v>
          </cell>
          <cell r="O69">
            <v>4.24</v>
          </cell>
          <cell r="P69">
            <v>4.41</v>
          </cell>
          <cell r="Q69">
            <v>4.41</v>
          </cell>
          <cell r="R69">
            <v>4.41</v>
          </cell>
          <cell r="S69">
            <v>5.34</v>
          </cell>
          <cell r="T69">
            <v>5.34</v>
          </cell>
          <cell r="U69">
            <v>5.34</v>
          </cell>
          <cell r="V69">
            <v>0</v>
          </cell>
          <cell r="W69">
            <v>0</v>
          </cell>
          <cell r="X69" t="str">
            <v>%</v>
          </cell>
          <cell r="Y69">
            <v>6.9999999999999999E-4</v>
          </cell>
          <cell r="Z69">
            <v>8.9999999999999998E-4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3.32</v>
          </cell>
          <cell r="H70">
            <v>3.32</v>
          </cell>
          <cell r="I70">
            <v>3.35</v>
          </cell>
          <cell r="J70">
            <v>3.73</v>
          </cell>
          <cell r="K70">
            <v>3.73</v>
          </cell>
          <cell r="L70">
            <v>3.73</v>
          </cell>
          <cell r="M70">
            <v>4.24</v>
          </cell>
          <cell r="N70">
            <v>4.24</v>
          </cell>
          <cell r="O70">
            <v>4.24</v>
          </cell>
          <cell r="P70">
            <v>4.41</v>
          </cell>
          <cell r="Q70">
            <v>4.41</v>
          </cell>
          <cell r="R70">
            <v>4.41</v>
          </cell>
          <cell r="S70">
            <v>5.34</v>
          </cell>
          <cell r="T70">
            <v>5.34</v>
          </cell>
          <cell r="U70">
            <v>5.34</v>
          </cell>
          <cell r="V70">
            <v>0</v>
          </cell>
          <cell r="W70">
            <v>0</v>
          </cell>
          <cell r="X70" t="str">
            <v>%</v>
          </cell>
          <cell r="Y70">
            <v>6.9999999999999999E-4</v>
          </cell>
          <cell r="Z70">
            <v>8.9999999999999998E-4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3.32</v>
          </cell>
          <cell r="H71">
            <v>3.32</v>
          </cell>
          <cell r="I71">
            <v>3.35</v>
          </cell>
          <cell r="J71">
            <v>3.73</v>
          </cell>
          <cell r="K71">
            <v>3.73</v>
          </cell>
          <cell r="L71">
            <v>3.73</v>
          </cell>
          <cell r="M71">
            <v>4.24</v>
          </cell>
          <cell r="N71">
            <v>4.24</v>
          </cell>
          <cell r="O71">
            <v>4.24</v>
          </cell>
          <cell r="P71">
            <v>4.41</v>
          </cell>
          <cell r="Q71">
            <v>4.41</v>
          </cell>
          <cell r="R71">
            <v>4.41</v>
          </cell>
          <cell r="S71">
            <v>5.34</v>
          </cell>
          <cell r="T71">
            <v>5.34</v>
          </cell>
          <cell r="U71">
            <v>5.34</v>
          </cell>
          <cell r="V71">
            <v>0</v>
          </cell>
          <cell r="W71">
            <v>0</v>
          </cell>
          <cell r="X71" t="str">
            <v>%</v>
          </cell>
          <cell r="Y71">
            <v>6.9999999999999999E-4</v>
          </cell>
          <cell r="Z71">
            <v>8.9999999999999998E-4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3.32</v>
          </cell>
          <cell r="H72">
            <v>3.32</v>
          </cell>
          <cell r="I72">
            <v>3.35</v>
          </cell>
          <cell r="J72">
            <v>3.73</v>
          </cell>
          <cell r="K72">
            <v>3.73</v>
          </cell>
          <cell r="L72">
            <v>3.73</v>
          </cell>
          <cell r="M72">
            <v>4.24</v>
          </cell>
          <cell r="N72">
            <v>4.24</v>
          </cell>
          <cell r="O72">
            <v>4.24</v>
          </cell>
          <cell r="P72">
            <v>4.41</v>
          </cell>
          <cell r="Q72">
            <v>4.41</v>
          </cell>
          <cell r="R72">
            <v>4.41</v>
          </cell>
          <cell r="S72">
            <v>5.34</v>
          </cell>
          <cell r="T72">
            <v>5.34</v>
          </cell>
          <cell r="U72">
            <v>5.34</v>
          </cell>
          <cell r="V72">
            <v>0</v>
          </cell>
          <cell r="W72">
            <v>0</v>
          </cell>
          <cell r="X72" t="str">
            <v>%</v>
          </cell>
          <cell r="Y72">
            <v>6.9999999999999999E-4</v>
          </cell>
          <cell r="Z72">
            <v>8.9999999999999998E-4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3.32</v>
          </cell>
          <cell r="H73">
            <v>3.32</v>
          </cell>
          <cell r="I73">
            <v>3.35</v>
          </cell>
          <cell r="J73">
            <v>3.73</v>
          </cell>
          <cell r="K73">
            <v>3.73</v>
          </cell>
          <cell r="L73">
            <v>3.73</v>
          </cell>
          <cell r="M73">
            <v>4.24</v>
          </cell>
          <cell r="N73">
            <v>4.24</v>
          </cell>
          <cell r="O73">
            <v>4.24</v>
          </cell>
          <cell r="P73">
            <v>4.41</v>
          </cell>
          <cell r="Q73">
            <v>4.41</v>
          </cell>
          <cell r="R73">
            <v>4.41</v>
          </cell>
          <cell r="S73">
            <v>5.34</v>
          </cell>
          <cell r="T73">
            <v>5.34</v>
          </cell>
          <cell r="U73">
            <v>5.34</v>
          </cell>
          <cell r="V73">
            <v>0</v>
          </cell>
          <cell r="W73">
            <v>0</v>
          </cell>
          <cell r="X73" t="str">
            <v>%</v>
          </cell>
          <cell r="Y73">
            <v>6.9999999999999999E-4</v>
          </cell>
          <cell r="Z73">
            <v>8.9999999999999998E-4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3.32</v>
          </cell>
          <cell r="H74">
            <v>3.32</v>
          </cell>
          <cell r="I74">
            <v>3.35</v>
          </cell>
          <cell r="J74">
            <v>3.73</v>
          </cell>
          <cell r="K74">
            <v>3.73</v>
          </cell>
          <cell r="L74">
            <v>3.73</v>
          </cell>
          <cell r="M74">
            <v>4.24</v>
          </cell>
          <cell r="N74">
            <v>4.24</v>
          </cell>
          <cell r="O74">
            <v>4.24</v>
          </cell>
          <cell r="P74">
            <v>4.41</v>
          </cell>
          <cell r="Q74">
            <v>4.41</v>
          </cell>
          <cell r="R74">
            <v>4.41</v>
          </cell>
          <cell r="S74">
            <v>5.34</v>
          </cell>
          <cell r="T74">
            <v>5.34</v>
          </cell>
          <cell r="U74">
            <v>5.34</v>
          </cell>
          <cell r="V74">
            <v>0</v>
          </cell>
          <cell r="W74">
            <v>0</v>
          </cell>
          <cell r="X74" t="str">
            <v>%</v>
          </cell>
          <cell r="Y74">
            <v>6.9999999999999999E-4</v>
          </cell>
          <cell r="Z74">
            <v>8.9999999999999998E-4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3.32</v>
          </cell>
          <cell r="H75">
            <v>3.32</v>
          </cell>
          <cell r="I75">
            <v>3.35</v>
          </cell>
          <cell r="J75">
            <v>3.73</v>
          </cell>
          <cell r="K75">
            <v>3.73</v>
          </cell>
          <cell r="L75">
            <v>3.73</v>
          </cell>
          <cell r="M75">
            <v>4.24</v>
          </cell>
          <cell r="N75">
            <v>4.24</v>
          </cell>
          <cell r="O75">
            <v>4.24</v>
          </cell>
          <cell r="P75">
            <v>4.41</v>
          </cell>
          <cell r="Q75">
            <v>4.41</v>
          </cell>
          <cell r="R75">
            <v>4.41</v>
          </cell>
          <cell r="S75">
            <v>5.34</v>
          </cell>
          <cell r="T75">
            <v>5.34</v>
          </cell>
          <cell r="U75">
            <v>5.34</v>
          </cell>
          <cell r="V75">
            <v>0</v>
          </cell>
          <cell r="W75">
            <v>0</v>
          </cell>
          <cell r="X75" t="str">
            <v>%</v>
          </cell>
          <cell r="Y75">
            <v>6.9999999999999999E-4</v>
          </cell>
          <cell r="Z75">
            <v>8.9999999999999998E-4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3.32</v>
          </cell>
          <cell r="H76">
            <v>3.32</v>
          </cell>
          <cell r="I76">
            <v>3.35</v>
          </cell>
          <cell r="J76">
            <v>3.73</v>
          </cell>
          <cell r="K76">
            <v>3.73</v>
          </cell>
          <cell r="L76">
            <v>3.73</v>
          </cell>
          <cell r="M76">
            <v>4.24</v>
          </cell>
          <cell r="N76">
            <v>4.24</v>
          </cell>
          <cell r="O76">
            <v>4.24</v>
          </cell>
          <cell r="P76">
            <v>4.41</v>
          </cell>
          <cell r="Q76">
            <v>4.41</v>
          </cell>
          <cell r="R76">
            <v>4.41</v>
          </cell>
          <cell r="S76">
            <v>5.34</v>
          </cell>
          <cell r="T76">
            <v>5.34</v>
          </cell>
          <cell r="U76">
            <v>5.34</v>
          </cell>
          <cell r="V76">
            <v>0</v>
          </cell>
          <cell r="W76">
            <v>0</v>
          </cell>
          <cell r="X76" t="str">
            <v>%</v>
          </cell>
          <cell r="Y76">
            <v>6.9999999999999999E-4</v>
          </cell>
          <cell r="Z76">
            <v>8.9999999999999998E-4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3.32</v>
          </cell>
          <cell r="H77">
            <v>3.32</v>
          </cell>
          <cell r="I77">
            <v>3.35</v>
          </cell>
          <cell r="J77">
            <v>3.73</v>
          </cell>
          <cell r="K77">
            <v>3.73</v>
          </cell>
          <cell r="L77">
            <v>3.73</v>
          </cell>
          <cell r="M77">
            <v>4.24</v>
          </cell>
          <cell r="N77">
            <v>4.24</v>
          </cell>
          <cell r="O77">
            <v>4.24</v>
          </cell>
          <cell r="P77">
            <v>4.41</v>
          </cell>
          <cell r="Q77">
            <v>4.41</v>
          </cell>
          <cell r="R77">
            <v>4.41</v>
          </cell>
          <cell r="S77">
            <v>5.34</v>
          </cell>
          <cell r="T77">
            <v>5.34</v>
          </cell>
          <cell r="U77">
            <v>5.34</v>
          </cell>
          <cell r="V77">
            <v>0</v>
          </cell>
          <cell r="W77">
            <v>0</v>
          </cell>
          <cell r="X77" t="str">
            <v>%</v>
          </cell>
          <cell r="Y77">
            <v>6.9999999999999999E-4</v>
          </cell>
          <cell r="Z77">
            <v>8.9999999999999998E-4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3.32</v>
          </cell>
          <cell r="H78">
            <v>3.32</v>
          </cell>
          <cell r="I78">
            <v>3.35</v>
          </cell>
          <cell r="J78">
            <v>3.73</v>
          </cell>
          <cell r="K78">
            <v>3.73</v>
          </cell>
          <cell r="L78">
            <v>3.73</v>
          </cell>
          <cell r="M78">
            <v>4.24</v>
          </cell>
          <cell r="N78">
            <v>4.24</v>
          </cell>
          <cell r="O78">
            <v>4.24</v>
          </cell>
          <cell r="P78">
            <v>4.41</v>
          </cell>
          <cell r="Q78">
            <v>4.41</v>
          </cell>
          <cell r="R78">
            <v>4.41</v>
          </cell>
          <cell r="S78">
            <v>5.34</v>
          </cell>
          <cell r="T78">
            <v>5.34</v>
          </cell>
          <cell r="U78">
            <v>5.34</v>
          </cell>
          <cell r="V78">
            <v>0</v>
          </cell>
          <cell r="W78">
            <v>0</v>
          </cell>
          <cell r="X78" t="str">
            <v>%</v>
          </cell>
          <cell r="Y78">
            <v>6.9999999999999999E-4</v>
          </cell>
          <cell r="Z78">
            <v>8.9999999999999998E-4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3.32</v>
          </cell>
          <cell r="H79">
            <v>3.32</v>
          </cell>
          <cell r="I79">
            <v>3.35</v>
          </cell>
          <cell r="J79">
            <v>3.73</v>
          </cell>
          <cell r="K79">
            <v>3.73</v>
          </cell>
          <cell r="L79">
            <v>3.73</v>
          </cell>
          <cell r="M79">
            <v>4.24</v>
          </cell>
          <cell r="N79">
            <v>4.24</v>
          </cell>
          <cell r="O79">
            <v>4.24</v>
          </cell>
          <cell r="P79">
            <v>4.41</v>
          </cell>
          <cell r="Q79">
            <v>4.41</v>
          </cell>
          <cell r="R79">
            <v>4.41</v>
          </cell>
          <cell r="S79">
            <v>5.34</v>
          </cell>
          <cell r="T79">
            <v>5.34</v>
          </cell>
          <cell r="U79">
            <v>5.34</v>
          </cell>
          <cell r="V79">
            <v>0</v>
          </cell>
          <cell r="W79">
            <v>0</v>
          </cell>
          <cell r="X79" t="str">
            <v>%</v>
          </cell>
          <cell r="Y79">
            <v>6.9999999999999999E-4</v>
          </cell>
          <cell r="Z79">
            <v>8.9999999999999998E-4</v>
          </cell>
        </row>
      </sheetData>
      <sheetData sheetId="13"/>
      <sheetData sheetId="14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3.99</v>
          </cell>
          <cell r="H4">
            <v>3.81</v>
          </cell>
          <cell r="I4">
            <v>3.81</v>
          </cell>
          <cell r="J4">
            <v>5.55</v>
          </cell>
          <cell r="K4">
            <v>5.55</v>
          </cell>
          <cell r="L4">
            <v>5.55</v>
          </cell>
          <cell r="M4">
            <v>6.91</v>
          </cell>
          <cell r="N4">
            <v>6.91</v>
          </cell>
          <cell r="O4">
            <v>6.91</v>
          </cell>
          <cell r="P4">
            <v>7.27</v>
          </cell>
          <cell r="Q4">
            <v>7.27</v>
          </cell>
          <cell r="R4">
            <v>7.27</v>
          </cell>
          <cell r="S4">
            <v>8.6300000000000008</v>
          </cell>
          <cell r="T4">
            <v>8.6300000000000008</v>
          </cell>
          <cell r="U4">
            <v>8.6300000000000008</v>
          </cell>
          <cell r="V4" t="str">
            <v>N/A</v>
          </cell>
          <cell r="W4" t="str">
            <v>N/A</v>
          </cell>
          <cell r="X4">
            <v>0.55000000000000004</v>
          </cell>
          <cell r="Y4">
            <v>1.5E-3</v>
          </cell>
          <cell r="Z4">
            <v>5.0000000000000001E-4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1.54</v>
          </cell>
          <cell r="H5">
            <v>3.46</v>
          </cell>
          <cell r="I5">
            <v>3.46</v>
          </cell>
          <cell r="J5">
            <v>3.46</v>
          </cell>
          <cell r="K5">
            <v>3.46</v>
          </cell>
          <cell r="L5">
            <v>3.46</v>
          </cell>
          <cell r="M5">
            <v>2.58</v>
          </cell>
          <cell r="N5">
            <v>2.58</v>
          </cell>
          <cell r="O5">
            <v>2.58</v>
          </cell>
          <cell r="P5">
            <v>2.95</v>
          </cell>
          <cell r="Q5">
            <v>2.95</v>
          </cell>
          <cell r="R5">
            <v>2.95</v>
          </cell>
          <cell r="S5">
            <v>3.7</v>
          </cell>
          <cell r="T5">
            <v>3.7</v>
          </cell>
          <cell r="U5">
            <v>3.7</v>
          </cell>
          <cell r="V5" t="str">
            <v>N/A</v>
          </cell>
          <cell r="W5" t="str">
            <v>N/A</v>
          </cell>
          <cell r="X5">
            <v>0.45</v>
          </cell>
          <cell r="Y5">
            <v>1.5E-3</v>
          </cell>
          <cell r="Z5">
            <v>5.0000000000000001E-4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1.55</v>
          </cell>
          <cell r="H6">
            <v>2.1</v>
          </cell>
          <cell r="I6">
            <v>2.1</v>
          </cell>
          <cell r="J6">
            <v>2.2799999999999998</v>
          </cell>
          <cell r="K6">
            <v>2.2799999999999998</v>
          </cell>
          <cell r="L6">
            <v>2.2799999999999998</v>
          </cell>
          <cell r="M6">
            <v>2.38</v>
          </cell>
          <cell r="N6">
            <v>2.38</v>
          </cell>
          <cell r="O6">
            <v>2.38</v>
          </cell>
          <cell r="P6">
            <v>2.82</v>
          </cell>
          <cell r="Q6">
            <v>2.82</v>
          </cell>
          <cell r="R6">
            <v>2.82</v>
          </cell>
          <cell r="S6">
            <v>3.28</v>
          </cell>
          <cell r="T6">
            <v>3.28</v>
          </cell>
          <cell r="U6">
            <v>3.28</v>
          </cell>
          <cell r="V6" t="str">
            <v>N/A</v>
          </cell>
          <cell r="W6" t="str">
            <v>N/A</v>
          </cell>
          <cell r="X6">
            <v>0.25</v>
          </cell>
          <cell r="Y6">
            <v>1.5E-3</v>
          </cell>
          <cell r="Z6">
            <v>5.0000000000000001E-4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1.32</v>
          </cell>
          <cell r="H7">
            <v>1.72</v>
          </cell>
          <cell r="I7">
            <v>1.72</v>
          </cell>
          <cell r="J7">
            <v>1.68</v>
          </cell>
          <cell r="K7">
            <v>1.68</v>
          </cell>
          <cell r="L7">
            <v>1.68</v>
          </cell>
          <cell r="M7">
            <v>1.85</v>
          </cell>
          <cell r="N7">
            <v>1.85</v>
          </cell>
          <cell r="O7">
            <v>1.85</v>
          </cell>
          <cell r="P7">
            <v>2.14</v>
          </cell>
          <cell r="Q7">
            <v>2.14</v>
          </cell>
          <cell r="R7">
            <v>2.14</v>
          </cell>
          <cell r="S7">
            <v>2.63</v>
          </cell>
          <cell r="T7">
            <v>2.63</v>
          </cell>
          <cell r="U7">
            <v>2.63</v>
          </cell>
          <cell r="V7" t="str">
            <v>N/A</v>
          </cell>
          <cell r="W7" t="str">
            <v>N/A</v>
          </cell>
          <cell r="X7">
            <v>0.1</v>
          </cell>
          <cell r="Y7">
            <v>1.5E-3</v>
          </cell>
          <cell r="Z7">
            <v>5.0000000000000001E-4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1.26</v>
          </cell>
          <cell r="H8">
            <v>1.23</v>
          </cell>
          <cell r="I8">
            <v>1.23</v>
          </cell>
          <cell r="J8">
            <v>1.24</v>
          </cell>
          <cell r="K8">
            <v>1.24</v>
          </cell>
          <cell r="L8">
            <v>1.24</v>
          </cell>
          <cell r="M8">
            <v>1.23</v>
          </cell>
          <cell r="N8">
            <v>1.23</v>
          </cell>
          <cell r="O8">
            <v>1.23</v>
          </cell>
          <cell r="P8">
            <v>1.22</v>
          </cell>
          <cell r="Q8">
            <v>1.22</v>
          </cell>
          <cell r="R8">
            <v>1.22</v>
          </cell>
          <cell r="S8">
            <v>0</v>
          </cell>
          <cell r="T8">
            <v>0</v>
          </cell>
          <cell r="U8">
            <v>0</v>
          </cell>
          <cell r="V8" t="str">
            <v>N/A</v>
          </cell>
          <cell r="W8" t="str">
            <v>N/A</v>
          </cell>
          <cell r="X8">
            <v>0.1</v>
          </cell>
          <cell r="Y8">
            <v>1.5E-3</v>
          </cell>
          <cell r="Z8">
            <v>5.0000000000000001E-4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1.31</v>
          </cell>
          <cell r="H9">
            <v>1.71</v>
          </cell>
          <cell r="I9">
            <v>1.71</v>
          </cell>
          <cell r="J9">
            <v>1.63</v>
          </cell>
          <cell r="K9">
            <v>1.63</v>
          </cell>
          <cell r="L9">
            <v>1.63</v>
          </cell>
          <cell r="M9">
            <v>1.89</v>
          </cell>
          <cell r="N9">
            <v>1.89</v>
          </cell>
          <cell r="O9">
            <v>1.89</v>
          </cell>
          <cell r="P9">
            <v>2.09</v>
          </cell>
          <cell r="Q9">
            <v>2.09</v>
          </cell>
          <cell r="R9">
            <v>2.09</v>
          </cell>
          <cell r="S9">
            <v>2.59</v>
          </cell>
          <cell r="T9">
            <v>2.59</v>
          </cell>
          <cell r="U9">
            <v>2.59</v>
          </cell>
          <cell r="V9" t="str">
            <v>N/A</v>
          </cell>
          <cell r="W9" t="str">
            <v>N/A</v>
          </cell>
          <cell r="X9">
            <v>0.1</v>
          </cell>
          <cell r="Y9">
            <v>1.5E-3</v>
          </cell>
          <cell r="Z9">
            <v>5.0000000000000001E-4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2.1</v>
          </cell>
          <cell r="H10">
            <v>2.15</v>
          </cell>
          <cell r="I10">
            <v>2.15</v>
          </cell>
          <cell r="J10">
            <v>2.2200000000000002</v>
          </cell>
          <cell r="K10">
            <v>2.2200000000000002</v>
          </cell>
          <cell r="L10">
            <v>2.2200000000000002</v>
          </cell>
          <cell r="M10">
            <v>2.36</v>
          </cell>
          <cell r="N10">
            <v>2.36</v>
          </cell>
          <cell r="O10">
            <v>2.36</v>
          </cell>
          <cell r="P10">
            <v>2.67</v>
          </cell>
          <cell r="Q10">
            <v>2.67</v>
          </cell>
          <cell r="R10">
            <v>2.67</v>
          </cell>
          <cell r="S10">
            <v>3.29</v>
          </cell>
          <cell r="T10">
            <v>3.29</v>
          </cell>
          <cell r="U10">
            <v>3.29</v>
          </cell>
          <cell r="V10" t="str">
            <v>N/A</v>
          </cell>
          <cell r="W10" t="str">
            <v>N/A</v>
          </cell>
          <cell r="X10">
            <v>0.25</v>
          </cell>
          <cell r="Y10">
            <v>1.5E-3</v>
          </cell>
          <cell r="Z10">
            <v>5.0000000000000001E-4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1.82</v>
          </cell>
          <cell r="H11">
            <v>2.31</v>
          </cell>
          <cell r="I11">
            <v>2.31</v>
          </cell>
          <cell r="J11">
            <v>2.5299999999999998</v>
          </cell>
          <cell r="K11">
            <v>2.5299999999999998</v>
          </cell>
          <cell r="L11">
            <v>2.5299999999999998</v>
          </cell>
          <cell r="M11">
            <v>2.78</v>
          </cell>
          <cell r="N11">
            <v>2.78</v>
          </cell>
          <cell r="O11">
            <v>2.78</v>
          </cell>
          <cell r="P11">
            <v>3.21</v>
          </cell>
          <cell r="Q11">
            <v>3.21</v>
          </cell>
          <cell r="R11">
            <v>3.21</v>
          </cell>
          <cell r="S11">
            <v>3.93</v>
          </cell>
          <cell r="T11">
            <v>3.93</v>
          </cell>
          <cell r="U11">
            <v>3.93</v>
          </cell>
          <cell r="V11" t="str">
            <v>N/A</v>
          </cell>
          <cell r="W11" t="str">
            <v>N/A</v>
          </cell>
          <cell r="X11">
            <v>0.45</v>
          </cell>
          <cell r="Y11">
            <v>1.5E-3</v>
          </cell>
          <cell r="Z11">
            <v>5.0000000000000001E-4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3.06</v>
          </cell>
          <cell r="H12">
            <v>4.05</v>
          </cell>
          <cell r="I12">
            <v>4.05</v>
          </cell>
          <cell r="J12">
            <v>4.55</v>
          </cell>
          <cell r="K12">
            <v>4.55</v>
          </cell>
          <cell r="L12">
            <v>4.55</v>
          </cell>
          <cell r="M12">
            <v>5.24</v>
          </cell>
          <cell r="N12">
            <v>5.24</v>
          </cell>
          <cell r="O12">
            <v>5.24</v>
          </cell>
          <cell r="P12">
            <v>4.9000000000000004</v>
          </cell>
          <cell r="Q12">
            <v>4.9000000000000004</v>
          </cell>
          <cell r="R12">
            <v>4.9000000000000004</v>
          </cell>
          <cell r="S12">
            <v>6.16</v>
          </cell>
          <cell r="T12">
            <v>6.16</v>
          </cell>
          <cell r="U12">
            <v>6.16</v>
          </cell>
          <cell r="V12" t="str">
            <v>N/A</v>
          </cell>
          <cell r="W12" t="str">
            <v>N/A</v>
          </cell>
          <cell r="X12">
            <v>0.5</v>
          </cell>
          <cell r="Y12">
            <v>1.5E-3</v>
          </cell>
          <cell r="Z12">
            <v>5.0000000000000001E-4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1.82</v>
          </cell>
          <cell r="H13">
            <v>2.31</v>
          </cell>
          <cell r="I13">
            <v>2.31</v>
          </cell>
          <cell r="J13">
            <v>2.5299999999999998</v>
          </cell>
          <cell r="K13">
            <v>2.5299999999999998</v>
          </cell>
          <cell r="L13">
            <v>2.5299999999999998</v>
          </cell>
          <cell r="M13">
            <v>2.78</v>
          </cell>
          <cell r="N13">
            <v>2.78</v>
          </cell>
          <cell r="O13">
            <v>2.78</v>
          </cell>
          <cell r="P13">
            <v>3.21</v>
          </cell>
          <cell r="Q13">
            <v>3.21</v>
          </cell>
          <cell r="R13">
            <v>3.21</v>
          </cell>
          <cell r="S13">
            <v>3.93</v>
          </cell>
          <cell r="T13">
            <v>3.93</v>
          </cell>
          <cell r="U13">
            <v>3.93</v>
          </cell>
          <cell r="V13" t="str">
            <v>N/A</v>
          </cell>
          <cell r="W13" t="str">
            <v>N/A</v>
          </cell>
          <cell r="X13">
            <v>0.45</v>
          </cell>
          <cell r="Y13">
            <v>1.5E-3</v>
          </cell>
          <cell r="Z13">
            <v>5.0000000000000001E-4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1.57</v>
          </cell>
          <cell r="H14">
            <v>1.97</v>
          </cell>
          <cell r="I14">
            <v>1.97</v>
          </cell>
          <cell r="J14">
            <v>2.17</v>
          </cell>
          <cell r="K14">
            <v>2.17</v>
          </cell>
          <cell r="L14">
            <v>2.17</v>
          </cell>
          <cell r="M14">
            <v>2.4500000000000002</v>
          </cell>
          <cell r="N14">
            <v>2.4500000000000002</v>
          </cell>
          <cell r="O14">
            <v>2.4500000000000002</v>
          </cell>
          <cell r="P14">
            <v>2.91</v>
          </cell>
          <cell r="Q14">
            <v>2.91</v>
          </cell>
          <cell r="R14">
            <v>2.91</v>
          </cell>
          <cell r="S14">
            <v>3.77</v>
          </cell>
          <cell r="T14">
            <v>3.77</v>
          </cell>
          <cell r="U14">
            <v>3.77</v>
          </cell>
          <cell r="V14" t="str">
            <v>N/A</v>
          </cell>
          <cell r="W14" t="str">
            <v>N/A</v>
          </cell>
          <cell r="X14">
            <v>0.45</v>
          </cell>
          <cell r="Y14">
            <v>1.5E-3</v>
          </cell>
          <cell r="Z14">
            <v>5.0000000000000001E-4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1.4</v>
          </cell>
          <cell r="H15">
            <v>1.79</v>
          </cell>
          <cell r="I15">
            <v>1.79</v>
          </cell>
          <cell r="J15">
            <v>1.73</v>
          </cell>
          <cell r="K15">
            <v>1.73</v>
          </cell>
          <cell r="L15">
            <v>1.73</v>
          </cell>
          <cell r="M15">
            <v>1.92</v>
          </cell>
          <cell r="N15">
            <v>1.92</v>
          </cell>
          <cell r="O15">
            <v>1.92</v>
          </cell>
          <cell r="P15">
            <v>2.2000000000000002</v>
          </cell>
          <cell r="Q15">
            <v>2.2000000000000002</v>
          </cell>
          <cell r="R15">
            <v>2.2000000000000002</v>
          </cell>
          <cell r="S15">
            <v>2.67</v>
          </cell>
          <cell r="T15">
            <v>2.67</v>
          </cell>
          <cell r="U15">
            <v>2.67</v>
          </cell>
          <cell r="V15" t="str">
            <v>N/A</v>
          </cell>
          <cell r="W15" t="str">
            <v>N/A</v>
          </cell>
          <cell r="X15">
            <v>0.1</v>
          </cell>
          <cell r="Y15">
            <v>1.5E-3</v>
          </cell>
          <cell r="Z15">
            <v>5.0000000000000001E-4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1.4</v>
          </cell>
          <cell r="H16">
            <v>1.86</v>
          </cell>
          <cell r="I16">
            <v>1.86</v>
          </cell>
          <cell r="J16">
            <v>1.9</v>
          </cell>
          <cell r="K16">
            <v>1.9</v>
          </cell>
          <cell r="L16">
            <v>1.9</v>
          </cell>
          <cell r="M16">
            <v>2.0499999999999998</v>
          </cell>
          <cell r="N16">
            <v>2.0499999999999998</v>
          </cell>
          <cell r="O16">
            <v>2.0499999999999998</v>
          </cell>
          <cell r="P16">
            <v>2.17</v>
          </cell>
          <cell r="Q16">
            <v>2.17</v>
          </cell>
          <cell r="R16">
            <v>2.17</v>
          </cell>
          <cell r="S16">
            <v>2.66</v>
          </cell>
          <cell r="T16">
            <v>2.66</v>
          </cell>
          <cell r="U16">
            <v>2.66</v>
          </cell>
          <cell r="V16" t="str">
            <v>N/A</v>
          </cell>
          <cell r="W16" t="str">
            <v>N/A</v>
          </cell>
          <cell r="X16">
            <v>0.1</v>
          </cell>
          <cell r="Y16">
            <v>1.5E-3</v>
          </cell>
          <cell r="Z16">
            <v>5.0000000000000001E-4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1.46</v>
          </cell>
          <cell r="H17">
            <v>1.74</v>
          </cell>
          <cell r="I17">
            <v>1.74</v>
          </cell>
          <cell r="J17">
            <v>2.27</v>
          </cell>
          <cell r="K17">
            <v>2.27</v>
          </cell>
          <cell r="L17">
            <v>2.27</v>
          </cell>
          <cell r="M17">
            <v>2.62</v>
          </cell>
          <cell r="N17">
            <v>2.62</v>
          </cell>
          <cell r="O17">
            <v>2.62</v>
          </cell>
          <cell r="P17">
            <v>2.6</v>
          </cell>
          <cell r="Q17">
            <v>2.6</v>
          </cell>
          <cell r="R17">
            <v>2.6</v>
          </cell>
          <cell r="S17">
            <v>3.24</v>
          </cell>
          <cell r="T17">
            <v>3.24</v>
          </cell>
          <cell r="U17">
            <v>3.24</v>
          </cell>
          <cell r="V17" t="str">
            <v>N/A</v>
          </cell>
          <cell r="W17" t="str">
            <v>N/A</v>
          </cell>
          <cell r="X17">
            <v>0.25</v>
          </cell>
          <cell r="Y17">
            <v>1.5E-3</v>
          </cell>
          <cell r="Z17">
            <v>5.0000000000000001E-4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1.74</v>
          </cell>
          <cell r="H18">
            <v>2.23</v>
          </cell>
          <cell r="I18">
            <v>2.23</v>
          </cell>
          <cell r="J18">
            <v>2.41</v>
          </cell>
          <cell r="K18">
            <v>2.41</v>
          </cell>
          <cell r="L18">
            <v>2.41</v>
          </cell>
          <cell r="M18">
            <v>2.64</v>
          </cell>
          <cell r="N18">
            <v>2.64</v>
          </cell>
          <cell r="O18">
            <v>2.64</v>
          </cell>
          <cell r="P18">
            <v>3.05</v>
          </cell>
          <cell r="Q18">
            <v>3.05</v>
          </cell>
          <cell r="R18">
            <v>3.05</v>
          </cell>
          <cell r="S18">
            <v>3.58</v>
          </cell>
          <cell r="T18">
            <v>3.58</v>
          </cell>
          <cell r="U18">
            <v>3.58</v>
          </cell>
          <cell r="V18" t="str">
            <v>N/A</v>
          </cell>
          <cell r="W18" t="str">
            <v>N/A</v>
          </cell>
          <cell r="X18">
            <v>0.45</v>
          </cell>
          <cell r="Y18">
            <v>1.5E-3</v>
          </cell>
          <cell r="Z18">
            <v>5.0000000000000001E-4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7.37</v>
          </cell>
          <cell r="H19">
            <v>8.34</v>
          </cell>
          <cell r="I19">
            <v>8.34</v>
          </cell>
          <cell r="J19">
            <v>10.08</v>
          </cell>
          <cell r="K19">
            <v>10.08</v>
          </cell>
          <cell r="L19">
            <v>10.08</v>
          </cell>
          <cell r="M19">
            <v>10.46</v>
          </cell>
          <cell r="N19">
            <v>10.46</v>
          </cell>
          <cell r="O19">
            <v>10.46</v>
          </cell>
          <cell r="P19">
            <v>11.31</v>
          </cell>
          <cell r="Q19">
            <v>11.31</v>
          </cell>
          <cell r="R19">
            <v>11.31</v>
          </cell>
          <cell r="S19">
            <v>10.9</v>
          </cell>
          <cell r="T19">
            <v>10.9</v>
          </cell>
          <cell r="U19">
            <v>10.9</v>
          </cell>
          <cell r="V19" t="str">
            <v>N/A</v>
          </cell>
          <cell r="W19" t="str">
            <v>N/A</v>
          </cell>
          <cell r="X19">
            <v>0.55000000000000004</v>
          </cell>
          <cell r="Y19">
            <v>1.5E-3</v>
          </cell>
          <cell r="Z19">
            <v>5.0000000000000001E-4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2.62</v>
          </cell>
          <cell r="H20">
            <v>3.45</v>
          </cell>
          <cell r="I20">
            <v>3.45</v>
          </cell>
          <cell r="J20">
            <v>4.25</v>
          </cell>
          <cell r="K20">
            <v>4.25</v>
          </cell>
          <cell r="L20">
            <v>4.25</v>
          </cell>
          <cell r="M20">
            <v>4.97</v>
          </cell>
          <cell r="N20">
            <v>4.97</v>
          </cell>
          <cell r="O20">
            <v>4.97</v>
          </cell>
          <cell r="P20">
            <v>5.2</v>
          </cell>
          <cell r="Q20">
            <v>5.2</v>
          </cell>
          <cell r="R20">
            <v>5.2</v>
          </cell>
          <cell r="S20">
            <v>7.44</v>
          </cell>
          <cell r="T20">
            <v>7.44</v>
          </cell>
          <cell r="U20">
            <v>7.44</v>
          </cell>
          <cell r="V20" t="str">
            <v>N/A</v>
          </cell>
          <cell r="W20" t="str">
            <v>N/A</v>
          </cell>
          <cell r="X20">
            <v>0.55000000000000004</v>
          </cell>
          <cell r="Y20">
            <v>1.5E-3</v>
          </cell>
          <cell r="Z20">
            <v>5.0000000000000001E-4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1.66</v>
          </cell>
          <cell r="H21">
            <v>2.13</v>
          </cell>
          <cell r="I21">
            <v>2.13</v>
          </cell>
          <cell r="J21">
            <v>2.2400000000000002</v>
          </cell>
          <cell r="K21">
            <v>2.2400000000000002</v>
          </cell>
          <cell r="L21">
            <v>2.2400000000000002</v>
          </cell>
          <cell r="M21">
            <v>2.48</v>
          </cell>
          <cell r="N21">
            <v>2.48</v>
          </cell>
          <cell r="O21">
            <v>2.48</v>
          </cell>
          <cell r="P21">
            <v>2.75</v>
          </cell>
          <cell r="Q21">
            <v>2.75</v>
          </cell>
          <cell r="R21">
            <v>2.75</v>
          </cell>
          <cell r="S21">
            <v>3.28</v>
          </cell>
          <cell r="T21">
            <v>3.28</v>
          </cell>
          <cell r="U21">
            <v>3.28</v>
          </cell>
          <cell r="V21" t="str">
            <v>N/A</v>
          </cell>
          <cell r="W21" t="str">
            <v>N/A</v>
          </cell>
          <cell r="X21">
            <v>0.25</v>
          </cell>
          <cell r="Y21">
            <v>1.5E-3</v>
          </cell>
          <cell r="Z21">
            <v>5.0000000000000001E-4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1.33</v>
          </cell>
          <cell r="H23">
            <v>1.73</v>
          </cell>
          <cell r="I23">
            <v>1.73</v>
          </cell>
          <cell r="J23">
            <v>1.67</v>
          </cell>
          <cell r="K23">
            <v>1.67</v>
          </cell>
          <cell r="L23">
            <v>1.67</v>
          </cell>
          <cell r="M23">
            <v>1.85</v>
          </cell>
          <cell r="N23">
            <v>1.85</v>
          </cell>
          <cell r="O23">
            <v>1.85</v>
          </cell>
          <cell r="P23">
            <v>2.15</v>
          </cell>
          <cell r="Q23">
            <v>2.15</v>
          </cell>
          <cell r="R23">
            <v>2.15</v>
          </cell>
          <cell r="S23">
            <v>2.66</v>
          </cell>
          <cell r="T23">
            <v>2.66</v>
          </cell>
          <cell r="U23">
            <v>2.66</v>
          </cell>
          <cell r="V23" t="str">
            <v>N/A</v>
          </cell>
          <cell r="W23" t="str">
            <v>N/A</v>
          </cell>
          <cell r="X23" t="str">
            <v>N/A</v>
          </cell>
          <cell r="Y23">
            <v>1.5E-3</v>
          </cell>
          <cell r="Z23">
            <v>5.0000000000000001E-4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1.5</v>
          </cell>
          <cell r="H24">
            <v>1.95</v>
          </cell>
          <cell r="I24">
            <v>1.95</v>
          </cell>
          <cell r="J24">
            <v>2.04</v>
          </cell>
          <cell r="K24">
            <v>2.04</v>
          </cell>
          <cell r="L24">
            <v>2.04</v>
          </cell>
          <cell r="M24">
            <v>2.25</v>
          </cell>
          <cell r="N24">
            <v>2.25</v>
          </cell>
          <cell r="O24">
            <v>2.25</v>
          </cell>
          <cell r="P24">
            <v>2.62</v>
          </cell>
          <cell r="Q24">
            <v>2.62</v>
          </cell>
          <cell r="R24">
            <v>2.62</v>
          </cell>
          <cell r="S24">
            <v>3.23</v>
          </cell>
          <cell r="T24">
            <v>3.23</v>
          </cell>
          <cell r="U24">
            <v>3.23</v>
          </cell>
          <cell r="V24" t="str">
            <v>N/A</v>
          </cell>
          <cell r="W24" t="str">
            <v>N/A</v>
          </cell>
          <cell r="X24" t="str">
            <v>N/A</v>
          </cell>
          <cell r="Y24">
            <v>1.5E-3</v>
          </cell>
          <cell r="Z24">
            <v>5.0000000000000001E-4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1.52</v>
          </cell>
          <cell r="H25">
            <v>1.98</v>
          </cell>
          <cell r="I25">
            <v>1.98</v>
          </cell>
          <cell r="J25">
            <v>2.06</v>
          </cell>
          <cell r="K25">
            <v>2.06</v>
          </cell>
          <cell r="L25">
            <v>2.06</v>
          </cell>
          <cell r="M25">
            <v>2.27</v>
          </cell>
          <cell r="N25">
            <v>2.27</v>
          </cell>
          <cell r="O25">
            <v>2.27</v>
          </cell>
          <cell r="P25">
            <v>2.64</v>
          </cell>
          <cell r="Q25">
            <v>2.64</v>
          </cell>
          <cell r="R25">
            <v>2.64</v>
          </cell>
          <cell r="S25">
            <v>3.26</v>
          </cell>
          <cell r="T25">
            <v>3.26</v>
          </cell>
          <cell r="U25">
            <v>3.26</v>
          </cell>
          <cell r="V25" t="str">
            <v>N/A</v>
          </cell>
          <cell r="W25" t="str">
            <v>N/A</v>
          </cell>
          <cell r="X25" t="str">
            <v>N/A</v>
          </cell>
          <cell r="Y25">
            <v>1.5E-3</v>
          </cell>
          <cell r="Z25">
            <v>5.0000000000000001E-4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1.36</v>
          </cell>
          <cell r="H26">
            <v>1.76</v>
          </cell>
          <cell r="I26">
            <v>1.76</v>
          </cell>
          <cell r="J26">
            <v>1.7</v>
          </cell>
          <cell r="K26">
            <v>1.7</v>
          </cell>
          <cell r="L26">
            <v>1.7</v>
          </cell>
          <cell r="M26">
            <v>1.87</v>
          </cell>
          <cell r="N26">
            <v>1.87</v>
          </cell>
          <cell r="O26">
            <v>1.87</v>
          </cell>
          <cell r="P26">
            <v>2.17</v>
          </cell>
          <cell r="Q26">
            <v>2.17</v>
          </cell>
          <cell r="R26">
            <v>2.17</v>
          </cell>
          <cell r="S26">
            <v>2.68</v>
          </cell>
          <cell r="T26">
            <v>2.68</v>
          </cell>
          <cell r="U26">
            <v>2.68</v>
          </cell>
          <cell r="V26" t="str">
            <v>N/A</v>
          </cell>
          <cell r="W26" t="str">
            <v>N/A</v>
          </cell>
          <cell r="X26" t="str">
            <v>N/A</v>
          </cell>
          <cell r="Y26">
            <v>1.5E-3</v>
          </cell>
          <cell r="Z26">
            <v>5.0000000000000001E-4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4.42</v>
          </cell>
          <cell r="H28">
            <v>5.36</v>
          </cell>
          <cell r="I28">
            <v>5.36</v>
          </cell>
          <cell r="J28">
            <v>6.27</v>
          </cell>
          <cell r="K28">
            <v>6.27</v>
          </cell>
          <cell r="L28">
            <v>6.27</v>
          </cell>
          <cell r="M28">
            <v>6.79</v>
          </cell>
          <cell r="N28">
            <v>6.79</v>
          </cell>
          <cell r="O28">
            <v>6.79</v>
          </cell>
          <cell r="P28">
            <v>8.65</v>
          </cell>
          <cell r="Q28">
            <v>8.65</v>
          </cell>
          <cell r="R28">
            <v>8.65</v>
          </cell>
          <cell r="S28">
            <v>9.1999999999999993</v>
          </cell>
          <cell r="T28">
            <v>9.1999999999999993</v>
          </cell>
          <cell r="U28">
            <v>9.1999999999999993</v>
          </cell>
          <cell r="V28">
            <v>0</v>
          </cell>
          <cell r="W28">
            <v>0</v>
          </cell>
          <cell r="X28">
            <v>0.55000000000000004</v>
          </cell>
          <cell r="Y28">
            <v>1.5E-3</v>
          </cell>
          <cell r="Z28">
            <v>5.0000000000000001E-4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1.52</v>
          </cell>
          <cell r="H29">
            <v>1.98</v>
          </cell>
          <cell r="I29">
            <v>1.98</v>
          </cell>
          <cell r="J29">
            <v>2.0699999999999998</v>
          </cell>
          <cell r="K29">
            <v>2.0699999999999998</v>
          </cell>
          <cell r="L29">
            <v>2.0699999999999998</v>
          </cell>
          <cell r="M29">
            <v>2.2799999999999998</v>
          </cell>
          <cell r="N29">
            <v>2.2799999999999998</v>
          </cell>
          <cell r="O29">
            <v>2.2799999999999998</v>
          </cell>
          <cell r="P29">
            <v>2.65</v>
          </cell>
          <cell r="Q29">
            <v>2.65</v>
          </cell>
          <cell r="R29">
            <v>2.65</v>
          </cell>
          <cell r="S29">
            <v>3.27</v>
          </cell>
          <cell r="T29">
            <v>3.27</v>
          </cell>
          <cell r="U29">
            <v>3.27</v>
          </cell>
          <cell r="V29">
            <v>0</v>
          </cell>
          <cell r="W29">
            <v>0</v>
          </cell>
          <cell r="X29">
            <v>0.25</v>
          </cell>
          <cell r="Y29">
            <v>1.5E-3</v>
          </cell>
          <cell r="Z29">
            <v>5.0000000000000001E-4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1.33</v>
          </cell>
          <cell r="H30">
            <v>1.73</v>
          </cell>
          <cell r="I30">
            <v>1.73</v>
          </cell>
          <cell r="J30">
            <v>1.67</v>
          </cell>
          <cell r="K30">
            <v>1.67</v>
          </cell>
          <cell r="L30">
            <v>1.67</v>
          </cell>
          <cell r="M30">
            <v>1.84</v>
          </cell>
          <cell r="N30">
            <v>1.84</v>
          </cell>
          <cell r="O30">
            <v>1.84</v>
          </cell>
          <cell r="P30">
            <v>2.15</v>
          </cell>
          <cell r="Q30">
            <v>2.15</v>
          </cell>
          <cell r="R30">
            <v>2.15</v>
          </cell>
          <cell r="S30">
            <v>2.66</v>
          </cell>
          <cell r="T30">
            <v>2.66</v>
          </cell>
          <cell r="U30">
            <v>2.66</v>
          </cell>
          <cell r="V30">
            <v>0</v>
          </cell>
          <cell r="W30">
            <v>0</v>
          </cell>
          <cell r="X30">
            <v>0.1</v>
          </cell>
          <cell r="Y30">
            <v>1.5E-3</v>
          </cell>
          <cell r="Z30">
            <v>5.0000000000000001E-4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1.3</v>
          </cell>
          <cell r="H31">
            <v>1.69</v>
          </cell>
          <cell r="I31">
            <v>1.69</v>
          </cell>
          <cell r="J31">
            <v>1.62</v>
          </cell>
          <cell r="K31">
            <v>1.62</v>
          </cell>
          <cell r="L31">
            <v>1.62</v>
          </cell>
          <cell r="M31">
            <v>1.79</v>
          </cell>
          <cell r="N31">
            <v>1.79</v>
          </cell>
          <cell r="O31">
            <v>1.79</v>
          </cell>
          <cell r="P31">
            <v>2.08</v>
          </cell>
          <cell r="Q31">
            <v>2.08</v>
          </cell>
          <cell r="R31">
            <v>2.08</v>
          </cell>
          <cell r="S31">
            <v>2.58</v>
          </cell>
          <cell r="T31">
            <v>2.58</v>
          </cell>
          <cell r="U31">
            <v>2.58</v>
          </cell>
          <cell r="V31">
            <v>0</v>
          </cell>
          <cell r="W31">
            <v>0</v>
          </cell>
          <cell r="X31">
            <v>0.1</v>
          </cell>
          <cell r="Y31">
            <v>1.5E-3</v>
          </cell>
          <cell r="Z31">
            <v>5.0000000000000001E-4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10.69</v>
          </cell>
          <cell r="H32">
            <v>12.52</v>
          </cell>
          <cell r="I32">
            <v>12.52</v>
          </cell>
          <cell r="J32">
            <v>13.9</v>
          </cell>
          <cell r="K32">
            <v>13.9</v>
          </cell>
          <cell r="L32">
            <v>13.9</v>
          </cell>
          <cell r="M32">
            <v>14.86</v>
          </cell>
          <cell r="N32">
            <v>14.86</v>
          </cell>
          <cell r="O32">
            <v>14.86</v>
          </cell>
          <cell r="P32">
            <v>16.57</v>
          </cell>
          <cell r="Q32">
            <v>16.57</v>
          </cell>
          <cell r="R32">
            <v>16.57</v>
          </cell>
          <cell r="S32">
            <v>19.3</v>
          </cell>
          <cell r="T32">
            <v>19.3</v>
          </cell>
          <cell r="U32">
            <v>19.3</v>
          </cell>
          <cell r="V32">
            <v>0</v>
          </cell>
          <cell r="W32">
            <v>0</v>
          </cell>
          <cell r="X32">
            <v>0.55000000000000004</v>
          </cell>
          <cell r="Y32">
            <v>1.5E-3</v>
          </cell>
          <cell r="Z32">
            <v>5.0000000000000001E-4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1.55</v>
          </cell>
          <cell r="H33">
            <v>2.0099999999999998</v>
          </cell>
          <cell r="I33">
            <v>2.0099999999999998</v>
          </cell>
          <cell r="J33">
            <v>2.1</v>
          </cell>
          <cell r="K33">
            <v>2.1</v>
          </cell>
          <cell r="L33">
            <v>2.1</v>
          </cell>
          <cell r="M33">
            <v>2.31</v>
          </cell>
          <cell r="N33">
            <v>2.31</v>
          </cell>
          <cell r="O33">
            <v>2.31</v>
          </cell>
          <cell r="P33">
            <v>2.69</v>
          </cell>
          <cell r="Q33">
            <v>2.69</v>
          </cell>
          <cell r="R33">
            <v>2.69</v>
          </cell>
          <cell r="S33">
            <v>3.31</v>
          </cell>
          <cell r="T33">
            <v>3.31</v>
          </cell>
          <cell r="U33">
            <v>3.31</v>
          </cell>
          <cell r="V33">
            <v>0</v>
          </cell>
          <cell r="W33">
            <v>0</v>
          </cell>
          <cell r="X33">
            <v>0.25</v>
          </cell>
          <cell r="Y33">
            <v>1.5E-3</v>
          </cell>
          <cell r="Z33">
            <v>5.0000000000000001E-4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1.34</v>
          </cell>
          <cell r="H34">
            <v>1.74</v>
          </cell>
          <cell r="I34">
            <v>1.74</v>
          </cell>
          <cell r="J34">
            <v>1.68</v>
          </cell>
          <cell r="K34">
            <v>1.68</v>
          </cell>
          <cell r="L34">
            <v>1.68</v>
          </cell>
          <cell r="M34">
            <v>1.86</v>
          </cell>
          <cell r="N34">
            <v>1.86</v>
          </cell>
          <cell r="O34">
            <v>1.86</v>
          </cell>
          <cell r="P34">
            <v>2.16</v>
          </cell>
          <cell r="Q34">
            <v>2.16</v>
          </cell>
          <cell r="R34">
            <v>2.16</v>
          </cell>
          <cell r="S34">
            <v>2.67</v>
          </cell>
          <cell r="T34">
            <v>2.67</v>
          </cell>
          <cell r="U34">
            <v>2.67</v>
          </cell>
          <cell r="V34">
            <v>0</v>
          </cell>
          <cell r="W34">
            <v>0</v>
          </cell>
          <cell r="X34">
            <v>0.1</v>
          </cell>
          <cell r="Y34">
            <v>1.5E-3</v>
          </cell>
          <cell r="Z34">
            <v>5.0000000000000001E-4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1.3</v>
          </cell>
          <cell r="H35">
            <v>1.69</v>
          </cell>
          <cell r="I35">
            <v>1.69</v>
          </cell>
          <cell r="J35">
            <v>1.63</v>
          </cell>
          <cell r="K35">
            <v>1.63</v>
          </cell>
          <cell r="L35">
            <v>1.63</v>
          </cell>
          <cell r="M35">
            <v>1.79</v>
          </cell>
          <cell r="N35">
            <v>1.79</v>
          </cell>
          <cell r="O35">
            <v>1.79</v>
          </cell>
          <cell r="P35">
            <v>2.09</v>
          </cell>
          <cell r="Q35">
            <v>2.09</v>
          </cell>
          <cell r="R35">
            <v>2.09</v>
          </cell>
          <cell r="S35">
            <v>2.59</v>
          </cell>
          <cell r="T35">
            <v>2.59</v>
          </cell>
          <cell r="U35">
            <v>2.59</v>
          </cell>
          <cell r="V35">
            <v>0</v>
          </cell>
          <cell r="W35">
            <v>0</v>
          </cell>
          <cell r="X35">
            <v>0.1</v>
          </cell>
          <cell r="Y35">
            <v>1.5E-3</v>
          </cell>
          <cell r="Z35">
            <v>5.0000000000000001E-4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1.57</v>
          </cell>
          <cell r="H36">
            <v>2.02</v>
          </cell>
          <cell r="I36">
            <v>2.02</v>
          </cell>
          <cell r="J36">
            <v>2.11</v>
          </cell>
          <cell r="K36">
            <v>2.11</v>
          </cell>
          <cell r="L36">
            <v>2.11</v>
          </cell>
          <cell r="M36">
            <v>2.3199999999999998</v>
          </cell>
          <cell r="N36">
            <v>2.3199999999999998</v>
          </cell>
          <cell r="O36">
            <v>2.3199999999999998</v>
          </cell>
          <cell r="P36">
            <v>2.7</v>
          </cell>
          <cell r="Q36">
            <v>2.7</v>
          </cell>
          <cell r="R36">
            <v>2.7</v>
          </cell>
          <cell r="S36">
            <v>3.32</v>
          </cell>
          <cell r="T36">
            <v>3.32</v>
          </cell>
          <cell r="U36">
            <v>3.32</v>
          </cell>
          <cell r="V36">
            <v>0</v>
          </cell>
          <cell r="W36">
            <v>0</v>
          </cell>
          <cell r="X36">
            <v>0.25</v>
          </cell>
          <cell r="Y36">
            <v>1.5E-3</v>
          </cell>
          <cell r="Z36">
            <v>5.0000000000000001E-4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2.5499999999999998</v>
          </cell>
          <cell r="H37">
            <v>3.24</v>
          </cell>
          <cell r="I37">
            <v>3.24</v>
          </cell>
          <cell r="J37">
            <v>3.5</v>
          </cell>
          <cell r="K37">
            <v>3.5</v>
          </cell>
          <cell r="L37">
            <v>3.5</v>
          </cell>
          <cell r="M37">
            <v>3.83</v>
          </cell>
          <cell r="N37">
            <v>3.83</v>
          </cell>
          <cell r="O37">
            <v>3.83</v>
          </cell>
          <cell r="P37">
            <v>4.42</v>
          </cell>
          <cell r="Q37">
            <v>4.42</v>
          </cell>
          <cell r="R37">
            <v>4.42</v>
          </cell>
          <cell r="S37">
            <v>5.41</v>
          </cell>
          <cell r="T37">
            <v>5.41</v>
          </cell>
          <cell r="U37">
            <v>5.41</v>
          </cell>
          <cell r="V37">
            <v>0</v>
          </cell>
          <cell r="W37">
            <v>0</v>
          </cell>
          <cell r="X37">
            <v>0.5</v>
          </cell>
          <cell r="Y37">
            <v>1.5E-3</v>
          </cell>
          <cell r="Z37">
            <v>5.0000000000000001E-4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1.74</v>
          </cell>
          <cell r="H38">
            <v>2.23</v>
          </cell>
          <cell r="I38">
            <v>2.23</v>
          </cell>
          <cell r="J38">
            <v>2.4</v>
          </cell>
          <cell r="K38">
            <v>2.4</v>
          </cell>
          <cell r="L38">
            <v>2.4</v>
          </cell>
          <cell r="M38">
            <v>2.64</v>
          </cell>
          <cell r="N38">
            <v>2.64</v>
          </cell>
          <cell r="O38">
            <v>2.64</v>
          </cell>
          <cell r="P38">
            <v>3.07</v>
          </cell>
          <cell r="Q38">
            <v>3.07</v>
          </cell>
          <cell r="R38">
            <v>3.07</v>
          </cell>
          <cell r="S38">
            <v>3.78</v>
          </cell>
          <cell r="T38">
            <v>3.78</v>
          </cell>
          <cell r="U38">
            <v>3.78</v>
          </cell>
          <cell r="V38">
            <v>0</v>
          </cell>
          <cell r="W38">
            <v>0</v>
          </cell>
          <cell r="X38">
            <v>0.45</v>
          </cell>
          <cell r="Y38">
            <v>1.5E-3</v>
          </cell>
          <cell r="Z38">
            <v>5.0000000000000001E-4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1.36</v>
          </cell>
          <cell r="H39">
            <v>1.75</v>
          </cell>
          <cell r="I39">
            <v>1.75</v>
          </cell>
          <cell r="J39">
            <v>1.69</v>
          </cell>
          <cell r="K39">
            <v>1.69</v>
          </cell>
          <cell r="L39">
            <v>1.69</v>
          </cell>
          <cell r="M39">
            <v>1.86</v>
          </cell>
          <cell r="N39">
            <v>1.86</v>
          </cell>
          <cell r="O39">
            <v>1.86</v>
          </cell>
          <cell r="P39">
            <v>2.16</v>
          </cell>
          <cell r="Q39">
            <v>2.16</v>
          </cell>
          <cell r="R39">
            <v>2.16</v>
          </cell>
          <cell r="S39">
            <v>2.67</v>
          </cell>
          <cell r="T39">
            <v>2.67</v>
          </cell>
          <cell r="U39">
            <v>2.67</v>
          </cell>
          <cell r="V39">
            <v>0</v>
          </cell>
          <cell r="W39">
            <v>0</v>
          </cell>
          <cell r="X39">
            <v>0.1</v>
          </cell>
          <cell r="Y39">
            <v>1.5E-3</v>
          </cell>
          <cell r="Z39">
            <v>5.0000000000000001E-4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1.57</v>
          </cell>
          <cell r="H40">
            <v>2.0299999999999998</v>
          </cell>
          <cell r="I40">
            <v>2.0299999999999998</v>
          </cell>
          <cell r="J40">
            <v>2.12</v>
          </cell>
          <cell r="K40">
            <v>2.12</v>
          </cell>
          <cell r="L40">
            <v>2.12</v>
          </cell>
          <cell r="M40">
            <v>2.33</v>
          </cell>
          <cell r="N40">
            <v>2.33</v>
          </cell>
          <cell r="O40">
            <v>2.33</v>
          </cell>
          <cell r="P40">
            <v>2.71</v>
          </cell>
          <cell r="Q40">
            <v>2.71</v>
          </cell>
          <cell r="R40">
            <v>2.71</v>
          </cell>
          <cell r="S40">
            <v>3.33</v>
          </cell>
          <cell r="T40">
            <v>3.33</v>
          </cell>
          <cell r="U40">
            <v>3.33</v>
          </cell>
          <cell r="V40">
            <v>0</v>
          </cell>
          <cell r="W40">
            <v>0</v>
          </cell>
          <cell r="X40">
            <v>0.25</v>
          </cell>
          <cell r="Y40">
            <v>1.5E-3</v>
          </cell>
          <cell r="Z40">
            <v>5.0000000000000001E-4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2.97</v>
          </cell>
          <cell r="H41">
            <v>3.72</v>
          </cell>
          <cell r="I41">
            <v>3.72</v>
          </cell>
          <cell r="J41">
            <v>4</v>
          </cell>
          <cell r="K41">
            <v>4</v>
          </cell>
          <cell r="L41">
            <v>4</v>
          </cell>
          <cell r="M41">
            <v>4.3600000000000003</v>
          </cell>
          <cell r="N41">
            <v>4.3600000000000003</v>
          </cell>
          <cell r="O41">
            <v>4.3600000000000003</v>
          </cell>
          <cell r="P41">
            <v>5</v>
          </cell>
          <cell r="Q41">
            <v>5</v>
          </cell>
          <cell r="R41">
            <v>5</v>
          </cell>
          <cell r="S41">
            <v>6.09</v>
          </cell>
          <cell r="T41">
            <v>6.09</v>
          </cell>
          <cell r="U41">
            <v>6.09</v>
          </cell>
          <cell r="V41">
            <v>0</v>
          </cell>
          <cell r="W41">
            <v>0</v>
          </cell>
          <cell r="X41">
            <v>0.5</v>
          </cell>
          <cell r="Y41">
            <v>1.5E-3</v>
          </cell>
          <cell r="Z41">
            <v>5.0000000000000001E-4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1.85</v>
          </cell>
          <cell r="H42">
            <v>2.37</v>
          </cell>
          <cell r="I42">
            <v>2.37</v>
          </cell>
          <cell r="J42">
            <v>2.5499999999999998</v>
          </cell>
          <cell r="K42">
            <v>2.5499999999999998</v>
          </cell>
          <cell r="L42">
            <v>2.5499999999999998</v>
          </cell>
          <cell r="M42">
            <v>2.8</v>
          </cell>
          <cell r="N42">
            <v>2.8</v>
          </cell>
          <cell r="O42">
            <v>2.8</v>
          </cell>
          <cell r="P42">
            <v>3.24</v>
          </cell>
          <cell r="Q42">
            <v>3.24</v>
          </cell>
          <cell r="R42">
            <v>3.24</v>
          </cell>
          <cell r="S42">
            <v>3.97</v>
          </cell>
          <cell r="T42">
            <v>3.97</v>
          </cell>
          <cell r="U42">
            <v>3.97</v>
          </cell>
          <cell r="V42">
            <v>0</v>
          </cell>
          <cell r="W42">
            <v>0</v>
          </cell>
          <cell r="X42">
            <v>0.45</v>
          </cell>
          <cell r="Y42">
            <v>1.5E-3</v>
          </cell>
          <cell r="Z42">
            <v>5.0000000000000001E-4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1.38</v>
          </cell>
          <cell r="H43">
            <v>1.78</v>
          </cell>
          <cell r="I43">
            <v>1.78</v>
          </cell>
          <cell r="J43">
            <v>1.72</v>
          </cell>
          <cell r="K43">
            <v>1.72</v>
          </cell>
          <cell r="L43">
            <v>1.72</v>
          </cell>
          <cell r="M43">
            <v>1.89</v>
          </cell>
          <cell r="N43">
            <v>1.89</v>
          </cell>
          <cell r="O43">
            <v>1.89</v>
          </cell>
          <cell r="P43">
            <v>2.2000000000000002</v>
          </cell>
          <cell r="Q43">
            <v>2.2000000000000002</v>
          </cell>
          <cell r="R43">
            <v>2.2000000000000002</v>
          </cell>
          <cell r="S43">
            <v>2.7</v>
          </cell>
          <cell r="T43">
            <v>2.7</v>
          </cell>
          <cell r="U43">
            <v>2.7</v>
          </cell>
          <cell r="V43">
            <v>0</v>
          </cell>
          <cell r="W43">
            <v>0</v>
          </cell>
          <cell r="X43">
            <v>0.1</v>
          </cell>
          <cell r="Y43">
            <v>1.5E-3</v>
          </cell>
          <cell r="Z43">
            <v>5.0000000000000001E-4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1.91</v>
          </cell>
          <cell r="H44">
            <v>2.5</v>
          </cell>
          <cell r="I44">
            <v>2.5</v>
          </cell>
          <cell r="J44">
            <v>1.88</v>
          </cell>
          <cell r="K44">
            <v>1.88</v>
          </cell>
          <cell r="L44">
            <v>1.88</v>
          </cell>
          <cell r="M44">
            <v>2.08</v>
          </cell>
          <cell r="N44">
            <v>2.08</v>
          </cell>
          <cell r="O44">
            <v>2.08</v>
          </cell>
          <cell r="P44">
            <v>2.42</v>
          </cell>
          <cell r="Q44">
            <v>2.42</v>
          </cell>
          <cell r="R44">
            <v>2.42</v>
          </cell>
          <cell r="S44">
            <v>2.82</v>
          </cell>
          <cell r="T44">
            <v>2.82</v>
          </cell>
          <cell r="U44">
            <v>2.82</v>
          </cell>
          <cell r="V44">
            <v>0</v>
          </cell>
          <cell r="W44">
            <v>0</v>
          </cell>
          <cell r="X44">
            <v>0.1</v>
          </cell>
          <cell r="Y44">
            <v>1.5E-3</v>
          </cell>
          <cell r="Z44">
            <v>5.0000000000000001E-4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1.78</v>
          </cell>
          <cell r="H45">
            <v>2.29</v>
          </cell>
          <cell r="I45">
            <v>2.29</v>
          </cell>
          <cell r="J45">
            <v>2.4700000000000002</v>
          </cell>
          <cell r="K45">
            <v>2.4700000000000002</v>
          </cell>
          <cell r="L45">
            <v>2.4700000000000002</v>
          </cell>
          <cell r="M45">
            <v>2.72</v>
          </cell>
          <cell r="N45">
            <v>2.72</v>
          </cell>
          <cell r="O45">
            <v>2.72</v>
          </cell>
          <cell r="P45">
            <v>3.15</v>
          </cell>
          <cell r="Q45">
            <v>3.15</v>
          </cell>
          <cell r="R45">
            <v>3.15</v>
          </cell>
          <cell r="S45">
            <v>3.87</v>
          </cell>
          <cell r="T45">
            <v>3.87</v>
          </cell>
          <cell r="U45">
            <v>3.87</v>
          </cell>
          <cell r="V45">
            <v>0</v>
          </cell>
          <cell r="W45">
            <v>0</v>
          </cell>
          <cell r="X45">
            <v>0.45</v>
          </cell>
          <cell r="Y45">
            <v>1.5E-3</v>
          </cell>
          <cell r="Z45">
            <v>5.0000000000000001E-4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7.5</v>
          </cell>
          <cell r="H46">
            <v>8.92</v>
          </cell>
          <cell r="I46">
            <v>8.92</v>
          </cell>
          <cell r="J46">
            <v>10.09</v>
          </cell>
          <cell r="K46">
            <v>10.09</v>
          </cell>
          <cell r="L46">
            <v>10.09</v>
          </cell>
          <cell r="M46">
            <v>10.85</v>
          </cell>
          <cell r="N46">
            <v>10.85</v>
          </cell>
          <cell r="O46">
            <v>10.85</v>
          </cell>
          <cell r="P46">
            <v>12.2</v>
          </cell>
          <cell r="Q46">
            <v>12.2</v>
          </cell>
          <cell r="R46">
            <v>12.2</v>
          </cell>
          <cell r="S46">
            <v>14.36</v>
          </cell>
          <cell r="T46">
            <v>14.36</v>
          </cell>
          <cell r="U46">
            <v>14.36</v>
          </cell>
          <cell r="V46">
            <v>0</v>
          </cell>
          <cell r="W46">
            <v>0</v>
          </cell>
          <cell r="X46">
            <v>0.55000000000000004</v>
          </cell>
          <cell r="Y46">
            <v>1.5E-3</v>
          </cell>
          <cell r="Z46">
            <v>5.0000000000000001E-4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1.65</v>
          </cell>
          <cell r="H47">
            <v>2.14</v>
          </cell>
          <cell r="I47">
            <v>2.14</v>
          </cell>
          <cell r="J47">
            <v>2.3199999999999998</v>
          </cell>
          <cell r="K47">
            <v>2.3199999999999998</v>
          </cell>
          <cell r="L47">
            <v>2.3199999999999998</v>
          </cell>
          <cell r="M47">
            <v>2.63</v>
          </cell>
          <cell r="N47">
            <v>2.63</v>
          </cell>
          <cell r="O47">
            <v>2.63</v>
          </cell>
          <cell r="P47">
            <v>3.1</v>
          </cell>
          <cell r="Q47">
            <v>3.1</v>
          </cell>
          <cell r="R47">
            <v>3.1</v>
          </cell>
          <cell r="S47">
            <v>3.53</v>
          </cell>
          <cell r="T47">
            <v>3.53</v>
          </cell>
          <cell r="U47">
            <v>3.53</v>
          </cell>
          <cell r="V47">
            <v>0</v>
          </cell>
          <cell r="W47">
            <v>0</v>
          </cell>
          <cell r="X47">
            <v>0.1</v>
          </cell>
          <cell r="Y47">
            <v>1.5E-3</v>
          </cell>
          <cell r="Z47">
            <v>5.0000000000000001E-4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1.67</v>
          </cell>
          <cell r="H48">
            <v>2.16</v>
          </cell>
          <cell r="I48">
            <v>2.16</v>
          </cell>
          <cell r="J48">
            <v>2.3199999999999998</v>
          </cell>
          <cell r="K48">
            <v>2.3199999999999998</v>
          </cell>
          <cell r="L48">
            <v>2.3199999999999998</v>
          </cell>
          <cell r="M48">
            <v>2.56</v>
          </cell>
          <cell r="N48">
            <v>2.56</v>
          </cell>
          <cell r="O48">
            <v>2.56</v>
          </cell>
          <cell r="P48">
            <v>2.98</v>
          </cell>
          <cell r="Q48">
            <v>2.98</v>
          </cell>
          <cell r="R48">
            <v>2.98</v>
          </cell>
          <cell r="S48">
            <v>3.68</v>
          </cell>
          <cell r="T48">
            <v>3.68</v>
          </cell>
          <cell r="U48">
            <v>3.68</v>
          </cell>
          <cell r="V48">
            <v>0</v>
          </cell>
          <cell r="W48">
            <v>0</v>
          </cell>
          <cell r="X48">
            <v>0.45</v>
          </cell>
          <cell r="Y48">
            <v>1.5E-3</v>
          </cell>
          <cell r="Z48">
            <v>5.0000000000000001E-4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1.34</v>
          </cell>
          <cell r="H49">
            <v>1.74</v>
          </cell>
          <cell r="I49">
            <v>1.74</v>
          </cell>
          <cell r="J49">
            <v>1.69</v>
          </cell>
          <cell r="K49">
            <v>1.69</v>
          </cell>
          <cell r="L49">
            <v>1.69</v>
          </cell>
          <cell r="M49">
            <v>1.86</v>
          </cell>
          <cell r="N49">
            <v>1.86</v>
          </cell>
          <cell r="O49">
            <v>1.86</v>
          </cell>
          <cell r="P49">
            <v>2.17</v>
          </cell>
          <cell r="Q49">
            <v>2.17</v>
          </cell>
          <cell r="R49">
            <v>2.17</v>
          </cell>
          <cell r="S49">
            <v>2.68</v>
          </cell>
          <cell r="T49">
            <v>2.68</v>
          </cell>
          <cell r="U49">
            <v>2.68</v>
          </cell>
          <cell r="V49">
            <v>0</v>
          </cell>
          <cell r="W49">
            <v>0</v>
          </cell>
          <cell r="X49">
            <v>0.1</v>
          </cell>
          <cell r="Y49">
            <v>1.5E-3</v>
          </cell>
          <cell r="Z49">
            <v>5.0000000000000001E-4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1.3</v>
          </cell>
          <cell r="H50">
            <v>1.7</v>
          </cell>
          <cell r="I50">
            <v>1.7</v>
          </cell>
          <cell r="J50">
            <v>1.63</v>
          </cell>
          <cell r="K50">
            <v>1.63</v>
          </cell>
          <cell r="L50">
            <v>1.63</v>
          </cell>
          <cell r="M50">
            <v>1.8</v>
          </cell>
          <cell r="N50">
            <v>1.8</v>
          </cell>
          <cell r="O50">
            <v>1.8</v>
          </cell>
          <cell r="P50">
            <v>2.09</v>
          </cell>
          <cell r="Q50">
            <v>2.09</v>
          </cell>
          <cell r="R50">
            <v>2.09</v>
          </cell>
          <cell r="S50">
            <v>2.59</v>
          </cell>
          <cell r="T50">
            <v>2.59</v>
          </cell>
          <cell r="U50">
            <v>2.59</v>
          </cell>
          <cell r="V50">
            <v>0</v>
          </cell>
          <cell r="W50">
            <v>0</v>
          </cell>
          <cell r="X50">
            <v>0.1</v>
          </cell>
          <cell r="Y50">
            <v>1.5E-3</v>
          </cell>
          <cell r="Z50">
            <v>5.0000000000000001E-4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1.73</v>
          </cell>
          <cell r="H51">
            <v>2.23</v>
          </cell>
          <cell r="I51">
            <v>2.23</v>
          </cell>
          <cell r="J51">
            <v>2.39</v>
          </cell>
          <cell r="K51">
            <v>2.39</v>
          </cell>
          <cell r="L51">
            <v>2.39</v>
          </cell>
          <cell r="M51">
            <v>2.63</v>
          </cell>
          <cell r="N51">
            <v>2.63</v>
          </cell>
          <cell r="O51">
            <v>2.63</v>
          </cell>
          <cell r="P51">
            <v>3.05</v>
          </cell>
          <cell r="Q51">
            <v>3.05</v>
          </cell>
          <cell r="R51">
            <v>3.05</v>
          </cell>
          <cell r="S51">
            <v>3.76</v>
          </cell>
          <cell r="T51">
            <v>3.76</v>
          </cell>
          <cell r="U51">
            <v>3.76</v>
          </cell>
          <cell r="V51">
            <v>0</v>
          </cell>
          <cell r="W51">
            <v>0</v>
          </cell>
          <cell r="X51">
            <v>0.45</v>
          </cell>
          <cell r="Y51">
            <v>1.5E-3</v>
          </cell>
          <cell r="Z51">
            <v>5.0000000000000001E-4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1.79</v>
          </cell>
          <cell r="H52">
            <v>2.29</v>
          </cell>
          <cell r="I52">
            <v>2.29</v>
          </cell>
          <cell r="J52">
            <v>2.4700000000000002</v>
          </cell>
          <cell r="K52">
            <v>2.4700000000000002</v>
          </cell>
          <cell r="L52">
            <v>2.4700000000000002</v>
          </cell>
          <cell r="M52">
            <v>2.71</v>
          </cell>
          <cell r="N52">
            <v>2.71</v>
          </cell>
          <cell r="O52">
            <v>2.71</v>
          </cell>
          <cell r="P52">
            <v>3.14</v>
          </cell>
          <cell r="Q52">
            <v>3.14</v>
          </cell>
          <cell r="R52">
            <v>3.14</v>
          </cell>
          <cell r="S52">
            <v>3.86</v>
          </cell>
          <cell r="T52">
            <v>3.86</v>
          </cell>
          <cell r="U52">
            <v>3.86</v>
          </cell>
          <cell r="V52">
            <v>0</v>
          </cell>
          <cell r="W52">
            <v>0</v>
          </cell>
          <cell r="X52">
            <v>0.45</v>
          </cell>
          <cell r="Y52">
            <v>1.5E-3</v>
          </cell>
          <cell r="Z52">
            <v>5.0000000000000001E-4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1.37</v>
          </cell>
          <cell r="H53">
            <v>1.77</v>
          </cell>
          <cell r="I53">
            <v>1.77</v>
          </cell>
          <cell r="J53">
            <v>1.7</v>
          </cell>
          <cell r="K53">
            <v>1.7</v>
          </cell>
          <cell r="L53">
            <v>1.7</v>
          </cell>
          <cell r="M53">
            <v>1.88</v>
          </cell>
          <cell r="N53">
            <v>1.88</v>
          </cell>
          <cell r="O53">
            <v>1.88</v>
          </cell>
          <cell r="P53">
            <v>2.1800000000000002</v>
          </cell>
          <cell r="Q53">
            <v>2.1800000000000002</v>
          </cell>
          <cell r="R53">
            <v>2.1800000000000002</v>
          </cell>
          <cell r="S53">
            <v>2.68</v>
          </cell>
          <cell r="T53">
            <v>2.68</v>
          </cell>
          <cell r="U53">
            <v>2.68</v>
          </cell>
          <cell r="V53">
            <v>0</v>
          </cell>
          <cell r="W53">
            <v>0</v>
          </cell>
          <cell r="X53">
            <v>0.1</v>
          </cell>
          <cell r="Y53">
            <v>1.5E-3</v>
          </cell>
          <cell r="Z53">
            <v>5.0000000000000001E-4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1.35</v>
          </cell>
          <cell r="H54">
            <v>1.76</v>
          </cell>
          <cell r="I54">
            <v>1.76</v>
          </cell>
          <cell r="J54">
            <v>1.7</v>
          </cell>
          <cell r="K54">
            <v>1.7</v>
          </cell>
          <cell r="L54">
            <v>1.7</v>
          </cell>
          <cell r="M54">
            <v>1.87</v>
          </cell>
          <cell r="N54">
            <v>1.87</v>
          </cell>
          <cell r="O54">
            <v>1.87</v>
          </cell>
          <cell r="P54">
            <v>2.1800000000000002</v>
          </cell>
          <cell r="Q54">
            <v>2.1800000000000002</v>
          </cell>
          <cell r="R54">
            <v>2.1800000000000002</v>
          </cell>
          <cell r="S54">
            <v>2.69</v>
          </cell>
          <cell r="T54">
            <v>2.69</v>
          </cell>
          <cell r="U54">
            <v>2.69</v>
          </cell>
          <cell r="V54">
            <v>0</v>
          </cell>
          <cell r="W54">
            <v>0</v>
          </cell>
          <cell r="X54">
            <v>0.1</v>
          </cell>
          <cell r="Y54">
            <v>1.5E-3</v>
          </cell>
          <cell r="Z54">
            <v>5.0000000000000001E-4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1.77</v>
          </cell>
          <cell r="H55">
            <v>2.27</v>
          </cell>
          <cell r="I55">
            <v>2.27</v>
          </cell>
          <cell r="J55">
            <v>2.4500000000000002</v>
          </cell>
          <cell r="K55">
            <v>2.4500000000000002</v>
          </cell>
          <cell r="L55">
            <v>2.4500000000000002</v>
          </cell>
          <cell r="M55">
            <v>2.69</v>
          </cell>
          <cell r="N55">
            <v>2.69</v>
          </cell>
          <cell r="O55">
            <v>2.69</v>
          </cell>
          <cell r="P55">
            <v>3.13</v>
          </cell>
          <cell r="Q55">
            <v>3.13</v>
          </cell>
          <cell r="R55">
            <v>3.13</v>
          </cell>
          <cell r="S55">
            <v>3.85</v>
          </cell>
          <cell r="T55">
            <v>3.85</v>
          </cell>
          <cell r="U55">
            <v>3.85</v>
          </cell>
          <cell r="V55">
            <v>0</v>
          </cell>
          <cell r="W55">
            <v>0</v>
          </cell>
          <cell r="X55">
            <v>0.45</v>
          </cell>
          <cell r="Y55">
            <v>1.5E-3</v>
          </cell>
          <cell r="Z55">
            <v>5.0000000000000001E-4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1.61</v>
          </cell>
          <cell r="H56">
            <v>2.06</v>
          </cell>
          <cell r="I56">
            <v>2.06</v>
          </cell>
          <cell r="J56">
            <v>2.15</v>
          </cell>
          <cell r="K56">
            <v>2.15</v>
          </cell>
          <cell r="L56">
            <v>2.15</v>
          </cell>
          <cell r="M56">
            <v>2.36</v>
          </cell>
          <cell r="N56">
            <v>2.36</v>
          </cell>
          <cell r="O56">
            <v>2.36</v>
          </cell>
          <cell r="P56">
            <v>2.73</v>
          </cell>
          <cell r="Q56">
            <v>2.73</v>
          </cell>
          <cell r="R56">
            <v>2.73</v>
          </cell>
          <cell r="S56">
            <v>3.35</v>
          </cell>
          <cell r="T56">
            <v>3.35</v>
          </cell>
          <cell r="U56">
            <v>3.35</v>
          </cell>
          <cell r="V56">
            <v>0</v>
          </cell>
          <cell r="W56">
            <v>0</v>
          </cell>
          <cell r="X56">
            <v>0.25</v>
          </cell>
          <cell r="Y56">
            <v>1.5E-3</v>
          </cell>
          <cell r="Z56">
            <v>5.0000000000000001E-4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1.27</v>
          </cell>
          <cell r="H57">
            <v>1.66</v>
          </cell>
          <cell r="I57">
            <v>1.66</v>
          </cell>
          <cell r="J57">
            <v>1.6</v>
          </cell>
          <cell r="K57">
            <v>1.6</v>
          </cell>
          <cell r="L57">
            <v>1.6</v>
          </cell>
          <cell r="M57">
            <v>1.76</v>
          </cell>
          <cell r="N57">
            <v>1.76</v>
          </cell>
          <cell r="O57">
            <v>1.76</v>
          </cell>
          <cell r="P57">
            <v>2.06</v>
          </cell>
          <cell r="Q57">
            <v>2.06</v>
          </cell>
          <cell r="R57">
            <v>2.06</v>
          </cell>
          <cell r="S57">
            <v>2.56</v>
          </cell>
          <cell r="T57">
            <v>2.56</v>
          </cell>
          <cell r="U57">
            <v>2.56</v>
          </cell>
          <cell r="V57">
            <v>0</v>
          </cell>
          <cell r="W57">
            <v>0</v>
          </cell>
          <cell r="X57">
            <v>0.1</v>
          </cell>
          <cell r="Y57">
            <v>1.5E-3</v>
          </cell>
          <cell r="Z57">
            <v>5.0000000000000001E-4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1.3</v>
          </cell>
          <cell r="H58">
            <v>1.7</v>
          </cell>
          <cell r="I58">
            <v>1.7</v>
          </cell>
          <cell r="J58">
            <v>1.64</v>
          </cell>
          <cell r="K58">
            <v>1.64</v>
          </cell>
          <cell r="L58">
            <v>1.64</v>
          </cell>
          <cell r="M58">
            <v>1.81</v>
          </cell>
          <cell r="N58">
            <v>1.81</v>
          </cell>
          <cell r="O58">
            <v>1.81</v>
          </cell>
          <cell r="P58">
            <v>2.11</v>
          </cell>
          <cell r="Q58">
            <v>2.11</v>
          </cell>
          <cell r="R58">
            <v>2.11</v>
          </cell>
          <cell r="S58">
            <v>2.62</v>
          </cell>
          <cell r="T58">
            <v>2.62</v>
          </cell>
          <cell r="U58">
            <v>2.62</v>
          </cell>
          <cell r="V58">
            <v>0</v>
          </cell>
          <cell r="W58">
            <v>0</v>
          </cell>
          <cell r="X58">
            <v>0.1</v>
          </cell>
          <cell r="Y58">
            <v>1.5E-3</v>
          </cell>
          <cell r="Z58">
            <v>5.0000000000000001E-4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1.52</v>
          </cell>
          <cell r="H59">
            <v>1.97</v>
          </cell>
          <cell r="I59">
            <v>1.97</v>
          </cell>
          <cell r="J59">
            <v>2.06</v>
          </cell>
          <cell r="K59">
            <v>2.06</v>
          </cell>
          <cell r="L59">
            <v>2.06</v>
          </cell>
          <cell r="M59">
            <v>2.27</v>
          </cell>
          <cell r="N59">
            <v>2.27</v>
          </cell>
          <cell r="O59">
            <v>2.27</v>
          </cell>
          <cell r="P59">
            <v>2.64</v>
          </cell>
          <cell r="Q59">
            <v>2.64</v>
          </cell>
          <cell r="R59">
            <v>2.64</v>
          </cell>
          <cell r="S59">
            <v>3.25</v>
          </cell>
          <cell r="T59">
            <v>3.25</v>
          </cell>
          <cell r="U59">
            <v>3.25</v>
          </cell>
          <cell r="V59">
            <v>0</v>
          </cell>
          <cell r="W59">
            <v>0</v>
          </cell>
          <cell r="X59">
            <v>0.25</v>
          </cell>
          <cell r="Y59">
            <v>1.5E-3</v>
          </cell>
          <cell r="Z59">
            <v>5.0000000000000001E-4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5.63</v>
          </cell>
          <cell r="H60">
            <v>6.75</v>
          </cell>
          <cell r="I60">
            <v>6.75</v>
          </cell>
          <cell r="J60">
            <v>7.75</v>
          </cell>
          <cell r="K60">
            <v>7.75</v>
          </cell>
          <cell r="L60">
            <v>7.75</v>
          </cell>
          <cell r="M60">
            <v>8.35</v>
          </cell>
          <cell r="N60">
            <v>8.35</v>
          </cell>
          <cell r="O60">
            <v>8.35</v>
          </cell>
          <cell r="P60">
            <v>9.42</v>
          </cell>
          <cell r="Q60">
            <v>9.42</v>
          </cell>
          <cell r="R60">
            <v>9.42</v>
          </cell>
          <cell r="S60">
            <v>11.16</v>
          </cell>
          <cell r="T60">
            <v>11.16</v>
          </cell>
          <cell r="U60">
            <v>11.16</v>
          </cell>
          <cell r="V60">
            <v>0</v>
          </cell>
          <cell r="W60">
            <v>0</v>
          </cell>
          <cell r="X60">
            <v>0.55000000000000004</v>
          </cell>
          <cell r="Y60">
            <v>1.5E-3</v>
          </cell>
          <cell r="Z60">
            <v>5.0000000000000001E-4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1.5</v>
          </cell>
          <cell r="H61">
            <v>1.95</v>
          </cell>
          <cell r="I61">
            <v>1.95</v>
          </cell>
          <cell r="J61">
            <v>2.04</v>
          </cell>
          <cell r="K61">
            <v>2.04</v>
          </cell>
          <cell r="L61">
            <v>2.04</v>
          </cell>
          <cell r="M61">
            <v>2.25</v>
          </cell>
          <cell r="N61">
            <v>2.25</v>
          </cell>
          <cell r="O61">
            <v>2.25</v>
          </cell>
          <cell r="P61">
            <v>2.62</v>
          </cell>
          <cell r="Q61">
            <v>2.62</v>
          </cell>
          <cell r="R61">
            <v>2.62</v>
          </cell>
          <cell r="S61">
            <v>3.24</v>
          </cell>
          <cell r="T61">
            <v>3.24</v>
          </cell>
          <cell r="U61">
            <v>3.24</v>
          </cell>
          <cell r="V61">
            <v>0</v>
          </cell>
          <cell r="W61">
            <v>0</v>
          </cell>
          <cell r="X61">
            <v>0.25</v>
          </cell>
          <cell r="Y61">
            <v>1.5E-3</v>
          </cell>
          <cell r="Z61">
            <v>5.0000000000000001E-4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1.5</v>
          </cell>
          <cell r="H62">
            <v>1.96</v>
          </cell>
          <cell r="I62">
            <v>1.96</v>
          </cell>
          <cell r="J62">
            <v>2.04</v>
          </cell>
          <cell r="K62">
            <v>2.04</v>
          </cell>
          <cell r="L62">
            <v>2.04</v>
          </cell>
          <cell r="M62">
            <v>2.25</v>
          </cell>
          <cell r="N62">
            <v>2.25</v>
          </cell>
          <cell r="O62">
            <v>2.25</v>
          </cell>
          <cell r="P62">
            <v>2.62</v>
          </cell>
          <cell r="Q62">
            <v>2.62</v>
          </cell>
          <cell r="R62">
            <v>2.62</v>
          </cell>
          <cell r="S62">
            <v>3.24</v>
          </cell>
          <cell r="T62">
            <v>3.24</v>
          </cell>
          <cell r="U62">
            <v>3.24</v>
          </cell>
          <cell r="V62">
            <v>0</v>
          </cell>
          <cell r="W62">
            <v>0</v>
          </cell>
          <cell r="X62">
            <v>0.25</v>
          </cell>
          <cell r="Y62">
            <v>1.5E-3</v>
          </cell>
          <cell r="Z62">
            <v>5.0000000000000001E-4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1.33</v>
          </cell>
          <cell r="H63">
            <v>1.73</v>
          </cell>
          <cell r="I63">
            <v>1.73</v>
          </cell>
          <cell r="J63">
            <v>1.67</v>
          </cell>
          <cell r="K63">
            <v>1.67</v>
          </cell>
          <cell r="L63">
            <v>1.67</v>
          </cell>
          <cell r="M63">
            <v>1.84</v>
          </cell>
          <cell r="N63">
            <v>1.84</v>
          </cell>
          <cell r="O63">
            <v>1.84</v>
          </cell>
          <cell r="P63">
            <v>2.15</v>
          </cell>
          <cell r="Q63">
            <v>2.15</v>
          </cell>
          <cell r="R63">
            <v>2.15</v>
          </cell>
          <cell r="S63">
            <v>2.66</v>
          </cell>
          <cell r="T63">
            <v>2.66</v>
          </cell>
          <cell r="U63">
            <v>2.66</v>
          </cell>
          <cell r="V63">
            <v>0</v>
          </cell>
          <cell r="W63">
            <v>0</v>
          </cell>
          <cell r="X63">
            <v>0.1</v>
          </cell>
          <cell r="Y63">
            <v>1.5E-3</v>
          </cell>
          <cell r="Z63">
            <v>5.0000000000000001E-4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5.38</v>
          </cell>
          <cell r="H64">
            <v>6.46</v>
          </cell>
          <cell r="I64">
            <v>6.46</v>
          </cell>
          <cell r="J64">
            <v>7.44</v>
          </cell>
          <cell r="K64">
            <v>7.44</v>
          </cell>
          <cell r="L64">
            <v>7.44</v>
          </cell>
          <cell r="M64">
            <v>8.0299999999999994</v>
          </cell>
          <cell r="N64">
            <v>8.0299999999999994</v>
          </cell>
          <cell r="O64">
            <v>8.0299999999999994</v>
          </cell>
          <cell r="P64">
            <v>9.07</v>
          </cell>
          <cell r="Q64">
            <v>9.07</v>
          </cell>
          <cell r="R64">
            <v>9.07</v>
          </cell>
          <cell r="S64">
            <v>10.75</v>
          </cell>
          <cell r="T64">
            <v>10.75</v>
          </cell>
          <cell r="U64">
            <v>10.75</v>
          </cell>
          <cell r="V64">
            <v>0</v>
          </cell>
          <cell r="W64">
            <v>0</v>
          </cell>
          <cell r="X64">
            <v>0.55000000000000004</v>
          </cell>
          <cell r="Y64">
            <v>1.5E-3</v>
          </cell>
          <cell r="Z64">
            <v>5.0000000000000001E-4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1.52</v>
          </cell>
          <cell r="H65">
            <v>1.98</v>
          </cell>
          <cell r="I65">
            <v>1.98</v>
          </cell>
          <cell r="J65">
            <v>2.06</v>
          </cell>
          <cell r="K65">
            <v>2.06</v>
          </cell>
          <cell r="L65">
            <v>2.06</v>
          </cell>
          <cell r="M65">
            <v>2.2799999999999998</v>
          </cell>
          <cell r="N65">
            <v>2.2799999999999998</v>
          </cell>
          <cell r="O65">
            <v>2.2799999999999998</v>
          </cell>
          <cell r="P65">
            <v>2.65</v>
          </cell>
          <cell r="Q65">
            <v>2.65</v>
          </cell>
          <cell r="R65">
            <v>2.65</v>
          </cell>
          <cell r="S65">
            <v>3.27</v>
          </cell>
          <cell r="T65">
            <v>3.27</v>
          </cell>
          <cell r="U65">
            <v>3.27</v>
          </cell>
          <cell r="V65">
            <v>0</v>
          </cell>
          <cell r="W65">
            <v>0</v>
          </cell>
          <cell r="X65">
            <v>0.25</v>
          </cell>
          <cell r="Y65">
            <v>1.5E-3</v>
          </cell>
          <cell r="Z65">
            <v>5.0000000000000001E-4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1.52</v>
          </cell>
          <cell r="H66">
            <v>1.98</v>
          </cell>
          <cell r="I66">
            <v>1.98</v>
          </cell>
          <cell r="J66">
            <v>2.0699999999999998</v>
          </cell>
          <cell r="K66">
            <v>2.0699999999999998</v>
          </cell>
          <cell r="L66">
            <v>2.0699999999999998</v>
          </cell>
          <cell r="M66">
            <v>2.2799999999999998</v>
          </cell>
          <cell r="N66">
            <v>2.2799999999999998</v>
          </cell>
          <cell r="O66">
            <v>2.2799999999999998</v>
          </cell>
          <cell r="P66">
            <v>2.65</v>
          </cell>
          <cell r="Q66">
            <v>2.65</v>
          </cell>
          <cell r="R66">
            <v>2.65</v>
          </cell>
          <cell r="S66">
            <v>3.27</v>
          </cell>
          <cell r="T66">
            <v>3.27</v>
          </cell>
          <cell r="U66">
            <v>3.27</v>
          </cell>
          <cell r="V66">
            <v>0</v>
          </cell>
          <cell r="W66">
            <v>0</v>
          </cell>
          <cell r="X66">
            <v>0.25</v>
          </cell>
          <cell r="Y66">
            <v>1.5E-3</v>
          </cell>
          <cell r="Z66">
            <v>5.0000000000000001E-4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1.34</v>
          </cell>
          <cell r="H67">
            <v>1.74</v>
          </cell>
          <cell r="I67">
            <v>1.74</v>
          </cell>
          <cell r="J67">
            <v>1.69</v>
          </cell>
          <cell r="K67">
            <v>1.69</v>
          </cell>
          <cell r="L67">
            <v>1.69</v>
          </cell>
          <cell r="M67">
            <v>1.86</v>
          </cell>
          <cell r="N67">
            <v>1.86</v>
          </cell>
          <cell r="O67">
            <v>1.86</v>
          </cell>
          <cell r="P67">
            <v>2.17</v>
          </cell>
          <cell r="Q67">
            <v>2.17</v>
          </cell>
          <cell r="R67">
            <v>2.17</v>
          </cell>
          <cell r="S67">
            <v>2.68</v>
          </cell>
          <cell r="T67">
            <v>2.68</v>
          </cell>
          <cell r="U67">
            <v>2.68</v>
          </cell>
          <cell r="V67">
            <v>0</v>
          </cell>
          <cell r="W67">
            <v>0</v>
          </cell>
          <cell r="X67">
            <v>0.1</v>
          </cell>
          <cell r="Y67">
            <v>1.5E-3</v>
          </cell>
          <cell r="Z67">
            <v>5.0000000000000001E-4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1.54</v>
          </cell>
          <cell r="H68">
            <v>1.99</v>
          </cell>
          <cell r="I68">
            <v>1.99</v>
          </cell>
          <cell r="J68">
            <v>2.0699999999999998</v>
          </cell>
          <cell r="K68">
            <v>2.0699999999999998</v>
          </cell>
          <cell r="L68">
            <v>2.0699999999999998</v>
          </cell>
          <cell r="M68">
            <v>2.2799999999999998</v>
          </cell>
          <cell r="N68">
            <v>2.2799999999999998</v>
          </cell>
          <cell r="O68">
            <v>2.2799999999999998</v>
          </cell>
          <cell r="P68">
            <v>2.65</v>
          </cell>
          <cell r="Q68">
            <v>2.65</v>
          </cell>
          <cell r="R68">
            <v>2.65</v>
          </cell>
          <cell r="S68">
            <v>3.27</v>
          </cell>
          <cell r="T68">
            <v>3.27</v>
          </cell>
          <cell r="U68">
            <v>3.27</v>
          </cell>
          <cell r="V68">
            <v>0</v>
          </cell>
          <cell r="W68">
            <v>0</v>
          </cell>
          <cell r="X68">
            <v>0.25</v>
          </cell>
          <cell r="Y68">
            <v>1.5E-3</v>
          </cell>
          <cell r="Z68">
            <v>5.0000000000000001E-4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1.56</v>
          </cell>
          <cell r="H69">
            <v>2.02</v>
          </cell>
          <cell r="I69">
            <v>2.02</v>
          </cell>
          <cell r="J69">
            <v>2.11</v>
          </cell>
          <cell r="K69">
            <v>2.11</v>
          </cell>
          <cell r="L69">
            <v>2.11</v>
          </cell>
          <cell r="M69">
            <v>2.3199999999999998</v>
          </cell>
          <cell r="N69">
            <v>2.3199999999999998</v>
          </cell>
          <cell r="O69">
            <v>2.3199999999999998</v>
          </cell>
          <cell r="P69">
            <v>2.69</v>
          </cell>
          <cell r="Q69">
            <v>2.69</v>
          </cell>
          <cell r="R69">
            <v>2.69</v>
          </cell>
          <cell r="S69">
            <v>3.31</v>
          </cell>
          <cell r="T69">
            <v>3.31</v>
          </cell>
          <cell r="U69">
            <v>3.31</v>
          </cell>
          <cell r="V69">
            <v>0</v>
          </cell>
          <cell r="W69">
            <v>0</v>
          </cell>
          <cell r="X69">
            <v>0.25</v>
          </cell>
          <cell r="Y69">
            <v>1.5E-3</v>
          </cell>
          <cell r="Z69">
            <v>5.0000000000000001E-4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3.24</v>
          </cell>
          <cell r="H70">
            <v>4.04</v>
          </cell>
          <cell r="I70">
            <v>4.04</v>
          </cell>
          <cell r="J70">
            <v>4.88</v>
          </cell>
          <cell r="K70">
            <v>4.88</v>
          </cell>
          <cell r="L70">
            <v>4.88</v>
          </cell>
          <cell r="M70">
            <v>5.33</v>
          </cell>
          <cell r="N70">
            <v>5.33</v>
          </cell>
          <cell r="O70">
            <v>5.33</v>
          </cell>
          <cell r="P70">
            <v>6.13</v>
          </cell>
          <cell r="Q70">
            <v>6.13</v>
          </cell>
          <cell r="R70">
            <v>6.13</v>
          </cell>
          <cell r="S70">
            <v>7.43</v>
          </cell>
          <cell r="T70">
            <v>7.43</v>
          </cell>
          <cell r="U70">
            <v>7.43</v>
          </cell>
          <cell r="V70">
            <v>0</v>
          </cell>
          <cell r="W70">
            <v>0</v>
          </cell>
          <cell r="X70">
            <v>0.55000000000000004</v>
          </cell>
          <cell r="Y70">
            <v>1.5E-3</v>
          </cell>
          <cell r="Z70">
            <v>5.0000000000000001E-4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1.78</v>
          </cell>
          <cell r="H71">
            <v>2.2799999999999998</v>
          </cell>
          <cell r="I71">
            <v>2.2799999999999998</v>
          </cell>
          <cell r="J71">
            <v>2.4500000000000002</v>
          </cell>
          <cell r="K71">
            <v>2.4500000000000002</v>
          </cell>
          <cell r="L71">
            <v>2.4500000000000002</v>
          </cell>
          <cell r="M71">
            <v>2.7</v>
          </cell>
          <cell r="N71">
            <v>2.7</v>
          </cell>
          <cell r="O71">
            <v>2.7</v>
          </cell>
          <cell r="P71">
            <v>3.13</v>
          </cell>
          <cell r="Q71">
            <v>3.13</v>
          </cell>
          <cell r="R71">
            <v>3.13</v>
          </cell>
          <cell r="S71">
            <v>3.84</v>
          </cell>
          <cell r="T71">
            <v>3.84</v>
          </cell>
          <cell r="U71">
            <v>3.84</v>
          </cell>
          <cell r="V71">
            <v>0</v>
          </cell>
          <cell r="W71">
            <v>0</v>
          </cell>
          <cell r="X71">
            <v>0.45</v>
          </cell>
          <cell r="Y71">
            <v>1.5E-3</v>
          </cell>
          <cell r="Z71">
            <v>5.0000000000000001E-4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1.54</v>
          </cell>
          <cell r="H72">
            <v>2</v>
          </cell>
          <cell r="I72">
            <v>2</v>
          </cell>
          <cell r="J72">
            <v>2.08</v>
          </cell>
          <cell r="K72">
            <v>2.08</v>
          </cell>
          <cell r="L72">
            <v>2.08</v>
          </cell>
          <cell r="M72">
            <v>2.29</v>
          </cell>
          <cell r="N72">
            <v>2.29</v>
          </cell>
          <cell r="O72">
            <v>2.29</v>
          </cell>
          <cell r="P72">
            <v>2.66</v>
          </cell>
          <cell r="Q72">
            <v>2.66</v>
          </cell>
          <cell r="R72">
            <v>2.66</v>
          </cell>
          <cell r="S72">
            <v>3.28</v>
          </cell>
          <cell r="T72">
            <v>3.28</v>
          </cell>
          <cell r="U72">
            <v>3.28</v>
          </cell>
          <cell r="V72">
            <v>0</v>
          </cell>
          <cell r="W72">
            <v>0</v>
          </cell>
          <cell r="X72">
            <v>0.25</v>
          </cell>
          <cell r="Y72">
            <v>1.5E-3</v>
          </cell>
          <cell r="Z72">
            <v>5.0000000000000001E-4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1.57</v>
          </cell>
          <cell r="H73">
            <v>2.02</v>
          </cell>
          <cell r="I73">
            <v>2.02</v>
          </cell>
          <cell r="J73">
            <v>2.11</v>
          </cell>
          <cell r="K73">
            <v>2.11</v>
          </cell>
          <cell r="L73">
            <v>2.11</v>
          </cell>
          <cell r="M73">
            <v>2.3199999999999998</v>
          </cell>
          <cell r="N73">
            <v>2.3199999999999998</v>
          </cell>
          <cell r="O73">
            <v>2.3199999999999998</v>
          </cell>
          <cell r="P73">
            <v>2.7</v>
          </cell>
          <cell r="Q73">
            <v>2.7</v>
          </cell>
          <cell r="R73">
            <v>2.7</v>
          </cell>
          <cell r="S73">
            <v>3.32</v>
          </cell>
          <cell r="T73">
            <v>3.32</v>
          </cell>
          <cell r="U73">
            <v>3.32</v>
          </cell>
          <cell r="V73">
            <v>0</v>
          </cell>
          <cell r="W73">
            <v>0</v>
          </cell>
          <cell r="X73">
            <v>0.25</v>
          </cell>
          <cell r="Y73">
            <v>1.5E-3</v>
          </cell>
          <cell r="Z73">
            <v>5.0000000000000001E-4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3.24</v>
          </cell>
          <cell r="H74">
            <v>4.04</v>
          </cell>
          <cell r="I74">
            <v>4.04</v>
          </cell>
          <cell r="J74">
            <v>4.88</v>
          </cell>
          <cell r="K74">
            <v>4.88</v>
          </cell>
          <cell r="L74">
            <v>4.88</v>
          </cell>
          <cell r="M74">
            <v>5.33</v>
          </cell>
          <cell r="N74">
            <v>5.33</v>
          </cell>
          <cell r="O74">
            <v>5.33</v>
          </cell>
          <cell r="P74">
            <v>6.13</v>
          </cell>
          <cell r="Q74">
            <v>6.13</v>
          </cell>
          <cell r="R74">
            <v>6.13</v>
          </cell>
          <cell r="S74">
            <v>7.43</v>
          </cell>
          <cell r="T74">
            <v>7.43</v>
          </cell>
          <cell r="U74">
            <v>7.43</v>
          </cell>
          <cell r="V74">
            <v>0</v>
          </cell>
          <cell r="W74">
            <v>0</v>
          </cell>
          <cell r="X74">
            <v>0.55000000000000004</v>
          </cell>
          <cell r="Y74">
            <v>1.5E-3</v>
          </cell>
          <cell r="Z74">
            <v>5.0000000000000001E-4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1.87</v>
          </cell>
          <cell r="H75">
            <v>2.38</v>
          </cell>
          <cell r="I75">
            <v>2.38</v>
          </cell>
          <cell r="J75">
            <v>2.58</v>
          </cell>
          <cell r="K75">
            <v>2.58</v>
          </cell>
          <cell r="L75">
            <v>2.58</v>
          </cell>
          <cell r="M75">
            <v>2.83</v>
          </cell>
          <cell r="N75">
            <v>2.83</v>
          </cell>
          <cell r="O75">
            <v>2.83</v>
          </cell>
          <cell r="P75">
            <v>3.27</v>
          </cell>
          <cell r="Q75">
            <v>3.27</v>
          </cell>
          <cell r="R75">
            <v>3.27</v>
          </cell>
          <cell r="S75">
            <v>4</v>
          </cell>
          <cell r="T75">
            <v>4</v>
          </cell>
          <cell r="U75">
            <v>4</v>
          </cell>
          <cell r="V75">
            <v>0</v>
          </cell>
          <cell r="W75">
            <v>0</v>
          </cell>
          <cell r="X75">
            <v>0.45</v>
          </cell>
          <cell r="Y75">
            <v>1.5E-3</v>
          </cell>
          <cell r="Z75">
            <v>5.0000000000000001E-4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1.34</v>
          </cell>
          <cell r="H76">
            <v>1.74</v>
          </cell>
          <cell r="I76">
            <v>1.74</v>
          </cell>
          <cell r="J76">
            <v>1.69</v>
          </cell>
          <cell r="K76">
            <v>1.69</v>
          </cell>
          <cell r="L76">
            <v>1.69</v>
          </cell>
          <cell r="M76">
            <v>1.86</v>
          </cell>
          <cell r="N76">
            <v>1.86</v>
          </cell>
          <cell r="O76">
            <v>1.86</v>
          </cell>
          <cell r="P76">
            <v>2.16</v>
          </cell>
          <cell r="Q76">
            <v>2.16</v>
          </cell>
          <cell r="R76">
            <v>2.16</v>
          </cell>
          <cell r="S76">
            <v>2.67</v>
          </cell>
          <cell r="T76">
            <v>2.67</v>
          </cell>
          <cell r="U76">
            <v>2.67</v>
          </cell>
          <cell r="V76">
            <v>0</v>
          </cell>
          <cell r="W76">
            <v>0</v>
          </cell>
          <cell r="X76">
            <v>0.1</v>
          </cell>
          <cell r="Y76">
            <v>1.5E-3</v>
          </cell>
          <cell r="Z76">
            <v>5.0000000000000001E-4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1.36</v>
          </cell>
          <cell r="H77">
            <v>1.76</v>
          </cell>
          <cell r="I77">
            <v>1.76</v>
          </cell>
          <cell r="J77">
            <v>1.7</v>
          </cell>
          <cell r="K77">
            <v>1.7</v>
          </cell>
          <cell r="L77">
            <v>1.7</v>
          </cell>
          <cell r="M77">
            <v>1.87</v>
          </cell>
          <cell r="N77">
            <v>1.87</v>
          </cell>
          <cell r="O77">
            <v>1.87</v>
          </cell>
          <cell r="P77">
            <v>2.1800000000000002</v>
          </cell>
          <cell r="Q77">
            <v>2.1800000000000002</v>
          </cell>
          <cell r="R77">
            <v>2.1800000000000002</v>
          </cell>
          <cell r="S77">
            <v>2.69</v>
          </cell>
          <cell r="T77">
            <v>2.69</v>
          </cell>
          <cell r="U77">
            <v>2.69</v>
          </cell>
          <cell r="V77">
            <v>0</v>
          </cell>
          <cell r="W77">
            <v>0</v>
          </cell>
          <cell r="X77">
            <v>0.1</v>
          </cell>
          <cell r="Y77">
            <v>1.5E-3</v>
          </cell>
          <cell r="Z77">
            <v>5.0000000000000001E-4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1.75</v>
          </cell>
          <cell r="H78">
            <v>2.25</v>
          </cell>
          <cell r="I78">
            <v>2.25</v>
          </cell>
          <cell r="J78">
            <v>2.4300000000000002</v>
          </cell>
          <cell r="K78">
            <v>2.4300000000000002</v>
          </cell>
          <cell r="L78">
            <v>2.4300000000000002</v>
          </cell>
          <cell r="M78">
            <v>2.67</v>
          </cell>
          <cell r="N78">
            <v>2.67</v>
          </cell>
          <cell r="O78">
            <v>2.67</v>
          </cell>
          <cell r="P78">
            <v>3.1</v>
          </cell>
          <cell r="Q78">
            <v>3.1</v>
          </cell>
          <cell r="R78">
            <v>3.1</v>
          </cell>
          <cell r="S78">
            <v>3.81</v>
          </cell>
          <cell r="T78">
            <v>3.81</v>
          </cell>
          <cell r="U78">
            <v>3.81</v>
          </cell>
          <cell r="V78">
            <v>0</v>
          </cell>
          <cell r="W78">
            <v>0</v>
          </cell>
          <cell r="X78">
            <v>0.45</v>
          </cell>
          <cell r="Y78">
            <v>1.5E-3</v>
          </cell>
          <cell r="Z78">
            <v>5.0000000000000001E-4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1.83</v>
          </cell>
          <cell r="H79">
            <v>2.34</v>
          </cell>
          <cell r="I79">
            <v>2.34</v>
          </cell>
          <cell r="J79">
            <v>2.54</v>
          </cell>
          <cell r="K79">
            <v>2.54</v>
          </cell>
          <cell r="L79">
            <v>2.54</v>
          </cell>
          <cell r="M79">
            <v>2.79</v>
          </cell>
          <cell r="N79">
            <v>2.79</v>
          </cell>
          <cell r="O79">
            <v>2.79</v>
          </cell>
          <cell r="P79">
            <v>3.23</v>
          </cell>
          <cell r="Q79">
            <v>3.23</v>
          </cell>
          <cell r="R79">
            <v>3.23</v>
          </cell>
          <cell r="S79">
            <v>3.96</v>
          </cell>
          <cell r="T79">
            <v>3.96</v>
          </cell>
          <cell r="U79">
            <v>3.96</v>
          </cell>
          <cell r="V79">
            <v>0</v>
          </cell>
          <cell r="W79">
            <v>0</v>
          </cell>
          <cell r="X79">
            <v>0.45</v>
          </cell>
          <cell r="Y79">
            <v>1.5E-3</v>
          </cell>
          <cell r="Z79">
            <v>5.0000000000000001E-4</v>
          </cell>
        </row>
      </sheetData>
      <sheetData sheetId="15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4.1481000000000012</v>
          </cell>
          <cell r="U4">
            <v>4.1481000000000012</v>
          </cell>
          <cell r="V4" t="str">
            <v>N/A</v>
          </cell>
          <cell r="W4" t="str">
            <v>N/A</v>
          </cell>
          <cell r="X4">
            <v>0.5</v>
          </cell>
          <cell r="Y4">
            <v>1.5E-3</v>
          </cell>
          <cell r="Z4">
            <v>1.5E-3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4.2679999999999998</v>
          </cell>
          <cell r="U5">
            <v>4.2679999999999998</v>
          </cell>
          <cell r="V5" t="str">
            <v>N/A</v>
          </cell>
          <cell r="W5" t="str">
            <v>N/A</v>
          </cell>
          <cell r="X5">
            <v>0.5</v>
          </cell>
          <cell r="Y5">
            <v>1.5E-3</v>
          </cell>
          <cell r="Z5">
            <v>1.5E-3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4.1030000000000006</v>
          </cell>
          <cell r="U6">
            <v>4.1030000000000006</v>
          </cell>
          <cell r="V6" t="str">
            <v>N/A</v>
          </cell>
          <cell r="W6" t="str">
            <v>N/A</v>
          </cell>
          <cell r="X6">
            <v>0.5</v>
          </cell>
          <cell r="Y6">
            <v>1.5E-3</v>
          </cell>
          <cell r="Z6">
            <v>1.5E-3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3.9380000000000006</v>
          </cell>
          <cell r="U7">
            <v>3.9380000000000006</v>
          </cell>
          <cell r="V7" t="str">
            <v>N/A</v>
          </cell>
          <cell r="W7" t="str">
            <v>N/A</v>
          </cell>
          <cell r="X7">
            <v>0.5</v>
          </cell>
          <cell r="Y7">
            <v>1.5E-3</v>
          </cell>
          <cell r="Z7">
            <v>1.5E-3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4.1360000000000001</v>
          </cell>
          <cell r="U8">
            <v>4.1360000000000001</v>
          </cell>
          <cell r="V8" t="str">
            <v>N/A</v>
          </cell>
          <cell r="W8" t="str">
            <v>N/A</v>
          </cell>
          <cell r="X8">
            <v>0.5</v>
          </cell>
          <cell r="Y8">
            <v>1.5E-3</v>
          </cell>
          <cell r="Z8">
            <v>1.5E-3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3.5046000000000004</v>
          </cell>
          <cell r="U9">
            <v>3.5046000000000004</v>
          </cell>
          <cell r="V9" t="str">
            <v>N/A</v>
          </cell>
          <cell r="W9" t="str">
            <v>N/A</v>
          </cell>
          <cell r="X9">
            <v>0.5</v>
          </cell>
          <cell r="Y9">
            <v>1.5E-3</v>
          </cell>
          <cell r="Z9">
            <v>1.5E-3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3.4875500000000006</v>
          </cell>
          <cell r="U10">
            <v>3.4875500000000006</v>
          </cell>
          <cell r="V10" t="str">
            <v>N/A</v>
          </cell>
          <cell r="W10" t="str">
            <v>N/A</v>
          </cell>
          <cell r="X10">
            <v>0.5</v>
          </cell>
          <cell r="Y10">
            <v>1.5E-3</v>
          </cell>
          <cell r="Z10">
            <v>1.5E-3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4.6090000000000009</v>
          </cell>
          <cell r="U11">
            <v>4.6090000000000009</v>
          </cell>
          <cell r="V11" t="str">
            <v>N/A</v>
          </cell>
          <cell r="W11" t="str">
            <v>N/A</v>
          </cell>
          <cell r="X11">
            <v>0.5</v>
          </cell>
          <cell r="Y11">
            <v>1.5E-3</v>
          </cell>
          <cell r="Z11">
            <v>1.5E-3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4.1481000000000012</v>
          </cell>
          <cell r="U12">
            <v>4.1481000000000012</v>
          </cell>
          <cell r="V12" t="str">
            <v>N/A</v>
          </cell>
          <cell r="W12" t="str">
            <v>N/A</v>
          </cell>
          <cell r="X12">
            <v>0.5</v>
          </cell>
          <cell r="Y12">
            <v>1.5E-3</v>
          </cell>
          <cell r="Z12">
            <v>1.5E-3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3.5904000000000003</v>
          </cell>
          <cell r="U13">
            <v>3.5904000000000003</v>
          </cell>
          <cell r="V13" t="str">
            <v>N/A</v>
          </cell>
          <cell r="W13" t="str">
            <v>N/A</v>
          </cell>
          <cell r="X13">
            <v>0.5</v>
          </cell>
          <cell r="Y13">
            <v>1.5E-3</v>
          </cell>
          <cell r="Z13">
            <v>1.5E-3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4.2679999999999998</v>
          </cell>
          <cell r="U14">
            <v>4.2679999999999998</v>
          </cell>
          <cell r="V14" t="str">
            <v>N/A</v>
          </cell>
          <cell r="W14" t="str">
            <v>N/A</v>
          </cell>
          <cell r="X14">
            <v>0.5</v>
          </cell>
          <cell r="Y14">
            <v>1.5E-3</v>
          </cell>
          <cell r="Z14">
            <v>1.5E-3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3.6371500000000005</v>
          </cell>
          <cell r="U15">
            <v>3.6371500000000005</v>
          </cell>
          <cell r="V15" t="str">
            <v>N/A</v>
          </cell>
          <cell r="W15" t="str">
            <v>N/A</v>
          </cell>
          <cell r="X15">
            <v>0.5</v>
          </cell>
          <cell r="Y15">
            <v>1.5E-3</v>
          </cell>
          <cell r="Z15">
            <v>1.5E-3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3.9380000000000006</v>
          </cell>
          <cell r="U16">
            <v>3.9380000000000006</v>
          </cell>
          <cell r="V16" t="str">
            <v>N/A</v>
          </cell>
          <cell r="W16" t="str">
            <v>N/A</v>
          </cell>
          <cell r="X16">
            <v>0.5</v>
          </cell>
          <cell r="Y16">
            <v>1.5E-3</v>
          </cell>
          <cell r="Z16">
            <v>1.5E-3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4.1360000000000001</v>
          </cell>
          <cell r="U17">
            <v>4.1360000000000001</v>
          </cell>
          <cell r="V17" t="str">
            <v>N/A</v>
          </cell>
          <cell r="W17" t="str">
            <v>N/A</v>
          </cell>
          <cell r="X17">
            <v>0.5</v>
          </cell>
          <cell r="Y17">
            <v>1.5E-3</v>
          </cell>
          <cell r="Z17">
            <v>1.5E-3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4.2790000000000008</v>
          </cell>
          <cell r="U18">
            <v>4.2790000000000008</v>
          </cell>
          <cell r="V18" t="str">
            <v>N/A</v>
          </cell>
          <cell r="W18" t="str">
            <v>N/A</v>
          </cell>
          <cell r="X18">
            <v>0.5</v>
          </cell>
          <cell r="Y18">
            <v>1.5E-3</v>
          </cell>
          <cell r="Z18">
            <v>1.5E-3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4.6090000000000009</v>
          </cell>
          <cell r="U19">
            <v>4.6090000000000009</v>
          </cell>
          <cell r="V19" t="str">
            <v>N/A</v>
          </cell>
          <cell r="W19" t="str">
            <v>N/A</v>
          </cell>
          <cell r="X19">
            <v>0.5</v>
          </cell>
          <cell r="Y19">
            <v>1.5E-3</v>
          </cell>
          <cell r="Z19">
            <v>1.5E-3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3.6371500000000005</v>
          </cell>
          <cell r="U20">
            <v>3.6371500000000005</v>
          </cell>
          <cell r="V20" t="str">
            <v>N/A</v>
          </cell>
          <cell r="W20" t="str">
            <v>N/A</v>
          </cell>
          <cell r="X20">
            <v>0.5</v>
          </cell>
          <cell r="Y20">
            <v>1.5E-3</v>
          </cell>
          <cell r="Z20">
            <v>1.5E-3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3.5156000000000001</v>
          </cell>
          <cell r="U21">
            <v>3.5156000000000001</v>
          </cell>
          <cell r="V21" t="str">
            <v>N/A</v>
          </cell>
          <cell r="W21" t="str">
            <v>N/A</v>
          </cell>
          <cell r="X21">
            <v>0.5</v>
          </cell>
          <cell r="Y21">
            <v>1.5E-3</v>
          </cell>
          <cell r="Z21">
            <v>1.5E-3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 t="str">
            <v>N/A</v>
          </cell>
          <cell r="W23" t="str">
            <v>N/A</v>
          </cell>
          <cell r="X23" t="str">
            <v>N/A</v>
          </cell>
          <cell r="Y23" t="str">
            <v>%</v>
          </cell>
          <cell r="Z23" t="str">
            <v>%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 t="str">
            <v>N/A</v>
          </cell>
          <cell r="W24" t="str">
            <v>N/A</v>
          </cell>
          <cell r="X24" t="str">
            <v>N/A</v>
          </cell>
          <cell r="Y24" t="str">
            <v>%</v>
          </cell>
          <cell r="Z24" t="str">
            <v>%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 t="str">
            <v>N/A</v>
          </cell>
          <cell r="W25" t="str">
            <v>N/A</v>
          </cell>
          <cell r="X25" t="str">
            <v>N/A</v>
          </cell>
          <cell r="Y25" t="str">
            <v>%</v>
          </cell>
          <cell r="Z25" t="str">
            <v>%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 t="str">
            <v>N/A</v>
          </cell>
          <cell r="W26" t="str">
            <v>N/A</v>
          </cell>
          <cell r="X26" t="str">
            <v>N/A</v>
          </cell>
          <cell r="Y26" t="str">
            <v>%</v>
          </cell>
          <cell r="Z26" t="str">
            <v>%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3.7710000000000004</v>
          </cell>
          <cell r="U28">
            <v>3.7710000000000004</v>
          </cell>
          <cell r="V28">
            <v>0</v>
          </cell>
          <cell r="W28">
            <v>0</v>
          </cell>
          <cell r="X28">
            <v>0.5</v>
          </cell>
          <cell r="Y28">
            <v>1.5E-3</v>
          </cell>
          <cell r="Z28">
            <v>1.5E-3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3.73</v>
          </cell>
          <cell r="U29">
            <v>3.73</v>
          </cell>
          <cell r="V29">
            <v>0</v>
          </cell>
          <cell r="W29">
            <v>0</v>
          </cell>
          <cell r="X29">
            <v>0.5</v>
          </cell>
          <cell r="Y29">
            <v>1.5E-3</v>
          </cell>
          <cell r="Z29">
            <v>1.5E-3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3.58</v>
          </cell>
          <cell r="U30">
            <v>3.58</v>
          </cell>
          <cell r="V30">
            <v>0</v>
          </cell>
          <cell r="W30">
            <v>0</v>
          </cell>
          <cell r="X30">
            <v>0.5</v>
          </cell>
          <cell r="Y30">
            <v>1.5E-3</v>
          </cell>
          <cell r="Z30">
            <v>1.5E-3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3.54</v>
          </cell>
          <cell r="U31">
            <v>3.54</v>
          </cell>
          <cell r="V31">
            <v>0</v>
          </cell>
          <cell r="W31">
            <v>0</v>
          </cell>
          <cell r="X31">
            <v>0.5</v>
          </cell>
          <cell r="Y31">
            <v>1.5E-3</v>
          </cell>
          <cell r="Z31">
            <v>1.5E-3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3.7710000000000004</v>
          </cell>
          <cell r="U32">
            <v>3.7710000000000004</v>
          </cell>
          <cell r="V32">
            <v>0</v>
          </cell>
          <cell r="W32">
            <v>0</v>
          </cell>
          <cell r="X32">
            <v>0.5</v>
          </cell>
          <cell r="Y32">
            <v>1.5E-3</v>
          </cell>
          <cell r="Z32">
            <v>1.5E-3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3.73</v>
          </cell>
          <cell r="U33">
            <v>3.73</v>
          </cell>
          <cell r="V33">
            <v>0</v>
          </cell>
          <cell r="W33">
            <v>0</v>
          </cell>
          <cell r="X33">
            <v>0.5</v>
          </cell>
          <cell r="Y33">
            <v>1.5E-3</v>
          </cell>
          <cell r="Z33">
            <v>1.5E-3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3.58</v>
          </cell>
          <cell r="U34">
            <v>3.58</v>
          </cell>
          <cell r="V34">
            <v>0</v>
          </cell>
          <cell r="W34">
            <v>0</v>
          </cell>
          <cell r="X34">
            <v>0.5</v>
          </cell>
          <cell r="Y34">
            <v>1.5E-3</v>
          </cell>
          <cell r="Z34">
            <v>1.5E-3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3.0089999999999999</v>
          </cell>
          <cell r="U35">
            <v>3.0089999999999999</v>
          </cell>
          <cell r="V35">
            <v>0</v>
          </cell>
          <cell r="W35">
            <v>0</v>
          </cell>
          <cell r="X35">
            <v>0.5</v>
          </cell>
          <cell r="Y35">
            <v>1.5E-3</v>
          </cell>
          <cell r="Z35">
            <v>1.5E-3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3.73</v>
          </cell>
          <cell r="U36">
            <v>3.73</v>
          </cell>
          <cell r="V36">
            <v>0</v>
          </cell>
          <cell r="W36">
            <v>0</v>
          </cell>
          <cell r="X36">
            <v>0.5</v>
          </cell>
          <cell r="Y36">
            <v>1.5E-3</v>
          </cell>
          <cell r="Z36">
            <v>1.5E-3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3.9805000000000001</v>
          </cell>
          <cell r="U37">
            <v>3.9805000000000001</v>
          </cell>
          <cell r="V37">
            <v>0</v>
          </cell>
          <cell r="W37">
            <v>0</v>
          </cell>
          <cell r="X37">
            <v>0.5</v>
          </cell>
          <cell r="Y37">
            <v>1.5E-3</v>
          </cell>
          <cell r="Z37">
            <v>1.5E-3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3.84</v>
          </cell>
          <cell r="U38">
            <v>3.84</v>
          </cell>
          <cell r="V38">
            <v>0</v>
          </cell>
          <cell r="W38">
            <v>0</v>
          </cell>
          <cell r="X38">
            <v>0.5</v>
          </cell>
          <cell r="Y38">
            <v>1.5E-3</v>
          </cell>
          <cell r="Z38">
            <v>1.5E-3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3.89</v>
          </cell>
          <cell r="U39">
            <v>3.89</v>
          </cell>
          <cell r="V39">
            <v>0</v>
          </cell>
          <cell r="W39">
            <v>0</v>
          </cell>
          <cell r="X39">
            <v>0.5</v>
          </cell>
          <cell r="Y39">
            <v>1.5E-3</v>
          </cell>
          <cell r="Z39">
            <v>1.5E-3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3.73</v>
          </cell>
          <cell r="U40">
            <v>3.73</v>
          </cell>
          <cell r="V40">
            <v>0</v>
          </cell>
          <cell r="W40">
            <v>0</v>
          </cell>
          <cell r="X40">
            <v>0.5</v>
          </cell>
          <cell r="Y40">
            <v>1.5E-3</v>
          </cell>
          <cell r="Z40">
            <v>1.5E-3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4.1900000000000004</v>
          </cell>
          <cell r="U41">
            <v>4.1900000000000004</v>
          </cell>
          <cell r="V41">
            <v>0</v>
          </cell>
          <cell r="W41">
            <v>0</v>
          </cell>
          <cell r="X41">
            <v>0.5</v>
          </cell>
          <cell r="Y41">
            <v>1.5E-3</v>
          </cell>
          <cell r="Z41">
            <v>1.5E-3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3.84</v>
          </cell>
          <cell r="U42">
            <v>3.84</v>
          </cell>
          <cell r="V42">
            <v>0</v>
          </cell>
          <cell r="W42">
            <v>0</v>
          </cell>
          <cell r="X42">
            <v>0.5</v>
          </cell>
          <cell r="Y42">
            <v>1.5E-3</v>
          </cell>
          <cell r="Z42">
            <v>1.5E-3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3.89</v>
          </cell>
          <cell r="U43">
            <v>3.89</v>
          </cell>
          <cell r="V43">
            <v>0</v>
          </cell>
          <cell r="W43">
            <v>0</v>
          </cell>
          <cell r="X43">
            <v>0.5</v>
          </cell>
          <cell r="Y43">
            <v>1.5E-3</v>
          </cell>
          <cell r="Z43">
            <v>1.5E-3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3.58</v>
          </cell>
          <cell r="U44">
            <v>3.58</v>
          </cell>
          <cell r="V44">
            <v>0</v>
          </cell>
          <cell r="W44">
            <v>0</v>
          </cell>
          <cell r="X44">
            <v>0.5</v>
          </cell>
          <cell r="Y44">
            <v>1.5E-3</v>
          </cell>
          <cell r="Z44">
            <v>1.5E-3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3.89</v>
          </cell>
          <cell r="U45">
            <v>3.89</v>
          </cell>
          <cell r="V45">
            <v>0</v>
          </cell>
          <cell r="W45">
            <v>0</v>
          </cell>
          <cell r="X45">
            <v>0.5</v>
          </cell>
          <cell r="Y45">
            <v>1.5E-3</v>
          </cell>
          <cell r="Z45">
            <v>1.5E-3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4.1900000000000004</v>
          </cell>
          <cell r="U46">
            <v>4.1900000000000004</v>
          </cell>
          <cell r="V46">
            <v>0</v>
          </cell>
          <cell r="W46">
            <v>0</v>
          </cell>
          <cell r="X46">
            <v>0.5</v>
          </cell>
          <cell r="Y46">
            <v>1.5E-3</v>
          </cell>
          <cell r="Z46">
            <v>1.5E-3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3.76</v>
          </cell>
          <cell r="U47">
            <v>3.76</v>
          </cell>
          <cell r="V47">
            <v>0</v>
          </cell>
          <cell r="W47">
            <v>0</v>
          </cell>
          <cell r="X47">
            <v>0.5</v>
          </cell>
          <cell r="Y47">
            <v>1.5E-3</v>
          </cell>
          <cell r="Z47">
            <v>1.5E-3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3.73</v>
          </cell>
          <cell r="U48">
            <v>3.73</v>
          </cell>
          <cell r="V48">
            <v>0</v>
          </cell>
          <cell r="W48">
            <v>0</v>
          </cell>
          <cell r="X48">
            <v>0.5</v>
          </cell>
          <cell r="Y48">
            <v>1.5E-3</v>
          </cell>
          <cell r="Z48">
            <v>1.5E-3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3.58</v>
          </cell>
          <cell r="U49">
            <v>3.58</v>
          </cell>
          <cell r="V49">
            <v>0</v>
          </cell>
          <cell r="W49">
            <v>0</v>
          </cell>
          <cell r="X49">
            <v>0.5</v>
          </cell>
          <cell r="Y49">
            <v>1.5E-3</v>
          </cell>
          <cell r="Z49">
            <v>1.5E-3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3.1859999999999999</v>
          </cell>
          <cell r="U50">
            <v>3.1859999999999999</v>
          </cell>
          <cell r="V50">
            <v>0</v>
          </cell>
          <cell r="W50">
            <v>0</v>
          </cell>
          <cell r="X50">
            <v>0.5</v>
          </cell>
          <cell r="Y50">
            <v>1.5E-3</v>
          </cell>
          <cell r="Z50">
            <v>1.5E-3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3.1705000000000001</v>
          </cell>
          <cell r="U51">
            <v>3.1705000000000001</v>
          </cell>
          <cell r="V51">
            <v>0</v>
          </cell>
          <cell r="W51">
            <v>0</v>
          </cell>
          <cell r="X51">
            <v>0.5</v>
          </cell>
          <cell r="Y51">
            <v>1.5E-3</v>
          </cell>
          <cell r="Z51">
            <v>1.5E-3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3.84</v>
          </cell>
          <cell r="U52">
            <v>3.84</v>
          </cell>
          <cell r="V52">
            <v>0</v>
          </cell>
          <cell r="W52">
            <v>0</v>
          </cell>
          <cell r="X52">
            <v>0.5</v>
          </cell>
          <cell r="Y52">
            <v>1.5E-3</v>
          </cell>
          <cell r="Z52">
            <v>1.5E-3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3.3065000000000002</v>
          </cell>
          <cell r="U53">
            <v>3.3065000000000002</v>
          </cell>
          <cell r="V53">
            <v>0</v>
          </cell>
          <cell r="W53">
            <v>0</v>
          </cell>
          <cell r="X53">
            <v>0.5</v>
          </cell>
          <cell r="Y53">
            <v>1.5E-3</v>
          </cell>
          <cell r="Z53">
            <v>1.5E-3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3.58</v>
          </cell>
          <cell r="U54">
            <v>3.58</v>
          </cell>
          <cell r="V54">
            <v>0</v>
          </cell>
          <cell r="W54">
            <v>0</v>
          </cell>
          <cell r="X54">
            <v>0.5</v>
          </cell>
          <cell r="Y54">
            <v>1.5E-3</v>
          </cell>
          <cell r="Z54">
            <v>1.5E-3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3.89</v>
          </cell>
          <cell r="U55">
            <v>3.89</v>
          </cell>
          <cell r="V55">
            <v>0</v>
          </cell>
          <cell r="W55">
            <v>0</v>
          </cell>
          <cell r="X55">
            <v>0.5</v>
          </cell>
          <cell r="Y55">
            <v>1.5E-3</v>
          </cell>
          <cell r="Z55">
            <v>1.5E-3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3.1959999999999997</v>
          </cell>
          <cell r="U56">
            <v>3.1959999999999997</v>
          </cell>
          <cell r="V56">
            <v>0</v>
          </cell>
          <cell r="W56">
            <v>0</v>
          </cell>
          <cell r="X56">
            <v>0.5</v>
          </cell>
          <cell r="Y56">
            <v>1.5E-3</v>
          </cell>
          <cell r="Z56">
            <v>1.5E-3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3.54</v>
          </cell>
          <cell r="U57">
            <v>3.54</v>
          </cell>
          <cell r="V57">
            <v>0</v>
          </cell>
          <cell r="W57">
            <v>0</v>
          </cell>
          <cell r="X57">
            <v>0.5</v>
          </cell>
          <cell r="Y57">
            <v>1.5E-3</v>
          </cell>
          <cell r="Z57">
            <v>1.5E-3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3.5010000000000003</v>
          </cell>
          <cell r="U58">
            <v>3.5010000000000003</v>
          </cell>
          <cell r="V58">
            <v>0</v>
          </cell>
          <cell r="W58">
            <v>0</v>
          </cell>
          <cell r="X58">
            <v>0.5</v>
          </cell>
          <cell r="Y58">
            <v>1.5E-3</v>
          </cell>
          <cell r="Z58">
            <v>1.5E-3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3.76</v>
          </cell>
          <cell r="U59">
            <v>3.76</v>
          </cell>
          <cell r="V59">
            <v>0</v>
          </cell>
          <cell r="W59">
            <v>0</v>
          </cell>
          <cell r="X59">
            <v>0.5</v>
          </cell>
          <cell r="Y59">
            <v>1.5E-3</v>
          </cell>
          <cell r="Z59">
            <v>1.5E-3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3.7710000000000004</v>
          </cell>
          <cell r="U60">
            <v>3.7710000000000004</v>
          </cell>
          <cell r="V60">
            <v>0</v>
          </cell>
          <cell r="W60">
            <v>0</v>
          </cell>
          <cell r="X60">
            <v>0.5</v>
          </cell>
          <cell r="Y60">
            <v>1.5E-3</v>
          </cell>
          <cell r="Z60">
            <v>1.5E-3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3.73</v>
          </cell>
          <cell r="U61">
            <v>3.73</v>
          </cell>
          <cell r="V61">
            <v>0</v>
          </cell>
          <cell r="W61">
            <v>0</v>
          </cell>
          <cell r="X61">
            <v>0.5</v>
          </cell>
          <cell r="Y61">
            <v>1.5E-3</v>
          </cell>
          <cell r="Z61">
            <v>1.5E-3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3.73</v>
          </cell>
          <cell r="U62">
            <v>3.73</v>
          </cell>
          <cell r="V62">
            <v>0</v>
          </cell>
          <cell r="W62">
            <v>0</v>
          </cell>
          <cell r="X62">
            <v>0.5</v>
          </cell>
          <cell r="Y62">
            <v>1.5E-3</v>
          </cell>
          <cell r="Z62">
            <v>1.5E-3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3.58</v>
          </cell>
          <cell r="U63">
            <v>3.58</v>
          </cell>
          <cell r="V63">
            <v>0</v>
          </cell>
          <cell r="W63">
            <v>0</v>
          </cell>
          <cell r="X63">
            <v>0.5</v>
          </cell>
          <cell r="Y63">
            <v>1.5E-3</v>
          </cell>
          <cell r="Z63">
            <v>1.5E-3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3.7710000000000004</v>
          </cell>
          <cell r="U64">
            <v>3.7710000000000004</v>
          </cell>
          <cell r="V64">
            <v>0</v>
          </cell>
          <cell r="W64">
            <v>0</v>
          </cell>
          <cell r="X64">
            <v>0.5</v>
          </cell>
          <cell r="Y64">
            <v>1.5E-3</v>
          </cell>
          <cell r="Z64">
            <v>1.5E-3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3.73</v>
          </cell>
          <cell r="U65">
            <v>3.73</v>
          </cell>
          <cell r="V65">
            <v>0</v>
          </cell>
          <cell r="W65">
            <v>0</v>
          </cell>
          <cell r="X65">
            <v>0.5</v>
          </cell>
          <cell r="Y65">
            <v>1.5E-3</v>
          </cell>
          <cell r="Z65">
            <v>1.5E-3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3.73</v>
          </cell>
          <cell r="U66">
            <v>3.73</v>
          </cell>
          <cell r="V66">
            <v>0</v>
          </cell>
          <cell r="W66">
            <v>0</v>
          </cell>
          <cell r="X66">
            <v>0.5</v>
          </cell>
          <cell r="Y66">
            <v>1.5E-3</v>
          </cell>
          <cell r="Z66">
            <v>1.5E-3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3.58</v>
          </cell>
          <cell r="U67">
            <v>3.58</v>
          </cell>
          <cell r="V67">
            <v>0</v>
          </cell>
          <cell r="W67">
            <v>0</v>
          </cell>
          <cell r="X67">
            <v>0.5</v>
          </cell>
          <cell r="Y67">
            <v>1.5E-3</v>
          </cell>
          <cell r="Z67">
            <v>1.5E-3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3.73</v>
          </cell>
          <cell r="U68">
            <v>3.73</v>
          </cell>
          <cell r="V68">
            <v>0</v>
          </cell>
          <cell r="W68">
            <v>0</v>
          </cell>
          <cell r="X68">
            <v>0.5</v>
          </cell>
          <cell r="Y68">
            <v>1.5E-3</v>
          </cell>
          <cell r="Z68">
            <v>1.5E-3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3.73</v>
          </cell>
          <cell r="U69">
            <v>3.73</v>
          </cell>
          <cell r="V69">
            <v>0</v>
          </cell>
          <cell r="W69">
            <v>0</v>
          </cell>
          <cell r="X69">
            <v>0.5</v>
          </cell>
          <cell r="Y69">
            <v>1.5E-3</v>
          </cell>
          <cell r="Z69">
            <v>1.5E-3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4.1900000000000004</v>
          </cell>
          <cell r="U70">
            <v>4.1900000000000004</v>
          </cell>
          <cell r="V70">
            <v>0</v>
          </cell>
          <cell r="W70">
            <v>0</v>
          </cell>
          <cell r="X70">
            <v>0.5</v>
          </cell>
          <cell r="Y70">
            <v>1.5E-3</v>
          </cell>
          <cell r="Z70">
            <v>1.5E-3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3.84</v>
          </cell>
          <cell r="U71">
            <v>3.84</v>
          </cell>
          <cell r="V71">
            <v>0</v>
          </cell>
          <cell r="W71">
            <v>0</v>
          </cell>
          <cell r="X71">
            <v>0.5</v>
          </cell>
          <cell r="Y71">
            <v>1.5E-3</v>
          </cell>
          <cell r="Z71">
            <v>1.5E-3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3.73</v>
          </cell>
          <cell r="U72">
            <v>3.73</v>
          </cell>
          <cell r="V72">
            <v>0</v>
          </cell>
          <cell r="W72">
            <v>0</v>
          </cell>
          <cell r="X72">
            <v>0.5</v>
          </cell>
          <cell r="Y72">
            <v>1.5E-3</v>
          </cell>
          <cell r="Z72">
            <v>1.5E-3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3.73</v>
          </cell>
          <cell r="U73">
            <v>3.73</v>
          </cell>
          <cell r="V73">
            <v>0</v>
          </cell>
          <cell r="W73">
            <v>0</v>
          </cell>
          <cell r="X73">
            <v>0.5</v>
          </cell>
          <cell r="Y73">
            <v>1.5E-3</v>
          </cell>
          <cell r="Z73">
            <v>1.5E-3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3.9805000000000001</v>
          </cell>
          <cell r="U74">
            <v>3.9805000000000001</v>
          </cell>
          <cell r="V74">
            <v>0</v>
          </cell>
          <cell r="W74">
            <v>0</v>
          </cell>
          <cell r="X74">
            <v>0.5</v>
          </cell>
          <cell r="Y74">
            <v>1.5E-3</v>
          </cell>
          <cell r="Z74">
            <v>1.5E-3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3.84</v>
          </cell>
          <cell r="U75">
            <v>3.84</v>
          </cell>
          <cell r="V75">
            <v>0</v>
          </cell>
          <cell r="W75">
            <v>0</v>
          </cell>
          <cell r="X75">
            <v>0.5</v>
          </cell>
          <cell r="Y75">
            <v>1.5E-3</v>
          </cell>
          <cell r="Z75">
            <v>1.5E-3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3.58</v>
          </cell>
          <cell r="U76">
            <v>3.58</v>
          </cell>
          <cell r="V76">
            <v>0</v>
          </cell>
          <cell r="W76">
            <v>0</v>
          </cell>
          <cell r="X76">
            <v>0.5</v>
          </cell>
          <cell r="Y76">
            <v>1.5E-3</v>
          </cell>
          <cell r="Z76">
            <v>1.5E-3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3.58</v>
          </cell>
          <cell r="U77">
            <v>3.58</v>
          </cell>
          <cell r="V77">
            <v>0</v>
          </cell>
          <cell r="W77">
            <v>0</v>
          </cell>
          <cell r="X77">
            <v>0.5</v>
          </cell>
          <cell r="Y77">
            <v>1.5E-3</v>
          </cell>
          <cell r="Z77">
            <v>1.5E-3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3.89</v>
          </cell>
          <cell r="U78">
            <v>3.89</v>
          </cell>
          <cell r="V78">
            <v>0</v>
          </cell>
          <cell r="W78">
            <v>0</v>
          </cell>
          <cell r="X78">
            <v>0.5</v>
          </cell>
          <cell r="Y78">
            <v>1.5E-3</v>
          </cell>
          <cell r="Z78">
            <v>1.5E-3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3.89</v>
          </cell>
          <cell r="U79">
            <v>3.89</v>
          </cell>
          <cell r="V79">
            <v>0</v>
          </cell>
          <cell r="W79">
            <v>0</v>
          </cell>
          <cell r="X79">
            <v>0.5</v>
          </cell>
          <cell r="Y79">
            <v>1.5E-3</v>
          </cell>
          <cell r="Z79">
            <v>1.5E-3</v>
          </cell>
        </row>
      </sheetData>
      <sheetData sheetId="16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1.9787514099307721</v>
          </cell>
          <cell r="H4">
            <v>2.5184108853664369</v>
          </cell>
          <cell r="I4">
            <v>0</v>
          </cell>
          <cell r="J4">
            <v>0</v>
          </cell>
          <cell r="K4">
            <v>3.1480136067080466</v>
          </cell>
          <cell r="L4">
            <v>3.1480136067080466</v>
          </cell>
          <cell r="M4">
            <v>0</v>
          </cell>
          <cell r="N4">
            <v>4.0474460657674882</v>
          </cell>
          <cell r="O4">
            <v>4.0474460657674882</v>
          </cell>
          <cell r="P4">
            <v>0</v>
          </cell>
          <cell r="Q4">
            <v>4.4971622952972092</v>
          </cell>
          <cell r="R4">
            <v>4.4971622952972092</v>
          </cell>
          <cell r="S4">
            <v>0</v>
          </cell>
          <cell r="T4">
            <v>8.4996367381117253</v>
          </cell>
          <cell r="U4">
            <v>8.4996367381117253</v>
          </cell>
          <cell r="V4" t="str">
            <v>N/A</v>
          </cell>
          <cell r="W4" t="str">
            <v>N/A</v>
          </cell>
          <cell r="X4">
            <v>0.43</v>
          </cell>
          <cell r="Y4">
            <v>1.5E-3</v>
          </cell>
          <cell r="Z4">
            <v>1E-3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1.4250964854840023</v>
          </cell>
          <cell r="H5">
            <v>1.8458020323247322</v>
          </cell>
          <cell r="I5">
            <v>0</v>
          </cell>
          <cell r="J5">
            <v>0</v>
          </cell>
          <cell r="K5">
            <v>2.0485393061616173</v>
          </cell>
          <cell r="L5">
            <v>2.0485393061616173</v>
          </cell>
          <cell r="M5">
            <v>0</v>
          </cell>
          <cell r="N5">
            <v>2.4795072677313947</v>
          </cell>
          <cell r="O5">
            <v>2.4795072677313947</v>
          </cell>
          <cell r="P5">
            <v>0</v>
          </cell>
          <cell r="Q5">
            <v>2.6929486347146918</v>
          </cell>
          <cell r="R5">
            <v>2.6929486347146918</v>
          </cell>
          <cell r="S5">
            <v>0</v>
          </cell>
          <cell r="T5">
            <v>4.334297183827962</v>
          </cell>
          <cell r="U5">
            <v>4.334297183827962</v>
          </cell>
          <cell r="V5" t="str">
            <v>N/A</v>
          </cell>
          <cell r="W5" t="str">
            <v>N/A</v>
          </cell>
          <cell r="X5">
            <v>0.43</v>
          </cell>
          <cell r="Y5">
            <v>1.5E-3</v>
          </cell>
          <cell r="Z5">
            <v>1E-3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1.3625405720346901</v>
          </cell>
          <cell r="H6">
            <v>1.8353419265809821</v>
          </cell>
          <cell r="I6">
            <v>0</v>
          </cell>
          <cell r="J6">
            <v>0</v>
          </cell>
          <cell r="K6">
            <v>2.0254529998443882</v>
          </cell>
          <cell r="L6">
            <v>2.0254529998443882</v>
          </cell>
          <cell r="M6">
            <v>0</v>
          </cell>
          <cell r="N6">
            <v>2.4507362230278384</v>
          </cell>
          <cell r="O6">
            <v>2.4507362230278384</v>
          </cell>
          <cell r="P6">
            <v>0</v>
          </cell>
          <cell r="Q6">
            <v>2.6517294878196394</v>
          </cell>
          <cell r="R6">
            <v>2.6517294878196394</v>
          </cell>
          <cell r="S6">
            <v>0</v>
          </cell>
          <cell r="T6">
            <v>4.2655270268682886</v>
          </cell>
          <cell r="U6">
            <v>4.2655270268682886</v>
          </cell>
          <cell r="V6" t="str">
            <v>N/A</v>
          </cell>
          <cell r="W6" t="str">
            <v>N/A</v>
          </cell>
          <cell r="X6">
            <v>0.43</v>
          </cell>
          <cell r="Y6">
            <v>1.5E-3</v>
          </cell>
          <cell r="Z6">
            <v>1E-3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1.4835524664138711</v>
          </cell>
          <cell r="H7">
            <v>1.5967817265462854</v>
          </cell>
          <cell r="I7">
            <v>0</v>
          </cell>
          <cell r="J7">
            <v>0</v>
          </cell>
          <cell r="K7">
            <v>1.7401231808370534</v>
          </cell>
          <cell r="L7">
            <v>1.7401231808370534</v>
          </cell>
          <cell r="M7">
            <v>0</v>
          </cell>
          <cell r="N7">
            <v>2.1038957004534642</v>
          </cell>
          <cell r="O7">
            <v>2.1038957004534642</v>
          </cell>
          <cell r="P7">
            <v>0</v>
          </cell>
          <cell r="Q7">
            <v>2.257163744480851</v>
          </cell>
          <cell r="R7">
            <v>2.257163744480851</v>
          </cell>
          <cell r="S7">
            <v>0</v>
          </cell>
          <cell r="T7">
            <v>3.6261231168808585</v>
          </cell>
          <cell r="U7">
            <v>3.6261231168808585</v>
          </cell>
          <cell r="V7" t="str">
            <v>N/A</v>
          </cell>
          <cell r="W7" t="str">
            <v>N/A</v>
          </cell>
          <cell r="X7">
            <v>0.43</v>
          </cell>
          <cell r="Y7">
            <v>1.5E-3</v>
          </cell>
          <cell r="Z7">
            <v>1E-3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1.3210907639190546</v>
          </cell>
          <cell r="H8">
            <v>1.6357595466930854</v>
          </cell>
          <cell r="I8">
            <v>0</v>
          </cell>
          <cell r="J8">
            <v>0</v>
          </cell>
          <cell r="K8">
            <v>1.7746884841592163</v>
          </cell>
          <cell r="L8">
            <v>1.7746884841592163</v>
          </cell>
          <cell r="M8">
            <v>0</v>
          </cell>
          <cell r="N8">
            <v>2.14510569126332</v>
          </cell>
          <cell r="O8">
            <v>2.14510569126332</v>
          </cell>
          <cell r="P8">
            <v>0</v>
          </cell>
          <cell r="Q8">
            <v>2.2943681093806787</v>
          </cell>
          <cell r="R8">
            <v>2.2943681093806787</v>
          </cell>
          <cell r="S8">
            <v>0</v>
          </cell>
          <cell r="T8">
            <v>3.6841643545475549</v>
          </cell>
          <cell r="U8">
            <v>3.6841643545475549</v>
          </cell>
          <cell r="V8" t="str">
            <v>N/A</v>
          </cell>
          <cell r="W8" t="str">
            <v>N/A</v>
          </cell>
          <cell r="X8">
            <v>0.43</v>
          </cell>
          <cell r="Y8">
            <v>1.5E-3</v>
          </cell>
          <cell r="Z8">
            <v>1E-3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1.5089865756320502</v>
          </cell>
          <cell r="H9">
            <v>1.6134730440897431</v>
          </cell>
          <cell r="I9">
            <v>0</v>
          </cell>
          <cell r="J9">
            <v>0</v>
          </cell>
          <cell r="K9">
            <v>1.7363694178265523</v>
          </cell>
          <cell r="L9">
            <v>1.7363694178265523</v>
          </cell>
          <cell r="M9">
            <v>0</v>
          </cell>
          <cell r="N9">
            <v>2.097745235607837</v>
          </cell>
          <cell r="O9">
            <v>2.097745235607837</v>
          </cell>
          <cell r="P9">
            <v>0</v>
          </cell>
          <cell r="Q9">
            <v>2.2311284445165702</v>
          </cell>
          <cell r="R9">
            <v>2.2311284445165702</v>
          </cell>
          <cell r="S9">
            <v>0</v>
          </cell>
          <cell r="T9">
            <v>3.5795063905776874</v>
          </cell>
          <cell r="U9">
            <v>3.5795063905776874</v>
          </cell>
          <cell r="V9" t="str">
            <v>N/A</v>
          </cell>
          <cell r="W9" t="str">
            <v>N/A</v>
          </cell>
          <cell r="X9">
            <v>0.43</v>
          </cell>
          <cell r="Y9">
            <v>1.5E-3</v>
          </cell>
          <cell r="Z9">
            <v>1E-3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1.7633159573917963</v>
          </cell>
          <cell r="H10">
            <v>1.9041399805191688</v>
          </cell>
          <cell r="I10">
            <v>0</v>
          </cell>
          <cell r="J10">
            <v>0</v>
          </cell>
          <cell r="K10">
            <v>2.0878935995536398</v>
          </cell>
          <cell r="L10">
            <v>2.0878935995536398</v>
          </cell>
          <cell r="M10">
            <v>0</v>
          </cell>
          <cell r="N10">
            <v>2.5253093120138241</v>
          </cell>
          <cell r="O10">
            <v>2.5253093120138241</v>
          </cell>
          <cell r="P10">
            <v>0</v>
          </cell>
          <cell r="Q10">
            <v>2.7206335417731755</v>
          </cell>
          <cell r="R10">
            <v>2.7206335417731755</v>
          </cell>
          <cell r="S10">
            <v>0</v>
          </cell>
          <cell r="T10">
            <v>4.3734845282324759</v>
          </cell>
          <cell r="U10">
            <v>4.3734845282324759</v>
          </cell>
          <cell r="V10" t="str">
            <v>N/A</v>
          </cell>
          <cell r="W10" t="str">
            <v>N/A</v>
          </cell>
          <cell r="X10">
            <v>0.43</v>
          </cell>
          <cell r="Y10">
            <v>1.5E-3</v>
          </cell>
          <cell r="Z10">
            <v>1E-3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1.6745295050542928</v>
          </cell>
          <cell r="H11">
            <v>2.2275416058950133</v>
          </cell>
          <cell r="I11">
            <v>0</v>
          </cell>
          <cell r="J11">
            <v>0</v>
          </cell>
          <cell r="K11">
            <v>2.7005964848527109</v>
          </cell>
          <cell r="L11">
            <v>2.7005964848527109</v>
          </cell>
          <cell r="M11">
            <v>0</v>
          </cell>
          <cell r="N11">
            <v>3.0155042549834254</v>
          </cell>
          <cell r="O11">
            <v>3.0155042549834254</v>
          </cell>
          <cell r="P11">
            <v>0</v>
          </cell>
          <cell r="Q11">
            <v>3.2907999231443954</v>
          </cell>
          <cell r="R11">
            <v>3.2907999231443954</v>
          </cell>
          <cell r="S11">
            <v>0</v>
          </cell>
          <cell r="T11">
            <v>5.3003644345460286</v>
          </cell>
          <cell r="U11">
            <v>5.3003644345460286</v>
          </cell>
          <cell r="V11" t="str">
            <v>N/A</v>
          </cell>
          <cell r="W11" t="str">
            <v>N/A</v>
          </cell>
          <cell r="X11">
            <v>0.43</v>
          </cell>
          <cell r="Y11">
            <v>1.5E-3</v>
          </cell>
          <cell r="Z11">
            <v>1E-3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1.7181858002827755</v>
          </cell>
          <cell r="H12">
            <v>2.1867819276326235</v>
          </cell>
          <cell r="I12">
            <v>0</v>
          </cell>
          <cell r="J12">
            <v>0</v>
          </cell>
          <cell r="K12">
            <v>2.7334774095407792</v>
          </cell>
          <cell r="L12">
            <v>2.7334774095407792</v>
          </cell>
          <cell r="M12">
            <v>0</v>
          </cell>
          <cell r="N12">
            <v>3.5144709551238589</v>
          </cell>
          <cell r="O12">
            <v>3.5144709551238589</v>
          </cell>
          <cell r="P12">
            <v>0</v>
          </cell>
          <cell r="Q12">
            <v>3.9049677279153987</v>
          </cell>
          <cell r="R12">
            <v>3.9049677279153987</v>
          </cell>
          <cell r="S12">
            <v>0</v>
          </cell>
          <cell r="T12">
            <v>7.3803890057601036</v>
          </cell>
          <cell r="U12">
            <v>7.3803890057601036</v>
          </cell>
          <cell r="V12" t="str">
            <v>N/A</v>
          </cell>
          <cell r="W12" t="str">
            <v>N/A</v>
          </cell>
          <cell r="X12">
            <v>0.43</v>
          </cell>
          <cell r="Y12">
            <v>1.5E-3</v>
          </cell>
          <cell r="Z12">
            <v>1E-3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1.5244583014273776</v>
          </cell>
          <cell r="H13">
            <v>2.0279095009266044</v>
          </cell>
          <cell r="I13">
            <v>0</v>
          </cell>
          <cell r="J13">
            <v>0</v>
          </cell>
          <cell r="K13">
            <v>2.4585692385311702</v>
          </cell>
          <cell r="L13">
            <v>2.4585692385311702</v>
          </cell>
          <cell r="M13">
            <v>0</v>
          </cell>
          <cell r="N13">
            <v>2.7452549988660935</v>
          </cell>
          <cell r="O13">
            <v>2.7452549988660935</v>
          </cell>
          <cell r="P13">
            <v>0</v>
          </cell>
          <cell r="Q13">
            <v>2.9958786907199917</v>
          </cell>
          <cell r="R13">
            <v>2.9958786907199917</v>
          </cell>
          <cell r="S13">
            <v>0</v>
          </cell>
          <cell r="T13">
            <v>4.8253461873591421</v>
          </cell>
          <cell r="U13">
            <v>4.8253461873591421</v>
          </cell>
          <cell r="V13" t="str">
            <v>N/A</v>
          </cell>
          <cell r="W13" t="str">
            <v>N/A</v>
          </cell>
          <cell r="X13">
            <v>0.43</v>
          </cell>
          <cell r="Y13">
            <v>1.5E-3</v>
          </cell>
          <cell r="Z13">
            <v>1E-3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1.3887188624437887</v>
          </cell>
          <cell r="H14">
            <v>1.7986852993717595</v>
          </cell>
          <cell r="I14">
            <v>0</v>
          </cell>
          <cell r="J14">
            <v>0</v>
          </cell>
          <cell r="K14">
            <v>1.9962474147551919</v>
          </cell>
          <cell r="L14">
            <v>1.9962474147551919</v>
          </cell>
          <cell r="M14">
            <v>0</v>
          </cell>
          <cell r="N14">
            <v>2.4162143036200079</v>
          </cell>
          <cell r="O14">
            <v>2.4162143036200079</v>
          </cell>
          <cell r="P14">
            <v>0</v>
          </cell>
          <cell r="Q14">
            <v>2.6242072748852636</v>
          </cell>
          <cell r="R14">
            <v>2.6242072748852636</v>
          </cell>
          <cell r="S14">
            <v>0</v>
          </cell>
          <cell r="T14">
            <v>4.2236580581943013</v>
          </cell>
          <cell r="U14">
            <v>4.2236580581943013</v>
          </cell>
          <cell r="V14" t="str">
            <v>N/A</v>
          </cell>
          <cell r="W14" t="str">
            <v>N/A</v>
          </cell>
          <cell r="X14">
            <v>0.43</v>
          </cell>
          <cell r="Y14">
            <v>1.5E-3</v>
          </cell>
          <cell r="Z14">
            <v>1E-3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1.4220340705442061</v>
          </cell>
          <cell r="H15">
            <v>1.5305680586140873</v>
          </cell>
          <cell r="I15">
            <v>0</v>
          </cell>
          <cell r="J15">
            <v>0</v>
          </cell>
          <cell r="K15">
            <v>1.6679655799943407</v>
          </cell>
          <cell r="L15">
            <v>1.6679655799943407</v>
          </cell>
          <cell r="M15">
            <v>0</v>
          </cell>
          <cell r="N15">
            <v>2.0166535627474458</v>
          </cell>
          <cell r="O15">
            <v>2.0166535627474458</v>
          </cell>
          <cell r="P15">
            <v>0</v>
          </cell>
          <cell r="Q15">
            <v>2.1635660484645576</v>
          </cell>
          <cell r="R15">
            <v>2.1635660484645576</v>
          </cell>
          <cell r="S15">
            <v>0</v>
          </cell>
          <cell r="T15">
            <v>3.4757588510887323</v>
          </cell>
          <cell r="U15">
            <v>3.4757588510887323</v>
          </cell>
          <cell r="V15" t="str">
            <v>N/A</v>
          </cell>
          <cell r="W15" t="str">
            <v>N/A</v>
          </cell>
          <cell r="X15">
            <v>0.43</v>
          </cell>
          <cell r="Y15">
            <v>1.5E-3</v>
          </cell>
          <cell r="Z15">
            <v>1E-3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1.5879197081573611</v>
          </cell>
          <cell r="H16">
            <v>1.7091145952778402</v>
          </cell>
          <cell r="I16">
            <v>0</v>
          </cell>
          <cell r="J16">
            <v>0</v>
          </cell>
          <cell r="K16">
            <v>1.8625400557298404</v>
          </cell>
          <cell r="L16">
            <v>1.8625400557298404</v>
          </cell>
          <cell r="M16">
            <v>0</v>
          </cell>
          <cell r="N16">
            <v>2.2519038067680945</v>
          </cell>
          <cell r="O16">
            <v>2.2519038067680945</v>
          </cell>
          <cell r="P16">
            <v>0</v>
          </cell>
          <cell r="Q16">
            <v>2.4159541880330888</v>
          </cell>
          <cell r="R16">
            <v>2.4159541880330888</v>
          </cell>
          <cell r="S16">
            <v>0</v>
          </cell>
          <cell r="T16">
            <v>3.881219230094819</v>
          </cell>
          <cell r="U16">
            <v>3.881219230094819</v>
          </cell>
          <cell r="V16" t="str">
            <v>N/A</v>
          </cell>
          <cell r="W16" t="str">
            <v>N/A</v>
          </cell>
          <cell r="X16">
            <v>0.43</v>
          </cell>
          <cell r="Y16">
            <v>1.5E-3</v>
          </cell>
          <cell r="Z16">
            <v>1E-3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1.7045752071172295</v>
          </cell>
          <cell r="H17">
            <v>1.8407080070179829</v>
          </cell>
          <cell r="I17">
            <v>0</v>
          </cell>
          <cell r="J17">
            <v>0</v>
          </cell>
          <cell r="K17">
            <v>2.0183403036640839</v>
          </cell>
          <cell r="L17">
            <v>2.0183403036640839</v>
          </cell>
          <cell r="M17">
            <v>0</v>
          </cell>
          <cell r="N17">
            <v>2.44118453389836</v>
          </cell>
          <cell r="O17">
            <v>2.44118453389836</v>
          </cell>
          <cell r="P17">
            <v>0</v>
          </cell>
          <cell r="Q17">
            <v>2.6300019934134058</v>
          </cell>
          <cell r="R17">
            <v>2.6300019934134058</v>
          </cell>
          <cell r="S17">
            <v>0</v>
          </cell>
          <cell r="T17">
            <v>4.2277921119495883</v>
          </cell>
          <cell r="U17">
            <v>4.2277921119495883</v>
          </cell>
          <cell r="V17" t="str">
            <v>N/A</v>
          </cell>
          <cell r="W17" t="str">
            <v>N/A</v>
          </cell>
          <cell r="X17">
            <v>0.43</v>
          </cell>
          <cell r="Y17">
            <v>1.5E-3</v>
          </cell>
          <cell r="Z17">
            <v>1E-3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1.4063262086860373</v>
          </cell>
          <cell r="H18">
            <v>1.870764374024674</v>
          </cell>
          <cell r="I18">
            <v>0</v>
          </cell>
          <cell r="J18">
            <v>0</v>
          </cell>
          <cell r="K18">
            <v>2.2680517747046882</v>
          </cell>
          <cell r="L18">
            <v>2.2680517747046882</v>
          </cell>
          <cell r="M18">
            <v>0</v>
          </cell>
          <cell r="N18">
            <v>2.5325219134015535</v>
          </cell>
          <cell r="O18">
            <v>2.5325219134015535</v>
          </cell>
          <cell r="P18">
            <v>0</v>
          </cell>
          <cell r="Q18">
            <v>2.7637244763327775</v>
          </cell>
          <cell r="R18">
            <v>2.7637244763327775</v>
          </cell>
          <cell r="S18">
            <v>0</v>
          </cell>
          <cell r="T18">
            <v>4.4514243537606397</v>
          </cell>
          <cell r="U18">
            <v>4.4514243537606397</v>
          </cell>
          <cell r="V18" t="str">
            <v>N/A</v>
          </cell>
          <cell r="W18" t="str">
            <v>N/A</v>
          </cell>
          <cell r="X18">
            <v>0.43</v>
          </cell>
          <cell r="Y18">
            <v>1.5E-3</v>
          </cell>
          <cell r="Z18">
            <v>1E-3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7.1940494626665279</v>
          </cell>
          <cell r="H19">
            <v>9.1560629524846728</v>
          </cell>
          <cell r="I19">
            <v>0</v>
          </cell>
          <cell r="J19">
            <v>0</v>
          </cell>
          <cell r="K19">
            <v>11.44507869060584</v>
          </cell>
          <cell r="L19">
            <v>11.44507869060584</v>
          </cell>
          <cell r="M19">
            <v>0</v>
          </cell>
          <cell r="N19">
            <v>14.715101173636082</v>
          </cell>
          <cell r="O19">
            <v>14.715101173636082</v>
          </cell>
          <cell r="P19">
            <v>0</v>
          </cell>
          <cell r="Q19">
            <v>16.350112415151202</v>
          </cell>
          <cell r="R19">
            <v>16.350112415151202</v>
          </cell>
          <cell r="S19">
            <v>0</v>
          </cell>
          <cell r="T19">
            <v>30.901712464635771</v>
          </cell>
          <cell r="U19">
            <v>30.901712464635771</v>
          </cell>
          <cell r="V19" t="str">
            <v>N/A</v>
          </cell>
          <cell r="W19" t="str">
            <v>N/A</v>
          </cell>
          <cell r="X19">
            <v>0.43</v>
          </cell>
          <cell r="Y19">
            <v>1.5E-3</v>
          </cell>
          <cell r="Z19">
            <v>1E-3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1.3231935734419575</v>
          </cell>
          <cell r="H20">
            <v>1.6840645480170369</v>
          </cell>
          <cell r="I20">
            <v>0</v>
          </cell>
          <cell r="J20">
            <v>0</v>
          </cell>
          <cell r="K20">
            <v>2.1050806850212962</v>
          </cell>
          <cell r="L20">
            <v>2.1050806850212962</v>
          </cell>
          <cell r="M20">
            <v>0</v>
          </cell>
          <cell r="N20">
            <v>2.7065323093130949</v>
          </cell>
          <cell r="O20">
            <v>2.7065323093130949</v>
          </cell>
          <cell r="P20">
            <v>0</v>
          </cell>
          <cell r="Q20">
            <v>3.0072581214589942</v>
          </cell>
          <cell r="R20">
            <v>3.0072581214589942</v>
          </cell>
          <cell r="S20">
            <v>0</v>
          </cell>
          <cell r="T20">
            <v>5.6837178495574996</v>
          </cell>
          <cell r="U20">
            <v>5.6837178495574996</v>
          </cell>
          <cell r="V20" t="str">
            <v>N/A</v>
          </cell>
          <cell r="W20" t="str">
            <v>N/A</v>
          </cell>
          <cell r="X20">
            <v>0.43</v>
          </cell>
          <cell r="Y20">
            <v>1.5E-3</v>
          </cell>
          <cell r="Z20">
            <v>1E-3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1.8223835802573898</v>
          </cell>
          <cell r="H21">
            <v>1.9679249316965908</v>
          </cell>
          <cell r="I21">
            <v>0</v>
          </cell>
          <cell r="J21">
            <v>0</v>
          </cell>
          <cell r="K21">
            <v>2.1578339362272438</v>
          </cell>
          <cell r="L21">
            <v>2.1578339362272438</v>
          </cell>
          <cell r="M21">
            <v>0</v>
          </cell>
          <cell r="N21">
            <v>2.6099022163289645</v>
          </cell>
          <cell r="O21">
            <v>2.6099022163289645</v>
          </cell>
          <cell r="P21">
            <v>0</v>
          </cell>
          <cell r="Q21">
            <v>2.8117694243285873</v>
          </cell>
          <cell r="R21">
            <v>2.8117694243285873</v>
          </cell>
          <cell r="S21">
            <v>0</v>
          </cell>
          <cell r="T21">
            <v>4.5199876739898901</v>
          </cell>
          <cell r="U21">
            <v>4.5199876739898901</v>
          </cell>
          <cell r="V21" t="str">
            <v>N/A</v>
          </cell>
          <cell r="W21" t="str">
            <v>N/A</v>
          </cell>
          <cell r="X21">
            <v>0.43</v>
          </cell>
          <cell r="Y21">
            <v>1.5E-3</v>
          </cell>
          <cell r="Z21">
            <v>1E-3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3.8672786146782121</v>
          </cell>
          <cell r="H23">
            <v>5.1667340689554662</v>
          </cell>
          <cell r="I23">
            <v>0</v>
          </cell>
          <cell r="J23">
            <v>0</v>
          </cell>
          <cell r="K23">
            <v>5.2282428078716032</v>
          </cell>
          <cell r="L23">
            <v>5.2282428078716032</v>
          </cell>
          <cell r="M23">
            <v>0</v>
          </cell>
          <cell r="N23">
            <v>6.3479921375551429</v>
          </cell>
          <cell r="O23">
            <v>6.3479921375551429</v>
          </cell>
          <cell r="P23">
            <v>0</v>
          </cell>
          <cell r="Q23">
            <v>7.3915092027196927</v>
          </cell>
          <cell r="R23">
            <v>7.3915092027196927</v>
          </cell>
          <cell r="S23">
            <v>0</v>
          </cell>
          <cell r="T23">
            <v>11.383337164740198</v>
          </cell>
          <cell r="U23">
            <v>11.383337164740198</v>
          </cell>
          <cell r="V23" t="str">
            <v>N/A</v>
          </cell>
          <cell r="W23" t="str">
            <v>N/A</v>
          </cell>
          <cell r="X23" t="str">
            <v>N/A</v>
          </cell>
          <cell r="Y23">
            <v>1.5E-3</v>
          </cell>
          <cell r="Z23">
            <v>1E-3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3.377995773608744</v>
          </cell>
          <cell r="H24">
            <v>4.5916525180087326</v>
          </cell>
          <cell r="I24">
            <v>0</v>
          </cell>
          <cell r="J24">
            <v>0</v>
          </cell>
          <cell r="K24">
            <v>5.2160808865823727</v>
          </cell>
          <cell r="L24">
            <v>5.2160808865823727</v>
          </cell>
          <cell r="M24">
            <v>0</v>
          </cell>
          <cell r="N24">
            <v>6.3220932096727394</v>
          </cell>
          <cell r="O24">
            <v>6.3220932096727394</v>
          </cell>
          <cell r="P24">
            <v>0</v>
          </cell>
          <cell r="Q24">
            <v>6.970650986053772</v>
          </cell>
          <cell r="R24">
            <v>6.970650986053772</v>
          </cell>
          <cell r="S24">
            <v>0</v>
          </cell>
          <cell r="T24">
            <v>11.244659208011024</v>
          </cell>
          <cell r="U24">
            <v>11.244659208011024</v>
          </cell>
          <cell r="V24" t="str">
            <v>N/A</v>
          </cell>
          <cell r="W24" t="str">
            <v>N/A</v>
          </cell>
          <cell r="X24" t="str">
            <v>N/A</v>
          </cell>
          <cell r="Y24">
            <v>1.5E-3</v>
          </cell>
          <cell r="Z24">
            <v>1E-3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7.9941860465116283</v>
          </cell>
          <cell r="H25">
            <v>10.174418604651162</v>
          </cell>
          <cell r="I25">
            <v>0</v>
          </cell>
          <cell r="J25">
            <v>0</v>
          </cell>
          <cell r="K25">
            <v>12.718023255813954</v>
          </cell>
          <cell r="L25">
            <v>12.718023255813954</v>
          </cell>
          <cell r="M25">
            <v>0</v>
          </cell>
          <cell r="N25">
            <v>16.351744186046513</v>
          </cell>
          <cell r="O25">
            <v>16.351744186046513</v>
          </cell>
          <cell r="P25">
            <v>0</v>
          </cell>
          <cell r="Q25">
            <v>18.168604651162791</v>
          </cell>
          <cell r="R25">
            <v>18.168604651162791</v>
          </cell>
          <cell r="S25">
            <v>0</v>
          </cell>
          <cell r="T25">
            <v>34.338662790697676</v>
          </cell>
          <cell r="U25">
            <v>34.338662790697676</v>
          </cell>
          <cell r="V25" t="str">
            <v>N/A</v>
          </cell>
          <cell r="W25" t="str">
            <v>N/A</v>
          </cell>
          <cell r="X25" t="str">
            <v>N/A</v>
          </cell>
          <cell r="Y25">
            <v>1.5E-3</v>
          </cell>
          <cell r="Z25">
            <v>1E-3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4.2635658914728678</v>
          </cell>
          <cell r="H26">
            <v>5.4263565891472876</v>
          </cell>
          <cell r="I26">
            <v>0</v>
          </cell>
          <cell r="J26">
            <v>0</v>
          </cell>
          <cell r="K26">
            <v>6.7829457364341081</v>
          </cell>
          <cell r="L26">
            <v>6.7829457364341081</v>
          </cell>
          <cell r="M26">
            <v>0</v>
          </cell>
          <cell r="N26">
            <v>8.720930232558139</v>
          </cell>
          <cell r="O26">
            <v>8.720930232558139</v>
          </cell>
          <cell r="P26">
            <v>0</v>
          </cell>
          <cell r="Q26">
            <v>9.6899224806201563</v>
          </cell>
          <cell r="R26">
            <v>9.6899224806201563</v>
          </cell>
          <cell r="S26">
            <v>0</v>
          </cell>
          <cell r="T26">
            <v>18.313953488372093</v>
          </cell>
          <cell r="U26">
            <v>18.313953488372093</v>
          </cell>
          <cell r="V26" t="str">
            <v>N/A</v>
          </cell>
          <cell r="W26" t="str">
            <v>N/A</v>
          </cell>
          <cell r="X26" t="str">
            <v>N/A</v>
          </cell>
          <cell r="Y26">
            <v>1.5E-3</v>
          </cell>
          <cell r="Z26">
            <v>1E-3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3.0095759233926129</v>
          </cell>
          <cell r="H28">
            <v>3.8303693570451434</v>
          </cell>
          <cell r="I28">
            <v>0</v>
          </cell>
          <cell r="J28">
            <v>0</v>
          </cell>
          <cell r="K28">
            <v>4.7879616963064295</v>
          </cell>
          <cell r="L28">
            <v>4.7879616963064295</v>
          </cell>
          <cell r="M28">
            <v>0</v>
          </cell>
          <cell r="N28">
            <v>6.1559507523939807</v>
          </cell>
          <cell r="O28">
            <v>6.1559507523939807</v>
          </cell>
          <cell r="P28">
            <v>0</v>
          </cell>
          <cell r="Q28">
            <v>9.8603556771545833</v>
          </cell>
          <cell r="R28">
            <v>9.8603556771545833</v>
          </cell>
          <cell r="S28">
            <v>0</v>
          </cell>
          <cell r="T28">
            <v>14.679890560875512</v>
          </cell>
          <cell r="U28">
            <v>14.679890560875512</v>
          </cell>
          <cell r="V28" t="str">
            <v>Conforme Lei 12.619: 8,0 horas de direção por dia, com 2 horas extras por dia</v>
          </cell>
          <cell r="W28" t="str">
            <v>Conforme legislação vigente</v>
          </cell>
          <cell r="X28">
            <v>0.43</v>
          </cell>
          <cell r="Y28">
            <v>1.5E-3</v>
          </cell>
          <cell r="Z28">
            <v>1E-3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1.3553186702177722</v>
          </cell>
          <cell r="H29">
            <v>1.8256140260205991</v>
          </cell>
          <cell r="I29">
            <v>0</v>
          </cell>
          <cell r="J29">
            <v>0</v>
          </cell>
          <cell r="K29">
            <v>2.0147174496524296</v>
          </cell>
          <cell r="L29">
            <v>2.0147174496524296</v>
          </cell>
          <cell r="M29">
            <v>0</v>
          </cell>
          <cell r="N29">
            <v>2.4377465354213679</v>
          </cell>
          <cell r="O29">
            <v>2.4377465354213679</v>
          </cell>
          <cell r="P29">
            <v>0</v>
          </cell>
          <cell r="Q29">
            <v>3.0859948320413433</v>
          </cell>
          <cell r="R29">
            <v>3.0859948320413433</v>
          </cell>
          <cell r="S29">
            <v>0</v>
          </cell>
          <cell r="T29">
            <v>4.555878552971576</v>
          </cell>
          <cell r="U29">
            <v>4.555878552971576</v>
          </cell>
          <cell r="V29" t="str">
            <v>Conforme Lei 12.619: 8,0 horas de direção por dia, com 2 horas extras por dia</v>
          </cell>
          <cell r="W29" t="str">
            <v>Conforme legislação vigente</v>
          </cell>
          <cell r="X29">
            <v>0.43</v>
          </cell>
          <cell r="Y29">
            <v>1.5E-3</v>
          </cell>
          <cell r="Z29">
            <v>1E-3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1.4404191520454335</v>
          </cell>
          <cell r="H30">
            <v>1.5503563457470577</v>
          </cell>
          <cell r="I30">
            <v>0</v>
          </cell>
          <cell r="J30">
            <v>0</v>
          </cell>
          <cell r="K30">
            <v>1.6895302413232369</v>
          </cell>
          <cell r="L30">
            <v>1.6895302413232369</v>
          </cell>
          <cell r="M30">
            <v>0</v>
          </cell>
          <cell r="N30">
            <v>2.0427263136602725</v>
          </cell>
          <cell r="O30">
            <v>2.0427263136602725</v>
          </cell>
          <cell r="P30">
            <v>0</v>
          </cell>
          <cell r="Q30">
            <v>2.4397217996087806</v>
          </cell>
          <cell r="R30">
            <v>2.4397217996087806</v>
          </cell>
          <cell r="S30">
            <v>0</v>
          </cell>
          <cell r="T30">
            <v>3.613344925016301</v>
          </cell>
          <cell r="U30">
            <v>3.613344925016301</v>
          </cell>
          <cell r="V30" t="str">
            <v>Conforme Lei 12.619: 8,0 horas de direção por dia, com 2 horas extras por dia</v>
          </cell>
          <cell r="W30" t="str">
            <v>Conforme legislação vigente</v>
          </cell>
          <cell r="X30">
            <v>0.43</v>
          </cell>
          <cell r="Y30">
            <v>1.5E-3</v>
          </cell>
          <cell r="Z30">
            <v>1E-3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1.4745967209037634</v>
          </cell>
          <cell r="H31">
            <v>1.5767019392367982</v>
          </cell>
          <cell r="I31">
            <v>0</v>
          </cell>
          <cell r="J31">
            <v>0</v>
          </cell>
          <cell r="K31">
            <v>1.6967975004894595</v>
          </cell>
          <cell r="L31">
            <v>1.6967975004894595</v>
          </cell>
          <cell r="M31">
            <v>0</v>
          </cell>
          <cell r="N31">
            <v>2.0499375512490206</v>
          </cell>
          <cell r="O31">
            <v>2.0499375512490206</v>
          </cell>
          <cell r="P31">
            <v>0</v>
          </cell>
          <cell r="Q31">
            <v>1.8685867620751342</v>
          </cell>
          <cell r="R31">
            <v>1.8685867620751342</v>
          </cell>
          <cell r="S31">
            <v>0</v>
          </cell>
          <cell r="T31">
            <v>2.7100632793100683</v>
          </cell>
          <cell r="U31">
            <v>2.7100632793100683</v>
          </cell>
          <cell r="V31" t="str">
            <v>Conforme Lei 12.619: 8,0 horas de direção por dia, com 2 horas extras por dia</v>
          </cell>
          <cell r="W31" t="str">
            <v>Conforme legislação vigente</v>
          </cell>
          <cell r="X31">
            <v>0.43</v>
          </cell>
          <cell r="Y31">
            <v>1.5E-3</v>
          </cell>
          <cell r="Z31">
            <v>1E-3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9.8389982110912353</v>
          </cell>
          <cell r="H32">
            <v>12.522361359570663</v>
          </cell>
          <cell r="I32">
            <v>0</v>
          </cell>
          <cell r="J32">
            <v>0</v>
          </cell>
          <cell r="K32">
            <v>15.652951699463328</v>
          </cell>
          <cell r="L32">
            <v>15.652951699463328</v>
          </cell>
          <cell r="M32">
            <v>0</v>
          </cell>
          <cell r="N32">
            <v>20.125223613595704</v>
          </cell>
          <cell r="O32">
            <v>20.125223613595704</v>
          </cell>
          <cell r="P32">
            <v>0</v>
          </cell>
          <cell r="Q32">
            <v>22.361359570661897</v>
          </cell>
          <cell r="R32">
            <v>22.361359570661897</v>
          </cell>
          <cell r="S32">
            <v>0</v>
          </cell>
          <cell r="T32">
            <v>42.262969588550988</v>
          </cell>
          <cell r="U32">
            <v>42.262969588550988</v>
          </cell>
          <cell r="V32" t="str">
            <v>Conforme Lei 12.619: 8,0 horas de direção por dia, com 2 horas extras por dia</v>
          </cell>
          <cell r="W32" t="str">
            <v>Conforme legislação vigente</v>
          </cell>
          <cell r="X32">
            <v>0.43</v>
          </cell>
          <cell r="Y32">
            <v>1.5E-3</v>
          </cell>
          <cell r="Z32">
            <v>1E-3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1.4444843722057834</v>
          </cell>
          <cell r="H33">
            <v>1.945720211943007</v>
          </cell>
          <cell r="I33">
            <v>0</v>
          </cell>
          <cell r="J33">
            <v>0</v>
          </cell>
          <cell r="K33">
            <v>2.1472646502874579</v>
          </cell>
          <cell r="L33">
            <v>2.1472646502874579</v>
          </cell>
          <cell r="M33">
            <v>0</v>
          </cell>
          <cell r="N33">
            <v>2.5981245969622475</v>
          </cell>
          <cell r="O33">
            <v>2.5981245969622475</v>
          </cell>
          <cell r="P33">
            <v>0</v>
          </cell>
          <cell r="Q33">
            <v>3.2890208078335372</v>
          </cell>
          <cell r="R33">
            <v>3.2890208078335372</v>
          </cell>
          <cell r="S33">
            <v>0</v>
          </cell>
          <cell r="T33">
            <v>4.8556074051407592</v>
          </cell>
          <cell r="U33">
            <v>4.8556074051407592</v>
          </cell>
          <cell r="V33" t="str">
            <v>Conforme Lei 12.619: 8,0 horas de direção por dia, com 2 horas extras por dia</v>
          </cell>
          <cell r="W33" t="str">
            <v>Conforme legislação vigente</v>
          </cell>
          <cell r="X33">
            <v>0.43</v>
          </cell>
          <cell r="Y33">
            <v>1.5E-3</v>
          </cell>
          <cell r="Z33">
            <v>1E-3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1.5412484926886136</v>
          </cell>
          <cell r="H34">
            <v>1.6588812899493515</v>
          </cell>
          <cell r="I34">
            <v>0</v>
          </cell>
          <cell r="J34">
            <v>0</v>
          </cell>
          <cell r="K34">
            <v>1.8077973582158635</v>
          </cell>
          <cell r="L34">
            <v>1.8077973582158635</v>
          </cell>
          <cell r="M34">
            <v>0</v>
          </cell>
          <cell r="N34">
            <v>2.1857171556164916</v>
          </cell>
          <cell r="O34">
            <v>2.1857171556164916</v>
          </cell>
          <cell r="P34">
            <v>0</v>
          </cell>
          <cell r="Q34">
            <v>2.6105023255813951</v>
          </cell>
          <cell r="R34">
            <v>2.6105023255813951</v>
          </cell>
          <cell r="S34">
            <v>0</v>
          </cell>
          <cell r="T34">
            <v>3.8662790697674421</v>
          </cell>
          <cell r="U34">
            <v>3.8662790697674421</v>
          </cell>
          <cell r="V34" t="str">
            <v>Conforme Lei 12.619: 8,0 horas de direção por dia, com 2 horas extras por dia</v>
          </cell>
          <cell r="W34" t="str">
            <v>Conforme legislação vigente</v>
          </cell>
          <cell r="X34">
            <v>0.43</v>
          </cell>
          <cell r="Y34">
            <v>1.5E-3</v>
          </cell>
          <cell r="Z34">
            <v>1E-3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1.5074809200788473</v>
          </cell>
          <cell r="H35">
            <v>1.6118631327174311</v>
          </cell>
          <cell r="I35">
            <v>0</v>
          </cell>
          <cell r="J35">
            <v>0</v>
          </cell>
          <cell r="K35">
            <v>1.7346368813689192</v>
          </cell>
          <cell r="L35">
            <v>1.7346368813689192</v>
          </cell>
          <cell r="M35">
            <v>0</v>
          </cell>
          <cell r="N35">
            <v>2.0956521210538694</v>
          </cell>
          <cell r="O35">
            <v>2.0956521210538694</v>
          </cell>
          <cell r="P35">
            <v>0</v>
          </cell>
          <cell r="Q35">
            <v>1.91025712414019</v>
          </cell>
          <cell r="R35">
            <v>1.91025712414019</v>
          </cell>
          <cell r="S35">
            <v>0</v>
          </cell>
          <cell r="T35">
            <v>2.770498962768861</v>
          </cell>
          <cell r="U35">
            <v>2.770498962768861</v>
          </cell>
          <cell r="V35" t="str">
            <v>Conforme Lei 12.619: 8,0 horas de direção por dia, com 2 horas extras por dia</v>
          </cell>
          <cell r="W35" t="str">
            <v>Conforme legislação vigente</v>
          </cell>
          <cell r="X35">
            <v>0.43</v>
          </cell>
          <cell r="Y35">
            <v>1.5E-3</v>
          </cell>
          <cell r="Z35">
            <v>1E-3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1.3470038317501785</v>
          </cell>
          <cell r="H36">
            <v>1.814413939971393</v>
          </cell>
          <cell r="I36">
            <v>0</v>
          </cell>
          <cell r="J36">
            <v>0</v>
          </cell>
          <cell r="K36">
            <v>2.0023572198999608</v>
          </cell>
          <cell r="L36">
            <v>2.0023572198999608</v>
          </cell>
          <cell r="M36">
            <v>0</v>
          </cell>
          <cell r="N36">
            <v>2.4227910352040594</v>
          </cell>
          <cell r="O36">
            <v>2.4227910352040594</v>
          </cell>
          <cell r="P36">
            <v>0</v>
          </cell>
          <cell r="Q36">
            <v>3.0670623484091881</v>
          </cell>
          <cell r="R36">
            <v>3.0670623484091881</v>
          </cell>
          <cell r="S36">
            <v>0</v>
          </cell>
          <cell r="T36">
            <v>4.5279283777999719</v>
          </cell>
          <cell r="U36">
            <v>4.5279283777999719</v>
          </cell>
          <cell r="V36" t="str">
            <v>Conforme Lei 12.619: 8,0 horas de direção por dia, com 2 horas extras por dia</v>
          </cell>
          <cell r="W36" t="str">
            <v>Conforme legislação vigente</v>
          </cell>
          <cell r="X36">
            <v>0.43</v>
          </cell>
          <cell r="Y36">
            <v>1.5E-3</v>
          </cell>
          <cell r="Z36">
            <v>1E-3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1.3323643410852712</v>
          </cell>
          <cell r="H37">
            <v>1.695736434108527</v>
          </cell>
          <cell r="I37">
            <v>0</v>
          </cell>
          <cell r="J37">
            <v>0</v>
          </cell>
          <cell r="K37">
            <v>2.1196705426356592</v>
          </cell>
          <cell r="L37">
            <v>2.1196705426356592</v>
          </cell>
          <cell r="M37">
            <v>0</v>
          </cell>
          <cell r="N37">
            <v>2.7252906976744184</v>
          </cell>
          <cell r="O37">
            <v>2.7252906976744184</v>
          </cell>
          <cell r="P37">
            <v>0</v>
          </cell>
          <cell r="Q37">
            <v>4.3652616279069774</v>
          </cell>
          <cell r="R37">
            <v>4.3652616279069774</v>
          </cell>
          <cell r="S37">
            <v>0</v>
          </cell>
          <cell r="T37">
            <v>6.4989098837209305</v>
          </cell>
          <cell r="U37">
            <v>6.4989098837209305</v>
          </cell>
          <cell r="V37" t="str">
            <v>Conforme Lei 12.619: 8,0 horas de direção por dia, com 2 horas extras por dia</v>
          </cell>
          <cell r="W37" t="str">
            <v>Conforme legislação vigente</v>
          </cell>
          <cell r="X37">
            <v>0.43</v>
          </cell>
          <cell r="Y37">
            <v>1.5E-3</v>
          </cell>
          <cell r="Z37">
            <v>1E-3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1.3697651351344116</v>
          </cell>
          <cell r="H38">
            <v>1.8221290336221208</v>
          </cell>
          <cell r="I38">
            <v>0</v>
          </cell>
          <cell r="J38">
            <v>0</v>
          </cell>
          <cell r="K38">
            <v>2.2090879246095176</v>
          </cell>
          <cell r="L38">
            <v>2.2090879246095176</v>
          </cell>
          <cell r="M38">
            <v>0</v>
          </cell>
          <cell r="N38">
            <v>2.4666824805764422</v>
          </cell>
          <cell r="O38">
            <v>2.4666824805764422</v>
          </cell>
          <cell r="P38">
            <v>0</v>
          </cell>
          <cell r="Q38">
            <v>2.843162790697674</v>
          </cell>
          <cell r="R38">
            <v>2.843162790697674</v>
          </cell>
          <cell r="S38">
            <v>0</v>
          </cell>
          <cell r="T38">
            <v>4.4116279069767446</v>
          </cell>
          <cell r="U38">
            <v>4.4116279069767446</v>
          </cell>
          <cell r="V38" t="str">
            <v>Conforme Lei 12.619: 8,0 horas de direção por dia, com 2 horas extras por dia</v>
          </cell>
          <cell r="W38" t="str">
            <v>Conforme legislação vigente</v>
          </cell>
          <cell r="X38">
            <v>0.43</v>
          </cell>
          <cell r="Y38">
            <v>1.5E-3</v>
          </cell>
          <cell r="Z38">
            <v>1E-3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1.2994887818139149</v>
          </cell>
          <cell r="H39">
            <v>1.6090122183330329</v>
          </cell>
          <cell r="I39">
            <v>0</v>
          </cell>
          <cell r="J39">
            <v>0</v>
          </cell>
          <cell r="K39">
            <v>1.7456694417708811</v>
          </cell>
          <cell r="L39">
            <v>1.7456694417708811</v>
          </cell>
          <cell r="M39">
            <v>0</v>
          </cell>
          <cell r="N39">
            <v>2.1100297252344311</v>
          </cell>
          <cell r="O39">
            <v>2.1100297252344311</v>
          </cell>
          <cell r="P39">
            <v>0</v>
          </cell>
          <cell r="Q39">
            <v>2.3793000000000002</v>
          </cell>
          <cell r="R39">
            <v>2.3793000000000002</v>
          </cell>
          <cell r="S39">
            <v>0</v>
          </cell>
          <cell r="T39">
            <v>3.4660852713178296</v>
          </cell>
          <cell r="U39">
            <v>3.4660852713178296</v>
          </cell>
          <cell r="V39" t="str">
            <v>Conforme Lei 12.619: 8,0 horas de direção por dia, com 2 horas extras por dia</v>
          </cell>
          <cell r="W39" t="str">
            <v>Conforme legislação vigente</v>
          </cell>
          <cell r="X39">
            <v>0.43</v>
          </cell>
          <cell r="Y39">
            <v>1.5E-3</v>
          </cell>
          <cell r="Z39">
            <v>1E-3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1.3511484589247942</v>
          </cell>
          <cell r="H40">
            <v>1.8199967520943818</v>
          </cell>
          <cell r="I40">
            <v>0</v>
          </cell>
          <cell r="J40">
            <v>0</v>
          </cell>
          <cell r="K40">
            <v>2.0085183190381146</v>
          </cell>
          <cell r="L40">
            <v>2.0085183190381146</v>
          </cell>
          <cell r="M40">
            <v>0</v>
          </cell>
          <cell r="N40">
            <v>2.4302457768508408</v>
          </cell>
          <cell r="O40">
            <v>2.4302457768508408</v>
          </cell>
          <cell r="P40">
            <v>0</v>
          </cell>
          <cell r="Q40">
            <v>3.0764994633273699</v>
          </cell>
          <cell r="R40">
            <v>3.0764994633273699</v>
          </cell>
          <cell r="S40">
            <v>0</v>
          </cell>
          <cell r="T40">
            <v>4.5418604651162795</v>
          </cell>
          <cell r="U40">
            <v>4.5418604651162795</v>
          </cell>
          <cell r="V40" t="str">
            <v>Conforme Lei 12.619: 8,0 horas de direção por dia, com 2 horas extras por dia</v>
          </cell>
          <cell r="W40" t="str">
            <v>Conforme legislação vigente</v>
          </cell>
          <cell r="X40">
            <v>0.43</v>
          </cell>
          <cell r="Y40">
            <v>1.5E-3</v>
          </cell>
          <cell r="Z40">
            <v>1E-3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1.5988372093023255</v>
          </cell>
          <cell r="H41">
            <v>2.0348837209302326</v>
          </cell>
          <cell r="I41">
            <v>0</v>
          </cell>
          <cell r="J41">
            <v>0</v>
          </cell>
          <cell r="K41">
            <v>2.5436046511627906</v>
          </cell>
          <cell r="L41">
            <v>2.5436046511627906</v>
          </cell>
          <cell r="M41">
            <v>0</v>
          </cell>
          <cell r="N41">
            <v>3.2703488372093026</v>
          </cell>
          <cell r="O41">
            <v>3.2703488372093026</v>
          </cell>
          <cell r="P41">
            <v>0</v>
          </cell>
          <cell r="Q41">
            <v>5.2383139534883725</v>
          </cell>
          <cell r="R41">
            <v>5.2383139534883725</v>
          </cell>
          <cell r="S41">
            <v>0</v>
          </cell>
          <cell r="T41">
            <v>7.7986918604651159</v>
          </cell>
          <cell r="U41">
            <v>7.7986918604651159</v>
          </cell>
          <cell r="V41" t="str">
            <v>Conforme Lei 12.619: 8,0 horas de direção por dia, com 2 horas extras por dia</v>
          </cell>
          <cell r="W41" t="str">
            <v>Conforme legislação vigente</v>
          </cell>
          <cell r="X41">
            <v>0.43</v>
          </cell>
          <cell r="Y41">
            <v>1.5E-3</v>
          </cell>
          <cell r="Z41">
            <v>1E-3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1.3407508998343984</v>
          </cell>
          <cell r="H42">
            <v>1.8224600200343937</v>
          </cell>
          <cell r="I42">
            <v>0</v>
          </cell>
          <cell r="J42">
            <v>0</v>
          </cell>
          <cell r="K42">
            <v>2.0703001457053745</v>
          </cell>
          <cell r="L42">
            <v>2.0703001457053745</v>
          </cell>
          <cell r="M42">
            <v>0</v>
          </cell>
          <cell r="N42">
            <v>2.5092844182721699</v>
          </cell>
          <cell r="O42">
            <v>2.5092844182721699</v>
          </cell>
          <cell r="P42">
            <v>0</v>
          </cell>
          <cell r="Q42">
            <v>2.6605346439702711</v>
          </cell>
          <cell r="R42">
            <v>2.6605346439702711</v>
          </cell>
          <cell r="S42">
            <v>0</v>
          </cell>
          <cell r="T42">
            <v>4.1536801726204748</v>
          </cell>
          <cell r="U42">
            <v>4.1536801726204748</v>
          </cell>
          <cell r="V42" t="str">
            <v>Conforme Lei 12.619: 8,0 horas de direção por dia, com 2 horas extras por dia</v>
          </cell>
          <cell r="W42" t="str">
            <v>Conforme legislação vigente</v>
          </cell>
          <cell r="X42">
            <v>0.43</v>
          </cell>
          <cell r="Y42">
            <v>1.5E-3</v>
          </cell>
          <cell r="Z42">
            <v>1E-3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1.4011349933532853</v>
          </cell>
          <cell r="H43">
            <v>1.508073899953956</v>
          </cell>
          <cell r="I43">
            <v>0</v>
          </cell>
          <cell r="J43">
            <v>0</v>
          </cell>
          <cell r="K43">
            <v>1.6434521438326033</v>
          </cell>
          <cell r="L43">
            <v>1.6434521438326033</v>
          </cell>
          <cell r="M43">
            <v>0</v>
          </cell>
          <cell r="N43">
            <v>1.9870155960149922</v>
          </cell>
          <cell r="O43">
            <v>1.9870155960149922</v>
          </cell>
          <cell r="P43">
            <v>0</v>
          </cell>
          <cell r="Q43">
            <v>2.373183932346723</v>
          </cell>
          <cell r="R43">
            <v>2.373183932346723</v>
          </cell>
          <cell r="S43">
            <v>0</v>
          </cell>
          <cell r="T43">
            <v>3.5147991543340384</v>
          </cell>
          <cell r="U43">
            <v>3.5147991543340384</v>
          </cell>
          <cell r="V43" t="str">
            <v>Conforme Lei 12.619: 8,0 horas de direção por dia, com 2 horas extras por dia</v>
          </cell>
          <cell r="W43" t="str">
            <v>Conforme legislação vigente</v>
          </cell>
          <cell r="X43">
            <v>0.43</v>
          </cell>
          <cell r="Y43">
            <v>1.5E-3</v>
          </cell>
          <cell r="Z43">
            <v>1E-3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1.5458861511420396</v>
          </cell>
          <cell r="H44">
            <v>1.6638729086753776</v>
          </cell>
          <cell r="I44">
            <v>0</v>
          </cell>
          <cell r="J44">
            <v>0</v>
          </cell>
          <cell r="K44">
            <v>1.813237069424136</v>
          </cell>
          <cell r="L44">
            <v>1.813237069424136</v>
          </cell>
          <cell r="M44">
            <v>0</v>
          </cell>
          <cell r="N44">
            <v>2.1922940377296802</v>
          </cell>
          <cell r="O44">
            <v>2.1922940377296802</v>
          </cell>
          <cell r="P44">
            <v>0</v>
          </cell>
          <cell r="Q44">
            <v>2.6183573977747194</v>
          </cell>
          <cell r="R44">
            <v>2.6183573977747194</v>
          </cell>
          <cell r="S44">
            <v>0</v>
          </cell>
          <cell r="T44">
            <v>3.877912808192018</v>
          </cell>
          <cell r="U44">
            <v>3.877912808192018</v>
          </cell>
          <cell r="V44" t="str">
            <v>Conforme Lei 12.619: 8,0 horas de direção por dia, com 2 horas extras por dia</v>
          </cell>
          <cell r="W44" t="str">
            <v>Conforme legislação vigente</v>
          </cell>
          <cell r="X44">
            <v>0.43</v>
          </cell>
          <cell r="Y44">
            <v>1.5E-3</v>
          </cell>
          <cell r="Z44">
            <v>1E-3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1.4268386824316788</v>
          </cell>
          <cell r="H45">
            <v>1.8980510766897092</v>
          </cell>
          <cell r="I45">
            <v>0</v>
          </cell>
          <cell r="J45">
            <v>0</v>
          </cell>
          <cell r="K45">
            <v>2.3011332548015804</v>
          </cell>
          <cell r="L45">
            <v>2.3011332548015804</v>
          </cell>
          <cell r="M45">
            <v>0</v>
          </cell>
          <cell r="N45">
            <v>2.569460917267127</v>
          </cell>
          <cell r="O45">
            <v>2.569460917267127</v>
          </cell>
          <cell r="P45">
            <v>0</v>
          </cell>
          <cell r="Q45">
            <v>2.9616279069767439</v>
          </cell>
          <cell r="R45">
            <v>2.9616279069767439</v>
          </cell>
          <cell r="S45">
            <v>0</v>
          </cell>
          <cell r="T45">
            <v>4.595445736434109</v>
          </cell>
          <cell r="U45">
            <v>4.595445736434109</v>
          </cell>
          <cell r="V45" t="str">
            <v>Conforme Lei 12.619: 8,0 horas de direção por dia, com 2 horas extras por dia</v>
          </cell>
          <cell r="W45" t="str">
            <v>Conforme legislação vigente</v>
          </cell>
          <cell r="X45">
            <v>0.43</v>
          </cell>
          <cell r="Y45">
            <v>1.5E-3</v>
          </cell>
          <cell r="Z45">
            <v>1E-3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17.054263565891471</v>
          </cell>
          <cell r="H46">
            <v>21.70542635658915</v>
          </cell>
          <cell r="I46">
            <v>0</v>
          </cell>
          <cell r="J46">
            <v>0</v>
          </cell>
          <cell r="K46">
            <v>27.131782945736433</v>
          </cell>
          <cell r="L46">
            <v>27.131782945736433</v>
          </cell>
          <cell r="M46">
            <v>0</v>
          </cell>
          <cell r="N46">
            <v>34.883720930232556</v>
          </cell>
          <cell r="O46">
            <v>34.883720930232556</v>
          </cell>
          <cell r="P46">
            <v>0</v>
          </cell>
          <cell r="Q46">
            <v>38.759689922480625</v>
          </cell>
          <cell r="R46">
            <v>38.759689922480625</v>
          </cell>
          <cell r="S46">
            <v>0</v>
          </cell>
          <cell r="T46">
            <v>73.255813953488371</v>
          </cell>
          <cell r="U46">
            <v>73.255813953488371</v>
          </cell>
          <cell r="V46" t="str">
            <v>Conforme Lei 12.619: 8,0 horas de direção por dia, com 2 horas extras por dia</v>
          </cell>
          <cell r="W46" t="str">
            <v>Conforme legislação vigente</v>
          </cell>
          <cell r="X46">
            <v>0.43</v>
          </cell>
          <cell r="Y46">
            <v>1.5E-3</v>
          </cell>
          <cell r="Z46">
            <v>1E-3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1.7642496482241454</v>
          </cell>
          <cell r="H47">
            <v>1.90514823887234</v>
          </cell>
          <cell r="I47">
            <v>0</v>
          </cell>
          <cell r="J47">
            <v>0</v>
          </cell>
          <cell r="K47">
            <v>2.0889991570146558</v>
          </cell>
          <cell r="L47">
            <v>2.0889991570146558</v>
          </cell>
          <cell r="M47">
            <v>0</v>
          </cell>
          <cell r="N47">
            <v>2.5266464848237162</v>
          </cell>
          <cell r="O47">
            <v>2.5266464848237162</v>
          </cell>
          <cell r="P47">
            <v>0</v>
          </cell>
          <cell r="Q47">
            <v>3.1947124968055194</v>
          </cell>
          <cell r="R47">
            <v>3.1947124968055194</v>
          </cell>
          <cell r="S47">
            <v>0</v>
          </cell>
          <cell r="T47">
            <v>4.8401162790697674</v>
          </cell>
          <cell r="U47">
            <v>4.8401162790697674</v>
          </cell>
          <cell r="V47" t="str">
            <v>Conforme Lei 12.619: 8,0 horas de direção por dia, com 2 horas extras por dia</v>
          </cell>
          <cell r="W47" t="str">
            <v>Conforme legislação vigente</v>
          </cell>
          <cell r="X47">
            <v>0.43</v>
          </cell>
          <cell r="Y47">
            <v>1.5E-3</v>
          </cell>
          <cell r="Z47">
            <v>1E-3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1.4034478843590283</v>
          </cell>
          <cell r="H48">
            <v>1.8177625049239658</v>
          </cell>
          <cell r="I48">
            <v>0</v>
          </cell>
          <cell r="J48">
            <v>0</v>
          </cell>
          <cell r="K48">
            <v>2.0174200024655859</v>
          </cell>
          <cell r="L48">
            <v>2.0174200024655859</v>
          </cell>
          <cell r="M48">
            <v>0</v>
          </cell>
          <cell r="N48">
            <v>2.441841141702489</v>
          </cell>
          <cell r="O48">
            <v>2.441841141702489</v>
          </cell>
          <cell r="P48">
            <v>0</v>
          </cell>
          <cell r="Q48">
            <v>2.9086773255813956</v>
          </cell>
          <cell r="R48">
            <v>2.9086773255813956</v>
          </cell>
          <cell r="S48">
            <v>0</v>
          </cell>
          <cell r="T48">
            <v>4.3947835917312661</v>
          </cell>
          <cell r="U48">
            <v>4.3947835917312661</v>
          </cell>
          <cell r="V48" t="str">
            <v>Conforme Lei 12.619: 8,0 horas de direção por dia, com 2 horas extras por dia</v>
          </cell>
          <cell r="W48" t="str">
            <v>Conforme legislação vigente</v>
          </cell>
          <cell r="X48">
            <v>0.43</v>
          </cell>
          <cell r="Y48">
            <v>1.5E-3</v>
          </cell>
          <cell r="Z48">
            <v>1E-3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1.5229728188622664</v>
          </cell>
          <cell r="H49">
            <v>1.6392107608195174</v>
          </cell>
          <cell r="I49">
            <v>0</v>
          </cell>
          <cell r="J49">
            <v>0</v>
          </cell>
          <cell r="K49">
            <v>1.7863610259050036</v>
          </cell>
          <cell r="L49">
            <v>1.7863610259050036</v>
          </cell>
          <cell r="M49">
            <v>0</v>
          </cell>
          <cell r="N49">
            <v>2.1597995608858609</v>
          </cell>
          <cell r="O49">
            <v>2.1597995608858609</v>
          </cell>
          <cell r="P49">
            <v>0</v>
          </cell>
          <cell r="Q49">
            <v>2.5795477525507855</v>
          </cell>
          <cell r="R49">
            <v>2.5795477525507855</v>
          </cell>
          <cell r="S49">
            <v>0</v>
          </cell>
          <cell r="T49">
            <v>3.8204338634065631</v>
          </cell>
          <cell r="U49">
            <v>3.8204338634065631</v>
          </cell>
          <cell r="V49" t="str">
            <v>Conforme Lei 12.619: 8,0 horas de direção por dia, com 2 horas extras por dia</v>
          </cell>
          <cell r="W49" t="str">
            <v>Conforme legislação vigente</v>
          </cell>
          <cell r="X49">
            <v>0.43</v>
          </cell>
          <cell r="Y49">
            <v>1.5E-3</v>
          </cell>
          <cell r="Z49">
            <v>1E-3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1.53817214839183</v>
          </cell>
          <cell r="H50">
            <v>1.6446795078745526</v>
          </cell>
          <cell r="I50">
            <v>0</v>
          </cell>
          <cell r="J50">
            <v>0</v>
          </cell>
          <cell r="K50">
            <v>1.7699528418279273</v>
          </cell>
          <cell r="L50">
            <v>1.7699528418279273</v>
          </cell>
          <cell r="M50">
            <v>0</v>
          </cell>
          <cell r="N50">
            <v>2.1383180923807146</v>
          </cell>
          <cell r="O50">
            <v>2.1383180923807146</v>
          </cell>
          <cell r="P50">
            <v>0</v>
          </cell>
          <cell r="Q50">
            <v>1.9491485865478346</v>
          </cell>
          <cell r="R50">
            <v>1.9491485865478346</v>
          </cell>
          <cell r="S50">
            <v>0</v>
          </cell>
          <cell r="T50">
            <v>2.8269043308731372</v>
          </cell>
          <cell r="U50">
            <v>2.8269043308731372</v>
          </cell>
          <cell r="V50" t="str">
            <v>Conforme Lei 12.619: 8,0 horas de direção por dia, com 2 horas extras por dia</v>
          </cell>
          <cell r="W50" t="str">
            <v>Conforme legislação vigente</v>
          </cell>
          <cell r="X50">
            <v>0.43</v>
          </cell>
          <cell r="Y50">
            <v>1.5E-3</v>
          </cell>
          <cell r="Z50">
            <v>1E-3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1.3937689334324144</v>
          </cell>
          <cell r="H51">
            <v>1.805226211786559</v>
          </cell>
          <cell r="I51">
            <v>0</v>
          </cell>
          <cell r="J51">
            <v>0</v>
          </cell>
          <cell r="K51">
            <v>2.0035067610692714</v>
          </cell>
          <cell r="L51">
            <v>2.0035067610692714</v>
          </cell>
          <cell r="M51">
            <v>0</v>
          </cell>
          <cell r="N51">
            <v>2.42500085796661</v>
          </cell>
          <cell r="O51">
            <v>2.42500085796661</v>
          </cell>
          <cell r="P51">
            <v>0</v>
          </cell>
          <cell r="Q51">
            <v>2.8886174819566959</v>
          </cell>
          <cell r="R51">
            <v>2.8886174819566959</v>
          </cell>
          <cell r="S51">
            <v>0</v>
          </cell>
          <cell r="T51">
            <v>4.3644747393744989</v>
          </cell>
          <cell r="U51">
            <v>4.3644747393744989</v>
          </cell>
          <cell r="V51" t="str">
            <v>Conforme Lei 12.619: 8,0 horas de direção por dia, com 2 horas extras por dia</v>
          </cell>
          <cell r="W51" t="str">
            <v>Conforme legislação vigente</v>
          </cell>
          <cell r="X51">
            <v>0.43</v>
          </cell>
          <cell r="Y51">
            <v>1.5E-3</v>
          </cell>
          <cell r="Z51">
            <v>1E-3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1.5118820476097259</v>
          </cell>
          <cell r="H52">
            <v>2.0111799488102879</v>
          </cell>
          <cell r="I52">
            <v>0</v>
          </cell>
          <cell r="J52">
            <v>0</v>
          </cell>
          <cell r="K52">
            <v>2.4382868925049856</v>
          </cell>
          <cell r="L52">
            <v>2.4382868925049856</v>
          </cell>
          <cell r="M52">
            <v>0</v>
          </cell>
          <cell r="N52">
            <v>2.7226075944552339</v>
          </cell>
          <cell r="O52">
            <v>2.7226075944552339</v>
          </cell>
          <cell r="P52">
            <v>0</v>
          </cell>
          <cell r="Q52">
            <v>3.1381487756044968</v>
          </cell>
          <cell r="R52">
            <v>3.1381487756044968</v>
          </cell>
          <cell r="S52">
            <v>0</v>
          </cell>
          <cell r="T52">
            <v>4.8693464756917715</v>
          </cell>
          <cell r="U52">
            <v>4.8693464756917715</v>
          </cell>
          <cell r="V52" t="str">
            <v>Conforme Lei 12.619: 8,0 horas de direção por dia, com 2 horas extras por dia</v>
          </cell>
          <cell r="W52" t="str">
            <v>Conforme legislação vigente</v>
          </cell>
          <cell r="X52">
            <v>0.43</v>
          </cell>
          <cell r="Y52">
            <v>1.5E-3</v>
          </cell>
          <cell r="Z52">
            <v>1E-3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1.3431408597559846</v>
          </cell>
          <cell r="H53">
            <v>1.6630617243752279</v>
          </cell>
          <cell r="I53">
            <v>0</v>
          </cell>
          <cell r="J53">
            <v>0</v>
          </cell>
          <cell r="K53">
            <v>1.8043095005383785</v>
          </cell>
          <cell r="L53">
            <v>1.8043095005383785</v>
          </cell>
          <cell r="M53">
            <v>0</v>
          </cell>
          <cell r="N53">
            <v>2.180909276728094</v>
          </cell>
          <cell r="O53">
            <v>2.180909276728094</v>
          </cell>
          <cell r="P53">
            <v>0</v>
          </cell>
          <cell r="Q53">
            <v>2.4592248062015503</v>
          </cell>
          <cell r="R53">
            <v>2.4592248062015503</v>
          </cell>
          <cell r="S53">
            <v>0</v>
          </cell>
          <cell r="T53">
            <v>3.5825170762974983</v>
          </cell>
          <cell r="U53">
            <v>3.5825170762974983</v>
          </cell>
          <cell r="V53" t="str">
            <v>Conforme Lei 12.619: 8,0 horas de direção por dia, com 2 horas extras por dia</v>
          </cell>
          <cell r="W53" t="str">
            <v>Conforme legislação vigente</v>
          </cell>
          <cell r="X53">
            <v>0.43</v>
          </cell>
          <cell r="Y53">
            <v>1.5E-3</v>
          </cell>
          <cell r="Z53">
            <v>1E-3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1.5229728188622664</v>
          </cell>
          <cell r="H54">
            <v>1.6392107608195174</v>
          </cell>
          <cell r="I54">
            <v>0</v>
          </cell>
          <cell r="J54">
            <v>0</v>
          </cell>
          <cell r="K54">
            <v>1.7863610259050036</v>
          </cell>
          <cell r="L54">
            <v>1.7863610259050036</v>
          </cell>
          <cell r="M54">
            <v>0</v>
          </cell>
          <cell r="N54">
            <v>2.1597995608858609</v>
          </cell>
          <cell r="O54">
            <v>2.1597995608858609</v>
          </cell>
          <cell r="P54">
            <v>0</v>
          </cell>
          <cell r="Q54">
            <v>2.5795477525507855</v>
          </cell>
          <cell r="R54">
            <v>2.5795477525507855</v>
          </cell>
          <cell r="S54">
            <v>0</v>
          </cell>
          <cell r="T54">
            <v>3.8204338634065631</v>
          </cell>
          <cell r="U54">
            <v>3.8204338634065631</v>
          </cell>
          <cell r="V54" t="str">
            <v>Conforme Lei 12.619: 8,0 horas de direção por dia, com 2 horas extras por dia</v>
          </cell>
          <cell r="W54" t="str">
            <v>Conforme legislação vigente</v>
          </cell>
          <cell r="X54">
            <v>0.43</v>
          </cell>
          <cell r="Y54">
            <v>1.5E-3</v>
          </cell>
          <cell r="Z54">
            <v>1E-3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1.3697651351344116</v>
          </cell>
          <cell r="H55">
            <v>1.8221290336221208</v>
          </cell>
          <cell r="I55">
            <v>0</v>
          </cell>
          <cell r="J55">
            <v>0</v>
          </cell>
          <cell r="K55">
            <v>2.2090879246095176</v>
          </cell>
          <cell r="L55">
            <v>2.2090879246095176</v>
          </cell>
          <cell r="M55">
            <v>0</v>
          </cell>
          <cell r="N55">
            <v>2.4666824805764422</v>
          </cell>
          <cell r="O55">
            <v>2.4666824805764422</v>
          </cell>
          <cell r="P55">
            <v>0</v>
          </cell>
          <cell r="Q55">
            <v>2.843162790697674</v>
          </cell>
          <cell r="R55">
            <v>2.843162790697674</v>
          </cell>
          <cell r="S55">
            <v>0</v>
          </cell>
          <cell r="T55">
            <v>4.4116279069767446</v>
          </cell>
          <cell r="U55">
            <v>4.4116279069767446</v>
          </cell>
          <cell r="V55" t="str">
            <v>Conforme Lei 12.619: 8,0 horas de direção por dia, com 2 horas extras por dia</v>
          </cell>
          <cell r="W55" t="str">
            <v>Conforme legislação vigente</v>
          </cell>
          <cell r="X55">
            <v>0.43</v>
          </cell>
          <cell r="Y55">
            <v>1.5E-3</v>
          </cell>
          <cell r="Z55">
            <v>1E-3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1.7450730216130135</v>
          </cell>
          <cell r="H56">
            <v>1.8844401058411191</v>
          </cell>
          <cell r="I56">
            <v>0</v>
          </cell>
          <cell r="J56">
            <v>0</v>
          </cell>
          <cell r="K56">
            <v>2.06629264443841</v>
          </cell>
          <cell r="L56">
            <v>2.06629264443841</v>
          </cell>
          <cell r="M56">
            <v>0</v>
          </cell>
          <cell r="N56">
            <v>2.4991829360756332</v>
          </cell>
          <cell r="O56">
            <v>2.4991829360756332</v>
          </cell>
          <cell r="P56">
            <v>0</v>
          </cell>
          <cell r="Q56">
            <v>3.159987360970677</v>
          </cell>
          <cell r="R56">
            <v>3.159987360970677</v>
          </cell>
          <cell r="S56">
            <v>0</v>
          </cell>
          <cell r="T56">
            <v>4.7875063195146614</v>
          </cell>
          <cell r="U56">
            <v>4.7875063195146614</v>
          </cell>
          <cell r="V56" t="str">
            <v>Conforme Lei 12.619: 8,0 horas de direção por dia, com 2 horas extras por dia</v>
          </cell>
          <cell r="W56" t="str">
            <v>Conforme legislação vigente</v>
          </cell>
          <cell r="X56">
            <v>0.43</v>
          </cell>
          <cell r="Y56">
            <v>1.5E-3</v>
          </cell>
          <cell r="Z56">
            <v>1E-3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1.5372516384286989</v>
          </cell>
          <cell r="H57">
            <v>1.6436952592163392</v>
          </cell>
          <cell r="I57">
            <v>0</v>
          </cell>
          <cell r="J57">
            <v>0</v>
          </cell>
          <cell r="K57">
            <v>1.7688936240889517</v>
          </cell>
          <cell r="L57">
            <v>1.7688936240889517</v>
          </cell>
          <cell r="M57">
            <v>0</v>
          </cell>
          <cell r="N57">
            <v>2.1370384286509836</v>
          </cell>
          <cell r="O57">
            <v>2.1370384286509836</v>
          </cell>
          <cell r="P57">
            <v>0</v>
          </cell>
          <cell r="Q57">
            <v>1.947982130182456</v>
          </cell>
          <cell r="R57">
            <v>1.947982130182456</v>
          </cell>
          <cell r="S57">
            <v>0</v>
          </cell>
          <cell r="T57">
            <v>2.82521258680918</v>
          </cell>
          <cell r="U57">
            <v>2.82521258680918</v>
          </cell>
          <cell r="V57" t="str">
            <v>Conforme Lei 12.619: 8,0 horas de direção por dia, com 2 horas extras por dia</v>
          </cell>
          <cell r="W57" t="str">
            <v>Conforme legislação vigente</v>
          </cell>
          <cell r="X57">
            <v>0.43</v>
          </cell>
          <cell r="Y57">
            <v>1.5E-3</v>
          </cell>
          <cell r="Z57">
            <v>1E-3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1.3431408597559846</v>
          </cell>
          <cell r="H58">
            <v>1.6630617243752279</v>
          </cell>
          <cell r="I58">
            <v>0</v>
          </cell>
          <cell r="J58">
            <v>0</v>
          </cell>
          <cell r="K58">
            <v>1.8043095005383785</v>
          </cell>
          <cell r="L58">
            <v>1.8043095005383785</v>
          </cell>
          <cell r="M58">
            <v>0</v>
          </cell>
          <cell r="N58">
            <v>2.180909276728094</v>
          </cell>
          <cell r="O58">
            <v>2.180909276728094</v>
          </cell>
          <cell r="P58">
            <v>0</v>
          </cell>
          <cell r="Q58">
            <v>2.4592248062015503</v>
          </cell>
          <cell r="R58">
            <v>2.4592248062015503</v>
          </cell>
          <cell r="S58">
            <v>0</v>
          </cell>
          <cell r="T58">
            <v>3.5825170762974983</v>
          </cell>
          <cell r="U58">
            <v>3.5825170762974983</v>
          </cell>
          <cell r="V58" t="str">
            <v>Conforme Lei 12.619: 8,0 horas de direção por dia, com 2 horas extras por dia</v>
          </cell>
          <cell r="W58" t="str">
            <v>Conforme legislação vigente</v>
          </cell>
          <cell r="X58">
            <v>0.43</v>
          </cell>
          <cell r="Y58">
            <v>1.5E-3</v>
          </cell>
          <cell r="Z58">
            <v>1E-3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1.7450730216130135</v>
          </cell>
          <cell r="H59">
            <v>1.8844401058411191</v>
          </cell>
          <cell r="I59">
            <v>0</v>
          </cell>
          <cell r="J59">
            <v>0</v>
          </cell>
          <cell r="K59">
            <v>2.06629264443841</v>
          </cell>
          <cell r="L59">
            <v>2.06629264443841</v>
          </cell>
          <cell r="M59">
            <v>0</v>
          </cell>
          <cell r="N59">
            <v>2.4991829360756332</v>
          </cell>
          <cell r="O59">
            <v>2.4991829360756332</v>
          </cell>
          <cell r="P59">
            <v>0</v>
          </cell>
          <cell r="Q59">
            <v>3.159987360970677</v>
          </cell>
          <cell r="R59">
            <v>3.159987360970677</v>
          </cell>
          <cell r="S59">
            <v>0</v>
          </cell>
          <cell r="T59">
            <v>4.7875063195146614</v>
          </cell>
          <cell r="U59">
            <v>4.7875063195146614</v>
          </cell>
          <cell r="V59" t="str">
            <v>Conforme Lei 12.619: 8,0 horas de direção por dia, com 2 horas extras por dia</v>
          </cell>
          <cell r="W59" t="str">
            <v>Conforme legislação vigente</v>
          </cell>
          <cell r="X59">
            <v>0.43</v>
          </cell>
          <cell r="Y59">
            <v>1.5E-3</v>
          </cell>
          <cell r="Z59">
            <v>1E-3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4.3358297201418994</v>
          </cell>
          <cell r="H60">
            <v>5.5183287347260546</v>
          </cell>
          <cell r="I60">
            <v>0</v>
          </cell>
          <cell r="J60">
            <v>0</v>
          </cell>
          <cell r="K60">
            <v>6.8979109184075682</v>
          </cell>
          <cell r="L60">
            <v>6.8979109184075682</v>
          </cell>
          <cell r="M60">
            <v>0</v>
          </cell>
          <cell r="N60">
            <v>8.8687426093811599</v>
          </cell>
          <cell r="O60">
            <v>8.8687426093811599</v>
          </cell>
          <cell r="P60">
            <v>0</v>
          </cell>
          <cell r="Q60">
            <v>9.8541584548679548</v>
          </cell>
          <cell r="R60">
            <v>9.8541584548679548</v>
          </cell>
          <cell r="S60">
            <v>0</v>
          </cell>
          <cell r="T60">
            <v>18.624359479700434</v>
          </cell>
          <cell r="U60">
            <v>18.624359479700434</v>
          </cell>
          <cell r="V60" t="str">
            <v>Conforme Lei 12.619: 8,0 horas de direção por dia, com 2 horas extras por dia</v>
          </cell>
          <cell r="W60" t="str">
            <v>Conforme legislação vigente</v>
          </cell>
          <cell r="X60">
            <v>0.43</v>
          </cell>
          <cell r="Y60">
            <v>1.5E-3</v>
          </cell>
          <cell r="Z60">
            <v>1E-3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1.8140872089084434</v>
          </cell>
          <cell r="H61">
            <v>1.9589659857331407</v>
          </cell>
          <cell r="I61">
            <v>0</v>
          </cell>
          <cell r="J61">
            <v>0</v>
          </cell>
          <cell r="K61">
            <v>2.1480104326365388</v>
          </cell>
          <cell r="L61">
            <v>2.1480104326365388</v>
          </cell>
          <cell r="M61">
            <v>0</v>
          </cell>
          <cell r="N61">
            <v>2.5980206793102623</v>
          </cell>
          <cell r="O61">
            <v>2.5980206793102623</v>
          </cell>
          <cell r="P61">
            <v>0</v>
          </cell>
          <cell r="Q61">
            <v>3.2849586125344894</v>
          </cell>
          <cell r="R61">
            <v>3.2849586125344894</v>
          </cell>
          <cell r="S61">
            <v>0</v>
          </cell>
          <cell r="T61">
            <v>4.9768427276310607</v>
          </cell>
          <cell r="U61">
            <v>4.9768427276310607</v>
          </cell>
          <cell r="V61" t="str">
            <v>Conforme Lei 12.619: 8,0 horas de direção por dia, com 2 horas extras por dia</v>
          </cell>
          <cell r="W61" t="str">
            <v>Conforme legislação vigente</v>
          </cell>
          <cell r="X61">
            <v>0.43</v>
          </cell>
          <cell r="Y61">
            <v>1.5E-3</v>
          </cell>
          <cell r="Z61">
            <v>1E-3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1.7838524220933027</v>
          </cell>
          <cell r="H62">
            <v>1.9263165526375885</v>
          </cell>
          <cell r="I62">
            <v>0</v>
          </cell>
          <cell r="J62">
            <v>0</v>
          </cell>
          <cell r="K62">
            <v>2.1122102587592635</v>
          </cell>
          <cell r="L62">
            <v>2.1122102587592635</v>
          </cell>
          <cell r="M62">
            <v>0</v>
          </cell>
          <cell r="N62">
            <v>2.5547203346550913</v>
          </cell>
          <cell r="O62">
            <v>2.5547203346550913</v>
          </cell>
          <cell r="P62">
            <v>0</v>
          </cell>
          <cell r="Q62">
            <v>3.2302093023255813</v>
          </cell>
          <cell r="R62">
            <v>3.2302093023255813</v>
          </cell>
          <cell r="S62">
            <v>0</v>
          </cell>
          <cell r="T62">
            <v>4.8938953488372094</v>
          </cell>
          <cell r="U62">
            <v>4.8938953488372094</v>
          </cell>
          <cell r="V62" t="str">
            <v>Conforme Lei 12.619: 8,0 horas de direção por dia, com 2 horas extras por dia</v>
          </cell>
          <cell r="W62" t="str">
            <v>Conforme legislação vigente</v>
          </cell>
          <cell r="X62">
            <v>0.43</v>
          </cell>
          <cell r="Y62">
            <v>1.5E-3</v>
          </cell>
          <cell r="Z62">
            <v>1E-3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1.499268961759352</v>
          </cell>
          <cell r="H63">
            <v>1.6136977528690191</v>
          </cell>
          <cell r="I63">
            <v>0</v>
          </cell>
          <cell r="J63">
            <v>0</v>
          </cell>
          <cell r="K63">
            <v>1.7585577414551201</v>
          </cell>
          <cell r="L63">
            <v>1.7585577414551201</v>
          </cell>
          <cell r="M63">
            <v>0</v>
          </cell>
          <cell r="N63">
            <v>2.1261840035179875</v>
          </cell>
          <cell r="O63">
            <v>2.1261840035179875</v>
          </cell>
          <cell r="P63">
            <v>0</v>
          </cell>
          <cell r="Q63">
            <v>2.539399149398244</v>
          </cell>
          <cell r="R63">
            <v>2.539399149398244</v>
          </cell>
          <cell r="S63">
            <v>0</v>
          </cell>
          <cell r="T63">
            <v>3.7609718577504299</v>
          </cell>
          <cell r="U63">
            <v>3.7609718577504299</v>
          </cell>
          <cell r="V63" t="str">
            <v>Conforme Lei 12.619: 8,0 horas de direção por dia, com 2 horas extras por dia</v>
          </cell>
          <cell r="W63" t="str">
            <v>Conforme legislação vigente</v>
          </cell>
          <cell r="X63">
            <v>0.43</v>
          </cell>
          <cell r="Y63">
            <v>1.5E-3</v>
          </cell>
          <cell r="Z63">
            <v>1E-3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4.3358297201418994</v>
          </cell>
          <cell r="H64">
            <v>5.5183287347260546</v>
          </cell>
          <cell r="I64">
            <v>0</v>
          </cell>
          <cell r="J64">
            <v>0</v>
          </cell>
          <cell r="K64">
            <v>6.8979109184075682</v>
          </cell>
          <cell r="L64">
            <v>6.8979109184075682</v>
          </cell>
          <cell r="M64">
            <v>0</v>
          </cell>
          <cell r="N64">
            <v>8.8687426093811599</v>
          </cell>
          <cell r="O64">
            <v>8.8687426093811599</v>
          </cell>
          <cell r="P64">
            <v>0</v>
          </cell>
          <cell r="Q64">
            <v>9.8541584548679548</v>
          </cell>
          <cell r="R64">
            <v>9.8541584548679548</v>
          </cell>
          <cell r="S64">
            <v>0</v>
          </cell>
          <cell r="T64">
            <v>18.624359479700434</v>
          </cell>
          <cell r="U64">
            <v>18.624359479700434</v>
          </cell>
          <cell r="V64" t="str">
            <v>Conforme Lei 12.619: 8,0 horas de direção por dia, com 2 horas extras por dia</v>
          </cell>
          <cell r="W64" t="str">
            <v>Conforme legislação vigente</v>
          </cell>
          <cell r="X64">
            <v>0.43</v>
          </cell>
          <cell r="Y64">
            <v>1.5E-3</v>
          </cell>
          <cell r="Z64">
            <v>1E-3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1.3511484589247942</v>
          </cell>
          <cell r="H65">
            <v>1.8199967520943818</v>
          </cell>
          <cell r="I65">
            <v>0</v>
          </cell>
          <cell r="J65">
            <v>0</v>
          </cell>
          <cell r="K65">
            <v>2.0085183190381146</v>
          </cell>
          <cell r="L65">
            <v>2.0085183190381146</v>
          </cell>
          <cell r="M65">
            <v>0</v>
          </cell>
          <cell r="N65">
            <v>2.4302457768508408</v>
          </cell>
          <cell r="O65">
            <v>2.4302457768508408</v>
          </cell>
          <cell r="P65">
            <v>0</v>
          </cell>
          <cell r="Q65">
            <v>3.0764994633273699</v>
          </cell>
          <cell r="R65">
            <v>3.0764994633273699</v>
          </cell>
          <cell r="S65">
            <v>0</v>
          </cell>
          <cell r="T65">
            <v>4.5418604651162795</v>
          </cell>
          <cell r="U65">
            <v>4.5418604651162795</v>
          </cell>
          <cell r="V65" t="str">
            <v>Conforme Lei 12.619: 8,0 horas de direção por dia, com 2 horas extras por dia</v>
          </cell>
          <cell r="W65" t="str">
            <v>Conforme legislação vigente</v>
          </cell>
          <cell r="X65">
            <v>0.43</v>
          </cell>
          <cell r="Y65">
            <v>1.5E-3</v>
          </cell>
          <cell r="Z65">
            <v>1E-3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3.9326622700451237</v>
          </cell>
          <cell r="H66">
            <v>5.0052065255119755</v>
          </cell>
          <cell r="I66">
            <v>0</v>
          </cell>
          <cell r="J66">
            <v>0</v>
          </cell>
          <cell r="K66">
            <v>6.2565081568899696</v>
          </cell>
          <cell r="L66">
            <v>6.2565081568899696</v>
          </cell>
          <cell r="M66">
            <v>0</v>
          </cell>
          <cell r="N66">
            <v>8.0440819160013888</v>
          </cell>
          <cell r="O66">
            <v>8.0440819160013888</v>
          </cell>
          <cell r="P66">
            <v>0</v>
          </cell>
          <cell r="Q66">
            <v>8.9378687955570992</v>
          </cell>
          <cell r="R66">
            <v>8.9378687955570992</v>
          </cell>
          <cell r="S66">
            <v>0</v>
          </cell>
          <cell r="T66">
            <v>16.89257202360292</v>
          </cell>
          <cell r="U66">
            <v>16.89257202360292</v>
          </cell>
          <cell r="V66" t="str">
            <v>Conforme Lei 12.619: 8,0 horas de direção por dia, com 2 horas extras por dia</v>
          </cell>
          <cell r="W66" t="str">
            <v>Conforme legislação vigente</v>
          </cell>
          <cell r="X66">
            <v>0.43</v>
          </cell>
          <cell r="Y66">
            <v>1.5E-3</v>
          </cell>
          <cell r="Z66">
            <v>1E-3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1.4011349933532853</v>
          </cell>
          <cell r="H67">
            <v>1.508073899953956</v>
          </cell>
          <cell r="I67">
            <v>0</v>
          </cell>
          <cell r="J67">
            <v>0</v>
          </cell>
          <cell r="K67">
            <v>1.6434521438326033</v>
          </cell>
          <cell r="L67">
            <v>1.6434521438326033</v>
          </cell>
          <cell r="M67">
            <v>0</v>
          </cell>
          <cell r="N67">
            <v>1.9870155960149922</v>
          </cell>
          <cell r="O67">
            <v>1.9870155960149922</v>
          </cell>
          <cell r="P67">
            <v>0</v>
          </cell>
          <cell r="Q67">
            <v>2.373183932346723</v>
          </cell>
          <cell r="R67">
            <v>2.373183932346723</v>
          </cell>
          <cell r="S67">
            <v>0</v>
          </cell>
          <cell r="T67">
            <v>3.5147991543340384</v>
          </cell>
          <cell r="U67">
            <v>3.5147991543340384</v>
          </cell>
          <cell r="V67" t="str">
            <v>Conforme Lei 12.619: 8,0 horas de direção por dia, com 2 horas extras por dia</v>
          </cell>
          <cell r="W67" t="str">
            <v>Conforme legislação vigente</v>
          </cell>
          <cell r="X67">
            <v>0.43</v>
          </cell>
          <cell r="Y67">
            <v>1.5E-3</v>
          </cell>
          <cell r="Z67">
            <v>1E-3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1.8140872089084434</v>
          </cell>
          <cell r="H68">
            <v>1.9589659857331407</v>
          </cell>
          <cell r="I68">
            <v>0</v>
          </cell>
          <cell r="J68">
            <v>0</v>
          </cell>
          <cell r="K68">
            <v>2.1480104326365388</v>
          </cell>
          <cell r="L68">
            <v>2.1480104326365388</v>
          </cell>
          <cell r="M68">
            <v>0</v>
          </cell>
          <cell r="N68">
            <v>2.5980206793102623</v>
          </cell>
          <cell r="O68">
            <v>2.5980206793102623</v>
          </cell>
          <cell r="P68">
            <v>0</v>
          </cell>
          <cell r="Q68">
            <v>3.2849586125344894</v>
          </cell>
          <cell r="R68">
            <v>3.2849586125344894</v>
          </cell>
          <cell r="S68">
            <v>0</v>
          </cell>
          <cell r="T68">
            <v>4.9768427276310607</v>
          </cell>
          <cell r="U68">
            <v>4.9768427276310607</v>
          </cell>
          <cell r="V68" t="str">
            <v>Conforme Lei 12.619: 8,0 horas de direção por dia, com 2 horas extras por dia</v>
          </cell>
          <cell r="W68" t="str">
            <v>Conforme legislação vigente</v>
          </cell>
          <cell r="X68">
            <v>0.43</v>
          </cell>
          <cell r="Y68">
            <v>1.5E-3</v>
          </cell>
          <cell r="Z68">
            <v>1E-3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1.3511484589247942</v>
          </cell>
          <cell r="H69">
            <v>1.8199967520943818</v>
          </cell>
          <cell r="I69">
            <v>0</v>
          </cell>
          <cell r="J69">
            <v>0</v>
          </cell>
          <cell r="K69">
            <v>2.0085183190381146</v>
          </cell>
          <cell r="L69">
            <v>2.0085183190381146</v>
          </cell>
          <cell r="M69">
            <v>0</v>
          </cell>
          <cell r="N69">
            <v>2.4302457768508408</v>
          </cell>
          <cell r="O69">
            <v>2.4302457768508408</v>
          </cell>
          <cell r="P69">
            <v>0</v>
          </cell>
          <cell r="Q69">
            <v>3.0764994633273699</v>
          </cell>
          <cell r="R69">
            <v>3.0764994633273699</v>
          </cell>
          <cell r="S69">
            <v>0</v>
          </cell>
          <cell r="T69">
            <v>4.5418604651162795</v>
          </cell>
          <cell r="U69">
            <v>4.5418604651162795</v>
          </cell>
          <cell r="V69" t="str">
            <v>Conforme Lei 12.619: 8,0 horas de direção por dia, com 2 horas extras por dia</v>
          </cell>
          <cell r="W69" t="str">
            <v>Conforme legislação vigente</v>
          </cell>
          <cell r="X69">
            <v>0.43</v>
          </cell>
          <cell r="Y69">
            <v>1.5E-3</v>
          </cell>
          <cell r="Z69">
            <v>1E-3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1.9527782709036037</v>
          </cell>
          <cell r="H70">
            <v>2.485354162968223</v>
          </cell>
          <cell r="I70">
            <v>0</v>
          </cell>
          <cell r="J70">
            <v>0</v>
          </cell>
          <cell r="K70">
            <v>3.1066927037102787</v>
          </cell>
          <cell r="L70">
            <v>3.1066927037102787</v>
          </cell>
          <cell r="M70">
            <v>0</v>
          </cell>
          <cell r="N70">
            <v>3.9943191904846445</v>
          </cell>
          <cell r="O70">
            <v>3.9943191904846445</v>
          </cell>
          <cell r="P70">
            <v>0</v>
          </cell>
          <cell r="Q70">
            <v>6.3979407065506839</v>
          </cell>
          <cell r="R70">
            <v>6.3979407065506839</v>
          </cell>
          <cell r="S70">
            <v>0</v>
          </cell>
          <cell r="T70">
            <v>9.5251198295757131</v>
          </cell>
          <cell r="U70">
            <v>9.5251198295757131</v>
          </cell>
          <cell r="V70" t="str">
            <v>Conforme Lei 12.619: 8,0 horas de direção por dia, com 2 horas extras por dia</v>
          </cell>
          <cell r="W70" t="str">
            <v>Conforme legislação vigente</v>
          </cell>
          <cell r="X70">
            <v>0.43</v>
          </cell>
          <cell r="Y70">
            <v>1.5E-3</v>
          </cell>
          <cell r="Z70">
            <v>1E-3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1.5310340556643947</v>
          </cell>
          <cell r="H71">
            <v>1.9830136417352351</v>
          </cell>
          <cell r="I71">
            <v>0</v>
          </cell>
          <cell r="J71">
            <v>0</v>
          </cell>
          <cell r="K71">
            <v>2.200821820871548</v>
          </cell>
          <cell r="L71">
            <v>2.200821820871548</v>
          </cell>
          <cell r="M71">
            <v>0</v>
          </cell>
          <cell r="N71">
            <v>2.663826700039079</v>
          </cell>
          <cell r="O71">
            <v>2.663826700039079</v>
          </cell>
          <cell r="P71">
            <v>0</v>
          </cell>
          <cell r="Q71">
            <v>3.1731025369978858</v>
          </cell>
          <cell r="R71">
            <v>3.1731025369978858</v>
          </cell>
          <cell r="S71">
            <v>0</v>
          </cell>
          <cell r="T71">
            <v>4.7943093727977448</v>
          </cell>
          <cell r="U71">
            <v>4.7943093727977448</v>
          </cell>
          <cell r="V71" t="str">
            <v>Conforme Lei 12.619: 8,0 horas de direção por dia, com 2 horas extras por dia</v>
          </cell>
          <cell r="W71" t="str">
            <v>Conforme legislação vigente</v>
          </cell>
          <cell r="X71">
            <v>0.43</v>
          </cell>
          <cell r="Y71">
            <v>1.5E-3</v>
          </cell>
          <cell r="Z71">
            <v>1E-3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1.7838524220933027</v>
          </cell>
          <cell r="H72">
            <v>1.9263165526375885</v>
          </cell>
          <cell r="I72">
            <v>0</v>
          </cell>
          <cell r="J72">
            <v>0</v>
          </cell>
          <cell r="K72">
            <v>2.1122102587592635</v>
          </cell>
          <cell r="L72">
            <v>2.1122102587592635</v>
          </cell>
          <cell r="M72">
            <v>0</v>
          </cell>
          <cell r="N72">
            <v>2.5547203346550913</v>
          </cell>
          <cell r="O72">
            <v>2.5547203346550913</v>
          </cell>
          <cell r="P72">
            <v>0</v>
          </cell>
          <cell r="Q72">
            <v>3.2302093023255813</v>
          </cell>
          <cell r="R72">
            <v>3.2302093023255813</v>
          </cell>
          <cell r="S72">
            <v>0</v>
          </cell>
          <cell r="T72">
            <v>4.8938953488372094</v>
          </cell>
          <cell r="U72">
            <v>4.8938953488372094</v>
          </cell>
          <cell r="V72" t="str">
            <v>Conforme Lei 12.619: 8,0 horas de direção por dia, com 2 horas extras por dia</v>
          </cell>
          <cell r="W72" t="str">
            <v>Conforme legislação vigente</v>
          </cell>
          <cell r="X72">
            <v>0.43</v>
          </cell>
          <cell r="Y72">
            <v>1.5E-3</v>
          </cell>
          <cell r="Z72">
            <v>1E-3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1.3011059234090612</v>
          </cell>
          <cell r="H73">
            <v>1.7525894649797751</v>
          </cell>
          <cell r="I73">
            <v>0</v>
          </cell>
          <cell r="J73">
            <v>0</v>
          </cell>
          <cell r="K73">
            <v>1.9341287516663324</v>
          </cell>
          <cell r="L73">
            <v>1.9341287516663324</v>
          </cell>
          <cell r="M73">
            <v>0</v>
          </cell>
          <cell r="N73">
            <v>2.3402366740045135</v>
          </cell>
          <cell r="O73">
            <v>2.3402366740045135</v>
          </cell>
          <cell r="P73">
            <v>0</v>
          </cell>
          <cell r="Q73">
            <v>2.9625550387596897</v>
          </cell>
          <cell r="R73">
            <v>2.9625550387596897</v>
          </cell>
          <cell r="S73">
            <v>0</v>
          </cell>
          <cell r="T73">
            <v>4.3736434108527131</v>
          </cell>
          <cell r="U73">
            <v>4.3736434108527131</v>
          </cell>
          <cell r="V73" t="str">
            <v>Conforme Lei 12.619: 8,0 horas de direção por dia, com 2 horas extras por dia</v>
          </cell>
          <cell r="W73" t="str">
            <v>Conforme legislação vigente</v>
          </cell>
          <cell r="X73">
            <v>0.43</v>
          </cell>
          <cell r="Y73">
            <v>1.5E-3</v>
          </cell>
          <cell r="Z73">
            <v>1E-3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2.096835684330919</v>
          </cell>
          <cell r="H74">
            <v>2.6686999618757148</v>
          </cell>
          <cell r="I74">
            <v>0</v>
          </cell>
          <cell r="J74">
            <v>0</v>
          </cell>
          <cell r="K74">
            <v>3.3358749523446436</v>
          </cell>
          <cell r="L74">
            <v>3.3358749523446436</v>
          </cell>
          <cell r="M74">
            <v>0</v>
          </cell>
          <cell r="N74">
            <v>4.2889820815859698</v>
          </cell>
          <cell r="O74">
            <v>4.2889820815859698</v>
          </cell>
          <cell r="P74">
            <v>0</v>
          </cell>
          <cell r="Q74">
            <v>6.8699199390011438</v>
          </cell>
          <cell r="R74">
            <v>6.8699199390011438</v>
          </cell>
          <cell r="S74">
            <v>0</v>
          </cell>
          <cell r="T74">
            <v>10.227792603888677</v>
          </cell>
          <cell r="U74">
            <v>10.227792603888677</v>
          </cell>
          <cell r="V74" t="str">
            <v>Conforme Lei 12.619: 8,0 horas de direção por dia, com 2 horas extras por dia</v>
          </cell>
          <cell r="W74" t="str">
            <v>Conforme legislação vigente</v>
          </cell>
          <cell r="X74">
            <v>0.43</v>
          </cell>
          <cell r="Y74">
            <v>1.5E-3</v>
          </cell>
          <cell r="Z74">
            <v>1E-3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1.3338752541942218</v>
          </cell>
          <cell r="H75">
            <v>1.8131140712137046</v>
          </cell>
          <cell r="I75">
            <v>0</v>
          </cell>
          <cell r="J75">
            <v>0</v>
          </cell>
          <cell r="K75">
            <v>2.0596832218812446</v>
          </cell>
          <cell r="L75">
            <v>2.0596832218812446</v>
          </cell>
          <cell r="M75">
            <v>0</v>
          </cell>
          <cell r="N75">
            <v>2.4964162930502609</v>
          </cell>
          <cell r="O75">
            <v>2.4964162930502609</v>
          </cell>
          <cell r="P75">
            <v>0</v>
          </cell>
          <cell r="Q75">
            <v>2.646890876565295</v>
          </cell>
          <cell r="R75">
            <v>2.646890876565295</v>
          </cell>
          <cell r="S75">
            <v>0</v>
          </cell>
          <cell r="T75">
            <v>4.1323792486583182</v>
          </cell>
          <cell r="U75">
            <v>4.1323792486583182</v>
          </cell>
          <cell r="V75" t="str">
            <v>Conforme Lei 12.619: 8,0 horas de direção por dia, com 2 horas extras por dia</v>
          </cell>
          <cell r="W75" t="str">
            <v>Conforme legislação vigente</v>
          </cell>
          <cell r="X75">
            <v>0.43</v>
          </cell>
          <cell r="Y75">
            <v>1.5E-3</v>
          </cell>
          <cell r="Z75">
            <v>1E-3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1.499268961759352</v>
          </cell>
          <cell r="H76">
            <v>1.6136977528690191</v>
          </cell>
          <cell r="I76">
            <v>0</v>
          </cell>
          <cell r="J76">
            <v>0</v>
          </cell>
          <cell r="K76">
            <v>1.7585577414551201</v>
          </cell>
          <cell r="L76">
            <v>1.7585577414551201</v>
          </cell>
          <cell r="M76">
            <v>0</v>
          </cell>
          <cell r="N76">
            <v>2.1261840035179875</v>
          </cell>
          <cell r="O76">
            <v>2.1261840035179875</v>
          </cell>
          <cell r="P76">
            <v>0</v>
          </cell>
          <cell r="Q76">
            <v>2.539399149398244</v>
          </cell>
          <cell r="R76">
            <v>2.539399149398244</v>
          </cell>
          <cell r="S76">
            <v>0</v>
          </cell>
          <cell r="T76">
            <v>3.7609718577504299</v>
          </cell>
          <cell r="U76">
            <v>3.7609718577504299</v>
          </cell>
          <cell r="V76" t="str">
            <v>Conforme Lei 12.619: 8,0 horas de direção por dia, com 2 horas extras por dia</v>
          </cell>
          <cell r="W76" t="str">
            <v>Conforme legislação vigente</v>
          </cell>
          <cell r="X76">
            <v>0.43</v>
          </cell>
          <cell r="Y76">
            <v>1.5E-3</v>
          </cell>
          <cell r="Z76">
            <v>1E-3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1.4011349933532853</v>
          </cell>
          <cell r="H77">
            <v>1.508073899953956</v>
          </cell>
          <cell r="I77">
            <v>0</v>
          </cell>
          <cell r="J77">
            <v>0</v>
          </cell>
          <cell r="K77">
            <v>1.6434521438326033</v>
          </cell>
          <cell r="L77">
            <v>1.6434521438326033</v>
          </cell>
          <cell r="M77">
            <v>0</v>
          </cell>
          <cell r="N77">
            <v>1.9870155960149922</v>
          </cell>
          <cell r="O77">
            <v>1.9870155960149922</v>
          </cell>
          <cell r="P77">
            <v>0</v>
          </cell>
          <cell r="Q77">
            <v>2.373183932346723</v>
          </cell>
          <cell r="R77">
            <v>2.373183932346723</v>
          </cell>
          <cell r="S77">
            <v>0</v>
          </cell>
          <cell r="T77">
            <v>3.5147991543340384</v>
          </cell>
          <cell r="U77">
            <v>3.5147991543340384</v>
          </cell>
          <cell r="V77" t="str">
            <v>Conforme Lei 12.619: 8,0 horas de direção por dia, com 2 horas extras por dia</v>
          </cell>
          <cell r="W77" t="str">
            <v>Conforme legislação vigente</v>
          </cell>
          <cell r="X77">
            <v>0.43</v>
          </cell>
          <cell r="Y77">
            <v>1.5E-3</v>
          </cell>
          <cell r="Z77">
            <v>1E-3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1.483277030074863</v>
          </cell>
          <cell r="H78">
            <v>1.9211581703416591</v>
          </cell>
          <cell r="I78">
            <v>0</v>
          </cell>
          <cell r="J78">
            <v>0</v>
          </cell>
          <cell r="K78">
            <v>2.1321723328810598</v>
          </cell>
          <cell r="L78">
            <v>2.1321723328810598</v>
          </cell>
          <cell r="M78">
            <v>0</v>
          </cell>
          <cell r="N78">
            <v>2.580734858019512</v>
          </cell>
          <cell r="O78">
            <v>2.580734858019512</v>
          </cell>
          <cell r="P78">
            <v>0</v>
          </cell>
          <cell r="Q78">
            <v>3.0741250266695115</v>
          </cell>
          <cell r="R78">
            <v>3.0741250266695115</v>
          </cell>
          <cell r="S78">
            <v>0</v>
          </cell>
          <cell r="T78">
            <v>4.6447621079581829</v>
          </cell>
          <cell r="U78">
            <v>4.6447621079581829</v>
          </cell>
          <cell r="V78" t="str">
            <v>Conforme Lei 12.619: 8,0 horas de direção por dia, com 2 horas extras por dia</v>
          </cell>
          <cell r="W78" t="str">
            <v>Conforme legislação vigente</v>
          </cell>
          <cell r="X78">
            <v>0.43</v>
          </cell>
          <cell r="Y78">
            <v>1.5E-3</v>
          </cell>
          <cell r="Z78">
            <v>1E-3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1.368977234567754</v>
          </cell>
          <cell r="H79">
            <v>1.860827599403539</v>
          </cell>
          <cell r="I79">
            <v>0</v>
          </cell>
          <cell r="J79">
            <v>0</v>
          </cell>
          <cell r="K79">
            <v>2.1138854119307511</v>
          </cell>
          <cell r="L79">
            <v>2.1138854119307511</v>
          </cell>
          <cell r="M79">
            <v>0</v>
          </cell>
          <cell r="N79">
            <v>2.562111458656847</v>
          </cell>
          <cell r="O79">
            <v>2.562111458656847</v>
          </cell>
          <cell r="P79">
            <v>0</v>
          </cell>
          <cell r="Q79">
            <v>2.7165458996328029</v>
          </cell>
          <cell r="R79">
            <v>2.7165458996328029</v>
          </cell>
          <cell r="S79">
            <v>0</v>
          </cell>
          <cell r="T79">
            <v>4.2411260709914318</v>
          </cell>
          <cell r="U79">
            <v>4.2411260709914318</v>
          </cell>
          <cell r="V79" t="str">
            <v>Conforme Lei 12.619: 8,0 horas de direção por dia, com 2 horas extras por dia</v>
          </cell>
          <cell r="W79" t="str">
            <v>Conforme legislação vigente</v>
          </cell>
          <cell r="X79">
            <v>0.43</v>
          </cell>
          <cell r="Y79">
            <v>1.5E-3</v>
          </cell>
          <cell r="Z79">
            <v>1E-3</v>
          </cell>
        </row>
      </sheetData>
      <sheetData sheetId="17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4.8</v>
          </cell>
          <cell r="H4">
            <v>3.5999999999999996</v>
          </cell>
          <cell r="I4">
            <v>3.7979999999999996</v>
          </cell>
          <cell r="J4">
            <v>0</v>
          </cell>
          <cell r="K4">
            <v>6.0299999999999994</v>
          </cell>
          <cell r="L4">
            <v>5.8490999999999991</v>
          </cell>
          <cell r="M4">
            <v>0</v>
          </cell>
          <cell r="N4">
            <v>12.33</v>
          </cell>
          <cell r="O4">
            <v>11.960100000000001</v>
          </cell>
          <cell r="P4">
            <v>0</v>
          </cell>
          <cell r="Q4">
            <v>13.353389999999999</v>
          </cell>
          <cell r="R4">
            <v>12.952788299999998</v>
          </cell>
          <cell r="S4">
            <v>0</v>
          </cell>
          <cell r="T4">
            <v>18.89</v>
          </cell>
          <cell r="U4">
            <v>18.3233</v>
          </cell>
          <cell r="V4" t="str">
            <v>N/A</v>
          </cell>
          <cell r="W4" t="str">
            <v>N/A</v>
          </cell>
          <cell r="X4">
            <v>0.5</v>
          </cell>
          <cell r="Y4">
            <v>5.0000000000000001E-3</v>
          </cell>
          <cell r="Z4">
            <v>2E-3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 t="str">
            <v>N/A</v>
          </cell>
          <cell r="W5" t="str">
            <v>N/A</v>
          </cell>
          <cell r="X5" t="str">
            <v>%</v>
          </cell>
          <cell r="Y5" t="str">
            <v>%</v>
          </cell>
          <cell r="Z5" t="str">
            <v>%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2.8499999999999996</v>
          </cell>
          <cell r="H6">
            <v>3.26</v>
          </cell>
          <cell r="I6">
            <v>3.4392999999999994</v>
          </cell>
          <cell r="J6">
            <v>0</v>
          </cell>
          <cell r="K6">
            <v>4</v>
          </cell>
          <cell r="L6">
            <v>3.88</v>
          </cell>
          <cell r="M6">
            <v>0</v>
          </cell>
          <cell r="N6">
            <v>4.33</v>
          </cell>
          <cell r="O6">
            <v>4.2000999999999999</v>
          </cell>
          <cell r="P6">
            <v>0</v>
          </cell>
          <cell r="Q6">
            <v>4.66</v>
          </cell>
          <cell r="R6">
            <v>4.5202</v>
          </cell>
          <cell r="S6">
            <v>0</v>
          </cell>
          <cell r="T6">
            <v>6.13</v>
          </cell>
          <cell r="U6">
            <v>5.9460999999999995</v>
          </cell>
          <cell r="V6" t="str">
            <v>N/A</v>
          </cell>
          <cell r="W6" t="str">
            <v>N/A</v>
          </cell>
          <cell r="X6">
            <v>0.5</v>
          </cell>
          <cell r="Y6">
            <v>5.0000000000000001E-3</v>
          </cell>
          <cell r="Z6">
            <v>2E-3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 t="str">
            <v>N/A</v>
          </cell>
          <cell r="W7" t="str">
            <v>N/A</v>
          </cell>
          <cell r="X7" t="str">
            <v>%</v>
          </cell>
          <cell r="Y7" t="str">
            <v>%</v>
          </cell>
          <cell r="Z7" t="str">
            <v>%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 t="str">
            <v>N/A</v>
          </cell>
          <cell r="W8" t="str">
            <v>N/A</v>
          </cell>
          <cell r="X8" t="str">
            <v>%</v>
          </cell>
          <cell r="Y8" t="str">
            <v>%</v>
          </cell>
          <cell r="Z8" t="str">
            <v>%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 t="str">
            <v>N/A</v>
          </cell>
          <cell r="W9" t="str">
            <v>N/A</v>
          </cell>
          <cell r="X9" t="str">
            <v>%</v>
          </cell>
          <cell r="Y9" t="str">
            <v>%</v>
          </cell>
          <cell r="Z9" t="str">
            <v>%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2.8699999999999997</v>
          </cell>
          <cell r="H10">
            <v>3.26</v>
          </cell>
          <cell r="I10">
            <v>3.4392999999999994</v>
          </cell>
          <cell r="J10">
            <v>0</v>
          </cell>
          <cell r="K10">
            <v>4</v>
          </cell>
          <cell r="L10">
            <v>3.88</v>
          </cell>
          <cell r="M10">
            <v>0</v>
          </cell>
          <cell r="N10">
            <v>4.33</v>
          </cell>
          <cell r="O10">
            <v>4.2000999999999999</v>
          </cell>
          <cell r="P10">
            <v>0</v>
          </cell>
          <cell r="Q10">
            <v>4.66</v>
          </cell>
          <cell r="R10">
            <v>4.5202</v>
          </cell>
          <cell r="S10">
            <v>0</v>
          </cell>
          <cell r="T10">
            <v>6.13</v>
          </cell>
          <cell r="U10">
            <v>5.9460999999999995</v>
          </cell>
          <cell r="V10" t="str">
            <v>N/A</v>
          </cell>
          <cell r="W10" t="str">
            <v>N/A</v>
          </cell>
          <cell r="X10">
            <v>0.5</v>
          </cell>
          <cell r="Y10">
            <v>5.0000000000000001E-3</v>
          </cell>
          <cell r="Z10">
            <v>2E-3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 t="str">
            <v>N/A</v>
          </cell>
          <cell r="W11" t="str">
            <v>N/A</v>
          </cell>
          <cell r="X11" t="str">
            <v>%</v>
          </cell>
          <cell r="Y11" t="str">
            <v>%</v>
          </cell>
          <cell r="Z11" t="str">
            <v>%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3.4299999999999997</v>
          </cell>
          <cell r="H12">
            <v>4.17</v>
          </cell>
          <cell r="I12">
            <v>4.3993500000000001</v>
          </cell>
          <cell r="J12">
            <v>0</v>
          </cell>
          <cell r="K12">
            <v>5.16</v>
          </cell>
          <cell r="L12">
            <v>5.0052000000000003</v>
          </cell>
          <cell r="M12">
            <v>0</v>
          </cell>
          <cell r="N12">
            <v>7.41</v>
          </cell>
          <cell r="O12">
            <v>7.1876999999999995</v>
          </cell>
          <cell r="P12">
            <v>0</v>
          </cell>
          <cell r="Q12">
            <v>5.71</v>
          </cell>
          <cell r="R12">
            <v>5.5386999999999995</v>
          </cell>
          <cell r="S12">
            <v>0</v>
          </cell>
          <cell r="T12">
            <v>11.36</v>
          </cell>
          <cell r="U12">
            <v>11.0192</v>
          </cell>
          <cell r="V12" t="str">
            <v>N/A</v>
          </cell>
          <cell r="W12" t="str">
            <v>N/A</v>
          </cell>
          <cell r="X12">
            <v>0.5</v>
          </cell>
          <cell r="Y12">
            <v>5.0000000000000001E-3</v>
          </cell>
          <cell r="Z12">
            <v>2E-3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 t="str">
            <v>N/A</v>
          </cell>
          <cell r="W13" t="str">
            <v>N/A</v>
          </cell>
          <cell r="X13" t="str">
            <v>%</v>
          </cell>
          <cell r="Y13" t="str">
            <v>%</v>
          </cell>
          <cell r="Z13" t="str">
            <v>%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 t="str">
            <v>N/A</v>
          </cell>
          <cell r="W14" t="str">
            <v>N/A</v>
          </cell>
          <cell r="X14" t="str">
            <v>%</v>
          </cell>
          <cell r="Y14" t="str">
            <v>%</v>
          </cell>
          <cell r="Z14" t="str">
            <v>%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 t="str">
            <v>N/A</v>
          </cell>
          <cell r="W15" t="str">
            <v>N/A</v>
          </cell>
          <cell r="X15" t="str">
            <v>%</v>
          </cell>
          <cell r="Y15" t="str">
            <v>%</v>
          </cell>
          <cell r="Z15" t="str">
            <v>%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 t="str">
            <v>N/A</v>
          </cell>
          <cell r="W16" t="str">
            <v>N/A</v>
          </cell>
          <cell r="X16" t="str">
            <v>%</v>
          </cell>
          <cell r="Y16" t="str">
            <v>%</v>
          </cell>
          <cell r="Z16" t="str">
            <v>%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 t="str">
            <v>N/A</v>
          </cell>
          <cell r="W17" t="str">
            <v>N/A</v>
          </cell>
          <cell r="X17" t="str">
            <v>%</v>
          </cell>
          <cell r="Y17" t="str">
            <v>%</v>
          </cell>
          <cell r="Z17" t="str">
            <v>%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3.43</v>
          </cell>
          <cell r="H18">
            <v>4.17</v>
          </cell>
          <cell r="I18">
            <v>4.3999999999999995</v>
          </cell>
          <cell r="J18">
            <v>0</v>
          </cell>
          <cell r="K18">
            <v>5.16</v>
          </cell>
          <cell r="L18">
            <v>5.01</v>
          </cell>
          <cell r="M18">
            <v>0</v>
          </cell>
          <cell r="N18">
            <v>7.41</v>
          </cell>
          <cell r="O18">
            <v>7.1899999999999995</v>
          </cell>
          <cell r="P18">
            <v>0</v>
          </cell>
          <cell r="Q18">
            <v>5.71</v>
          </cell>
          <cell r="R18">
            <v>5.54</v>
          </cell>
          <cell r="S18">
            <v>0</v>
          </cell>
          <cell r="T18">
            <v>11.36</v>
          </cell>
          <cell r="U18">
            <v>11.02</v>
          </cell>
          <cell r="V18" t="str">
            <v>N/A</v>
          </cell>
          <cell r="W18" t="str">
            <v>N/A</v>
          </cell>
          <cell r="X18">
            <v>0.5</v>
          </cell>
          <cell r="Y18">
            <v>5.0000000000000001E-3</v>
          </cell>
          <cell r="Z18">
            <v>5.0000000000000001E-3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 t="str">
            <v>N/A</v>
          </cell>
          <cell r="W19" t="str">
            <v>N/A</v>
          </cell>
          <cell r="X19" t="str">
            <v>%</v>
          </cell>
          <cell r="Y19" t="str">
            <v>%</v>
          </cell>
          <cell r="Z19" t="str">
            <v>%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 t="str">
            <v>N/A</v>
          </cell>
          <cell r="W20" t="str">
            <v>N/A</v>
          </cell>
          <cell r="X20" t="str">
            <v>%</v>
          </cell>
          <cell r="Y20" t="str">
            <v>%</v>
          </cell>
          <cell r="Z20" t="str">
            <v>%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 t="str">
            <v>N/A</v>
          </cell>
          <cell r="W21" t="str">
            <v>N/A</v>
          </cell>
          <cell r="X21" t="str">
            <v>%</v>
          </cell>
          <cell r="Y21" t="str">
            <v>%</v>
          </cell>
          <cell r="Z21" t="str">
            <v>%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2.8499999999999996</v>
          </cell>
          <cell r="H23">
            <v>3.5999999999999996</v>
          </cell>
          <cell r="I23">
            <v>3.7979999999999996</v>
          </cell>
          <cell r="J23">
            <v>0</v>
          </cell>
          <cell r="K23">
            <v>6.0299999999999994</v>
          </cell>
          <cell r="L23">
            <v>5.8490999999999991</v>
          </cell>
          <cell r="M23">
            <v>0</v>
          </cell>
          <cell r="N23">
            <v>4.33</v>
          </cell>
          <cell r="O23">
            <v>4.2000999999999999</v>
          </cell>
          <cell r="P23">
            <v>0</v>
          </cell>
          <cell r="Q23">
            <v>4.66</v>
          </cell>
          <cell r="R23">
            <v>4.5202</v>
          </cell>
          <cell r="S23">
            <v>0</v>
          </cell>
          <cell r="T23">
            <v>6.13</v>
          </cell>
          <cell r="U23">
            <v>5.9460999999999995</v>
          </cell>
          <cell r="V23" t="str">
            <v>N/A</v>
          </cell>
          <cell r="W23" t="str">
            <v>N/A</v>
          </cell>
          <cell r="X23">
            <v>0.5</v>
          </cell>
          <cell r="Y23">
            <v>5.0000000000000001E-3</v>
          </cell>
          <cell r="Z23">
            <v>2E-3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3.62</v>
          </cell>
          <cell r="H24">
            <v>3.88</v>
          </cell>
          <cell r="I24">
            <v>4.0999999999999996</v>
          </cell>
          <cell r="J24">
            <v>0</v>
          </cell>
          <cell r="K24">
            <v>4.6100000000000003</v>
          </cell>
          <cell r="L24">
            <v>4.4799999999999995</v>
          </cell>
          <cell r="M24">
            <v>0</v>
          </cell>
          <cell r="N24">
            <v>5.73</v>
          </cell>
          <cell r="O24">
            <v>5.56</v>
          </cell>
          <cell r="P24">
            <v>0</v>
          </cell>
          <cell r="Q24">
            <v>6.18</v>
          </cell>
          <cell r="R24">
            <v>6</v>
          </cell>
          <cell r="S24">
            <v>0</v>
          </cell>
          <cell r="T24">
            <v>19.68</v>
          </cell>
          <cell r="U24">
            <v>19.09</v>
          </cell>
          <cell r="V24" t="str">
            <v>N/A</v>
          </cell>
          <cell r="W24" t="str">
            <v>N/A</v>
          </cell>
          <cell r="X24">
            <v>0.5</v>
          </cell>
          <cell r="Y24">
            <v>5.0000000000000001E-3</v>
          </cell>
          <cell r="Z24">
            <v>2E-3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 t="str">
            <v>N/A</v>
          </cell>
          <cell r="W25" t="str">
            <v>N/A</v>
          </cell>
          <cell r="X25" t="str">
            <v>N/A</v>
          </cell>
          <cell r="Y25" t="str">
            <v>%</v>
          </cell>
          <cell r="Z25" t="str">
            <v>%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 t="str">
            <v>N/A</v>
          </cell>
          <cell r="W26" t="str">
            <v>N/A</v>
          </cell>
          <cell r="X26" t="str">
            <v>N/A</v>
          </cell>
          <cell r="Y26" t="str">
            <v>%</v>
          </cell>
          <cell r="Z26" t="str">
            <v>%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4.8</v>
          </cell>
          <cell r="H28">
            <v>3.5999999999999996</v>
          </cell>
          <cell r="I28">
            <v>3.7979999999999996</v>
          </cell>
          <cell r="J28">
            <v>0</v>
          </cell>
          <cell r="K28">
            <v>23.060000000000002</v>
          </cell>
          <cell r="L28">
            <v>22.368200000000002</v>
          </cell>
          <cell r="M28">
            <v>0</v>
          </cell>
          <cell r="N28">
            <v>12.33</v>
          </cell>
          <cell r="O28">
            <v>11.960100000000001</v>
          </cell>
          <cell r="P28">
            <v>0</v>
          </cell>
          <cell r="Q28">
            <v>35.78</v>
          </cell>
          <cell r="R28">
            <v>34.706600000000002</v>
          </cell>
          <cell r="S28">
            <v>0</v>
          </cell>
          <cell r="T28">
            <v>18.89</v>
          </cell>
          <cell r="U28">
            <v>18.3233</v>
          </cell>
          <cell r="V28">
            <v>8.3333333333333329E-2</v>
          </cell>
          <cell r="W28">
            <v>0</v>
          </cell>
          <cell r="X28">
            <v>0.5</v>
          </cell>
          <cell r="Y28">
            <v>5.0000000000000001E-3</v>
          </cell>
          <cell r="Z28">
            <v>2E-3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2.8499999999999996</v>
          </cell>
          <cell r="H29">
            <v>3.26</v>
          </cell>
          <cell r="I29">
            <v>3.4392999999999994</v>
          </cell>
          <cell r="J29">
            <v>0</v>
          </cell>
          <cell r="K29">
            <v>4</v>
          </cell>
          <cell r="L29">
            <v>3.88</v>
          </cell>
          <cell r="M29">
            <v>0</v>
          </cell>
          <cell r="N29">
            <v>4.33</v>
          </cell>
          <cell r="O29">
            <v>4.2000999999999999</v>
          </cell>
          <cell r="P29">
            <v>0</v>
          </cell>
          <cell r="Q29">
            <v>4.66</v>
          </cell>
          <cell r="R29">
            <v>4.5202</v>
          </cell>
          <cell r="S29">
            <v>0</v>
          </cell>
          <cell r="T29">
            <v>6.13</v>
          </cell>
          <cell r="U29">
            <v>5.9460999999999995</v>
          </cell>
          <cell r="V29">
            <v>0.47916666666666669</v>
          </cell>
          <cell r="W29">
            <v>0</v>
          </cell>
          <cell r="X29">
            <v>0.5</v>
          </cell>
          <cell r="Y29">
            <v>5.0000000000000001E-3</v>
          </cell>
          <cell r="Z29">
            <v>2E-3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 t="str">
            <v>%</v>
          </cell>
          <cell r="Y30" t="str">
            <v>%</v>
          </cell>
          <cell r="Z30" t="str">
            <v>%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 t="str">
            <v>%</v>
          </cell>
          <cell r="Y31" t="str">
            <v>%</v>
          </cell>
          <cell r="Z31" t="str">
            <v>%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4.8</v>
          </cell>
          <cell r="H32">
            <v>3.5999999999999996</v>
          </cell>
          <cell r="I32">
            <v>3.7979999999999996</v>
          </cell>
          <cell r="J32">
            <v>0</v>
          </cell>
          <cell r="K32">
            <v>23.060000000000002</v>
          </cell>
          <cell r="L32">
            <v>22.368200000000002</v>
          </cell>
          <cell r="M32">
            <v>0</v>
          </cell>
          <cell r="N32">
            <v>12.33</v>
          </cell>
          <cell r="O32">
            <v>11.960100000000001</v>
          </cell>
          <cell r="P32">
            <v>0</v>
          </cell>
          <cell r="Q32">
            <v>35.78</v>
          </cell>
          <cell r="R32">
            <v>34.706600000000002</v>
          </cell>
          <cell r="S32">
            <v>0</v>
          </cell>
          <cell r="T32">
            <v>18.89</v>
          </cell>
          <cell r="U32">
            <v>18.3233</v>
          </cell>
          <cell r="V32">
            <v>4.1666666666666664E-2</v>
          </cell>
          <cell r="W32">
            <v>0</v>
          </cell>
          <cell r="X32">
            <v>0.5</v>
          </cell>
          <cell r="Y32">
            <v>5.0000000000000001E-3</v>
          </cell>
          <cell r="Z32">
            <v>2E-3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2.8499999999999996</v>
          </cell>
          <cell r="H33">
            <v>3.26</v>
          </cell>
          <cell r="I33">
            <v>3.4392999999999994</v>
          </cell>
          <cell r="J33">
            <v>0</v>
          </cell>
          <cell r="K33">
            <v>4</v>
          </cell>
          <cell r="L33">
            <v>3.88</v>
          </cell>
          <cell r="M33">
            <v>0</v>
          </cell>
          <cell r="N33">
            <v>4.33</v>
          </cell>
          <cell r="O33">
            <v>4.2000999999999999</v>
          </cell>
          <cell r="P33">
            <v>0</v>
          </cell>
          <cell r="Q33">
            <v>4.66</v>
          </cell>
          <cell r="R33">
            <v>4.5202</v>
          </cell>
          <cell r="S33">
            <v>0</v>
          </cell>
          <cell r="T33">
            <v>6.13</v>
          </cell>
          <cell r="U33">
            <v>5.9460999999999995</v>
          </cell>
          <cell r="V33">
            <v>0.41666666666666669</v>
          </cell>
          <cell r="W33">
            <v>0</v>
          </cell>
          <cell r="X33">
            <v>0.5</v>
          </cell>
          <cell r="Y33">
            <v>5.0000000000000001E-3</v>
          </cell>
          <cell r="Z33">
            <v>2E-3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 t="str">
            <v>%</v>
          </cell>
          <cell r="Y34" t="str">
            <v>%</v>
          </cell>
          <cell r="Z34" t="str">
            <v>%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 t="str">
            <v>%</v>
          </cell>
          <cell r="Y35" t="str">
            <v>%</v>
          </cell>
          <cell r="Z35" t="str">
            <v>%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2.8499999999999996</v>
          </cell>
          <cell r="H36">
            <v>3.26</v>
          </cell>
          <cell r="I36">
            <v>3.4392999999999994</v>
          </cell>
          <cell r="J36">
            <v>0</v>
          </cell>
          <cell r="K36">
            <v>4</v>
          </cell>
          <cell r="L36">
            <v>3.88</v>
          </cell>
          <cell r="M36">
            <v>0</v>
          </cell>
          <cell r="N36">
            <v>4.33</v>
          </cell>
          <cell r="O36">
            <v>4.2000999999999999</v>
          </cell>
          <cell r="P36">
            <v>0</v>
          </cell>
          <cell r="Q36">
            <v>4.66</v>
          </cell>
          <cell r="R36">
            <v>4.5202</v>
          </cell>
          <cell r="S36">
            <v>0</v>
          </cell>
          <cell r="T36">
            <v>6.13</v>
          </cell>
          <cell r="U36">
            <v>5.9460999999999995</v>
          </cell>
          <cell r="V36">
            <v>0.41666666666666669</v>
          </cell>
          <cell r="W36">
            <v>0</v>
          </cell>
          <cell r="X36">
            <v>0.5</v>
          </cell>
          <cell r="Y36">
            <v>5.0000000000000001E-3</v>
          </cell>
          <cell r="Z36">
            <v>2E-3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2.8499999999999996</v>
          </cell>
          <cell r="H37">
            <v>3.26</v>
          </cell>
          <cell r="I37">
            <v>3.4392999999999994</v>
          </cell>
          <cell r="J37">
            <v>0</v>
          </cell>
          <cell r="K37">
            <v>4</v>
          </cell>
          <cell r="L37">
            <v>3.88</v>
          </cell>
          <cell r="M37">
            <v>0</v>
          </cell>
          <cell r="N37">
            <v>5.3999999999999995</v>
          </cell>
          <cell r="O37">
            <v>5.2379999999999995</v>
          </cell>
          <cell r="P37">
            <v>0</v>
          </cell>
          <cell r="Q37">
            <v>5.39</v>
          </cell>
          <cell r="R37">
            <v>5.2282999999999999</v>
          </cell>
          <cell r="S37">
            <v>0</v>
          </cell>
          <cell r="T37">
            <v>11.27</v>
          </cell>
          <cell r="U37">
            <v>10.931899999999999</v>
          </cell>
          <cell r="V37">
            <v>0.16666666666666666</v>
          </cell>
          <cell r="W37">
            <v>0</v>
          </cell>
          <cell r="X37">
            <v>0.5</v>
          </cell>
          <cell r="Y37">
            <v>5.0000000000000001E-3</v>
          </cell>
          <cell r="Z37">
            <v>2E-3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 t="str">
            <v>%</v>
          </cell>
          <cell r="Y38" t="str">
            <v>%</v>
          </cell>
          <cell r="Z38" t="str">
            <v>%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 t="str">
            <v>%</v>
          </cell>
          <cell r="Y39" t="str">
            <v>%</v>
          </cell>
          <cell r="Z39" t="str">
            <v>%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2.8499999999999996</v>
          </cell>
          <cell r="H40">
            <v>3.5999999999999996</v>
          </cell>
          <cell r="I40">
            <v>3.7979999999999996</v>
          </cell>
          <cell r="J40">
            <v>0</v>
          </cell>
          <cell r="K40">
            <v>4</v>
          </cell>
          <cell r="L40">
            <v>3.88</v>
          </cell>
          <cell r="M40">
            <v>0</v>
          </cell>
          <cell r="N40">
            <v>4.33</v>
          </cell>
          <cell r="O40">
            <v>4.2000999999999999</v>
          </cell>
          <cell r="P40">
            <v>0</v>
          </cell>
          <cell r="Q40">
            <v>4.66</v>
          </cell>
          <cell r="R40">
            <v>4.5202</v>
          </cell>
          <cell r="S40">
            <v>0</v>
          </cell>
          <cell r="T40">
            <v>6.13</v>
          </cell>
          <cell r="U40">
            <v>5.9460999999999995</v>
          </cell>
          <cell r="V40">
            <v>0.41666666666666669</v>
          </cell>
          <cell r="W40">
            <v>0</v>
          </cell>
          <cell r="X40">
            <v>0.5</v>
          </cell>
          <cell r="Y40">
            <v>5.0000000000000001E-3</v>
          </cell>
          <cell r="Z40">
            <v>2E-3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2.8499999999999996</v>
          </cell>
          <cell r="H41">
            <v>3.26</v>
          </cell>
          <cell r="I41">
            <v>3.4392999999999994</v>
          </cell>
          <cell r="J41">
            <v>0</v>
          </cell>
          <cell r="K41">
            <v>4</v>
          </cell>
          <cell r="L41">
            <v>3.88</v>
          </cell>
          <cell r="M41">
            <v>0</v>
          </cell>
          <cell r="N41">
            <v>5.3999999999999995</v>
          </cell>
          <cell r="O41">
            <v>5.2379999999999995</v>
          </cell>
          <cell r="P41">
            <v>0</v>
          </cell>
          <cell r="Q41">
            <v>5.39</v>
          </cell>
          <cell r="R41">
            <v>5.2282999999999999</v>
          </cell>
          <cell r="S41">
            <v>0</v>
          </cell>
          <cell r="T41">
            <v>11.27</v>
          </cell>
          <cell r="U41">
            <v>10.931899999999999</v>
          </cell>
          <cell r="V41">
            <v>0.125</v>
          </cell>
          <cell r="W41">
            <v>0</v>
          </cell>
          <cell r="X41">
            <v>0.5</v>
          </cell>
          <cell r="Y41">
            <v>5.0000000000000001E-3</v>
          </cell>
          <cell r="Z41">
            <v>2E-3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 t="str">
            <v>%</v>
          </cell>
          <cell r="Y42" t="str">
            <v>%</v>
          </cell>
          <cell r="Z42" t="str">
            <v>%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 t="str">
            <v>%</v>
          </cell>
          <cell r="Y43" t="str">
            <v>%</v>
          </cell>
          <cell r="Z43" t="str">
            <v>%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2.8499999999999996</v>
          </cell>
          <cell r="H44">
            <v>3.1008</v>
          </cell>
          <cell r="I44">
            <v>3.271344</v>
          </cell>
          <cell r="J44">
            <v>0</v>
          </cell>
          <cell r="K44">
            <v>4</v>
          </cell>
          <cell r="L44">
            <v>3.88</v>
          </cell>
          <cell r="M44">
            <v>0</v>
          </cell>
          <cell r="N44">
            <v>4.33</v>
          </cell>
          <cell r="O44">
            <v>4.2000999999999999</v>
          </cell>
          <cell r="P44">
            <v>0</v>
          </cell>
          <cell r="Q44">
            <v>4.66</v>
          </cell>
          <cell r="R44">
            <v>4.5202</v>
          </cell>
          <cell r="S44">
            <v>0</v>
          </cell>
          <cell r="T44">
            <v>6.13</v>
          </cell>
          <cell r="U44">
            <v>5.9460999999999995</v>
          </cell>
          <cell r="V44">
            <v>0.64583333333333337</v>
          </cell>
          <cell r="W44">
            <v>0</v>
          </cell>
          <cell r="X44">
            <v>0.5</v>
          </cell>
          <cell r="Y44">
            <v>5.0000000000000001E-3</v>
          </cell>
          <cell r="Z44">
            <v>2E-3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2.8499999999999996</v>
          </cell>
          <cell r="H45">
            <v>3.26</v>
          </cell>
          <cell r="I45">
            <v>3.4392999999999994</v>
          </cell>
          <cell r="J45">
            <v>0</v>
          </cell>
          <cell r="K45">
            <v>4</v>
          </cell>
          <cell r="L45">
            <v>3.88</v>
          </cell>
          <cell r="M45">
            <v>0</v>
          </cell>
          <cell r="N45">
            <v>4.33</v>
          </cell>
          <cell r="O45">
            <v>4.2000999999999999</v>
          </cell>
          <cell r="P45">
            <v>0</v>
          </cell>
          <cell r="Q45">
            <v>4.66</v>
          </cell>
          <cell r="R45">
            <v>4.5202</v>
          </cell>
          <cell r="S45">
            <v>0</v>
          </cell>
          <cell r="T45">
            <v>6.13</v>
          </cell>
          <cell r="U45">
            <v>5.9460999999999995</v>
          </cell>
          <cell r="V45">
            <v>0.375</v>
          </cell>
          <cell r="W45">
            <v>0</v>
          </cell>
          <cell r="X45">
            <v>0.5</v>
          </cell>
          <cell r="Y45">
            <v>5.0000000000000001E-3</v>
          </cell>
          <cell r="Z45">
            <v>2E-3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 t="str">
            <v>%</v>
          </cell>
          <cell r="Y46" t="str">
            <v>%</v>
          </cell>
          <cell r="Z46" t="str">
            <v>%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0.5</v>
          </cell>
          <cell r="W47">
            <v>0</v>
          </cell>
          <cell r="X47" t="str">
            <v>%</v>
          </cell>
          <cell r="Y47" t="str">
            <v>%</v>
          </cell>
          <cell r="Z47" t="str">
            <v>%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2.8499999999999996</v>
          </cell>
          <cell r="H48">
            <v>3.26</v>
          </cell>
          <cell r="I48">
            <v>3.4392999999999994</v>
          </cell>
          <cell r="J48">
            <v>0</v>
          </cell>
          <cell r="K48">
            <v>4</v>
          </cell>
          <cell r="L48">
            <v>3.88</v>
          </cell>
          <cell r="M48">
            <v>0</v>
          </cell>
          <cell r="N48">
            <v>4.33</v>
          </cell>
          <cell r="O48">
            <v>4.2000999999999999</v>
          </cell>
          <cell r="P48">
            <v>0</v>
          </cell>
          <cell r="Q48">
            <v>4.66</v>
          </cell>
          <cell r="R48">
            <v>4.5202</v>
          </cell>
          <cell r="S48">
            <v>0</v>
          </cell>
          <cell r="T48">
            <v>6.13</v>
          </cell>
          <cell r="U48">
            <v>5.9460999999999995</v>
          </cell>
          <cell r="V48">
            <v>0.41666666666666669</v>
          </cell>
          <cell r="W48">
            <v>0</v>
          </cell>
          <cell r="X48">
            <v>0.5</v>
          </cell>
          <cell r="Y48">
            <v>5.0000000000000001E-3</v>
          </cell>
          <cell r="Z48">
            <v>2E-3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 t="str">
            <v>%</v>
          </cell>
          <cell r="Y49" t="str">
            <v>%</v>
          </cell>
          <cell r="Z49" t="str">
            <v>%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 t="str">
            <v>%</v>
          </cell>
          <cell r="Y50" t="str">
            <v>%</v>
          </cell>
          <cell r="Z50" t="str">
            <v>%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2.8499999999999996</v>
          </cell>
          <cell r="H51">
            <v>3.26</v>
          </cell>
          <cell r="I51">
            <v>3.4392999999999994</v>
          </cell>
          <cell r="J51">
            <v>0</v>
          </cell>
          <cell r="K51">
            <v>4</v>
          </cell>
          <cell r="L51">
            <v>3.88</v>
          </cell>
          <cell r="M51">
            <v>0</v>
          </cell>
          <cell r="N51">
            <v>4.33</v>
          </cell>
          <cell r="O51">
            <v>4.2000999999999999</v>
          </cell>
          <cell r="P51">
            <v>0</v>
          </cell>
          <cell r="Q51">
            <v>4.66</v>
          </cell>
          <cell r="R51">
            <v>4.5202</v>
          </cell>
          <cell r="S51">
            <v>0</v>
          </cell>
          <cell r="T51">
            <v>6.13</v>
          </cell>
          <cell r="U51">
            <v>5.9460999999999995</v>
          </cell>
          <cell r="V51">
            <v>0.45833333333333331</v>
          </cell>
          <cell r="W51">
            <v>0</v>
          </cell>
          <cell r="X51">
            <v>0.5</v>
          </cell>
          <cell r="Y51">
            <v>5.0000000000000001E-3</v>
          </cell>
          <cell r="Z51">
            <v>2E-3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 t="str">
            <v>%</v>
          </cell>
          <cell r="Y52" t="str">
            <v>%</v>
          </cell>
          <cell r="Z52" t="str">
            <v>%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 t="str">
            <v>%</v>
          </cell>
          <cell r="Y53" t="str">
            <v>%</v>
          </cell>
          <cell r="Z53" t="str">
            <v>%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2.8499999999999996</v>
          </cell>
          <cell r="H54">
            <v>3.1013699999999997</v>
          </cell>
          <cell r="I54">
            <v>3.2719453499999998</v>
          </cell>
          <cell r="J54">
            <v>0</v>
          </cell>
          <cell r="K54">
            <v>4</v>
          </cell>
          <cell r="L54">
            <v>3.88</v>
          </cell>
          <cell r="M54">
            <v>0</v>
          </cell>
          <cell r="N54">
            <v>4.33</v>
          </cell>
          <cell r="O54">
            <v>4.2000999999999999</v>
          </cell>
          <cell r="P54">
            <v>0</v>
          </cell>
          <cell r="Q54">
            <v>4.66</v>
          </cell>
          <cell r="R54">
            <v>4.5202</v>
          </cell>
          <cell r="S54">
            <v>0</v>
          </cell>
          <cell r="T54">
            <v>6.13</v>
          </cell>
          <cell r="U54">
            <v>5.9460999999999995</v>
          </cell>
          <cell r="V54">
            <v>0.6875</v>
          </cell>
          <cell r="W54">
            <v>0</v>
          </cell>
          <cell r="X54">
            <v>0.5</v>
          </cell>
          <cell r="Y54">
            <v>5.0000000000000001E-3</v>
          </cell>
          <cell r="Z54">
            <v>2E-3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2.8499999999999996</v>
          </cell>
          <cell r="H55">
            <v>3.26</v>
          </cell>
          <cell r="I55">
            <v>3.4392999999999994</v>
          </cell>
          <cell r="J55">
            <v>0</v>
          </cell>
          <cell r="K55">
            <v>4</v>
          </cell>
          <cell r="L55">
            <v>3.88</v>
          </cell>
          <cell r="M55">
            <v>0</v>
          </cell>
          <cell r="N55">
            <v>4.33</v>
          </cell>
          <cell r="O55">
            <v>4.2000999999999999</v>
          </cell>
          <cell r="P55">
            <v>0</v>
          </cell>
          <cell r="Q55">
            <v>4.66</v>
          </cell>
          <cell r="R55">
            <v>4.5202</v>
          </cell>
          <cell r="S55">
            <v>0</v>
          </cell>
          <cell r="T55">
            <v>6.13</v>
          </cell>
          <cell r="U55">
            <v>5.9460999999999995</v>
          </cell>
          <cell r="V55">
            <v>0.375</v>
          </cell>
          <cell r="W55">
            <v>0</v>
          </cell>
          <cell r="X55">
            <v>0.5</v>
          </cell>
          <cell r="Y55">
            <v>5.0000000000000001E-3</v>
          </cell>
          <cell r="Z55">
            <v>2E-3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 t="str">
            <v>%</v>
          </cell>
          <cell r="Y56" t="str">
            <v>%</v>
          </cell>
          <cell r="Z56" t="str">
            <v>%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2.8499999999999996</v>
          </cell>
          <cell r="H57">
            <v>3.1013699999999997</v>
          </cell>
          <cell r="I57">
            <v>3.2719453499999998</v>
          </cell>
          <cell r="J57">
            <v>0</v>
          </cell>
          <cell r="K57">
            <v>4</v>
          </cell>
          <cell r="L57">
            <v>3.88</v>
          </cell>
          <cell r="M57">
            <v>0</v>
          </cell>
          <cell r="N57">
            <v>4.33</v>
          </cell>
          <cell r="O57">
            <v>4.2000999999999999</v>
          </cell>
          <cell r="P57">
            <v>0</v>
          </cell>
          <cell r="Q57">
            <v>4.66</v>
          </cell>
          <cell r="R57">
            <v>4.5202</v>
          </cell>
          <cell r="S57">
            <v>0</v>
          </cell>
          <cell r="T57">
            <v>6.13</v>
          </cell>
          <cell r="U57">
            <v>5.9460999999999995</v>
          </cell>
          <cell r="V57">
            <v>1.0833333333333333</v>
          </cell>
          <cell r="W57">
            <v>0</v>
          </cell>
          <cell r="X57">
            <v>0.5</v>
          </cell>
          <cell r="Y57">
            <v>5.0000000000000001E-3</v>
          </cell>
          <cell r="Z57">
            <v>2E-3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2.8499999999999996</v>
          </cell>
          <cell r="H58">
            <v>3.1013699999999997</v>
          </cell>
          <cell r="I58">
            <v>3.2719453499999998</v>
          </cell>
          <cell r="J58">
            <v>0</v>
          </cell>
          <cell r="K58">
            <v>4</v>
          </cell>
          <cell r="L58">
            <v>3.88</v>
          </cell>
          <cell r="M58">
            <v>0</v>
          </cell>
          <cell r="N58">
            <v>4.33</v>
          </cell>
          <cell r="O58">
            <v>4.2000999999999999</v>
          </cell>
          <cell r="P58">
            <v>0</v>
          </cell>
          <cell r="Q58">
            <v>4.66</v>
          </cell>
          <cell r="R58">
            <v>4.5202</v>
          </cell>
          <cell r="S58">
            <v>0</v>
          </cell>
          <cell r="T58">
            <v>6.13</v>
          </cell>
          <cell r="U58">
            <v>5.9460999999999995</v>
          </cell>
          <cell r="V58">
            <v>0.6875</v>
          </cell>
          <cell r="W58">
            <v>0</v>
          </cell>
          <cell r="X58">
            <v>0.5</v>
          </cell>
          <cell r="Y58">
            <v>3.3E-3</v>
          </cell>
          <cell r="Z58">
            <v>2E-3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 t="str">
            <v>%</v>
          </cell>
          <cell r="Y59" t="str">
            <v>%</v>
          </cell>
          <cell r="Z59" t="str">
            <v>%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4.8</v>
          </cell>
          <cell r="H60">
            <v>3.5999999999999996</v>
          </cell>
          <cell r="I60">
            <v>3.7979999999999996</v>
          </cell>
          <cell r="J60">
            <v>0</v>
          </cell>
          <cell r="K60">
            <v>23.060000000000002</v>
          </cell>
          <cell r="L60">
            <v>22.368200000000002</v>
          </cell>
          <cell r="M60">
            <v>0</v>
          </cell>
          <cell r="N60">
            <v>12.33</v>
          </cell>
          <cell r="O60">
            <v>11.960100000000001</v>
          </cell>
          <cell r="P60">
            <v>0</v>
          </cell>
          <cell r="Q60">
            <v>35.78</v>
          </cell>
          <cell r="R60">
            <v>34.706600000000002</v>
          </cell>
          <cell r="S60">
            <v>0</v>
          </cell>
          <cell r="T60">
            <v>18.89</v>
          </cell>
          <cell r="U60">
            <v>18.3233</v>
          </cell>
          <cell r="V60">
            <v>6.25E-2</v>
          </cell>
          <cell r="W60">
            <v>0</v>
          </cell>
          <cell r="X60">
            <v>0.5</v>
          </cell>
          <cell r="Y60">
            <v>5.0000000000000001E-3</v>
          </cell>
          <cell r="Z60">
            <v>2E-3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2.8499999999999996</v>
          </cell>
          <cell r="H61">
            <v>3.26</v>
          </cell>
          <cell r="I61">
            <v>3.4392999999999994</v>
          </cell>
          <cell r="J61">
            <v>0</v>
          </cell>
          <cell r="K61">
            <v>4</v>
          </cell>
          <cell r="L61">
            <v>3.88</v>
          </cell>
          <cell r="M61">
            <v>0</v>
          </cell>
          <cell r="N61">
            <v>4.33</v>
          </cell>
          <cell r="O61">
            <v>4.2000999999999999</v>
          </cell>
          <cell r="P61">
            <v>0</v>
          </cell>
          <cell r="Q61">
            <v>4.66</v>
          </cell>
          <cell r="R61">
            <v>4.5202</v>
          </cell>
          <cell r="S61">
            <v>0</v>
          </cell>
          <cell r="T61">
            <v>6.13</v>
          </cell>
          <cell r="U61">
            <v>5.9460999999999995</v>
          </cell>
          <cell r="V61">
            <v>0.47916666666666669</v>
          </cell>
          <cell r="W61">
            <v>0</v>
          </cell>
          <cell r="X61">
            <v>0.5</v>
          </cell>
          <cell r="Y61">
            <v>3.3E-3</v>
          </cell>
          <cell r="Z61">
            <v>2E-3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2.8499999999999996</v>
          </cell>
          <cell r="H62">
            <v>3.26</v>
          </cell>
          <cell r="I62">
            <v>3.4392999999999994</v>
          </cell>
          <cell r="J62">
            <v>0</v>
          </cell>
          <cell r="K62">
            <v>4</v>
          </cell>
          <cell r="L62">
            <v>3.88</v>
          </cell>
          <cell r="M62">
            <v>0</v>
          </cell>
          <cell r="N62">
            <v>4.33</v>
          </cell>
          <cell r="O62">
            <v>4.2000999999999999</v>
          </cell>
          <cell r="P62">
            <v>0</v>
          </cell>
          <cell r="Q62">
            <v>4.66</v>
          </cell>
          <cell r="R62">
            <v>4.5202</v>
          </cell>
          <cell r="S62">
            <v>0</v>
          </cell>
          <cell r="T62">
            <v>6.13</v>
          </cell>
          <cell r="U62">
            <v>5.9460999999999995</v>
          </cell>
          <cell r="V62">
            <v>0.45833333333333331</v>
          </cell>
          <cell r="W62">
            <v>0</v>
          </cell>
          <cell r="X62">
            <v>0.5</v>
          </cell>
          <cell r="Y62">
            <v>3.3E-3</v>
          </cell>
          <cell r="Z62">
            <v>2E-3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 t="str">
            <v>%</v>
          </cell>
          <cell r="Y63" t="str">
            <v>%</v>
          </cell>
          <cell r="Z63" t="str">
            <v>%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4.8</v>
          </cell>
          <cell r="H64">
            <v>3.5999999999999996</v>
          </cell>
          <cell r="I64">
            <v>3.7979999999999996</v>
          </cell>
          <cell r="J64">
            <v>0</v>
          </cell>
          <cell r="K64">
            <v>23.060000000000002</v>
          </cell>
          <cell r="L64">
            <v>22.368200000000002</v>
          </cell>
          <cell r="M64">
            <v>0</v>
          </cell>
          <cell r="N64">
            <v>12.33</v>
          </cell>
          <cell r="O64">
            <v>11.960100000000001</v>
          </cell>
          <cell r="P64">
            <v>0</v>
          </cell>
          <cell r="Q64">
            <v>35.78</v>
          </cell>
          <cell r="R64">
            <v>34.706600000000002</v>
          </cell>
          <cell r="S64">
            <v>0</v>
          </cell>
          <cell r="T64">
            <v>18.89</v>
          </cell>
          <cell r="U64">
            <v>18.3233</v>
          </cell>
          <cell r="V64">
            <v>6.25E-2</v>
          </cell>
          <cell r="W64">
            <v>0</v>
          </cell>
          <cell r="X64">
            <v>0.5</v>
          </cell>
          <cell r="Y64">
            <v>5.0000000000000001E-3</v>
          </cell>
          <cell r="Z64">
            <v>2E-3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2.8499999999999996</v>
          </cell>
          <cell r="H65">
            <v>3.26</v>
          </cell>
          <cell r="I65">
            <v>3.4392999999999994</v>
          </cell>
          <cell r="J65">
            <v>0</v>
          </cell>
          <cell r="K65">
            <v>4</v>
          </cell>
          <cell r="L65">
            <v>3.88</v>
          </cell>
          <cell r="M65">
            <v>0</v>
          </cell>
          <cell r="N65">
            <v>4.33</v>
          </cell>
          <cell r="O65">
            <v>4.2000999999999999</v>
          </cell>
          <cell r="P65">
            <v>0</v>
          </cell>
          <cell r="Q65">
            <v>4.66</v>
          </cell>
          <cell r="R65">
            <v>4.5202</v>
          </cell>
          <cell r="S65">
            <v>0</v>
          </cell>
          <cell r="T65">
            <v>6.13</v>
          </cell>
          <cell r="U65">
            <v>5.9460999999999995</v>
          </cell>
          <cell r="V65">
            <v>0.45833333333333331</v>
          </cell>
          <cell r="W65">
            <v>0</v>
          </cell>
          <cell r="X65">
            <v>0.5</v>
          </cell>
          <cell r="Y65">
            <v>5.0000000000000001E-3</v>
          </cell>
          <cell r="Z65">
            <v>2E-3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2.8499999999999996</v>
          </cell>
          <cell r="H66">
            <v>3.26</v>
          </cell>
          <cell r="I66">
            <v>3.4392999999999994</v>
          </cell>
          <cell r="J66">
            <v>0</v>
          </cell>
          <cell r="K66">
            <v>4</v>
          </cell>
          <cell r="L66">
            <v>3.88</v>
          </cell>
          <cell r="M66">
            <v>0</v>
          </cell>
          <cell r="N66">
            <v>4.33</v>
          </cell>
          <cell r="O66">
            <v>4.2000999999999999</v>
          </cell>
          <cell r="P66">
            <v>0</v>
          </cell>
          <cell r="Q66">
            <v>4.66</v>
          </cell>
          <cell r="R66">
            <v>4.5202</v>
          </cell>
          <cell r="S66">
            <v>0</v>
          </cell>
          <cell r="T66">
            <v>6.13</v>
          </cell>
          <cell r="U66">
            <v>5.9460999999999995</v>
          </cell>
          <cell r="V66">
            <v>0.41666666666666669</v>
          </cell>
          <cell r="W66">
            <v>0</v>
          </cell>
          <cell r="X66">
            <v>0.5</v>
          </cell>
          <cell r="Y66">
            <v>5.0000000000000001E-3</v>
          </cell>
          <cell r="Z66">
            <v>2E-3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 t="str">
            <v>%</v>
          </cell>
          <cell r="Y67" t="str">
            <v>%</v>
          </cell>
          <cell r="Z67" t="str">
            <v>%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2.8499999999999996</v>
          </cell>
          <cell r="H68">
            <v>3.26</v>
          </cell>
          <cell r="I68">
            <v>3.4392999999999994</v>
          </cell>
          <cell r="J68">
            <v>0</v>
          </cell>
          <cell r="K68">
            <v>4</v>
          </cell>
          <cell r="L68">
            <v>3.88</v>
          </cell>
          <cell r="M68">
            <v>0</v>
          </cell>
          <cell r="N68">
            <v>4.33</v>
          </cell>
          <cell r="O68">
            <v>4.2000999999999999</v>
          </cell>
          <cell r="P68">
            <v>0</v>
          </cell>
          <cell r="Q68">
            <v>4.66</v>
          </cell>
          <cell r="R68">
            <v>4.5202</v>
          </cell>
          <cell r="S68">
            <v>0</v>
          </cell>
          <cell r="T68">
            <v>6.13</v>
          </cell>
          <cell r="U68">
            <v>5.9460999999999995</v>
          </cell>
          <cell r="V68">
            <v>0.47916666666666669</v>
          </cell>
          <cell r="W68">
            <v>0</v>
          </cell>
          <cell r="X68">
            <v>0.5</v>
          </cell>
          <cell r="Y68">
            <v>5.0000000000000001E-3</v>
          </cell>
          <cell r="Z68">
            <v>2E-3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2.8499999999999996</v>
          </cell>
          <cell r="H69">
            <v>3.26</v>
          </cell>
          <cell r="I69">
            <v>3.4392999999999994</v>
          </cell>
          <cell r="J69">
            <v>0</v>
          </cell>
          <cell r="K69">
            <v>4</v>
          </cell>
          <cell r="L69">
            <v>3.88</v>
          </cell>
          <cell r="M69">
            <v>0</v>
          </cell>
          <cell r="N69">
            <v>4.33</v>
          </cell>
          <cell r="O69">
            <v>4.2000999999999999</v>
          </cell>
          <cell r="P69">
            <v>0</v>
          </cell>
          <cell r="Q69">
            <v>4.66</v>
          </cell>
          <cell r="R69">
            <v>4.5202</v>
          </cell>
          <cell r="S69">
            <v>0</v>
          </cell>
          <cell r="T69">
            <v>6.13</v>
          </cell>
          <cell r="U69">
            <v>5.9460999999999995</v>
          </cell>
          <cell r="V69">
            <v>0.45833333333333331</v>
          </cell>
          <cell r="W69">
            <v>0</v>
          </cell>
          <cell r="X69">
            <v>0.5</v>
          </cell>
          <cell r="Y69">
            <v>5.0000000000000001E-3</v>
          </cell>
          <cell r="Z69">
            <v>2E-3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2.8499999999999996</v>
          </cell>
          <cell r="H70">
            <v>3.26</v>
          </cell>
          <cell r="I70">
            <v>3.4392999999999994</v>
          </cell>
          <cell r="J70">
            <v>0</v>
          </cell>
          <cell r="K70">
            <v>4</v>
          </cell>
          <cell r="L70">
            <v>3.88</v>
          </cell>
          <cell r="M70">
            <v>0</v>
          </cell>
          <cell r="N70">
            <v>5.3999999999999995</v>
          </cell>
          <cell r="O70">
            <v>5.2379999999999995</v>
          </cell>
          <cell r="P70">
            <v>0</v>
          </cell>
          <cell r="Q70">
            <v>5.39</v>
          </cell>
          <cell r="R70">
            <v>5.2282999999999999</v>
          </cell>
          <cell r="S70">
            <v>0</v>
          </cell>
          <cell r="T70">
            <v>11.27</v>
          </cell>
          <cell r="U70">
            <v>10.931899999999999</v>
          </cell>
          <cell r="V70">
            <v>0.10416666666666667</v>
          </cell>
          <cell r="W70">
            <v>0</v>
          </cell>
          <cell r="X70">
            <v>0.5</v>
          </cell>
          <cell r="Y70">
            <v>5.0000000000000001E-3</v>
          </cell>
          <cell r="Z70">
            <v>2E-3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 t="str">
            <v>%</v>
          </cell>
          <cell r="Y71" t="str">
            <v>%</v>
          </cell>
          <cell r="Z71" t="str">
            <v>%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2.8499999999999996</v>
          </cell>
          <cell r="H72">
            <v>3.5999999999999996</v>
          </cell>
          <cell r="I72">
            <v>3.7979999999999996</v>
          </cell>
          <cell r="J72">
            <v>0</v>
          </cell>
          <cell r="K72">
            <v>4</v>
          </cell>
          <cell r="L72">
            <v>3.88</v>
          </cell>
          <cell r="M72">
            <v>0</v>
          </cell>
          <cell r="N72">
            <v>4.33</v>
          </cell>
          <cell r="O72">
            <v>4.2000999999999999</v>
          </cell>
          <cell r="P72">
            <v>0</v>
          </cell>
          <cell r="Q72">
            <v>4.66</v>
          </cell>
          <cell r="R72">
            <v>4.5202</v>
          </cell>
          <cell r="S72">
            <v>0</v>
          </cell>
          <cell r="T72">
            <v>6.13</v>
          </cell>
          <cell r="U72">
            <v>5.9460999999999995</v>
          </cell>
          <cell r="V72">
            <v>0.47916666666666669</v>
          </cell>
          <cell r="W72">
            <v>0</v>
          </cell>
          <cell r="X72">
            <v>0.5</v>
          </cell>
          <cell r="Y72">
            <v>5.0000000000000001E-3</v>
          </cell>
          <cell r="Z72">
            <v>2E-3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2.8499999999999996</v>
          </cell>
          <cell r="H73">
            <v>3.5999999999999996</v>
          </cell>
          <cell r="I73">
            <v>3.7979999999999996</v>
          </cell>
          <cell r="J73">
            <v>0</v>
          </cell>
          <cell r="K73">
            <v>4</v>
          </cell>
          <cell r="L73">
            <v>3.88</v>
          </cell>
          <cell r="M73">
            <v>0</v>
          </cell>
          <cell r="N73">
            <v>4.33</v>
          </cell>
          <cell r="O73">
            <v>4.2000999999999999</v>
          </cell>
          <cell r="P73">
            <v>0</v>
          </cell>
          <cell r="Q73">
            <v>4.66</v>
          </cell>
          <cell r="R73">
            <v>4.5202</v>
          </cell>
          <cell r="S73">
            <v>0</v>
          </cell>
          <cell r="T73">
            <v>6.13</v>
          </cell>
          <cell r="U73">
            <v>5.9460999999999995</v>
          </cell>
          <cell r="V73">
            <v>0.45833333333333331</v>
          </cell>
          <cell r="W73">
            <v>0</v>
          </cell>
          <cell r="X73">
            <v>0.5</v>
          </cell>
          <cell r="Y73">
            <v>5.0000000000000001E-3</v>
          </cell>
          <cell r="Z73">
            <v>2E-3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2.8499999999999996</v>
          </cell>
          <cell r="H74">
            <v>3.26</v>
          </cell>
          <cell r="I74">
            <v>3.4392999999999994</v>
          </cell>
          <cell r="J74">
            <v>0</v>
          </cell>
          <cell r="K74">
            <v>4</v>
          </cell>
          <cell r="L74">
            <v>3.88</v>
          </cell>
          <cell r="M74">
            <v>0</v>
          </cell>
          <cell r="N74">
            <v>5.3999999999999995</v>
          </cell>
          <cell r="O74">
            <v>5.2379999999999995</v>
          </cell>
          <cell r="P74">
            <v>0</v>
          </cell>
          <cell r="Q74">
            <v>5.39</v>
          </cell>
          <cell r="R74">
            <v>5.2282999999999999</v>
          </cell>
          <cell r="S74">
            <v>0</v>
          </cell>
          <cell r="T74">
            <v>11.27</v>
          </cell>
          <cell r="U74">
            <v>10.931899999999999</v>
          </cell>
          <cell r="V74">
            <v>0.10416666666666667</v>
          </cell>
          <cell r="W74">
            <v>0</v>
          </cell>
          <cell r="X74">
            <v>0.5</v>
          </cell>
          <cell r="Y74">
            <v>5.0000000000000001E-3</v>
          </cell>
          <cell r="Z74">
            <v>2E-3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 t="str">
            <v>%</v>
          </cell>
          <cell r="Y75" t="str">
            <v>%</v>
          </cell>
          <cell r="Z75" t="str">
            <v>%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2.8499999999999996</v>
          </cell>
          <cell r="H76">
            <v>3.1008</v>
          </cell>
          <cell r="I76">
            <v>3.271344</v>
          </cell>
          <cell r="J76">
            <v>0</v>
          </cell>
          <cell r="K76">
            <v>4</v>
          </cell>
          <cell r="L76">
            <v>3.88</v>
          </cell>
          <cell r="M76">
            <v>0</v>
          </cell>
          <cell r="N76">
            <v>4.33</v>
          </cell>
          <cell r="O76">
            <v>4.2000999999999999</v>
          </cell>
          <cell r="P76">
            <v>0</v>
          </cell>
          <cell r="Q76">
            <v>4.66</v>
          </cell>
          <cell r="R76">
            <v>4.5202</v>
          </cell>
          <cell r="S76">
            <v>0</v>
          </cell>
          <cell r="T76">
            <v>6.13</v>
          </cell>
          <cell r="U76">
            <v>5.9460999999999995</v>
          </cell>
          <cell r="V76">
            <v>0.70833333333333337</v>
          </cell>
          <cell r="W76">
            <v>0</v>
          </cell>
          <cell r="X76">
            <v>0.5</v>
          </cell>
          <cell r="Y76">
            <v>5.0000000000000001E-3</v>
          </cell>
          <cell r="Z76">
            <v>2E-3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2.8499999999999996</v>
          </cell>
          <cell r="H77">
            <v>3.1008</v>
          </cell>
          <cell r="I77">
            <v>3.271344</v>
          </cell>
          <cell r="J77">
            <v>0</v>
          </cell>
          <cell r="K77">
            <v>4</v>
          </cell>
          <cell r="L77">
            <v>3.88</v>
          </cell>
          <cell r="M77">
            <v>0</v>
          </cell>
          <cell r="N77">
            <v>4.33</v>
          </cell>
          <cell r="O77">
            <v>4.2000999999999999</v>
          </cell>
          <cell r="P77">
            <v>0</v>
          </cell>
          <cell r="Q77">
            <v>4.66</v>
          </cell>
          <cell r="R77">
            <v>4.5202</v>
          </cell>
          <cell r="S77">
            <v>0</v>
          </cell>
          <cell r="T77">
            <v>6.13</v>
          </cell>
          <cell r="U77">
            <v>5.9460999999999995</v>
          </cell>
          <cell r="V77">
            <v>0.6875</v>
          </cell>
          <cell r="W77">
            <v>0</v>
          </cell>
          <cell r="X77">
            <v>0.5</v>
          </cell>
          <cell r="Y77">
            <v>5.0000000000000001E-3</v>
          </cell>
          <cell r="Z77">
            <v>2E-3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2.8499999999999996</v>
          </cell>
          <cell r="H78">
            <v>3.26</v>
          </cell>
          <cell r="I78">
            <v>3.4392999999999994</v>
          </cell>
          <cell r="J78">
            <v>0</v>
          </cell>
          <cell r="K78">
            <v>4</v>
          </cell>
          <cell r="L78">
            <v>3.88</v>
          </cell>
          <cell r="M78">
            <v>0</v>
          </cell>
          <cell r="N78">
            <v>4.33</v>
          </cell>
          <cell r="O78">
            <v>4.2000999999999999</v>
          </cell>
          <cell r="P78">
            <v>0</v>
          </cell>
          <cell r="Q78">
            <v>4.66</v>
          </cell>
          <cell r="R78">
            <v>4.5202</v>
          </cell>
          <cell r="S78">
            <v>0</v>
          </cell>
          <cell r="T78">
            <v>6.13</v>
          </cell>
          <cell r="U78">
            <v>5.9460999999999995</v>
          </cell>
          <cell r="V78">
            <v>0.375</v>
          </cell>
          <cell r="W78">
            <v>0</v>
          </cell>
          <cell r="X78">
            <v>0.5</v>
          </cell>
          <cell r="Y78">
            <v>5.0000000000000001E-3</v>
          </cell>
          <cell r="Z78">
            <v>2E-3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2.8499999999999996</v>
          </cell>
          <cell r="H79">
            <v>3.26</v>
          </cell>
          <cell r="I79">
            <v>3.4392999999999994</v>
          </cell>
          <cell r="J79">
            <v>0</v>
          </cell>
          <cell r="K79">
            <v>4</v>
          </cell>
          <cell r="L79">
            <v>3.88</v>
          </cell>
          <cell r="M79">
            <v>0</v>
          </cell>
          <cell r="N79">
            <v>4.33</v>
          </cell>
          <cell r="O79">
            <v>4.2000999999999999</v>
          </cell>
          <cell r="P79">
            <v>0</v>
          </cell>
          <cell r="Q79">
            <v>4.66</v>
          </cell>
          <cell r="R79">
            <v>4.5202</v>
          </cell>
          <cell r="S79">
            <v>0</v>
          </cell>
          <cell r="T79">
            <v>6.13</v>
          </cell>
          <cell r="U79">
            <v>5.9460999999999995</v>
          </cell>
          <cell r="V79">
            <v>0.29166666666666669</v>
          </cell>
          <cell r="W79">
            <v>0</v>
          </cell>
          <cell r="X79">
            <v>0.5</v>
          </cell>
          <cell r="Y79">
            <v>5.0000000000000001E-3</v>
          </cell>
          <cell r="Z79">
            <v>2E-3</v>
          </cell>
        </row>
      </sheetData>
      <sheetData sheetId="18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 t="str">
            <v>N/A</v>
          </cell>
          <cell r="W4" t="str">
            <v>N/A</v>
          </cell>
          <cell r="X4" t="str">
            <v>%</v>
          </cell>
          <cell r="Y4" t="str">
            <v>%</v>
          </cell>
          <cell r="Z4" t="str">
            <v>%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3.76</v>
          </cell>
          <cell r="Q5">
            <v>3.76</v>
          </cell>
          <cell r="R5">
            <v>3.76</v>
          </cell>
          <cell r="S5">
            <v>5.64</v>
          </cell>
          <cell r="T5">
            <v>5.64</v>
          </cell>
          <cell r="U5">
            <v>5.64</v>
          </cell>
          <cell r="V5" t="str">
            <v>24 horas</v>
          </cell>
          <cell r="W5" t="str">
            <v>N/A</v>
          </cell>
          <cell r="X5">
            <v>0.9</v>
          </cell>
          <cell r="Y5">
            <v>1.5E-3</v>
          </cell>
          <cell r="Z5" t="str">
            <v>%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3.76</v>
          </cell>
          <cell r="Q6">
            <v>3.76</v>
          </cell>
          <cell r="R6">
            <v>3.76</v>
          </cell>
          <cell r="S6">
            <v>5.64</v>
          </cell>
          <cell r="T6">
            <v>5.64</v>
          </cell>
          <cell r="U6">
            <v>5.64</v>
          </cell>
          <cell r="V6" t="str">
            <v>26 horas</v>
          </cell>
          <cell r="W6" t="str">
            <v>N/A</v>
          </cell>
          <cell r="X6">
            <v>0.9</v>
          </cell>
          <cell r="Y6">
            <v>1.5E-3</v>
          </cell>
          <cell r="Z6" t="str">
            <v>%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 t="str">
            <v>N/A</v>
          </cell>
          <cell r="W7" t="str">
            <v>N/A</v>
          </cell>
          <cell r="X7" t="str">
            <v>%</v>
          </cell>
          <cell r="Y7" t="str">
            <v>%</v>
          </cell>
          <cell r="Z7" t="str">
            <v>%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 t="str">
            <v>N/A</v>
          </cell>
          <cell r="W8" t="str">
            <v>N/A</v>
          </cell>
          <cell r="X8" t="str">
            <v>%</v>
          </cell>
          <cell r="Y8" t="str">
            <v>%</v>
          </cell>
          <cell r="Z8" t="str">
            <v>%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 t="str">
            <v>N/A</v>
          </cell>
          <cell r="W9" t="str">
            <v>N/A</v>
          </cell>
          <cell r="X9" t="str">
            <v>%</v>
          </cell>
          <cell r="Y9" t="str">
            <v>%</v>
          </cell>
          <cell r="Z9" t="str">
            <v>%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3.76</v>
          </cell>
          <cell r="Q10">
            <v>3.76</v>
          </cell>
          <cell r="R10">
            <v>3.76</v>
          </cell>
          <cell r="S10">
            <v>5.64</v>
          </cell>
          <cell r="T10">
            <v>5.64</v>
          </cell>
          <cell r="U10">
            <v>5.64</v>
          </cell>
          <cell r="V10" t="str">
            <v>26 horas</v>
          </cell>
          <cell r="W10" t="str">
            <v>N/A</v>
          </cell>
          <cell r="X10">
            <v>0.9</v>
          </cell>
          <cell r="Y10">
            <v>1.5E-3</v>
          </cell>
          <cell r="Z10" t="str">
            <v>%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 t="str">
            <v>N/A</v>
          </cell>
          <cell r="W11" t="str">
            <v>N/A</v>
          </cell>
          <cell r="X11" t="str">
            <v>%</v>
          </cell>
          <cell r="Y11" t="str">
            <v>%</v>
          </cell>
          <cell r="Z11" t="str">
            <v>%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 t="str">
            <v>N/A</v>
          </cell>
          <cell r="W12" t="str">
            <v>N/A</v>
          </cell>
          <cell r="X12" t="str">
            <v>%</v>
          </cell>
          <cell r="Y12" t="str">
            <v>%</v>
          </cell>
          <cell r="Z12" t="str">
            <v>%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 t="str">
            <v>N/A</v>
          </cell>
          <cell r="W13" t="str">
            <v>N/A</v>
          </cell>
          <cell r="X13" t="str">
            <v>%</v>
          </cell>
          <cell r="Y13" t="str">
            <v>%</v>
          </cell>
          <cell r="Z13" t="str">
            <v>%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 t="str">
            <v>N/A</v>
          </cell>
          <cell r="W14" t="str">
            <v>N/A</v>
          </cell>
          <cell r="X14" t="str">
            <v>%</v>
          </cell>
          <cell r="Y14" t="str">
            <v>%</v>
          </cell>
          <cell r="Z14" t="str">
            <v>%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 t="str">
            <v>N/A</v>
          </cell>
          <cell r="W15" t="str">
            <v>N/A</v>
          </cell>
          <cell r="X15" t="str">
            <v>%</v>
          </cell>
          <cell r="Y15" t="str">
            <v>%</v>
          </cell>
          <cell r="Z15" t="str">
            <v>%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 t="str">
            <v>N/A</v>
          </cell>
          <cell r="W16" t="str">
            <v>N/A</v>
          </cell>
          <cell r="X16" t="str">
            <v>%</v>
          </cell>
          <cell r="Y16" t="str">
            <v>%</v>
          </cell>
          <cell r="Z16" t="str">
            <v>%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 t="str">
            <v>N/A</v>
          </cell>
          <cell r="W17" t="str">
            <v>N/A</v>
          </cell>
          <cell r="X17" t="str">
            <v>%</v>
          </cell>
          <cell r="Y17" t="str">
            <v>%</v>
          </cell>
          <cell r="Z17" t="str">
            <v>%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 t="str">
            <v>N/A</v>
          </cell>
          <cell r="W18" t="str">
            <v>N/A</v>
          </cell>
          <cell r="X18" t="str">
            <v>%</v>
          </cell>
          <cell r="Y18" t="str">
            <v>%</v>
          </cell>
          <cell r="Z18" t="str">
            <v>%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 t="str">
            <v>N/A</v>
          </cell>
          <cell r="W19" t="str">
            <v>N/A</v>
          </cell>
          <cell r="X19" t="str">
            <v>%</v>
          </cell>
          <cell r="Y19" t="str">
            <v>%</v>
          </cell>
          <cell r="Z19" t="str">
            <v>%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 t="str">
            <v>N/A</v>
          </cell>
          <cell r="W20" t="str">
            <v>N/A</v>
          </cell>
          <cell r="X20" t="str">
            <v>%</v>
          </cell>
          <cell r="Y20" t="str">
            <v>%</v>
          </cell>
          <cell r="Z20" t="str">
            <v>%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 t="str">
            <v>N/A</v>
          </cell>
          <cell r="W21" t="str">
            <v>N/A</v>
          </cell>
          <cell r="X21" t="str">
            <v>%</v>
          </cell>
          <cell r="Y21" t="str">
            <v>%</v>
          </cell>
          <cell r="Z21" t="str">
            <v>%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 t="str">
            <v>N/A</v>
          </cell>
          <cell r="W23" t="str">
            <v>N/A</v>
          </cell>
          <cell r="X23" t="str">
            <v>N/A</v>
          </cell>
          <cell r="Y23" t="str">
            <v>%</v>
          </cell>
          <cell r="Z23" t="str">
            <v>%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 t="str">
            <v>N/A</v>
          </cell>
          <cell r="W24" t="str">
            <v>N/A</v>
          </cell>
          <cell r="X24" t="str">
            <v>N/A</v>
          </cell>
          <cell r="Y24" t="str">
            <v>%</v>
          </cell>
          <cell r="Z24" t="str">
            <v>%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 t="str">
            <v>N/A</v>
          </cell>
          <cell r="W25" t="str">
            <v>N/A</v>
          </cell>
          <cell r="X25" t="str">
            <v>N/A</v>
          </cell>
          <cell r="Y25" t="str">
            <v>%</v>
          </cell>
          <cell r="Z25" t="str">
            <v>%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 t="str">
            <v>N/A</v>
          </cell>
          <cell r="W26" t="str">
            <v>N/A</v>
          </cell>
          <cell r="X26" t="str">
            <v>N/A</v>
          </cell>
          <cell r="Y26" t="str">
            <v>%</v>
          </cell>
          <cell r="Z26" t="str">
            <v>%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 t="str">
            <v>%</v>
          </cell>
          <cell r="Y28" t="str">
            <v>%</v>
          </cell>
          <cell r="Z28" t="str">
            <v>%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3.76</v>
          </cell>
          <cell r="Q29">
            <v>3.76</v>
          </cell>
          <cell r="R29">
            <v>3.76</v>
          </cell>
          <cell r="S29">
            <v>5.64</v>
          </cell>
          <cell r="T29">
            <v>5.64</v>
          </cell>
          <cell r="U29">
            <v>5.64</v>
          </cell>
          <cell r="V29" t="str">
            <v>26 horas</v>
          </cell>
          <cell r="W29">
            <v>0</v>
          </cell>
          <cell r="X29">
            <v>0.9</v>
          </cell>
          <cell r="Y29">
            <v>1.5E-3</v>
          </cell>
          <cell r="Z29" t="str">
            <v>%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 t="str">
            <v>%</v>
          </cell>
          <cell r="Y30" t="str">
            <v>%</v>
          </cell>
          <cell r="Z30" t="str">
            <v>%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 t="str">
            <v>%</v>
          </cell>
          <cell r="Y31" t="str">
            <v>%</v>
          </cell>
          <cell r="Z31" t="str">
            <v>%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 t="str">
            <v>%</v>
          </cell>
          <cell r="Y32" t="str">
            <v>%</v>
          </cell>
          <cell r="Z32" t="str">
            <v>%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 t="str">
            <v>%</v>
          </cell>
          <cell r="Y33" t="str">
            <v>%</v>
          </cell>
          <cell r="Z33" t="str">
            <v>%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 t="str">
            <v>%</v>
          </cell>
          <cell r="Y34" t="str">
            <v>%</v>
          </cell>
          <cell r="Z34" t="str">
            <v>%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 t="str">
            <v>%</v>
          </cell>
          <cell r="Y35" t="str">
            <v>%</v>
          </cell>
          <cell r="Z35" t="str">
            <v>%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3.76</v>
          </cell>
          <cell r="Q36">
            <v>3.76</v>
          </cell>
          <cell r="R36">
            <v>3.76</v>
          </cell>
          <cell r="S36">
            <v>5.64</v>
          </cell>
          <cell r="T36">
            <v>5.64</v>
          </cell>
          <cell r="U36">
            <v>5.64</v>
          </cell>
          <cell r="V36" t="str">
            <v>26 horas</v>
          </cell>
          <cell r="W36">
            <v>0</v>
          </cell>
          <cell r="X36">
            <v>0.9</v>
          </cell>
          <cell r="Y36">
            <v>1.5E-3</v>
          </cell>
          <cell r="Z36" t="str">
            <v>%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 t="str">
            <v>%</v>
          </cell>
          <cell r="Y37" t="str">
            <v>%</v>
          </cell>
          <cell r="Z37" t="str">
            <v>%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 t="str">
            <v>%</v>
          </cell>
          <cell r="Y38" t="str">
            <v>%</v>
          </cell>
          <cell r="Z38" t="str">
            <v>%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 t="str">
            <v>%</v>
          </cell>
          <cell r="Y39" t="str">
            <v>%</v>
          </cell>
          <cell r="Z39" t="str">
            <v>%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3.76</v>
          </cell>
          <cell r="Q40">
            <v>3.76</v>
          </cell>
          <cell r="R40">
            <v>3.76</v>
          </cell>
          <cell r="S40">
            <v>5.64</v>
          </cell>
          <cell r="T40">
            <v>5.64</v>
          </cell>
          <cell r="U40">
            <v>5.64</v>
          </cell>
          <cell r="V40" t="str">
            <v>26 horas</v>
          </cell>
          <cell r="W40">
            <v>0</v>
          </cell>
          <cell r="X40">
            <v>0.9</v>
          </cell>
          <cell r="Y40">
            <v>1.5E-3</v>
          </cell>
          <cell r="Z40" t="str">
            <v>%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 t="str">
            <v>%</v>
          </cell>
          <cell r="Y41" t="str">
            <v>%</v>
          </cell>
          <cell r="Z41" t="str">
            <v>%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 t="str">
            <v>%</v>
          </cell>
          <cell r="Y42" t="str">
            <v>%</v>
          </cell>
          <cell r="Z42" t="str">
            <v>%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 t="str">
            <v>%</v>
          </cell>
          <cell r="Y43" t="str">
            <v>%</v>
          </cell>
          <cell r="Z43" t="str">
            <v>%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 t="str">
            <v>%</v>
          </cell>
          <cell r="Y44" t="str">
            <v>%</v>
          </cell>
          <cell r="Z44" t="str">
            <v>%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 t="str">
            <v>%</v>
          </cell>
          <cell r="Y45" t="str">
            <v>%</v>
          </cell>
          <cell r="Z45" t="str">
            <v>%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 t="str">
            <v>%</v>
          </cell>
          <cell r="Y46" t="str">
            <v>%</v>
          </cell>
          <cell r="Z46" t="str">
            <v>%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 t="str">
            <v>%</v>
          </cell>
          <cell r="Y47" t="str">
            <v>%</v>
          </cell>
          <cell r="Z47" t="str">
            <v>%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3.76</v>
          </cell>
          <cell r="Q48">
            <v>3.76</v>
          </cell>
          <cell r="R48">
            <v>3.76</v>
          </cell>
          <cell r="S48">
            <v>5.64</v>
          </cell>
          <cell r="T48">
            <v>5.64</v>
          </cell>
          <cell r="U48">
            <v>5.64</v>
          </cell>
          <cell r="V48" t="str">
            <v>26 horas</v>
          </cell>
          <cell r="W48">
            <v>0</v>
          </cell>
          <cell r="X48">
            <v>0.9</v>
          </cell>
          <cell r="Y48">
            <v>1.5E-3</v>
          </cell>
          <cell r="Z48" t="str">
            <v>%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 t="str">
            <v>%</v>
          </cell>
          <cell r="Y49" t="str">
            <v>%</v>
          </cell>
          <cell r="Z49" t="str">
            <v>%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 t="str">
            <v>%</v>
          </cell>
          <cell r="Y50" t="str">
            <v>%</v>
          </cell>
          <cell r="Z50" t="str">
            <v>%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3.76</v>
          </cell>
          <cell r="Q51">
            <v>3.76</v>
          </cell>
          <cell r="R51">
            <v>3.76</v>
          </cell>
          <cell r="S51">
            <v>5.64</v>
          </cell>
          <cell r="T51">
            <v>5.64</v>
          </cell>
          <cell r="U51">
            <v>5.64</v>
          </cell>
          <cell r="V51" t="str">
            <v>26 horas</v>
          </cell>
          <cell r="W51">
            <v>0</v>
          </cell>
          <cell r="X51">
            <v>0.9</v>
          </cell>
          <cell r="Y51">
            <v>1.5E-3</v>
          </cell>
          <cell r="Z51" t="str">
            <v>%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 t="str">
            <v>%</v>
          </cell>
          <cell r="Y52" t="str">
            <v>%</v>
          </cell>
          <cell r="Z52" t="str">
            <v>%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 t="str">
            <v>%</v>
          </cell>
          <cell r="Y53" t="str">
            <v>%</v>
          </cell>
          <cell r="Z53" t="str">
            <v>%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 t="str">
            <v>%</v>
          </cell>
          <cell r="Y54" t="str">
            <v>%</v>
          </cell>
          <cell r="Z54" t="str">
            <v>%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 t="str">
            <v>%</v>
          </cell>
          <cell r="Y55" t="str">
            <v>%</v>
          </cell>
          <cell r="Z55" t="str">
            <v>%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 t="str">
            <v>%</v>
          </cell>
          <cell r="Y56" t="str">
            <v>%</v>
          </cell>
          <cell r="Z56" t="str">
            <v>%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 t="str">
            <v>%</v>
          </cell>
          <cell r="Y57" t="str">
            <v>%</v>
          </cell>
          <cell r="Z57" t="str">
            <v>%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 t="str">
            <v>%</v>
          </cell>
          <cell r="Y58" t="str">
            <v>%</v>
          </cell>
          <cell r="Z58" t="str">
            <v>%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 t="str">
            <v>%</v>
          </cell>
          <cell r="Y59" t="str">
            <v>%</v>
          </cell>
          <cell r="Z59" t="str">
            <v>%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 t="str">
            <v>%</v>
          </cell>
          <cell r="Y60" t="str">
            <v>%</v>
          </cell>
          <cell r="Z60" t="str">
            <v>%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3.76</v>
          </cell>
          <cell r="Q61">
            <v>3.76</v>
          </cell>
          <cell r="R61">
            <v>3.76</v>
          </cell>
          <cell r="S61">
            <v>5.64</v>
          </cell>
          <cell r="T61">
            <v>5.64</v>
          </cell>
          <cell r="U61">
            <v>5.64</v>
          </cell>
          <cell r="V61" t="str">
            <v>26 horas</v>
          </cell>
          <cell r="W61">
            <v>0</v>
          </cell>
          <cell r="X61">
            <v>0.9</v>
          </cell>
          <cell r="Y61">
            <v>1.5E-3</v>
          </cell>
          <cell r="Z61" t="str">
            <v>%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3.76</v>
          </cell>
          <cell r="Q62">
            <v>3.76</v>
          </cell>
          <cell r="R62">
            <v>3.76</v>
          </cell>
          <cell r="S62">
            <v>5.64</v>
          </cell>
          <cell r="T62">
            <v>5.64</v>
          </cell>
          <cell r="U62">
            <v>5.64</v>
          </cell>
          <cell r="V62" t="str">
            <v>26 horas</v>
          </cell>
          <cell r="W62">
            <v>0</v>
          </cell>
          <cell r="X62">
            <v>0.9</v>
          </cell>
          <cell r="Y62">
            <v>1.5E-3</v>
          </cell>
          <cell r="Z62" t="str">
            <v>%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 t="str">
            <v>%</v>
          </cell>
          <cell r="Y63" t="str">
            <v>%</v>
          </cell>
          <cell r="Z63" t="str">
            <v>%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 t="str">
            <v>%</v>
          </cell>
          <cell r="Y64" t="str">
            <v>%</v>
          </cell>
          <cell r="Z64" t="str">
            <v>%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3.76</v>
          </cell>
          <cell r="Q65">
            <v>3.76</v>
          </cell>
          <cell r="R65">
            <v>3.76</v>
          </cell>
          <cell r="S65">
            <v>5.64</v>
          </cell>
          <cell r="T65">
            <v>5.64</v>
          </cell>
          <cell r="U65">
            <v>5.64</v>
          </cell>
          <cell r="V65" t="str">
            <v>26 horas</v>
          </cell>
          <cell r="W65">
            <v>0</v>
          </cell>
          <cell r="X65">
            <v>0.9</v>
          </cell>
          <cell r="Y65">
            <v>1.5E-3</v>
          </cell>
          <cell r="Z65" t="str">
            <v>%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3.76</v>
          </cell>
          <cell r="Q66">
            <v>3.76</v>
          </cell>
          <cell r="R66">
            <v>3.76</v>
          </cell>
          <cell r="S66">
            <v>5.64</v>
          </cell>
          <cell r="T66">
            <v>5.64</v>
          </cell>
          <cell r="U66">
            <v>5.64</v>
          </cell>
          <cell r="V66" t="str">
            <v>26 horas</v>
          </cell>
          <cell r="W66">
            <v>0</v>
          </cell>
          <cell r="X66">
            <v>0.9</v>
          </cell>
          <cell r="Y66">
            <v>1.5E-3</v>
          </cell>
          <cell r="Z66" t="str">
            <v>%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 t="str">
            <v>%</v>
          </cell>
          <cell r="Y67" t="str">
            <v>%</v>
          </cell>
          <cell r="Z67" t="str">
            <v>%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3.76</v>
          </cell>
          <cell r="Q68">
            <v>3.76</v>
          </cell>
          <cell r="R68">
            <v>3.76</v>
          </cell>
          <cell r="S68">
            <v>5.64</v>
          </cell>
          <cell r="T68">
            <v>5.64</v>
          </cell>
          <cell r="U68">
            <v>5.64</v>
          </cell>
          <cell r="V68" t="str">
            <v>26 horas</v>
          </cell>
          <cell r="W68">
            <v>0</v>
          </cell>
          <cell r="X68">
            <v>0.9</v>
          </cell>
          <cell r="Y68">
            <v>1.5E-3</v>
          </cell>
          <cell r="Z68" t="str">
            <v>%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3.76</v>
          </cell>
          <cell r="Q69">
            <v>3.76</v>
          </cell>
          <cell r="R69">
            <v>3.76</v>
          </cell>
          <cell r="S69">
            <v>5.64</v>
          </cell>
          <cell r="T69">
            <v>5.64</v>
          </cell>
          <cell r="U69">
            <v>5.64</v>
          </cell>
          <cell r="V69" t="str">
            <v>26 horas</v>
          </cell>
          <cell r="W69">
            <v>0</v>
          </cell>
          <cell r="X69">
            <v>0.9</v>
          </cell>
          <cell r="Y69">
            <v>1.5E-3</v>
          </cell>
          <cell r="Z69" t="str">
            <v>%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str">
            <v>%</v>
          </cell>
          <cell r="Y70" t="str">
            <v>%</v>
          </cell>
          <cell r="Z70" t="str">
            <v>%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 t="str">
            <v>%</v>
          </cell>
          <cell r="Y71" t="str">
            <v>%</v>
          </cell>
          <cell r="Z71" t="str">
            <v>%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3.76</v>
          </cell>
          <cell r="Q72">
            <v>3.76</v>
          </cell>
          <cell r="R72">
            <v>3.76</v>
          </cell>
          <cell r="S72">
            <v>5.64</v>
          </cell>
          <cell r="T72">
            <v>5.64</v>
          </cell>
          <cell r="U72">
            <v>5.64</v>
          </cell>
          <cell r="V72" t="str">
            <v>26 horas</v>
          </cell>
          <cell r="W72">
            <v>0</v>
          </cell>
          <cell r="X72">
            <v>0.9</v>
          </cell>
          <cell r="Y72">
            <v>1.5E-3</v>
          </cell>
          <cell r="Z72" t="str">
            <v>%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3.76</v>
          </cell>
          <cell r="Q73">
            <v>3.76</v>
          </cell>
          <cell r="R73">
            <v>3.76</v>
          </cell>
          <cell r="S73">
            <v>5.64</v>
          </cell>
          <cell r="T73">
            <v>5.64</v>
          </cell>
          <cell r="U73">
            <v>5.64</v>
          </cell>
          <cell r="V73" t="str">
            <v>26 horas</v>
          </cell>
          <cell r="W73">
            <v>0</v>
          </cell>
          <cell r="X73">
            <v>0.9</v>
          </cell>
          <cell r="Y73">
            <v>1.5E-3</v>
          </cell>
          <cell r="Z73" t="str">
            <v>%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 t="str">
            <v>%</v>
          </cell>
          <cell r="Y74" t="str">
            <v>%</v>
          </cell>
          <cell r="Z74" t="str">
            <v>%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 t="str">
            <v>%</v>
          </cell>
          <cell r="Y75" t="str">
            <v>%</v>
          </cell>
          <cell r="Z75" t="str">
            <v>%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 t="str">
            <v>%</v>
          </cell>
          <cell r="Y76" t="str">
            <v>%</v>
          </cell>
          <cell r="Z76" t="str">
            <v>%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 t="str">
            <v>%</v>
          </cell>
          <cell r="Y77" t="str">
            <v>%</v>
          </cell>
          <cell r="Z77" t="str">
            <v>%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 t="str">
            <v>%</v>
          </cell>
          <cell r="Y78" t="str">
            <v>%</v>
          </cell>
          <cell r="Z78" t="str">
            <v>%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 t="str">
            <v>%</v>
          </cell>
          <cell r="Y79" t="str">
            <v>%</v>
          </cell>
          <cell r="Z79" t="str">
            <v>%</v>
          </cell>
        </row>
      </sheetData>
      <sheetData sheetId="19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2.19</v>
          </cell>
          <cell r="H4">
            <v>2.46</v>
          </cell>
          <cell r="I4">
            <v>3.34</v>
          </cell>
          <cell r="J4">
            <v>3.56</v>
          </cell>
          <cell r="K4">
            <v>3.56</v>
          </cell>
          <cell r="L4">
            <v>3.56</v>
          </cell>
          <cell r="M4">
            <v>4.8899999999999997</v>
          </cell>
          <cell r="N4">
            <v>4.8899999999999997</v>
          </cell>
          <cell r="O4">
            <v>4.8899999999999997</v>
          </cell>
          <cell r="P4">
            <v>5.32</v>
          </cell>
          <cell r="Q4">
            <v>5.32</v>
          </cell>
          <cell r="R4">
            <v>5.32</v>
          </cell>
          <cell r="S4">
            <v>7.67</v>
          </cell>
          <cell r="T4">
            <v>7.67</v>
          </cell>
          <cell r="U4">
            <v>7.67</v>
          </cell>
          <cell r="V4" t="str">
            <v>N/A</v>
          </cell>
          <cell r="W4" t="str">
            <v>N/A</v>
          </cell>
          <cell r="X4">
            <v>1</v>
          </cell>
          <cell r="Y4">
            <v>1.1000000000000001E-3</v>
          </cell>
          <cell r="Z4">
            <v>1E-3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1.91</v>
          </cell>
          <cell r="H5">
            <v>2.89</v>
          </cell>
          <cell r="I5">
            <v>3.16</v>
          </cell>
          <cell r="J5">
            <v>3.23</v>
          </cell>
          <cell r="K5">
            <v>3.23</v>
          </cell>
          <cell r="L5">
            <v>3.23</v>
          </cell>
          <cell r="M5">
            <v>5.35</v>
          </cell>
          <cell r="N5">
            <v>5.35</v>
          </cell>
          <cell r="O5">
            <v>5.35</v>
          </cell>
          <cell r="P5">
            <v>4.76</v>
          </cell>
          <cell r="Q5">
            <v>4.76</v>
          </cell>
          <cell r="R5">
            <v>4.76</v>
          </cell>
          <cell r="S5">
            <v>8.44</v>
          </cell>
          <cell r="T5">
            <v>8.44</v>
          </cell>
          <cell r="U5">
            <v>8.44</v>
          </cell>
          <cell r="V5" t="str">
            <v>N/A</v>
          </cell>
          <cell r="W5" t="str">
            <v>N/A</v>
          </cell>
          <cell r="X5">
            <v>1</v>
          </cell>
          <cell r="Y5">
            <v>1.2000000000000001E-3</v>
          </cell>
          <cell r="Z5">
            <v>1E-3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1.84</v>
          </cell>
          <cell r="H6">
            <v>2.63</v>
          </cell>
          <cell r="I6">
            <v>3.02</v>
          </cell>
          <cell r="J6">
            <v>3.12</v>
          </cell>
          <cell r="K6">
            <v>3.12</v>
          </cell>
          <cell r="L6">
            <v>3.12</v>
          </cell>
          <cell r="M6">
            <v>3.01</v>
          </cell>
          <cell r="N6">
            <v>3.01</v>
          </cell>
          <cell r="O6">
            <v>3.01</v>
          </cell>
          <cell r="P6">
            <v>2.77</v>
          </cell>
          <cell r="Q6">
            <v>2.77</v>
          </cell>
          <cell r="R6">
            <v>2.77</v>
          </cell>
          <cell r="S6">
            <v>4.1399999999999997</v>
          </cell>
          <cell r="T6">
            <v>4.1399999999999997</v>
          </cell>
          <cell r="U6">
            <v>4.1399999999999997</v>
          </cell>
          <cell r="V6" t="str">
            <v>N/A</v>
          </cell>
          <cell r="W6" t="str">
            <v>N/A</v>
          </cell>
          <cell r="X6">
            <v>1</v>
          </cell>
          <cell r="Y6">
            <v>1.2000000000000001E-3</v>
          </cell>
          <cell r="Z6">
            <v>1E-3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1.66</v>
          </cell>
          <cell r="H7">
            <v>2.81</v>
          </cell>
          <cell r="I7">
            <v>3.07</v>
          </cell>
          <cell r="J7">
            <v>3.14</v>
          </cell>
          <cell r="K7">
            <v>3.14</v>
          </cell>
          <cell r="L7">
            <v>3.14</v>
          </cell>
          <cell r="M7">
            <v>2.4500000000000002</v>
          </cell>
          <cell r="N7">
            <v>2.4500000000000002</v>
          </cell>
          <cell r="O7">
            <v>2.4500000000000002</v>
          </cell>
          <cell r="P7">
            <v>2.46</v>
          </cell>
          <cell r="Q7">
            <v>2.46</v>
          </cell>
          <cell r="R7">
            <v>2.46</v>
          </cell>
          <cell r="S7">
            <v>3.85</v>
          </cell>
          <cell r="T7">
            <v>3.85</v>
          </cell>
          <cell r="U7">
            <v>3.85</v>
          </cell>
          <cell r="V7" t="str">
            <v>N/A</v>
          </cell>
          <cell r="W7" t="str">
            <v>N/A</v>
          </cell>
          <cell r="X7">
            <v>1</v>
          </cell>
          <cell r="Y7">
            <v>1.4E-3</v>
          </cell>
          <cell r="Z7">
            <v>1E-3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1.82</v>
          </cell>
          <cell r="H8">
            <v>2.64</v>
          </cell>
          <cell r="I8">
            <v>3.04</v>
          </cell>
          <cell r="J8">
            <v>3.14</v>
          </cell>
          <cell r="K8">
            <v>3.14</v>
          </cell>
          <cell r="L8">
            <v>3.14</v>
          </cell>
          <cell r="M8">
            <v>2.44</v>
          </cell>
          <cell r="N8">
            <v>2.44</v>
          </cell>
          <cell r="O8">
            <v>2.44</v>
          </cell>
          <cell r="P8">
            <v>2.44</v>
          </cell>
          <cell r="Q8">
            <v>2.44</v>
          </cell>
          <cell r="R8">
            <v>2.44</v>
          </cell>
          <cell r="S8">
            <v>4.38</v>
          </cell>
          <cell r="T8">
            <v>4.38</v>
          </cell>
          <cell r="U8">
            <v>4.38</v>
          </cell>
          <cell r="V8" t="str">
            <v>N/A</v>
          </cell>
          <cell r="W8" t="str">
            <v>N/A</v>
          </cell>
          <cell r="X8">
            <v>1</v>
          </cell>
          <cell r="Y8">
            <v>1.5E-3</v>
          </cell>
          <cell r="Z8">
            <v>1E-3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1.76</v>
          </cell>
          <cell r="H9">
            <v>2.4</v>
          </cell>
          <cell r="I9">
            <v>2.91</v>
          </cell>
          <cell r="J9">
            <v>3.04</v>
          </cell>
          <cell r="K9">
            <v>3.04</v>
          </cell>
          <cell r="L9">
            <v>3.04</v>
          </cell>
          <cell r="M9">
            <v>2.52</v>
          </cell>
          <cell r="N9">
            <v>2.52</v>
          </cell>
          <cell r="O9">
            <v>2.52</v>
          </cell>
          <cell r="P9">
            <v>2.39</v>
          </cell>
          <cell r="Q9">
            <v>2.39</v>
          </cell>
          <cell r="R9">
            <v>2.39</v>
          </cell>
          <cell r="S9">
            <v>3.3</v>
          </cell>
          <cell r="T9">
            <v>3.3</v>
          </cell>
          <cell r="U9">
            <v>3.3</v>
          </cell>
          <cell r="V9" t="str">
            <v>N/A</v>
          </cell>
          <cell r="W9" t="str">
            <v>N/A</v>
          </cell>
          <cell r="X9">
            <v>1</v>
          </cell>
          <cell r="Y9">
            <v>1.7000000000000001E-3</v>
          </cell>
          <cell r="Z9">
            <v>1E-3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1.87</v>
          </cell>
          <cell r="H10">
            <v>2.89</v>
          </cell>
          <cell r="I10">
            <v>3.16</v>
          </cell>
          <cell r="J10">
            <v>3.23</v>
          </cell>
          <cell r="K10">
            <v>3.23</v>
          </cell>
          <cell r="L10">
            <v>3.23</v>
          </cell>
          <cell r="M10">
            <v>2.14</v>
          </cell>
          <cell r="N10">
            <v>2.14</v>
          </cell>
          <cell r="O10">
            <v>2.14</v>
          </cell>
          <cell r="P10">
            <v>2.36</v>
          </cell>
          <cell r="Q10">
            <v>2.36</v>
          </cell>
          <cell r="R10">
            <v>2.36</v>
          </cell>
          <cell r="S10">
            <v>3.7</v>
          </cell>
          <cell r="T10">
            <v>3.7</v>
          </cell>
          <cell r="U10">
            <v>3.7</v>
          </cell>
          <cell r="V10" t="str">
            <v>N/A</v>
          </cell>
          <cell r="W10" t="str">
            <v>N/A</v>
          </cell>
          <cell r="X10">
            <v>1</v>
          </cell>
          <cell r="Y10">
            <v>1.2000000000000001E-3</v>
          </cell>
          <cell r="Z10">
            <v>1E-3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2.4500000000000002</v>
          </cell>
          <cell r="H11">
            <v>2.98</v>
          </cell>
          <cell r="I11">
            <v>3.33</v>
          </cell>
          <cell r="J11">
            <v>3.49</v>
          </cell>
          <cell r="K11">
            <v>3.49</v>
          </cell>
          <cell r="L11">
            <v>3.49</v>
          </cell>
          <cell r="M11">
            <v>2.63</v>
          </cell>
          <cell r="N11">
            <v>2.63</v>
          </cell>
          <cell r="O11">
            <v>2.63</v>
          </cell>
          <cell r="P11">
            <v>2.79</v>
          </cell>
          <cell r="Q11">
            <v>2.79</v>
          </cell>
          <cell r="R11">
            <v>2.79</v>
          </cell>
          <cell r="S11">
            <v>4.38</v>
          </cell>
          <cell r="T11">
            <v>4.38</v>
          </cell>
          <cell r="U11">
            <v>4.38</v>
          </cell>
          <cell r="V11" t="str">
            <v>N/A</v>
          </cell>
          <cell r="W11" t="str">
            <v>N/A</v>
          </cell>
          <cell r="X11">
            <v>1</v>
          </cell>
          <cell r="Y11">
            <v>1.1000000000000001E-3</v>
          </cell>
          <cell r="Z11">
            <v>1E-3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2.17</v>
          </cell>
          <cell r="H12">
            <v>3.13</v>
          </cell>
          <cell r="I12">
            <v>3.35</v>
          </cell>
          <cell r="J12">
            <v>3.4</v>
          </cell>
          <cell r="K12">
            <v>3.4</v>
          </cell>
          <cell r="L12">
            <v>3.4</v>
          </cell>
          <cell r="M12">
            <v>6.29</v>
          </cell>
          <cell r="N12">
            <v>6.29</v>
          </cell>
          <cell r="O12">
            <v>6.29</v>
          </cell>
          <cell r="P12">
            <v>5</v>
          </cell>
          <cell r="Q12">
            <v>5</v>
          </cell>
          <cell r="R12">
            <v>5</v>
          </cell>
          <cell r="S12">
            <v>7.69</v>
          </cell>
          <cell r="T12">
            <v>7.69</v>
          </cell>
          <cell r="U12">
            <v>7.69</v>
          </cell>
          <cell r="V12" t="str">
            <v>N/A</v>
          </cell>
          <cell r="W12" t="str">
            <v>N/A</v>
          </cell>
          <cell r="X12">
            <v>1</v>
          </cell>
          <cell r="Y12">
            <v>1E-3</v>
          </cell>
          <cell r="Z12">
            <v>1E-3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2.38</v>
          </cell>
          <cell r="H13">
            <v>3.06</v>
          </cell>
          <cell r="I13">
            <v>3.58</v>
          </cell>
          <cell r="J13">
            <v>3.71</v>
          </cell>
          <cell r="K13">
            <v>3.71</v>
          </cell>
          <cell r="L13">
            <v>3.71</v>
          </cell>
          <cell r="M13">
            <v>4.2699999999999996</v>
          </cell>
          <cell r="N13">
            <v>4.2699999999999996</v>
          </cell>
          <cell r="O13">
            <v>4.2699999999999996</v>
          </cell>
          <cell r="P13">
            <v>4.24</v>
          </cell>
          <cell r="Q13">
            <v>4.24</v>
          </cell>
          <cell r="R13">
            <v>4.24</v>
          </cell>
          <cell r="S13">
            <v>5.53</v>
          </cell>
          <cell r="T13">
            <v>5.53</v>
          </cell>
          <cell r="U13">
            <v>5.53</v>
          </cell>
          <cell r="V13" t="str">
            <v>N/A</v>
          </cell>
          <cell r="W13" t="str">
            <v>N/A</v>
          </cell>
          <cell r="X13">
            <v>1</v>
          </cell>
          <cell r="Y13">
            <v>1.1000000000000001E-3</v>
          </cell>
          <cell r="Z13">
            <v>1E-3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2.38</v>
          </cell>
          <cell r="H14">
            <v>3.06</v>
          </cell>
          <cell r="I14">
            <v>3.59</v>
          </cell>
          <cell r="J14">
            <v>3.72</v>
          </cell>
          <cell r="K14">
            <v>3.72</v>
          </cell>
          <cell r="L14">
            <v>3.72</v>
          </cell>
          <cell r="M14">
            <v>4.26</v>
          </cell>
          <cell r="N14">
            <v>4.26</v>
          </cell>
          <cell r="O14">
            <v>4.26</v>
          </cell>
          <cell r="P14">
            <v>4.34</v>
          </cell>
          <cell r="Q14">
            <v>4.34</v>
          </cell>
          <cell r="R14">
            <v>4.34</v>
          </cell>
          <cell r="S14">
            <v>5.78</v>
          </cell>
          <cell r="T14">
            <v>5.78</v>
          </cell>
          <cell r="U14">
            <v>5.78</v>
          </cell>
          <cell r="V14" t="str">
            <v>N/A</v>
          </cell>
          <cell r="W14" t="str">
            <v>N/A</v>
          </cell>
          <cell r="X14">
            <v>1</v>
          </cell>
          <cell r="Y14">
            <v>1.2000000000000001E-3</v>
          </cell>
          <cell r="Z14">
            <v>1E-3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2.19</v>
          </cell>
          <cell r="H15">
            <v>3.06</v>
          </cell>
          <cell r="I15">
            <v>3.52</v>
          </cell>
          <cell r="J15">
            <v>3.63</v>
          </cell>
          <cell r="K15">
            <v>3.63</v>
          </cell>
          <cell r="L15">
            <v>3.63</v>
          </cell>
          <cell r="M15">
            <v>3.37</v>
          </cell>
          <cell r="N15">
            <v>3.37</v>
          </cell>
          <cell r="O15">
            <v>3.37</v>
          </cell>
          <cell r="P15">
            <v>3.05</v>
          </cell>
          <cell r="Q15">
            <v>3.05</v>
          </cell>
          <cell r="R15">
            <v>3.05</v>
          </cell>
          <cell r="S15">
            <v>3.58</v>
          </cell>
          <cell r="T15">
            <v>3.58</v>
          </cell>
          <cell r="U15">
            <v>3.58</v>
          </cell>
          <cell r="V15" t="str">
            <v>N/A</v>
          </cell>
          <cell r="W15" t="str">
            <v>N/A</v>
          </cell>
          <cell r="X15">
            <v>1</v>
          </cell>
          <cell r="Y15">
            <v>1.4E-3</v>
          </cell>
          <cell r="Z15">
            <v>1E-3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1.87</v>
          </cell>
          <cell r="H16">
            <v>2.89</v>
          </cell>
          <cell r="I16">
            <v>3.27</v>
          </cell>
          <cell r="J16">
            <v>3.37</v>
          </cell>
          <cell r="K16">
            <v>3.37</v>
          </cell>
          <cell r="L16">
            <v>3.37</v>
          </cell>
          <cell r="M16">
            <v>3.25</v>
          </cell>
          <cell r="N16">
            <v>3.25</v>
          </cell>
          <cell r="O16">
            <v>3.25</v>
          </cell>
          <cell r="P16">
            <v>2.69</v>
          </cell>
          <cell r="Q16">
            <v>2.69</v>
          </cell>
          <cell r="R16">
            <v>2.69</v>
          </cell>
          <cell r="S16">
            <v>3.83</v>
          </cell>
          <cell r="T16">
            <v>3.83</v>
          </cell>
          <cell r="U16">
            <v>3.83</v>
          </cell>
          <cell r="V16" t="str">
            <v>N/A</v>
          </cell>
          <cell r="W16" t="str">
            <v>N/A</v>
          </cell>
          <cell r="X16">
            <v>1</v>
          </cell>
          <cell r="Y16">
            <v>1.4E-3</v>
          </cell>
          <cell r="Z16">
            <v>1E-3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2.38</v>
          </cell>
          <cell r="H17">
            <v>2.98</v>
          </cell>
          <cell r="I17">
            <v>3.39</v>
          </cell>
          <cell r="J17">
            <v>3.49</v>
          </cell>
          <cell r="K17">
            <v>3.49</v>
          </cell>
          <cell r="L17">
            <v>3.49</v>
          </cell>
          <cell r="M17">
            <v>2.63</v>
          </cell>
          <cell r="N17">
            <v>2.63</v>
          </cell>
          <cell r="O17">
            <v>2.63</v>
          </cell>
          <cell r="P17">
            <v>3.4</v>
          </cell>
          <cell r="Q17">
            <v>3.4</v>
          </cell>
          <cell r="R17">
            <v>3.4</v>
          </cell>
          <cell r="S17">
            <v>4.99</v>
          </cell>
          <cell r="T17">
            <v>4.99</v>
          </cell>
          <cell r="U17">
            <v>4.99</v>
          </cell>
          <cell r="V17" t="str">
            <v>N/A</v>
          </cell>
          <cell r="W17" t="str">
            <v>N/A</v>
          </cell>
          <cell r="X17">
            <v>1</v>
          </cell>
          <cell r="Y17">
            <v>1E-3</v>
          </cell>
          <cell r="Z17">
            <v>1E-3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2.1</v>
          </cell>
          <cell r="H18">
            <v>3.06</v>
          </cell>
          <cell r="I18">
            <v>3.21</v>
          </cell>
          <cell r="J18">
            <v>3.25</v>
          </cell>
          <cell r="K18">
            <v>3.25</v>
          </cell>
          <cell r="L18">
            <v>3.25</v>
          </cell>
          <cell r="M18">
            <v>4.1399999999999997</v>
          </cell>
          <cell r="N18">
            <v>4.1399999999999997</v>
          </cell>
          <cell r="O18">
            <v>4.1399999999999997</v>
          </cell>
          <cell r="P18">
            <v>4.05</v>
          </cell>
          <cell r="Q18">
            <v>4.05</v>
          </cell>
          <cell r="R18">
            <v>4.05</v>
          </cell>
          <cell r="S18">
            <v>4.68</v>
          </cell>
          <cell r="T18">
            <v>4.68</v>
          </cell>
          <cell r="U18">
            <v>4.68</v>
          </cell>
          <cell r="V18" t="str">
            <v>N/A</v>
          </cell>
          <cell r="W18" t="str">
            <v>N/A</v>
          </cell>
          <cell r="X18">
            <v>1</v>
          </cell>
          <cell r="Y18">
            <v>1.1000000000000001E-3</v>
          </cell>
          <cell r="Z18">
            <v>1E-3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4.8099999999999996</v>
          </cell>
          <cell r="H19">
            <v>5.63</v>
          </cell>
          <cell r="I19">
            <v>8.19</v>
          </cell>
          <cell r="J19">
            <v>8.84</v>
          </cell>
          <cell r="K19">
            <v>8.84</v>
          </cell>
          <cell r="L19">
            <v>8.84</v>
          </cell>
          <cell r="M19">
            <v>24.46</v>
          </cell>
          <cell r="N19">
            <v>24.46</v>
          </cell>
          <cell r="O19">
            <v>24.46</v>
          </cell>
          <cell r="P19">
            <v>23.06</v>
          </cell>
          <cell r="Q19">
            <v>23.06</v>
          </cell>
          <cell r="R19">
            <v>23.06</v>
          </cell>
          <cell r="S19">
            <v>21.38</v>
          </cell>
          <cell r="T19">
            <v>21.38</v>
          </cell>
          <cell r="U19">
            <v>21.38</v>
          </cell>
          <cell r="V19" t="str">
            <v>N/A</v>
          </cell>
          <cell r="W19" t="str">
            <v>N/A</v>
          </cell>
          <cell r="X19">
            <v>1</v>
          </cell>
          <cell r="Y19">
            <v>1.1000000000000001E-3</v>
          </cell>
          <cell r="Z19">
            <v>1E-3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2.38</v>
          </cell>
          <cell r="H20">
            <v>3.06</v>
          </cell>
          <cell r="I20">
            <v>3.6</v>
          </cell>
          <cell r="J20">
            <v>3.74</v>
          </cell>
          <cell r="K20">
            <v>3.74</v>
          </cell>
          <cell r="L20">
            <v>3.74</v>
          </cell>
          <cell r="M20">
            <v>6.85</v>
          </cell>
          <cell r="N20">
            <v>6.85</v>
          </cell>
          <cell r="O20">
            <v>6.85</v>
          </cell>
          <cell r="P20">
            <v>6.01</v>
          </cell>
          <cell r="Q20">
            <v>6.01</v>
          </cell>
          <cell r="R20">
            <v>6.01</v>
          </cell>
          <cell r="S20">
            <v>12.94</v>
          </cell>
          <cell r="T20">
            <v>12.94</v>
          </cell>
          <cell r="U20">
            <v>12.94</v>
          </cell>
          <cell r="V20" t="str">
            <v>N/A</v>
          </cell>
          <cell r="W20" t="str">
            <v>N/A</v>
          </cell>
          <cell r="X20">
            <v>1</v>
          </cell>
          <cell r="Y20">
            <v>1.1000000000000001E-3</v>
          </cell>
          <cell r="Z20">
            <v>1E-3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2.16</v>
          </cell>
          <cell r="H21">
            <v>3.06</v>
          </cell>
          <cell r="I21">
            <v>3.6</v>
          </cell>
          <cell r="J21">
            <v>3.74</v>
          </cell>
          <cell r="K21">
            <v>3.74</v>
          </cell>
          <cell r="L21">
            <v>3.74</v>
          </cell>
          <cell r="M21">
            <v>3.09</v>
          </cell>
          <cell r="N21">
            <v>3.09</v>
          </cell>
          <cell r="O21">
            <v>3.09</v>
          </cell>
          <cell r="P21">
            <v>2.82</v>
          </cell>
          <cell r="Q21">
            <v>2.82</v>
          </cell>
          <cell r="R21">
            <v>2.82</v>
          </cell>
          <cell r="S21">
            <v>4.1900000000000004</v>
          </cell>
          <cell r="T21">
            <v>4.1900000000000004</v>
          </cell>
          <cell r="U21">
            <v>4.1900000000000004</v>
          </cell>
          <cell r="V21" t="str">
            <v>N/A</v>
          </cell>
          <cell r="W21" t="str">
            <v>N/A</v>
          </cell>
          <cell r="X21">
            <v>1</v>
          </cell>
          <cell r="Y21">
            <v>1.2999999999999999E-3</v>
          </cell>
          <cell r="Z21">
            <v>1E-3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1.79</v>
          </cell>
          <cell r="H23">
            <v>2.83</v>
          </cell>
          <cell r="I23">
            <v>3.32</v>
          </cell>
          <cell r="J23">
            <v>3.45</v>
          </cell>
          <cell r="K23">
            <v>3.45</v>
          </cell>
          <cell r="L23">
            <v>3.45</v>
          </cell>
          <cell r="M23">
            <v>5.33</v>
          </cell>
          <cell r="N23">
            <v>5.33</v>
          </cell>
          <cell r="O23">
            <v>5.33</v>
          </cell>
          <cell r="P23">
            <v>2.59</v>
          </cell>
          <cell r="Q23">
            <v>2.59</v>
          </cell>
          <cell r="R23">
            <v>2.59</v>
          </cell>
          <cell r="S23">
            <v>4.29</v>
          </cell>
          <cell r="T23">
            <v>4.29</v>
          </cell>
          <cell r="U23">
            <v>4.29</v>
          </cell>
          <cell r="V23" t="str">
            <v>N/A</v>
          </cell>
          <cell r="W23" t="str">
            <v>N/A</v>
          </cell>
          <cell r="X23" t="str">
            <v>N/A</v>
          </cell>
          <cell r="Y23">
            <v>1.1000000000000001E-3</v>
          </cell>
          <cell r="Z23">
            <v>1E-3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1.86</v>
          </cell>
          <cell r="H24">
            <v>3.03</v>
          </cell>
          <cell r="I24">
            <v>3.19</v>
          </cell>
          <cell r="J24">
            <v>3.24</v>
          </cell>
          <cell r="K24">
            <v>3.24</v>
          </cell>
          <cell r="L24">
            <v>3.24</v>
          </cell>
          <cell r="M24">
            <v>4.3600000000000003</v>
          </cell>
          <cell r="N24">
            <v>4.3600000000000003</v>
          </cell>
          <cell r="O24">
            <v>4.3600000000000003</v>
          </cell>
          <cell r="P24">
            <v>4.72</v>
          </cell>
          <cell r="Q24">
            <v>4.72</v>
          </cell>
          <cell r="R24">
            <v>4.72</v>
          </cell>
          <cell r="S24">
            <v>8.11</v>
          </cell>
          <cell r="T24">
            <v>8.11</v>
          </cell>
          <cell r="U24">
            <v>8.11</v>
          </cell>
          <cell r="V24" t="str">
            <v>N/A</v>
          </cell>
          <cell r="W24" t="str">
            <v>N/A</v>
          </cell>
          <cell r="X24" t="str">
            <v>N/A</v>
          </cell>
          <cell r="Y24">
            <v>1E-3</v>
          </cell>
          <cell r="Z24">
            <v>1E-3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2.57</v>
          </cell>
          <cell r="H25">
            <v>3.34</v>
          </cell>
          <cell r="I25">
            <v>3.84</v>
          </cell>
          <cell r="J25">
            <v>3.96</v>
          </cell>
          <cell r="K25">
            <v>3.96</v>
          </cell>
          <cell r="L25">
            <v>3.96</v>
          </cell>
          <cell r="M25">
            <v>5.27</v>
          </cell>
          <cell r="N25">
            <v>5.27</v>
          </cell>
          <cell r="O25">
            <v>5.27</v>
          </cell>
          <cell r="P25">
            <v>6.67</v>
          </cell>
          <cell r="Q25">
            <v>6.67</v>
          </cell>
          <cell r="R25">
            <v>6.67</v>
          </cell>
          <cell r="S25">
            <v>24.77</v>
          </cell>
          <cell r="T25">
            <v>24.77</v>
          </cell>
          <cell r="U25">
            <v>24.77</v>
          </cell>
          <cell r="V25" t="str">
            <v>N/A</v>
          </cell>
          <cell r="W25" t="str">
            <v>N/A</v>
          </cell>
          <cell r="X25" t="str">
            <v>N/A</v>
          </cell>
          <cell r="Y25">
            <v>1.1000000000000001E-3</v>
          </cell>
          <cell r="Z25">
            <v>1E-3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2.06</v>
          </cell>
          <cell r="H26">
            <v>3.06</v>
          </cell>
          <cell r="I26">
            <v>3.63</v>
          </cell>
          <cell r="J26">
            <v>3.77</v>
          </cell>
          <cell r="K26">
            <v>3.77</v>
          </cell>
          <cell r="L26">
            <v>3.77</v>
          </cell>
          <cell r="M26">
            <v>2.94</v>
          </cell>
          <cell r="N26">
            <v>2.94</v>
          </cell>
          <cell r="O26">
            <v>2.94</v>
          </cell>
          <cell r="P26">
            <v>2.89</v>
          </cell>
          <cell r="Q26">
            <v>2.89</v>
          </cell>
          <cell r="R26">
            <v>2.89</v>
          </cell>
          <cell r="S26">
            <v>5.73</v>
          </cell>
          <cell r="T26">
            <v>5.73</v>
          </cell>
          <cell r="U26">
            <v>5.73</v>
          </cell>
          <cell r="V26" t="str">
            <v>N/A</v>
          </cell>
          <cell r="W26" t="str">
            <v>N/A</v>
          </cell>
          <cell r="X26" t="str">
            <v>N/A</v>
          </cell>
          <cell r="Y26">
            <v>1.1000000000000001E-3</v>
          </cell>
          <cell r="Z26">
            <v>1E-3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2.63</v>
          </cell>
          <cell r="H28">
            <v>2.95</v>
          </cell>
          <cell r="I28">
            <v>4</v>
          </cell>
          <cell r="J28">
            <v>4.2699999999999996</v>
          </cell>
          <cell r="K28">
            <v>4.2699999999999996</v>
          </cell>
          <cell r="L28">
            <v>4.2699999999999996</v>
          </cell>
          <cell r="M28">
            <v>5.87</v>
          </cell>
          <cell r="N28">
            <v>5.87</v>
          </cell>
          <cell r="O28">
            <v>5.87</v>
          </cell>
          <cell r="P28">
            <v>6.39</v>
          </cell>
          <cell r="Q28">
            <v>6.39</v>
          </cell>
          <cell r="R28">
            <v>6.39</v>
          </cell>
          <cell r="S28">
            <v>9.2100000000000009</v>
          </cell>
          <cell r="T28">
            <v>9.2100000000000009</v>
          </cell>
          <cell r="U28">
            <v>9.2100000000000009</v>
          </cell>
          <cell r="V28">
            <v>0</v>
          </cell>
          <cell r="W28">
            <v>0</v>
          </cell>
          <cell r="X28">
            <v>1</v>
          </cell>
          <cell r="Y28">
            <v>1.1000000000000001E-3</v>
          </cell>
          <cell r="Z28">
            <v>1E-3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2.2000000000000002</v>
          </cell>
          <cell r="H29">
            <v>3.16</v>
          </cell>
          <cell r="I29">
            <v>3.62</v>
          </cell>
          <cell r="J29">
            <v>3.74</v>
          </cell>
          <cell r="K29">
            <v>3.74</v>
          </cell>
          <cell r="L29">
            <v>3.74</v>
          </cell>
          <cell r="M29">
            <v>3.61</v>
          </cell>
          <cell r="N29">
            <v>3.61</v>
          </cell>
          <cell r="O29">
            <v>3.61</v>
          </cell>
          <cell r="P29">
            <v>3.32</v>
          </cell>
          <cell r="Q29">
            <v>3.32</v>
          </cell>
          <cell r="R29">
            <v>3.32</v>
          </cell>
          <cell r="S29">
            <v>4.97</v>
          </cell>
          <cell r="T29">
            <v>4.97</v>
          </cell>
          <cell r="U29">
            <v>4.97</v>
          </cell>
          <cell r="V29">
            <v>0</v>
          </cell>
          <cell r="W29">
            <v>12</v>
          </cell>
          <cell r="X29">
            <v>1</v>
          </cell>
          <cell r="Y29">
            <v>1.2000000000000001E-3</v>
          </cell>
          <cell r="Z29">
            <v>1E-3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2.86</v>
          </cell>
          <cell r="H30">
            <v>3.67</v>
          </cell>
          <cell r="I30">
            <v>3.24</v>
          </cell>
          <cell r="J30">
            <v>3.14</v>
          </cell>
          <cell r="K30">
            <v>3.14</v>
          </cell>
          <cell r="L30">
            <v>3.14</v>
          </cell>
          <cell r="M30">
            <v>5.12</v>
          </cell>
          <cell r="N30">
            <v>5.12</v>
          </cell>
          <cell r="O30">
            <v>5.12</v>
          </cell>
          <cell r="P30">
            <v>2.42</v>
          </cell>
          <cell r="Q30">
            <v>2.42</v>
          </cell>
          <cell r="R30">
            <v>2.42</v>
          </cell>
          <cell r="S30">
            <v>6.63</v>
          </cell>
          <cell r="T30">
            <v>6.63</v>
          </cell>
          <cell r="U30">
            <v>6.63</v>
          </cell>
          <cell r="V30">
            <v>0</v>
          </cell>
          <cell r="W30">
            <v>24.3</v>
          </cell>
          <cell r="X30">
            <v>1</v>
          </cell>
          <cell r="Y30">
            <v>1.4E-3</v>
          </cell>
          <cell r="Z30">
            <v>1E-3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2.63</v>
          </cell>
          <cell r="H31">
            <v>3.67</v>
          </cell>
          <cell r="I31">
            <v>4.22</v>
          </cell>
          <cell r="J31">
            <v>4.3600000000000003</v>
          </cell>
          <cell r="K31">
            <v>4.3600000000000003</v>
          </cell>
          <cell r="L31">
            <v>4.3600000000000003</v>
          </cell>
          <cell r="M31">
            <v>4.05</v>
          </cell>
          <cell r="N31">
            <v>4.05</v>
          </cell>
          <cell r="O31">
            <v>4.05</v>
          </cell>
          <cell r="P31">
            <v>3.66</v>
          </cell>
          <cell r="Q31">
            <v>3.66</v>
          </cell>
          <cell r="R31">
            <v>3.66</v>
          </cell>
          <cell r="S31">
            <v>4.3</v>
          </cell>
          <cell r="T31">
            <v>4.3</v>
          </cell>
          <cell r="U31">
            <v>4.3</v>
          </cell>
          <cell r="V31">
            <v>0</v>
          </cell>
          <cell r="W31">
            <v>43.3</v>
          </cell>
          <cell r="X31">
            <v>1</v>
          </cell>
          <cell r="Y31">
            <v>1.7000000000000001E-3</v>
          </cell>
          <cell r="Z31">
            <v>1E-3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2.63</v>
          </cell>
          <cell r="H32">
            <v>2.95</v>
          </cell>
          <cell r="I32">
            <v>7.13</v>
          </cell>
          <cell r="J32">
            <v>8.17</v>
          </cell>
          <cell r="K32">
            <v>8.17</v>
          </cell>
          <cell r="L32">
            <v>8.17</v>
          </cell>
          <cell r="M32">
            <v>5.87</v>
          </cell>
          <cell r="N32">
            <v>5.87</v>
          </cell>
          <cell r="O32">
            <v>5.87</v>
          </cell>
          <cell r="P32">
            <v>7.69</v>
          </cell>
          <cell r="Q32">
            <v>7.69</v>
          </cell>
          <cell r="R32">
            <v>7.69</v>
          </cell>
          <cell r="S32">
            <v>9.2100000000000009</v>
          </cell>
          <cell r="T32">
            <v>9.2100000000000009</v>
          </cell>
          <cell r="U32">
            <v>9.2100000000000009</v>
          </cell>
          <cell r="V32">
            <v>0</v>
          </cell>
          <cell r="W32">
            <v>0</v>
          </cell>
          <cell r="X32">
            <v>1</v>
          </cell>
          <cell r="Y32">
            <v>1.1000000000000001E-3</v>
          </cell>
          <cell r="Z32">
            <v>1E-3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1.76</v>
          </cell>
          <cell r="H33">
            <v>3.16</v>
          </cell>
          <cell r="I33">
            <v>3.06</v>
          </cell>
          <cell r="J33">
            <v>3.04</v>
          </cell>
          <cell r="K33">
            <v>3.04</v>
          </cell>
          <cell r="L33">
            <v>3.04</v>
          </cell>
          <cell r="M33">
            <v>2.89</v>
          </cell>
          <cell r="N33">
            <v>2.89</v>
          </cell>
          <cell r="O33">
            <v>2.89</v>
          </cell>
          <cell r="P33">
            <v>2.89</v>
          </cell>
          <cell r="Q33">
            <v>2.89</v>
          </cell>
          <cell r="R33">
            <v>2.89</v>
          </cell>
          <cell r="S33">
            <v>3.92</v>
          </cell>
          <cell r="T33">
            <v>3.92</v>
          </cell>
          <cell r="U33">
            <v>3.92</v>
          </cell>
          <cell r="V33">
            <v>0</v>
          </cell>
          <cell r="W33">
            <v>12</v>
          </cell>
          <cell r="X33">
            <v>1</v>
          </cell>
          <cell r="Y33">
            <v>1.2000000000000001E-3</v>
          </cell>
          <cell r="Z33">
            <v>1E-3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1.67</v>
          </cell>
          <cell r="H34">
            <v>3.67</v>
          </cell>
          <cell r="I34">
            <v>3.24</v>
          </cell>
          <cell r="J34">
            <v>3.14</v>
          </cell>
          <cell r="K34">
            <v>3.14</v>
          </cell>
          <cell r="L34">
            <v>3.14</v>
          </cell>
          <cell r="M34">
            <v>5.12</v>
          </cell>
          <cell r="N34">
            <v>5.12</v>
          </cell>
          <cell r="O34">
            <v>5.12</v>
          </cell>
          <cell r="P34">
            <v>2.59</v>
          </cell>
          <cell r="Q34">
            <v>2.59</v>
          </cell>
          <cell r="R34">
            <v>2.59</v>
          </cell>
          <cell r="S34">
            <v>6.63</v>
          </cell>
          <cell r="T34">
            <v>6.63</v>
          </cell>
          <cell r="U34">
            <v>6.63</v>
          </cell>
          <cell r="V34">
            <v>0</v>
          </cell>
          <cell r="W34">
            <v>24.3</v>
          </cell>
          <cell r="X34">
            <v>1</v>
          </cell>
          <cell r="Y34">
            <v>1.4E-3</v>
          </cell>
          <cell r="Z34">
            <v>1E-3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1.76</v>
          </cell>
          <cell r="H35">
            <v>2.4</v>
          </cell>
          <cell r="I35">
            <v>2.91</v>
          </cell>
          <cell r="J35">
            <v>3.04</v>
          </cell>
          <cell r="K35">
            <v>3.04</v>
          </cell>
          <cell r="L35">
            <v>3.04</v>
          </cell>
          <cell r="M35">
            <v>2.35</v>
          </cell>
          <cell r="N35">
            <v>2.35</v>
          </cell>
          <cell r="O35">
            <v>2.35</v>
          </cell>
          <cell r="P35">
            <v>2.21</v>
          </cell>
          <cell r="Q35">
            <v>2.21</v>
          </cell>
          <cell r="R35">
            <v>2.21</v>
          </cell>
          <cell r="S35">
            <v>3.18</v>
          </cell>
          <cell r="T35">
            <v>3.18</v>
          </cell>
          <cell r="U35">
            <v>3.18</v>
          </cell>
          <cell r="V35">
            <v>0</v>
          </cell>
          <cell r="W35">
            <v>43.3</v>
          </cell>
          <cell r="X35">
            <v>1</v>
          </cell>
          <cell r="Y35">
            <v>1.7000000000000001E-3</v>
          </cell>
          <cell r="Z35">
            <v>1E-3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2.2400000000000002</v>
          </cell>
          <cell r="H36">
            <v>3.47</v>
          </cell>
          <cell r="I36">
            <v>3.79</v>
          </cell>
          <cell r="J36">
            <v>3.87</v>
          </cell>
          <cell r="K36">
            <v>3.87</v>
          </cell>
          <cell r="L36">
            <v>3.87</v>
          </cell>
          <cell r="M36">
            <v>2.57</v>
          </cell>
          <cell r="N36">
            <v>2.57</v>
          </cell>
          <cell r="O36">
            <v>2.57</v>
          </cell>
          <cell r="P36">
            <v>2.83</v>
          </cell>
          <cell r="Q36">
            <v>2.83</v>
          </cell>
          <cell r="R36">
            <v>2.83</v>
          </cell>
          <cell r="S36">
            <v>4.4400000000000004</v>
          </cell>
          <cell r="T36">
            <v>4.4400000000000004</v>
          </cell>
          <cell r="U36">
            <v>4.4400000000000004</v>
          </cell>
          <cell r="V36">
            <v>0</v>
          </cell>
          <cell r="W36">
            <v>25.5</v>
          </cell>
          <cell r="X36">
            <v>1</v>
          </cell>
          <cell r="Y36">
            <v>1.2000000000000001E-3</v>
          </cell>
          <cell r="Z36">
            <v>1E-3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1.91</v>
          </cell>
          <cell r="H37">
            <v>3.76</v>
          </cell>
          <cell r="I37">
            <v>3.34</v>
          </cell>
          <cell r="J37">
            <v>3.23</v>
          </cell>
          <cell r="K37">
            <v>3.23</v>
          </cell>
          <cell r="L37">
            <v>3.23</v>
          </cell>
          <cell r="M37">
            <v>4.43</v>
          </cell>
          <cell r="N37">
            <v>4.43</v>
          </cell>
          <cell r="O37">
            <v>4.43</v>
          </cell>
          <cell r="P37">
            <v>4.41</v>
          </cell>
          <cell r="Q37">
            <v>4.41</v>
          </cell>
          <cell r="R37">
            <v>4.41</v>
          </cell>
          <cell r="S37">
            <v>6.64</v>
          </cell>
          <cell r="T37">
            <v>6.64</v>
          </cell>
          <cell r="U37">
            <v>6.64</v>
          </cell>
          <cell r="V37">
            <v>0</v>
          </cell>
          <cell r="W37">
            <v>20.9</v>
          </cell>
          <cell r="X37">
            <v>1</v>
          </cell>
          <cell r="Y37">
            <v>1E-3</v>
          </cell>
          <cell r="Z37">
            <v>1E-3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2.38</v>
          </cell>
          <cell r="H38">
            <v>3.67</v>
          </cell>
          <cell r="I38">
            <v>3.64</v>
          </cell>
          <cell r="J38">
            <v>3.63</v>
          </cell>
          <cell r="K38">
            <v>3.63</v>
          </cell>
          <cell r="L38">
            <v>3.63</v>
          </cell>
          <cell r="M38">
            <v>3.74</v>
          </cell>
          <cell r="N38">
            <v>3.74</v>
          </cell>
          <cell r="O38">
            <v>3.74</v>
          </cell>
          <cell r="P38">
            <v>3.65</v>
          </cell>
          <cell r="Q38">
            <v>3.65</v>
          </cell>
          <cell r="R38">
            <v>3.65</v>
          </cell>
          <cell r="S38">
            <v>6.63</v>
          </cell>
          <cell r="T38">
            <v>6.63</v>
          </cell>
          <cell r="U38">
            <v>6.63</v>
          </cell>
          <cell r="V38">
            <v>0</v>
          </cell>
          <cell r="W38">
            <v>33.200000000000003</v>
          </cell>
          <cell r="X38">
            <v>1</v>
          </cell>
          <cell r="Y38">
            <v>1.1000000000000001E-3</v>
          </cell>
          <cell r="Z38">
            <v>1E-3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2.63</v>
          </cell>
          <cell r="H39">
            <v>3.67</v>
          </cell>
          <cell r="I39">
            <v>3.73</v>
          </cell>
          <cell r="J39">
            <v>3.74</v>
          </cell>
          <cell r="K39">
            <v>3.74</v>
          </cell>
          <cell r="L39">
            <v>3.74</v>
          </cell>
          <cell r="M39">
            <v>2.41</v>
          </cell>
          <cell r="N39">
            <v>2.41</v>
          </cell>
          <cell r="O39">
            <v>2.41</v>
          </cell>
          <cell r="P39">
            <v>2.41</v>
          </cell>
          <cell r="Q39">
            <v>2.41</v>
          </cell>
          <cell r="R39">
            <v>2.41</v>
          </cell>
          <cell r="S39">
            <v>3.4</v>
          </cell>
          <cell r="T39">
            <v>3.4</v>
          </cell>
          <cell r="U39">
            <v>3.4</v>
          </cell>
          <cell r="V39">
            <v>0</v>
          </cell>
          <cell r="W39">
            <v>52.2</v>
          </cell>
          <cell r="X39">
            <v>1</v>
          </cell>
          <cell r="Y39">
            <v>1.4E-3</v>
          </cell>
          <cell r="Z39">
            <v>1E-3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2.2400000000000002</v>
          </cell>
          <cell r="H40">
            <v>3.47</v>
          </cell>
          <cell r="I40">
            <v>3.28</v>
          </cell>
          <cell r="J40">
            <v>3.23</v>
          </cell>
          <cell r="K40">
            <v>3.23</v>
          </cell>
          <cell r="L40">
            <v>3.23</v>
          </cell>
          <cell r="M40">
            <v>2.09</v>
          </cell>
          <cell r="N40">
            <v>2.09</v>
          </cell>
          <cell r="O40">
            <v>2.09</v>
          </cell>
          <cell r="P40">
            <v>2.09</v>
          </cell>
          <cell r="Q40">
            <v>2.09</v>
          </cell>
          <cell r="R40">
            <v>2.09</v>
          </cell>
          <cell r="S40">
            <v>3.79</v>
          </cell>
          <cell r="T40">
            <v>3.79</v>
          </cell>
          <cell r="U40">
            <v>3.79</v>
          </cell>
          <cell r="V40">
            <v>0</v>
          </cell>
          <cell r="W40">
            <v>26.9</v>
          </cell>
          <cell r="X40">
            <v>1</v>
          </cell>
          <cell r="Y40">
            <v>1.2000000000000001E-3</v>
          </cell>
          <cell r="Z40">
            <v>1E-3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1.9</v>
          </cell>
          <cell r="H41">
            <v>3.06</v>
          </cell>
          <cell r="I41">
            <v>3.2</v>
          </cell>
          <cell r="J41">
            <v>3.23</v>
          </cell>
          <cell r="K41">
            <v>3.23</v>
          </cell>
          <cell r="L41">
            <v>3.23</v>
          </cell>
          <cell r="M41">
            <v>5.31</v>
          </cell>
          <cell r="N41">
            <v>5.31</v>
          </cell>
          <cell r="O41">
            <v>5.31</v>
          </cell>
          <cell r="P41">
            <v>5.31</v>
          </cell>
          <cell r="Q41">
            <v>5.31</v>
          </cell>
          <cell r="R41">
            <v>5.31</v>
          </cell>
          <cell r="S41">
            <v>7.97</v>
          </cell>
          <cell r="T41">
            <v>7.97</v>
          </cell>
          <cell r="U41">
            <v>7.97</v>
          </cell>
          <cell r="V41">
            <v>0</v>
          </cell>
          <cell r="W41">
            <v>14.9</v>
          </cell>
          <cell r="X41">
            <v>1</v>
          </cell>
          <cell r="Y41">
            <v>1E-3</v>
          </cell>
          <cell r="Z41">
            <v>1E-3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2.38</v>
          </cell>
          <cell r="H42">
            <v>3.67</v>
          </cell>
          <cell r="I42">
            <v>3.51</v>
          </cell>
          <cell r="J42">
            <v>3.46</v>
          </cell>
          <cell r="K42">
            <v>3.46</v>
          </cell>
          <cell r="L42">
            <v>3.46</v>
          </cell>
          <cell r="M42">
            <v>4.4000000000000004</v>
          </cell>
          <cell r="N42">
            <v>4.4000000000000004</v>
          </cell>
          <cell r="O42">
            <v>4.4000000000000004</v>
          </cell>
          <cell r="P42">
            <v>4.3899999999999997</v>
          </cell>
          <cell r="Q42">
            <v>4.3899999999999997</v>
          </cell>
          <cell r="R42">
            <v>4.3899999999999997</v>
          </cell>
          <cell r="S42">
            <v>6.21</v>
          </cell>
          <cell r="T42">
            <v>6.21</v>
          </cell>
          <cell r="U42">
            <v>6.21</v>
          </cell>
          <cell r="V42">
            <v>0</v>
          </cell>
          <cell r="W42">
            <v>7.2</v>
          </cell>
          <cell r="X42">
            <v>1</v>
          </cell>
          <cell r="Y42">
            <v>1.1000000000000001E-3</v>
          </cell>
          <cell r="Z42">
            <v>1E-3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2.11</v>
          </cell>
          <cell r="H43">
            <v>3.67</v>
          </cell>
          <cell r="I43">
            <v>3.73</v>
          </cell>
          <cell r="J43">
            <v>3.74</v>
          </cell>
          <cell r="K43">
            <v>3.74</v>
          </cell>
          <cell r="L43">
            <v>3.74</v>
          </cell>
          <cell r="M43">
            <v>2.63</v>
          </cell>
          <cell r="N43">
            <v>2.63</v>
          </cell>
          <cell r="O43">
            <v>2.63</v>
          </cell>
          <cell r="P43">
            <v>2.66</v>
          </cell>
          <cell r="Q43">
            <v>2.66</v>
          </cell>
          <cell r="R43">
            <v>2.66</v>
          </cell>
          <cell r="S43">
            <v>3.73</v>
          </cell>
          <cell r="T43">
            <v>3.73</v>
          </cell>
          <cell r="U43">
            <v>3.73</v>
          </cell>
          <cell r="V43">
            <v>0</v>
          </cell>
          <cell r="W43">
            <v>26.2</v>
          </cell>
          <cell r="X43">
            <v>1</v>
          </cell>
          <cell r="Y43">
            <v>1.4E-3</v>
          </cell>
          <cell r="Z43">
            <v>1E-3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1.87</v>
          </cell>
          <cell r="H44">
            <v>3.47</v>
          </cell>
          <cell r="I44">
            <v>3.28</v>
          </cell>
          <cell r="J44">
            <v>3.23</v>
          </cell>
          <cell r="K44">
            <v>3.23</v>
          </cell>
          <cell r="L44">
            <v>3.23</v>
          </cell>
          <cell r="M44">
            <v>2.9</v>
          </cell>
          <cell r="N44">
            <v>2.9</v>
          </cell>
          <cell r="O44">
            <v>2.9</v>
          </cell>
          <cell r="P44">
            <v>2.9</v>
          </cell>
          <cell r="Q44">
            <v>2.9</v>
          </cell>
          <cell r="R44">
            <v>2.9</v>
          </cell>
          <cell r="S44">
            <v>4.09</v>
          </cell>
          <cell r="T44">
            <v>4.09</v>
          </cell>
          <cell r="U44">
            <v>4.09</v>
          </cell>
          <cell r="V44">
            <v>0</v>
          </cell>
          <cell r="W44">
            <v>30.2</v>
          </cell>
          <cell r="X44">
            <v>1</v>
          </cell>
          <cell r="Y44">
            <v>1.4E-3</v>
          </cell>
          <cell r="Z44">
            <v>1E-3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1.87</v>
          </cell>
          <cell r="H45">
            <v>3.06</v>
          </cell>
          <cell r="I45">
            <v>3.2</v>
          </cell>
          <cell r="J45">
            <v>3.23</v>
          </cell>
          <cell r="K45">
            <v>3.23</v>
          </cell>
          <cell r="L45">
            <v>3.23</v>
          </cell>
          <cell r="M45">
            <v>3.9</v>
          </cell>
          <cell r="N45">
            <v>3.9</v>
          </cell>
          <cell r="O45">
            <v>3.9</v>
          </cell>
          <cell r="P45">
            <v>3.9</v>
          </cell>
          <cell r="Q45">
            <v>3.9</v>
          </cell>
          <cell r="R45">
            <v>3.9</v>
          </cell>
          <cell r="S45">
            <v>5</v>
          </cell>
          <cell r="T45">
            <v>5</v>
          </cell>
          <cell r="U45">
            <v>5</v>
          </cell>
          <cell r="V45">
            <v>0</v>
          </cell>
          <cell r="W45">
            <v>18.2</v>
          </cell>
          <cell r="X45">
            <v>1</v>
          </cell>
          <cell r="Y45">
            <v>1.1000000000000001E-3</v>
          </cell>
          <cell r="Z45">
            <v>1E-3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8</v>
          </cell>
          <cell r="H46">
            <v>6.75</v>
          </cell>
          <cell r="I46">
            <v>12.72</v>
          </cell>
          <cell r="J46">
            <v>14.22</v>
          </cell>
          <cell r="K46">
            <v>14.22</v>
          </cell>
          <cell r="L46">
            <v>14.22</v>
          </cell>
          <cell r="M46">
            <v>43.07</v>
          </cell>
          <cell r="N46">
            <v>43.07</v>
          </cell>
          <cell r="O46">
            <v>43.07</v>
          </cell>
          <cell r="P46">
            <v>43.56</v>
          </cell>
          <cell r="Q46">
            <v>43.56</v>
          </cell>
          <cell r="R46">
            <v>43.56</v>
          </cell>
          <cell r="S46">
            <v>59.75</v>
          </cell>
          <cell r="T46">
            <v>59.75</v>
          </cell>
          <cell r="U46">
            <v>59.75</v>
          </cell>
          <cell r="V46">
            <v>0</v>
          </cell>
          <cell r="W46">
            <v>0</v>
          </cell>
          <cell r="X46">
            <v>1</v>
          </cell>
          <cell r="Y46">
            <v>1.1000000000000001E-3</v>
          </cell>
          <cell r="Z46">
            <v>1E-3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2.04</v>
          </cell>
          <cell r="H47">
            <v>3.06</v>
          </cell>
          <cell r="I47">
            <v>3.6</v>
          </cell>
          <cell r="J47">
            <v>3.74</v>
          </cell>
          <cell r="K47">
            <v>3.74</v>
          </cell>
          <cell r="L47">
            <v>3.74</v>
          </cell>
          <cell r="M47">
            <v>2.57</v>
          </cell>
          <cell r="N47">
            <v>2.57</v>
          </cell>
          <cell r="O47">
            <v>2.57</v>
          </cell>
          <cell r="P47">
            <v>2.58</v>
          </cell>
          <cell r="Q47">
            <v>2.58</v>
          </cell>
          <cell r="R47">
            <v>2.58</v>
          </cell>
          <cell r="S47">
            <v>4.68</v>
          </cell>
          <cell r="T47">
            <v>4.68</v>
          </cell>
          <cell r="U47">
            <v>4.68</v>
          </cell>
          <cell r="V47">
            <v>0</v>
          </cell>
          <cell r="W47">
            <v>19</v>
          </cell>
          <cell r="X47">
            <v>1</v>
          </cell>
          <cell r="Y47">
            <v>1.2999999999999999E-3</v>
          </cell>
          <cell r="Z47">
            <v>1E-3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2.63</v>
          </cell>
          <cell r="H48">
            <v>2.95</v>
          </cell>
          <cell r="I48">
            <v>4</v>
          </cell>
          <cell r="J48">
            <v>4.2699999999999996</v>
          </cell>
          <cell r="K48">
            <v>4.2699999999999996</v>
          </cell>
          <cell r="L48">
            <v>4.2699999999999996</v>
          </cell>
          <cell r="M48">
            <v>5.87</v>
          </cell>
          <cell r="N48">
            <v>5.87</v>
          </cell>
          <cell r="O48">
            <v>5.87</v>
          </cell>
          <cell r="P48">
            <v>6.39</v>
          </cell>
          <cell r="Q48">
            <v>6.39</v>
          </cell>
          <cell r="R48">
            <v>6.39</v>
          </cell>
          <cell r="S48">
            <v>9.2100000000000009</v>
          </cell>
          <cell r="T48">
            <v>9.2100000000000009</v>
          </cell>
          <cell r="U48">
            <v>9.2100000000000009</v>
          </cell>
          <cell r="V48">
            <v>0</v>
          </cell>
          <cell r="W48">
            <v>12</v>
          </cell>
          <cell r="X48">
            <v>1</v>
          </cell>
          <cell r="Y48">
            <v>1.2000000000000001E-3</v>
          </cell>
          <cell r="Z48">
            <v>1E-3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2.86</v>
          </cell>
          <cell r="H49">
            <v>3.67</v>
          </cell>
          <cell r="I49">
            <v>3.24</v>
          </cell>
          <cell r="J49">
            <v>3.14</v>
          </cell>
          <cell r="K49">
            <v>3.14</v>
          </cell>
          <cell r="L49">
            <v>3.14</v>
          </cell>
          <cell r="M49">
            <v>2.4500000000000002</v>
          </cell>
          <cell r="N49">
            <v>2.4500000000000002</v>
          </cell>
          <cell r="O49">
            <v>2.4500000000000002</v>
          </cell>
          <cell r="P49">
            <v>2.56</v>
          </cell>
          <cell r="Q49">
            <v>2.56</v>
          </cell>
          <cell r="R49">
            <v>2.56</v>
          </cell>
          <cell r="S49">
            <v>6.63</v>
          </cell>
          <cell r="T49">
            <v>6.63</v>
          </cell>
          <cell r="U49">
            <v>6.63</v>
          </cell>
          <cell r="V49">
            <v>0</v>
          </cell>
          <cell r="W49">
            <v>24.3</v>
          </cell>
          <cell r="X49">
            <v>1</v>
          </cell>
          <cell r="Y49">
            <v>1.4E-3</v>
          </cell>
          <cell r="Z49">
            <v>1E-3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2.63</v>
          </cell>
          <cell r="H50">
            <v>3.67</v>
          </cell>
          <cell r="I50">
            <v>4.22</v>
          </cell>
          <cell r="J50">
            <v>4.3600000000000003</v>
          </cell>
          <cell r="K50">
            <v>4.3600000000000003</v>
          </cell>
          <cell r="L50">
            <v>4.3600000000000003</v>
          </cell>
          <cell r="M50">
            <v>4.05</v>
          </cell>
          <cell r="N50">
            <v>4.05</v>
          </cell>
          <cell r="O50">
            <v>4.05</v>
          </cell>
          <cell r="P50">
            <v>3.66</v>
          </cell>
          <cell r="Q50">
            <v>3.66</v>
          </cell>
          <cell r="R50">
            <v>3.66</v>
          </cell>
          <cell r="S50">
            <v>4.3</v>
          </cell>
          <cell r="T50">
            <v>4.3</v>
          </cell>
          <cell r="U50">
            <v>4.3</v>
          </cell>
          <cell r="V50">
            <v>0</v>
          </cell>
          <cell r="W50">
            <v>43.3</v>
          </cell>
          <cell r="X50">
            <v>1</v>
          </cell>
          <cell r="Y50">
            <v>1.7000000000000001E-3</v>
          </cell>
          <cell r="Z50">
            <v>1E-3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2.2400000000000002</v>
          </cell>
          <cell r="H51">
            <v>3.47</v>
          </cell>
          <cell r="I51">
            <v>3.79</v>
          </cell>
          <cell r="J51">
            <v>3.87</v>
          </cell>
          <cell r="K51">
            <v>3.87</v>
          </cell>
          <cell r="L51">
            <v>3.87</v>
          </cell>
          <cell r="M51">
            <v>2.57</v>
          </cell>
          <cell r="N51">
            <v>2.57</v>
          </cell>
          <cell r="O51">
            <v>2.57</v>
          </cell>
          <cell r="P51">
            <v>2.34</v>
          </cell>
          <cell r="Q51">
            <v>2.34</v>
          </cell>
          <cell r="R51">
            <v>2.34</v>
          </cell>
          <cell r="S51">
            <v>3.86</v>
          </cell>
          <cell r="T51">
            <v>3.86</v>
          </cell>
          <cell r="U51">
            <v>3.86</v>
          </cell>
          <cell r="V51">
            <v>0</v>
          </cell>
          <cell r="W51">
            <v>12</v>
          </cell>
          <cell r="X51">
            <v>1</v>
          </cell>
          <cell r="Y51">
            <v>1.2000000000000001E-3</v>
          </cell>
          <cell r="Z51">
            <v>1E-3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2.38</v>
          </cell>
          <cell r="H52">
            <v>3.67</v>
          </cell>
          <cell r="I52">
            <v>3.73</v>
          </cell>
          <cell r="J52">
            <v>3.74</v>
          </cell>
          <cell r="K52">
            <v>3.74</v>
          </cell>
          <cell r="L52">
            <v>3.74</v>
          </cell>
          <cell r="M52">
            <v>4.13</v>
          </cell>
          <cell r="N52">
            <v>4.13</v>
          </cell>
          <cell r="O52">
            <v>4.13</v>
          </cell>
          <cell r="P52">
            <v>4.13</v>
          </cell>
          <cell r="Q52">
            <v>4.13</v>
          </cell>
          <cell r="R52">
            <v>4.13</v>
          </cell>
          <cell r="S52">
            <v>5.25</v>
          </cell>
          <cell r="T52">
            <v>5.25</v>
          </cell>
          <cell r="U52">
            <v>5.25</v>
          </cell>
          <cell r="V52">
            <v>0</v>
          </cell>
          <cell r="W52">
            <v>12.3</v>
          </cell>
          <cell r="X52">
            <v>1</v>
          </cell>
          <cell r="Y52">
            <v>1.4E-3</v>
          </cell>
          <cell r="Z52">
            <v>1E-3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2.63</v>
          </cell>
          <cell r="H53">
            <v>3.67</v>
          </cell>
          <cell r="I53">
            <v>3.73</v>
          </cell>
          <cell r="J53">
            <v>3.74</v>
          </cell>
          <cell r="K53">
            <v>3.74</v>
          </cell>
          <cell r="L53">
            <v>3.74</v>
          </cell>
          <cell r="M53">
            <v>2.41</v>
          </cell>
          <cell r="N53">
            <v>2.41</v>
          </cell>
          <cell r="O53">
            <v>2.41</v>
          </cell>
          <cell r="P53">
            <v>2.41</v>
          </cell>
          <cell r="Q53">
            <v>2.41</v>
          </cell>
          <cell r="R53">
            <v>2.41</v>
          </cell>
          <cell r="S53">
            <v>3.4</v>
          </cell>
          <cell r="T53">
            <v>3.4</v>
          </cell>
          <cell r="U53">
            <v>3.4</v>
          </cell>
          <cell r="V53">
            <v>0</v>
          </cell>
          <cell r="W53">
            <v>31.3</v>
          </cell>
          <cell r="X53">
            <v>1</v>
          </cell>
          <cell r="Y53">
            <v>1.7000000000000001E-3</v>
          </cell>
          <cell r="Z53">
            <v>1E-3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1.87</v>
          </cell>
          <cell r="H54">
            <v>3.47</v>
          </cell>
          <cell r="I54">
            <v>3.28</v>
          </cell>
          <cell r="J54">
            <v>3.23</v>
          </cell>
          <cell r="K54">
            <v>3.23</v>
          </cell>
          <cell r="L54">
            <v>3.23</v>
          </cell>
          <cell r="M54">
            <v>2.9</v>
          </cell>
          <cell r="N54">
            <v>2.9</v>
          </cell>
          <cell r="O54">
            <v>2.9</v>
          </cell>
          <cell r="P54">
            <v>2.9</v>
          </cell>
          <cell r="Q54">
            <v>2.9</v>
          </cell>
          <cell r="R54">
            <v>2.9</v>
          </cell>
          <cell r="S54">
            <v>4.09</v>
          </cell>
          <cell r="T54">
            <v>4.09</v>
          </cell>
          <cell r="U54">
            <v>4.09</v>
          </cell>
          <cell r="V54">
            <v>0</v>
          </cell>
          <cell r="W54">
            <v>30.2</v>
          </cell>
          <cell r="X54">
            <v>1</v>
          </cell>
          <cell r="Y54">
            <v>1.1000000000000001E-3</v>
          </cell>
          <cell r="Z54">
            <v>1E-3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2.38</v>
          </cell>
          <cell r="H55">
            <v>3.06</v>
          </cell>
          <cell r="I55">
            <v>3.2</v>
          </cell>
          <cell r="J55">
            <v>3.23</v>
          </cell>
          <cell r="K55">
            <v>3.23</v>
          </cell>
          <cell r="L55">
            <v>3.23</v>
          </cell>
          <cell r="M55">
            <v>3.9</v>
          </cell>
          <cell r="N55">
            <v>3.9</v>
          </cell>
          <cell r="O55">
            <v>3.9</v>
          </cell>
          <cell r="P55">
            <v>3.74</v>
          </cell>
          <cell r="Q55">
            <v>3.74</v>
          </cell>
          <cell r="R55">
            <v>3.74</v>
          </cell>
          <cell r="S55">
            <v>5</v>
          </cell>
          <cell r="T55">
            <v>5</v>
          </cell>
          <cell r="U55">
            <v>5</v>
          </cell>
          <cell r="V55">
            <v>0</v>
          </cell>
          <cell r="W55">
            <v>18.2</v>
          </cell>
          <cell r="X55">
            <v>1</v>
          </cell>
          <cell r="Y55">
            <v>1.1000000000000001E-3</v>
          </cell>
          <cell r="Z55">
            <v>1E-3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2.04</v>
          </cell>
          <cell r="H56">
            <v>3.06</v>
          </cell>
          <cell r="I56">
            <v>3.6</v>
          </cell>
          <cell r="J56">
            <v>3.74</v>
          </cell>
          <cell r="K56">
            <v>3.74</v>
          </cell>
          <cell r="L56">
            <v>3.74</v>
          </cell>
          <cell r="M56">
            <v>2.54</v>
          </cell>
          <cell r="N56">
            <v>2.54</v>
          </cell>
          <cell r="O56">
            <v>2.54</v>
          </cell>
          <cell r="P56">
            <v>2.54</v>
          </cell>
          <cell r="Q56">
            <v>2.54</v>
          </cell>
          <cell r="R56">
            <v>2.54</v>
          </cell>
          <cell r="S56">
            <v>4.16</v>
          </cell>
          <cell r="T56">
            <v>4.16</v>
          </cell>
          <cell r="U56">
            <v>4.16</v>
          </cell>
          <cell r="V56">
            <v>0</v>
          </cell>
          <cell r="W56">
            <v>19</v>
          </cell>
          <cell r="X56">
            <v>1</v>
          </cell>
          <cell r="Y56">
            <v>1.2999999999999999E-3</v>
          </cell>
          <cell r="Z56">
            <v>1E-3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2.11</v>
          </cell>
          <cell r="H57">
            <v>2.88</v>
          </cell>
          <cell r="I57">
            <v>3.49</v>
          </cell>
          <cell r="J57">
            <v>3.65</v>
          </cell>
          <cell r="K57">
            <v>3.65</v>
          </cell>
          <cell r="L57">
            <v>3.65</v>
          </cell>
          <cell r="M57">
            <v>3.02</v>
          </cell>
          <cell r="N57">
            <v>3.02</v>
          </cell>
          <cell r="O57">
            <v>3.02</v>
          </cell>
          <cell r="P57">
            <v>2.87</v>
          </cell>
          <cell r="Q57">
            <v>2.87</v>
          </cell>
          <cell r="R57">
            <v>2.87</v>
          </cell>
          <cell r="S57">
            <v>3.95</v>
          </cell>
          <cell r="T57">
            <v>3.95</v>
          </cell>
          <cell r="U57">
            <v>3.95</v>
          </cell>
          <cell r="V57">
            <v>0</v>
          </cell>
          <cell r="W57">
            <v>49.2</v>
          </cell>
          <cell r="X57">
            <v>1</v>
          </cell>
          <cell r="Y57">
            <v>1.7000000000000001E-3</v>
          </cell>
          <cell r="Z57">
            <v>1E-3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2.63</v>
          </cell>
          <cell r="H58">
            <v>3.67</v>
          </cell>
          <cell r="I58">
            <v>4.22</v>
          </cell>
          <cell r="J58">
            <v>4.3600000000000003</v>
          </cell>
          <cell r="K58">
            <v>4.3600000000000003</v>
          </cell>
          <cell r="L58">
            <v>4.3600000000000003</v>
          </cell>
          <cell r="M58">
            <v>4.05</v>
          </cell>
          <cell r="N58">
            <v>4.05</v>
          </cell>
          <cell r="O58">
            <v>4.05</v>
          </cell>
          <cell r="P58">
            <v>3.66</v>
          </cell>
          <cell r="Q58">
            <v>3.66</v>
          </cell>
          <cell r="R58">
            <v>3.66</v>
          </cell>
          <cell r="S58">
            <v>4.3</v>
          </cell>
          <cell r="T58">
            <v>4.3</v>
          </cell>
          <cell r="U58">
            <v>4.3</v>
          </cell>
          <cell r="V58">
            <v>0</v>
          </cell>
          <cell r="W58">
            <v>37.200000000000003</v>
          </cell>
          <cell r="X58">
            <v>1</v>
          </cell>
          <cell r="Y58">
            <v>1.4E-3</v>
          </cell>
          <cell r="Z58">
            <v>1E-3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2.38</v>
          </cell>
          <cell r="H59">
            <v>3.67</v>
          </cell>
          <cell r="I59">
            <v>3.73</v>
          </cell>
          <cell r="J59">
            <v>3.74</v>
          </cell>
          <cell r="K59">
            <v>3.74</v>
          </cell>
          <cell r="L59">
            <v>3.74</v>
          </cell>
          <cell r="M59">
            <v>3.93</v>
          </cell>
          <cell r="N59">
            <v>3.93</v>
          </cell>
          <cell r="O59">
            <v>3.93</v>
          </cell>
          <cell r="P59">
            <v>3.93</v>
          </cell>
          <cell r="Q59">
            <v>3.93</v>
          </cell>
          <cell r="R59">
            <v>3.93</v>
          </cell>
          <cell r="S59">
            <v>5.08</v>
          </cell>
          <cell r="T59">
            <v>5.08</v>
          </cell>
          <cell r="U59">
            <v>5.08</v>
          </cell>
          <cell r="V59">
            <v>0</v>
          </cell>
          <cell r="W59">
            <v>19</v>
          </cell>
          <cell r="X59">
            <v>1</v>
          </cell>
          <cell r="Y59">
            <v>1.2999999999999999E-3</v>
          </cell>
          <cell r="Z59">
            <v>1E-3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2.63</v>
          </cell>
          <cell r="H60">
            <v>2.95</v>
          </cell>
          <cell r="I60">
            <v>4</v>
          </cell>
          <cell r="J60">
            <v>4.2699999999999996</v>
          </cell>
          <cell r="K60">
            <v>4.2699999999999996</v>
          </cell>
          <cell r="L60">
            <v>4.2699999999999996</v>
          </cell>
          <cell r="M60">
            <v>5.87</v>
          </cell>
          <cell r="N60">
            <v>5.87</v>
          </cell>
          <cell r="O60">
            <v>5.87</v>
          </cell>
          <cell r="P60">
            <v>6.39</v>
          </cell>
          <cell r="Q60">
            <v>6.39</v>
          </cell>
          <cell r="R60">
            <v>6.39</v>
          </cell>
          <cell r="S60">
            <v>9.2100000000000009</v>
          </cell>
          <cell r="T60">
            <v>9.2100000000000009</v>
          </cell>
          <cell r="U60">
            <v>9.2100000000000009</v>
          </cell>
          <cell r="V60">
            <v>0</v>
          </cell>
          <cell r="W60">
            <v>0</v>
          </cell>
          <cell r="X60">
            <v>1</v>
          </cell>
          <cell r="Y60">
            <v>1.1000000000000001E-3</v>
          </cell>
          <cell r="Z60">
            <v>1E-3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2.63</v>
          </cell>
          <cell r="H61">
            <v>2.95</v>
          </cell>
          <cell r="I61">
            <v>4</v>
          </cell>
          <cell r="J61">
            <v>4.2699999999999996</v>
          </cell>
          <cell r="K61">
            <v>4.2699999999999996</v>
          </cell>
          <cell r="L61">
            <v>4.2699999999999996</v>
          </cell>
          <cell r="M61">
            <v>2.82</v>
          </cell>
          <cell r="N61">
            <v>2.82</v>
          </cell>
          <cell r="O61">
            <v>2.82</v>
          </cell>
          <cell r="P61">
            <v>6.39</v>
          </cell>
          <cell r="Q61">
            <v>6.39</v>
          </cell>
          <cell r="R61">
            <v>6.39</v>
          </cell>
          <cell r="S61">
            <v>9.2100000000000009</v>
          </cell>
          <cell r="T61">
            <v>9.2100000000000009</v>
          </cell>
          <cell r="U61">
            <v>9.2100000000000009</v>
          </cell>
          <cell r="V61">
            <v>0</v>
          </cell>
          <cell r="W61">
            <v>25.5</v>
          </cell>
          <cell r="X61">
            <v>1</v>
          </cell>
          <cell r="Y61">
            <v>1.2000000000000001E-3</v>
          </cell>
          <cell r="Z61">
            <v>1E-3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2.63</v>
          </cell>
          <cell r="H62">
            <v>2.95</v>
          </cell>
          <cell r="I62">
            <v>4</v>
          </cell>
          <cell r="J62">
            <v>4.2699999999999996</v>
          </cell>
          <cell r="K62">
            <v>4.2699999999999996</v>
          </cell>
          <cell r="L62">
            <v>4.2699999999999996</v>
          </cell>
          <cell r="M62">
            <v>2.82</v>
          </cell>
          <cell r="N62">
            <v>2.82</v>
          </cell>
          <cell r="O62">
            <v>2.82</v>
          </cell>
          <cell r="P62">
            <v>6.39</v>
          </cell>
          <cell r="Q62">
            <v>6.39</v>
          </cell>
          <cell r="R62">
            <v>6.39</v>
          </cell>
          <cell r="S62">
            <v>9.2100000000000009</v>
          </cell>
          <cell r="T62">
            <v>9.2100000000000009</v>
          </cell>
          <cell r="U62">
            <v>9.2100000000000009</v>
          </cell>
          <cell r="V62">
            <v>0</v>
          </cell>
          <cell r="W62">
            <v>24.3</v>
          </cell>
          <cell r="X62">
            <v>1</v>
          </cell>
          <cell r="Y62">
            <v>1.2000000000000001E-3</v>
          </cell>
          <cell r="Z62">
            <v>1E-3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2.86</v>
          </cell>
          <cell r="H63">
            <v>3.67</v>
          </cell>
          <cell r="I63">
            <v>3.24</v>
          </cell>
          <cell r="J63">
            <v>3.14</v>
          </cell>
          <cell r="K63">
            <v>3.14</v>
          </cell>
          <cell r="L63">
            <v>3.14</v>
          </cell>
          <cell r="M63">
            <v>2.4500000000000002</v>
          </cell>
          <cell r="N63">
            <v>2.4500000000000002</v>
          </cell>
          <cell r="O63">
            <v>2.4500000000000002</v>
          </cell>
          <cell r="P63">
            <v>2.56</v>
          </cell>
          <cell r="Q63">
            <v>2.56</v>
          </cell>
          <cell r="R63">
            <v>2.56</v>
          </cell>
          <cell r="S63">
            <v>6.63</v>
          </cell>
          <cell r="T63">
            <v>6.63</v>
          </cell>
          <cell r="U63">
            <v>6.63</v>
          </cell>
          <cell r="V63">
            <v>0</v>
          </cell>
          <cell r="W63">
            <v>24.3</v>
          </cell>
          <cell r="X63">
            <v>1</v>
          </cell>
          <cell r="Y63">
            <v>1.4E-3</v>
          </cell>
          <cell r="Z63">
            <v>1E-3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2.63</v>
          </cell>
          <cell r="H64">
            <v>2.95</v>
          </cell>
          <cell r="I64">
            <v>4</v>
          </cell>
          <cell r="J64">
            <v>4.2699999999999996</v>
          </cell>
          <cell r="K64">
            <v>4.2699999999999996</v>
          </cell>
          <cell r="L64">
            <v>4.2699999999999996</v>
          </cell>
          <cell r="M64">
            <v>5.87</v>
          </cell>
          <cell r="N64">
            <v>5.87</v>
          </cell>
          <cell r="O64">
            <v>5.87</v>
          </cell>
          <cell r="P64">
            <v>6.39</v>
          </cell>
          <cell r="Q64">
            <v>6.39</v>
          </cell>
          <cell r="R64">
            <v>6.39</v>
          </cell>
          <cell r="S64">
            <v>9.2100000000000009</v>
          </cell>
          <cell r="T64">
            <v>9.2100000000000009</v>
          </cell>
          <cell r="U64">
            <v>9.2100000000000009</v>
          </cell>
          <cell r="V64">
            <v>0</v>
          </cell>
          <cell r="W64">
            <v>0</v>
          </cell>
          <cell r="X64">
            <v>1</v>
          </cell>
          <cell r="Y64">
            <v>1.1000000000000001E-3</v>
          </cell>
          <cell r="Z64">
            <v>1E-3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2.2400000000000002</v>
          </cell>
          <cell r="H65">
            <v>2.95</v>
          </cell>
          <cell r="I65">
            <v>3.15</v>
          </cell>
          <cell r="J65">
            <v>3.2</v>
          </cell>
          <cell r="K65">
            <v>3.2</v>
          </cell>
          <cell r="L65">
            <v>3.2</v>
          </cell>
          <cell r="M65">
            <v>2.82</v>
          </cell>
          <cell r="N65">
            <v>2.82</v>
          </cell>
          <cell r="O65">
            <v>2.82</v>
          </cell>
          <cell r="P65">
            <v>6.39</v>
          </cell>
          <cell r="Q65">
            <v>6.39</v>
          </cell>
          <cell r="R65">
            <v>6.39</v>
          </cell>
          <cell r="S65">
            <v>9.2100000000000009</v>
          </cell>
          <cell r="T65">
            <v>9.2100000000000009</v>
          </cell>
          <cell r="U65">
            <v>9.2100000000000009</v>
          </cell>
          <cell r="V65">
            <v>0</v>
          </cell>
          <cell r="W65">
            <v>25.5</v>
          </cell>
          <cell r="X65">
            <v>1</v>
          </cell>
          <cell r="Y65">
            <v>1.2000000000000001E-3</v>
          </cell>
          <cell r="Z65">
            <v>1E-3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2.2400000000000002</v>
          </cell>
          <cell r="H66">
            <v>2.72</v>
          </cell>
          <cell r="I66">
            <v>3.1</v>
          </cell>
          <cell r="J66">
            <v>3.2</v>
          </cell>
          <cell r="K66">
            <v>3.2</v>
          </cell>
          <cell r="L66">
            <v>3.2</v>
          </cell>
          <cell r="M66">
            <v>2.4500000000000002</v>
          </cell>
          <cell r="N66">
            <v>2.4500000000000002</v>
          </cell>
          <cell r="O66">
            <v>2.4500000000000002</v>
          </cell>
          <cell r="P66">
            <v>2.87</v>
          </cell>
          <cell r="Q66">
            <v>2.87</v>
          </cell>
          <cell r="R66">
            <v>2.87</v>
          </cell>
          <cell r="S66">
            <v>4.54</v>
          </cell>
          <cell r="T66">
            <v>4.54</v>
          </cell>
          <cell r="U66">
            <v>4.54</v>
          </cell>
          <cell r="V66">
            <v>0</v>
          </cell>
          <cell r="W66">
            <v>24.3</v>
          </cell>
          <cell r="X66">
            <v>1</v>
          </cell>
          <cell r="Y66">
            <v>1.2000000000000001E-3</v>
          </cell>
          <cell r="Z66">
            <v>1E-3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1.66</v>
          </cell>
          <cell r="H67">
            <v>3.67</v>
          </cell>
          <cell r="I67">
            <v>3.24</v>
          </cell>
          <cell r="J67">
            <v>3.14</v>
          </cell>
          <cell r="K67">
            <v>3.14</v>
          </cell>
          <cell r="L67">
            <v>3.14</v>
          </cell>
          <cell r="M67">
            <v>2.4500000000000002</v>
          </cell>
          <cell r="N67">
            <v>2.4500000000000002</v>
          </cell>
          <cell r="O67">
            <v>2.4500000000000002</v>
          </cell>
          <cell r="P67">
            <v>2.56</v>
          </cell>
          <cell r="Q67">
            <v>2.56</v>
          </cell>
          <cell r="R67">
            <v>2.56</v>
          </cell>
          <cell r="S67">
            <v>6.63</v>
          </cell>
          <cell r="T67">
            <v>6.63</v>
          </cell>
          <cell r="U67">
            <v>6.63</v>
          </cell>
          <cell r="V67">
            <v>0</v>
          </cell>
          <cell r="W67">
            <v>24.3</v>
          </cell>
          <cell r="X67">
            <v>1</v>
          </cell>
          <cell r="Y67">
            <v>1.4E-3</v>
          </cell>
          <cell r="Z67">
            <v>1E-3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2.2400000000000002</v>
          </cell>
          <cell r="H68">
            <v>3.47</v>
          </cell>
          <cell r="I68">
            <v>3.79</v>
          </cell>
          <cell r="J68">
            <v>3.87</v>
          </cell>
          <cell r="K68">
            <v>3.87</v>
          </cell>
          <cell r="L68">
            <v>3.87</v>
          </cell>
          <cell r="M68">
            <v>2.57</v>
          </cell>
          <cell r="N68">
            <v>2.57</v>
          </cell>
          <cell r="O68">
            <v>2.57</v>
          </cell>
          <cell r="P68">
            <v>2.83</v>
          </cell>
          <cell r="Q68">
            <v>2.83</v>
          </cell>
          <cell r="R68">
            <v>2.83</v>
          </cell>
          <cell r="S68">
            <v>4.4400000000000004</v>
          </cell>
          <cell r="T68">
            <v>4.4400000000000004</v>
          </cell>
          <cell r="U68">
            <v>4.4400000000000004</v>
          </cell>
          <cell r="V68">
            <v>0</v>
          </cell>
          <cell r="W68">
            <v>25.5</v>
          </cell>
          <cell r="X68">
            <v>1</v>
          </cell>
          <cell r="Y68">
            <v>1.1000000000000001E-3</v>
          </cell>
          <cell r="Z68">
            <v>1E-3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2.2400000000000002</v>
          </cell>
          <cell r="H69">
            <v>3.47</v>
          </cell>
          <cell r="I69">
            <v>3.79</v>
          </cell>
          <cell r="J69">
            <v>3.87</v>
          </cell>
          <cell r="K69">
            <v>3.87</v>
          </cell>
          <cell r="L69">
            <v>3.87</v>
          </cell>
          <cell r="M69">
            <v>2.57</v>
          </cell>
          <cell r="N69">
            <v>2.57</v>
          </cell>
          <cell r="O69">
            <v>2.57</v>
          </cell>
          <cell r="P69">
            <v>2.83</v>
          </cell>
          <cell r="Q69">
            <v>2.83</v>
          </cell>
          <cell r="R69">
            <v>2.83</v>
          </cell>
          <cell r="S69">
            <v>3.69</v>
          </cell>
          <cell r="T69">
            <v>3.69</v>
          </cell>
          <cell r="U69">
            <v>3.69</v>
          </cell>
          <cell r="V69">
            <v>0</v>
          </cell>
          <cell r="W69">
            <v>25.5</v>
          </cell>
          <cell r="X69">
            <v>1</v>
          </cell>
          <cell r="Y69">
            <v>1.1000000000000001E-3</v>
          </cell>
          <cell r="Z69">
            <v>1E-3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1.91</v>
          </cell>
          <cell r="H70">
            <v>3.76</v>
          </cell>
          <cell r="I70">
            <v>3.34</v>
          </cell>
          <cell r="J70">
            <v>3.23</v>
          </cell>
          <cell r="K70">
            <v>3.23</v>
          </cell>
          <cell r="L70">
            <v>3.23</v>
          </cell>
          <cell r="M70">
            <v>5.31</v>
          </cell>
          <cell r="N70">
            <v>5.31</v>
          </cell>
          <cell r="O70">
            <v>5.31</v>
          </cell>
          <cell r="P70">
            <v>5.31</v>
          </cell>
          <cell r="Q70">
            <v>5.31</v>
          </cell>
          <cell r="R70">
            <v>5.31</v>
          </cell>
          <cell r="S70">
            <v>8.36</v>
          </cell>
          <cell r="T70">
            <v>8.36</v>
          </cell>
          <cell r="U70">
            <v>8.36</v>
          </cell>
          <cell r="V70">
            <v>0</v>
          </cell>
          <cell r="W70">
            <v>15.2</v>
          </cell>
          <cell r="X70">
            <v>1</v>
          </cell>
          <cell r="Y70">
            <v>1E-3</v>
          </cell>
          <cell r="Z70">
            <v>1E-3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2.38</v>
          </cell>
          <cell r="H71">
            <v>3.67</v>
          </cell>
          <cell r="I71">
            <v>3.73</v>
          </cell>
          <cell r="J71">
            <v>3.74</v>
          </cell>
          <cell r="K71">
            <v>3.74</v>
          </cell>
          <cell r="L71">
            <v>3.74</v>
          </cell>
          <cell r="M71">
            <v>4.13</v>
          </cell>
          <cell r="N71">
            <v>4.13</v>
          </cell>
          <cell r="O71">
            <v>4.13</v>
          </cell>
          <cell r="P71">
            <v>3.54</v>
          </cell>
          <cell r="Q71">
            <v>3.54</v>
          </cell>
          <cell r="R71">
            <v>3.54</v>
          </cell>
          <cell r="S71">
            <v>4.51</v>
          </cell>
          <cell r="T71">
            <v>4.51</v>
          </cell>
          <cell r="U71">
            <v>4.51</v>
          </cell>
          <cell r="V71">
            <v>0</v>
          </cell>
          <cell r="W71">
            <v>33.200000000000003</v>
          </cell>
          <cell r="X71">
            <v>1</v>
          </cell>
          <cell r="Y71">
            <v>1.1000000000000001E-3</v>
          </cell>
          <cell r="Z71">
            <v>1E-3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2.2400000000000002</v>
          </cell>
          <cell r="H72">
            <v>3.47</v>
          </cell>
          <cell r="I72">
            <v>3.79</v>
          </cell>
          <cell r="J72">
            <v>3.87</v>
          </cell>
          <cell r="K72">
            <v>3.87</v>
          </cell>
          <cell r="L72">
            <v>3.87</v>
          </cell>
          <cell r="M72">
            <v>2.57</v>
          </cell>
          <cell r="N72">
            <v>2.57</v>
          </cell>
          <cell r="O72">
            <v>2.57</v>
          </cell>
          <cell r="P72">
            <v>2.83</v>
          </cell>
          <cell r="Q72">
            <v>2.83</v>
          </cell>
          <cell r="R72">
            <v>2.83</v>
          </cell>
          <cell r="S72">
            <v>4.4400000000000004</v>
          </cell>
          <cell r="T72">
            <v>4.4400000000000004</v>
          </cell>
          <cell r="U72">
            <v>4.4400000000000004</v>
          </cell>
          <cell r="V72">
            <v>0</v>
          </cell>
          <cell r="W72">
            <v>26.9</v>
          </cell>
          <cell r="X72">
            <v>1</v>
          </cell>
          <cell r="Y72">
            <v>1.1000000000000001E-3</v>
          </cell>
          <cell r="Z72">
            <v>1E-3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2.2400000000000002</v>
          </cell>
          <cell r="H73">
            <v>3.47</v>
          </cell>
          <cell r="I73">
            <v>3.28</v>
          </cell>
          <cell r="J73">
            <v>3.23</v>
          </cell>
          <cell r="K73">
            <v>3.23</v>
          </cell>
          <cell r="L73">
            <v>3.23</v>
          </cell>
          <cell r="M73">
            <v>2.57</v>
          </cell>
          <cell r="N73">
            <v>2.57</v>
          </cell>
          <cell r="O73">
            <v>2.57</v>
          </cell>
          <cell r="P73">
            <v>2.0099999999999998</v>
          </cell>
          <cell r="Q73">
            <v>2.0099999999999998</v>
          </cell>
          <cell r="R73">
            <v>2.0099999999999998</v>
          </cell>
          <cell r="S73">
            <v>4.4400000000000004</v>
          </cell>
          <cell r="T73">
            <v>4.4400000000000004</v>
          </cell>
          <cell r="U73">
            <v>4.4400000000000004</v>
          </cell>
          <cell r="V73">
            <v>0</v>
          </cell>
          <cell r="W73">
            <v>26.9</v>
          </cell>
          <cell r="X73">
            <v>1</v>
          </cell>
          <cell r="Y73">
            <v>1.1000000000000001E-3</v>
          </cell>
          <cell r="Z73">
            <v>1E-3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1.91</v>
          </cell>
          <cell r="H74">
            <v>3.76</v>
          </cell>
          <cell r="I74">
            <v>3.34</v>
          </cell>
          <cell r="J74">
            <v>3.23</v>
          </cell>
          <cell r="K74">
            <v>3.23</v>
          </cell>
          <cell r="L74">
            <v>3.23</v>
          </cell>
          <cell r="M74">
            <v>5.31</v>
          </cell>
          <cell r="N74">
            <v>5.31</v>
          </cell>
          <cell r="O74">
            <v>5.31</v>
          </cell>
          <cell r="P74">
            <v>5.31</v>
          </cell>
          <cell r="Q74">
            <v>5.31</v>
          </cell>
          <cell r="R74">
            <v>5.31</v>
          </cell>
          <cell r="S74">
            <v>8.36</v>
          </cell>
          <cell r="T74">
            <v>8.36</v>
          </cell>
          <cell r="U74">
            <v>8.36</v>
          </cell>
          <cell r="V74">
            <v>0</v>
          </cell>
          <cell r="W74">
            <v>13.6</v>
          </cell>
          <cell r="X74">
            <v>1</v>
          </cell>
          <cell r="Y74">
            <v>1E-3</v>
          </cell>
          <cell r="Z74">
            <v>1E-3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2.38</v>
          </cell>
          <cell r="H75">
            <v>3.06</v>
          </cell>
          <cell r="I75">
            <v>3.6</v>
          </cell>
          <cell r="J75">
            <v>3.74</v>
          </cell>
          <cell r="K75">
            <v>3.74</v>
          </cell>
          <cell r="L75">
            <v>3.74</v>
          </cell>
          <cell r="M75">
            <v>4.3600000000000003</v>
          </cell>
          <cell r="N75">
            <v>4.3600000000000003</v>
          </cell>
          <cell r="O75">
            <v>4.3600000000000003</v>
          </cell>
          <cell r="P75">
            <v>4.3600000000000003</v>
          </cell>
          <cell r="Q75">
            <v>4.3600000000000003</v>
          </cell>
          <cell r="R75">
            <v>4.3600000000000003</v>
          </cell>
          <cell r="S75">
            <v>5.67</v>
          </cell>
          <cell r="T75">
            <v>5.67</v>
          </cell>
          <cell r="U75">
            <v>5.67</v>
          </cell>
          <cell r="V75">
            <v>0</v>
          </cell>
          <cell r="W75">
            <v>7.2</v>
          </cell>
          <cell r="X75">
            <v>1</v>
          </cell>
          <cell r="Y75">
            <v>1.1000000000000001E-3</v>
          </cell>
          <cell r="Z75">
            <v>1E-3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2.2400000000000002</v>
          </cell>
          <cell r="H76">
            <v>3.47</v>
          </cell>
          <cell r="I76">
            <v>3.93</v>
          </cell>
          <cell r="J76">
            <v>4.05</v>
          </cell>
          <cell r="K76">
            <v>4.05</v>
          </cell>
          <cell r="L76">
            <v>4.05</v>
          </cell>
          <cell r="M76">
            <v>3.9</v>
          </cell>
          <cell r="N76">
            <v>3.9</v>
          </cell>
          <cell r="O76">
            <v>3.9</v>
          </cell>
          <cell r="P76">
            <v>3.23</v>
          </cell>
          <cell r="Q76">
            <v>3.23</v>
          </cell>
          <cell r="R76">
            <v>3.23</v>
          </cell>
          <cell r="S76">
            <v>4.59</v>
          </cell>
          <cell r="T76">
            <v>4.59</v>
          </cell>
          <cell r="U76">
            <v>4.59</v>
          </cell>
          <cell r="V76">
            <v>0</v>
          </cell>
          <cell r="W76">
            <v>30.2</v>
          </cell>
          <cell r="X76">
            <v>1</v>
          </cell>
          <cell r="Y76">
            <v>1.4E-3</v>
          </cell>
          <cell r="Z76">
            <v>1E-3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2.2400000000000002</v>
          </cell>
          <cell r="H77">
            <v>3.47</v>
          </cell>
          <cell r="I77">
            <v>3.93</v>
          </cell>
          <cell r="J77">
            <v>4.05</v>
          </cell>
          <cell r="K77">
            <v>4.05</v>
          </cell>
          <cell r="L77">
            <v>4.05</v>
          </cell>
          <cell r="M77">
            <v>3.9</v>
          </cell>
          <cell r="N77">
            <v>3.9</v>
          </cell>
          <cell r="O77">
            <v>3.9</v>
          </cell>
          <cell r="P77">
            <v>3.23</v>
          </cell>
          <cell r="Q77">
            <v>3.23</v>
          </cell>
          <cell r="R77">
            <v>3.23</v>
          </cell>
          <cell r="S77">
            <v>4.59</v>
          </cell>
          <cell r="T77">
            <v>4.59</v>
          </cell>
          <cell r="U77">
            <v>4.59</v>
          </cell>
          <cell r="V77">
            <v>0</v>
          </cell>
          <cell r="W77">
            <v>30.2</v>
          </cell>
          <cell r="X77">
            <v>1</v>
          </cell>
          <cell r="Y77">
            <v>1.4E-3</v>
          </cell>
          <cell r="Z77">
            <v>1E-3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2.38</v>
          </cell>
          <cell r="H78">
            <v>3.06</v>
          </cell>
          <cell r="I78">
            <v>3.2</v>
          </cell>
          <cell r="J78">
            <v>3.23</v>
          </cell>
          <cell r="K78">
            <v>3.23</v>
          </cell>
          <cell r="L78">
            <v>3.23</v>
          </cell>
          <cell r="M78">
            <v>4.47</v>
          </cell>
          <cell r="N78">
            <v>4.47</v>
          </cell>
          <cell r="O78">
            <v>4.47</v>
          </cell>
          <cell r="P78">
            <v>3.43</v>
          </cell>
          <cell r="Q78">
            <v>3.43</v>
          </cell>
          <cell r="R78">
            <v>3.43</v>
          </cell>
          <cell r="S78">
            <v>4.83</v>
          </cell>
          <cell r="T78">
            <v>4.83</v>
          </cell>
          <cell r="U78">
            <v>4.83</v>
          </cell>
          <cell r="V78">
            <v>0</v>
          </cell>
          <cell r="W78">
            <v>35.799999999999997</v>
          </cell>
          <cell r="X78">
            <v>1</v>
          </cell>
          <cell r="Y78">
            <v>1.1000000000000001E-3</v>
          </cell>
          <cell r="Z78">
            <v>1E-3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2.38</v>
          </cell>
          <cell r="H79">
            <v>3.06</v>
          </cell>
          <cell r="I79">
            <v>3.2</v>
          </cell>
          <cell r="J79">
            <v>3.23</v>
          </cell>
          <cell r="K79">
            <v>3.23</v>
          </cell>
          <cell r="L79">
            <v>3.23</v>
          </cell>
          <cell r="M79">
            <v>4.47</v>
          </cell>
          <cell r="N79">
            <v>4.47</v>
          </cell>
          <cell r="O79">
            <v>4.47</v>
          </cell>
          <cell r="P79">
            <v>4.47</v>
          </cell>
          <cell r="Q79">
            <v>4.47</v>
          </cell>
          <cell r="R79">
            <v>4.47</v>
          </cell>
          <cell r="S79">
            <v>6.26</v>
          </cell>
          <cell r="T79">
            <v>6.26</v>
          </cell>
          <cell r="U79">
            <v>6.26</v>
          </cell>
          <cell r="V79">
            <v>0</v>
          </cell>
          <cell r="W79">
            <v>7.2</v>
          </cell>
          <cell r="X79">
            <v>1</v>
          </cell>
          <cell r="Y79">
            <v>1.1000000000000001E-3</v>
          </cell>
          <cell r="Z79">
            <v>1E-3</v>
          </cell>
        </row>
      </sheetData>
      <sheetData sheetId="20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3.82</v>
          </cell>
          <cell r="H4">
            <v>4.67</v>
          </cell>
          <cell r="I4">
            <v>4.78</v>
          </cell>
          <cell r="J4">
            <v>5.0599999999999996</v>
          </cell>
          <cell r="K4">
            <v>5.16</v>
          </cell>
          <cell r="L4">
            <v>5.27</v>
          </cell>
          <cell r="M4">
            <v>5.7</v>
          </cell>
          <cell r="N4">
            <v>5.82</v>
          </cell>
          <cell r="O4">
            <v>5.94</v>
          </cell>
          <cell r="P4">
            <v>6.5</v>
          </cell>
          <cell r="Q4">
            <v>6.63</v>
          </cell>
          <cell r="R4">
            <v>6.77</v>
          </cell>
          <cell r="S4">
            <v>8.75</v>
          </cell>
          <cell r="T4">
            <v>8.93</v>
          </cell>
          <cell r="U4">
            <v>9.11</v>
          </cell>
          <cell r="V4">
            <v>1</v>
          </cell>
          <cell r="W4" t="str">
            <v>À parte</v>
          </cell>
          <cell r="X4">
            <v>0.05</v>
          </cell>
          <cell r="Y4">
            <v>2E-3</v>
          </cell>
          <cell r="Z4">
            <v>1E-3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2.65</v>
          </cell>
          <cell r="H5">
            <v>3.21</v>
          </cell>
          <cell r="I5">
            <v>3.26</v>
          </cell>
          <cell r="J5">
            <v>3.48</v>
          </cell>
          <cell r="K5">
            <v>3.55</v>
          </cell>
          <cell r="L5">
            <v>3.62</v>
          </cell>
          <cell r="M5">
            <v>3.92</v>
          </cell>
          <cell r="N5">
            <v>4</v>
          </cell>
          <cell r="O5">
            <v>4.08</v>
          </cell>
          <cell r="P5">
            <v>4.5</v>
          </cell>
          <cell r="Q5">
            <v>4.5999999999999996</v>
          </cell>
          <cell r="R5">
            <v>4.6900000000000004</v>
          </cell>
          <cell r="S5">
            <v>6.1</v>
          </cell>
          <cell r="T5">
            <v>6.22</v>
          </cell>
          <cell r="U5">
            <v>6.35</v>
          </cell>
          <cell r="V5">
            <v>2</v>
          </cell>
          <cell r="W5" t="str">
            <v>À parte</v>
          </cell>
          <cell r="X5">
            <v>0.05</v>
          </cell>
          <cell r="Y5">
            <v>2E-3</v>
          </cell>
          <cell r="Z5">
            <v>1E-3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2.61</v>
          </cell>
          <cell r="H6">
            <v>3.15</v>
          </cell>
          <cell r="I6">
            <v>3.21</v>
          </cell>
          <cell r="J6">
            <v>3.42</v>
          </cell>
          <cell r="K6">
            <v>3.49</v>
          </cell>
          <cell r="L6">
            <v>3.56</v>
          </cell>
          <cell r="M6">
            <v>3.85</v>
          </cell>
          <cell r="N6">
            <v>3.93</v>
          </cell>
          <cell r="O6">
            <v>4.01</v>
          </cell>
          <cell r="P6">
            <v>4.43</v>
          </cell>
          <cell r="Q6">
            <v>4.5199999999999996</v>
          </cell>
          <cell r="R6">
            <v>4.6100000000000003</v>
          </cell>
          <cell r="S6">
            <v>6</v>
          </cell>
          <cell r="T6">
            <v>6.13</v>
          </cell>
          <cell r="U6">
            <v>6.25</v>
          </cell>
          <cell r="V6">
            <v>2</v>
          </cell>
          <cell r="W6" t="str">
            <v>À parte</v>
          </cell>
          <cell r="X6">
            <v>0.05</v>
          </cell>
          <cell r="Y6">
            <v>2E-3</v>
          </cell>
          <cell r="Z6">
            <v>1E-3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2.54</v>
          </cell>
          <cell r="H7">
            <v>3.07</v>
          </cell>
          <cell r="I7">
            <v>3.12</v>
          </cell>
          <cell r="J7">
            <v>3.32</v>
          </cell>
          <cell r="K7">
            <v>3.39</v>
          </cell>
          <cell r="L7">
            <v>3.46</v>
          </cell>
          <cell r="M7">
            <v>3.74</v>
          </cell>
          <cell r="N7">
            <v>3.82</v>
          </cell>
          <cell r="O7">
            <v>3.9</v>
          </cell>
          <cell r="P7">
            <v>4.3099999999999996</v>
          </cell>
          <cell r="Q7">
            <v>4.4000000000000004</v>
          </cell>
          <cell r="R7">
            <v>4.49</v>
          </cell>
          <cell r="S7">
            <v>5.84</v>
          </cell>
          <cell r="T7">
            <v>5.96</v>
          </cell>
          <cell r="U7">
            <v>6.08</v>
          </cell>
          <cell r="V7">
            <v>3</v>
          </cell>
          <cell r="W7" t="str">
            <v>À parte</v>
          </cell>
          <cell r="X7">
            <v>0.05</v>
          </cell>
          <cell r="Y7">
            <v>2E-3</v>
          </cell>
          <cell r="Z7">
            <v>1E-3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2.52</v>
          </cell>
          <cell r="H8">
            <v>3.05</v>
          </cell>
          <cell r="I8">
            <v>3.1</v>
          </cell>
          <cell r="J8">
            <v>3.31</v>
          </cell>
          <cell r="K8">
            <v>3.38</v>
          </cell>
          <cell r="L8">
            <v>3.45</v>
          </cell>
          <cell r="M8">
            <v>3.72</v>
          </cell>
          <cell r="N8">
            <v>3.8</v>
          </cell>
          <cell r="O8">
            <v>3.88</v>
          </cell>
          <cell r="P8">
            <v>4.29</v>
          </cell>
          <cell r="Q8">
            <v>4.38</v>
          </cell>
          <cell r="R8">
            <v>4.47</v>
          </cell>
          <cell r="S8">
            <v>5.82</v>
          </cell>
          <cell r="T8">
            <v>5.94</v>
          </cell>
          <cell r="U8">
            <v>6.06</v>
          </cell>
          <cell r="V8">
            <v>3</v>
          </cell>
          <cell r="W8" t="str">
            <v>À parte</v>
          </cell>
          <cell r="X8">
            <v>0.05</v>
          </cell>
          <cell r="Y8">
            <v>2E-3</v>
          </cell>
          <cell r="Z8">
            <v>1E-3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2.4900000000000002</v>
          </cell>
          <cell r="H9">
            <v>3.02</v>
          </cell>
          <cell r="I9">
            <v>3.06</v>
          </cell>
          <cell r="J9">
            <v>3.26</v>
          </cell>
          <cell r="K9">
            <v>3.33</v>
          </cell>
          <cell r="L9">
            <v>3.4</v>
          </cell>
          <cell r="M9">
            <v>3.69</v>
          </cell>
          <cell r="N9">
            <v>3.76</v>
          </cell>
          <cell r="O9">
            <v>3.84</v>
          </cell>
          <cell r="P9">
            <v>4.2300000000000004</v>
          </cell>
          <cell r="Q9">
            <v>4.32</v>
          </cell>
          <cell r="R9">
            <v>4.41</v>
          </cell>
          <cell r="S9">
            <v>5.75</v>
          </cell>
          <cell r="T9">
            <v>5.87</v>
          </cell>
          <cell r="U9">
            <v>5.99</v>
          </cell>
          <cell r="V9">
            <v>4</v>
          </cell>
          <cell r="W9" t="str">
            <v>À parte</v>
          </cell>
          <cell r="X9">
            <v>0.05</v>
          </cell>
          <cell r="Y9">
            <v>2E-3</v>
          </cell>
          <cell r="Z9">
            <v>1E-3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2.62</v>
          </cell>
          <cell r="H10">
            <v>3.17</v>
          </cell>
          <cell r="I10">
            <v>3.23</v>
          </cell>
          <cell r="J10">
            <v>3.44</v>
          </cell>
          <cell r="K10">
            <v>3.51</v>
          </cell>
          <cell r="L10">
            <v>3.58</v>
          </cell>
          <cell r="M10">
            <v>3.88</v>
          </cell>
          <cell r="N10">
            <v>3.96</v>
          </cell>
          <cell r="O10">
            <v>4.04</v>
          </cell>
          <cell r="P10">
            <v>4.45</v>
          </cell>
          <cell r="Q10">
            <v>4.55</v>
          </cell>
          <cell r="R10">
            <v>4.6399999999999997</v>
          </cell>
          <cell r="S10">
            <v>6.03</v>
          </cell>
          <cell r="T10">
            <v>6.15</v>
          </cell>
          <cell r="U10">
            <v>6.28</v>
          </cell>
          <cell r="V10">
            <v>2</v>
          </cell>
          <cell r="W10" t="str">
            <v>À parte</v>
          </cell>
          <cell r="X10">
            <v>0.05</v>
          </cell>
          <cell r="Y10">
            <v>2E-3</v>
          </cell>
          <cell r="Z10">
            <v>1E-3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2.7</v>
          </cell>
          <cell r="H11">
            <v>3.27</v>
          </cell>
          <cell r="I11">
            <v>3.33</v>
          </cell>
          <cell r="J11">
            <v>3.54</v>
          </cell>
          <cell r="K11">
            <v>3.62</v>
          </cell>
          <cell r="L11">
            <v>3.69</v>
          </cell>
          <cell r="M11">
            <v>3.99</v>
          </cell>
          <cell r="N11">
            <v>4.08</v>
          </cell>
          <cell r="O11">
            <v>4.16</v>
          </cell>
          <cell r="P11">
            <v>4.58</v>
          </cell>
          <cell r="Q11">
            <v>4.67</v>
          </cell>
          <cell r="R11">
            <v>4.7699999999999996</v>
          </cell>
          <cell r="S11">
            <v>6.2</v>
          </cell>
          <cell r="T11">
            <v>6.33</v>
          </cell>
          <cell r="U11">
            <v>6.46</v>
          </cell>
          <cell r="V11">
            <v>1</v>
          </cell>
          <cell r="W11" t="str">
            <v>À parte</v>
          </cell>
          <cell r="X11">
            <v>0.05</v>
          </cell>
          <cell r="Y11">
            <v>2E-3</v>
          </cell>
          <cell r="Z11">
            <v>1E-3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3.23</v>
          </cell>
          <cell r="H12">
            <v>3.94</v>
          </cell>
          <cell r="I12">
            <v>4.0199999999999996</v>
          </cell>
          <cell r="J12">
            <v>4.2699999999999996</v>
          </cell>
          <cell r="K12">
            <v>4.3600000000000003</v>
          </cell>
          <cell r="L12">
            <v>4.45</v>
          </cell>
          <cell r="M12">
            <v>4.8099999999999996</v>
          </cell>
          <cell r="N12">
            <v>4.91</v>
          </cell>
          <cell r="O12">
            <v>5.01</v>
          </cell>
          <cell r="P12">
            <v>5.5</v>
          </cell>
          <cell r="Q12">
            <v>5.62</v>
          </cell>
          <cell r="R12">
            <v>5.73</v>
          </cell>
          <cell r="S12">
            <v>7.42</v>
          </cell>
          <cell r="T12">
            <v>7.58</v>
          </cell>
          <cell r="U12">
            <v>7.73</v>
          </cell>
          <cell r="V12">
            <v>1</v>
          </cell>
          <cell r="W12" t="str">
            <v>À parte</v>
          </cell>
          <cell r="X12">
            <v>0.05</v>
          </cell>
          <cell r="Y12">
            <v>2E-3</v>
          </cell>
          <cell r="Z12">
            <v>1E-3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2.72</v>
          </cell>
          <cell r="H13">
            <v>3.29</v>
          </cell>
          <cell r="I13">
            <v>3.35</v>
          </cell>
          <cell r="J13">
            <v>3.57</v>
          </cell>
          <cell r="K13">
            <v>3.65</v>
          </cell>
          <cell r="L13">
            <v>3.72</v>
          </cell>
          <cell r="M13">
            <v>4.0199999999999996</v>
          </cell>
          <cell r="N13">
            <v>4.1100000000000003</v>
          </cell>
          <cell r="O13">
            <v>4.1900000000000004</v>
          </cell>
          <cell r="P13">
            <v>4.62</v>
          </cell>
          <cell r="Q13">
            <v>4.71</v>
          </cell>
          <cell r="R13">
            <v>4.8099999999999996</v>
          </cell>
          <cell r="S13">
            <v>6.25</v>
          </cell>
          <cell r="T13">
            <v>6.38</v>
          </cell>
          <cell r="U13">
            <v>6.51</v>
          </cell>
          <cell r="V13">
            <v>1</v>
          </cell>
          <cell r="W13" t="str">
            <v>À parte</v>
          </cell>
          <cell r="X13">
            <v>0.05</v>
          </cell>
          <cell r="Y13">
            <v>2E-3</v>
          </cell>
          <cell r="Z13">
            <v>1E-3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2.63</v>
          </cell>
          <cell r="H14">
            <v>3.18</v>
          </cell>
          <cell r="I14">
            <v>3.23</v>
          </cell>
          <cell r="J14">
            <v>3.45</v>
          </cell>
          <cell r="K14">
            <v>3.52</v>
          </cell>
          <cell r="L14">
            <v>3.59</v>
          </cell>
          <cell r="M14">
            <v>3.88</v>
          </cell>
          <cell r="N14">
            <v>3.96</v>
          </cell>
          <cell r="O14">
            <v>4.04</v>
          </cell>
          <cell r="P14">
            <v>4.46</v>
          </cell>
          <cell r="Q14">
            <v>4.5599999999999996</v>
          </cell>
          <cell r="R14">
            <v>4.6500000000000004</v>
          </cell>
          <cell r="S14">
            <v>6.04</v>
          </cell>
          <cell r="T14">
            <v>6.16</v>
          </cell>
          <cell r="U14">
            <v>6.29</v>
          </cell>
          <cell r="V14">
            <v>2</v>
          </cell>
          <cell r="W14" t="str">
            <v>À parte</v>
          </cell>
          <cell r="X14">
            <v>0.05</v>
          </cell>
          <cell r="Y14">
            <v>2E-3</v>
          </cell>
          <cell r="Z14">
            <v>1E-3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2.5299999999999998</v>
          </cell>
          <cell r="H15">
            <v>3.06</v>
          </cell>
          <cell r="I15">
            <v>3.11</v>
          </cell>
          <cell r="J15">
            <v>3.32</v>
          </cell>
          <cell r="K15">
            <v>3.39</v>
          </cell>
          <cell r="L15">
            <v>3.46</v>
          </cell>
          <cell r="M15">
            <v>3.74</v>
          </cell>
          <cell r="N15">
            <v>3.82</v>
          </cell>
          <cell r="O15">
            <v>3.9</v>
          </cell>
          <cell r="P15">
            <v>4.3</v>
          </cell>
          <cell r="Q15">
            <v>4.3899999999999997</v>
          </cell>
          <cell r="R15">
            <v>4.4800000000000004</v>
          </cell>
          <cell r="S15">
            <v>5.84</v>
          </cell>
          <cell r="T15">
            <v>5.96</v>
          </cell>
          <cell r="U15">
            <v>6.08</v>
          </cell>
          <cell r="V15">
            <v>3</v>
          </cell>
          <cell r="W15" t="str">
            <v>À parte</v>
          </cell>
          <cell r="X15">
            <v>0.05</v>
          </cell>
          <cell r="Y15">
            <v>2E-3</v>
          </cell>
          <cell r="Z15">
            <v>1E-3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2.54</v>
          </cell>
          <cell r="H16">
            <v>3.07</v>
          </cell>
          <cell r="I16">
            <v>3.12</v>
          </cell>
          <cell r="J16">
            <v>3.33</v>
          </cell>
          <cell r="K16">
            <v>3.4</v>
          </cell>
          <cell r="L16">
            <v>3.47</v>
          </cell>
          <cell r="M16">
            <v>3.75</v>
          </cell>
          <cell r="N16">
            <v>3.83</v>
          </cell>
          <cell r="O16">
            <v>3.91</v>
          </cell>
          <cell r="P16">
            <v>4.32</v>
          </cell>
          <cell r="Q16">
            <v>4.41</v>
          </cell>
          <cell r="R16">
            <v>4.5</v>
          </cell>
          <cell r="S16">
            <v>5.85</v>
          </cell>
          <cell r="T16">
            <v>5.97</v>
          </cell>
          <cell r="U16">
            <v>6.09</v>
          </cell>
          <cell r="V16">
            <v>2</v>
          </cell>
          <cell r="W16" t="str">
            <v>À parte</v>
          </cell>
          <cell r="X16">
            <v>0.05</v>
          </cell>
          <cell r="Y16">
            <v>2E-3</v>
          </cell>
          <cell r="Z16">
            <v>1E-3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2.59</v>
          </cell>
          <cell r="H17">
            <v>3.13</v>
          </cell>
          <cell r="I17">
            <v>3.18</v>
          </cell>
          <cell r="J17">
            <v>3.39</v>
          </cell>
          <cell r="K17">
            <v>3.46</v>
          </cell>
          <cell r="L17">
            <v>3.53</v>
          </cell>
          <cell r="M17">
            <v>3.82</v>
          </cell>
          <cell r="N17">
            <v>3.9</v>
          </cell>
          <cell r="O17">
            <v>3.98</v>
          </cell>
          <cell r="P17">
            <v>4.4000000000000004</v>
          </cell>
          <cell r="Q17">
            <v>4.49</v>
          </cell>
          <cell r="R17">
            <v>4.58</v>
          </cell>
          <cell r="S17">
            <v>5.95</v>
          </cell>
          <cell r="T17">
            <v>6.08</v>
          </cell>
          <cell r="U17">
            <v>6.2</v>
          </cell>
          <cell r="V17">
            <v>2</v>
          </cell>
          <cell r="W17" t="str">
            <v>À parte</v>
          </cell>
          <cell r="X17">
            <v>0.05</v>
          </cell>
          <cell r="Y17">
            <v>2E-3</v>
          </cell>
          <cell r="Z17">
            <v>1E-3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2.67</v>
          </cell>
          <cell r="H18">
            <v>3.23</v>
          </cell>
          <cell r="I18">
            <v>3.29</v>
          </cell>
          <cell r="J18">
            <v>3.5</v>
          </cell>
          <cell r="K18">
            <v>3.58</v>
          </cell>
          <cell r="L18">
            <v>3.65</v>
          </cell>
          <cell r="M18">
            <v>3.95</v>
          </cell>
          <cell r="N18">
            <v>4.03</v>
          </cell>
          <cell r="O18">
            <v>4.1100000000000003</v>
          </cell>
          <cell r="P18">
            <v>4.53</v>
          </cell>
          <cell r="Q18">
            <v>4.63</v>
          </cell>
          <cell r="R18">
            <v>4.72</v>
          </cell>
          <cell r="S18">
            <v>6.13</v>
          </cell>
          <cell r="T18">
            <v>6.26</v>
          </cell>
          <cell r="U18">
            <v>6.39</v>
          </cell>
          <cell r="V18">
            <v>1</v>
          </cell>
          <cell r="W18" t="str">
            <v>À parte</v>
          </cell>
          <cell r="X18">
            <v>0.05</v>
          </cell>
          <cell r="Y18">
            <v>2E-3</v>
          </cell>
          <cell r="Z18">
            <v>1E-3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7.4</v>
          </cell>
          <cell r="H19">
            <v>9.15</v>
          </cell>
          <cell r="I19">
            <v>9.43</v>
          </cell>
          <cell r="J19">
            <v>9.91</v>
          </cell>
          <cell r="K19">
            <v>10.11</v>
          </cell>
          <cell r="L19">
            <v>10.32</v>
          </cell>
          <cell r="M19">
            <v>11.16</v>
          </cell>
          <cell r="N19">
            <v>11.4</v>
          </cell>
          <cell r="O19">
            <v>11.63</v>
          </cell>
          <cell r="P19">
            <v>12.63</v>
          </cell>
          <cell r="Q19">
            <v>12.9</v>
          </cell>
          <cell r="R19">
            <v>13.16</v>
          </cell>
          <cell r="S19">
            <v>16.84</v>
          </cell>
          <cell r="T19">
            <v>17.190000000000001</v>
          </cell>
          <cell r="U19">
            <v>17.54</v>
          </cell>
          <cell r="V19">
            <v>1</v>
          </cell>
          <cell r="W19" t="str">
            <v>À parte</v>
          </cell>
          <cell r="X19">
            <v>0.05</v>
          </cell>
          <cell r="Y19">
            <v>2E-3</v>
          </cell>
          <cell r="Z19">
            <v>1E-3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3.1</v>
          </cell>
          <cell r="H20">
            <v>3.77</v>
          </cell>
          <cell r="I20">
            <v>3.85</v>
          </cell>
          <cell r="J20">
            <v>4.08</v>
          </cell>
          <cell r="K20">
            <v>4.17</v>
          </cell>
          <cell r="L20">
            <v>4.25</v>
          </cell>
          <cell r="M20">
            <v>4.6100000000000003</v>
          </cell>
          <cell r="N20">
            <v>4.7</v>
          </cell>
          <cell r="O20">
            <v>4.8</v>
          </cell>
          <cell r="P20">
            <v>5.27</v>
          </cell>
          <cell r="Q20">
            <v>5.38</v>
          </cell>
          <cell r="R20">
            <v>5.49</v>
          </cell>
          <cell r="S20">
            <v>7.11</v>
          </cell>
          <cell r="T20">
            <v>7.26</v>
          </cell>
          <cell r="U20">
            <v>7.41</v>
          </cell>
          <cell r="V20">
            <v>1</v>
          </cell>
          <cell r="W20" t="str">
            <v>À parte</v>
          </cell>
          <cell r="X20">
            <v>0.05</v>
          </cell>
          <cell r="Y20">
            <v>2E-3</v>
          </cell>
          <cell r="Z20">
            <v>1E-3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2.59</v>
          </cell>
          <cell r="H21">
            <v>3.14</v>
          </cell>
          <cell r="I21">
            <v>3.19</v>
          </cell>
          <cell r="J21">
            <v>3.4</v>
          </cell>
          <cell r="K21">
            <v>3.47</v>
          </cell>
          <cell r="L21">
            <v>3.54</v>
          </cell>
          <cell r="M21">
            <v>3.83</v>
          </cell>
          <cell r="N21">
            <v>3.91</v>
          </cell>
          <cell r="O21">
            <v>3.99</v>
          </cell>
          <cell r="P21">
            <v>4.41</v>
          </cell>
          <cell r="Q21">
            <v>4.5</v>
          </cell>
          <cell r="R21">
            <v>4.59</v>
          </cell>
          <cell r="S21">
            <v>5.97</v>
          </cell>
          <cell r="T21">
            <v>6.1</v>
          </cell>
          <cell r="U21">
            <v>6.22</v>
          </cell>
          <cell r="V21">
            <v>2</v>
          </cell>
          <cell r="W21" t="str">
            <v>À parte</v>
          </cell>
          <cell r="X21">
            <v>0.05</v>
          </cell>
          <cell r="Y21">
            <v>2E-3</v>
          </cell>
          <cell r="Z21">
            <v>1E-3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3.34</v>
          </cell>
          <cell r="H23">
            <v>4.09</v>
          </cell>
          <cell r="I23">
            <v>4.17</v>
          </cell>
          <cell r="J23">
            <v>4.43</v>
          </cell>
          <cell r="K23">
            <v>4.5199999999999996</v>
          </cell>
          <cell r="L23">
            <v>4.6100000000000003</v>
          </cell>
          <cell r="M23">
            <v>5.01</v>
          </cell>
          <cell r="N23">
            <v>5.12</v>
          </cell>
          <cell r="O23">
            <v>5.22</v>
          </cell>
          <cell r="P23">
            <v>5.8</v>
          </cell>
          <cell r="Q23">
            <v>5.92</v>
          </cell>
          <cell r="R23">
            <v>6.04</v>
          </cell>
          <cell r="S23">
            <v>7.58</v>
          </cell>
          <cell r="T23">
            <v>7.74</v>
          </cell>
          <cell r="U23">
            <v>7.9</v>
          </cell>
          <cell r="V23">
            <v>1</v>
          </cell>
          <cell r="W23" t="str">
            <v>À parte</v>
          </cell>
          <cell r="X23">
            <v>0.05</v>
          </cell>
          <cell r="Y23">
            <v>2E-3</v>
          </cell>
          <cell r="Z23">
            <v>1E-3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6.26</v>
          </cell>
          <cell r="H24">
            <v>7.74</v>
          </cell>
          <cell r="I24">
            <v>7.96</v>
          </cell>
          <cell r="J24">
            <v>8.3800000000000008</v>
          </cell>
          <cell r="K24">
            <v>8.56</v>
          </cell>
          <cell r="L24">
            <v>8.73</v>
          </cell>
          <cell r="M24">
            <v>9.4600000000000009</v>
          </cell>
          <cell r="N24">
            <v>9.65</v>
          </cell>
          <cell r="O24">
            <v>9.85</v>
          </cell>
          <cell r="P24">
            <v>10.79</v>
          </cell>
          <cell r="Q24">
            <v>11.02</v>
          </cell>
          <cell r="R24">
            <v>11.24</v>
          </cell>
          <cell r="S24">
            <v>14.18</v>
          </cell>
          <cell r="T24">
            <v>14.47</v>
          </cell>
          <cell r="U24">
            <v>14.77</v>
          </cell>
          <cell r="V24">
            <v>1</v>
          </cell>
          <cell r="W24" t="str">
            <v>À parte</v>
          </cell>
          <cell r="X24">
            <v>0.05</v>
          </cell>
          <cell r="Y24">
            <v>2E-3</v>
          </cell>
          <cell r="Z24">
            <v>1E-3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3.1</v>
          </cell>
          <cell r="H25">
            <v>3.79</v>
          </cell>
          <cell r="I25">
            <v>3.86</v>
          </cell>
          <cell r="J25">
            <v>4.1100000000000003</v>
          </cell>
          <cell r="K25">
            <v>4.1900000000000004</v>
          </cell>
          <cell r="L25">
            <v>4.28</v>
          </cell>
          <cell r="M25">
            <v>4.6399999999999997</v>
          </cell>
          <cell r="N25">
            <v>4.7300000000000004</v>
          </cell>
          <cell r="O25">
            <v>4.83</v>
          </cell>
          <cell r="P25">
            <v>5.4</v>
          </cell>
          <cell r="Q25">
            <v>5.51</v>
          </cell>
          <cell r="R25">
            <v>5.62</v>
          </cell>
          <cell r="S25">
            <v>7.05</v>
          </cell>
          <cell r="T25">
            <v>7.19</v>
          </cell>
          <cell r="U25">
            <v>7.34</v>
          </cell>
          <cell r="V25">
            <v>1</v>
          </cell>
          <cell r="W25" t="str">
            <v>À parte</v>
          </cell>
          <cell r="X25">
            <v>0.05</v>
          </cell>
          <cell r="Y25">
            <v>2E-3</v>
          </cell>
          <cell r="Z25">
            <v>1E-3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2.91</v>
          </cell>
          <cell r="H26">
            <v>3.55</v>
          </cell>
          <cell r="I26">
            <v>3.61</v>
          </cell>
          <cell r="J26">
            <v>3.84</v>
          </cell>
          <cell r="K26">
            <v>3.92</v>
          </cell>
          <cell r="L26">
            <v>4</v>
          </cell>
          <cell r="M26">
            <v>4.3499999999999996</v>
          </cell>
          <cell r="N26">
            <v>4.4400000000000004</v>
          </cell>
          <cell r="O26">
            <v>4.53</v>
          </cell>
          <cell r="P26">
            <v>5.0599999999999996</v>
          </cell>
          <cell r="Q26">
            <v>5.16</v>
          </cell>
          <cell r="R26">
            <v>5.27</v>
          </cell>
          <cell r="S26">
            <v>6.6</v>
          </cell>
          <cell r="T26">
            <v>6.74</v>
          </cell>
          <cell r="U26">
            <v>6.88</v>
          </cell>
          <cell r="V26">
            <v>1</v>
          </cell>
          <cell r="W26" t="str">
            <v>À parte</v>
          </cell>
          <cell r="X26">
            <v>0.05</v>
          </cell>
          <cell r="Y26">
            <v>2E-3</v>
          </cell>
          <cell r="Z26">
            <v>1E-3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3.82</v>
          </cell>
          <cell r="H28">
            <v>4.67</v>
          </cell>
          <cell r="I28">
            <v>4.78</v>
          </cell>
          <cell r="J28">
            <v>5.05</v>
          </cell>
          <cell r="K28">
            <v>5.15</v>
          </cell>
          <cell r="L28">
            <v>5.26</v>
          </cell>
          <cell r="M28">
            <v>5.71</v>
          </cell>
          <cell r="N28">
            <v>5.83</v>
          </cell>
          <cell r="O28">
            <v>5.95</v>
          </cell>
          <cell r="P28">
            <v>6.51</v>
          </cell>
          <cell r="Q28">
            <v>6.64</v>
          </cell>
          <cell r="R28">
            <v>6.78</v>
          </cell>
          <cell r="S28">
            <v>8.76</v>
          </cell>
          <cell r="T28">
            <v>8.94</v>
          </cell>
          <cell r="U28">
            <v>9.1199999999999992</v>
          </cell>
          <cell r="V28">
            <v>1</v>
          </cell>
          <cell r="W28" t="str">
            <v>À parte</v>
          </cell>
          <cell r="X28">
            <v>0.05</v>
          </cell>
          <cell r="Y28">
            <v>2E-3</v>
          </cell>
          <cell r="Z28">
            <v>1E-3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2.94</v>
          </cell>
          <cell r="H29">
            <v>3.56</v>
          </cell>
          <cell r="I29">
            <v>3.63</v>
          </cell>
          <cell r="J29">
            <v>3.85</v>
          </cell>
          <cell r="K29">
            <v>3.93</v>
          </cell>
          <cell r="L29">
            <v>4.01</v>
          </cell>
          <cell r="M29">
            <v>4.3600000000000003</v>
          </cell>
          <cell r="N29">
            <v>4.45</v>
          </cell>
          <cell r="O29">
            <v>4.54</v>
          </cell>
          <cell r="P29">
            <v>5</v>
          </cell>
          <cell r="Q29">
            <v>5.1100000000000003</v>
          </cell>
          <cell r="R29">
            <v>5.21</v>
          </cell>
          <cell r="S29">
            <v>6.76</v>
          </cell>
          <cell r="T29">
            <v>6.9</v>
          </cell>
          <cell r="U29">
            <v>7.04</v>
          </cell>
          <cell r="V29">
            <v>1</v>
          </cell>
          <cell r="W29" t="str">
            <v>À parte</v>
          </cell>
          <cell r="X29">
            <v>0.05</v>
          </cell>
          <cell r="Y29">
            <v>2E-3</v>
          </cell>
          <cell r="Z29">
            <v>1E-3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2.5299999999999998</v>
          </cell>
          <cell r="H30">
            <v>3.05</v>
          </cell>
          <cell r="I30">
            <v>3.1</v>
          </cell>
          <cell r="J30">
            <v>3.3</v>
          </cell>
          <cell r="K30">
            <v>3.37</v>
          </cell>
          <cell r="L30">
            <v>3.44</v>
          </cell>
          <cell r="M30">
            <v>3.74</v>
          </cell>
          <cell r="N30">
            <v>3.82</v>
          </cell>
          <cell r="O30">
            <v>3.9</v>
          </cell>
          <cell r="P30">
            <v>4.3</v>
          </cell>
          <cell r="Q30">
            <v>4.3899999999999997</v>
          </cell>
          <cell r="R30">
            <v>4.4800000000000004</v>
          </cell>
          <cell r="S30">
            <v>5.84</v>
          </cell>
          <cell r="T30">
            <v>5.96</v>
          </cell>
          <cell r="U30">
            <v>6.08</v>
          </cell>
          <cell r="V30">
            <v>3</v>
          </cell>
          <cell r="W30" t="str">
            <v>À parte</v>
          </cell>
          <cell r="X30">
            <v>0.05</v>
          </cell>
          <cell r="Y30">
            <v>2E-3</v>
          </cell>
          <cell r="Z30">
            <v>1E-3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2.4900000000000002</v>
          </cell>
          <cell r="H31">
            <v>3</v>
          </cell>
          <cell r="I31">
            <v>3.05</v>
          </cell>
          <cell r="J31">
            <v>3.24</v>
          </cell>
          <cell r="K31">
            <v>3.31</v>
          </cell>
          <cell r="L31">
            <v>3.38</v>
          </cell>
          <cell r="M31">
            <v>3.68</v>
          </cell>
          <cell r="N31">
            <v>3.75</v>
          </cell>
          <cell r="O31">
            <v>3.83</v>
          </cell>
          <cell r="P31">
            <v>4.2300000000000004</v>
          </cell>
          <cell r="Q31">
            <v>4.32</v>
          </cell>
          <cell r="R31">
            <v>4.41</v>
          </cell>
          <cell r="S31">
            <v>5.74</v>
          </cell>
          <cell r="T31">
            <v>5.86</v>
          </cell>
          <cell r="U31">
            <v>5.98</v>
          </cell>
          <cell r="V31">
            <v>4</v>
          </cell>
          <cell r="W31" t="str">
            <v>À parte</v>
          </cell>
          <cell r="X31">
            <v>0.05</v>
          </cell>
          <cell r="Y31">
            <v>2E-3</v>
          </cell>
          <cell r="Z31">
            <v>1E-3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8.49</v>
          </cell>
          <cell r="H32">
            <v>10.52</v>
          </cell>
          <cell r="I32">
            <v>10.84</v>
          </cell>
          <cell r="J32">
            <v>11.38</v>
          </cell>
          <cell r="K32">
            <v>11.61</v>
          </cell>
          <cell r="L32">
            <v>11.85</v>
          </cell>
          <cell r="M32">
            <v>12.84</v>
          </cell>
          <cell r="N32">
            <v>13.11</v>
          </cell>
          <cell r="O32">
            <v>13.38</v>
          </cell>
          <cell r="P32">
            <v>14.51</v>
          </cell>
          <cell r="Q32">
            <v>14.81</v>
          </cell>
          <cell r="R32">
            <v>15.11</v>
          </cell>
          <cell r="S32">
            <v>19.32</v>
          </cell>
          <cell r="T32">
            <v>19.72</v>
          </cell>
          <cell r="U32">
            <v>20.12</v>
          </cell>
          <cell r="V32">
            <v>1</v>
          </cell>
          <cell r="W32" t="str">
            <v>À parte</v>
          </cell>
          <cell r="X32">
            <v>0.05</v>
          </cell>
          <cell r="Y32">
            <v>2E-3</v>
          </cell>
          <cell r="Z32">
            <v>1E-3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2.62</v>
          </cell>
          <cell r="H33">
            <v>3.16</v>
          </cell>
          <cell r="I33">
            <v>3.21</v>
          </cell>
          <cell r="J33">
            <v>3.42</v>
          </cell>
          <cell r="K33">
            <v>3.49</v>
          </cell>
          <cell r="L33">
            <v>3.56</v>
          </cell>
          <cell r="M33">
            <v>3.87</v>
          </cell>
          <cell r="N33">
            <v>3.95</v>
          </cell>
          <cell r="O33">
            <v>4.03</v>
          </cell>
          <cell r="P33">
            <v>4.4400000000000004</v>
          </cell>
          <cell r="Q33">
            <v>4.54</v>
          </cell>
          <cell r="R33">
            <v>4.63</v>
          </cell>
          <cell r="S33">
            <v>6.03</v>
          </cell>
          <cell r="T33">
            <v>6.15</v>
          </cell>
          <cell r="U33">
            <v>6.28</v>
          </cell>
          <cell r="V33">
            <v>2</v>
          </cell>
          <cell r="W33" t="str">
            <v>À parte</v>
          </cell>
          <cell r="X33">
            <v>0.05</v>
          </cell>
          <cell r="Y33">
            <v>2E-3</v>
          </cell>
          <cell r="Z33">
            <v>1E-3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2.54</v>
          </cell>
          <cell r="H34">
            <v>3.06</v>
          </cell>
          <cell r="I34">
            <v>3.11</v>
          </cell>
          <cell r="J34">
            <v>3.31</v>
          </cell>
          <cell r="K34">
            <v>3.38</v>
          </cell>
          <cell r="L34">
            <v>3.45</v>
          </cell>
          <cell r="M34">
            <v>3.75</v>
          </cell>
          <cell r="N34">
            <v>3.83</v>
          </cell>
          <cell r="O34">
            <v>3.91</v>
          </cell>
          <cell r="P34">
            <v>4.32</v>
          </cell>
          <cell r="Q34">
            <v>4.41</v>
          </cell>
          <cell r="R34">
            <v>4.5</v>
          </cell>
          <cell r="S34">
            <v>5.86</v>
          </cell>
          <cell r="T34">
            <v>5.98</v>
          </cell>
          <cell r="U34">
            <v>6.1</v>
          </cell>
          <cell r="V34">
            <v>2</v>
          </cell>
          <cell r="W34" t="str">
            <v>À parte</v>
          </cell>
          <cell r="X34">
            <v>0.05</v>
          </cell>
          <cell r="Y34">
            <v>2E-3</v>
          </cell>
          <cell r="Z34">
            <v>1E-3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2.4900000000000002</v>
          </cell>
          <cell r="H35">
            <v>3</v>
          </cell>
          <cell r="I35">
            <v>3.05</v>
          </cell>
          <cell r="J35">
            <v>3.25</v>
          </cell>
          <cell r="K35">
            <v>3.32</v>
          </cell>
          <cell r="L35">
            <v>3.39</v>
          </cell>
          <cell r="M35">
            <v>3.68</v>
          </cell>
          <cell r="N35">
            <v>3.75</v>
          </cell>
          <cell r="O35">
            <v>3.83</v>
          </cell>
          <cell r="P35">
            <v>4.2300000000000004</v>
          </cell>
          <cell r="Q35">
            <v>4.32</v>
          </cell>
          <cell r="R35">
            <v>4.41</v>
          </cell>
          <cell r="S35">
            <v>5.74</v>
          </cell>
          <cell r="T35">
            <v>5.86</v>
          </cell>
          <cell r="U35">
            <v>5.98</v>
          </cell>
          <cell r="V35">
            <v>4</v>
          </cell>
          <cell r="W35" t="str">
            <v>À parte</v>
          </cell>
          <cell r="X35">
            <v>0.05</v>
          </cell>
          <cell r="Y35">
            <v>2E-3</v>
          </cell>
          <cell r="Z35">
            <v>1E-3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2.6</v>
          </cell>
          <cell r="H36">
            <v>3.14</v>
          </cell>
          <cell r="I36">
            <v>3.19</v>
          </cell>
          <cell r="J36">
            <v>3.4</v>
          </cell>
          <cell r="K36">
            <v>3.47</v>
          </cell>
          <cell r="L36">
            <v>3.54</v>
          </cell>
          <cell r="M36">
            <v>3.85</v>
          </cell>
          <cell r="N36">
            <v>3.93</v>
          </cell>
          <cell r="O36">
            <v>4.01</v>
          </cell>
          <cell r="P36">
            <v>4.43</v>
          </cell>
          <cell r="Q36">
            <v>4.5199999999999996</v>
          </cell>
          <cell r="R36">
            <v>4.6100000000000003</v>
          </cell>
          <cell r="S36">
            <v>6</v>
          </cell>
          <cell r="T36">
            <v>6.13</v>
          </cell>
          <cell r="U36">
            <v>6.25</v>
          </cell>
          <cell r="V36">
            <v>2</v>
          </cell>
          <cell r="W36" t="str">
            <v>À parte</v>
          </cell>
          <cell r="X36">
            <v>0.05</v>
          </cell>
          <cell r="Y36">
            <v>2E-3</v>
          </cell>
          <cell r="Z36">
            <v>1E-3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3.03</v>
          </cell>
          <cell r="H37">
            <v>3.68</v>
          </cell>
          <cell r="I37">
            <v>3.76</v>
          </cell>
          <cell r="J37">
            <v>3.98</v>
          </cell>
          <cell r="K37">
            <v>4.07</v>
          </cell>
          <cell r="L37">
            <v>4.1500000000000004</v>
          </cell>
          <cell r="M37">
            <v>4.51</v>
          </cell>
          <cell r="N37">
            <v>4.6100000000000003</v>
          </cell>
          <cell r="O37">
            <v>4.7</v>
          </cell>
          <cell r="P37">
            <v>5.16</v>
          </cell>
          <cell r="Q37">
            <v>5.27</v>
          </cell>
          <cell r="R37">
            <v>5.38</v>
          </cell>
          <cell r="S37">
            <v>6.97</v>
          </cell>
          <cell r="T37">
            <v>7.11</v>
          </cell>
          <cell r="U37">
            <v>7.26</v>
          </cell>
          <cell r="V37">
            <v>1</v>
          </cell>
          <cell r="W37" t="str">
            <v>À parte</v>
          </cell>
          <cell r="X37">
            <v>0.05</v>
          </cell>
          <cell r="Y37">
            <v>2E-3</v>
          </cell>
          <cell r="Z37">
            <v>1E-3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2.66</v>
          </cell>
          <cell r="H38">
            <v>3.21</v>
          </cell>
          <cell r="I38">
            <v>3.27</v>
          </cell>
          <cell r="J38">
            <v>3.48</v>
          </cell>
          <cell r="K38">
            <v>3.55</v>
          </cell>
          <cell r="L38">
            <v>3.62</v>
          </cell>
          <cell r="M38">
            <v>3.94</v>
          </cell>
          <cell r="N38">
            <v>4.0199999999999996</v>
          </cell>
          <cell r="O38">
            <v>4.0999999999999996</v>
          </cell>
          <cell r="P38">
            <v>4.5199999999999996</v>
          </cell>
          <cell r="Q38">
            <v>4.62</v>
          </cell>
          <cell r="R38">
            <v>4.71</v>
          </cell>
          <cell r="S38">
            <v>6.12</v>
          </cell>
          <cell r="T38">
            <v>6.24</v>
          </cell>
          <cell r="U38">
            <v>6.37</v>
          </cell>
          <cell r="V38">
            <v>1</v>
          </cell>
          <cell r="W38" t="str">
            <v>À parte</v>
          </cell>
          <cell r="X38">
            <v>0.05</v>
          </cell>
          <cell r="Y38">
            <v>2E-3</v>
          </cell>
          <cell r="Z38">
            <v>1E-3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2.52</v>
          </cell>
          <cell r="H39">
            <v>3.04</v>
          </cell>
          <cell r="I39">
            <v>3.09</v>
          </cell>
          <cell r="J39">
            <v>3.29</v>
          </cell>
          <cell r="K39">
            <v>3.36</v>
          </cell>
          <cell r="L39">
            <v>3.43</v>
          </cell>
          <cell r="M39">
            <v>3.72</v>
          </cell>
          <cell r="N39">
            <v>3.8</v>
          </cell>
          <cell r="O39">
            <v>3.88</v>
          </cell>
          <cell r="P39">
            <v>4.28</v>
          </cell>
          <cell r="Q39">
            <v>4.37</v>
          </cell>
          <cell r="R39">
            <v>4.46</v>
          </cell>
          <cell r="S39">
            <v>5.81</v>
          </cell>
          <cell r="T39">
            <v>5.93</v>
          </cell>
          <cell r="U39">
            <v>6.05</v>
          </cell>
          <cell r="V39">
            <v>3</v>
          </cell>
          <cell r="W39" t="str">
            <v>À parte</v>
          </cell>
          <cell r="X39">
            <v>0.05</v>
          </cell>
          <cell r="Y39">
            <v>2E-3</v>
          </cell>
          <cell r="Z39">
            <v>1E-3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2.6</v>
          </cell>
          <cell r="H40">
            <v>3.14</v>
          </cell>
          <cell r="I40">
            <v>3.2</v>
          </cell>
          <cell r="J40">
            <v>3.4</v>
          </cell>
          <cell r="K40">
            <v>3.47</v>
          </cell>
          <cell r="L40">
            <v>3.54</v>
          </cell>
          <cell r="M40">
            <v>3.85</v>
          </cell>
          <cell r="N40">
            <v>3.93</v>
          </cell>
          <cell r="O40">
            <v>4.01</v>
          </cell>
          <cell r="P40">
            <v>4.43</v>
          </cell>
          <cell r="Q40">
            <v>4.5199999999999996</v>
          </cell>
          <cell r="R40">
            <v>4.6100000000000003</v>
          </cell>
          <cell r="S40">
            <v>6</v>
          </cell>
          <cell r="T40">
            <v>6.13</v>
          </cell>
          <cell r="U40">
            <v>6.25</v>
          </cell>
          <cell r="V40">
            <v>2</v>
          </cell>
          <cell r="W40" t="str">
            <v>À parte</v>
          </cell>
          <cell r="X40">
            <v>0.05</v>
          </cell>
          <cell r="Y40">
            <v>2E-3</v>
          </cell>
          <cell r="Z40">
            <v>1E-3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2.6</v>
          </cell>
          <cell r="H41">
            <v>3.14</v>
          </cell>
          <cell r="I41">
            <v>3.2</v>
          </cell>
          <cell r="J41">
            <v>3.4</v>
          </cell>
          <cell r="K41">
            <v>3.47</v>
          </cell>
          <cell r="L41">
            <v>3.54</v>
          </cell>
          <cell r="M41">
            <v>3.85</v>
          </cell>
          <cell r="N41">
            <v>3.93</v>
          </cell>
          <cell r="O41">
            <v>4.01</v>
          </cell>
          <cell r="P41">
            <v>4.43</v>
          </cell>
          <cell r="Q41">
            <v>4.5199999999999996</v>
          </cell>
          <cell r="R41">
            <v>4.6100000000000003</v>
          </cell>
          <cell r="S41">
            <v>6</v>
          </cell>
          <cell r="T41">
            <v>6.13</v>
          </cell>
          <cell r="U41">
            <v>6.25</v>
          </cell>
          <cell r="V41">
            <v>2</v>
          </cell>
          <cell r="W41" t="str">
            <v>À parte</v>
          </cell>
          <cell r="X41">
            <v>0.05</v>
          </cell>
          <cell r="Y41">
            <v>2E-3</v>
          </cell>
          <cell r="Z41">
            <v>1E-3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2.72</v>
          </cell>
          <cell r="H42">
            <v>3.29</v>
          </cell>
          <cell r="I42">
            <v>3.35</v>
          </cell>
          <cell r="J42">
            <v>3.57</v>
          </cell>
          <cell r="K42">
            <v>3.65</v>
          </cell>
          <cell r="L42">
            <v>3.72</v>
          </cell>
          <cell r="M42">
            <v>4.03</v>
          </cell>
          <cell r="N42">
            <v>4.12</v>
          </cell>
          <cell r="O42">
            <v>4.2</v>
          </cell>
          <cell r="P42">
            <v>4.6399999999999997</v>
          </cell>
          <cell r="Q42">
            <v>4.7300000000000004</v>
          </cell>
          <cell r="R42">
            <v>4.83</v>
          </cell>
          <cell r="S42">
            <v>6.27</v>
          </cell>
          <cell r="T42">
            <v>6.4</v>
          </cell>
          <cell r="U42">
            <v>6.53</v>
          </cell>
          <cell r="V42">
            <v>1</v>
          </cell>
          <cell r="W42" t="str">
            <v>À parte</v>
          </cell>
          <cell r="X42">
            <v>0.05</v>
          </cell>
          <cell r="Y42">
            <v>2E-3</v>
          </cell>
          <cell r="Z42">
            <v>1E-3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2.5299999999999998</v>
          </cell>
          <cell r="H43">
            <v>3.05</v>
          </cell>
          <cell r="I43">
            <v>3.1</v>
          </cell>
          <cell r="J43">
            <v>3.3</v>
          </cell>
          <cell r="K43">
            <v>3.37</v>
          </cell>
          <cell r="L43">
            <v>3.44</v>
          </cell>
          <cell r="M43">
            <v>3.73</v>
          </cell>
          <cell r="N43">
            <v>3.81</v>
          </cell>
          <cell r="O43">
            <v>3.89</v>
          </cell>
          <cell r="P43">
            <v>4.3</v>
          </cell>
          <cell r="Q43">
            <v>4.3899999999999997</v>
          </cell>
          <cell r="R43">
            <v>4.4800000000000004</v>
          </cell>
          <cell r="S43">
            <v>5.83</v>
          </cell>
          <cell r="T43">
            <v>5.95</v>
          </cell>
          <cell r="U43">
            <v>6.07</v>
          </cell>
          <cell r="V43">
            <v>3</v>
          </cell>
          <cell r="W43" t="str">
            <v>À parte</v>
          </cell>
          <cell r="X43">
            <v>0.05</v>
          </cell>
          <cell r="Y43">
            <v>2E-3</v>
          </cell>
          <cell r="Z43">
            <v>1E-3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2.54</v>
          </cell>
          <cell r="H44">
            <v>3.06</v>
          </cell>
          <cell r="I44">
            <v>3.11</v>
          </cell>
          <cell r="J44">
            <v>3.31</v>
          </cell>
          <cell r="K44">
            <v>3.38</v>
          </cell>
          <cell r="L44">
            <v>3.45</v>
          </cell>
          <cell r="M44">
            <v>3.75</v>
          </cell>
          <cell r="N44">
            <v>3.83</v>
          </cell>
          <cell r="O44">
            <v>3.91</v>
          </cell>
          <cell r="P44">
            <v>4.32</v>
          </cell>
          <cell r="Q44">
            <v>4.41</v>
          </cell>
          <cell r="R44">
            <v>4.5</v>
          </cell>
          <cell r="S44">
            <v>5.86</v>
          </cell>
          <cell r="T44">
            <v>5.98</v>
          </cell>
          <cell r="U44">
            <v>6.1</v>
          </cell>
          <cell r="V44">
            <v>2</v>
          </cell>
          <cell r="W44" t="str">
            <v>À parte</v>
          </cell>
          <cell r="X44">
            <v>0.05</v>
          </cell>
          <cell r="Y44">
            <v>2E-3</v>
          </cell>
          <cell r="Z44">
            <v>1E-3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2.67</v>
          </cell>
          <cell r="H45">
            <v>3.22</v>
          </cell>
          <cell r="I45">
            <v>3.28</v>
          </cell>
          <cell r="J45">
            <v>3.48</v>
          </cell>
          <cell r="K45">
            <v>3.56</v>
          </cell>
          <cell r="L45">
            <v>3.63</v>
          </cell>
          <cell r="M45">
            <v>3.95</v>
          </cell>
          <cell r="N45">
            <v>4.03</v>
          </cell>
          <cell r="O45">
            <v>4.1100000000000003</v>
          </cell>
          <cell r="P45">
            <v>4.53</v>
          </cell>
          <cell r="Q45">
            <v>4.63</v>
          </cell>
          <cell r="R45">
            <v>4.72</v>
          </cell>
          <cell r="S45">
            <v>6.14</v>
          </cell>
          <cell r="T45">
            <v>6.27</v>
          </cell>
          <cell r="U45">
            <v>6.4</v>
          </cell>
          <cell r="V45">
            <v>1</v>
          </cell>
          <cell r="W45" t="str">
            <v>À parte</v>
          </cell>
          <cell r="X45">
            <v>0.05</v>
          </cell>
          <cell r="Y45">
            <v>2E-3</v>
          </cell>
          <cell r="Z45">
            <v>1E-3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11.63</v>
          </cell>
          <cell r="H46">
            <v>14.44</v>
          </cell>
          <cell r="I46">
            <v>14.91</v>
          </cell>
          <cell r="J46">
            <v>15.61</v>
          </cell>
          <cell r="K46">
            <v>15.93</v>
          </cell>
          <cell r="L46">
            <v>16.260000000000002</v>
          </cell>
          <cell r="M46">
            <v>17.63</v>
          </cell>
          <cell r="N46">
            <v>17.989999999999998</v>
          </cell>
          <cell r="O46">
            <v>18.36</v>
          </cell>
          <cell r="P46">
            <v>19.87</v>
          </cell>
          <cell r="Q46">
            <v>20.29</v>
          </cell>
          <cell r="R46">
            <v>20.7</v>
          </cell>
          <cell r="S46">
            <v>26.4</v>
          </cell>
          <cell r="T46">
            <v>26.95</v>
          </cell>
          <cell r="U46">
            <v>27.5</v>
          </cell>
          <cell r="V46">
            <v>1</v>
          </cell>
          <cell r="W46" t="str">
            <v>À parte</v>
          </cell>
          <cell r="X46">
            <v>0.05</v>
          </cell>
          <cell r="Y46">
            <v>2E-3</v>
          </cell>
          <cell r="Z46">
            <v>1E-3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2.58</v>
          </cell>
          <cell r="H47">
            <v>3.12</v>
          </cell>
          <cell r="I47">
            <v>3.17</v>
          </cell>
          <cell r="J47">
            <v>3.38</v>
          </cell>
          <cell r="K47">
            <v>3.45</v>
          </cell>
          <cell r="L47">
            <v>3.52</v>
          </cell>
          <cell r="M47">
            <v>3.82</v>
          </cell>
          <cell r="N47">
            <v>3.9</v>
          </cell>
          <cell r="O47">
            <v>3.98</v>
          </cell>
          <cell r="P47">
            <v>4.3899999999999997</v>
          </cell>
          <cell r="Q47">
            <v>4.4800000000000004</v>
          </cell>
          <cell r="R47">
            <v>4.57</v>
          </cell>
          <cell r="S47">
            <v>5.95</v>
          </cell>
          <cell r="T47">
            <v>6.08</v>
          </cell>
          <cell r="U47">
            <v>6.2</v>
          </cell>
          <cell r="V47">
            <v>2</v>
          </cell>
          <cell r="W47" t="str">
            <v>À parte</v>
          </cell>
          <cell r="X47">
            <v>0.05</v>
          </cell>
          <cell r="Y47">
            <v>2E-3</v>
          </cell>
          <cell r="Z47">
            <v>1E-3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2.63</v>
          </cell>
          <cell r="H48">
            <v>3.17</v>
          </cell>
          <cell r="I48">
            <v>3.23</v>
          </cell>
          <cell r="J48">
            <v>3.44</v>
          </cell>
          <cell r="K48">
            <v>3.51</v>
          </cell>
          <cell r="L48">
            <v>3.58</v>
          </cell>
          <cell r="M48">
            <v>3.89</v>
          </cell>
          <cell r="N48">
            <v>3.97</v>
          </cell>
          <cell r="O48">
            <v>4.05</v>
          </cell>
          <cell r="P48">
            <v>4.46</v>
          </cell>
          <cell r="Q48">
            <v>4.5599999999999996</v>
          </cell>
          <cell r="R48">
            <v>4.6500000000000004</v>
          </cell>
          <cell r="S48">
            <v>6.05</v>
          </cell>
          <cell r="T48">
            <v>6.17</v>
          </cell>
          <cell r="U48">
            <v>6.3</v>
          </cell>
          <cell r="V48">
            <v>2</v>
          </cell>
          <cell r="W48" t="str">
            <v>À parte</v>
          </cell>
          <cell r="X48">
            <v>0.05</v>
          </cell>
          <cell r="Y48">
            <v>2E-3</v>
          </cell>
          <cell r="Z48">
            <v>1E-3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2.54</v>
          </cell>
          <cell r="H49">
            <v>3.06</v>
          </cell>
          <cell r="I49">
            <v>3.11</v>
          </cell>
          <cell r="J49">
            <v>3.31</v>
          </cell>
          <cell r="K49">
            <v>3.38</v>
          </cell>
          <cell r="L49">
            <v>3.45</v>
          </cell>
          <cell r="M49">
            <v>3.75</v>
          </cell>
          <cell r="N49">
            <v>3.83</v>
          </cell>
          <cell r="O49">
            <v>3.91</v>
          </cell>
          <cell r="P49">
            <v>4.3099999999999996</v>
          </cell>
          <cell r="Q49">
            <v>4.4000000000000004</v>
          </cell>
          <cell r="R49">
            <v>4.49</v>
          </cell>
          <cell r="S49">
            <v>5.85</v>
          </cell>
          <cell r="T49">
            <v>5.97</v>
          </cell>
          <cell r="U49">
            <v>6.09</v>
          </cell>
          <cell r="V49">
            <v>2</v>
          </cell>
          <cell r="W49" t="str">
            <v>À parte</v>
          </cell>
          <cell r="X49">
            <v>0.05</v>
          </cell>
          <cell r="Y49">
            <v>2E-3</v>
          </cell>
          <cell r="Z49">
            <v>1E-3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2.4900000000000002</v>
          </cell>
          <cell r="H50">
            <v>3</v>
          </cell>
          <cell r="I50">
            <v>3.05</v>
          </cell>
          <cell r="J50">
            <v>3.25</v>
          </cell>
          <cell r="K50">
            <v>3.32</v>
          </cell>
          <cell r="L50">
            <v>3.39</v>
          </cell>
          <cell r="M50">
            <v>3.68</v>
          </cell>
          <cell r="N50">
            <v>3.75</v>
          </cell>
          <cell r="O50">
            <v>3.83</v>
          </cell>
          <cell r="P50">
            <v>4.2300000000000004</v>
          </cell>
          <cell r="Q50">
            <v>4.32</v>
          </cell>
          <cell r="R50">
            <v>4.41</v>
          </cell>
          <cell r="S50">
            <v>5.75</v>
          </cell>
          <cell r="T50">
            <v>5.87</v>
          </cell>
          <cell r="U50">
            <v>5.99</v>
          </cell>
          <cell r="V50">
            <v>4</v>
          </cell>
          <cell r="W50" t="str">
            <v>À parte</v>
          </cell>
          <cell r="X50">
            <v>0.05</v>
          </cell>
          <cell r="Y50">
            <v>2E-3</v>
          </cell>
          <cell r="Z50">
            <v>1E-3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2.62</v>
          </cell>
          <cell r="H51">
            <v>3.17</v>
          </cell>
          <cell r="I51">
            <v>3.22</v>
          </cell>
          <cell r="J51">
            <v>3.43</v>
          </cell>
          <cell r="K51">
            <v>3.5</v>
          </cell>
          <cell r="L51">
            <v>3.57</v>
          </cell>
          <cell r="M51">
            <v>3.88</v>
          </cell>
          <cell r="N51">
            <v>3.96</v>
          </cell>
          <cell r="O51">
            <v>4.04</v>
          </cell>
          <cell r="P51">
            <v>4.46</v>
          </cell>
          <cell r="Q51">
            <v>4.5599999999999996</v>
          </cell>
          <cell r="R51">
            <v>4.6500000000000004</v>
          </cell>
          <cell r="S51">
            <v>6.05</v>
          </cell>
          <cell r="T51">
            <v>6.17</v>
          </cell>
          <cell r="U51">
            <v>6.3</v>
          </cell>
          <cell r="V51">
            <v>2</v>
          </cell>
          <cell r="W51" t="str">
            <v>À parte</v>
          </cell>
          <cell r="X51">
            <v>0.05</v>
          </cell>
          <cell r="Y51">
            <v>2E-3</v>
          </cell>
          <cell r="Z51">
            <v>1E-3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2.68</v>
          </cell>
          <cell r="H52">
            <v>3.24</v>
          </cell>
          <cell r="I52">
            <v>3.3</v>
          </cell>
          <cell r="J52">
            <v>3.5</v>
          </cell>
          <cell r="K52">
            <v>3.58</v>
          </cell>
          <cell r="L52">
            <v>3.65</v>
          </cell>
          <cell r="M52">
            <v>3.97</v>
          </cell>
          <cell r="N52">
            <v>4.0599999999999996</v>
          </cell>
          <cell r="O52">
            <v>4.1399999999999997</v>
          </cell>
          <cell r="P52">
            <v>4.5599999999999996</v>
          </cell>
          <cell r="Q52">
            <v>4.66</v>
          </cell>
          <cell r="R52">
            <v>4.75</v>
          </cell>
          <cell r="S52">
            <v>6.17</v>
          </cell>
          <cell r="T52">
            <v>6.3</v>
          </cell>
          <cell r="U52">
            <v>6.43</v>
          </cell>
          <cell r="V52">
            <v>1</v>
          </cell>
          <cell r="W52" t="str">
            <v>À parte</v>
          </cell>
          <cell r="X52">
            <v>0.05</v>
          </cell>
          <cell r="Y52">
            <v>2E-3</v>
          </cell>
          <cell r="Z52">
            <v>1E-3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2.52</v>
          </cell>
          <cell r="H53">
            <v>3.04</v>
          </cell>
          <cell r="I53">
            <v>3.09</v>
          </cell>
          <cell r="J53">
            <v>3.29</v>
          </cell>
          <cell r="K53">
            <v>3.36</v>
          </cell>
          <cell r="L53">
            <v>3.43</v>
          </cell>
          <cell r="M53">
            <v>3.72</v>
          </cell>
          <cell r="N53">
            <v>3.8</v>
          </cell>
          <cell r="O53">
            <v>3.88</v>
          </cell>
          <cell r="P53">
            <v>4.29</v>
          </cell>
          <cell r="Q53">
            <v>4.38</v>
          </cell>
          <cell r="R53">
            <v>4.47</v>
          </cell>
          <cell r="S53">
            <v>5.82</v>
          </cell>
          <cell r="T53">
            <v>5.94</v>
          </cell>
          <cell r="U53">
            <v>6.06</v>
          </cell>
          <cell r="V53">
            <v>3</v>
          </cell>
          <cell r="W53" t="str">
            <v>À parte</v>
          </cell>
          <cell r="X53">
            <v>0.05</v>
          </cell>
          <cell r="Y53">
            <v>2E-3</v>
          </cell>
          <cell r="Z53">
            <v>1E-3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2.54</v>
          </cell>
          <cell r="H54">
            <v>3.06</v>
          </cell>
          <cell r="I54">
            <v>3.11</v>
          </cell>
          <cell r="J54">
            <v>3.31</v>
          </cell>
          <cell r="K54">
            <v>3.38</v>
          </cell>
          <cell r="L54">
            <v>3.45</v>
          </cell>
          <cell r="M54">
            <v>3.75</v>
          </cell>
          <cell r="N54">
            <v>3.83</v>
          </cell>
          <cell r="O54">
            <v>3.91</v>
          </cell>
          <cell r="P54">
            <v>4.3099999999999996</v>
          </cell>
          <cell r="Q54">
            <v>4.4000000000000004</v>
          </cell>
          <cell r="R54">
            <v>4.49</v>
          </cell>
          <cell r="S54">
            <v>5.85</v>
          </cell>
          <cell r="T54">
            <v>5.97</v>
          </cell>
          <cell r="U54">
            <v>6.09</v>
          </cell>
          <cell r="V54">
            <v>2</v>
          </cell>
          <cell r="W54" t="str">
            <v>À parte</v>
          </cell>
          <cell r="X54">
            <v>0.05</v>
          </cell>
          <cell r="Y54">
            <v>2E-3</v>
          </cell>
          <cell r="Z54">
            <v>1E-3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2.66</v>
          </cell>
          <cell r="H55">
            <v>3.21</v>
          </cell>
          <cell r="I55">
            <v>3.27</v>
          </cell>
          <cell r="J55">
            <v>3.48</v>
          </cell>
          <cell r="K55">
            <v>3.55</v>
          </cell>
          <cell r="L55">
            <v>3.62</v>
          </cell>
          <cell r="M55">
            <v>3.94</v>
          </cell>
          <cell r="N55">
            <v>4.0199999999999996</v>
          </cell>
          <cell r="O55">
            <v>4.0999999999999996</v>
          </cell>
          <cell r="P55">
            <v>4.5199999999999996</v>
          </cell>
          <cell r="Q55">
            <v>4.62</v>
          </cell>
          <cell r="R55">
            <v>4.71</v>
          </cell>
          <cell r="S55">
            <v>6.12</v>
          </cell>
          <cell r="T55">
            <v>6.24</v>
          </cell>
          <cell r="U55">
            <v>6.37</v>
          </cell>
          <cell r="V55">
            <v>1</v>
          </cell>
          <cell r="W55" t="str">
            <v>À parte</v>
          </cell>
          <cell r="X55">
            <v>0.05</v>
          </cell>
          <cell r="Y55">
            <v>2E-3</v>
          </cell>
          <cell r="Z55">
            <v>1E-3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2.58</v>
          </cell>
          <cell r="H56">
            <v>3.11</v>
          </cell>
          <cell r="I56">
            <v>3.17</v>
          </cell>
          <cell r="J56">
            <v>3.37</v>
          </cell>
          <cell r="K56">
            <v>3.44</v>
          </cell>
          <cell r="L56">
            <v>3.51</v>
          </cell>
          <cell r="M56">
            <v>3.82</v>
          </cell>
          <cell r="N56">
            <v>3.9</v>
          </cell>
          <cell r="O56">
            <v>3.98</v>
          </cell>
          <cell r="P56">
            <v>4.3899999999999997</v>
          </cell>
          <cell r="Q56">
            <v>4.4800000000000004</v>
          </cell>
          <cell r="R56">
            <v>4.57</v>
          </cell>
          <cell r="S56">
            <v>5.95</v>
          </cell>
          <cell r="T56">
            <v>6.08</v>
          </cell>
          <cell r="U56">
            <v>6.2</v>
          </cell>
          <cell r="V56">
            <v>2</v>
          </cell>
          <cell r="W56" t="str">
            <v>À parte</v>
          </cell>
          <cell r="X56">
            <v>0.05</v>
          </cell>
          <cell r="Y56">
            <v>2E-3</v>
          </cell>
          <cell r="Z56">
            <v>1E-3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2.4900000000000002</v>
          </cell>
          <cell r="H57">
            <v>3</v>
          </cell>
          <cell r="I57">
            <v>3.05</v>
          </cell>
          <cell r="J57">
            <v>3.25</v>
          </cell>
          <cell r="K57">
            <v>3.32</v>
          </cell>
          <cell r="L57">
            <v>3.39</v>
          </cell>
          <cell r="M57">
            <v>3.68</v>
          </cell>
          <cell r="N57">
            <v>3.75</v>
          </cell>
          <cell r="O57">
            <v>3.83</v>
          </cell>
          <cell r="P57">
            <v>4.2300000000000004</v>
          </cell>
          <cell r="Q57">
            <v>4.32</v>
          </cell>
          <cell r="R57">
            <v>4.41</v>
          </cell>
          <cell r="S57">
            <v>5.75</v>
          </cell>
          <cell r="T57">
            <v>5.87</v>
          </cell>
          <cell r="U57">
            <v>5.99</v>
          </cell>
          <cell r="V57">
            <v>4</v>
          </cell>
          <cell r="W57" t="str">
            <v>À parte</v>
          </cell>
          <cell r="X57">
            <v>0.05</v>
          </cell>
          <cell r="Y57">
            <v>2E-3</v>
          </cell>
          <cell r="Z57">
            <v>1E-3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2.52</v>
          </cell>
          <cell r="H58">
            <v>3.04</v>
          </cell>
          <cell r="I58">
            <v>3.09</v>
          </cell>
          <cell r="J58">
            <v>3.29</v>
          </cell>
          <cell r="K58">
            <v>3.36</v>
          </cell>
          <cell r="L58">
            <v>3.43</v>
          </cell>
          <cell r="M58">
            <v>3.72</v>
          </cell>
          <cell r="N58">
            <v>3.8</v>
          </cell>
          <cell r="O58">
            <v>3.88</v>
          </cell>
          <cell r="P58">
            <v>4.29</v>
          </cell>
          <cell r="Q58">
            <v>4.38</v>
          </cell>
          <cell r="R58">
            <v>4.47</v>
          </cell>
          <cell r="S58">
            <v>5.82</v>
          </cell>
          <cell r="T58">
            <v>5.94</v>
          </cell>
          <cell r="U58">
            <v>6.06</v>
          </cell>
          <cell r="V58">
            <v>3</v>
          </cell>
          <cell r="W58" t="str">
            <v>À parte</v>
          </cell>
          <cell r="X58">
            <v>0.05</v>
          </cell>
          <cell r="Y58">
            <v>2E-3</v>
          </cell>
          <cell r="Z58">
            <v>1E-3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2.58</v>
          </cell>
          <cell r="H59">
            <v>3.11</v>
          </cell>
          <cell r="I59">
            <v>3.17</v>
          </cell>
          <cell r="J59">
            <v>3.37</v>
          </cell>
          <cell r="K59">
            <v>3.44</v>
          </cell>
          <cell r="L59">
            <v>3.51</v>
          </cell>
          <cell r="M59">
            <v>3.82</v>
          </cell>
          <cell r="N59">
            <v>3.9</v>
          </cell>
          <cell r="O59">
            <v>3.98</v>
          </cell>
          <cell r="P59">
            <v>4.3899999999999997</v>
          </cell>
          <cell r="Q59">
            <v>4.4800000000000004</v>
          </cell>
          <cell r="R59">
            <v>4.57</v>
          </cell>
          <cell r="S59">
            <v>5.95</v>
          </cell>
          <cell r="T59">
            <v>6.08</v>
          </cell>
          <cell r="U59">
            <v>6.2</v>
          </cell>
          <cell r="V59">
            <v>2</v>
          </cell>
          <cell r="W59" t="str">
            <v>À parte</v>
          </cell>
          <cell r="X59">
            <v>0.05</v>
          </cell>
          <cell r="Y59">
            <v>2E-3</v>
          </cell>
          <cell r="Z59">
            <v>1E-3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2.6</v>
          </cell>
          <cell r="H60">
            <v>3.14</v>
          </cell>
          <cell r="I60">
            <v>3.2</v>
          </cell>
          <cell r="J60">
            <v>3.4</v>
          </cell>
          <cell r="K60">
            <v>3.47</v>
          </cell>
          <cell r="L60">
            <v>3.54</v>
          </cell>
          <cell r="M60">
            <v>3.85</v>
          </cell>
          <cell r="N60">
            <v>3.93</v>
          </cell>
          <cell r="O60">
            <v>4.01</v>
          </cell>
          <cell r="P60">
            <v>4.43</v>
          </cell>
          <cell r="Q60">
            <v>4.5199999999999996</v>
          </cell>
          <cell r="R60">
            <v>4.6100000000000003</v>
          </cell>
          <cell r="S60">
            <v>6</v>
          </cell>
          <cell r="T60">
            <v>6.13</v>
          </cell>
          <cell r="U60">
            <v>6.25</v>
          </cell>
          <cell r="V60">
            <v>2</v>
          </cell>
          <cell r="W60" t="str">
            <v>À parte</v>
          </cell>
          <cell r="X60">
            <v>0.05</v>
          </cell>
          <cell r="Y60">
            <v>2E-3</v>
          </cell>
          <cell r="Z60">
            <v>1E-3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2.64</v>
          </cell>
          <cell r="H61">
            <v>3.18</v>
          </cell>
          <cell r="I61">
            <v>3.24</v>
          </cell>
          <cell r="J61">
            <v>3.45</v>
          </cell>
          <cell r="K61">
            <v>3.52</v>
          </cell>
          <cell r="L61">
            <v>3.59</v>
          </cell>
          <cell r="M61">
            <v>3.91</v>
          </cell>
          <cell r="N61">
            <v>3.99</v>
          </cell>
          <cell r="O61">
            <v>4.07</v>
          </cell>
          <cell r="P61">
            <v>4.4800000000000004</v>
          </cell>
          <cell r="Q61">
            <v>4.58</v>
          </cell>
          <cell r="R61">
            <v>4.67</v>
          </cell>
          <cell r="S61">
            <v>6.08</v>
          </cell>
          <cell r="T61">
            <v>6.2</v>
          </cell>
          <cell r="U61">
            <v>6.33</v>
          </cell>
          <cell r="V61">
            <v>2</v>
          </cell>
          <cell r="W61" t="str">
            <v>À parte</v>
          </cell>
          <cell r="X61">
            <v>0.05</v>
          </cell>
          <cell r="Y61">
            <v>2E-3</v>
          </cell>
          <cell r="Z61">
            <v>1E-3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2.59</v>
          </cell>
          <cell r="H62">
            <v>3.12</v>
          </cell>
          <cell r="I62">
            <v>3.17</v>
          </cell>
          <cell r="J62">
            <v>3.38</v>
          </cell>
          <cell r="K62">
            <v>3.45</v>
          </cell>
          <cell r="L62">
            <v>3.52</v>
          </cell>
          <cell r="M62">
            <v>3.82</v>
          </cell>
          <cell r="N62">
            <v>3.9</v>
          </cell>
          <cell r="O62">
            <v>3.98</v>
          </cell>
          <cell r="P62">
            <v>4.4000000000000004</v>
          </cell>
          <cell r="Q62">
            <v>4.49</v>
          </cell>
          <cell r="R62">
            <v>4.58</v>
          </cell>
          <cell r="S62">
            <v>5.96</v>
          </cell>
          <cell r="T62">
            <v>6.09</v>
          </cell>
          <cell r="U62">
            <v>6.21</v>
          </cell>
          <cell r="V62">
            <v>1</v>
          </cell>
          <cell r="W62" t="str">
            <v>À parte</v>
          </cell>
          <cell r="X62">
            <v>0.05</v>
          </cell>
          <cell r="Y62">
            <v>2E-3</v>
          </cell>
          <cell r="Z62">
            <v>1E-3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2.64</v>
          </cell>
          <cell r="H63">
            <v>3.19</v>
          </cell>
          <cell r="I63">
            <v>3.25</v>
          </cell>
          <cell r="J63">
            <v>3.46</v>
          </cell>
          <cell r="K63">
            <v>3.53</v>
          </cell>
          <cell r="L63">
            <v>3.6</v>
          </cell>
          <cell r="M63">
            <v>3.92</v>
          </cell>
          <cell r="N63">
            <v>4</v>
          </cell>
          <cell r="O63">
            <v>4.08</v>
          </cell>
          <cell r="P63">
            <v>4.49</v>
          </cell>
          <cell r="Q63">
            <v>4.59</v>
          </cell>
          <cell r="R63">
            <v>4.68</v>
          </cell>
          <cell r="S63">
            <v>6.1</v>
          </cell>
          <cell r="T63">
            <v>6.22</v>
          </cell>
          <cell r="U63">
            <v>6.35</v>
          </cell>
          <cell r="V63">
            <v>2</v>
          </cell>
          <cell r="W63" t="str">
            <v>À parte</v>
          </cell>
          <cell r="X63">
            <v>0.05</v>
          </cell>
          <cell r="Y63">
            <v>2E-3</v>
          </cell>
          <cell r="Z63">
            <v>1E-3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3.39</v>
          </cell>
          <cell r="H64">
            <v>4.12</v>
          </cell>
          <cell r="I64">
            <v>4.21</v>
          </cell>
          <cell r="J64">
            <v>4.46</v>
          </cell>
          <cell r="K64">
            <v>4.5599999999999996</v>
          </cell>
          <cell r="L64">
            <v>4.6500000000000004</v>
          </cell>
          <cell r="M64">
            <v>5.04</v>
          </cell>
          <cell r="N64">
            <v>5.15</v>
          </cell>
          <cell r="O64">
            <v>5.25</v>
          </cell>
          <cell r="P64">
            <v>5.76</v>
          </cell>
          <cell r="Q64">
            <v>5.88</v>
          </cell>
          <cell r="R64">
            <v>6</v>
          </cell>
          <cell r="S64">
            <v>7.77</v>
          </cell>
          <cell r="T64">
            <v>7.93</v>
          </cell>
          <cell r="U64">
            <v>8.09</v>
          </cell>
          <cell r="V64">
            <v>1</v>
          </cell>
          <cell r="W64" t="str">
            <v>À parte</v>
          </cell>
          <cell r="X64">
            <v>0.05</v>
          </cell>
          <cell r="Y64">
            <v>2E-3</v>
          </cell>
          <cell r="Z64">
            <v>1E-3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2.72</v>
          </cell>
          <cell r="H65">
            <v>3.29</v>
          </cell>
          <cell r="I65">
            <v>3.35</v>
          </cell>
          <cell r="J65">
            <v>3.56</v>
          </cell>
          <cell r="K65">
            <v>3.64</v>
          </cell>
          <cell r="L65">
            <v>3.71</v>
          </cell>
          <cell r="M65">
            <v>4.03</v>
          </cell>
          <cell r="N65">
            <v>4.12</v>
          </cell>
          <cell r="O65">
            <v>4.2</v>
          </cell>
          <cell r="P65">
            <v>4.63</v>
          </cell>
          <cell r="Q65">
            <v>4.72</v>
          </cell>
          <cell r="R65">
            <v>4.82</v>
          </cell>
          <cell r="S65">
            <v>6.27</v>
          </cell>
          <cell r="T65">
            <v>6.4</v>
          </cell>
          <cell r="U65">
            <v>6.53</v>
          </cell>
          <cell r="V65">
            <v>1</v>
          </cell>
          <cell r="W65" t="str">
            <v>À parte</v>
          </cell>
          <cell r="X65">
            <v>0.05</v>
          </cell>
          <cell r="Y65">
            <v>2E-3</v>
          </cell>
          <cell r="Z65">
            <v>1E-3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2.59</v>
          </cell>
          <cell r="H66">
            <v>3.12</v>
          </cell>
          <cell r="I66">
            <v>3.17</v>
          </cell>
          <cell r="J66">
            <v>3.38</v>
          </cell>
          <cell r="K66">
            <v>3.45</v>
          </cell>
          <cell r="L66">
            <v>3.52</v>
          </cell>
          <cell r="M66">
            <v>3.82</v>
          </cell>
          <cell r="N66">
            <v>3.9</v>
          </cell>
          <cell r="O66">
            <v>3.98</v>
          </cell>
          <cell r="P66">
            <v>4.4000000000000004</v>
          </cell>
          <cell r="Q66">
            <v>4.49</v>
          </cell>
          <cell r="R66">
            <v>4.58</v>
          </cell>
          <cell r="S66">
            <v>5.96</v>
          </cell>
          <cell r="T66">
            <v>6.09</v>
          </cell>
          <cell r="U66">
            <v>6.21</v>
          </cell>
          <cell r="V66">
            <v>2</v>
          </cell>
          <cell r="W66" t="str">
            <v>À parte</v>
          </cell>
          <cell r="X66">
            <v>0.05</v>
          </cell>
          <cell r="Y66">
            <v>2E-3</v>
          </cell>
          <cell r="Z66">
            <v>1E-3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2.6</v>
          </cell>
          <cell r="H67">
            <v>3.13</v>
          </cell>
          <cell r="I67">
            <v>3.19</v>
          </cell>
          <cell r="J67">
            <v>3.39</v>
          </cell>
          <cell r="K67">
            <v>3.46</v>
          </cell>
          <cell r="L67">
            <v>3.53</v>
          </cell>
          <cell r="M67">
            <v>3.84</v>
          </cell>
          <cell r="N67">
            <v>3.92</v>
          </cell>
          <cell r="O67">
            <v>4</v>
          </cell>
          <cell r="P67">
            <v>4.42</v>
          </cell>
          <cell r="Q67">
            <v>4.51</v>
          </cell>
          <cell r="R67">
            <v>4.5999999999999996</v>
          </cell>
          <cell r="S67">
            <v>5.98</v>
          </cell>
          <cell r="T67">
            <v>6.11</v>
          </cell>
          <cell r="U67">
            <v>6.23</v>
          </cell>
          <cell r="V67">
            <v>2</v>
          </cell>
          <cell r="W67" t="str">
            <v>À parte</v>
          </cell>
          <cell r="X67">
            <v>0.05</v>
          </cell>
          <cell r="Y67">
            <v>2E-3</v>
          </cell>
          <cell r="Z67">
            <v>1E-3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2.54</v>
          </cell>
          <cell r="H68">
            <v>3.06</v>
          </cell>
          <cell r="I68">
            <v>3.11</v>
          </cell>
          <cell r="J68">
            <v>3.31</v>
          </cell>
          <cell r="K68">
            <v>3.38</v>
          </cell>
          <cell r="L68">
            <v>3.45</v>
          </cell>
          <cell r="M68">
            <v>3.74</v>
          </cell>
          <cell r="N68">
            <v>3.82</v>
          </cell>
          <cell r="O68">
            <v>3.9</v>
          </cell>
          <cell r="P68">
            <v>4.3099999999999996</v>
          </cell>
          <cell r="Q68">
            <v>4.4000000000000004</v>
          </cell>
          <cell r="R68">
            <v>4.49</v>
          </cell>
          <cell r="S68">
            <v>5.85</v>
          </cell>
          <cell r="T68">
            <v>5.97</v>
          </cell>
          <cell r="U68">
            <v>6.09</v>
          </cell>
          <cell r="V68">
            <v>3</v>
          </cell>
          <cell r="W68" t="str">
            <v>À parte</v>
          </cell>
          <cell r="X68">
            <v>0.05</v>
          </cell>
          <cell r="Y68">
            <v>2E-3</v>
          </cell>
          <cell r="Z68">
            <v>1E-3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2.5299999999999998</v>
          </cell>
          <cell r="H69">
            <v>3.05</v>
          </cell>
          <cell r="I69">
            <v>3.1</v>
          </cell>
          <cell r="J69">
            <v>3.3</v>
          </cell>
          <cell r="K69">
            <v>3.37</v>
          </cell>
          <cell r="L69">
            <v>3.44</v>
          </cell>
          <cell r="M69">
            <v>3.73</v>
          </cell>
          <cell r="N69">
            <v>3.81</v>
          </cell>
          <cell r="O69">
            <v>3.89</v>
          </cell>
          <cell r="P69">
            <v>4.3</v>
          </cell>
          <cell r="Q69">
            <v>4.3899999999999997</v>
          </cell>
          <cell r="R69">
            <v>4.4800000000000004</v>
          </cell>
          <cell r="S69">
            <v>5.83</v>
          </cell>
          <cell r="T69">
            <v>5.95</v>
          </cell>
          <cell r="U69">
            <v>6.07</v>
          </cell>
          <cell r="V69">
            <v>3</v>
          </cell>
          <cell r="W69" t="str">
            <v>À parte</v>
          </cell>
          <cell r="X69">
            <v>0.05</v>
          </cell>
          <cell r="Y69">
            <v>2E-3</v>
          </cell>
          <cell r="Z69">
            <v>1E-3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3.32</v>
          </cell>
          <cell r="H70">
            <v>4.04</v>
          </cell>
          <cell r="I70">
            <v>4.13</v>
          </cell>
          <cell r="J70">
            <v>4.37</v>
          </cell>
          <cell r="K70">
            <v>4.46</v>
          </cell>
          <cell r="L70">
            <v>4.55</v>
          </cell>
          <cell r="M70">
            <v>4.9400000000000004</v>
          </cell>
          <cell r="N70">
            <v>5.05</v>
          </cell>
          <cell r="O70">
            <v>5.15</v>
          </cell>
          <cell r="P70">
            <v>5.65</v>
          </cell>
          <cell r="Q70">
            <v>5.77</v>
          </cell>
          <cell r="R70">
            <v>5.89</v>
          </cell>
          <cell r="S70">
            <v>7.61</v>
          </cell>
          <cell r="T70">
            <v>7.77</v>
          </cell>
          <cell r="U70">
            <v>7.93</v>
          </cell>
          <cell r="V70">
            <v>1</v>
          </cell>
          <cell r="W70" t="str">
            <v>À parte</v>
          </cell>
          <cell r="X70">
            <v>0.05</v>
          </cell>
          <cell r="Y70">
            <v>2E-3</v>
          </cell>
          <cell r="Z70">
            <v>1E-3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2.5299999999999998</v>
          </cell>
          <cell r="H71">
            <v>3.05</v>
          </cell>
          <cell r="I71">
            <v>3.1</v>
          </cell>
          <cell r="J71">
            <v>3.3</v>
          </cell>
          <cell r="K71">
            <v>3.37</v>
          </cell>
          <cell r="L71">
            <v>3.44</v>
          </cell>
          <cell r="M71">
            <v>3.73</v>
          </cell>
          <cell r="N71">
            <v>3.81</v>
          </cell>
          <cell r="O71">
            <v>3.89</v>
          </cell>
          <cell r="P71">
            <v>4.3</v>
          </cell>
          <cell r="Q71">
            <v>4.3899999999999997</v>
          </cell>
          <cell r="R71">
            <v>4.4800000000000004</v>
          </cell>
          <cell r="S71">
            <v>5.83</v>
          </cell>
          <cell r="T71">
            <v>5.95</v>
          </cell>
          <cell r="U71">
            <v>6.07</v>
          </cell>
          <cell r="V71">
            <v>3</v>
          </cell>
          <cell r="W71" t="str">
            <v>À parte</v>
          </cell>
          <cell r="X71">
            <v>0.05</v>
          </cell>
          <cell r="Y71">
            <v>2E-3</v>
          </cell>
          <cell r="Z71">
            <v>1E-3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2.58</v>
          </cell>
          <cell r="H72">
            <v>3.12</v>
          </cell>
          <cell r="I72">
            <v>3.17</v>
          </cell>
          <cell r="J72">
            <v>3.38</v>
          </cell>
          <cell r="K72">
            <v>3.45</v>
          </cell>
          <cell r="L72">
            <v>3.52</v>
          </cell>
          <cell r="M72">
            <v>3.82</v>
          </cell>
          <cell r="N72">
            <v>3.9</v>
          </cell>
          <cell r="O72">
            <v>3.98</v>
          </cell>
          <cell r="P72">
            <v>4.3899999999999997</v>
          </cell>
          <cell r="Q72">
            <v>4.4800000000000004</v>
          </cell>
          <cell r="R72">
            <v>4.57</v>
          </cell>
          <cell r="S72">
            <v>5.95</v>
          </cell>
          <cell r="T72">
            <v>6.08</v>
          </cell>
          <cell r="U72">
            <v>6.2</v>
          </cell>
          <cell r="V72">
            <v>2</v>
          </cell>
          <cell r="W72" t="str">
            <v>À parte</v>
          </cell>
          <cell r="X72">
            <v>0.05</v>
          </cell>
          <cell r="Y72">
            <v>2E-3</v>
          </cell>
          <cell r="Z72">
            <v>1E-3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4.41</v>
          </cell>
          <cell r="H73">
            <v>5.41</v>
          </cell>
          <cell r="I73">
            <v>5.55</v>
          </cell>
          <cell r="J73">
            <v>5.86</v>
          </cell>
          <cell r="K73">
            <v>5.98</v>
          </cell>
          <cell r="L73">
            <v>6.1</v>
          </cell>
          <cell r="M73">
            <v>6.61</v>
          </cell>
          <cell r="N73">
            <v>6.75</v>
          </cell>
          <cell r="O73">
            <v>6.89</v>
          </cell>
          <cell r="P73">
            <v>7.53</v>
          </cell>
          <cell r="Q73">
            <v>7.68</v>
          </cell>
          <cell r="R73">
            <v>7.84</v>
          </cell>
          <cell r="S73">
            <v>10.09</v>
          </cell>
          <cell r="T73">
            <v>10.3</v>
          </cell>
          <cell r="U73">
            <v>10.51</v>
          </cell>
          <cell r="V73">
            <v>1</v>
          </cell>
          <cell r="W73" t="str">
            <v>À parte</v>
          </cell>
          <cell r="X73">
            <v>0.05</v>
          </cell>
          <cell r="Y73">
            <v>2E-3</v>
          </cell>
          <cell r="Z73">
            <v>1E-3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2.59</v>
          </cell>
          <cell r="H74">
            <v>3.12</v>
          </cell>
          <cell r="I74">
            <v>3.18</v>
          </cell>
          <cell r="J74">
            <v>3.38</v>
          </cell>
          <cell r="K74">
            <v>3.45</v>
          </cell>
          <cell r="L74">
            <v>3.52</v>
          </cell>
          <cell r="M74">
            <v>3.83</v>
          </cell>
          <cell r="N74">
            <v>3.91</v>
          </cell>
          <cell r="O74">
            <v>3.99</v>
          </cell>
          <cell r="P74">
            <v>4.4000000000000004</v>
          </cell>
          <cell r="Q74">
            <v>4.49</v>
          </cell>
          <cell r="R74">
            <v>4.58</v>
          </cell>
          <cell r="S74">
            <v>5.96</v>
          </cell>
          <cell r="T74">
            <v>6.09</v>
          </cell>
          <cell r="U74">
            <v>6.21</v>
          </cell>
          <cell r="V74">
            <v>2</v>
          </cell>
          <cell r="W74" t="str">
            <v>À parte</v>
          </cell>
          <cell r="X74">
            <v>0.05</v>
          </cell>
          <cell r="Y74">
            <v>2E-3</v>
          </cell>
          <cell r="Z74">
            <v>1E-3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2.54</v>
          </cell>
          <cell r="H75">
            <v>3.06</v>
          </cell>
          <cell r="I75">
            <v>3.11</v>
          </cell>
          <cell r="J75">
            <v>3.31</v>
          </cell>
          <cell r="K75">
            <v>3.38</v>
          </cell>
          <cell r="L75">
            <v>3.45</v>
          </cell>
          <cell r="M75">
            <v>3.74</v>
          </cell>
          <cell r="N75">
            <v>3.82</v>
          </cell>
          <cell r="O75">
            <v>3.9</v>
          </cell>
          <cell r="P75">
            <v>4.3099999999999996</v>
          </cell>
          <cell r="Q75">
            <v>4.4000000000000004</v>
          </cell>
          <cell r="R75">
            <v>4.49</v>
          </cell>
          <cell r="S75">
            <v>5.85</v>
          </cell>
          <cell r="T75">
            <v>5.97</v>
          </cell>
          <cell r="U75">
            <v>6.09</v>
          </cell>
          <cell r="V75">
            <v>3</v>
          </cell>
          <cell r="W75" t="str">
            <v>À parte</v>
          </cell>
          <cell r="X75">
            <v>0.05</v>
          </cell>
          <cell r="Y75">
            <v>2E-3</v>
          </cell>
          <cell r="Z75">
            <v>1E-3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4.29</v>
          </cell>
          <cell r="H76">
            <v>5.25</v>
          </cell>
          <cell r="I76">
            <v>5.38</v>
          </cell>
          <cell r="J76">
            <v>5.68</v>
          </cell>
          <cell r="K76">
            <v>5.8</v>
          </cell>
          <cell r="L76">
            <v>5.92</v>
          </cell>
          <cell r="M76">
            <v>6.42</v>
          </cell>
          <cell r="N76">
            <v>6.56</v>
          </cell>
          <cell r="O76">
            <v>6.69</v>
          </cell>
          <cell r="P76">
            <v>7.31</v>
          </cell>
          <cell r="Q76">
            <v>7.46</v>
          </cell>
          <cell r="R76">
            <v>7.61</v>
          </cell>
          <cell r="S76">
            <v>9.8000000000000007</v>
          </cell>
          <cell r="T76">
            <v>10.01</v>
          </cell>
          <cell r="U76">
            <v>10.210000000000001</v>
          </cell>
          <cell r="V76">
            <v>1</v>
          </cell>
          <cell r="W76" t="str">
            <v>À parte</v>
          </cell>
          <cell r="X76">
            <v>0.05</v>
          </cell>
          <cell r="Y76">
            <v>2E-3</v>
          </cell>
          <cell r="Z76">
            <v>1E-3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3.16</v>
          </cell>
          <cell r="H77">
            <v>3.83</v>
          </cell>
          <cell r="I77">
            <v>3.91</v>
          </cell>
          <cell r="J77">
            <v>4.1500000000000004</v>
          </cell>
          <cell r="K77">
            <v>4.2300000000000004</v>
          </cell>
          <cell r="L77">
            <v>4.32</v>
          </cell>
          <cell r="M77">
            <v>4.6900000000000004</v>
          </cell>
          <cell r="N77">
            <v>4.79</v>
          </cell>
          <cell r="O77">
            <v>4.8899999999999997</v>
          </cell>
          <cell r="P77">
            <v>5.38</v>
          </cell>
          <cell r="Q77">
            <v>5.49</v>
          </cell>
          <cell r="R77">
            <v>5.6</v>
          </cell>
          <cell r="S77">
            <v>7.25</v>
          </cell>
          <cell r="T77">
            <v>7.4</v>
          </cell>
          <cell r="U77">
            <v>7.55</v>
          </cell>
          <cell r="V77">
            <v>1</v>
          </cell>
          <cell r="W77" t="str">
            <v>À parte</v>
          </cell>
          <cell r="X77">
            <v>0.05</v>
          </cell>
          <cell r="Y77">
            <v>2E-3</v>
          </cell>
          <cell r="Z77">
            <v>1E-3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2.6</v>
          </cell>
          <cell r="H78">
            <v>3.14</v>
          </cell>
          <cell r="I78">
            <v>3.2</v>
          </cell>
          <cell r="J78">
            <v>3.4</v>
          </cell>
          <cell r="K78">
            <v>3.47</v>
          </cell>
          <cell r="L78">
            <v>3.54</v>
          </cell>
          <cell r="M78">
            <v>3.85</v>
          </cell>
          <cell r="N78">
            <v>3.93</v>
          </cell>
          <cell r="O78">
            <v>4.01</v>
          </cell>
          <cell r="P78">
            <v>4.43</v>
          </cell>
          <cell r="Q78">
            <v>4.5199999999999996</v>
          </cell>
          <cell r="R78">
            <v>4.6100000000000003</v>
          </cell>
          <cell r="S78">
            <v>6</v>
          </cell>
          <cell r="T78">
            <v>6.13</v>
          </cell>
          <cell r="U78">
            <v>6.25</v>
          </cell>
          <cell r="V78">
            <v>2</v>
          </cell>
          <cell r="W78" t="str">
            <v>À parte</v>
          </cell>
          <cell r="X78">
            <v>0.05</v>
          </cell>
          <cell r="Y78">
            <v>2E-3</v>
          </cell>
          <cell r="Z78">
            <v>1E-3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2.74</v>
          </cell>
          <cell r="H79">
            <v>3.31</v>
          </cell>
          <cell r="I79">
            <v>3.37</v>
          </cell>
          <cell r="J79">
            <v>3.58</v>
          </cell>
          <cell r="K79">
            <v>3.66</v>
          </cell>
          <cell r="L79">
            <v>3.73</v>
          </cell>
          <cell r="M79">
            <v>4.05</v>
          </cell>
          <cell r="N79">
            <v>4.1399999999999997</v>
          </cell>
          <cell r="O79">
            <v>4.22</v>
          </cell>
          <cell r="P79">
            <v>4.66</v>
          </cell>
          <cell r="Q79">
            <v>4.75</v>
          </cell>
          <cell r="R79">
            <v>4.8499999999999996</v>
          </cell>
          <cell r="S79">
            <v>6.3</v>
          </cell>
          <cell r="T79">
            <v>6.43</v>
          </cell>
          <cell r="U79">
            <v>6.56</v>
          </cell>
          <cell r="V79">
            <v>2</v>
          </cell>
          <cell r="W79" t="str">
            <v>À parte</v>
          </cell>
          <cell r="X79">
            <v>0.05</v>
          </cell>
          <cell r="Y79">
            <v>2E-3</v>
          </cell>
          <cell r="Z79">
            <v>1E-3</v>
          </cell>
        </row>
      </sheetData>
      <sheetData sheetId="21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 t="str">
            <v>N/A</v>
          </cell>
          <cell r="W4" t="str">
            <v>N/A</v>
          </cell>
          <cell r="X4" t="str">
            <v>%</v>
          </cell>
          <cell r="Y4" t="str">
            <v>%</v>
          </cell>
          <cell r="Z4" t="str">
            <v>%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 t="str">
            <v>N/A</v>
          </cell>
          <cell r="W5" t="str">
            <v>N/A</v>
          </cell>
          <cell r="X5" t="str">
            <v>%</v>
          </cell>
          <cell r="Y5" t="str">
            <v>%</v>
          </cell>
          <cell r="Z5" t="str">
            <v>%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 t="str">
            <v>N/A</v>
          </cell>
          <cell r="W6" t="str">
            <v>N/A</v>
          </cell>
          <cell r="X6" t="str">
            <v>%</v>
          </cell>
          <cell r="Y6" t="str">
            <v>%</v>
          </cell>
          <cell r="Z6" t="str">
            <v>%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1.4</v>
          </cell>
          <cell r="H7">
            <v>1.8</v>
          </cell>
          <cell r="I7">
            <v>0</v>
          </cell>
          <cell r="J7">
            <v>3</v>
          </cell>
          <cell r="K7">
            <v>3.5</v>
          </cell>
          <cell r="L7">
            <v>4</v>
          </cell>
          <cell r="M7">
            <v>3</v>
          </cell>
          <cell r="N7">
            <v>3</v>
          </cell>
          <cell r="O7">
            <v>0</v>
          </cell>
          <cell r="P7">
            <v>3.6</v>
          </cell>
          <cell r="Q7">
            <v>3.6</v>
          </cell>
          <cell r="R7">
            <v>0</v>
          </cell>
          <cell r="S7">
            <v>4.7</v>
          </cell>
          <cell r="T7">
            <v>4.7</v>
          </cell>
          <cell r="U7">
            <v>0</v>
          </cell>
          <cell r="V7" t="str">
            <v>N/A</v>
          </cell>
          <cell r="W7" t="str">
            <v>N/A</v>
          </cell>
          <cell r="X7">
            <v>0.8</v>
          </cell>
          <cell r="Y7">
            <v>2E-3</v>
          </cell>
          <cell r="Z7">
            <v>0.01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 t="str">
            <v>N/A</v>
          </cell>
          <cell r="W8" t="str">
            <v>N/A</v>
          </cell>
          <cell r="X8" t="str">
            <v>%</v>
          </cell>
          <cell r="Y8" t="str">
            <v>%</v>
          </cell>
          <cell r="Z8" t="str">
            <v>%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 t="str">
            <v>N/A</v>
          </cell>
          <cell r="W9" t="str">
            <v>N/A</v>
          </cell>
          <cell r="X9" t="str">
            <v>%</v>
          </cell>
          <cell r="Y9" t="str">
            <v>%</v>
          </cell>
          <cell r="Z9" t="str">
            <v>%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 t="str">
            <v>N/A</v>
          </cell>
          <cell r="W10" t="str">
            <v>N/A</v>
          </cell>
          <cell r="X10" t="str">
            <v>%</v>
          </cell>
          <cell r="Y10" t="str">
            <v>%</v>
          </cell>
          <cell r="Z10" t="str">
            <v>%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 t="str">
            <v>N/A</v>
          </cell>
          <cell r="W11" t="str">
            <v>N/A</v>
          </cell>
          <cell r="X11" t="str">
            <v>%</v>
          </cell>
          <cell r="Y11" t="str">
            <v>%</v>
          </cell>
          <cell r="Z11" t="str">
            <v>%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 t="str">
            <v>N/A</v>
          </cell>
          <cell r="W12" t="str">
            <v>N/A</v>
          </cell>
          <cell r="X12" t="str">
            <v>%</v>
          </cell>
          <cell r="Y12" t="str">
            <v>%</v>
          </cell>
          <cell r="Z12" t="str">
            <v>%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1.4</v>
          </cell>
          <cell r="H13">
            <v>1.8</v>
          </cell>
          <cell r="I13">
            <v>0</v>
          </cell>
          <cell r="J13">
            <v>3</v>
          </cell>
          <cell r="K13">
            <v>3.5</v>
          </cell>
          <cell r="L13">
            <v>4</v>
          </cell>
          <cell r="M13">
            <v>3</v>
          </cell>
          <cell r="N13">
            <v>3</v>
          </cell>
          <cell r="O13">
            <v>0</v>
          </cell>
          <cell r="P13">
            <v>3.6</v>
          </cell>
          <cell r="Q13">
            <v>3.6</v>
          </cell>
          <cell r="R13">
            <v>0</v>
          </cell>
          <cell r="S13">
            <v>4.7</v>
          </cell>
          <cell r="T13">
            <v>4.7</v>
          </cell>
          <cell r="U13">
            <v>0</v>
          </cell>
          <cell r="V13" t="str">
            <v>N/A</v>
          </cell>
          <cell r="W13" t="str">
            <v>N/A</v>
          </cell>
          <cell r="X13">
            <v>0.8</v>
          </cell>
          <cell r="Y13">
            <v>3.0000000000000001E-3</v>
          </cell>
          <cell r="Z13">
            <v>0.01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 t="str">
            <v>N/A</v>
          </cell>
          <cell r="W14" t="str">
            <v>N/A</v>
          </cell>
          <cell r="X14" t="str">
            <v>%</v>
          </cell>
          <cell r="Y14" t="str">
            <v>%</v>
          </cell>
          <cell r="Z14" t="str">
            <v>%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 t="str">
            <v>N/A</v>
          </cell>
          <cell r="W15" t="str">
            <v>N/A</v>
          </cell>
          <cell r="X15" t="str">
            <v>%</v>
          </cell>
          <cell r="Y15" t="str">
            <v>%</v>
          </cell>
          <cell r="Z15" t="str">
            <v>%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 t="str">
            <v>N/A</v>
          </cell>
          <cell r="W16" t="str">
            <v>N/A</v>
          </cell>
          <cell r="X16" t="str">
            <v>%</v>
          </cell>
          <cell r="Y16" t="str">
            <v>%</v>
          </cell>
          <cell r="Z16" t="str">
            <v>%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 t="str">
            <v>N/A</v>
          </cell>
          <cell r="W17" t="str">
            <v>N/A</v>
          </cell>
          <cell r="X17" t="str">
            <v>%</v>
          </cell>
          <cell r="Y17" t="str">
            <v>%</v>
          </cell>
          <cell r="Z17" t="str">
            <v>%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 t="str">
            <v>N/A</v>
          </cell>
          <cell r="W18" t="str">
            <v>N/A</v>
          </cell>
          <cell r="X18" t="str">
            <v>%</v>
          </cell>
          <cell r="Y18" t="str">
            <v>%</v>
          </cell>
          <cell r="Z18" t="str">
            <v>%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4.5999999999999996</v>
          </cell>
          <cell r="H19">
            <v>5.8</v>
          </cell>
          <cell r="I19">
            <v>0</v>
          </cell>
          <cell r="J19">
            <v>13</v>
          </cell>
          <cell r="K19">
            <v>15</v>
          </cell>
          <cell r="L19">
            <v>18</v>
          </cell>
          <cell r="M19">
            <v>10.5</v>
          </cell>
          <cell r="N19">
            <v>10.5</v>
          </cell>
          <cell r="O19">
            <v>0</v>
          </cell>
          <cell r="P19">
            <v>16</v>
          </cell>
          <cell r="Q19">
            <v>16</v>
          </cell>
          <cell r="R19">
            <v>0</v>
          </cell>
          <cell r="S19">
            <v>23</v>
          </cell>
          <cell r="T19">
            <v>35</v>
          </cell>
          <cell r="U19">
            <v>40</v>
          </cell>
          <cell r="V19" t="str">
            <v>N/A</v>
          </cell>
          <cell r="W19" t="str">
            <v>N/A</v>
          </cell>
          <cell r="X19">
            <v>0.8</v>
          </cell>
          <cell r="Y19">
            <v>3.0000000000000001E-3</v>
          </cell>
          <cell r="Z19">
            <v>0.01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 t="str">
            <v>N/A</v>
          </cell>
          <cell r="W20" t="str">
            <v>N/A</v>
          </cell>
          <cell r="X20" t="str">
            <v>%</v>
          </cell>
          <cell r="Y20" t="str">
            <v>%</v>
          </cell>
          <cell r="Z20" t="str">
            <v>%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1.4</v>
          </cell>
          <cell r="H21">
            <v>1.8</v>
          </cell>
          <cell r="I21">
            <v>0</v>
          </cell>
          <cell r="J21">
            <v>3</v>
          </cell>
          <cell r="K21">
            <v>3.5</v>
          </cell>
          <cell r="L21">
            <v>4</v>
          </cell>
          <cell r="M21">
            <v>3</v>
          </cell>
          <cell r="N21">
            <v>3</v>
          </cell>
          <cell r="O21">
            <v>0</v>
          </cell>
          <cell r="P21">
            <v>3.6</v>
          </cell>
          <cell r="Q21">
            <v>3.6</v>
          </cell>
          <cell r="R21">
            <v>0</v>
          </cell>
          <cell r="S21">
            <v>4.7</v>
          </cell>
          <cell r="T21">
            <v>4.7</v>
          </cell>
          <cell r="U21">
            <v>0</v>
          </cell>
          <cell r="V21" t="str">
            <v>N/A</v>
          </cell>
          <cell r="W21" t="str">
            <v>N/A</v>
          </cell>
          <cell r="X21">
            <v>0.8</v>
          </cell>
          <cell r="Y21">
            <v>3.0000000000000001E-3</v>
          </cell>
          <cell r="Z21">
            <v>0.01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 t="str">
            <v>N/A</v>
          </cell>
          <cell r="W23" t="str">
            <v>N/A</v>
          </cell>
          <cell r="X23" t="str">
            <v>N/A</v>
          </cell>
          <cell r="Y23" t="str">
            <v>%</v>
          </cell>
          <cell r="Z23" t="str">
            <v>%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 t="str">
            <v>N/A</v>
          </cell>
          <cell r="W24" t="str">
            <v>N/A</v>
          </cell>
          <cell r="X24" t="str">
            <v>N/A</v>
          </cell>
          <cell r="Y24" t="str">
            <v>%</v>
          </cell>
          <cell r="Z24" t="str">
            <v>%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8</v>
          </cell>
          <cell r="H25">
            <v>10</v>
          </cell>
          <cell r="I25">
            <v>12</v>
          </cell>
          <cell r="J25">
            <v>13</v>
          </cell>
          <cell r="K25">
            <v>15</v>
          </cell>
          <cell r="L25">
            <v>18</v>
          </cell>
          <cell r="M25">
            <v>15</v>
          </cell>
          <cell r="N25">
            <v>18</v>
          </cell>
          <cell r="O25">
            <v>20</v>
          </cell>
          <cell r="P25">
            <v>20</v>
          </cell>
          <cell r="Q25">
            <v>25</v>
          </cell>
          <cell r="R25">
            <v>30</v>
          </cell>
          <cell r="S25">
            <v>30</v>
          </cell>
          <cell r="T25">
            <v>35</v>
          </cell>
          <cell r="U25">
            <v>40</v>
          </cell>
          <cell r="V25" t="str">
            <v>N/A</v>
          </cell>
          <cell r="W25" t="str">
            <v>N/A</v>
          </cell>
          <cell r="X25" t="str">
            <v>N/A</v>
          </cell>
          <cell r="Y25">
            <v>3.0000000000000001E-3</v>
          </cell>
          <cell r="Z25">
            <v>0.01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 t="str">
            <v>N/A</v>
          </cell>
          <cell r="W26" t="str">
            <v>N/A</v>
          </cell>
          <cell r="X26" t="str">
            <v>N/A</v>
          </cell>
          <cell r="Y26" t="str">
            <v>%</v>
          </cell>
          <cell r="Z26" t="str">
            <v>%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 t="str">
            <v>%</v>
          </cell>
          <cell r="Y28" t="str">
            <v>%</v>
          </cell>
          <cell r="Z28" t="str">
            <v>%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 t="str">
            <v>%</v>
          </cell>
          <cell r="Y29" t="str">
            <v>%</v>
          </cell>
          <cell r="Z29" t="str">
            <v>%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1.4</v>
          </cell>
          <cell r="H30">
            <v>1.8</v>
          </cell>
          <cell r="I30">
            <v>0</v>
          </cell>
          <cell r="J30">
            <v>3</v>
          </cell>
          <cell r="K30">
            <v>3.5</v>
          </cell>
          <cell r="L30">
            <v>4</v>
          </cell>
          <cell r="M30">
            <v>3</v>
          </cell>
          <cell r="N30">
            <v>3</v>
          </cell>
          <cell r="O30">
            <v>0</v>
          </cell>
          <cell r="P30">
            <v>3.6</v>
          </cell>
          <cell r="Q30">
            <v>3.6</v>
          </cell>
          <cell r="R30">
            <v>0</v>
          </cell>
          <cell r="S30">
            <v>4.7</v>
          </cell>
          <cell r="T30">
            <v>4.7</v>
          </cell>
          <cell r="U30">
            <v>0</v>
          </cell>
          <cell r="V30">
            <v>3</v>
          </cell>
          <cell r="W30">
            <v>0</v>
          </cell>
          <cell r="X30">
            <v>0.8</v>
          </cell>
          <cell r="Y30">
            <v>3.0000000000000001E-3</v>
          </cell>
          <cell r="Z30">
            <v>0.01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 t="str">
            <v>%</v>
          </cell>
          <cell r="Y31" t="str">
            <v>%</v>
          </cell>
          <cell r="Z31" t="str">
            <v>%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 t="str">
            <v>%</v>
          </cell>
          <cell r="Y32" t="str">
            <v>%</v>
          </cell>
          <cell r="Z32" t="str">
            <v>%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 t="str">
            <v>%</v>
          </cell>
          <cell r="Y33" t="str">
            <v>%</v>
          </cell>
          <cell r="Z33" t="str">
            <v>%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1.4</v>
          </cell>
          <cell r="H34">
            <v>1.8</v>
          </cell>
          <cell r="I34">
            <v>0</v>
          </cell>
          <cell r="J34">
            <v>3</v>
          </cell>
          <cell r="K34">
            <v>3.5</v>
          </cell>
          <cell r="L34">
            <v>4</v>
          </cell>
          <cell r="M34">
            <v>3</v>
          </cell>
          <cell r="N34">
            <v>3</v>
          </cell>
          <cell r="O34">
            <v>0</v>
          </cell>
          <cell r="P34">
            <v>3.6</v>
          </cell>
          <cell r="Q34">
            <v>3.6</v>
          </cell>
          <cell r="R34">
            <v>0</v>
          </cell>
          <cell r="S34">
            <v>4.7</v>
          </cell>
          <cell r="T34">
            <v>4.7</v>
          </cell>
          <cell r="U34">
            <v>0</v>
          </cell>
          <cell r="V34">
            <v>3</v>
          </cell>
          <cell r="W34">
            <v>0</v>
          </cell>
          <cell r="X34">
            <v>0.8</v>
          </cell>
          <cell r="Y34">
            <v>3.0000000000000001E-3</v>
          </cell>
          <cell r="Z34">
            <v>0.01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 t="str">
            <v>%</v>
          </cell>
          <cell r="Y35" t="str">
            <v>%</v>
          </cell>
          <cell r="Z35" t="str">
            <v>%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 t="str">
            <v>%</v>
          </cell>
          <cell r="Y36" t="str">
            <v>%</v>
          </cell>
          <cell r="Z36" t="str">
            <v>%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 t="str">
            <v>%</v>
          </cell>
          <cell r="Y37" t="str">
            <v>%</v>
          </cell>
          <cell r="Z37" t="str">
            <v>%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1.4</v>
          </cell>
          <cell r="H38">
            <v>1.8</v>
          </cell>
          <cell r="I38">
            <v>0</v>
          </cell>
          <cell r="J38">
            <v>3</v>
          </cell>
          <cell r="K38">
            <v>3.5</v>
          </cell>
          <cell r="L38">
            <v>4</v>
          </cell>
          <cell r="M38">
            <v>3</v>
          </cell>
          <cell r="N38">
            <v>3</v>
          </cell>
          <cell r="O38">
            <v>0</v>
          </cell>
          <cell r="P38">
            <v>3.6</v>
          </cell>
          <cell r="Q38">
            <v>3.6</v>
          </cell>
          <cell r="R38">
            <v>0</v>
          </cell>
          <cell r="S38">
            <v>4.7</v>
          </cell>
          <cell r="T38">
            <v>4.7</v>
          </cell>
          <cell r="U38">
            <v>0</v>
          </cell>
          <cell r="V38">
            <v>2</v>
          </cell>
          <cell r="W38">
            <v>0</v>
          </cell>
          <cell r="X38">
            <v>0.8</v>
          </cell>
          <cell r="Y38">
            <v>3.0000000000000001E-3</v>
          </cell>
          <cell r="Z38">
            <v>0.01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 t="str">
            <v>%</v>
          </cell>
          <cell r="Y39" t="str">
            <v>%</v>
          </cell>
          <cell r="Z39" t="str">
            <v>%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 t="str">
            <v>%</v>
          </cell>
          <cell r="Y40" t="str">
            <v>%</v>
          </cell>
          <cell r="Z40" t="str">
            <v>%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 t="str">
            <v>%</v>
          </cell>
          <cell r="Y41" t="str">
            <v>%</v>
          </cell>
          <cell r="Z41" t="str">
            <v>%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1.4</v>
          </cell>
          <cell r="H42">
            <v>1.8</v>
          </cell>
          <cell r="I42">
            <v>0</v>
          </cell>
          <cell r="J42">
            <v>3</v>
          </cell>
          <cell r="K42">
            <v>3.5</v>
          </cell>
          <cell r="L42">
            <v>4</v>
          </cell>
          <cell r="M42">
            <v>3</v>
          </cell>
          <cell r="N42">
            <v>3</v>
          </cell>
          <cell r="O42">
            <v>0</v>
          </cell>
          <cell r="P42">
            <v>3.6</v>
          </cell>
          <cell r="Q42">
            <v>3.6</v>
          </cell>
          <cell r="R42">
            <v>0</v>
          </cell>
          <cell r="S42">
            <v>4.7</v>
          </cell>
          <cell r="T42">
            <v>4.7</v>
          </cell>
          <cell r="U42">
            <v>0</v>
          </cell>
          <cell r="V42">
            <v>2</v>
          </cell>
          <cell r="W42">
            <v>0</v>
          </cell>
          <cell r="X42">
            <v>0.8</v>
          </cell>
          <cell r="Y42">
            <v>3.0000000000000001E-3</v>
          </cell>
          <cell r="Z42">
            <v>0.01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 t="str">
            <v>%</v>
          </cell>
          <cell r="Y43" t="str">
            <v>%</v>
          </cell>
          <cell r="Z43" t="str">
            <v>%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 t="str">
            <v>%</v>
          </cell>
          <cell r="Y44" t="str">
            <v>%</v>
          </cell>
          <cell r="Z44" t="str">
            <v>%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 t="str">
            <v>%</v>
          </cell>
          <cell r="Y45" t="str">
            <v>%</v>
          </cell>
          <cell r="Z45" t="str">
            <v>%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1.4</v>
          </cell>
          <cell r="H46">
            <v>1.8</v>
          </cell>
          <cell r="I46">
            <v>0</v>
          </cell>
          <cell r="J46">
            <v>3</v>
          </cell>
          <cell r="K46">
            <v>3.5</v>
          </cell>
          <cell r="L46">
            <v>4</v>
          </cell>
          <cell r="M46">
            <v>3</v>
          </cell>
          <cell r="N46">
            <v>3</v>
          </cell>
          <cell r="O46">
            <v>0</v>
          </cell>
          <cell r="P46">
            <v>3.6</v>
          </cell>
          <cell r="Q46">
            <v>3.6</v>
          </cell>
          <cell r="R46">
            <v>0</v>
          </cell>
          <cell r="S46">
            <v>4.7</v>
          </cell>
          <cell r="T46">
            <v>4.7</v>
          </cell>
          <cell r="U46">
            <v>0</v>
          </cell>
          <cell r="V46">
            <v>1</v>
          </cell>
          <cell r="W46">
            <v>0</v>
          </cell>
          <cell r="X46">
            <v>0.8</v>
          </cell>
          <cell r="Y46">
            <v>3.0000000000000001E-3</v>
          </cell>
          <cell r="Z46">
            <v>0.01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 t="str">
            <v>%</v>
          </cell>
          <cell r="Y47" t="str">
            <v>%</v>
          </cell>
          <cell r="Z47" t="str">
            <v>%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 t="str">
            <v>%</v>
          </cell>
          <cell r="Y48" t="str">
            <v>%</v>
          </cell>
          <cell r="Z48" t="str">
            <v>%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1.4</v>
          </cell>
          <cell r="H49">
            <v>1.8</v>
          </cell>
          <cell r="I49">
            <v>0</v>
          </cell>
          <cell r="J49">
            <v>3</v>
          </cell>
          <cell r="K49">
            <v>3.5</v>
          </cell>
          <cell r="L49">
            <v>4</v>
          </cell>
          <cell r="M49">
            <v>3</v>
          </cell>
          <cell r="N49">
            <v>3</v>
          </cell>
          <cell r="O49">
            <v>0</v>
          </cell>
          <cell r="P49">
            <v>3.6</v>
          </cell>
          <cell r="Q49">
            <v>3.6</v>
          </cell>
          <cell r="R49">
            <v>0</v>
          </cell>
          <cell r="S49">
            <v>4.7</v>
          </cell>
          <cell r="T49">
            <v>4.7</v>
          </cell>
          <cell r="U49">
            <v>0</v>
          </cell>
          <cell r="V49">
            <v>3</v>
          </cell>
          <cell r="W49">
            <v>0</v>
          </cell>
          <cell r="X49">
            <v>0.8</v>
          </cell>
          <cell r="Y49">
            <v>3.0000000000000001E-3</v>
          </cell>
          <cell r="Z49">
            <v>0.01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 t="str">
            <v>%</v>
          </cell>
          <cell r="Y50" t="str">
            <v>%</v>
          </cell>
          <cell r="Z50" t="str">
            <v>%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 t="str">
            <v>%</v>
          </cell>
          <cell r="Y51" t="str">
            <v>%</v>
          </cell>
          <cell r="Z51" t="str">
            <v>%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1.4</v>
          </cell>
          <cell r="H52">
            <v>1.8</v>
          </cell>
          <cell r="I52">
            <v>0</v>
          </cell>
          <cell r="J52">
            <v>3</v>
          </cell>
          <cell r="K52">
            <v>3.5</v>
          </cell>
          <cell r="L52">
            <v>4</v>
          </cell>
          <cell r="M52">
            <v>3</v>
          </cell>
          <cell r="N52">
            <v>3</v>
          </cell>
          <cell r="O52">
            <v>0</v>
          </cell>
          <cell r="P52">
            <v>3.6</v>
          </cell>
          <cell r="Q52">
            <v>3.6</v>
          </cell>
          <cell r="R52">
            <v>0</v>
          </cell>
          <cell r="S52">
            <v>4.7</v>
          </cell>
          <cell r="T52">
            <v>4.7</v>
          </cell>
          <cell r="U52">
            <v>0</v>
          </cell>
          <cell r="V52">
            <v>2</v>
          </cell>
          <cell r="W52">
            <v>0</v>
          </cell>
          <cell r="X52">
            <v>0.8</v>
          </cell>
          <cell r="Y52">
            <v>3.0000000000000001E-3</v>
          </cell>
          <cell r="Z52">
            <v>0.01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 t="str">
            <v>%</v>
          </cell>
          <cell r="Y53" t="str">
            <v>%</v>
          </cell>
          <cell r="Z53" t="str">
            <v>%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 t="str">
            <v>%</v>
          </cell>
          <cell r="Y54" t="str">
            <v>%</v>
          </cell>
          <cell r="Z54" t="str">
            <v>%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 t="str">
            <v>%</v>
          </cell>
          <cell r="Y55" t="str">
            <v>%</v>
          </cell>
          <cell r="Z55" t="str">
            <v>%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 t="str">
            <v>%</v>
          </cell>
          <cell r="Y56" t="str">
            <v>%</v>
          </cell>
          <cell r="Z56" t="str">
            <v>%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 t="str">
            <v>%</v>
          </cell>
          <cell r="Y57" t="str">
            <v>%</v>
          </cell>
          <cell r="Z57" t="str">
            <v>%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 t="str">
            <v>%</v>
          </cell>
          <cell r="Y58" t="str">
            <v>%</v>
          </cell>
          <cell r="Z58" t="str">
            <v>%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1.4</v>
          </cell>
          <cell r="H59">
            <v>1.8</v>
          </cell>
          <cell r="I59">
            <v>0</v>
          </cell>
          <cell r="J59">
            <v>3</v>
          </cell>
          <cell r="K59">
            <v>3.5</v>
          </cell>
          <cell r="L59">
            <v>4</v>
          </cell>
          <cell r="M59">
            <v>3</v>
          </cell>
          <cell r="N59">
            <v>3</v>
          </cell>
          <cell r="O59">
            <v>0</v>
          </cell>
          <cell r="P59">
            <v>3.6</v>
          </cell>
          <cell r="Q59">
            <v>3.6</v>
          </cell>
          <cell r="R59">
            <v>0</v>
          </cell>
          <cell r="S59">
            <v>4.7</v>
          </cell>
          <cell r="T59">
            <v>4.7</v>
          </cell>
          <cell r="U59">
            <v>0</v>
          </cell>
          <cell r="V59">
            <v>2</v>
          </cell>
          <cell r="W59">
            <v>0</v>
          </cell>
          <cell r="X59">
            <v>0.8</v>
          </cell>
          <cell r="Y59">
            <v>3.0000000000000001E-3</v>
          </cell>
          <cell r="Z59">
            <v>0.01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 t="str">
            <v>%</v>
          </cell>
          <cell r="Y60" t="str">
            <v>%</v>
          </cell>
          <cell r="Z60" t="str">
            <v>%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 t="str">
            <v>%</v>
          </cell>
          <cell r="Y61" t="str">
            <v>%</v>
          </cell>
          <cell r="Z61" t="str">
            <v>%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 t="str">
            <v>%</v>
          </cell>
          <cell r="Y62" t="str">
            <v>%</v>
          </cell>
          <cell r="Z62" t="str">
            <v>%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1.4</v>
          </cell>
          <cell r="H63">
            <v>1.8</v>
          </cell>
          <cell r="I63">
            <v>0</v>
          </cell>
          <cell r="J63">
            <v>3</v>
          </cell>
          <cell r="K63">
            <v>3.5</v>
          </cell>
          <cell r="L63">
            <v>4</v>
          </cell>
          <cell r="M63">
            <v>3</v>
          </cell>
          <cell r="N63">
            <v>3</v>
          </cell>
          <cell r="O63">
            <v>0</v>
          </cell>
          <cell r="P63">
            <v>3.6</v>
          </cell>
          <cell r="Q63">
            <v>3.6</v>
          </cell>
          <cell r="R63">
            <v>0</v>
          </cell>
          <cell r="S63">
            <v>4.7</v>
          </cell>
          <cell r="T63">
            <v>4.7</v>
          </cell>
          <cell r="U63">
            <v>0</v>
          </cell>
          <cell r="V63">
            <v>3</v>
          </cell>
          <cell r="W63">
            <v>0</v>
          </cell>
          <cell r="X63">
            <v>0.8</v>
          </cell>
          <cell r="Y63">
            <v>3.0000000000000001E-3</v>
          </cell>
          <cell r="Z63">
            <v>0.01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 t="str">
            <v>%</v>
          </cell>
          <cell r="Y64" t="str">
            <v>%</v>
          </cell>
          <cell r="Z64" t="str">
            <v>%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 t="str">
            <v>%</v>
          </cell>
          <cell r="Y65" t="str">
            <v>%</v>
          </cell>
          <cell r="Z65" t="str">
            <v>%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 t="str">
            <v>%</v>
          </cell>
          <cell r="Y66" t="str">
            <v>%</v>
          </cell>
          <cell r="Z66" t="str">
            <v>%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1.4</v>
          </cell>
          <cell r="H67">
            <v>1.8</v>
          </cell>
          <cell r="I67">
            <v>0</v>
          </cell>
          <cell r="J67">
            <v>3</v>
          </cell>
          <cell r="K67">
            <v>3.5</v>
          </cell>
          <cell r="L67">
            <v>4</v>
          </cell>
          <cell r="M67">
            <v>3</v>
          </cell>
          <cell r="N67">
            <v>3</v>
          </cell>
          <cell r="O67">
            <v>0</v>
          </cell>
          <cell r="P67">
            <v>3.6</v>
          </cell>
          <cell r="Q67">
            <v>3.6</v>
          </cell>
          <cell r="R67">
            <v>0</v>
          </cell>
          <cell r="S67">
            <v>4.7</v>
          </cell>
          <cell r="T67">
            <v>4.7</v>
          </cell>
          <cell r="U67">
            <v>0</v>
          </cell>
          <cell r="V67">
            <v>3</v>
          </cell>
          <cell r="W67">
            <v>0</v>
          </cell>
          <cell r="X67">
            <v>0.8</v>
          </cell>
          <cell r="Y67">
            <v>3.0000000000000001E-3</v>
          </cell>
          <cell r="Z67">
            <v>0.01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 t="str">
            <v>%</v>
          </cell>
          <cell r="Y68" t="str">
            <v>%</v>
          </cell>
          <cell r="Z68" t="str">
            <v>%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 t="str">
            <v>%</v>
          </cell>
          <cell r="Y69" t="str">
            <v>%</v>
          </cell>
          <cell r="Z69" t="str">
            <v>%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str">
            <v>%</v>
          </cell>
          <cell r="Y70" t="str">
            <v>%</v>
          </cell>
          <cell r="Z70" t="str">
            <v>%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1.4</v>
          </cell>
          <cell r="H71">
            <v>1.8</v>
          </cell>
          <cell r="I71">
            <v>0</v>
          </cell>
          <cell r="J71">
            <v>3</v>
          </cell>
          <cell r="K71">
            <v>3.5</v>
          </cell>
          <cell r="L71">
            <v>4</v>
          </cell>
          <cell r="M71">
            <v>3</v>
          </cell>
          <cell r="N71">
            <v>3</v>
          </cell>
          <cell r="O71">
            <v>0</v>
          </cell>
          <cell r="P71">
            <v>3.6</v>
          </cell>
          <cell r="Q71">
            <v>3.6</v>
          </cell>
          <cell r="R71">
            <v>0</v>
          </cell>
          <cell r="S71">
            <v>4.7</v>
          </cell>
          <cell r="T71">
            <v>4.7</v>
          </cell>
          <cell r="U71">
            <v>0</v>
          </cell>
          <cell r="V71">
            <v>2</v>
          </cell>
          <cell r="W71">
            <v>0</v>
          </cell>
          <cell r="X71">
            <v>0.8</v>
          </cell>
          <cell r="Y71">
            <v>3.0000000000000001E-3</v>
          </cell>
          <cell r="Z71">
            <v>0.01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 t="str">
            <v>%</v>
          </cell>
          <cell r="Y72" t="str">
            <v>%</v>
          </cell>
          <cell r="Z72" t="str">
            <v>%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 t="str">
            <v>%</v>
          </cell>
          <cell r="Y73" t="str">
            <v>%</v>
          </cell>
          <cell r="Z73" t="str">
            <v>%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 t="str">
            <v>%</v>
          </cell>
          <cell r="Y74" t="str">
            <v>%</v>
          </cell>
          <cell r="Z74" t="str">
            <v>%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1.4</v>
          </cell>
          <cell r="H75">
            <v>1.8</v>
          </cell>
          <cell r="I75">
            <v>0</v>
          </cell>
          <cell r="J75">
            <v>3</v>
          </cell>
          <cell r="K75">
            <v>3.5</v>
          </cell>
          <cell r="L75">
            <v>4</v>
          </cell>
          <cell r="M75">
            <v>3</v>
          </cell>
          <cell r="N75">
            <v>3</v>
          </cell>
          <cell r="O75">
            <v>0</v>
          </cell>
          <cell r="P75">
            <v>3.6</v>
          </cell>
          <cell r="Q75">
            <v>3.6</v>
          </cell>
          <cell r="R75">
            <v>0</v>
          </cell>
          <cell r="S75">
            <v>4.7</v>
          </cell>
          <cell r="T75">
            <v>4.7</v>
          </cell>
          <cell r="U75">
            <v>0</v>
          </cell>
          <cell r="V75">
            <v>2</v>
          </cell>
          <cell r="W75">
            <v>0</v>
          </cell>
          <cell r="X75">
            <v>0.8</v>
          </cell>
          <cell r="Y75">
            <v>3.0000000000000001E-3</v>
          </cell>
          <cell r="Z75">
            <v>0.01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 t="str">
            <v>%</v>
          </cell>
          <cell r="Y76" t="str">
            <v>%</v>
          </cell>
          <cell r="Z76" t="str">
            <v>%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 t="str">
            <v>%</v>
          </cell>
          <cell r="Y77" t="str">
            <v>%</v>
          </cell>
          <cell r="Z77" t="str">
            <v>%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 t="str">
            <v>%</v>
          </cell>
          <cell r="Y78" t="str">
            <v>%</v>
          </cell>
          <cell r="Z78" t="str">
            <v>%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 t="str">
            <v>%</v>
          </cell>
          <cell r="Y79" t="str">
            <v>%</v>
          </cell>
          <cell r="Z79" t="str">
            <v>%</v>
          </cell>
        </row>
      </sheetData>
      <sheetData sheetId="22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 t="str">
            <v>N/A</v>
          </cell>
          <cell r="W4" t="str">
            <v>N/A</v>
          </cell>
          <cell r="X4" t="str">
            <v>%</v>
          </cell>
          <cell r="Y4" t="str">
            <v>%</v>
          </cell>
          <cell r="Z4" t="str">
            <v>%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 t="str">
            <v>N/A</v>
          </cell>
          <cell r="W5" t="str">
            <v>N/A</v>
          </cell>
          <cell r="X5" t="str">
            <v>%</v>
          </cell>
          <cell r="Y5" t="str">
            <v>%</v>
          </cell>
          <cell r="Z5" t="str">
            <v>%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3.6</v>
          </cell>
          <cell r="Q6">
            <v>3.6</v>
          </cell>
          <cell r="R6">
            <v>3.6</v>
          </cell>
          <cell r="S6">
            <v>4.8</v>
          </cell>
          <cell r="T6">
            <v>4.8</v>
          </cell>
          <cell r="U6">
            <v>4.8</v>
          </cell>
          <cell r="V6" t="str">
            <v>N/A</v>
          </cell>
          <cell r="W6" t="str">
            <v>N/A</v>
          </cell>
          <cell r="X6">
            <v>0.7</v>
          </cell>
          <cell r="Y6">
            <v>5.0000000000000001E-4</v>
          </cell>
          <cell r="Z6" t="str">
            <v>%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 t="str">
            <v>N/A</v>
          </cell>
          <cell r="W7" t="str">
            <v>N/A</v>
          </cell>
          <cell r="X7" t="str">
            <v>%</v>
          </cell>
          <cell r="Y7" t="str">
            <v>%</v>
          </cell>
          <cell r="Z7" t="str">
            <v>%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 t="str">
            <v>N/A</v>
          </cell>
          <cell r="W8" t="str">
            <v>N/A</v>
          </cell>
          <cell r="X8" t="str">
            <v>%</v>
          </cell>
          <cell r="Y8" t="str">
            <v>%</v>
          </cell>
          <cell r="Z8" t="str">
            <v>%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 t="str">
            <v>N/A</v>
          </cell>
          <cell r="W9" t="str">
            <v>N/A</v>
          </cell>
          <cell r="X9" t="str">
            <v>%</v>
          </cell>
          <cell r="Y9" t="str">
            <v>%</v>
          </cell>
          <cell r="Z9" t="str">
            <v>%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2.52</v>
          </cell>
          <cell r="Q10">
            <v>2.52</v>
          </cell>
          <cell r="R10">
            <v>2.52</v>
          </cell>
          <cell r="S10">
            <v>3.36</v>
          </cell>
          <cell r="T10">
            <v>3.36</v>
          </cell>
          <cell r="U10">
            <v>3.36</v>
          </cell>
          <cell r="V10" t="str">
            <v>N/A</v>
          </cell>
          <cell r="W10" t="str">
            <v>N/A</v>
          </cell>
          <cell r="X10">
            <v>1.43</v>
          </cell>
          <cell r="Y10">
            <v>5.0000000000000001E-4</v>
          </cell>
          <cell r="Z10" t="str">
            <v>%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 t="str">
            <v>N/A</v>
          </cell>
          <cell r="W11" t="str">
            <v>N/A</v>
          </cell>
          <cell r="X11" t="str">
            <v>%</v>
          </cell>
          <cell r="Y11" t="str">
            <v>%</v>
          </cell>
          <cell r="Z11" t="str">
            <v>%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Fornecedorer SP</v>
          </cell>
          <cell r="E12" t="str">
            <v>Plantas SP</v>
          </cell>
          <cell r="F12" t="str">
            <v>Fornecedor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 t="str">
            <v>N/A</v>
          </cell>
          <cell r="W12" t="str">
            <v>N/A</v>
          </cell>
          <cell r="X12" t="str">
            <v>%</v>
          </cell>
          <cell r="Y12" t="str">
            <v>%</v>
          </cell>
          <cell r="Z12" t="str">
            <v>%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 t="str">
            <v>N/A</v>
          </cell>
          <cell r="W13" t="str">
            <v>N/A</v>
          </cell>
          <cell r="X13" t="str">
            <v>%</v>
          </cell>
          <cell r="Y13" t="str">
            <v>%</v>
          </cell>
          <cell r="Z13" t="str">
            <v>%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 t="str">
            <v>N/A</v>
          </cell>
          <cell r="W14" t="str">
            <v>N/A</v>
          </cell>
          <cell r="X14" t="str">
            <v>%</v>
          </cell>
          <cell r="Y14" t="str">
            <v>%</v>
          </cell>
          <cell r="Z14" t="str">
            <v>%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 t="str">
            <v>N/A</v>
          </cell>
          <cell r="W15" t="str">
            <v>N/A</v>
          </cell>
          <cell r="X15" t="str">
            <v>%</v>
          </cell>
          <cell r="Y15" t="str">
            <v>%</v>
          </cell>
          <cell r="Z15" t="str">
            <v>%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 t="str">
            <v>N/A</v>
          </cell>
          <cell r="W16" t="str">
            <v>N/A</v>
          </cell>
          <cell r="X16" t="str">
            <v>%</v>
          </cell>
          <cell r="Y16" t="str">
            <v>%</v>
          </cell>
          <cell r="Z16" t="str">
            <v>%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 t="str">
            <v>N/A</v>
          </cell>
          <cell r="W17" t="str">
            <v>N/A</v>
          </cell>
          <cell r="X17" t="str">
            <v>%</v>
          </cell>
          <cell r="Y17" t="str">
            <v>%</v>
          </cell>
          <cell r="Z17" t="str">
            <v>%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 t="str">
            <v>N/A</v>
          </cell>
          <cell r="W18" t="str">
            <v>N/A</v>
          </cell>
          <cell r="X18" t="str">
            <v>%</v>
          </cell>
          <cell r="Y18" t="str">
            <v>%</v>
          </cell>
          <cell r="Z18" t="str">
            <v>%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 t="str">
            <v>N/A</v>
          </cell>
          <cell r="W19" t="str">
            <v>N/A</v>
          </cell>
          <cell r="X19" t="str">
            <v>%</v>
          </cell>
          <cell r="Y19" t="str">
            <v>%</v>
          </cell>
          <cell r="Z19" t="str">
            <v>%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 t="str">
            <v>N/A</v>
          </cell>
          <cell r="W20" t="str">
            <v>N/A</v>
          </cell>
          <cell r="X20" t="str">
            <v>%</v>
          </cell>
          <cell r="Y20" t="str">
            <v>%</v>
          </cell>
          <cell r="Z20" t="str">
            <v>%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 t="str">
            <v>N/A</v>
          </cell>
          <cell r="W21" t="str">
            <v>N/A</v>
          </cell>
          <cell r="X21" t="str">
            <v>%</v>
          </cell>
          <cell r="Y21" t="str">
            <v>%</v>
          </cell>
          <cell r="Z21" t="str">
            <v>%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 t="str">
            <v>N/A</v>
          </cell>
          <cell r="W23" t="str">
            <v>N/A</v>
          </cell>
          <cell r="X23" t="str">
            <v>N/A</v>
          </cell>
          <cell r="Y23" t="str">
            <v>%</v>
          </cell>
          <cell r="Z23" t="str">
            <v>%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 t="str">
            <v>N/A</v>
          </cell>
          <cell r="W24" t="str">
            <v>N/A</v>
          </cell>
          <cell r="X24" t="str">
            <v>N/A</v>
          </cell>
          <cell r="Y24" t="str">
            <v>%</v>
          </cell>
          <cell r="Z24" t="str">
            <v>%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 t="str">
            <v>N/A</v>
          </cell>
          <cell r="W25" t="str">
            <v>N/A</v>
          </cell>
          <cell r="X25" t="str">
            <v>N/A</v>
          </cell>
          <cell r="Y25" t="str">
            <v>%</v>
          </cell>
          <cell r="Z25" t="str">
            <v>%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 t="str">
            <v>N/A</v>
          </cell>
          <cell r="W26" t="str">
            <v>N/A</v>
          </cell>
          <cell r="X26" t="str">
            <v>N/A</v>
          </cell>
          <cell r="Y26" t="str">
            <v>%</v>
          </cell>
          <cell r="Z26" t="str">
            <v>%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 t="str">
            <v>%</v>
          </cell>
          <cell r="Y28" t="str">
            <v>%</v>
          </cell>
          <cell r="Z28" t="str">
            <v>%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 t="str">
            <v>%</v>
          </cell>
          <cell r="Y29" t="str">
            <v>%</v>
          </cell>
          <cell r="Z29" t="str">
            <v>%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 t="str">
            <v>%</v>
          </cell>
          <cell r="Y30" t="str">
            <v>%</v>
          </cell>
          <cell r="Z30" t="str">
            <v>%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 t="str">
            <v>%</v>
          </cell>
          <cell r="Y31" t="str">
            <v>%</v>
          </cell>
          <cell r="Z31" t="str">
            <v>%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 t="str">
            <v>%</v>
          </cell>
          <cell r="Y32" t="str">
            <v>%</v>
          </cell>
          <cell r="Z32" t="str">
            <v>%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 t="str">
            <v>%</v>
          </cell>
          <cell r="Y33" t="str">
            <v>%</v>
          </cell>
          <cell r="Z33" t="str">
            <v>%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 t="str">
            <v>%</v>
          </cell>
          <cell r="Y34" t="str">
            <v>%</v>
          </cell>
          <cell r="Z34" t="str">
            <v>%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 t="str">
            <v>%</v>
          </cell>
          <cell r="Y35" t="str">
            <v>%</v>
          </cell>
          <cell r="Z35" t="str">
            <v>%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 t="str">
            <v>%</v>
          </cell>
          <cell r="Y36" t="str">
            <v>%</v>
          </cell>
          <cell r="Z36" t="str">
            <v>%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 t="str">
            <v>%</v>
          </cell>
          <cell r="Y37" t="str">
            <v>%</v>
          </cell>
          <cell r="Z37" t="str">
            <v>%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 t="str">
            <v>%</v>
          </cell>
          <cell r="Y38" t="str">
            <v>%</v>
          </cell>
          <cell r="Z38" t="str">
            <v>%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 t="str">
            <v>%</v>
          </cell>
          <cell r="Y39" t="str">
            <v>%</v>
          </cell>
          <cell r="Z39" t="str">
            <v>%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 t="str">
            <v>%</v>
          </cell>
          <cell r="Y40" t="str">
            <v>%</v>
          </cell>
          <cell r="Z40" t="str">
            <v>%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 t="str">
            <v>%</v>
          </cell>
          <cell r="Y41" t="str">
            <v>%</v>
          </cell>
          <cell r="Z41" t="str">
            <v>%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 t="str">
            <v>%</v>
          </cell>
          <cell r="Y42" t="str">
            <v>%</v>
          </cell>
          <cell r="Z42" t="str">
            <v>%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 t="str">
            <v>%</v>
          </cell>
          <cell r="Y43" t="str">
            <v>%</v>
          </cell>
          <cell r="Z43" t="str">
            <v>%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 t="str">
            <v>%</v>
          </cell>
          <cell r="Y44" t="str">
            <v>%</v>
          </cell>
          <cell r="Z44" t="str">
            <v>%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 t="str">
            <v>%</v>
          </cell>
          <cell r="Y45" t="str">
            <v>%</v>
          </cell>
          <cell r="Z45" t="str">
            <v>%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 t="str">
            <v>%</v>
          </cell>
          <cell r="Y46" t="str">
            <v>%</v>
          </cell>
          <cell r="Z46" t="str">
            <v>%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 t="str">
            <v>%</v>
          </cell>
          <cell r="Y47" t="str">
            <v>%</v>
          </cell>
          <cell r="Z47" t="str">
            <v>%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 t="str">
            <v>%</v>
          </cell>
          <cell r="Y48" t="str">
            <v>%</v>
          </cell>
          <cell r="Z48" t="str">
            <v>%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 t="str">
            <v>%</v>
          </cell>
          <cell r="Y49" t="str">
            <v>%</v>
          </cell>
          <cell r="Z49" t="str">
            <v>%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 t="str">
            <v>%</v>
          </cell>
          <cell r="Y50" t="str">
            <v>%</v>
          </cell>
          <cell r="Z50" t="str">
            <v>%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 t="str">
            <v>%</v>
          </cell>
          <cell r="Y51" t="str">
            <v>%</v>
          </cell>
          <cell r="Z51" t="str">
            <v>%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 t="str">
            <v>%</v>
          </cell>
          <cell r="Y52" t="str">
            <v>%</v>
          </cell>
          <cell r="Z52" t="str">
            <v>%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 t="str">
            <v>%</v>
          </cell>
          <cell r="Y53" t="str">
            <v>%</v>
          </cell>
          <cell r="Z53" t="str">
            <v>%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 t="str">
            <v>%</v>
          </cell>
          <cell r="Y54" t="str">
            <v>%</v>
          </cell>
          <cell r="Z54" t="str">
            <v>%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 t="str">
            <v>%</v>
          </cell>
          <cell r="Y55" t="str">
            <v>%</v>
          </cell>
          <cell r="Z55" t="str">
            <v>%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 t="str">
            <v>%</v>
          </cell>
          <cell r="Y56" t="str">
            <v>%</v>
          </cell>
          <cell r="Z56" t="str">
            <v>%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 t="str">
            <v>%</v>
          </cell>
          <cell r="Y57" t="str">
            <v>%</v>
          </cell>
          <cell r="Z57" t="str">
            <v>%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 t="str">
            <v>%</v>
          </cell>
          <cell r="Y58" t="str">
            <v>%</v>
          </cell>
          <cell r="Z58" t="str">
            <v>%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 t="str">
            <v>%</v>
          </cell>
          <cell r="Y59" t="str">
            <v>%</v>
          </cell>
          <cell r="Z59" t="str">
            <v>%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 t="str">
            <v>%</v>
          </cell>
          <cell r="Y60" t="str">
            <v>%</v>
          </cell>
          <cell r="Z60" t="str">
            <v>%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 t="str">
            <v>%</v>
          </cell>
          <cell r="Y61" t="str">
            <v>%</v>
          </cell>
          <cell r="Z61" t="str">
            <v>%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3.6</v>
          </cell>
          <cell r="Q62">
            <v>3.6</v>
          </cell>
          <cell r="R62">
            <v>3.6</v>
          </cell>
          <cell r="S62">
            <v>4.8</v>
          </cell>
          <cell r="T62">
            <v>4.8</v>
          </cell>
          <cell r="U62">
            <v>4.8</v>
          </cell>
          <cell r="V62">
            <v>0</v>
          </cell>
          <cell r="W62">
            <v>0</v>
          </cell>
          <cell r="X62">
            <v>0.7</v>
          </cell>
          <cell r="Y62">
            <v>5.0000000000000001E-4</v>
          </cell>
          <cell r="Z62" t="str">
            <v>%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 t="str">
            <v>%</v>
          </cell>
          <cell r="Y63" t="str">
            <v>%</v>
          </cell>
          <cell r="Z63" t="str">
            <v>%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 t="str">
            <v>%</v>
          </cell>
          <cell r="Y64" t="str">
            <v>%</v>
          </cell>
          <cell r="Z64" t="str">
            <v>%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 t="str">
            <v>%</v>
          </cell>
          <cell r="Y65" t="str">
            <v>%</v>
          </cell>
          <cell r="Z65" t="str">
            <v>%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3.6</v>
          </cell>
          <cell r="Q66">
            <v>3.6</v>
          </cell>
          <cell r="R66">
            <v>3.6</v>
          </cell>
          <cell r="S66">
            <v>4.8</v>
          </cell>
          <cell r="T66">
            <v>4.8</v>
          </cell>
          <cell r="U66">
            <v>4.8</v>
          </cell>
          <cell r="V66">
            <v>0</v>
          </cell>
          <cell r="W66">
            <v>0</v>
          </cell>
          <cell r="X66">
            <v>0.7</v>
          </cell>
          <cell r="Y66">
            <v>5.0000000000000001E-4</v>
          </cell>
          <cell r="Z66" t="str">
            <v>%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 t="str">
            <v>%</v>
          </cell>
          <cell r="Y67" t="str">
            <v>%</v>
          </cell>
          <cell r="Z67" t="str">
            <v>%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3.6</v>
          </cell>
          <cell r="Q68">
            <v>2.52</v>
          </cell>
          <cell r="R68">
            <v>2.52</v>
          </cell>
          <cell r="S68">
            <v>2.52</v>
          </cell>
          <cell r="T68">
            <v>3.36</v>
          </cell>
          <cell r="U68">
            <v>3.36</v>
          </cell>
          <cell r="V68">
            <v>0</v>
          </cell>
          <cell r="W68">
            <v>0</v>
          </cell>
          <cell r="X68">
            <v>1.43</v>
          </cell>
          <cell r="Y68">
            <v>5.0000000000000001E-4</v>
          </cell>
          <cell r="Z68" t="str">
            <v>%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3.6</v>
          </cell>
          <cell r="Q69">
            <v>2.52</v>
          </cell>
          <cell r="R69">
            <v>2.52</v>
          </cell>
          <cell r="S69">
            <v>2.52</v>
          </cell>
          <cell r="T69">
            <v>3.36</v>
          </cell>
          <cell r="U69">
            <v>3.36</v>
          </cell>
          <cell r="V69">
            <v>0</v>
          </cell>
          <cell r="W69">
            <v>0</v>
          </cell>
          <cell r="X69">
            <v>1.43</v>
          </cell>
          <cell r="Y69">
            <v>5.0000000000000001E-4</v>
          </cell>
          <cell r="Z69" t="str">
            <v>%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str">
            <v>%</v>
          </cell>
          <cell r="Y70" t="str">
            <v>%</v>
          </cell>
          <cell r="Z70" t="str">
            <v>%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 t="str">
            <v>%</v>
          </cell>
          <cell r="Y71" t="str">
            <v>%</v>
          </cell>
          <cell r="Z71" t="str">
            <v>%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3.6</v>
          </cell>
          <cell r="Q72">
            <v>2.52</v>
          </cell>
          <cell r="R72">
            <v>2.52</v>
          </cell>
          <cell r="S72">
            <v>2.52</v>
          </cell>
          <cell r="T72">
            <v>3.36</v>
          </cell>
          <cell r="U72">
            <v>3.36</v>
          </cell>
          <cell r="V72">
            <v>0</v>
          </cell>
          <cell r="W72">
            <v>0</v>
          </cell>
          <cell r="X72">
            <v>1.43</v>
          </cell>
          <cell r="Y72">
            <v>5.0000000000000001E-4</v>
          </cell>
          <cell r="Z72" t="str">
            <v>%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3.6</v>
          </cell>
          <cell r="Q73">
            <v>2.52</v>
          </cell>
          <cell r="R73">
            <v>2.52</v>
          </cell>
          <cell r="S73">
            <v>2.52</v>
          </cell>
          <cell r="T73">
            <v>3.36</v>
          </cell>
          <cell r="U73">
            <v>3.36</v>
          </cell>
          <cell r="V73">
            <v>0</v>
          </cell>
          <cell r="W73">
            <v>0</v>
          </cell>
          <cell r="X73">
            <v>1.43</v>
          </cell>
          <cell r="Y73">
            <v>5.0000000000000001E-4</v>
          </cell>
          <cell r="Z73" t="str">
            <v>%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 t="str">
            <v>%</v>
          </cell>
          <cell r="Y74" t="str">
            <v>%</v>
          </cell>
          <cell r="Z74" t="str">
            <v>%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 t="str">
            <v>%</v>
          </cell>
          <cell r="Y75" t="str">
            <v>%</v>
          </cell>
          <cell r="Z75" t="str">
            <v>%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 t="str">
            <v>%</v>
          </cell>
          <cell r="Y76" t="str">
            <v>%</v>
          </cell>
          <cell r="Z76" t="str">
            <v>%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 t="str">
            <v>%</v>
          </cell>
          <cell r="Y77" t="str">
            <v>%</v>
          </cell>
          <cell r="Z77" t="str">
            <v>%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 t="str">
            <v>%</v>
          </cell>
          <cell r="Y78" t="str">
            <v>%</v>
          </cell>
          <cell r="Z78" t="str">
            <v>%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 t="str">
            <v>%</v>
          </cell>
          <cell r="Y79" t="str">
            <v>%</v>
          </cell>
          <cell r="Z79" t="str">
            <v>%</v>
          </cell>
        </row>
      </sheetData>
      <sheetData sheetId="23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7.2</v>
          </cell>
          <cell r="H4">
            <v>7.2</v>
          </cell>
          <cell r="I4">
            <v>7.2</v>
          </cell>
          <cell r="J4">
            <v>7.2</v>
          </cell>
          <cell r="K4">
            <v>7.2</v>
          </cell>
          <cell r="L4">
            <v>7.2</v>
          </cell>
          <cell r="M4">
            <v>8.61</v>
          </cell>
          <cell r="N4">
            <v>8.61</v>
          </cell>
          <cell r="O4">
            <v>8.61</v>
          </cell>
          <cell r="P4">
            <v>5.26</v>
          </cell>
          <cell r="Q4">
            <v>5.26</v>
          </cell>
          <cell r="R4">
            <v>5.26</v>
          </cell>
          <cell r="S4">
            <v>8.4499999999999993</v>
          </cell>
          <cell r="T4">
            <v>8.4499999999999993</v>
          </cell>
          <cell r="U4">
            <v>8.4499999999999993</v>
          </cell>
          <cell r="V4" t="str">
            <v>N/A</v>
          </cell>
          <cell r="W4" t="str">
            <v>N/A</v>
          </cell>
          <cell r="X4">
            <v>1.7999999999999999E-2</v>
          </cell>
          <cell r="Y4">
            <v>5.9999999999999995E-4</v>
          </cell>
          <cell r="Z4">
            <v>8.0000000000000004E-4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 t="str">
            <v>N/A</v>
          </cell>
          <cell r="W5" t="str">
            <v>N/A</v>
          </cell>
          <cell r="X5">
            <v>1.7999999999999999E-2</v>
          </cell>
          <cell r="Y5">
            <v>5.9999999999999995E-4</v>
          </cell>
          <cell r="Z5">
            <v>8.0000000000000004E-4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2.5</v>
          </cell>
          <cell r="H6">
            <v>2.5</v>
          </cell>
          <cell r="I6">
            <v>2.5</v>
          </cell>
          <cell r="J6">
            <v>2.5</v>
          </cell>
          <cell r="K6">
            <v>2.5</v>
          </cell>
          <cell r="L6">
            <v>2.5</v>
          </cell>
          <cell r="M6">
            <v>2.7</v>
          </cell>
          <cell r="N6">
            <v>2.7</v>
          </cell>
          <cell r="O6">
            <v>2.7</v>
          </cell>
          <cell r="P6">
            <v>2.9</v>
          </cell>
          <cell r="Q6">
            <v>2.9</v>
          </cell>
          <cell r="R6">
            <v>2.9</v>
          </cell>
          <cell r="S6">
            <v>3.3</v>
          </cell>
          <cell r="T6">
            <v>3.3</v>
          </cell>
          <cell r="U6">
            <v>3</v>
          </cell>
          <cell r="V6" t="str">
            <v>N/A</v>
          </cell>
          <cell r="W6" t="str">
            <v>N/A</v>
          </cell>
          <cell r="X6">
            <v>1.7999999999999999E-2</v>
          </cell>
          <cell r="Y6">
            <v>5.9999999999999995E-4</v>
          </cell>
          <cell r="Z6">
            <v>8.0000000000000004E-4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1.95</v>
          </cell>
          <cell r="H7">
            <v>1.95</v>
          </cell>
          <cell r="I7">
            <v>1.95</v>
          </cell>
          <cell r="J7">
            <v>1.95</v>
          </cell>
          <cell r="K7">
            <v>1.95</v>
          </cell>
          <cell r="L7">
            <v>1.95</v>
          </cell>
          <cell r="M7">
            <v>2.1</v>
          </cell>
          <cell r="N7">
            <v>2.1</v>
          </cell>
          <cell r="O7">
            <v>2.1</v>
          </cell>
          <cell r="P7">
            <v>2.5499999999999998</v>
          </cell>
          <cell r="Q7">
            <v>2.5499999999999998</v>
          </cell>
          <cell r="R7">
            <v>2.5499999999999998</v>
          </cell>
          <cell r="S7">
            <v>3.3</v>
          </cell>
          <cell r="T7">
            <v>3.3</v>
          </cell>
          <cell r="U7">
            <v>3.3</v>
          </cell>
          <cell r="V7" t="str">
            <v>N/A</v>
          </cell>
          <cell r="W7" t="str">
            <v>N/A</v>
          </cell>
          <cell r="X7">
            <v>1.7999999999999999E-2</v>
          </cell>
          <cell r="Y7">
            <v>5.9999999999999995E-4</v>
          </cell>
          <cell r="Z7">
            <v>8.0000000000000004E-4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1.95</v>
          </cell>
          <cell r="H8">
            <v>1.95</v>
          </cell>
          <cell r="I8">
            <v>1.95</v>
          </cell>
          <cell r="J8">
            <v>1.95</v>
          </cell>
          <cell r="K8">
            <v>1.95</v>
          </cell>
          <cell r="L8">
            <v>1.95</v>
          </cell>
          <cell r="M8">
            <v>2.1</v>
          </cell>
          <cell r="N8">
            <v>2.1</v>
          </cell>
          <cell r="O8">
            <v>2.1</v>
          </cell>
          <cell r="P8">
            <v>2.5499999999999998</v>
          </cell>
          <cell r="Q8">
            <v>2.5499999999999998</v>
          </cell>
          <cell r="R8">
            <v>2.5499999999999998</v>
          </cell>
          <cell r="S8">
            <v>3.3</v>
          </cell>
          <cell r="T8">
            <v>3.3</v>
          </cell>
          <cell r="U8">
            <v>0</v>
          </cell>
          <cell r="V8" t="str">
            <v>N/A</v>
          </cell>
          <cell r="W8" t="str">
            <v>N/A</v>
          </cell>
          <cell r="X8">
            <v>1.7999999999999999E-2</v>
          </cell>
          <cell r="Y8">
            <v>5.9999999999999995E-4</v>
          </cell>
          <cell r="Z8">
            <v>8.0000000000000004E-4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2.15</v>
          </cell>
          <cell r="H9">
            <v>2.15</v>
          </cell>
          <cell r="I9">
            <v>2.15</v>
          </cell>
          <cell r="J9">
            <v>2.15</v>
          </cell>
          <cell r="K9">
            <v>2.15</v>
          </cell>
          <cell r="L9">
            <v>2.15</v>
          </cell>
          <cell r="M9">
            <v>2.4500000000000002</v>
          </cell>
          <cell r="N9">
            <v>2.4500000000000002</v>
          </cell>
          <cell r="O9">
            <v>2.4500000000000002</v>
          </cell>
          <cell r="P9">
            <v>2.9</v>
          </cell>
          <cell r="Q9">
            <v>2.9</v>
          </cell>
          <cell r="R9">
            <v>2.9</v>
          </cell>
          <cell r="S9">
            <v>3.3</v>
          </cell>
          <cell r="T9">
            <v>3.3</v>
          </cell>
          <cell r="U9">
            <v>3.3</v>
          </cell>
          <cell r="V9" t="str">
            <v>N/A</v>
          </cell>
          <cell r="W9" t="str">
            <v>N/A</v>
          </cell>
          <cell r="X9">
            <v>1.7999999999999999E-2</v>
          </cell>
          <cell r="Y9">
            <v>5.9999999999999995E-4</v>
          </cell>
          <cell r="Z9">
            <v>8.0000000000000004E-4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2.5</v>
          </cell>
          <cell r="H10">
            <v>2.5</v>
          </cell>
          <cell r="I10">
            <v>2.5</v>
          </cell>
          <cell r="J10">
            <v>2.5</v>
          </cell>
          <cell r="K10">
            <v>2.5</v>
          </cell>
          <cell r="L10">
            <v>2.5</v>
          </cell>
          <cell r="M10">
            <v>2.7</v>
          </cell>
          <cell r="N10">
            <v>2.7</v>
          </cell>
          <cell r="O10">
            <v>2.7</v>
          </cell>
          <cell r="P10">
            <v>2.9</v>
          </cell>
          <cell r="Q10">
            <v>2.9</v>
          </cell>
          <cell r="R10">
            <v>2.9</v>
          </cell>
          <cell r="S10">
            <v>3.3</v>
          </cell>
          <cell r="T10">
            <v>3.3</v>
          </cell>
          <cell r="U10">
            <v>3</v>
          </cell>
          <cell r="V10" t="str">
            <v>N/A</v>
          </cell>
          <cell r="W10" t="str">
            <v>N/A</v>
          </cell>
          <cell r="X10">
            <v>1.7999999999999999E-2</v>
          </cell>
          <cell r="Y10">
            <v>5.9999999999999995E-4</v>
          </cell>
          <cell r="Z10">
            <v>8.0000000000000004E-4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 t="str">
            <v>N/A</v>
          </cell>
          <cell r="W11" t="str">
            <v>N/A</v>
          </cell>
          <cell r="X11">
            <v>1.7999999999999999E-2</v>
          </cell>
          <cell r="Y11">
            <v>5.9999999999999995E-4</v>
          </cell>
          <cell r="Z11">
            <v>8.0000000000000004E-4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4.3</v>
          </cell>
          <cell r="H12">
            <v>4.3</v>
          </cell>
          <cell r="I12">
            <v>4.3</v>
          </cell>
          <cell r="J12">
            <v>4.3</v>
          </cell>
          <cell r="K12">
            <v>4.3</v>
          </cell>
          <cell r="L12">
            <v>4.3</v>
          </cell>
          <cell r="M12">
            <v>4.55</v>
          </cell>
          <cell r="N12">
            <v>4.55</v>
          </cell>
          <cell r="O12">
            <v>4.55</v>
          </cell>
          <cell r="P12">
            <v>2.9</v>
          </cell>
          <cell r="Q12">
            <v>2.9</v>
          </cell>
          <cell r="R12">
            <v>2.9</v>
          </cell>
          <cell r="S12">
            <v>3.3</v>
          </cell>
          <cell r="T12">
            <v>3.3</v>
          </cell>
          <cell r="U12">
            <v>3.3</v>
          </cell>
          <cell r="V12" t="str">
            <v>N/A</v>
          </cell>
          <cell r="W12" t="str">
            <v>N/A</v>
          </cell>
          <cell r="X12">
            <v>1.7999999999999999E-2</v>
          </cell>
          <cell r="Y12">
            <v>5.9999999999999995E-4</v>
          </cell>
          <cell r="Z12">
            <v>8.0000000000000004E-4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2.25</v>
          </cell>
          <cell r="H13">
            <v>2.25</v>
          </cell>
          <cell r="I13">
            <v>2.25</v>
          </cell>
          <cell r="J13">
            <v>2.25</v>
          </cell>
          <cell r="K13">
            <v>2.25</v>
          </cell>
          <cell r="L13">
            <v>2.25</v>
          </cell>
          <cell r="M13">
            <v>2.4</v>
          </cell>
          <cell r="N13">
            <v>2.4</v>
          </cell>
          <cell r="O13">
            <v>2.4</v>
          </cell>
          <cell r="P13">
            <v>2.9</v>
          </cell>
          <cell r="Q13">
            <v>2.9</v>
          </cell>
          <cell r="R13">
            <v>2.9</v>
          </cell>
          <cell r="S13">
            <v>3.3</v>
          </cell>
          <cell r="T13">
            <v>3.3</v>
          </cell>
          <cell r="U13">
            <v>3.3</v>
          </cell>
          <cell r="V13" t="str">
            <v>N/A</v>
          </cell>
          <cell r="W13" t="str">
            <v>N/A</v>
          </cell>
          <cell r="X13">
            <v>1.7999999999999999E-2</v>
          </cell>
          <cell r="Y13">
            <v>5.9999999999999995E-4</v>
          </cell>
          <cell r="Z13">
            <v>8.0000000000000004E-4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2.25</v>
          </cell>
          <cell r="H14">
            <v>2.25</v>
          </cell>
          <cell r="I14">
            <v>2.25</v>
          </cell>
          <cell r="J14">
            <v>2.25</v>
          </cell>
          <cell r="K14">
            <v>2.25</v>
          </cell>
          <cell r="L14">
            <v>2.25</v>
          </cell>
          <cell r="M14">
            <v>2.4</v>
          </cell>
          <cell r="N14">
            <v>2.4</v>
          </cell>
          <cell r="O14">
            <v>2.4</v>
          </cell>
          <cell r="P14">
            <v>2.9</v>
          </cell>
          <cell r="Q14">
            <v>2.9</v>
          </cell>
          <cell r="R14">
            <v>2.9</v>
          </cell>
          <cell r="S14">
            <v>3.3</v>
          </cell>
          <cell r="T14">
            <v>3.3</v>
          </cell>
          <cell r="U14">
            <v>3.3</v>
          </cell>
          <cell r="V14" t="str">
            <v>N/A</v>
          </cell>
          <cell r="W14" t="str">
            <v>N/A</v>
          </cell>
          <cell r="X14">
            <v>1.7999999999999999E-2</v>
          </cell>
          <cell r="Y14">
            <v>5.9999999999999995E-4</v>
          </cell>
          <cell r="Z14">
            <v>8.0000000000000004E-4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2.2999999999999998</v>
          </cell>
          <cell r="H15">
            <v>2.2999999999999998</v>
          </cell>
          <cell r="I15">
            <v>2.2999999999999998</v>
          </cell>
          <cell r="J15">
            <v>2.2999999999999998</v>
          </cell>
          <cell r="K15">
            <v>2.2999999999999998</v>
          </cell>
          <cell r="L15">
            <v>2.2999999999999998</v>
          </cell>
          <cell r="M15">
            <v>2.5</v>
          </cell>
          <cell r="N15">
            <v>2.5</v>
          </cell>
          <cell r="O15">
            <v>2.5</v>
          </cell>
          <cell r="P15">
            <v>2.9</v>
          </cell>
          <cell r="Q15">
            <v>2.9</v>
          </cell>
          <cell r="R15">
            <v>2.9</v>
          </cell>
          <cell r="S15">
            <v>3.3</v>
          </cell>
          <cell r="T15">
            <v>3.3</v>
          </cell>
          <cell r="U15">
            <v>3.3</v>
          </cell>
          <cell r="V15" t="str">
            <v>N/A</v>
          </cell>
          <cell r="W15" t="str">
            <v>N/A</v>
          </cell>
          <cell r="X15">
            <v>1.7999999999999999E-2</v>
          </cell>
          <cell r="Y15">
            <v>5.9999999999999995E-4</v>
          </cell>
          <cell r="Z15">
            <v>8.0000000000000004E-4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1.95</v>
          </cell>
          <cell r="H16">
            <v>1.95</v>
          </cell>
          <cell r="I16">
            <v>1.95</v>
          </cell>
          <cell r="J16">
            <v>1.95</v>
          </cell>
          <cell r="K16">
            <v>1.95</v>
          </cell>
          <cell r="L16">
            <v>1.95</v>
          </cell>
          <cell r="M16">
            <v>2.1</v>
          </cell>
          <cell r="N16">
            <v>2.1</v>
          </cell>
          <cell r="O16">
            <v>2.1</v>
          </cell>
          <cell r="P16">
            <v>2.5499999999999998</v>
          </cell>
          <cell r="Q16">
            <v>2.5499999999999998</v>
          </cell>
          <cell r="R16">
            <v>2.5499999999999998</v>
          </cell>
          <cell r="S16">
            <v>3.3</v>
          </cell>
          <cell r="T16">
            <v>3.3</v>
          </cell>
          <cell r="U16">
            <v>3.3</v>
          </cell>
          <cell r="V16" t="str">
            <v>N/A</v>
          </cell>
          <cell r="W16" t="str">
            <v>N/A</v>
          </cell>
          <cell r="X16">
            <v>1.7999999999999999E-2</v>
          </cell>
          <cell r="Y16">
            <v>5.9999999999999995E-4</v>
          </cell>
          <cell r="Z16">
            <v>8.0000000000000004E-4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 t="str">
            <v>N/A</v>
          </cell>
          <cell r="W17" t="str">
            <v>N/A</v>
          </cell>
          <cell r="X17">
            <v>1.7999999999999999E-2</v>
          </cell>
          <cell r="Y17">
            <v>5.9999999999999995E-4</v>
          </cell>
          <cell r="Z17">
            <v>8.0000000000000004E-4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2.25</v>
          </cell>
          <cell r="H18">
            <v>2.25</v>
          </cell>
          <cell r="I18">
            <v>2.25</v>
          </cell>
          <cell r="J18">
            <v>2.25</v>
          </cell>
          <cell r="K18">
            <v>2.25</v>
          </cell>
          <cell r="L18">
            <v>2.25</v>
          </cell>
          <cell r="M18">
            <v>2.4</v>
          </cell>
          <cell r="N18">
            <v>2.4</v>
          </cell>
          <cell r="O18">
            <v>2.4</v>
          </cell>
          <cell r="P18">
            <v>2.9</v>
          </cell>
          <cell r="Q18">
            <v>2.9</v>
          </cell>
          <cell r="R18">
            <v>2.9</v>
          </cell>
          <cell r="S18">
            <v>3.3</v>
          </cell>
          <cell r="T18">
            <v>3.3</v>
          </cell>
          <cell r="U18">
            <v>3.3</v>
          </cell>
          <cell r="V18" t="str">
            <v>N/A</v>
          </cell>
          <cell r="W18" t="str">
            <v>N/A</v>
          </cell>
          <cell r="X18">
            <v>1.7999999999999999E-2</v>
          </cell>
          <cell r="Y18">
            <v>5.9999999999999995E-4</v>
          </cell>
          <cell r="Z18">
            <v>8.0000000000000004E-4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6.06</v>
          </cell>
          <cell r="H19">
            <v>6.06</v>
          </cell>
          <cell r="I19">
            <v>6.06</v>
          </cell>
          <cell r="J19">
            <v>6.06</v>
          </cell>
          <cell r="K19">
            <v>6.06</v>
          </cell>
          <cell r="L19">
            <v>6.06</v>
          </cell>
          <cell r="M19">
            <v>7.28</v>
          </cell>
          <cell r="N19">
            <v>7.28</v>
          </cell>
          <cell r="O19">
            <v>7.28</v>
          </cell>
          <cell r="P19">
            <v>9.1</v>
          </cell>
          <cell r="Q19">
            <v>9.1</v>
          </cell>
          <cell r="R19">
            <v>9.1</v>
          </cell>
          <cell r="S19">
            <v>10.92</v>
          </cell>
          <cell r="T19">
            <v>10.92</v>
          </cell>
          <cell r="U19">
            <v>10.92</v>
          </cell>
          <cell r="V19" t="str">
            <v>N/A</v>
          </cell>
          <cell r="W19" t="str">
            <v>N/A</v>
          </cell>
          <cell r="X19">
            <v>1.7999999999999999E-2</v>
          </cell>
          <cell r="Y19">
            <v>5.9999999999999995E-4</v>
          </cell>
          <cell r="Z19">
            <v>8.0000000000000004E-4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2.65</v>
          </cell>
          <cell r="H20">
            <v>2.65</v>
          </cell>
          <cell r="I20">
            <v>2.65</v>
          </cell>
          <cell r="J20">
            <v>2.65</v>
          </cell>
          <cell r="K20">
            <v>2.65</v>
          </cell>
          <cell r="L20">
            <v>2.65</v>
          </cell>
          <cell r="M20">
            <v>2.85</v>
          </cell>
          <cell r="N20">
            <v>2.85</v>
          </cell>
          <cell r="O20">
            <v>2.85</v>
          </cell>
          <cell r="P20">
            <v>2.9</v>
          </cell>
          <cell r="Q20">
            <v>2.9</v>
          </cell>
          <cell r="R20">
            <v>2.9</v>
          </cell>
          <cell r="S20">
            <v>3.3</v>
          </cell>
          <cell r="T20">
            <v>3.3</v>
          </cell>
          <cell r="U20">
            <v>3.3</v>
          </cell>
          <cell r="V20" t="str">
            <v>N/A</v>
          </cell>
          <cell r="W20" t="str">
            <v>N/A</v>
          </cell>
          <cell r="X20">
            <v>1.7999999999999999E-2</v>
          </cell>
          <cell r="Y20">
            <v>5.9999999999999995E-4</v>
          </cell>
          <cell r="Z20">
            <v>8.0000000000000004E-4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4.75</v>
          </cell>
          <cell r="H21">
            <v>4.75</v>
          </cell>
          <cell r="I21">
            <v>4.75</v>
          </cell>
          <cell r="J21">
            <v>4.75</v>
          </cell>
          <cell r="K21">
            <v>4.75</v>
          </cell>
          <cell r="L21">
            <v>4.75</v>
          </cell>
          <cell r="M21">
            <v>3.1</v>
          </cell>
          <cell r="N21">
            <v>3.1</v>
          </cell>
          <cell r="O21">
            <v>3.1</v>
          </cell>
          <cell r="P21">
            <v>2.9</v>
          </cell>
          <cell r="Q21">
            <v>2.9</v>
          </cell>
          <cell r="R21">
            <v>2.9</v>
          </cell>
          <cell r="S21">
            <v>3.3</v>
          </cell>
          <cell r="T21">
            <v>3.3</v>
          </cell>
          <cell r="U21">
            <v>3.3</v>
          </cell>
          <cell r="V21" t="str">
            <v>N/A</v>
          </cell>
          <cell r="W21" t="str">
            <v>N/A</v>
          </cell>
          <cell r="X21">
            <v>1.7999999999999999E-2</v>
          </cell>
          <cell r="Y21">
            <v>5.9999999999999995E-4</v>
          </cell>
          <cell r="Z21">
            <v>8.0000000000000004E-4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3.6</v>
          </cell>
          <cell r="H23">
            <v>3.6</v>
          </cell>
          <cell r="I23">
            <v>3.6</v>
          </cell>
          <cell r="J23">
            <v>3.6</v>
          </cell>
          <cell r="K23">
            <v>3.6</v>
          </cell>
          <cell r="L23">
            <v>3.6</v>
          </cell>
          <cell r="M23">
            <v>4.3</v>
          </cell>
          <cell r="N23">
            <v>4.3</v>
          </cell>
          <cell r="O23">
            <v>4.3</v>
          </cell>
          <cell r="P23">
            <v>5.26</v>
          </cell>
          <cell r="Q23">
            <v>5.26</v>
          </cell>
          <cell r="R23">
            <v>5.26</v>
          </cell>
          <cell r="S23">
            <v>8.4499999999999993</v>
          </cell>
          <cell r="T23">
            <v>8.4499999999999993</v>
          </cell>
          <cell r="U23">
            <v>8.4499999999999993</v>
          </cell>
          <cell r="V23" t="str">
            <v>N/A</v>
          </cell>
          <cell r="W23" t="str">
            <v>N/A</v>
          </cell>
          <cell r="X23" t="str">
            <v>N/A</v>
          </cell>
          <cell r="Y23">
            <v>5.9999999999999995E-4</v>
          </cell>
          <cell r="Z23">
            <v>8.0000000000000004E-4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2.15</v>
          </cell>
          <cell r="H24">
            <v>2.15</v>
          </cell>
          <cell r="I24">
            <v>2.15</v>
          </cell>
          <cell r="J24">
            <v>2.15</v>
          </cell>
          <cell r="K24">
            <v>2.15</v>
          </cell>
          <cell r="L24">
            <v>2.15</v>
          </cell>
          <cell r="M24">
            <v>2.2999999999999998</v>
          </cell>
          <cell r="N24">
            <v>2.2999999999999998</v>
          </cell>
          <cell r="O24">
            <v>2.2999999999999998</v>
          </cell>
          <cell r="P24">
            <v>2.9</v>
          </cell>
          <cell r="Q24">
            <v>2.9</v>
          </cell>
          <cell r="R24">
            <v>2.9</v>
          </cell>
          <cell r="S24">
            <v>3.3</v>
          </cell>
          <cell r="T24">
            <v>3.3</v>
          </cell>
          <cell r="U24">
            <v>3.3</v>
          </cell>
          <cell r="V24" t="str">
            <v>N/A</v>
          </cell>
          <cell r="W24" t="str">
            <v>N/A</v>
          </cell>
          <cell r="X24" t="str">
            <v>N/A</v>
          </cell>
          <cell r="Y24">
            <v>5.9999999999999995E-4</v>
          </cell>
          <cell r="Z24">
            <v>8.0000000000000004E-4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7.6</v>
          </cell>
          <cell r="H25">
            <v>7.6</v>
          </cell>
          <cell r="I25">
            <v>7.6</v>
          </cell>
          <cell r="J25">
            <v>7.6</v>
          </cell>
          <cell r="K25">
            <v>7.6</v>
          </cell>
          <cell r="L25">
            <v>7.6</v>
          </cell>
          <cell r="M25">
            <v>9.1</v>
          </cell>
          <cell r="N25">
            <v>9.1</v>
          </cell>
          <cell r="O25">
            <v>9.1</v>
          </cell>
          <cell r="P25">
            <v>9.1</v>
          </cell>
          <cell r="Q25">
            <v>9.1</v>
          </cell>
          <cell r="R25">
            <v>9.1</v>
          </cell>
          <cell r="S25">
            <v>10.92</v>
          </cell>
          <cell r="T25">
            <v>10.92</v>
          </cell>
          <cell r="U25">
            <v>10.92</v>
          </cell>
          <cell r="V25" t="str">
            <v>N/A</v>
          </cell>
          <cell r="W25" t="str">
            <v>N/A</v>
          </cell>
          <cell r="X25" t="str">
            <v>N/A</v>
          </cell>
          <cell r="Y25">
            <v>5.9999999999999995E-4</v>
          </cell>
          <cell r="Z25">
            <v>8.0000000000000004E-4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3.6</v>
          </cell>
          <cell r="H26">
            <v>3.6</v>
          </cell>
          <cell r="I26">
            <v>3.6</v>
          </cell>
          <cell r="J26">
            <v>3.6</v>
          </cell>
          <cell r="K26">
            <v>3.6</v>
          </cell>
          <cell r="L26">
            <v>3.6</v>
          </cell>
          <cell r="M26">
            <v>4.3</v>
          </cell>
          <cell r="N26">
            <v>4.3</v>
          </cell>
          <cell r="O26">
            <v>4.3</v>
          </cell>
          <cell r="P26">
            <v>5.26</v>
          </cell>
          <cell r="Q26">
            <v>5.26</v>
          </cell>
          <cell r="R26">
            <v>5.26</v>
          </cell>
          <cell r="S26">
            <v>8.4499999999999993</v>
          </cell>
          <cell r="T26">
            <v>8.4499999999999993</v>
          </cell>
          <cell r="U26">
            <v>8.4499999999999993</v>
          </cell>
          <cell r="V26" t="str">
            <v>N/A</v>
          </cell>
          <cell r="W26" t="str">
            <v>N/A</v>
          </cell>
          <cell r="X26" t="str">
            <v>N/A</v>
          </cell>
          <cell r="Y26">
            <v>5.9999999999999995E-4</v>
          </cell>
          <cell r="Z26">
            <v>8.0000000000000004E-4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7.2</v>
          </cell>
          <cell r="H28">
            <v>7.2</v>
          </cell>
          <cell r="I28">
            <v>7.2</v>
          </cell>
          <cell r="J28">
            <v>7.2</v>
          </cell>
          <cell r="K28">
            <v>7.2</v>
          </cell>
          <cell r="L28">
            <v>7.2</v>
          </cell>
          <cell r="M28">
            <v>8.61</v>
          </cell>
          <cell r="N28">
            <v>8.61</v>
          </cell>
          <cell r="O28">
            <v>8.61</v>
          </cell>
          <cell r="P28">
            <v>5.26</v>
          </cell>
          <cell r="Q28">
            <v>5.26</v>
          </cell>
          <cell r="R28">
            <v>5.26</v>
          </cell>
          <cell r="S28">
            <v>8.4499999999999993</v>
          </cell>
          <cell r="T28">
            <v>8.4499999999999993</v>
          </cell>
          <cell r="U28">
            <v>8.4499999999999993</v>
          </cell>
          <cell r="V28">
            <v>0</v>
          </cell>
          <cell r="W28">
            <v>0</v>
          </cell>
          <cell r="X28">
            <v>1.7999999999999999E-2</v>
          </cell>
          <cell r="Y28">
            <v>5.9999999999999995E-4</v>
          </cell>
          <cell r="Z28">
            <v>8.0000000000000004E-4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2.5</v>
          </cell>
          <cell r="H29">
            <v>2.5</v>
          </cell>
          <cell r="I29">
            <v>2.5</v>
          </cell>
          <cell r="J29">
            <v>2.5</v>
          </cell>
          <cell r="K29">
            <v>2.5</v>
          </cell>
          <cell r="L29">
            <v>2.5</v>
          </cell>
          <cell r="M29">
            <v>2.7</v>
          </cell>
          <cell r="N29">
            <v>2.7</v>
          </cell>
          <cell r="O29">
            <v>2.7</v>
          </cell>
          <cell r="P29">
            <v>2.9</v>
          </cell>
          <cell r="Q29">
            <v>2.9</v>
          </cell>
          <cell r="R29">
            <v>2.9</v>
          </cell>
          <cell r="S29">
            <v>3.3</v>
          </cell>
          <cell r="T29">
            <v>3.3</v>
          </cell>
          <cell r="U29">
            <v>3.3</v>
          </cell>
          <cell r="V29">
            <v>0</v>
          </cell>
          <cell r="W29">
            <v>0</v>
          </cell>
          <cell r="X29">
            <v>1.7999999999999999E-2</v>
          </cell>
          <cell r="Y29">
            <v>5.9999999999999995E-4</v>
          </cell>
          <cell r="Z29">
            <v>8.0000000000000004E-4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1.95</v>
          </cell>
          <cell r="H30">
            <v>1.95</v>
          </cell>
          <cell r="I30">
            <v>1.95</v>
          </cell>
          <cell r="J30">
            <v>1.95</v>
          </cell>
          <cell r="K30">
            <v>1.95</v>
          </cell>
          <cell r="L30">
            <v>1.95</v>
          </cell>
          <cell r="M30">
            <v>2.1</v>
          </cell>
          <cell r="N30">
            <v>2.1</v>
          </cell>
          <cell r="O30">
            <v>2.1</v>
          </cell>
          <cell r="P30">
            <v>2.5499999999999998</v>
          </cell>
          <cell r="Q30">
            <v>2.5499999999999998</v>
          </cell>
          <cell r="R30">
            <v>2.5499999999999998</v>
          </cell>
          <cell r="S30">
            <v>3.3</v>
          </cell>
          <cell r="T30">
            <v>3.3</v>
          </cell>
          <cell r="U30">
            <v>3.3</v>
          </cell>
          <cell r="V30">
            <v>0</v>
          </cell>
          <cell r="W30">
            <v>0</v>
          </cell>
          <cell r="X30">
            <v>1.7999999999999999E-2</v>
          </cell>
          <cell r="Y30">
            <v>5.9999999999999995E-4</v>
          </cell>
          <cell r="Z30">
            <v>8.0000000000000004E-4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2.15</v>
          </cell>
          <cell r="H31">
            <v>2.15</v>
          </cell>
          <cell r="I31">
            <v>2.15</v>
          </cell>
          <cell r="J31">
            <v>2.15</v>
          </cell>
          <cell r="K31">
            <v>2.15</v>
          </cell>
          <cell r="L31">
            <v>2.15</v>
          </cell>
          <cell r="M31">
            <v>2.4500000000000002</v>
          </cell>
          <cell r="N31">
            <v>2.4500000000000002</v>
          </cell>
          <cell r="O31">
            <v>2.4500000000000002</v>
          </cell>
          <cell r="P31">
            <v>2.9</v>
          </cell>
          <cell r="Q31">
            <v>2.9</v>
          </cell>
          <cell r="R31">
            <v>2.9</v>
          </cell>
          <cell r="S31">
            <v>3.3</v>
          </cell>
          <cell r="T31">
            <v>3.3</v>
          </cell>
          <cell r="U31">
            <v>3.3</v>
          </cell>
          <cell r="V31">
            <v>0</v>
          </cell>
          <cell r="W31">
            <v>0</v>
          </cell>
          <cell r="X31">
            <v>1.7999999999999999E-2</v>
          </cell>
          <cell r="Y31">
            <v>5.9999999999999995E-4</v>
          </cell>
          <cell r="Z31">
            <v>8.0000000000000004E-4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7.2</v>
          </cell>
          <cell r="H32">
            <v>7.2</v>
          </cell>
          <cell r="I32">
            <v>7.2</v>
          </cell>
          <cell r="J32">
            <v>7.2</v>
          </cell>
          <cell r="K32">
            <v>7.2</v>
          </cell>
          <cell r="L32">
            <v>7.2</v>
          </cell>
          <cell r="M32">
            <v>8.61</v>
          </cell>
          <cell r="N32">
            <v>8.61</v>
          </cell>
          <cell r="O32">
            <v>8.61</v>
          </cell>
          <cell r="P32">
            <v>5.26</v>
          </cell>
          <cell r="Q32">
            <v>5.26</v>
          </cell>
          <cell r="R32">
            <v>5.26</v>
          </cell>
          <cell r="S32">
            <v>8.4499999999999993</v>
          </cell>
          <cell r="T32">
            <v>8.4499999999999993</v>
          </cell>
          <cell r="U32">
            <v>8.4499999999999993</v>
          </cell>
          <cell r="V32">
            <v>0</v>
          </cell>
          <cell r="W32">
            <v>0</v>
          </cell>
          <cell r="X32">
            <v>1.7999999999999999E-2</v>
          </cell>
          <cell r="Y32">
            <v>5.9999999999999995E-4</v>
          </cell>
          <cell r="Z32">
            <v>8.0000000000000004E-4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2.5</v>
          </cell>
          <cell r="H33">
            <v>2.5</v>
          </cell>
          <cell r="I33">
            <v>2.5</v>
          </cell>
          <cell r="J33">
            <v>2.5</v>
          </cell>
          <cell r="K33">
            <v>2.5</v>
          </cell>
          <cell r="L33">
            <v>2.5</v>
          </cell>
          <cell r="M33">
            <v>2.7</v>
          </cell>
          <cell r="N33">
            <v>2.7</v>
          </cell>
          <cell r="O33">
            <v>2.7</v>
          </cell>
          <cell r="P33">
            <v>2.9</v>
          </cell>
          <cell r="Q33">
            <v>2.9</v>
          </cell>
          <cell r="R33">
            <v>2.9</v>
          </cell>
          <cell r="S33">
            <v>3.3</v>
          </cell>
          <cell r="T33">
            <v>3.3</v>
          </cell>
          <cell r="U33">
            <v>3.3</v>
          </cell>
          <cell r="V33">
            <v>0</v>
          </cell>
          <cell r="W33">
            <v>0</v>
          </cell>
          <cell r="X33">
            <v>1.7999999999999999E-2</v>
          </cell>
          <cell r="Y33">
            <v>5.9999999999999995E-4</v>
          </cell>
          <cell r="Z33">
            <v>8.0000000000000004E-4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1.95</v>
          </cell>
          <cell r="H34">
            <v>1.95</v>
          </cell>
          <cell r="I34">
            <v>1.95</v>
          </cell>
          <cell r="J34">
            <v>1.95</v>
          </cell>
          <cell r="K34">
            <v>1.95</v>
          </cell>
          <cell r="L34">
            <v>1.95</v>
          </cell>
          <cell r="M34">
            <v>2.1</v>
          </cell>
          <cell r="N34">
            <v>2.1</v>
          </cell>
          <cell r="O34">
            <v>2.1</v>
          </cell>
          <cell r="P34">
            <v>2.5499999999999998</v>
          </cell>
          <cell r="Q34">
            <v>2.5499999999999998</v>
          </cell>
          <cell r="R34">
            <v>2.5499999999999998</v>
          </cell>
          <cell r="S34">
            <v>3.3</v>
          </cell>
          <cell r="T34">
            <v>3.3</v>
          </cell>
          <cell r="U34">
            <v>3.3</v>
          </cell>
          <cell r="V34">
            <v>0</v>
          </cell>
          <cell r="W34">
            <v>0</v>
          </cell>
          <cell r="X34">
            <v>1.7999999999999999E-2</v>
          </cell>
          <cell r="Y34">
            <v>5.9999999999999995E-4</v>
          </cell>
          <cell r="Z34">
            <v>8.0000000000000004E-4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2.15</v>
          </cell>
          <cell r="H35">
            <v>2.15</v>
          </cell>
          <cell r="I35">
            <v>2.15</v>
          </cell>
          <cell r="J35">
            <v>2.15</v>
          </cell>
          <cell r="K35">
            <v>2.15</v>
          </cell>
          <cell r="L35">
            <v>2.15</v>
          </cell>
          <cell r="M35">
            <v>2.4500000000000002</v>
          </cell>
          <cell r="N35">
            <v>2.4500000000000002</v>
          </cell>
          <cell r="O35">
            <v>2.4500000000000002</v>
          </cell>
          <cell r="P35">
            <v>2.9</v>
          </cell>
          <cell r="Q35">
            <v>2.9</v>
          </cell>
          <cell r="R35">
            <v>2.9</v>
          </cell>
          <cell r="S35">
            <v>3.3</v>
          </cell>
          <cell r="T35">
            <v>3.3</v>
          </cell>
          <cell r="U35">
            <v>3.3</v>
          </cell>
          <cell r="V35">
            <v>0</v>
          </cell>
          <cell r="W35">
            <v>0</v>
          </cell>
          <cell r="X35">
            <v>1.7999999999999999E-2</v>
          </cell>
          <cell r="Y35">
            <v>5.9999999999999995E-4</v>
          </cell>
          <cell r="Z35">
            <v>8.0000000000000004E-4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2.5</v>
          </cell>
          <cell r="H36">
            <v>2.5</v>
          </cell>
          <cell r="I36">
            <v>2.5</v>
          </cell>
          <cell r="J36">
            <v>2.5</v>
          </cell>
          <cell r="K36">
            <v>2.5</v>
          </cell>
          <cell r="L36">
            <v>2.5</v>
          </cell>
          <cell r="M36">
            <v>2.7</v>
          </cell>
          <cell r="N36">
            <v>2.7</v>
          </cell>
          <cell r="O36">
            <v>2.7</v>
          </cell>
          <cell r="P36">
            <v>2.9</v>
          </cell>
          <cell r="Q36">
            <v>2.9</v>
          </cell>
          <cell r="R36">
            <v>2.9</v>
          </cell>
          <cell r="S36">
            <v>3.3</v>
          </cell>
          <cell r="T36">
            <v>3.3</v>
          </cell>
          <cell r="U36">
            <v>3.3</v>
          </cell>
          <cell r="V36">
            <v>0</v>
          </cell>
          <cell r="W36">
            <v>0</v>
          </cell>
          <cell r="X36">
            <v>1.7999999999999999E-2</v>
          </cell>
          <cell r="Y36">
            <v>5.9999999999999995E-4</v>
          </cell>
          <cell r="Z36">
            <v>8.0000000000000004E-4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4.3</v>
          </cell>
          <cell r="H37">
            <v>4.3</v>
          </cell>
          <cell r="I37">
            <v>4.3</v>
          </cell>
          <cell r="J37">
            <v>4.3</v>
          </cell>
          <cell r="K37">
            <v>4.3</v>
          </cell>
          <cell r="L37">
            <v>4.3</v>
          </cell>
          <cell r="M37">
            <v>4.55</v>
          </cell>
          <cell r="N37">
            <v>4.55</v>
          </cell>
          <cell r="O37">
            <v>4.55</v>
          </cell>
          <cell r="P37">
            <v>2.9</v>
          </cell>
          <cell r="Q37">
            <v>2.9</v>
          </cell>
          <cell r="R37">
            <v>2.9</v>
          </cell>
          <cell r="S37">
            <v>3.3</v>
          </cell>
          <cell r="T37">
            <v>3.3</v>
          </cell>
          <cell r="U37">
            <v>3.3</v>
          </cell>
          <cell r="V37">
            <v>0</v>
          </cell>
          <cell r="W37">
            <v>0</v>
          </cell>
          <cell r="X37">
            <v>1.7999999999999999E-2</v>
          </cell>
          <cell r="Y37">
            <v>5.9999999999999995E-4</v>
          </cell>
          <cell r="Z37">
            <v>8.0000000000000004E-4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2.25</v>
          </cell>
          <cell r="H38">
            <v>2.25</v>
          </cell>
          <cell r="I38">
            <v>2.25</v>
          </cell>
          <cell r="J38">
            <v>2.25</v>
          </cell>
          <cell r="K38">
            <v>2.25</v>
          </cell>
          <cell r="L38">
            <v>2.25</v>
          </cell>
          <cell r="M38">
            <v>2.4</v>
          </cell>
          <cell r="N38">
            <v>2.4</v>
          </cell>
          <cell r="O38">
            <v>2.4</v>
          </cell>
          <cell r="P38">
            <v>2.9</v>
          </cell>
          <cell r="Q38">
            <v>2.9</v>
          </cell>
          <cell r="R38">
            <v>2.9</v>
          </cell>
          <cell r="S38">
            <v>3.3</v>
          </cell>
          <cell r="T38">
            <v>3.3</v>
          </cell>
          <cell r="U38">
            <v>3.3</v>
          </cell>
          <cell r="V38">
            <v>0</v>
          </cell>
          <cell r="W38">
            <v>0</v>
          </cell>
          <cell r="X38">
            <v>1.7999999999999999E-2</v>
          </cell>
          <cell r="Y38">
            <v>5.9999999999999995E-4</v>
          </cell>
          <cell r="Z38">
            <v>8.0000000000000004E-4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2.2999999999999998</v>
          </cell>
          <cell r="H39">
            <v>2.2999999999999998</v>
          </cell>
          <cell r="I39">
            <v>2.2999999999999998</v>
          </cell>
          <cell r="J39">
            <v>2.2999999999999998</v>
          </cell>
          <cell r="K39">
            <v>2.2999999999999998</v>
          </cell>
          <cell r="L39">
            <v>2.2999999999999998</v>
          </cell>
          <cell r="M39">
            <v>2.5</v>
          </cell>
          <cell r="N39">
            <v>2.5</v>
          </cell>
          <cell r="O39">
            <v>2.5</v>
          </cell>
          <cell r="P39">
            <v>2.9</v>
          </cell>
          <cell r="Q39">
            <v>2.9</v>
          </cell>
          <cell r="R39">
            <v>2.9</v>
          </cell>
          <cell r="S39">
            <v>3.3</v>
          </cell>
          <cell r="T39">
            <v>3.3</v>
          </cell>
          <cell r="U39">
            <v>3.3</v>
          </cell>
          <cell r="V39">
            <v>0</v>
          </cell>
          <cell r="W39">
            <v>0</v>
          </cell>
          <cell r="X39">
            <v>1.7999999999999999E-2</v>
          </cell>
          <cell r="Y39">
            <v>5.9999999999999995E-4</v>
          </cell>
          <cell r="Z39">
            <v>8.0000000000000004E-4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2.5</v>
          </cell>
          <cell r="H40">
            <v>2.5</v>
          </cell>
          <cell r="I40">
            <v>2.5</v>
          </cell>
          <cell r="J40">
            <v>2.5</v>
          </cell>
          <cell r="K40">
            <v>2.5</v>
          </cell>
          <cell r="L40">
            <v>2.5</v>
          </cell>
          <cell r="M40">
            <v>2.7</v>
          </cell>
          <cell r="N40">
            <v>2.7</v>
          </cell>
          <cell r="O40">
            <v>2.7</v>
          </cell>
          <cell r="P40">
            <v>2.9</v>
          </cell>
          <cell r="Q40">
            <v>2.9</v>
          </cell>
          <cell r="R40">
            <v>2.9</v>
          </cell>
          <cell r="S40">
            <v>3.3</v>
          </cell>
          <cell r="T40">
            <v>3.3</v>
          </cell>
          <cell r="U40">
            <v>3.3</v>
          </cell>
          <cell r="V40">
            <v>0</v>
          </cell>
          <cell r="W40">
            <v>0</v>
          </cell>
          <cell r="X40">
            <v>1.7999999999999999E-2</v>
          </cell>
          <cell r="Y40">
            <v>5.9999999999999995E-4</v>
          </cell>
          <cell r="Z40">
            <v>8.0000000000000004E-4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4.3</v>
          </cell>
          <cell r="H41">
            <v>4.3</v>
          </cell>
          <cell r="I41">
            <v>4.3</v>
          </cell>
          <cell r="J41">
            <v>4.3</v>
          </cell>
          <cell r="K41">
            <v>4.3</v>
          </cell>
          <cell r="L41">
            <v>4.3</v>
          </cell>
          <cell r="M41">
            <v>4.55</v>
          </cell>
          <cell r="N41">
            <v>4.55</v>
          </cell>
          <cell r="O41">
            <v>4.55</v>
          </cell>
          <cell r="P41">
            <v>2.9</v>
          </cell>
          <cell r="Q41">
            <v>2.9</v>
          </cell>
          <cell r="R41">
            <v>2.9</v>
          </cell>
          <cell r="S41">
            <v>3.3</v>
          </cell>
          <cell r="T41">
            <v>3.3</v>
          </cell>
          <cell r="U41">
            <v>3.3</v>
          </cell>
          <cell r="V41">
            <v>0</v>
          </cell>
          <cell r="W41">
            <v>0</v>
          </cell>
          <cell r="X41">
            <v>1.7999999999999999E-2</v>
          </cell>
          <cell r="Y41">
            <v>5.9999999999999995E-4</v>
          </cell>
          <cell r="Z41">
            <v>8.0000000000000004E-4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2.25</v>
          </cell>
          <cell r="H42">
            <v>2.25</v>
          </cell>
          <cell r="I42">
            <v>2.25</v>
          </cell>
          <cell r="J42">
            <v>2.25</v>
          </cell>
          <cell r="K42">
            <v>2.25</v>
          </cell>
          <cell r="L42">
            <v>2.25</v>
          </cell>
          <cell r="M42">
            <v>2.4</v>
          </cell>
          <cell r="N42">
            <v>2.4</v>
          </cell>
          <cell r="O42">
            <v>2.4</v>
          </cell>
          <cell r="P42">
            <v>2.9</v>
          </cell>
          <cell r="Q42">
            <v>2.9</v>
          </cell>
          <cell r="R42">
            <v>2.9</v>
          </cell>
          <cell r="S42">
            <v>3.3</v>
          </cell>
          <cell r="T42">
            <v>3.3</v>
          </cell>
          <cell r="U42">
            <v>3.3</v>
          </cell>
          <cell r="V42">
            <v>0</v>
          </cell>
          <cell r="W42">
            <v>0</v>
          </cell>
          <cell r="X42">
            <v>1.7999999999999999E-2</v>
          </cell>
          <cell r="Y42">
            <v>5.9999999999999995E-4</v>
          </cell>
          <cell r="Z42">
            <v>8.0000000000000004E-4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2.2999999999999998</v>
          </cell>
          <cell r="H43">
            <v>2.2999999999999998</v>
          </cell>
          <cell r="I43">
            <v>2.2999999999999998</v>
          </cell>
          <cell r="J43">
            <v>2.2999999999999998</v>
          </cell>
          <cell r="K43">
            <v>2.2999999999999998</v>
          </cell>
          <cell r="L43">
            <v>2.2999999999999998</v>
          </cell>
          <cell r="M43">
            <v>2.5</v>
          </cell>
          <cell r="N43">
            <v>2.5</v>
          </cell>
          <cell r="O43">
            <v>2.5</v>
          </cell>
          <cell r="P43">
            <v>2.9</v>
          </cell>
          <cell r="Q43">
            <v>2.9</v>
          </cell>
          <cell r="R43">
            <v>2.9</v>
          </cell>
          <cell r="S43">
            <v>3.3</v>
          </cell>
          <cell r="T43">
            <v>3.3</v>
          </cell>
          <cell r="U43">
            <v>3.3</v>
          </cell>
          <cell r="V43">
            <v>0</v>
          </cell>
          <cell r="W43">
            <v>0</v>
          </cell>
          <cell r="X43">
            <v>1.7999999999999999E-2</v>
          </cell>
          <cell r="Y43">
            <v>5.9999999999999995E-4</v>
          </cell>
          <cell r="Z43">
            <v>8.0000000000000004E-4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1.95</v>
          </cell>
          <cell r="H44">
            <v>1.95</v>
          </cell>
          <cell r="I44">
            <v>1.95</v>
          </cell>
          <cell r="J44">
            <v>1.95</v>
          </cell>
          <cell r="K44">
            <v>1.95</v>
          </cell>
          <cell r="L44">
            <v>1.95</v>
          </cell>
          <cell r="M44">
            <v>2.1</v>
          </cell>
          <cell r="N44">
            <v>2.1</v>
          </cell>
          <cell r="O44">
            <v>2.1</v>
          </cell>
          <cell r="P44">
            <v>2.5499999999999998</v>
          </cell>
          <cell r="Q44">
            <v>2.5499999999999998</v>
          </cell>
          <cell r="R44">
            <v>2.5499999999999998</v>
          </cell>
          <cell r="S44">
            <v>3.3</v>
          </cell>
          <cell r="T44">
            <v>3.3</v>
          </cell>
          <cell r="U44">
            <v>3.3</v>
          </cell>
          <cell r="V44">
            <v>0</v>
          </cell>
          <cell r="W44">
            <v>0</v>
          </cell>
          <cell r="X44">
            <v>1.7999999999999999E-2</v>
          </cell>
          <cell r="Y44">
            <v>5.9999999999999995E-4</v>
          </cell>
          <cell r="Z44">
            <v>8.0000000000000004E-4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2.25</v>
          </cell>
          <cell r="H45">
            <v>2.25</v>
          </cell>
          <cell r="I45">
            <v>2.25</v>
          </cell>
          <cell r="J45">
            <v>2.25</v>
          </cell>
          <cell r="K45">
            <v>2.25</v>
          </cell>
          <cell r="L45">
            <v>2.25</v>
          </cell>
          <cell r="M45">
            <v>2.4</v>
          </cell>
          <cell r="N45">
            <v>2.4</v>
          </cell>
          <cell r="O45">
            <v>2.4</v>
          </cell>
          <cell r="P45">
            <v>2.9</v>
          </cell>
          <cell r="Q45">
            <v>2.9</v>
          </cell>
          <cell r="R45">
            <v>2.9</v>
          </cell>
          <cell r="S45">
            <v>3.3</v>
          </cell>
          <cell r="T45">
            <v>3.3</v>
          </cell>
          <cell r="U45">
            <v>3.3</v>
          </cell>
          <cell r="V45">
            <v>0</v>
          </cell>
          <cell r="W45">
            <v>0</v>
          </cell>
          <cell r="X45">
            <v>1.7999999999999999E-2</v>
          </cell>
          <cell r="Y45">
            <v>5.9999999999999995E-4</v>
          </cell>
          <cell r="Z45">
            <v>8.0000000000000004E-4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15.15</v>
          </cell>
          <cell r="H46">
            <v>15.15</v>
          </cell>
          <cell r="I46">
            <v>15.15</v>
          </cell>
          <cell r="J46">
            <v>15.15</v>
          </cell>
          <cell r="K46">
            <v>15.15</v>
          </cell>
          <cell r="L46">
            <v>15.15</v>
          </cell>
          <cell r="M46">
            <v>18.2</v>
          </cell>
          <cell r="N46">
            <v>18.2</v>
          </cell>
          <cell r="O46">
            <v>18.2</v>
          </cell>
          <cell r="P46">
            <v>9.1</v>
          </cell>
          <cell r="Q46">
            <v>9.1</v>
          </cell>
          <cell r="R46">
            <v>9.1</v>
          </cell>
          <cell r="S46">
            <v>10.92</v>
          </cell>
          <cell r="T46">
            <v>10.92</v>
          </cell>
          <cell r="U46">
            <v>10.92</v>
          </cell>
          <cell r="V46">
            <v>0</v>
          </cell>
          <cell r="W46">
            <v>0</v>
          </cell>
          <cell r="X46">
            <v>1.7999999999999999E-2</v>
          </cell>
          <cell r="Y46">
            <v>5.9999999999999995E-4</v>
          </cell>
          <cell r="Z46">
            <v>8.0000000000000004E-4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4.75</v>
          </cell>
          <cell r="H47">
            <v>4.75</v>
          </cell>
          <cell r="I47">
            <v>4.75</v>
          </cell>
          <cell r="J47">
            <v>4.75</v>
          </cell>
          <cell r="K47">
            <v>4.75</v>
          </cell>
          <cell r="L47">
            <v>4.75</v>
          </cell>
          <cell r="M47">
            <v>3.1</v>
          </cell>
          <cell r="N47">
            <v>3.1</v>
          </cell>
          <cell r="O47">
            <v>3.1</v>
          </cell>
          <cell r="P47">
            <v>2.9</v>
          </cell>
          <cell r="Q47">
            <v>2.9</v>
          </cell>
          <cell r="R47">
            <v>2.9</v>
          </cell>
          <cell r="S47">
            <v>3.3</v>
          </cell>
          <cell r="T47">
            <v>3.3</v>
          </cell>
          <cell r="U47">
            <v>3.3</v>
          </cell>
          <cell r="V47">
            <v>0</v>
          </cell>
          <cell r="W47">
            <v>0</v>
          </cell>
          <cell r="X47">
            <v>1.7999999999999999E-2</v>
          </cell>
          <cell r="Y47">
            <v>5.9999999999999995E-4</v>
          </cell>
          <cell r="Z47">
            <v>8.0000000000000004E-4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2.5</v>
          </cell>
          <cell r="H48">
            <v>2.5</v>
          </cell>
          <cell r="I48">
            <v>2.5</v>
          </cell>
          <cell r="J48">
            <v>2.5</v>
          </cell>
          <cell r="K48">
            <v>2.5</v>
          </cell>
          <cell r="L48">
            <v>2.5</v>
          </cell>
          <cell r="M48">
            <v>2.7</v>
          </cell>
          <cell r="N48">
            <v>2.7</v>
          </cell>
          <cell r="O48">
            <v>2.7</v>
          </cell>
          <cell r="P48">
            <v>2.9</v>
          </cell>
          <cell r="Q48">
            <v>2.9</v>
          </cell>
          <cell r="R48">
            <v>2.9</v>
          </cell>
          <cell r="S48">
            <v>3.3</v>
          </cell>
          <cell r="T48">
            <v>3.3</v>
          </cell>
          <cell r="U48">
            <v>3.3</v>
          </cell>
          <cell r="V48">
            <v>0</v>
          </cell>
          <cell r="W48">
            <v>0</v>
          </cell>
          <cell r="X48">
            <v>1.7999999999999999E-2</v>
          </cell>
          <cell r="Y48">
            <v>5.9999999999999995E-4</v>
          </cell>
          <cell r="Z48">
            <v>8.0000000000000004E-4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1.95</v>
          </cell>
          <cell r="H49">
            <v>1.95</v>
          </cell>
          <cell r="I49">
            <v>1.95</v>
          </cell>
          <cell r="J49">
            <v>1.95</v>
          </cell>
          <cell r="K49">
            <v>1.95</v>
          </cell>
          <cell r="L49">
            <v>1.95</v>
          </cell>
          <cell r="M49">
            <v>2.1</v>
          </cell>
          <cell r="N49">
            <v>2.1</v>
          </cell>
          <cell r="O49">
            <v>2.1</v>
          </cell>
          <cell r="P49">
            <v>2.5499999999999998</v>
          </cell>
          <cell r="Q49">
            <v>2.5499999999999998</v>
          </cell>
          <cell r="R49">
            <v>2.5499999999999998</v>
          </cell>
          <cell r="S49">
            <v>3.3</v>
          </cell>
          <cell r="T49">
            <v>3.3</v>
          </cell>
          <cell r="U49">
            <v>3.3</v>
          </cell>
          <cell r="V49">
            <v>0</v>
          </cell>
          <cell r="W49">
            <v>0</v>
          </cell>
          <cell r="X49">
            <v>1.7999999999999999E-2</v>
          </cell>
          <cell r="Y49">
            <v>5.9999999999999995E-4</v>
          </cell>
          <cell r="Z49">
            <v>8.0000000000000004E-4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2.15</v>
          </cell>
          <cell r="H50">
            <v>2.15</v>
          </cell>
          <cell r="I50">
            <v>2.15</v>
          </cell>
          <cell r="J50">
            <v>2.15</v>
          </cell>
          <cell r="K50">
            <v>2.15</v>
          </cell>
          <cell r="L50">
            <v>2.15</v>
          </cell>
          <cell r="M50">
            <v>2.4500000000000002</v>
          </cell>
          <cell r="N50">
            <v>2.4500000000000002</v>
          </cell>
          <cell r="O50">
            <v>2.4500000000000002</v>
          </cell>
          <cell r="P50">
            <v>2.9</v>
          </cell>
          <cell r="Q50">
            <v>2.9</v>
          </cell>
          <cell r="R50">
            <v>2.9</v>
          </cell>
          <cell r="S50">
            <v>3.3</v>
          </cell>
          <cell r="T50">
            <v>3.3</v>
          </cell>
          <cell r="U50">
            <v>3.3</v>
          </cell>
          <cell r="V50">
            <v>0</v>
          </cell>
          <cell r="W50">
            <v>0</v>
          </cell>
          <cell r="X50">
            <v>1.7999999999999999E-2</v>
          </cell>
          <cell r="Y50">
            <v>5.9999999999999995E-4</v>
          </cell>
          <cell r="Z50">
            <v>8.0000000000000004E-4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2.5</v>
          </cell>
          <cell r="H51">
            <v>2.5</v>
          </cell>
          <cell r="I51">
            <v>2.5</v>
          </cell>
          <cell r="J51">
            <v>2.5</v>
          </cell>
          <cell r="K51">
            <v>2.5</v>
          </cell>
          <cell r="L51">
            <v>2.5</v>
          </cell>
          <cell r="M51">
            <v>2.7</v>
          </cell>
          <cell r="N51">
            <v>2.7</v>
          </cell>
          <cell r="O51">
            <v>2.7</v>
          </cell>
          <cell r="P51">
            <v>2.9</v>
          </cell>
          <cell r="Q51">
            <v>2.9</v>
          </cell>
          <cell r="R51">
            <v>2.9</v>
          </cell>
          <cell r="S51">
            <v>3.3</v>
          </cell>
          <cell r="T51">
            <v>3.3</v>
          </cell>
          <cell r="U51">
            <v>3.3</v>
          </cell>
          <cell r="V51">
            <v>0</v>
          </cell>
          <cell r="W51">
            <v>0</v>
          </cell>
          <cell r="X51">
            <v>1.7999999999999999E-2</v>
          </cell>
          <cell r="Y51">
            <v>5.9999999999999995E-4</v>
          </cell>
          <cell r="Z51">
            <v>8.0000000000000004E-4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2.25</v>
          </cell>
          <cell r="H52">
            <v>2.25</v>
          </cell>
          <cell r="I52">
            <v>2.25</v>
          </cell>
          <cell r="J52">
            <v>2.25</v>
          </cell>
          <cell r="K52">
            <v>2.25</v>
          </cell>
          <cell r="L52">
            <v>2.25</v>
          </cell>
          <cell r="M52">
            <v>2.4</v>
          </cell>
          <cell r="N52">
            <v>2.4</v>
          </cell>
          <cell r="O52">
            <v>2.4</v>
          </cell>
          <cell r="P52">
            <v>2.9</v>
          </cell>
          <cell r="Q52">
            <v>2.9</v>
          </cell>
          <cell r="R52">
            <v>2.9</v>
          </cell>
          <cell r="S52">
            <v>3.3</v>
          </cell>
          <cell r="T52">
            <v>3.3</v>
          </cell>
          <cell r="U52">
            <v>3.3</v>
          </cell>
          <cell r="V52">
            <v>0</v>
          </cell>
          <cell r="W52">
            <v>0</v>
          </cell>
          <cell r="X52">
            <v>1.7999999999999999E-2</v>
          </cell>
          <cell r="Y52">
            <v>5.9999999999999995E-4</v>
          </cell>
          <cell r="Z52">
            <v>8.0000000000000004E-4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2.2999999999999998</v>
          </cell>
          <cell r="H53">
            <v>2.2999999999999998</v>
          </cell>
          <cell r="I53">
            <v>2.2999999999999998</v>
          </cell>
          <cell r="J53">
            <v>2.2999999999999998</v>
          </cell>
          <cell r="K53">
            <v>2.2999999999999998</v>
          </cell>
          <cell r="L53">
            <v>2.2999999999999998</v>
          </cell>
          <cell r="M53">
            <v>2.5</v>
          </cell>
          <cell r="N53">
            <v>2.5</v>
          </cell>
          <cell r="O53">
            <v>2.5</v>
          </cell>
          <cell r="P53">
            <v>2.9</v>
          </cell>
          <cell r="Q53">
            <v>2.9</v>
          </cell>
          <cell r="R53">
            <v>2.9</v>
          </cell>
          <cell r="S53">
            <v>3.3</v>
          </cell>
          <cell r="T53">
            <v>3.3</v>
          </cell>
          <cell r="U53">
            <v>3.3</v>
          </cell>
          <cell r="V53">
            <v>0</v>
          </cell>
          <cell r="W53">
            <v>0</v>
          </cell>
          <cell r="X53">
            <v>1.7999999999999999E-2</v>
          </cell>
          <cell r="Y53">
            <v>5.9999999999999995E-4</v>
          </cell>
          <cell r="Z53">
            <v>8.0000000000000004E-4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1.95</v>
          </cell>
          <cell r="H54">
            <v>1.95</v>
          </cell>
          <cell r="I54">
            <v>1.95</v>
          </cell>
          <cell r="J54">
            <v>1.95</v>
          </cell>
          <cell r="K54">
            <v>1.95</v>
          </cell>
          <cell r="L54">
            <v>1.95</v>
          </cell>
          <cell r="M54">
            <v>2.1</v>
          </cell>
          <cell r="N54">
            <v>2.1</v>
          </cell>
          <cell r="O54">
            <v>2.1</v>
          </cell>
          <cell r="P54">
            <v>2.5499999999999998</v>
          </cell>
          <cell r="Q54">
            <v>2.5499999999999998</v>
          </cell>
          <cell r="R54">
            <v>2.5499999999999998</v>
          </cell>
          <cell r="S54">
            <v>3.3</v>
          </cell>
          <cell r="T54">
            <v>3.3</v>
          </cell>
          <cell r="U54">
            <v>3.3</v>
          </cell>
          <cell r="V54">
            <v>0</v>
          </cell>
          <cell r="W54">
            <v>0</v>
          </cell>
          <cell r="X54">
            <v>1.7999999999999999E-2</v>
          </cell>
          <cell r="Y54">
            <v>5.9999999999999995E-4</v>
          </cell>
          <cell r="Z54">
            <v>8.0000000000000004E-4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2.25</v>
          </cell>
          <cell r="H55">
            <v>2.25</v>
          </cell>
          <cell r="I55">
            <v>2.25</v>
          </cell>
          <cell r="J55">
            <v>2.25</v>
          </cell>
          <cell r="K55">
            <v>2.25</v>
          </cell>
          <cell r="L55">
            <v>2.25</v>
          </cell>
          <cell r="M55">
            <v>2.4</v>
          </cell>
          <cell r="N55">
            <v>2.4</v>
          </cell>
          <cell r="O55">
            <v>2.4</v>
          </cell>
          <cell r="P55">
            <v>2.9</v>
          </cell>
          <cell r="Q55">
            <v>2.9</v>
          </cell>
          <cell r="R55">
            <v>2.9</v>
          </cell>
          <cell r="S55">
            <v>3.3</v>
          </cell>
          <cell r="T55">
            <v>3.3</v>
          </cell>
          <cell r="U55">
            <v>3.3</v>
          </cell>
          <cell r="V55">
            <v>0</v>
          </cell>
          <cell r="W55">
            <v>0</v>
          </cell>
          <cell r="X55">
            <v>1.7999999999999999E-2</v>
          </cell>
          <cell r="Y55">
            <v>5.9999999999999995E-4</v>
          </cell>
          <cell r="Z55">
            <v>8.0000000000000004E-4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4.75</v>
          </cell>
          <cell r="H56">
            <v>4.75</v>
          </cell>
          <cell r="I56">
            <v>4.75</v>
          </cell>
          <cell r="J56">
            <v>4.75</v>
          </cell>
          <cell r="K56">
            <v>4.75</v>
          </cell>
          <cell r="L56">
            <v>4.75</v>
          </cell>
          <cell r="M56">
            <v>3.1</v>
          </cell>
          <cell r="N56">
            <v>3.1</v>
          </cell>
          <cell r="O56">
            <v>3.1</v>
          </cell>
          <cell r="P56">
            <v>2.9</v>
          </cell>
          <cell r="Q56">
            <v>2.9</v>
          </cell>
          <cell r="R56">
            <v>2.9</v>
          </cell>
          <cell r="S56">
            <v>3.3</v>
          </cell>
          <cell r="T56">
            <v>3.3</v>
          </cell>
          <cell r="U56">
            <v>3.3</v>
          </cell>
          <cell r="V56">
            <v>0</v>
          </cell>
          <cell r="W56">
            <v>0</v>
          </cell>
          <cell r="X56">
            <v>1.7999999999999999E-2</v>
          </cell>
          <cell r="Y56">
            <v>5.9999999999999995E-4</v>
          </cell>
          <cell r="Z56">
            <v>8.0000000000000004E-4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2.15</v>
          </cell>
          <cell r="H57">
            <v>2.15</v>
          </cell>
          <cell r="I57">
            <v>2.15</v>
          </cell>
          <cell r="J57">
            <v>2.15</v>
          </cell>
          <cell r="K57">
            <v>2.15</v>
          </cell>
          <cell r="L57">
            <v>2.15</v>
          </cell>
          <cell r="M57">
            <v>2.4500000000000002</v>
          </cell>
          <cell r="N57">
            <v>2.4500000000000002</v>
          </cell>
          <cell r="O57">
            <v>2.4500000000000002</v>
          </cell>
          <cell r="P57">
            <v>2.9</v>
          </cell>
          <cell r="Q57">
            <v>2.9</v>
          </cell>
          <cell r="R57">
            <v>2.9</v>
          </cell>
          <cell r="S57">
            <v>3.3</v>
          </cell>
          <cell r="T57">
            <v>3.3</v>
          </cell>
          <cell r="U57">
            <v>3.3</v>
          </cell>
          <cell r="V57">
            <v>0</v>
          </cell>
          <cell r="W57">
            <v>0</v>
          </cell>
          <cell r="X57">
            <v>1.7999999999999999E-2</v>
          </cell>
          <cell r="Y57">
            <v>5.9999999999999995E-4</v>
          </cell>
          <cell r="Z57">
            <v>8.0000000000000004E-4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2.2999999999999998</v>
          </cell>
          <cell r="H58">
            <v>2.2999999999999998</v>
          </cell>
          <cell r="I58">
            <v>2.2999999999999998</v>
          </cell>
          <cell r="J58">
            <v>2.2999999999999998</v>
          </cell>
          <cell r="K58">
            <v>2.2999999999999998</v>
          </cell>
          <cell r="L58">
            <v>2.2999999999999998</v>
          </cell>
          <cell r="M58">
            <v>2.5</v>
          </cell>
          <cell r="N58">
            <v>2.5</v>
          </cell>
          <cell r="O58">
            <v>2.5</v>
          </cell>
          <cell r="P58">
            <v>2.9</v>
          </cell>
          <cell r="Q58">
            <v>2.9</v>
          </cell>
          <cell r="R58">
            <v>2.9</v>
          </cell>
          <cell r="S58">
            <v>3.3</v>
          </cell>
          <cell r="T58">
            <v>3.3</v>
          </cell>
          <cell r="U58">
            <v>3.3</v>
          </cell>
          <cell r="V58">
            <v>0</v>
          </cell>
          <cell r="W58">
            <v>0</v>
          </cell>
          <cell r="X58">
            <v>1.7999999999999999E-2</v>
          </cell>
          <cell r="Y58">
            <v>5.9999999999999995E-4</v>
          </cell>
          <cell r="Z58">
            <v>8.0000000000000004E-4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4.75</v>
          </cell>
          <cell r="H59">
            <v>4.75</v>
          </cell>
          <cell r="I59">
            <v>4.75</v>
          </cell>
          <cell r="J59">
            <v>4.75</v>
          </cell>
          <cell r="K59">
            <v>4.75</v>
          </cell>
          <cell r="L59">
            <v>4.75</v>
          </cell>
          <cell r="M59">
            <v>3.1</v>
          </cell>
          <cell r="N59">
            <v>3.1</v>
          </cell>
          <cell r="O59">
            <v>3.1</v>
          </cell>
          <cell r="P59">
            <v>2.9</v>
          </cell>
          <cell r="Q59">
            <v>2.9</v>
          </cell>
          <cell r="R59">
            <v>2.9</v>
          </cell>
          <cell r="S59">
            <v>3.3</v>
          </cell>
          <cell r="T59">
            <v>3.3</v>
          </cell>
          <cell r="U59">
            <v>3.3</v>
          </cell>
          <cell r="V59">
            <v>0</v>
          </cell>
          <cell r="W59">
            <v>0</v>
          </cell>
          <cell r="X59">
            <v>1.7999999999999999E-2</v>
          </cell>
          <cell r="Y59">
            <v>5.9999999999999995E-4</v>
          </cell>
          <cell r="Z59">
            <v>8.0000000000000004E-4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7.2</v>
          </cell>
          <cell r="H60">
            <v>7.2</v>
          </cell>
          <cell r="I60">
            <v>7.2</v>
          </cell>
          <cell r="J60">
            <v>7.2</v>
          </cell>
          <cell r="K60">
            <v>7.2</v>
          </cell>
          <cell r="L60">
            <v>7.2</v>
          </cell>
          <cell r="M60">
            <v>8.61</v>
          </cell>
          <cell r="N60">
            <v>8.61</v>
          </cell>
          <cell r="O60">
            <v>8.61</v>
          </cell>
          <cell r="P60">
            <v>5.26</v>
          </cell>
          <cell r="Q60">
            <v>5.26</v>
          </cell>
          <cell r="R60">
            <v>5.26</v>
          </cell>
          <cell r="S60">
            <v>8.4499999999999993</v>
          </cell>
          <cell r="T60">
            <v>8.4499999999999993</v>
          </cell>
          <cell r="U60">
            <v>8.4499999999999993</v>
          </cell>
          <cell r="V60">
            <v>0</v>
          </cell>
          <cell r="W60">
            <v>0</v>
          </cell>
          <cell r="X60">
            <v>1.7999999999999999E-2</v>
          </cell>
          <cell r="Y60">
            <v>5.9999999999999995E-4</v>
          </cell>
          <cell r="Z60">
            <v>8.0000000000000004E-4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2.5</v>
          </cell>
          <cell r="H61">
            <v>2.5</v>
          </cell>
          <cell r="I61">
            <v>2.5</v>
          </cell>
          <cell r="J61">
            <v>2.5</v>
          </cell>
          <cell r="K61">
            <v>2.5</v>
          </cell>
          <cell r="L61">
            <v>2.5</v>
          </cell>
          <cell r="M61">
            <v>2.7</v>
          </cell>
          <cell r="N61">
            <v>2.7</v>
          </cell>
          <cell r="O61">
            <v>2.7</v>
          </cell>
          <cell r="P61">
            <v>2.9</v>
          </cell>
          <cell r="Q61">
            <v>2.9</v>
          </cell>
          <cell r="R61">
            <v>2.9</v>
          </cell>
          <cell r="S61">
            <v>3.3</v>
          </cell>
          <cell r="T61">
            <v>3.3</v>
          </cell>
          <cell r="U61">
            <v>3.3</v>
          </cell>
          <cell r="V61">
            <v>0</v>
          </cell>
          <cell r="W61">
            <v>0</v>
          </cell>
          <cell r="X61">
            <v>1.7999999999999999E-2</v>
          </cell>
          <cell r="Y61">
            <v>5.9999999999999995E-4</v>
          </cell>
          <cell r="Z61">
            <v>8.0000000000000004E-4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2.5</v>
          </cell>
          <cell r="H62">
            <v>2.5</v>
          </cell>
          <cell r="I62">
            <v>2.5</v>
          </cell>
          <cell r="J62">
            <v>2.5</v>
          </cell>
          <cell r="K62">
            <v>2.5</v>
          </cell>
          <cell r="L62">
            <v>2.5</v>
          </cell>
          <cell r="M62">
            <v>2.7</v>
          </cell>
          <cell r="N62">
            <v>2.7</v>
          </cell>
          <cell r="O62">
            <v>2.7</v>
          </cell>
          <cell r="P62">
            <v>2.9</v>
          </cell>
          <cell r="Q62">
            <v>2.9</v>
          </cell>
          <cell r="R62">
            <v>2.9</v>
          </cell>
          <cell r="S62">
            <v>3.3</v>
          </cell>
          <cell r="T62">
            <v>3.3</v>
          </cell>
          <cell r="U62">
            <v>3.3</v>
          </cell>
          <cell r="V62">
            <v>0</v>
          </cell>
          <cell r="W62">
            <v>0</v>
          </cell>
          <cell r="X62">
            <v>1.7999999999999999E-2</v>
          </cell>
          <cell r="Y62">
            <v>5.9999999999999995E-4</v>
          </cell>
          <cell r="Z62">
            <v>8.0000000000000004E-4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1.95</v>
          </cell>
          <cell r="H63">
            <v>1.95</v>
          </cell>
          <cell r="I63">
            <v>1.95</v>
          </cell>
          <cell r="J63">
            <v>1.95</v>
          </cell>
          <cell r="K63">
            <v>1.95</v>
          </cell>
          <cell r="L63">
            <v>1.95</v>
          </cell>
          <cell r="M63">
            <v>2.1</v>
          </cell>
          <cell r="N63">
            <v>2.1</v>
          </cell>
          <cell r="O63">
            <v>2.1</v>
          </cell>
          <cell r="P63">
            <v>2.5499999999999998</v>
          </cell>
          <cell r="Q63">
            <v>2.5499999999999998</v>
          </cell>
          <cell r="R63">
            <v>2.5499999999999998</v>
          </cell>
          <cell r="S63">
            <v>3.3</v>
          </cell>
          <cell r="T63">
            <v>3.3</v>
          </cell>
          <cell r="U63">
            <v>3.3</v>
          </cell>
          <cell r="V63">
            <v>0</v>
          </cell>
          <cell r="W63">
            <v>0</v>
          </cell>
          <cell r="X63">
            <v>1.7999999999999999E-2</v>
          </cell>
          <cell r="Y63">
            <v>5.9999999999999995E-4</v>
          </cell>
          <cell r="Z63">
            <v>8.0000000000000004E-4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7.2</v>
          </cell>
          <cell r="H64">
            <v>7.2</v>
          </cell>
          <cell r="I64">
            <v>7.2</v>
          </cell>
          <cell r="J64">
            <v>7.2</v>
          </cell>
          <cell r="K64">
            <v>7.2</v>
          </cell>
          <cell r="L64">
            <v>7.2</v>
          </cell>
          <cell r="M64">
            <v>8.61</v>
          </cell>
          <cell r="N64">
            <v>8.61</v>
          </cell>
          <cell r="O64">
            <v>8.61</v>
          </cell>
          <cell r="P64">
            <v>5.26</v>
          </cell>
          <cell r="Q64">
            <v>5.26</v>
          </cell>
          <cell r="R64">
            <v>5.26</v>
          </cell>
          <cell r="S64">
            <v>8.4499999999999993</v>
          </cell>
          <cell r="T64">
            <v>8.4499999999999993</v>
          </cell>
          <cell r="U64">
            <v>8.4499999999999993</v>
          </cell>
          <cell r="V64">
            <v>0</v>
          </cell>
          <cell r="W64">
            <v>0</v>
          </cell>
          <cell r="X64">
            <v>1.7999999999999999E-2</v>
          </cell>
          <cell r="Y64">
            <v>5.9999999999999995E-4</v>
          </cell>
          <cell r="Z64">
            <v>8.0000000000000004E-4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2.5</v>
          </cell>
          <cell r="H65">
            <v>2.5</v>
          </cell>
          <cell r="I65">
            <v>2.5</v>
          </cell>
          <cell r="J65">
            <v>2.5</v>
          </cell>
          <cell r="K65">
            <v>2.5</v>
          </cell>
          <cell r="L65">
            <v>2.5</v>
          </cell>
          <cell r="M65">
            <v>2.7</v>
          </cell>
          <cell r="N65">
            <v>2.7</v>
          </cell>
          <cell r="O65">
            <v>2.7</v>
          </cell>
          <cell r="P65">
            <v>2.9</v>
          </cell>
          <cell r="Q65">
            <v>2.9</v>
          </cell>
          <cell r="R65">
            <v>2.9</v>
          </cell>
          <cell r="S65">
            <v>3.3</v>
          </cell>
          <cell r="T65">
            <v>3.3</v>
          </cell>
          <cell r="U65">
            <v>3.3</v>
          </cell>
          <cell r="V65">
            <v>0</v>
          </cell>
          <cell r="W65">
            <v>0</v>
          </cell>
          <cell r="X65">
            <v>1.7999999999999999E-2</v>
          </cell>
          <cell r="Y65">
            <v>5.9999999999999995E-4</v>
          </cell>
          <cell r="Z65">
            <v>8.0000000000000004E-4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2.5</v>
          </cell>
          <cell r="H66">
            <v>2.5</v>
          </cell>
          <cell r="I66">
            <v>2.5</v>
          </cell>
          <cell r="J66">
            <v>2.5</v>
          </cell>
          <cell r="K66">
            <v>2.5</v>
          </cell>
          <cell r="L66">
            <v>2.5</v>
          </cell>
          <cell r="M66">
            <v>2.7</v>
          </cell>
          <cell r="N66">
            <v>2.7</v>
          </cell>
          <cell r="O66">
            <v>2.7</v>
          </cell>
          <cell r="P66">
            <v>2.9</v>
          </cell>
          <cell r="Q66">
            <v>2.9</v>
          </cell>
          <cell r="R66">
            <v>2.9</v>
          </cell>
          <cell r="S66">
            <v>3.3</v>
          </cell>
          <cell r="T66">
            <v>3.3</v>
          </cell>
          <cell r="U66">
            <v>3.3</v>
          </cell>
          <cell r="V66">
            <v>0</v>
          </cell>
          <cell r="W66">
            <v>0</v>
          </cell>
          <cell r="X66">
            <v>1.7999999999999999E-2</v>
          </cell>
          <cell r="Y66">
            <v>5.9999999999999995E-4</v>
          </cell>
          <cell r="Z66">
            <v>8.0000000000000004E-4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1.95</v>
          </cell>
          <cell r="H67">
            <v>1.95</v>
          </cell>
          <cell r="I67">
            <v>1.95</v>
          </cell>
          <cell r="J67">
            <v>1.95</v>
          </cell>
          <cell r="K67">
            <v>1.95</v>
          </cell>
          <cell r="L67">
            <v>1.95</v>
          </cell>
          <cell r="M67">
            <v>2.1</v>
          </cell>
          <cell r="N67">
            <v>2.1</v>
          </cell>
          <cell r="O67">
            <v>2.1</v>
          </cell>
          <cell r="P67">
            <v>2.5499999999999998</v>
          </cell>
          <cell r="Q67">
            <v>2.5499999999999998</v>
          </cell>
          <cell r="R67">
            <v>2.5499999999999998</v>
          </cell>
          <cell r="S67">
            <v>3.3</v>
          </cell>
          <cell r="T67">
            <v>3.3</v>
          </cell>
          <cell r="U67">
            <v>3.3</v>
          </cell>
          <cell r="V67">
            <v>0</v>
          </cell>
          <cell r="W67">
            <v>0</v>
          </cell>
          <cell r="X67">
            <v>1.7999999999999999E-2</v>
          </cell>
          <cell r="Y67">
            <v>5.9999999999999995E-4</v>
          </cell>
          <cell r="Z67">
            <v>8.0000000000000004E-4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2.5</v>
          </cell>
          <cell r="H68">
            <v>2.5</v>
          </cell>
          <cell r="I68">
            <v>2.5</v>
          </cell>
          <cell r="J68">
            <v>2.5</v>
          </cell>
          <cell r="K68">
            <v>2.5</v>
          </cell>
          <cell r="L68">
            <v>2.5</v>
          </cell>
          <cell r="M68">
            <v>2.7</v>
          </cell>
          <cell r="N68">
            <v>2.7</v>
          </cell>
          <cell r="O68">
            <v>2.7</v>
          </cell>
          <cell r="P68">
            <v>2.9</v>
          </cell>
          <cell r="Q68">
            <v>2.9</v>
          </cell>
          <cell r="R68">
            <v>2.9</v>
          </cell>
          <cell r="S68">
            <v>3.3</v>
          </cell>
          <cell r="T68">
            <v>3.3</v>
          </cell>
          <cell r="U68">
            <v>3.3</v>
          </cell>
          <cell r="V68">
            <v>0</v>
          </cell>
          <cell r="W68">
            <v>0</v>
          </cell>
          <cell r="X68">
            <v>1.7999999999999999E-2</v>
          </cell>
          <cell r="Y68">
            <v>5.9999999999999995E-4</v>
          </cell>
          <cell r="Z68">
            <v>8.0000000000000004E-4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2.5</v>
          </cell>
          <cell r="H69">
            <v>2.5</v>
          </cell>
          <cell r="I69">
            <v>2.5</v>
          </cell>
          <cell r="J69">
            <v>2.5</v>
          </cell>
          <cell r="K69">
            <v>2.5</v>
          </cell>
          <cell r="L69">
            <v>2.5</v>
          </cell>
          <cell r="M69">
            <v>2.7</v>
          </cell>
          <cell r="N69">
            <v>2.7</v>
          </cell>
          <cell r="O69">
            <v>2.7</v>
          </cell>
          <cell r="P69">
            <v>2.9</v>
          </cell>
          <cell r="Q69">
            <v>2.9</v>
          </cell>
          <cell r="R69">
            <v>2.9</v>
          </cell>
          <cell r="S69">
            <v>3.3</v>
          </cell>
          <cell r="T69">
            <v>3.3</v>
          </cell>
          <cell r="U69">
            <v>3.3</v>
          </cell>
          <cell r="V69">
            <v>0</v>
          </cell>
          <cell r="W69">
            <v>0</v>
          </cell>
          <cell r="X69">
            <v>1.7999999999999999E-2</v>
          </cell>
          <cell r="Y69">
            <v>5.9999999999999995E-4</v>
          </cell>
          <cell r="Z69">
            <v>8.0000000000000004E-4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4.3</v>
          </cell>
          <cell r="H70">
            <v>4.3</v>
          </cell>
          <cell r="I70">
            <v>4.3</v>
          </cell>
          <cell r="J70">
            <v>4.3</v>
          </cell>
          <cell r="K70">
            <v>4.3</v>
          </cell>
          <cell r="L70">
            <v>4.3</v>
          </cell>
          <cell r="M70">
            <v>4.55</v>
          </cell>
          <cell r="N70">
            <v>4.55</v>
          </cell>
          <cell r="O70">
            <v>4.55</v>
          </cell>
          <cell r="P70">
            <v>2.9</v>
          </cell>
          <cell r="Q70">
            <v>2.9</v>
          </cell>
          <cell r="R70">
            <v>2.9</v>
          </cell>
          <cell r="S70">
            <v>3.3</v>
          </cell>
          <cell r="T70">
            <v>3.3</v>
          </cell>
          <cell r="U70">
            <v>3.3</v>
          </cell>
          <cell r="V70">
            <v>0</v>
          </cell>
          <cell r="W70">
            <v>0</v>
          </cell>
          <cell r="X70">
            <v>1.7999999999999999E-2</v>
          </cell>
          <cell r="Y70">
            <v>5.9999999999999995E-4</v>
          </cell>
          <cell r="Z70">
            <v>8.0000000000000004E-4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2.25</v>
          </cell>
          <cell r="H71">
            <v>2.25</v>
          </cell>
          <cell r="I71">
            <v>2.25</v>
          </cell>
          <cell r="J71">
            <v>2.25</v>
          </cell>
          <cell r="K71">
            <v>2.25</v>
          </cell>
          <cell r="L71">
            <v>2.25</v>
          </cell>
          <cell r="M71">
            <v>2.4</v>
          </cell>
          <cell r="N71">
            <v>2.4</v>
          </cell>
          <cell r="O71">
            <v>2.4</v>
          </cell>
          <cell r="P71">
            <v>2.9</v>
          </cell>
          <cell r="Q71">
            <v>2.9</v>
          </cell>
          <cell r="R71">
            <v>2.9</v>
          </cell>
          <cell r="S71">
            <v>3.3</v>
          </cell>
          <cell r="T71">
            <v>3.3</v>
          </cell>
          <cell r="U71">
            <v>3.3</v>
          </cell>
          <cell r="V71">
            <v>0</v>
          </cell>
          <cell r="W71">
            <v>0</v>
          </cell>
          <cell r="X71">
            <v>1.7999999999999999E-2</v>
          </cell>
          <cell r="Y71">
            <v>5.9999999999999995E-4</v>
          </cell>
          <cell r="Z71">
            <v>8.0000000000000004E-4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2.5</v>
          </cell>
          <cell r="H72">
            <v>2.5</v>
          </cell>
          <cell r="I72">
            <v>2.5</v>
          </cell>
          <cell r="J72">
            <v>2.5</v>
          </cell>
          <cell r="K72">
            <v>2.5</v>
          </cell>
          <cell r="L72">
            <v>2.5</v>
          </cell>
          <cell r="M72">
            <v>2.7</v>
          </cell>
          <cell r="N72">
            <v>2.7</v>
          </cell>
          <cell r="O72">
            <v>2.7</v>
          </cell>
          <cell r="P72">
            <v>2.9</v>
          </cell>
          <cell r="Q72">
            <v>2.9</v>
          </cell>
          <cell r="R72">
            <v>2.9</v>
          </cell>
          <cell r="S72">
            <v>3.3</v>
          </cell>
          <cell r="T72">
            <v>3.3</v>
          </cell>
          <cell r="U72">
            <v>3.3</v>
          </cell>
          <cell r="V72">
            <v>0</v>
          </cell>
          <cell r="W72">
            <v>0</v>
          </cell>
          <cell r="X72">
            <v>1.7999999999999999E-2</v>
          </cell>
          <cell r="Y72">
            <v>5.9999999999999995E-4</v>
          </cell>
          <cell r="Z72">
            <v>8.0000000000000004E-4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2.5</v>
          </cell>
          <cell r="H73">
            <v>2.5</v>
          </cell>
          <cell r="I73">
            <v>2.5</v>
          </cell>
          <cell r="J73">
            <v>2.5</v>
          </cell>
          <cell r="K73">
            <v>2.5</v>
          </cell>
          <cell r="L73">
            <v>2.5</v>
          </cell>
          <cell r="M73">
            <v>2.7</v>
          </cell>
          <cell r="N73">
            <v>2.7</v>
          </cell>
          <cell r="O73">
            <v>2.7</v>
          </cell>
          <cell r="P73">
            <v>2.9</v>
          </cell>
          <cell r="Q73">
            <v>2.9</v>
          </cell>
          <cell r="R73">
            <v>2.9</v>
          </cell>
          <cell r="S73">
            <v>3.3</v>
          </cell>
          <cell r="T73">
            <v>3.3</v>
          </cell>
          <cell r="U73">
            <v>3.3</v>
          </cell>
          <cell r="V73">
            <v>0</v>
          </cell>
          <cell r="W73">
            <v>0</v>
          </cell>
          <cell r="X73">
            <v>1.7999999999999999E-2</v>
          </cell>
          <cell r="Y73">
            <v>5.9999999999999995E-4</v>
          </cell>
          <cell r="Z73">
            <v>8.0000000000000004E-4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4.3</v>
          </cell>
          <cell r="H74">
            <v>4.3</v>
          </cell>
          <cell r="I74">
            <v>4.3</v>
          </cell>
          <cell r="J74">
            <v>4.3</v>
          </cell>
          <cell r="K74">
            <v>4.3</v>
          </cell>
          <cell r="L74">
            <v>4.3</v>
          </cell>
          <cell r="M74">
            <v>4.55</v>
          </cell>
          <cell r="N74">
            <v>4.55</v>
          </cell>
          <cell r="O74">
            <v>4.55</v>
          </cell>
          <cell r="P74">
            <v>2.9</v>
          </cell>
          <cell r="Q74">
            <v>2.9</v>
          </cell>
          <cell r="R74">
            <v>2.9</v>
          </cell>
          <cell r="S74">
            <v>10.92</v>
          </cell>
          <cell r="T74">
            <v>10.92</v>
          </cell>
          <cell r="U74">
            <v>10.92</v>
          </cell>
          <cell r="V74">
            <v>0</v>
          </cell>
          <cell r="W74">
            <v>0</v>
          </cell>
          <cell r="X74">
            <v>1.7999999999999999E-2</v>
          </cell>
          <cell r="Y74">
            <v>5.9999999999999995E-4</v>
          </cell>
          <cell r="Z74">
            <v>8.0000000000000004E-4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2.25</v>
          </cell>
          <cell r="H75">
            <v>2.25</v>
          </cell>
          <cell r="I75">
            <v>2.25</v>
          </cell>
          <cell r="J75">
            <v>2.25</v>
          </cell>
          <cell r="K75">
            <v>2.25</v>
          </cell>
          <cell r="L75">
            <v>2.25</v>
          </cell>
          <cell r="M75">
            <v>2.4</v>
          </cell>
          <cell r="N75">
            <v>2.4</v>
          </cell>
          <cell r="O75">
            <v>2.4</v>
          </cell>
          <cell r="P75">
            <v>2.9</v>
          </cell>
          <cell r="Q75">
            <v>2.9</v>
          </cell>
          <cell r="R75">
            <v>2.9</v>
          </cell>
          <cell r="S75">
            <v>3.3</v>
          </cell>
          <cell r="T75">
            <v>3.3</v>
          </cell>
          <cell r="U75">
            <v>3.3</v>
          </cell>
          <cell r="V75">
            <v>0</v>
          </cell>
          <cell r="W75">
            <v>0</v>
          </cell>
          <cell r="X75">
            <v>1.7999999999999999E-2</v>
          </cell>
          <cell r="Y75">
            <v>5.9999999999999995E-4</v>
          </cell>
          <cell r="Z75">
            <v>8.0000000000000004E-4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1.95</v>
          </cell>
          <cell r="H76">
            <v>1.95</v>
          </cell>
          <cell r="I76">
            <v>1.95</v>
          </cell>
          <cell r="J76">
            <v>1.95</v>
          </cell>
          <cell r="K76">
            <v>1.95</v>
          </cell>
          <cell r="L76">
            <v>1.95</v>
          </cell>
          <cell r="M76">
            <v>2.1</v>
          </cell>
          <cell r="N76">
            <v>2.1</v>
          </cell>
          <cell r="O76">
            <v>2.1</v>
          </cell>
          <cell r="P76">
            <v>2.5499999999999998</v>
          </cell>
          <cell r="Q76">
            <v>2.5499999999999998</v>
          </cell>
          <cell r="R76">
            <v>2.5499999999999998</v>
          </cell>
          <cell r="S76">
            <v>3.3</v>
          </cell>
          <cell r="T76">
            <v>3.3</v>
          </cell>
          <cell r="U76">
            <v>3.3</v>
          </cell>
          <cell r="V76">
            <v>0</v>
          </cell>
          <cell r="W76">
            <v>0</v>
          </cell>
          <cell r="X76">
            <v>1.7999999999999999E-2</v>
          </cell>
          <cell r="Y76">
            <v>5.9999999999999995E-4</v>
          </cell>
          <cell r="Z76">
            <v>8.0000000000000004E-4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1.95</v>
          </cell>
          <cell r="H77">
            <v>1.95</v>
          </cell>
          <cell r="I77">
            <v>1.95</v>
          </cell>
          <cell r="J77">
            <v>1.95</v>
          </cell>
          <cell r="K77">
            <v>1.95</v>
          </cell>
          <cell r="L77">
            <v>1.95</v>
          </cell>
          <cell r="M77">
            <v>2.1</v>
          </cell>
          <cell r="N77">
            <v>2.1</v>
          </cell>
          <cell r="O77">
            <v>2.1</v>
          </cell>
          <cell r="P77">
            <v>2.5499999999999998</v>
          </cell>
          <cell r="Q77">
            <v>2.5499999999999998</v>
          </cell>
          <cell r="R77">
            <v>2.5499999999999998</v>
          </cell>
          <cell r="S77">
            <v>3.3</v>
          </cell>
          <cell r="T77">
            <v>3.3</v>
          </cell>
          <cell r="U77">
            <v>3.3</v>
          </cell>
          <cell r="V77">
            <v>0</v>
          </cell>
          <cell r="W77">
            <v>0</v>
          </cell>
          <cell r="X77">
            <v>1.7999999999999999E-2</v>
          </cell>
          <cell r="Y77">
            <v>5.9999999999999995E-4</v>
          </cell>
          <cell r="Z77">
            <v>8.0000000000000004E-4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2.25</v>
          </cell>
          <cell r="H78">
            <v>2.25</v>
          </cell>
          <cell r="I78">
            <v>2.25</v>
          </cell>
          <cell r="J78">
            <v>2.25</v>
          </cell>
          <cell r="K78">
            <v>2.25</v>
          </cell>
          <cell r="L78">
            <v>2.25</v>
          </cell>
          <cell r="M78">
            <v>2.4</v>
          </cell>
          <cell r="N78">
            <v>2.4</v>
          </cell>
          <cell r="O78">
            <v>2.4</v>
          </cell>
          <cell r="P78">
            <v>2.9</v>
          </cell>
          <cell r="Q78">
            <v>2.9</v>
          </cell>
          <cell r="R78">
            <v>2.9</v>
          </cell>
          <cell r="S78">
            <v>3.3</v>
          </cell>
          <cell r="T78">
            <v>3.3</v>
          </cell>
          <cell r="U78">
            <v>3.3</v>
          </cell>
          <cell r="V78">
            <v>0</v>
          </cell>
          <cell r="W78">
            <v>0</v>
          </cell>
          <cell r="X78">
            <v>1.7999999999999999E-2</v>
          </cell>
          <cell r="Y78">
            <v>5.9999999999999995E-4</v>
          </cell>
          <cell r="Z78">
            <v>8.0000000000000004E-4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2.25</v>
          </cell>
          <cell r="H79">
            <v>2.25</v>
          </cell>
          <cell r="I79">
            <v>2.25</v>
          </cell>
          <cell r="J79">
            <v>2.25</v>
          </cell>
          <cell r="K79">
            <v>2.25</v>
          </cell>
          <cell r="L79">
            <v>2.25</v>
          </cell>
          <cell r="M79">
            <v>2.4</v>
          </cell>
          <cell r="N79">
            <v>2.4</v>
          </cell>
          <cell r="O79">
            <v>2.4</v>
          </cell>
          <cell r="P79">
            <v>2.9</v>
          </cell>
          <cell r="Q79">
            <v>2.9</v>
          </cell>
          <cell r="R79">
            <v>2.9</v>
          </cell>
          <cell r="S79">
            <v>3.3</v>
          </cell>
          <cell r="T79">
            <v>3.3</v>
          </cell>
          <cell r="U79">
            <v>3.3</v>
          </cell>
          <cell r="V79">
            <v>0</v>
          </cell>
          <cell r="W79">
            <v>0</v>
          </cell>
          <cell r="X79">
            <v>1.7999999999999999E-2</v>
          </cell>
          <cell r="Y79">
            <v>5.9999999999999995E-4</v>
          </cell>
          <cell r="Z79">
            <v>8.0000000000000004E-4</v>
          </cell>
        </row>
      </sheetData>
      <sheetData sheetId="24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2.7442799999999998</v>
          </cell>
          <cell r="H4">
            <v>3.1526549999999998</v>
          </cell>
          <cell r="I4">
            <v>3.3078374999999998</v>
          </cell>
          <cell r="J4">
            <v>3.6345375000000004</v>
          </cell>
          <cell r="K4">
            <v>3.6345375000000004</v>
          </cell>
          <cell r="L4">
            <v>3.6345375000000004</v>
          </cell>
          <cell r="M4">
            <v>4.1245874999999996</v>
          </cell>
          <cell r="N4">
            <v>4.1245874999999996</v>
          </cell>
          <cell r="O4">
            <v>4.1245874999999996</v>
          </cell>
          <cell r="P4">
            <v>4.5329625</v>
          </cell>
          <cell r="Q4">
            <v>4.5329625</v>
          </cell>
          <cell r="R4">
            <v>4.5329625</v>
          </cell>
          <cell r="S4">
            <v>7.9224749999999995</v>
          </cell>
          <cell r="T4">
            <v>7.9224749999999995</v>
          </cell>
          <cell r="U4">
            <v>7.9224749999999995</v>
          </cell>
          <cell r="V4" t="str">
            <v>N/A</v>
          </cell>
          <cell r="W4" t="str">
            <v>N/A</v>
          </cell>
          <cell r="X4">
            <v>0.5</v>
          </cell>
          <cell r="Y4">
            <v>1E-3</v>
          </cell>
          <cell r="Z4">
            <v>5.0000000000000001E-4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2.2869000000000002</v>
          </cell>
          <cell r="H5">
            <v>2.5319250000000002</v>
          </cell>
          <cell r="I5">
            <v>2.6135999999999999</v>
          </cell>
          <cell r="J5">
            <v>2.6135999999999999</v>
          </cell>
          <cell r="K5">
            <v>2.6135999999999999</v>
          </cell>
          <cell r="L5">
            <v>2.6135999999999999</v>
          </cell>
          <cell r="M5">
            <v>2.8749599999999997</v>
          </cell>
          <cell r="N5">
            <v>2.8749599999999997</v>
          </cell>
          <cell r="O5">
            <v>2.8749599999999997</v>
          </cell>
          <cell r="P5">
            <v>3.0219750000000003</v>
          </cell>
          <cell r="Q5">
            <v>3.0219750000000003</v>
          </cell>
          <cell r="R5">
            <v>3.0219750000000003</v>
          </cell>
          <cell r="S5">
            <v>4.5329625</v>
          </cell>
          <cell r="T5">
            <v>4.5329625</v>
          </cell>
          <cell r="U5">
            <v>4.5329625</v>
          </cell>
          <cell r="V5" t="str">
            <v>N/A</v>
          </cell>
          <cell r="W5" t="str">
            <v>N/A</v>
          </cell>
          <cell r="X5">
            <v>0.5</v>
          </cell>
          <cell r="Y5">
            <v>1E-3</v>
          </cell>
          <cell r="Z5">
            <v>5.0000000000000001E-4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2.2869000000000002</v>
          </cell>
          <cell r="H6">
            <v>2.5319250000000002</v>
          </cell>
          <cell r="I6">
            <v>2.6135999999999999</v>
          </cell>
          <cell r="J6">
            <v>2.6135999999999999</v>
          </cell>
          <cell r="K6">
            <v>2.6135999999999999</v>
          </cell>
          <cell r="L6">
            <v>2.6135999999999999</v>
          </cell>
          <cell r="M6">
            <v>2.8749599999999997</v>
          </cell>
          <cell r="N6">
            <v>2.8749599999999997</v>
          </cell>
          <cell r="O6">
            <v>2.8749599999999997</v>
          </cell>
          <cell r="P6">
            <v>3.0219750000000003</v>
          </cell>
          <cell r="Q6">
            <v>3.0219750000000003</v>
          </cell>
          <cell r="R6">
            <v>3.0219750000000003</v>
          </cell>
          <cell r="S6">
            <v>4.5329625</v>
          </cell>
          <cell r="T6">
            <v>4.5329625</v>
          </cell>
          <cell r="U6">
            <v>4.5329625</v>
          </cell>
          <cell r="V6" t="str">
            <v>N/A</v>
          </cell>
          <cell r="W6" t="str">
            <v>N/A</v>
          </cell>
          <cell r="X6">
            <v>0.5</v>
          </cell>
          <cell r="Y6">
            <v>1E-3</v>
          </cell>
          <cell r="Z6">
            <v>5.0000000000000001E-4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2.0827125</v>
          </cell>
          <cell r="H7">
            <v>2.3685749999999999</v>
          </cell>
          <cell r="I7">
            <v>2.4910874999999999</v>
          </cell>
          <cell r="J7">
            <v>2.4910874999999999</v>
          </cell>
          <cell r="K7">
            <v>2.4910874999999999</v>
          </cell>
          <cell r="L7">
            <v>2.4910874999999999</v>
          </cell>
          <cell r="M7">
            <v>2.7361124999999999</v>
          </cell>
          <cell r="N7">
            <v>2.7361124999999999</v>
          </cell>
          <cell r="O7">
            <v>2.7361124999999999</v>
          </cell>
          <cell r="P7">
            <v>2.858625</v>
          </cell>
          <cell r="Q7">
            <v>2.858625</v>
          </cell>
          <cell r="R7">
            <v>2.858625</v>
          </cell>
          <cell r="S7">
            <v>4.2879375</v>
          </cell>
          <cell r="T7">
            <v>4.2879375</v>
          </cell>
          <cell r="U7">
            <v>4.2879375</v>
          </cell>
          <cell r="V7" t="str">
            <v>N/A</v>
          </cell>
          <cell r="W7" t="str">
            <v>N/A</v>
          </cell>
          <cell r="X7">
            <v>0.5</v>
          </cell>
          <cell r="Y7">
            <v>1E-3</v>
          </cell>
          <cell r="Z7">
            <v>5.0000000000000001E-4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2.0827125</v>
          </cell>
          <cell r="H8">
            <v>2.3685749999999999</v>
          </cell>
          <cell r="I8">
            <v>2.4910874999999999</v>
          </cell>
          <cell r="J8">
            <v>2.4910874999999999</v>
          </cell>
          <cell r="K8">
            <v>2.4910874999999999</v>
          </cell>
          <cell r="L8">
            <v>2.4910874999999999</v>
          </cell>
          <cell r="M8">
            <v>2.7361124999999999</v>
          </cell>
          <cell r="N8">
            <v>2.7361124999999999</v>
          </cell>
          <cell r="O8">
            <v>2.7361124999999999</v>
          </cell>
          <cell r="P8">
            <v>2.858625</v>
          </cell>
          <cell r="Q8">
            <v>2.858625</v>
          </cell>
          <cell r="R8">
            <v>2.858625</v>
          </cell>
          <cell r="S8">
            <v>4.2879375</v>
          </cell>
          <cell r="T8">
            <v>4.2879375</v>
          </cell>
          <cell r="U8">
            <v>4.2879375</v>
          </cell>
          <cell r="V8" t="str">
            <v>N/A</v>
          </cell>
          <cell r="W8" t="str">
            <v>N/A</v>
          </cell>
          <cell r="X8">
            <v>0.5</v>
          </cell>
          <cell r="Y8">
            <v>1E-3</v>
          </cell>
          <cell r="Z8">
            <v>5.0000000000000001E-4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1.8785249999999996</v>
          </cell>
          <cell r="H9">
            <v>2.1235500000000003</v>
          </cell>
          <cell r="I9">
            <v>2.2460624999999999</v>
          </cell>
          <cell r="J9">
            <v>2.2460624999999999</v>
          </cell>
          <cell r="K9">
            <v>2.2460624999999999</v>
          </cell>
          <cell r="L9">
            <v>2.2460624999999999</v>
          </cell>
          <cell r="M9">
            <v>2.2460624999999999</v>
          </cell>
          <cell r="N9">
            <v>2.2460624999999999</v>
          </cell>
          <cell r="O9">
            <v>2.2460624999999999</v>
          </cell>
          <cell r="P9">
            <v>2.3277375</v>
          </cell>
          <cell r="Q9">
            <v>2.3277375</v>
          </cell>
          <cell r="R9">
            <v>2.3277375</v>
          </cell>
          <cell r="S9">
            <v>3.4303500000000002</v>
          </cell>
          <cell r="T9">
            <v>3.4303500000000002</v>
          </cell>
          <cell r="U9">
            <v>3.4303500000000002</v>
          </cell>
          <cell r="V9" t="str">
            <v>N/A</v>
          </cell>
          <cell r="W9" t="str">
            <v>N/A</v>
          </cell>
          <cell r="X9">
            <v>0.5</v>
          </cell>
          <cell r="Y9">
            <v>1E-3</v>
          </cell>
          <cell r="Z9">
            <v>5.0000000000000001E-4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2.2869000000000002</v>
          </cell>
          <cell r="H10">
            <v>2.5319250000000002</v>
          </cell>
          <cell r="I10">
            <v>2.6135999999999999</v>
          </cell>
          <cell r="J10">
            <v>2.6135999999999999</v>
          </cell>
          <cell r="K10">
            <v>2.6135999999999999</v>
          </cell>
          <cell r="L10">
            <v>2.6135999999999999</v>
          </cell>
          <cell r="M10">
            <v>2.8749599999999997</v>
          </cell>
          <cell r="N10">
            <v>2.8749599999999997</v>
          </cell>
          <cell r="O10">
            <v>2.8749599999999997</v>
          </cell>
          <cell r="P10">
            <v>3.0219750000000003</v>
          </cell>
          <cell r="Q10">
            <v>3.0219750000000003</v>
          </cell>
          <cell r="R10">
            <v>3.0219750000000003</v>
          </cell>
          <cell r="S10">
            <v>4.5329625</v>
          </cell>
          <cell r="T10">
            <v>4.5329625</v>
          </cell>
          <cell r="U10">
            <v>4.5329625</v>
          </cell>
          <cell r="V10" t="str">
            <v>N/A</v>
          </cell>
          <cell r="W10" t="str">
            <v>N/A</v>
          </cell>
          <cell r="X10">
            <v>0.5</v>
          </cell>
          <cell r="Y10">
            <v>1E-3</v>
          </cell>
          <cell r="Z10">
            <v>5.0000000000000001E-4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2.4094125000000002</v>
          </cell>
          <cell r="H11">
            <v>2.6544374999999998</v>
          </cell>
          <cell r="I11">
            <v>2.7361124999999999</v>
          </cell>
          <cell r="J11">
            <v>2.7361124999999999</v>
          </cell>
          <cell r="K11">
            <v>2.7361124999999999</v>
          </cell>
          <cell r="L11">
            <v>2.7361124999999999</v>
          </cell>
          <cell r="M11">
            <v>3.0219750000000003</v>
          </cell>
          <cell r="N11">
            <v>3.0219750000000003</v>
          </cell>
          <cell r="O11">
            <v>3.0219750000000003</v>
          </cell>
          <cell r="P11">
            <v>3.1444874999999999</v>
          </cell>
          <cell r="Q11">
            <v>3.1444874999999999</v>
          </cell>
          <cell r="R11">
            <v>3.1444874999999999</v>
          </cell>
          <cell r="S11">
            <v>4.7371499999999997</v>
          </cell>
          <cell r="T11">
            <v>4.7371499999999997</v>
          </cell>
          <cell r="U11">
            <v>4.7371499999999997</v>
          </cell>
          <cell r="V11" t="str">
            <v>N/A</v>
          </cell>
          <cell r="W11" t="str">
            <v>N/A</v>
          </cell>
          <cell r="X11">
            <v>0.5</v>
          </cell>
          <cell r="Y11">
            <v>1E-3</v>
          </cell>
          <cell r="Z11">
            <v>5.0000000000000001E-4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2.7442799999999998</v>
          </cell>
          <cell r="H12">
            <v>3.1526549999999998</v>
          </cell>
          <cell r="I12">
            <v>3.3078374999999998</v>
          </cell>
          <cell r="J12">
            <v>3.6345375000000004</v>
          </cell>
          <cell r="K12">
            <v>3.6345375000000004</v>
          </cell>
          <cell r="L12">
            <v>3.6345375000000004</v>
          </cell>
          <cell r="M12">
            <v>4.1245874999999996</v>
          </cell>
          <cell r="N12">
            <v>4.1245874999999996</v>
          </cell>
          <cell r="O12">
            <v>4.1245874999999996</v>
          </cell>
          <cell r="P12">
            <v>4.5329625</v>
          </cell>
          <cell r="Q12">
            <v>4.5329625</v>
          </cell>
          <cell r="R12">
            <v>4.5329625</v>
          </cell>
          <cell r="S12">
            <v>7.9224749999999995</v>
          </cell>
          <cell r="T12">
            <v>7.9224749999999995</v>
          </cell>
          <cell r="U12">
            <v>7.9224749999999995</v>
          </cell>
          <cell r="V12" t="str">
            <v>N/A</v>
          </cell>
          <cell r="W12" t="str">
            <v>N/A</v>
          </cell>
          <cell r="X12">
            <v>0.5</v>
          </cell>
          <cell r="Y12">
            <v>1E-3</v>
          </cell>
          <cell r="Z12">
            <v>5.0000000000000001E-4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2.4094125000000002</v>
          </cell>
          <cell r="H13">
            <v>2.6544374999999998</v>
          </cell>
          <cell r="I13">
            <v>2.7361124999999999</v>
          </cell>
          <cell r="J13">
            <v>2.7361124999999999</v>
          </cell>
          <cell r="K13">
            <v>2.7361124999999999</v>
          </cell>
          <cell r="L13">
            <v>2.7361124999999999</v>
          </cell>
          <cell r="M13">
            <v>3.0219750000000003</v>
          </cell>
          <cell r="N13">
            <v>3.0219750000000003</v>
          </cell>
          <cell r="O13">
            <v>3.0219750000000003</v>
          </cell>
          <cell r="P13">
            <v>3.1444874999999999</v>
          </cell>
          <cell r="Q13">
            <v>3.1444874999999999</v>
          </cell>
          <cell r="R13">
            <v>3.1444874999999999</v>
          </cell>
          <cell r="S13">
            <v>4.7371499999999997</v>
          </cell>
          <cell r="T13">
            <v>4.7371499999999997</v>
          </cell>
          <cell r="U13">
            <v>4.7371499999999997</v>
          </cell>
          <cell r="V13" t="str">
            <v>N/A</v>
          </cell>
          <cell r="W13" t="str">
            <v>N/A</v>
          </cell>
          <cell r="X13">
            <v>0.5</v>
          </cell>
          <cell r="Y13">
            <v>1E-3</v>
          </cell>
          <cell r="Z13">
            <v>5.0000000000000001E-4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2.2869000000000002</v>
          </cell>
          <cell r="H14">
            <v>2.5319250000000002</v>
          </cell>
          <cell r="I14">
            <v>2.6135999999999999</v>
          </cell>
          <cell r="J14">
            <v>2.6135999999999999</v>
          </cell>
          <cell r="K14">
            <v>2.6135999999999999</v>
          </cell>
          <cell r="L14">
            <v>2.6135999999999999</v>
          </cell>
          <cell r="M14">
            <v>2.8749599999999997</v>
          </cell>
          <cell r="N14">
            <v>2.8749599999999997</v>
          </cell>
          <cell r="O14">
            <v>2.8749599999999997</v>
          </cell>
          <cell r="P14">
            <v>3.0219750000000003</v>
          </cell>
          <cell r="Q14">
            <v>3.0219750000000003</v>
          </cell>
          <cell r="R14">
            <v>3.0219750000000003</v>
          </cell>
          <cell r="S14">
            <v>4.5329625</v>
          </cell>
          <cell r="T14">
            <v>4.5329625</v>
          </cell>
          <cell r="U14">
            <v>4.5329625</v>
          </cell>
          <cell r="V14" t="str">
            <v>N/A</v>
          </cell>
          <cell r="W14" t="str">
            <v>N/A</v>
          </cell>
          <cell r="X14">
            <v>0.5</v>
          </cell>
          <cell r="Y14">
            <v>1E-3</v>
          </cell>
          <cell r="Z14">
            <v>5.0000000000000001E-4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2.0827125</v>
          </cell>
          <cell r="H15">
            <v>2.3685749999999999</v>
          </cell>
          <cell r="I15">
            <v>2.4910874999999999</v>
          </cell>
          <cell r="J15">
            <v>2.4910874999999999</v>
          </cell>
          <cell r="K15">
            <v>2.4910874999999999</v>
          </cell>
          <cell r="L15">
            <v>2.4910874999999999</v>
          </cell>
          <cell r="M15">
            <v>2.7361124999999999</v>
          </cell>
          <cell r="N15">
            <v>2.7361124999999999</v>
          </cell>
          <cell r="O15">
            <v>2.7361124999999999</v>
          </cell>
          <cell r="P15">
            <v>2.858625</v>
          </cell>
          <cell r="Q15">
            <v>2.858625</v>
          </cell>
          <cell r="R15">
            <v>2.858625</v>
          </cell>
          <cell r="S15">
            <v>4.2879375</v>
          </cell>
          <cell r="T15">
            <v>4.2879375</v>
          </cell>
          <cell r="U15">
            <v>4.2879375</v>
          </cell>
          <cell r="V15" t="str">
            <v>N/A</v>
          </cell>
          <cell r="W15" t="str">
            <v>N/A</v>
          </cell>
          <cell r="X15">
            <v>0.5</v>
          </cell>
          <cell r="Y15">
            <v>1E-3</v>
          </cell>
          <cell r="Z15">
            <v>5.0000000000000001E-4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2.0827125</v>
          </cell>
          <cell r="H16">
            <v>2.3685749999999999</v>
          </cell>
          <cell r="I16">
            <v>2.4910874999999999</v>
          </cell>
          <cell r="J16">
            <v>2.4910874999999999</v>
          </cell>
          <cell r="K16">
            <v>2.4910874999999999</v>
          </cell>
          <cell r="L16">
            <v>2.4910874999999999</v>
          </cell>
          <cell r="M16">
            <v>2.7361124999999999</v>
          </cell>
          <cell r="N16">
            <v>2.7361124999999999</v>
          </cell>
          <cell r="O16">
            <v>2.7361124999999999</v>
          </cell>
          <cell r="P16">
            <v>2.858625</v>
          </cell>
          <cell r="Q16">
            <v>2.858625</v>
          </cell>
          <cell r="R16">
            <v>2.858625</v>
          </cell>
          <cell r="S16">
            <v>4.2879375</v>
          </cell>
          <cell r="T16">
            <v>4.2879375</v>
          </cell>
          <cell r="U16">
            <v>4.2879375</v>
          </cell>
          <cell r="V16" t="str">
            <v>N/A</v>
          </cell>
          <cell r="W16" t="str">
            <v>N/A</v>
          </cell>
          <cell r="X16">
            <v>0.5</v>
          </cell>
          <cell r="Y16">
            <v>1E-3</v>
          </cell>
          <cell r="Z16">
            <v>5.0000000000000001E-4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2.2869000000000002</v>
          </cell>
          <cell r="H17">
            <v>2.5319250000000002</v>
          </cell>
          <cell r="I17">
            <v>2.6135999999999999</v>
          </cell>
          <cell r="J17">
            <v>2.6135999999999999</v>
          </cell>
          <cell r="K17">
            <v>2.6135999999999999</v>
          </cell>
          <cell r="L17">
            <v>2.6135999999999999</v>
          </cell>
          <cell r="M17">
            <v>2.8749599999999997</v>
          </cell>
          <cell r="N17">
            <v>2.8749599999999997</v>
          </cell>
          <cell r="O17">
            <v>2.8749599999999997</v>
          </cell>
          <cell r="P17">
            <v>3.0219750000000003</v>
          </cell>
          <cell r="Q17">
            <v>3.0219750000000003</v>
          </cell>
          <cell r="R17">
            <v>3.0219750000000003</v>
          </cell>
          <cell r="S17">
            <v>4.5329625</v>
          </cell>
          <cell r="T17">
            <v>4.5329625</v>
          </cell>
          <cell r="U17">
            <v>4.5329625</v>
          </cell>
          <cell r="V17" t="str">
            <v>N/A</v>
          </cell>
          <cell r="W17" t="str">
            <v>N/A</v>
          </cell>
          <cell r="X17">
            <v>0.5</v>
          </cell>
          <cell r="Y17">
            <v>1E-3</v>
          </cell>
          <cell r="Z17">
            <v>5.0000000000000001E-4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2.4910874999999999</v>
          </cell>
          <cell r="H18">
            <v>2.7769499999999998</v>
          </cell>
          <cell r="I18">
            <v>2.8994624999999998</v>
          </cell>
          <cell r="J18">
            <v>2.8994624999999998</v>
          </cell>
          <cell r="K18">
            <v>2.8994624999999998</v>
          </cell>
          <cell r="L18">
            <v>2.8994624999999998</v>
          </cell>
          <cell r="M18">
            <v>3.1444874999999999</v>
          </cell>
          <cell r="N18">
            <v>3.1444874999999999</v>
          </cell>
          <cell r="O18">
            <v>3.1444874999999999</v>
          </cell>
          <cell r="P18">
            <v>3.3078374999999998</v>
          </cell>
          <cell r="Q18">
            <v>3.3078374999999998</v>
          </cell>
          <cell r="R18">
            <v>3.3078374999999998</v>
          </cell>
          <cell r="S18">
            <v>4.9821749999999998</v>
          </cell>
          <cell r="T18">
            <v>4.9821749999999998</v>
          </cell>
          <cell r="U18">
            <v>4.9821749999999998</v>
          </cell>
          <cell r="V18" t="str">
            <v>N/A</v>
          </cell>
          <cell r="W18" t="str">
            <v>N/A</v>
          </cell>
          <cell r="X18">
            <v>0.5</v>
          </cell>
          <cell r="Y18">
            <v>1E-3</v>
          </cell>
          <cell r="Z18">
            <v>5.0000000000000001E-4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6.5339999999999998</v>
          </cell>
          <cell r="H19">
            <v>7.5140999999999982</v>
          </cell>
          <cell r="I19">
            <v>7.8816375000000001</v>
          </cell>
          <cell r="J19">
            <v>8.1674999999999986</v>
          </cell>
          <cell r="K19">
            <v>8.1674999999999986</v>
          </cell>
          <cell r="L19">
            <v>8.1674999999999986</v>
          </cell>
          <cell r="M19">
            <v>8.9842499999999994</v>
          </cell>
          <cell r="N19">
            <v>8.9842499999999994</v>
          </cell>
          <cell r="O19">
            <v>8.9842499999999994</v>
          </cell>
          <cell r="P19">
            <v>9.882674999999999</v>
          </cell>
          <cell r="Q19">
            <v>9.882674999999999</v>
          </cell>
          <cell r="R19">
            <v>9.882674999999999</v>
          </cell>
          <cell r="S19">
            <v>17.274262499999999</v>
          </cell>
          <cell r="T19">
            <v>17.274262499999999</v>
          </cell>
          <cell r="U19">
            <v>17.274262499999999</v>
          </cell>
          <cell r="V19" t="str">
            <v>N/A</v>
          </cell>
          <cell r="W19" t="str">
            <v>N/A</v>
          </cell>
          <cell r="X19">
            <v>0.5</v>
          </cell>
          <cell r="Y19">
            <v>1E-3</v>
          </cell>
          <cell r="Z19">
            <v>5.0000000000000001E-4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2.5727625000000001</v>
          </cell>
          <cell r="H20">
            <v>2.9402999999999997</v>
          </cell>
          <cell r="I20">
            <v>3.1036499999999996</v>
          </cell>
          <cell r="J20">
            <v>3.1036499999999996</v>
          </cell>
          <cell r="K20">
            <v>3.1036499999999996</v>
          </cell>
          <cell r="L20">
            <v>3.1036499999999996</v>
          </cell>
          <cell r="M20">
            <v>3.6753750000000003</v>
          </cell>
          <cell r="N20">
            <v>3.6753750000000003</v>
          </cell>
          <cell r="O20">
            <v>3.6753750000000003</v>
          </cell>
          <cell r="P20">
            <v>3.8795625</v>
          </cell>
          <cell r="Q20">
            <v>3.8795625</v>
          </cell>
          <cell r="R20">
            <v>3.8795625</v>
          </cell>
          <cell r="S20">
            <v>6.7871925000000006</v>
          </cell>
          <cell r="T20">
            <v>6.7871925000000006</v>
          </cell>
          <cell r="U20">
            <v>6.7871925000000006</v>
          </cell>
          <cell r="V20" t="str">
            <v>N/A</v>
          </cell>
          <cell r="W20" t="str">
            <v>N/A</v>
          </cell>
          <cell r="X20">
            <v>0.5</v>
          </cell>
          <cell r="Y20">
            <v>1E-3</v>
          </cell>
          <cell r="Z20">
            <v>5.0000000000000001E-4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2.2869000000000002</v>
          </cell>
          <cell r="H21">
            <v>2.5319250000000002</v>
          </cell>
          <cell r="I21">
            <v>2.6135999999999999</v>
          </cell>
          <cell r="J21">
            <v>2.6135999999999999</v>
          </cell>
          <cell r="K21">
            <v>2.6135999999999999</v>
          </cell>
          <cell r="L21">
            <v>2.6135999999999999</v>
          </cell>
          <cell r="M21">
            <v>2.8749599999999997</v>
          </cell>
          <cell r="N21">
            <v>2.8749599999999997</v>
          </cell>
          <cell r="O21">
            <v>2.8749599999999997</v>
          </cell>
          <cell r="P21">
            <v>3.0219750000000003</v>
          </cell>
          <cell r="Q21">
            <v>3.0219750000000003</v>
          </cell>
          <cell r="R21">
            <v>3.0219750000000003</v>
          </cell>
          <cell r="S21">
            <v>4.5329625</v>
          </cell>
          <cell r="T21">
            <v>4.5329625</v>
          </cell>
          <cell r="U21">
            <v>4.5329625</v>
          </cell>
          <cell r="V21" t="str">
            <v>N/A</v>
          </cell>
          <cell r="W21" t="str">
            <v>N/A</v>
          </cell>
          <cell r="X21">
            <v>0.5</v>
          </cell>
          <cell r="Y21">
            <v>1E-3</v>
          </cell>
          <cell r="Z21">
            <v>5.0000000000000001E-4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2.7442799999999998</v>
          </cell>
          <cell r="H23">
            <v>3.1526549999999998</v>
          </cell>
          <cell r="I23">
            <v>3.3078374999999998</v>
          </cell>
          <cell r="J23">
            <v>3.6345375000000004</v>
          </cell>
          <cell r="K23">
            <v>3.6345375000000004</v>
          </cell>
          <cell r="L23">
            <v>3.6345375000000004</v>
          </cell>
          <cell r="M23">
            <v>4.1245874999999996</v>
          </cell>
          <cell r="N23">
            <v>4.1245874999999996</v>
          </cell>
          <cell r="O23">
            <v>4.1245874999999996</v>
          </cell>
          <cell r="P23">
            <v>4.5329625</v>
          </cell>
          <cell r="Q23">
            <v>4.5329625</v>
          </cell>
          <cell r="R23">
            <v>4.5329625</v>
          </cell>
          <cell r="S23">
            <v>7.9224749999999995</v>
          </cell>
          <cell r="T23">
            <v>7.9224749999999995</v>
          </cell>
          <cell r="U23">
            <v>7.9224749999999995</v>
          </cell>
          <cell r="V23" t="str">
            <v>N/A</v>
          </cell>
          <cell r="W23" t="str">
            <v>N/A</v>
          </cell>
          <cell r="X23" t="str">
            <v>N/A</v>
          </cell>
          <cell r="Y23">
            <v>1E-3</v>
          </cell>
          <cell r="Z23">
            <v>5.0000000000000001E-4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2.7442799999999998</v>
          </cell>
          <cell r="H24">
            <v>3.1526549999999998</v>
          </cell>
          <cell r="I24">
            <v>3.3078374999999998</v>
          </cell>
          <cell r="J24">
            <v>3.6345375000000004</v>
          </cell>
          <cell r="K24">
            <v>3.6345375000000004</v>
          </cell>
          <cell r="L24">
            <v>3.6345375000000004</v>
          </cell>
          <cell r="M24">
            <v>4.1245874999999996</v>
          </cell>
          <cell r="N24">
            <v>4.1245874999999996</v>
          </cell>
          <cell r="O24">
            <v>4.1245874999999996</v>
          </cell>
          <cell r="P24">
            <v>4.5329625</v>
          </cell>
          <cell r="Q24">
            <v>4.5329625</v>
          </cell>
          <cell r="R24">
            <v>4.5329625</v>
          </cell>
          <cell r="S24">
            <v>7.9224749999999995</v>
          </cell>
          <cell r="T24">
            <v>7.9224749999999995</v>
          </cell>
          <cell r="U24">
            <v>7.9224749999999995</v>
          </cell>
          <cell r="V24" t="str">
            <v>N/A</v>
          </cell>
          <cell r="W24" t="str">
            <v>N/A</v>
          </cell>
          <cell r="X24" t="str">
            <v>N/A</v>
          </cell>
          <cell r="Y24">
            <v>1E-3</v>
          </cell>
          <cell r="Z24">
            <v>5.0000000000000001E-4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7.3507500000000006</v>
          </cell>
          <cell r="H25">
            <v>8.453362499999999</v>
          </cell>
          <cell r="I25">
            <v>8.8617375000000003</v>
          </cell>
          <cell r="J25">
            <v>9.3926249999999989</v>
          </cell>
          <cell r="K25">
            <v>9.3926249999999989</v>
          </cell>
          <cell r="L25">
            <v>9.3926249999999989</v>
          </cell>
          <cell r="M25">
            <v>10.821937499999999</v>
          </cell>
          <cell r="N25">
            <v>10.821937499999999</v>
          </cell>
          <cell r="O25">
            <v>10.821937499999999</v>
          </cell>
          <cell r="P25">
            <v>11.4345</v>
          </cell>
          <cell r="Q25">
            <v>11.4345</v>
          </cell>
          <cell r="R25">
            <v>11.4345</v>
          </cell>
          <cell r="S25">
            <v>20.418749999999999</v>
          </cell>
          <cell r="T25">
            <v>20.418749999999999</v>
          </cell>
          <cell r="U25">
            <v>20.418749999999999</v>
          </cell>
          <cell r="V25" t="str">
            <v>N/A</v>
          </cell>
          <cell r="W25" t="str">
            <v>N/A</v>
          </cell>
          <cell r="X25" t="str">
            <v>N/A</v>
          </cell>
          <cell r="Y25">
            <v>1E-3</v>
          </cell>
          <cell r="Z25">
            <v>5.0000000000000001E-4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2.7442799999999998</v>
          </cell>
          <cell r="H26">
            <v>3.1526549999999998</v>
          </cell>
          <cell r="I26">
            <v>3.3078374999999998</v>
          </cell>
          <cell r="J26">
            <v>3.6345375000000004</v>
          </cell>
          <cell r="K26">
            <v>3.6345375000000004</v>
          </cell>
          <cell r="L26">
            <v>3.6345375000000004</v>
          </cell>
          <cell r="M26">
            <v>4.1245874999999996</v>
          </cell>
          <cell r="N26">
            <v>4.1245874999999996</v>
          </cell>
          <cell r="O26">
            <v>4.1245874999999996</v>
          </cell>
          <cell r="P26">
            <v>4.5329625</v>
          </cell>
          <cell r="Q26">
            <v>4.5329625</v>
          </cell>
          <cell r="R26">
            <v>4.5329625</v>
          </cell>
          <cell r="S26">
            <v>7.9224749999999995</v>
          </cell>
          <cell r="T26">
            <v>7.9224749999999995</v>
          </cell>
          <cell r="U26">
            <v>7.9224749999999995</v>
          </cell>
          <cell r="V26" t="str">
            <v>N/A</v>
          </cell>
          <cell r="W26" t="str">
            <v>N/A</v>
          </cell>
          <cell r="X26" t="str">
            <v>N/A</v>
          </cell>
          <cell r="Y26">
            <v>1E-3</v>
          </cell>
          <cell r="Z26">
            <v>5.0000000000000001E-4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3.3486749999999996</v>
          </cell>
          <cell r="H28">
            <v>3.9612374999999997</v>
          </cell>
          <cell r="I28">
            <v>4.2062625000000002</v>
          </cell>
          <cell r="J28">
            <v>4.41045</v>
          </cell>
          <cell r="K28">
            <v>4.41045</v>
          </cell>
          <cell r="L28">
            <v>4.41045</v>
          </cell>
          <cell r="M28">
            <v>5.7172499999999999</v>
          </cell>
          <cell r="N28">
            <v>5.7172499999999999</v>
          </cell>
          <cell r="O28">
            <v>5.7172499999999999</v>
          </cell>
          <cell r="P28">
            <v>6.0031124999999994</v>
          </cell>
          <cell r="Q28">
            <v>6.0031124999999994</v>
          </cell>
          <cell r="R28">
            <v>6.0031124999999994</v>
          </cell>
          <cell r="S28">
            <v>9.1067625000000003</v>
          </cell>
          <cell r="T28">
            <v>9.1067625000000003</v>
          </cell>
          <cell r="U28">
            <v>9.1067625000000003</v>
          </cell>
          <cell r="V28">
            <v>2</v>
          </cell>
          <cell r="W28">
            <v>0</v>
          </cell>
          <cell r="X28">
            <v>0.5</v>
          </cell>
          <cell r="Y28">
            <v>1E-3</v>
          </cell>
          <cell r="Z28">
            <v>5.0000000000000001E-4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2.2869000000000002</v>
          </cell>
          <cell r="H29">
            <v>2.5319250000000002</v>
          </cell>
          <cell r="I29">
            <v>2.6135999999999999</v>
          </cell>
          <cell r="J29">
            <v>2.6952749999999996</v>
          </cell>
          <cell r="K29">
            <v>2.6952749999999996</v>
          </cell>
          <cell r="L29">
            <v>2.6952749999999996</v>
          </cell>
          <cell r="M29">
            <v>3.0219750000000003</v>
          </cell>
          <cell r="N29">
            <v>3.0219750000000003</v>
          </cell>
          <cell r="O29">
            <v>3.0219750000000003</v>
          </cell>
          <cell r="P29">
            <v>3.1444874999999999</v>
          </cell>
          <cell r="Q29">
            <v>3.1444874999999999</v>
          </cell>
          <cell r="R29">
            <v>3.1444874999999999</v>
          </cell>
          <cell r="S29">
            <v>4.5329625</v>
          </cell>
          <cell r="T29">
            <v>4.5329625</v>
          </cell>
          <cell r="U29">
            <v>4.5329625</v>
          </cell>
          <cell r="V29">
            <v>12</v>
          </cell>
          <cell r="W29">
            <v>11.2</v>
          </cell>
          <cell r="X29">
            <v>0.5</v>
          </cell>
          <cell r="Y29">
            <v>1E-3</v>
          </cell>
          <cell r="Z29">
            <v>5.0000000000000001E-4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2.0827125</v>
          </cell>
          <cell r="H30">
            <v>2.3685749999999999</v>
          </cell>
          <cell r="I30">
            <v>2.4910874999999999</v>
          </cell>
          <cell r="J30">
            <v>2.4910874999999999</v>
          </cell>
          <cell r="K30">
            <v>2.4910874999999999</v>
          </cell>
          <cell r="L30">
            <v>2.4910874999999999</v>
          </cell>
          <cell r="M30">
            <v>2.5319250000000002</v>
          </cell>
          <cell r="N30">
            <v>2.5319250000000002</v>
          </cell>
          <cell r="O30">
            <v>2.5319250000000002</v>
          </cell>
          <cell r="P30">
            <v>2.5727625000000001</v>
          </cell>
          <cell r="Q30">
            <v>2.5727625000000001</v>
          </cell>
          <cell r="R30">
            <v>2.5727625000000001</v>
          </cell>
          <cell r="S30">
            <v>3.6753750000000003</v>
          </cell>
          <cell r="T30">
            <v>3.6753750000000003</v>
          </cell>
          <cell r="U30">
            <v>3.6753750000000003</v>
          </cell>
          <cell r="V30">
            <v>23</v>
          </cell>
          <cell r="W30">
            <v>24.6</v>
          </cell>
          <cell r="X30">
            <v>0.5</v>
          </cell>
          <cell r="Y30">
            <v>1E-3</v>
          </cell>
          <cell r="Z30">
            <v>5.0000000000000001E-4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1.8785249999999996</v>
          </cell>
          <cell r="H31">
            <v>2.1235500000000003</v>
          </cell>
          <cell r="I31">
            <v>2.2460624999999999</v>
          </cell>
          <cell r="J31">
            <v>2.2460624999999999</v>
          </cell>
          <cell r="K31">
            <v>2.2460624999999999</v>
          </cell>
          <cell r="L31">
            <v>2.2460624999999999</v>
          </cell>
          <cell r="M31">
            <v>2.2460624999999999</v>
          </cell>
          <cell r="N31">
            <v>2.2460624999999999</v>
          </cell>
          <cell r="O31">
            <v>2.2460624999999999</v>
          </cell>
          <cell r="P31">
            <v>2.3277375</v>
          </cell>
          <cell r="Q31">
            <v>2.3277375</v>
          </cell>
          <cell r="R31">
            <v>2.3277375</v>
          </cell>
          <cell r="S31">
            <v>3.4711875000000001</v>
          </cell>
          <cell r="T31">
            <v>3.4711875000000001</v>
          </cell>
          <cell r="U31">
            <v>3.4711875000000001</v>
          </cell>
          <cell r="V31">
            <v>35</v>
          </cell>
          <cell r="W31">
            <v>41.6</v>
          </cell>
          <cell r="X31">
            <v>0.5</v>
          </cell>
          <cell r="Y31">
            <v>1E-3</v>
          </cell>
          <cell r="Z31">
            <v>5.0000000000000001E-4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8.9842499999999994</v>
          </cell>
          <cell r="H32">
            <v>10.331887500000001</v>
          </cell>
          <cell r="I32">
            <v>10.821937499999999</v>
          </cell>
          <cell r="J32">
            <v>10.821937499999999</v>
          </cell>
          <cell r="K32">
            <v>10.821937499999999</v>
          </cell>
          <cell r="L32">
            <v>10.821937499999999</v>
          </cell>
          <cell r="M32">
            <v>11.932717499999999</v>
          </cell>
          <cell r="N32">
            <v>11.932717499999999</v>
          </cell>
          <cell r="O32">
            <v>11.932717499999999</v>
          </cell>
          <cell r="P32">
            <v>12.528945</v>
          </cell>
          <cell r="Q32">
            <v>12.528945</v>
          </cell>
          <cell r="R32">
            <v>12.528945</v>
          </cell>
          <cell r="S32">
            <v>22.052249999999997</v>
          </cell>
          <cell r="T32">
            <v>22.052249999999997</v>
          </cell>
          <cell r="U32">
            <v>22.052249999999997</v>
          </cell>
          <cell r="V32">
            <v>1</v>
          </cell>
          <cell r="W32">
            <v>0</v>
          </cell>
          <cell r="X32">
            <v>0.5</v>
          </cell>
          <cell r="Y32">
            <v>1E-3</v>
          </cell>
          <cell r="Z32">
            <v>5.0000000000000001E-4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2.2869000000000002</v>
          </cell>
          <cell r="H33">
            <v>2.5319250000000002</v>
          </cell>
          <cell r="I33">
            <v>2.6135999999999999</v>
          </cell>
          <cell r="J33">
            <v>2.6952749999999996</v>
          </cell>
          <cell r="K33">
            <v>2.6952749999999996</v>
          </cell>
          <cell r="L33">
            <v>2.6952749999999996</v>
          </cell>
          <cell r="M33">
            <v>3.0219750000000003</v>
          </cell>
          <cell r="N33">
            <v>3.0219750000000003</v>
          </cell>
          <cell r="O33">
            <v>3.0219750000000003</v>
          </cell>
          <cell r="P33">
            <v>3.1444874999999999</v>
          </cell>
          <cell r="Q33">
            <v>3.1444874999999999</v>
          </cell>
          <cell r="R33">
            <v>3.1444874999999999</v>
          </cell>
          <cell r="S33">
            <v>4.5329625</v>
          </cell>
          <cell r="T33">
            <v>4.5329625</v>
          </cell>
          <cell r="U33">
            <v>4.5329625</v>
          </cell>
          <cell r="V33">
            <v>12</v>
          </cell>
          <cell r="W33">
            <v>11.2</v>
          </cell>
          <cell r="X33">
            <v>0.5</v>
          </cell>
          <cell r="Y33">
            <v>1E-3</v>
          </cell>
          <cell r="Z33">
            <v>5.0000000000000001E-4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2.0827125</v>
          </cell>
          <cell r="H34">
            <v>2.3685749999999999</v>
          </cell>
          <cell r="I34">
            <v>2.4910874999999999</v>
          </cell>
          <cell r="J34">
            <v>2.4910874999999999</v>
          </cell>
          <cell r="K34">
            <v>2.4910874999999999</v>
          </cell>
          <cell r="L34">
            <v>2.4910874999999999</v>
          </cell>
          <cell r="M34">
            <v>2.5319250000000002</v>
          </cell>
          <cell r="N34">
            <v>2.5319250000000002</v>
          </cell>
          <cell r="O34">
            <v>2.5319250000000002</v>
          </cell>
          <cell r="P34">
            <v>2.5727625000000001</v>
          </cell>
          <cell r="Q34">
            <v>2.5727625000000001</v>
          </cell>
          <cell r="R34">
            <v>2.5727625000000001</v>
          </cell>
          <cell r="S34">
            <v>3.6753750000000003</v>
          </cell>
          <cell r="T34">
            <v>3.6753750000000003</v>
          </cell>
          <cell r="U34">
            <v>3.6753750000000003</v>
          </cell>
          <cell r="V34">
            <v>23</v>
          </cell>
          <cell r="W34">
            <v>24.6</v>
          </cell>
          <cell r="X34">
            <v>0.5</v>
          </cell>
          <cell r="Y34">
            <v>1E-3</v>
          </cell>
          <cell r="Z34">
            <v>5.0000000000000001E-4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1.8785249999999996</v>
          </cell>
          <cell r="H35">
            <v>2.1235500000000003</v>
          </cell>
          <cell r="I35">
            <v>2.2460624999999999</v>
          </cell>
          <cell r="J35">
            <v>2.2460624999999999</v>
          </cell>
          <cell r="K35">
            <v>2.2460624999999999</v>
          </cell>
          <cell r="L35">
            <v>2.2460624999999999</v>
          </cell>
          <cell r="M35">
            <v>2.45025</v>
          </cell>
          <cell r="N35">
            <v>2.45025</v>
          </cell>
          <cell r="O35">
            <v>2.45025</v>
          </cell>
          <cell r="P35">
            <v>2.45025</v>
          </cell>
          <cell r="Q35">
            <v>2.45025</v>
          </cell>
          <cell r="R35">
            <v>2.45025</v>
          </cell>
          <cell r="S35">
            <v>3.8387250000000002</v>
          </cell>
          <cell r="T35">
            <v>3.8387250000000002</v>
          </cell>
          <cell r="U35">
            <v>3.8387250000000002</v>
          </cell>
          <cell r="V35">
            <v>35</v>
          </cell>
          <cell r="W35">
            <v>41.6</v>
          </cell>
          <cell r="X35">
            <v>0.5</v>
          </cell>
          <cell r="Y35">
            <v>1E-3</v>
          </cell>
          <cell r="Z35">
            <v>5.0000000000000001E-4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1.8376875000000001</v>
          </cell>
          <cell r="H36">
            <v>2.0827125</v>
          </cell>
          <cell r="I36">
            <v>2.205225</v>
          </cell>
          <cell r="J36">
            <v>2.205225</v>
          </cell>
          <cell r="K36">
            <v>2.205225</v>
          </cell>
          <cell r="L36">
            <v>2.205225</v>
          </cell>
          <cell r="M36">
            <v>2.205225</v>
          </cell>
          <cell r="N36">
            <v>2.205225</v>
          </cell>
          <cell r="O36">
            <v>2.205225</v>
          </cell>
          <cell r="P36">
            <v>2.2869000000000002</v>
          </cell>
          <cell r="Q36">
            <v>2.2869000000000002</v>
          </cell>
          <cell r="R36">
            <v>2.2869000000000002</v>
          </cell>
          <cell r="S36">
            <v>3.1853249999999997</v>
          </cell>
          <cell r="T36">
            <v>3.1853249999999997</v>
          </cell>
          <cell r="U36">
            <v>3.1853249999999997</v>
          </cell>
          <cell r="V36">
            <v>12</v>
          </cell>
          <cell r="W36">
            <v>22.1</v>
          </cell>
          <cell r="X36">
            <v>0.5</v>
          </cell>
          <cell r="Y36">
            <v>1E-3</v>
          </cell>
          <cell r="Z36">
            <v>5.0000000000000001E-4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2.5727625000000001</v>
          </cell>
          <cell r="H37">
            <v>2.9402999999999997</v>
          </cell>
          <cell r="I37">
            <v>3.1036499999999996</v>
          </cell>
          <cell r="J37">
            <v>3.1036499999999996</v>
          </cell>
          <cell r="K37">
            <v>3.1036499999999996</v>
          </cell>
          <cell r="L37">
            <v>3.1036499999999996</v>
          </cell>
          <cell r="M37">
            <v>3.6753750000000003</v>
          </cell>
          <cell r="N37">
            <v>3.6753750000000003</v>
          </cell>
          <cell r="O37">
            <v>3.6753750000000003</v>
          </cell>
          <cell r="P37">
            <v>3.8795625</v>
          </cell>
          <cell r="Q37">
            <v>3.8795625</v>
          </cell>
          <cell r="R37">
            <v>3.8795625</v>
          </cell>
          <cell r="S37">
            <v>6.7871925000000006</v>
          </cell>
          <cell r="T37">
            <v>6.7871925000000006</v>
          </cell>
          <cell r="U37">
            <v>6.7871925000000006</v>
          </cell>
          <cell r="V37">
            <v>5</v>
          </cell>
          <cell r="W37">
            <v>20.9</v>
          </cell>
          <cell r="X37">
            <v>0.5</v>
          </cell>
          <cell r="Y37">
            <v>1E-3</v>
          </cell>
          <cell r="Z37">
            <v>5.0000000000000001E-4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2.4094125000000002</v>
          </cell>
          <cell r="H38">
            <v>2.6544374999999998</v>
          </cell>
          <cell r="I38">
            <v>2.7361124999999999</v>
          </cell>
          <cell r="J38">
            <v>2.7361124999999999</v>
          </cell>
          <cell r="K38">
            <v>2.7361124999999999</v>
          </cell>
          <cell r="L38">
            <v>2.7361124999999999</v>
          </cell>
          <cell r="M38">
            <v>3.0219750000000003</v>
          </cell>
          <cell r="N38">
            <v>3.0219750000000003</v>
          </cell>
          <cell r="O38">
            <v>3.0219750000000003</v>
          </cell>
          <cell r="P38">
            <v>3.1444874999999999</v>
          </cell>
          <cell r="Q38">
            <v>3.1444874999999999</v>
          </cell>
          <cell r="R38">
            <v>3.1444874999999999</v>
          </cell>
          <cell r="S38">
            <v>4.7371499999999997</v>
          </cell>
          <cell r="T38">
            <v>4.7371499999999997</v>
          </cell>
          <cell r="U38">
            <v>4.7371499999999997</v>
          </cell>
          <cell r="V38">
            <v>10</v>
          </cell>
          <cell r="W38">
            <v>13.5</v>
          </cell>
          <cell r="X38">
            <v>0.5</v>
          </cell>
          <cell r="Y38">
            <v>1E-3</v>
          </cell>
          <cell r="Z38">
            <v>5.0000000000000001E-4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2.0418749999999997</v>
          </cell>
          <cell r="H39">
            <v>2.3277375</v>
          </cell>
          <cell r="I39">
            <v>2.45025</v>
          </cell>
          <cell r="J39">
            <v>2.45025</v>
          </cell>
          <cell r="K39">
            <v>2.45025</v>
          </cell>
          <cell r="L39">
            <v>2.45025</v>
          </cell>
          <cell r="M39">
            <v>2.45025</v>
          </cell>
          <cell r="N39">
            <v>2.45025</v>
          </cell>
          <cell r="O39">
            <v>2.45025</v>
          </cell>
          <cell r="P39">
            <v>2.5727625000000001</v>
          </cell>
          <cell r="Q39">
            <v>2.5727625000000001</v>
          </cell>
          <cell r="R39">
            <v>2.5727625000000001</v>
          </cell>
          <cell r="S39">
            <v>3.1036499999999996</v>
          </cell>
          <cell r="T39">
            <v>3.1036499999999996</v>
          </cell>
          <cell r="U39">
            <v>3.1036499999999996</v>
          </cell>
          <cell r="V39">
            <v>26</v>
          </cell>
          <cell r="W39">
            <v>30.5</v>
          </cell>
          <cell r="X39">
            <v>0.5</v>
          </cell>
          <cell r="Y39">
            <v>1E-3</v>
          </cell>
          <cell r="Z39">
            <v>5.0000000000000001E-4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1.8376875000000001</v>
          </cell>
          <cell r="H40">
            <v>2.0827125</v>
          </cell>
          <cell r="I40">
            <v>2.205225</v>
          </cell>
          <cell r="J40">
            <v>2.205225</v>
          </cell>
          <cell r="K40">
            <v>2.205225</v>
          </cell>
          <cell r="L40">
            <v>2.205225</v>
          </cell>
          <cell r="M40">
            <v>2.205225</v>
          </cell>
          <cell r="N40">
            <v>2.205225</v>
          </cell>
          <cell r="O40">
            <v>2.205225</v>
          </cell>
          <cell r="P40">
            <v>2.2869000000000002</v>
          </cell>
          <cell r="Q40">
            <v>2.2869000000000002</v>
          </cell>
          <cell r="R40">
            <v>2.2869000000000002</v>
          </cell>
          <cell r="S40">
            <v>3.1853249999999997</v>
          </cell>
          <cell r="T40">
            <v>3.1853249999999997</v>
          </cell>
          <cell r="U40">
            <v>3.1853249999999997</v>
          </cell>
          <cell r="V40">
            <v>12</v>
          </cell>
          <cell r="W40">
            <v>28</v>
          </cell>
          <cell r="X40">
            <v>0.5</v>
          </cell>
          <cell r="Y40">
            <v>1E-3</v>
          </cell>
          <cell r="Z40">
            <v>5.0000000000000001E-4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3.3486749999999996</v>
          </cell>
          <cell r="H41">
            <v>3.9612374999999997</v>
          </cell>
          <cell r="I41">
            <v>4.2062625000000002</v>
          </cell>
          <cell r="J41">
            <v>4.41045</v>
          </cell>
          <cell r="K41">
            <v>4.41045</v>
          </cell>
          <cell r="L41">
            <v>4.41045</v>
          </cell>
          <cell r="M41">
            <v>4.9005000000000001</v>
          </cell>
          <cell r="N41">
            <v>4.9005000000000001</v>
          </cell>
          <cell r="O41">
            <v>4.9005000000000001</v>
          </cell>
          <cell r="P41">
            <v>5.1863624999999995</v>
          </cell>
          <cell r="Q41">
            <v>5.1863624999999995</v>
          </cell>
          <cell r="R41">
            <v>5.1863624999999995</v>
          </cell>
          <cell r="S41">
            <v>9.1067625000000003</v>
          </cell>
          <cell r="T41">
            <v>9.1067625000000003</v>
          </cell>
          <cell r="U41">
            <v>9.1067625000000003</v>
          </cell>
          <cell r="V41">
            <v>2.5</v>
          </cell>
          <cell r="W41">
            <v>14.9</v>
          </cell>
          <cell r="X41">
            <v>0.5</v>
          </cell>
          <cell r="Y41">
            <v>1E-3</v>
          </cell>
          <cell r="Z41">
            <v>5.0000000000000001E-4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2.4910874999999999</v>
          </cell>
          <cell r="H42">
            <v>2.7769499999999998</v>
          </cell>
          <cell r="I42">
            <v>2.8994624999999998</v>
          </cell>
          <cell r="J42">
            <v>2.8994624999999998</v>
          </cell>
          <cell r="K42">
            <v>2.8994624999999998</v>
          </cell>
          <cell r="L42">
            <v>2.8994624999999998</v>
          </cell>
          <cell r="M42">
            <v>3.1444874999999999</v>
          </cell>
          <cell r="N42">
            <v>3.1444874999999999</v>
          </cell>
          <cell r="O42">
            <v>3.1444874999999999</v>
          </cell>
          <cell r="P42">
            <v>3.3078374999999998</v>
          </cell>
          <cell r="Q42">
            <v>3.3078374999999998</v>
          </cell>
          <cell r="R42">
            <v>3.3078374999999998</v>
          </cell>
          <cell r="S42">
            <v>4.9821749999999998</v>
          </cell>
          <cell r="T42">
            <v>4.9821749999999998</v>
          </cell>
          <cell r="U42">
            <v>4.9821749999999998</v>
          </cell>
          <cell r="V42">
            <v>8</v>
          </cell>
          <cell r="W42">
            <v>7.2</v>
          </cell>
          <cell r="X42">
            <v>0.5</v>
          </cell>
          <cell r="Y42">
            <v>1E-3</v>
          </cell>
          <cell r="Z42">
            <v>5.0000000000000001E-4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2.0418749999999997</v>
          </cell>
          <cell r="H43">
            <v>2.3277375</v>
          </cell>
          <cell r="I43">
            <v>2.45025</v>
          </cell>
          <cell r="J43">
            <v>2.45025</v>
          </cell>
          <cell r="K43">
            <v>2.45025</v>
          </cell>
          <cell r="L43">
            <v>2.45025</v>
          </cell>
          <cell r="M43">
            <v>2.45025</v>
          </cell>
          <cell r="N43">
            <v>2.45025</v>
          </cell>
          <cell r="O43">
            <v>2.45025</v>
          </cell>
          <cell r="P43">
            <v>2.5727625000000001</v>
          </cell>
          <cell r="Q43">
            <v>2.5727625000000001</v>
          </cell>
          <cell r="R43">
            <v>2.5727625000000001</v>
          </cell>
          <cell r="S43">
            <v>3.1036499999999996</v>
          </cell>
          <cell r="T43">
            <v>3.1036499999999996</v>
          </cell>
          <cell r="U43">
            <v>3.1036499999999996</v>
          </cell>
          <cell r="V43">
            <v>23</v>
          </cell>
          <cell r="W43">
            <v>24.2</v>
          </cell>
          <cell r="X43">
            <v>0.5</v>
          </cell>
          <cell r="Y43">
            <v>1E-3</v>
          </cell>
          <cell r="Z43">
            <v>5.0000000000000001E-4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2.0827125</v>
          </cell>
          <cell r="H44">
            <v>2.3685749999999999</v>
          </cell>
          <cell r="I44">
            <v>2.4910874999999999</v>
          </cell>
          <cell r="J44">
            <v>2.4910874999999999</v>
          </cell>
          <cell r="K44">
            <v>2.4910874999999999</v>
          </cell>
          <cell r="L44">
            <v>2.4910874999999999</v>
          </cell>
          <cell r="M44">
            <v>2.5319250000000002</v>
          </cell>
          <cell r="N44">
            <v>2.5319250000000002</v>
          </cell>
          <cell r="O44">
            <v>2.5319250000000002</v>
          </cell>
          <cell r="P44">
            <v>2.5727625000000001</v>
          </cell>
          <cell r="Q44">
            <v>2.5727625000000001</v>
          </cell>
          <cell r="R44">
            <v>2.5727625000000001</v>
          </cell>
          <cell r="S44">
            <v>3.6753750000000003</v>
          </cell>
          <cell r="T44">
            <v>3.6753750000000003</v>
          </cell>
          <cell r="U44">
            <v>3.6753750000000003</v>
          </cell>
          <cell r="V44">
            <v>23</v>
          </cell>
          <cell r="W44">
            <v>29.4</v>
          </cell>
          <cell r="X44">
            <v>0.5</v>
          </cell>
          <cell r="Y44">
            <v>1E-3</v>
          </cell>
          <cell r="Z44">
            <v>5.0000000000000001E-4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2.4094125000000002</v>
          </cell>
          <cell r="H45">
            <v>2.6544374999999998</v>
          </cell>
          <cell r="I45">
            <v>2.7361124999999999</v>
          </cell>
          <cell r="J45">
            <v>2.7361124999999999</v>
          </cell>
          <cell r="K45">
            <v>2.7361124999999999</v>
          </cell>
          <cell r="L45">
            <v>2.7361124999999999</v>
          </cell>
          <cell r="M45">
            <v>3.0219750000000003</v>
          </cell>
          <cell r="N45">
            <v>3.0219750000000003</v>
          </cell>
          <cell r="O45">
            <v>3.0219750000000003</v>
          </cell>
          <cell r="P45">
            <v>3.1444874999999999</v>
          </cell>
          <cell r="Q45">
            <v>3.1444874999999999</v>
          </cell>
          <cell r="R45">
            <v>3.1444874999999999</v>
          </cell>
          <cell r="S45">
            <v>4.7371499999999997</v>
          </cell>
          <cell r="T45">
            <v>4.7371499999999997</v>
          </cell>
          <cell r="U45">
            <v>4.7371499999999997</v>
          </cell>
          <cell r="V45">
            <v>8</v>
          </cell>
          <cell r="W45">
            <v>10.8</v>
          </cell>
          <cell r="X45">
            <v>0.5</v>
          </cell>
          <cell r="Y45">
            <v>1E-3</v>
          </cell>
          <cell r="Z45">
            <v>5.0000000000000001E-4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7.3507500000000006</v>
          </cell>
          <cell r="H46">
            <v>8.453362499999999</v>
          </cell>
          <cell r="I46">
            <v>8.8617375000000003</v>
          </cell>
          <cell r="J46">
            <v>9.3926249999999989</v>
          </cell>
          <cell r="K46">
            <v>9.3926249999999989</v>
          </cell>
          <cell r="L46">
            <v>9.3926249999999989</v>
          </cell>
          <cell r="M46">
            <v>10.821937499999999</v>
          </cell>
          <cell r="N46">
            <v>10.821937499999999</v>
          </cell>
          <cell r="O46">
            <v>10.821937499999999</v>
          </cell>
          <cell r="P46">
            <v>11.4345</v>
          </cell>
          <cell r="Q46">
            <v>11.4345</v>
          </cell>
          <cell r="R46">
            <v>11.4345</v>
          </cell>
          <cell r="S46">
            <v>20.418749999999999</v>
          </cell>
          <cell r="T46">
            <v>20.418749999999999</v>
          </cell>
          <cell r="U46">
            <v>20.418749999999999</v>
          </cell>
          <cell r="V46">
            <v>1</v>
          </cell>
          <cell r="W46">
            <v>0</v>
          </cell>
          <cell r="X46">
            <v>0.5</v>
          </cell>
          <cell r="Y46">
            <v>1E-3</v>
          </cell>
          <cell r="Z46">
            <v>5.0000000000000001E-4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2.2869000000000002</v>
          </cell>
          <cell r="H47">
            <v>2.5319250000000002</v>
          </cell>
          <cell r="I47">
            <v>2.6135999999999999</v>
          </cell>
          <cell r="J47">
            <v>2.6135999999999999</v>
          </cell>
          <cell r="K47">
            <v>2.6135999999999999</v>
          </cell>
          <cell r="L47">
            <v>2.6135999999999999</v>
          </cell>
          <cell r="M47">
            <v>2.8749599999999997</v>
          </cell>
          <cell r="N47">
            <v>2.8749599999999997</v>
          </cell>
          <cell r="O47">
            <v>2.8749599999999997</v>
          </cell>
          <cell r="P47">
            <v>3.0219750000000003</v>
          </cell>
          <cell r="Q47">
            <v>3.0219750000000003</v>
          </cell>
          <cell r="R47">
            <v>3.0219750000000003</v>
          </cell>
          <cell r="S47">
            <v>4.5329625</v>
          </cell>
          <cell r="T47">
            <v>4.5329625</v>
          </cell>
          <cell r="U47">
            <v>4.5329625</v>
          </cell>
          <cell r="V47">
            <v>22</v>
          </cell>
          <cell r="W47">
            <v>17</v>
          </cell>
          <cell r="X47">
            <v>0.5</v>
          </cell>
          <cell r="Y47">
            <v>1E-3</v>
          </cell>
          <cell r="Z47">
            <v>5.0000000000000001E-4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2.2869000000000002</v>
          </cell>
          <cell r="H48">
            <v>2.5319250000000002</v>
          </cell>
          <cell r="I48">
            <v>2.6135999999999999</v>
          </cell>
          <cell r="J48">
            <v>2.6952749999999996</v>
          </cell>
          <cell r="K48">
            <v>2.6952749999999996</v>
          </cell>
          <cell r="L48">
            <v>2.6952749999999996</v>
          </cell>
          <cell r="M48">
            <v>3.0219750000000003</v>
          </cell>
          <cell r="N48">
            <v>3.0219750000000003</v>
          </cell>
          <cell r="O48">
            <v>3.0219750000000003</v>
          </cell>
          <cell r="P48">
            <v>3.1444874999999999</v>
          </cell>
          <cell r="Q48">
            <v>3.1444874999999999</v>
          </cell>
          <cell r="R48">
            <v>3.1444874999999999</v>
          </cell>
          <cell r="S48">
            <v>4.5329625</v>
          </cell>
          <cell r="T48">
            <v>4.5329625</v>
          </cell>
          <cell r="U48">
            <v>4.5329625</v>
          </cell>
          <cell r="V48">
            <v>12</v>
          </cell>
          <cell r="W48">
            <v>11.2</v>
          </cell>
          <cell r="X48">
            <v>0.5</v>
          </cell>
          <cell r="Y48">
            <v>1E-3</v>
          </cell>
          <cell r="Z48">
            <v>5.0000000000000001E-4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2.0827125</v>
          </cell>
          <cell r="H49">
            <v>2.3685749999999999</v>
          </cell>
          <cell r="I49">
            <v>2.4910874999999999</v>
          </cell>
          <cell r="J49">
            <v>2.4910874999999999</v>
          </cell>
          <cell r="K49">
            <v>2.4910874999999999</v>
          </cell>
          <cell r="L49">
            <v>2.4910874999999999</v>
          </cell>
          <cell r="M49">
            <v>2.5319250000000002</v>
          </cell>
          <cell r="N49">
            <v>2.5319250000000002</v>
          </cell>
          <cell r="O49">
            <v>2.5319250000000002</v>
          </cell>
          <cell r="P49">
            <v>2.5727625000000001</v>
          </cell>
          <cell r="Q49">
            <v>2.5727625000000001</v>
          </cell>
          <cell r="R49">
            <v>2.5727625000000001</v>
          </cell>
          <cell r="S49">
            <v>3.6753750000000003</v>
          </cell>
          <cell r="T49">
            <v>3.6753750000000003</v>
          </cell>
          <cell r="U49">
            <v>3.6753750000000003</v>
          </cell>
          <cell r="V49">
            <v>23</v>
          </cell>
          <cell r="W49">
            <v>24.6</v>
          </cell>
          <cell r="X49">
            <v>0.5</v>
          </cell>
          <cell r="Y49">
            <v>1E-3</v>
          </cell>
          <cell r="Z49">
            <v>5.0000000000000001E-4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1.8785249999999996</v>
          </cell>
          <cell r="H50">
            <v>2.1235500000000003</v>
          </cell>
          <cell r="I50">
            <v>2.2460624999999999</v>
          </cell>
          <cell r="J50">
            <v>2.2460624999999999</v>
          </cell>
          <cell r="K50">
            <v>2.2460624999999999</v>
          </cell>
          <cell r="L50">
            <v>2.2460624999999999</v>
          </cell>
          <cell r="M50">
            <v>2.45025</v>
          </cell>
          <cell r="N50">
            <v>2.45025</v>
          </cell>
          <cell r="O50">
            <v>2.45025</v>
          </cell>
          <cell r="P50">
            <v>2.5727625000000001</v>
          </cell>
          <cell r="Q50">
            <v>2.5727625000000001</v>
          </cell>
          <cell r="R50">
            <v>2.5727625000000001</v>
          </cell>
          <cell r="S50">
            <v>3.8387250000000002</v>
          </cell>
          <cell r="T50">
            <v>3.8387250000000002</v>
          </cell>
          <cell r="U50">
            <v>3.8387250000000002</v>
          </cell>
          <cell r="V50">
            <v>35</v>
          </cell>
          <cell r="W50">
            <v>41.6</v>
          </cell>
          <cell r="X50">
            <v>0.5</v>
          </cell>
          <cell r="Y50">
            <v>1E-3</v>
          </cell>
          <cell r="Z50">
            <v>5.0000000000000001E-4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1.8376875000000001</v>
          </cell>
          <cell r="H51">
            <v>2.0827125</v>
          </cell>
          <cell r="I51">
            <v>2.205225</v>
          </cell>
          <cell r="J51">
            <v>2.205225</v>
          </cell>
          <cell r="K51">
            <v>2.205225</v>
          </cell>
          <cell r="L51">
            <v>2.205225</v>
          </cell>
          <cell r="M51">
            <v>2.205225</v>
          </cell>
          <cell r="N51">
            <v>2.205225</v>
          </cell>
          <cell r="O51">
            <v>2.205225</v>
          </cell>
          <cell r="P51">
            <v>2.2869000000000002</v>
          </cell>
          <cell r="Q51">
            <v>2.2869000000000002</v>
          </cell>
          <cell r="R51">
            <v>2.2869000000000002</v>
          </cell>
          <cell r="S51">
            <v>3.1853249999999997</v>
          </cell>
          <cell r="T51">
            <v>3.1853249999999997</v>
          </cell>
          <cell r="U51">
            <v>3.1853249999999997</v>
          </cell>
          <cell r="V51">
            <v>12</v>
          </cell>
          <cell r="W51">
            <v>12.8</v>
          </cell>
          <cell r="X51">
            <v>0.5</v>
          </cell>
          <cell r="Y51">
            <v>1E-3</v>
          </cell>
          <cell r="Z51">
            <v>5.0000000000000001E-4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2.4094125000000002</v>
          </cell>
          <cell r="H52">
            <v>2.6544374999999998</v>
          </cell>
          <cell r="I52">
            <v>2.7361124999999999</v>
          </cell>
          <cell r="J52">
            <v>2.7361124999999999</v>
          </cell>
          <cell r="K52">
            <v>2.7361124999999999</v>
          </cell>
          <cell r="L52">
            <v>2.7361124999999999</v>
          </cell>
          <cell r="M52">
            <v>3.0219750000000003</v>
          </cell>
          <cell r="N52">
            <v>3.0219750000000003</v>
          </cell>
          <cell r="O52">
            <v>3.0219750000000003</v>
          </cell>
          <cell r="P52">
            <v>3.1444874999999999</v>
          </cell>
          <cell r="Q52">
            <v>3.1444874999999999</v>
          </cell>
          <cell r="R52">
            <v>3.1444874999999999</v>
          </cell>
          <cell r="S52">
            <v>4.7371499999999997</v>
          </cell>
          <cell r="T52">
            <v>4.7371499999999997</v>
          </cell>
          <cell r="U52">
            <v>4.7371499999999997</v>
          </cell>
          <cell r="V52">
            <v>8</v>
          </cell>
          <cell r="W52">
            <v>10.8</v>
          </cell>
          <cell r="X52">
            <v>0.5</v>
          </cell>
          <cell r="Y52">
            <v>1E-3</v>
          </cell>
          <cell r="Z52">
            <v>5.0000000000000001E-4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2.0418749999999997</v>
          </cell>
          <cell r="H53">
            <v>2.3277375</v>
          </cell>
          <cell r="I53">
            <v>2.45025</v>
          </cell>
          <cell r="J53">
            <v>2.45025</v>
          </cell>
          <cell r="K53">
            <v>2.45025</v>
          </cell>
          <cell r="L53">
            <v>2.45025</v>
          </cell>
          <cell r="M53">
            <v>2.45025</v>
          </cell>
          <cell r="N53">
            <v>2.45025</v>
          </cell>
          <cell r="O53">
            <v>2.45025</v>
          </cell>
          <cell r="P53">
            <v>2.5727625000000001</v>
          </cell>
          <cell r="Q53">
            <v>2.5727625000000001</v>
          </cell>
          <cell r="R53">
            <v>2.5727625000000001</v>
          </cell>
          <cell r="S53">
            <v>3.1036499999999996</v>
          </cell>
          <cell r="T53">
            <v>3.1036499999999996</v>
          </cell>
          <cell r="U53">
            <v>3.1036499999999996</v>
          </cell>
          <cell r="V53">
            <v>25</v>
          </cell>
          <cell r="W53">
            <v>27.8</v>
          </cell>
          <cell r="X53">
            <v>0.5</v>
          </cell>
          <cell r="Y53">
            <v>1E-3</v>
          </cell>
          <cell r="Z53">
            <v>5.0000000000000001E-4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2.0827125</v>
          </cell>
          <cell r="H54">
            <v>2.3685749999999999</v>
          </cell>
          <cell r="I54">
            <v>2.4910874999999999</v>
          </cell>
          <cell r="J54">
            <v>2.4910874999999999</v>
          </cell>
          <cell r="K54">
            <v>2.4910874999999999</v>
          </cell>
          <cell r="L54">
            <v>2.4910874999999999</v>
          </cell>
          <cell r="M54">
            <v>2.5319250000000002</v>
          </cell>
          <cell r="N54">
            <v>2.5319250000000002</v>
          </cell>
          <cell r="O54">
            <v>2.5319250000000002</v>
          </cell>
          <cell r="P54">
            <v>2.5727625000000001</v>
          </cell>
          <cell r="Q54">
            <v>2.5727625000000001</v>
          </cell>
          <cell r="R54">
            <v>2.5727625000000001</v>
          </cell>
          <cell r="S54">
            <v>3.6753750000000003</v>
          </cell>
          <cell r="T54">
            <v>3.6753750000000003</v>
          </cell>
          <cell r="U54">
            <v>3.6753750000000003</v>
          </cell>
          <cell r="V54">
            <v>23</v>
          </cell>
          <cell r="W54">
            <v>29.4</v>
          </cell>
          <cell r="X54">
            <v>0.5</v>
          </cell>
          <cell r="Y54">
            <v>1E-3</v>
          </cell>
          <cell r="Z54">
            <v>5.0000000000000001E-4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2.4094125000000002</v>
          </cell>
          <cell r="H55">
            <v>2.6544374999999998</v>
          </cell>
          <cell r="I55">
            <v>2.7361124999999999</v>
          </cell>
          <cell r="J55">
            <v>2.7361124999999999</v>
          </cell>
          <cell r="K55">
            <v>2.7361124999999999</v>
          </cell>
          <cell r="L55">
            <v>2.7361124999999999</v>
          </cell>
          <cell r="M55">
            <v>3.0219750000000003</v>
          </cell>
          <cell r="N55">
            <v>3.0219750000000003</v>
          </cell>
          <cell r="O55">
            <v>3.0219750000000003</v>
          </cell>
          <cell r="P55">
            <v>3.1444874999999999</v>
          </cell>
          <cell r="Q55">
            <v>3.1444874999999999</v>
          </cell>
          <cell r="R55">
            <v>3.1444874999999999</v>
          </cell>
          <cell r="S55">
            <v>4.7371499999999997</v>
          </cell>
          <cell r="T55">
            <v>4.7371499999999997</v>
          </cell>
          <cell r="U55">
            <v>4.7371499999999997</v>
          </cell>
          <cell r="V55">
            <v>8</v>
          </cell>
          <cell r="W55">
            <v>10.8</v>
          </cell>
          <cell r="X55">
            <v>0.5</v>
          </cell>
          <cell r="Y55">
            <v>1E-3</v>
          </cell>
          <cell r="Z55">
            <v>5.0000000000000001E-4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2.2869000000000002</v>
          </cell>
          <cell r="H56">
            <v>2.5319250000000002</v>
          </cell>
          <cell r="I56">
            <v>2.6135999999999999</v>
          </cell>
          <cell r="J56">
            <v>2.6135999999999999</v>
          </cell>
          <cell r="K56">
            <v>2.6135999999999999</v>
          </cell>
          <cell r="L56">
            <v>2.6135999999999999</v>
          </cell>
          <cell r="M56">
            <v>2.8749599999999997</v>
          </cell>
          <cell r="N56">
            <v>2.8749599999999997</v>
          </cell>
          <cell r="O56">
            <v>2.8749599999999997</v>
          </cell>
          <cell r="P56">
            <v>3.0219750000000003</v>
          </cell>
          <cell r="Q56">
            <v>3.0219750000000003</v>
          </cell>
          <cell r="R56">
            <v>3.0219750000000003</v>
          </cell>
          <cell r="S56">
            <v>4.5329625</v>
          </cell>
          <cell r="T56">
            <v>4.5329625</v>
          </cell>
          <cell r="U56">
            <v>4.5329625</v>
          </cell>
          <cell r="V56">
            <v>22</v>
          </cell>
          <cell r="W56">
            <v>17</v>
          </cell>
          <cell r="X56">
            <v>0.5</v>
          </cell>
          <cell r="Y56">
            <v>1E-3</v>
          </cell>
          <cell r="Z56">
            <v>5.0000000000000001E-4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1.8785249999999996</v>
          </cell>
          <cell r="H57">
            <v>2.1235500000000003</v>
          </cell>
          <cell r="I57">
            <v>2.2460624999999999</v>
          </cell>
          <cell r="J57">
            <v>2.2460624999999999</v>
          </cell>
          <cell r="K57">
            <v>2.2460624999999999</v>
          </cell>
          <cell r="L57">
            <v>2.2460624999999999</v>
          </cell>
          <cell r="M57">
            <v>2.45025</v>
          </cell>
          <cell r="N57">
            <v>2.45025</v>
          </cell>
          <cell r="O57">
            <v>2.45025</v>
          </cell>
          <cell r="P57">
            <v>2.5727625000000001</v>
          </cell>
          <cell r="Q57">
            <v>2.5727625000000001</v>
          </cell>
          <cell r="R57">
            <v>2.5727625000000001</v>
          </cell>
          <cell r="S57">
            <v>3.8387250000000002</v>
          </cell>
          <cell r="T57">
            <v>3.8387250000000002</v>
          </cell>
          <cell r="U57">
            <v>3.8387250000000002</v>
          </cell>
          <cell r="V57">
            <v>35</v>
          </cell>
          <cell r="W57">
            <v>37.9</v>
          </cell>
          <cell r="X57">
            <v>0.5</v>
          </cell>
          <cell r="Y57">
            <v>1E-3</v>
          </cell>
          <cell r="Z57">
            <v>5.0000000000000001E-4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2.0418749999999997</v>
          </cell>
          <cell r="H58">
            <v>2.3277375</v>
          </cell>
          <cell r="I58">
            <v>2.45025</v>
          </cell>
          <cell r="J58">
            <v>2.45025</v>
          </cell>
          <cell r="K58">
            <v>2.45025</v>
          </cell>
          <cell r="L58">
            <v>2.45025</v>
          </cell>
          <cell r="M58">
            <v>2.45025</v>
          </cell>
          <cell r="N58">
            <v>2.45025</v>
          </cell>
          <cell r="O58">
            <v>2.45025</v>
          </cell>
          <cell r="P58">
            <v>2.5727625000000001</v>
          </cell>
          <cell r="Q58">
            <v>2.5727625000000001</v>
          </cell>
          <cell r="R58">
            <v>2.5727625000000001</v>
          </cell>
          <cell r="S58">
            <v>3.1036499999999996</v>
          </cell>
          <cell r="T58">
            <v>3.1036499999999996</v>
          </cell>
          <cell r="U58">
            <v>3.1036499999999996</v>
          </cell>
          <cell r="V58">
            <v>25</v>
          </cell>
          <cell r="W58">
            <v>19.3</v>
          </cell>
          <cell r="X58">
            <v>0.5</v>
          </cell>
          <cell r="Y58">
            <v>1E-3</v>
          </cell>
          <cell r="Z58">
            <v>5.0000000000000001E-4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2.2869000000000002</v>
          </cell>
          <cell r="H59">
            <v>2.5319250000000002</v>
          </cell>
          <cell r="I59">
            <v>2.6135999999999999</v>
          </cell>
          <cell r="J59">
            <v>2.6135999999999999</v>
          </cell>
          <cell r="K59">
            <v>2.6135999999999999</v>
          </cell>
          <cell r="L59">
            <v>2.6135999999999999</v>
          </cell>
          <cell r="M59">
            <v>2.8749599999999997</v>
          </cell>
          <cell r="N59">
            <v>2.8749599999999997</v>
          </cell>
          <cell r="O59">
            <v>2.8749599999999997</v>
          </cell>
          <cell r="P59">
            <v>3.0219750000000003</v>
          </cell>
          <cell r="Q59">
            <v>3.0219750000000003</v>
          </cell>
          <cell r="R59">
            <v>3.0219750000000003</v>
          </cell>
          <cell r="S59">
            <v>4.5329625</v>
          </cell>
          <cell r="T59">
            <v>4.5329625</v>
          </cell>
          <cell r="U59">
            <v>4.5329625</v>
          </cell>
          <cell r="V59">
            <v>22</v>
          </cell>
          <cell r="W59">
            <v>8.5</v>
          </cell>
          <cell r="X59">
            <v>0.5</v>
          </cell>
          <cell r="Y59">
            <v>1E-3</v>
          </cell>
          <cell r="Z59">
            <v>5.0000000000000001E-4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3.3486749999999996</v>
          </cell>
          <cell r="H60">
            <v>3.9612374999999997</v>
          </cell>
          <cell r="I60">
            <v>4.2062625000000002</v>
          </cell>
          <cell r="J60">
            <v>4.41045</v>
          </cell>
          <cell r="K60">
            <v>4.41045</v>
          </cell>
          <cell r="L60">
            <v>4.41045</v>
          </cell>
          <cell r="M60">
            <v>5.3088749999999996</v>
          </cell>
          <cell r="N60">
            <v>5.3088749999999996</v>
          </cell>
          <cell r="O60">
            <v>5.3088749999999996</v>
          </cell>
          <cell r="P60">
            <v>5.594737499999999</v>
          </cell>
          <cell r="Q60">
            <v>5.594737499999999</v>
          </cell>
          <cell r="R60">
            <v>5.594737499999999</v>
          </cell>
          <cell r="S60">
            <v>9.8010000000000002</v>
          </cell>
          <cell r="T60">
            <v>9.8010000000000002</v>
          </cell>
          <cell r="U60">
            <v>9.8010000000000002</v>
          </cell>
          <cell r="V60">
            <v>2</v>
          </cell>
          <cell r="W60">
            <v>0</v>
          </cell>
          <cell r="X60">
            <v>0.5</v>
          </cell>
          <cell r="Y60">
            <v>1E-3</v>
          </cell>
          <cell r="Z60">
            <v>5.0000000000000001E-4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2.2869000000000002</v>
          </cell>
          <cell r="H61">
            <v>2.5319250000000002</v>
          </cell>
          <cell r="I61">
            <v>2.6135999999999999</v>
          </cell>
          <cell r="J61">
            <v>2.6952749999999996</v>
          </cell>
          <cell r="K61">
            <v>2.6952749999999996</v>
          </cell>
          <cell r="L61">
            <v>2.6952749999999996</v>
          </cell>
          <cell r="M61">
            <v>3.0219750000000003</v>
          </cell>
          <cell r="N61">
            <v>3.0219750000000003</v>
          </cell>
          <cell r="O61">
            <v>3.0219750000000003</v>
          </cell>
          <cell r="P61">
            <v>3.1444874999999999</v>
          </cell>
          <cell r="Q61">
            <v>3.1444874999999999</v>
          </cell>
          <cell r="R61">
            <v>3.1444874999999999</v>
          </cell>
          <cell r="S61">
            <v>4.5329625</v>
          </cell>
          <cell r="T61">
            <v>4.5329625</v>
          </cell>
          <cell r="U61">
            <v>4.5329625</v>
          </cell>
          <cell r="V61">
            <v>22</v>
          </cell>
          <cell r="W61">
            <v>28.2</v>
          </cell>
          <cell r="X61">
            <v>0.5</v>
          </cell>
          <cell r="Y61">
            <v>1E-3</v>
          </cell>
          <cell r="Z61">
            <v>5.0000000000000001E-4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2.2869000000000002</v>
          </cell>
          <cell r="H62">
            <v>2.5319250000000002</v>
          </cell>
          <cell r="I62">
            <v>2.6135999999999999</v>
          </cell>
          <cell r="J62">
            <v>2.6952749999999996</v>
          </cell>
          <cell r="K62">
            <v>2.6952749999999996</v>
          </cell>
          <cell r="L62">
            <v>2.6952749999999996</v>
          </cell>
          <cell r="M62">
            <v>3.0219750000000003</v>
          </cell>
          <cell r="N62">
            <v>3.0219750000000003</v>
          </cell>
          <cell r="O62">
            <v>3.0219750000000003</v>
          </cell>
          <cell r="P62">
            <v>3.1444874999999999</v>
          </cell>
          <cell r="Q62">
            <v>3.1444874999999999</v>
          </cell>
          <cell r="R62">
            <v>3.1444874999999999</v>
          </cell>
          <cell r="S62">
            <v>4.5329625</v>
          </cell>
          <cell r="T62">
            <v>4.5329625</v>
          </cell>
          <cell r="U62">
            <v>4.5329625</v>
          </cell>
          <cell r="V62">
            <v>22</v>
          </cell>
          <cell r="W62">
            <v>23</v>
          </cell>
          <cell r="X62">
            <v>0.5</v>
          </cell>
          <cell r="Y62">
            <v>1E-3</v>
          </cell>
          <cell r="Z62">
            <v>5.0000000000000001E-4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2.0827125</v>
          </cell>
          <cell r="H63">
            <v>2.3685749999999999</v>
          </cell>
          <cell r="I63">
            <v>2.4910874999999999</v>
          </cell>
          <cell r="J63">
            <v>2.4910874999999999</v>
          </cell>
          <cell r="K63">
            <v>2.4910874999999999</v>
          </cell>
          <cell r="L63">
            <v>2.4910874999999999</v>
          </cell>
          <cell r="M63">
            <v>2.5319250000000002</v>
          </cell>
          <cell r="N63">
            <v>2.5319250000000002</v>
          </cell>
          <cell r="O63">
            <v>2.5319250000000002</v>
          </cell>
          <cell r="P63">
            <v>2.5727625000000001</v>
          </cell>
          <cell r="Q63">
            <v>2.5727625000000001</v>
          </cell>
          <cell r="R63">
            <v>2.5727625000000001</v>
          </cell>
          <cell r="S63">
            <v>3.6753750000000003</v>
          </cell>
          <cell r="T63">
            <v>3.6753750000000003</v>
          </cell>
          <cell r="U63">
            <v>3.6753750000000003</v>
          </cell>
          <cell r="V63">
            <v>23</v>
          </cell>
          <cell r="W63">
            <v>24.6</v>
          </cell>
          <cell r="X63">
            <v>0.5</v>
          </cell>
          <cell r="Y63">
            <v>1E-3</v>
          </cell>
          <cell r="Z63">
            <v>5.0000000000000001E-4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3.3486749999999996</v>
          </cell>
          <cell r="H64">
            <v>3.9612374999999997</v>
          </cell>
          <cell r="I64">
            <v>4.2062625000000002</v>
          </cell>
          <cell r="J64">
            <v>4.41045</v>
          </cell>
          <cell r="K64">
            <v>4.41045</v>
          </cell>
          <cell r="L64">
            <v>4.41045</v>
          </cell>
          <cell r="M64">
            <v>5.7172499999999999</v>
          </cell>
          <cell r="N64">
            <v>5.7172499999999999</v>
          </cell>
          <cell r="O64">
            <v>5.7172499999999999</v>
          </cell>
          <cell r="P64">
            <v>6.0031124999999994</v>
          </cell>
          <cell r="Q64">
            <v>6.0031124999999994</v>
          </cell>
          <cell r="R64">
            <v>6.0031124999999994</v>
          </cell>
          <cell r="S64">
            <v>9.1067625000000003</v>
          </cell>
          <cell r="T64">
            <v>9.1067625000000003</v>
          </cell>
          <cell r="U64">
            <v>9.1067625000000003</v>
          </cell>
          <cell r="V64">
            <v>2</v>
          </cell>
          <cell r="W64">
            <v>0</v>
          </cell>
          <cell r="X64">
            <v>0.5</v>
          </cell>
          <cell r="Y64">
            <v>1E-3</v>
          </cell>
          <cell r="Z64">
            <v>5.0000000000000001E-4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2.2869000000000002</v>
          </cell>
          <cell r="H65">
            <v>2.5319250000000002</v>
          </cell>
          <cell r="I65">
            <v>2.6135999999999999</v>
          </cell>
          <cell r="J65">
            <v>2.6952749999999996</v>
          </cell>
          <cell r="K65">
            <v>2.6952749999999996</v>
          </cell>
          <cell r="L65">
            <v>2.6952749999999996</v>
          </cell>
          <cell r="M65">
            <v>3.0219750000000003</v>
          </cell>
          <cell r="N65">
            <v>3.0219750000000003</v>
          </cell>
          <cell r="O65">
            <v>3.0219750000000003</v>
          </cell>
          <cell r="P65">
            <v>3.1444874999999999</v>
          </cell>
          <cell r="Q65">
            <v>3.1444874999999999</v>
          </cell>
          <cell r="R65">
            <v>3.1444874999999999</v>
          </cell>
          <cell r="S65">
            <v>4.5329625</v>
          </cell>
          <cell r="T65">
            <v>4.5329625</v>
          </cell>
          <cell r="U65">
            <v>4.5329625</v>
          </cell>
          <cell r="V65">
            <v>12</v>
          </cell>
          <cell r="W65">
            <v>28.2</v>
          </cell>
          <cell r="X65">
            <v>0.5</v>
          </cell>
          <cell r="Y65">
            <v>1E-3</v>
          </cell>
          <cell r="Z65">
            <v>5.0000000000000001E-4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2.2869000000000002</v>
          </cell>
          <cell r="H66">
            <v>2.5319250000000002</v>
          </cell>
          <cell r="I66">
            <v>2.6135999999999999</v>
          </cell>
          <cell r="J66">
            <v>2.6952749999999996</v>
          </cell>
          <cell r="K66">
            <v>2.6952749999999996</v>
          </cell>
          <cell r="L66">
            <v>2.6952749999999996</v>
          </cell>
          <cell r="M66">
            <v>3.0219750000000003</v>
          </cell>
          <cell r="N66">
            <v>3.0219750000000003</v>
          </cell>
          <cell r="O66">
            <v>3.0219750000000003</v>
          </cell>
          <cell r="P66">
            <v>3.1444874999999999</v>
          </cell>
          <cell r="Q66">
            <v>3.1444874999999999</v>
          </cell>
          <cell r="R66">
            <v>3.1444874999999999</v>
          </cell>
          <cell r="S66">
            <v>4.5329625</v>
          </cell>
          <cell r="T66">
            <v>4.5329625</v>
          </cell>
          <cell r="U66">
            <v>4.5329625</v>
          </cell>
          <cell r="V66">
            <v>12</v>
          </cell>
          <cell r="W66">
            <v>23</v>
          </cell>
          <cell r="X66">
            <v>0.5</v>
          </cell>
          <cell r="Y66">
            <v>1E-3</v>
          </cell>
          <cell r="Z66">
            <v>5.0000000000000001E-4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2.0827125</v>
          </cell>
          <cell r="H67">
            <v>2.3685749999999999</v>
          </cell>
          <cell r="I67">
            <v>2.4910874999999999</v>
          </cell>
          <cell r="J67">
            <v>2.4910874999999999</v>
          </cell>
          <cell r="K67">
            <v>2.4910874999999999</v>
          </cell>
          <cell r="L67">
            <v>2.4910874999999999</v>
          </cell>
          <cell r="M67">
            <v>2.5319250000000002</v>
          </cell>
          <cell r="N67">
            <v>2.5319250000000002</v>
          </cell>
          <cell r="O67">
            <v>2.5319250000000002</v>
          </cell>
          <cell r="P67">
            <v>2.5727625000000001</v>
          </cell>
          <cell r="Q67">
            <v>2.5727625000000001</v>
          </cell>
          <cell r="R67">
            <v>2.5727625000000001</v>
          </cell>
          <cell r="S67">
            <v>3.6753750000000003</v>
          </cell>
          <cell r="T67">
            <v>3.6753750000000003</v>
          </cell>
          <cell r="U67">
            <v>3.6753750000000003</v>
          </cell>
          <cell r="V67">
            <v>23</v>
          </cell>
          <cell r="W67">
            <v>24.6</v>
          </cell>
          <cell r="X67">
            <v>0.5</v>
          </cell>
          <cell r="Y67">
            <v>1E-3</v>
          </cell>
          <cell r="Z67">
            <v>5.0000000000000001E-4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1.8376875000000001</v>
          </cell>
          <cell r="H68">
            <v>2.0827125</v>
          </cell>
          <cell r="I68">
            <v>2.205225</v>
          </cell>
          <cell r="J68">
            <v>2.205225</v>
          </cell>
          <cell r="K68">
            <v>2.205225</v>
          </cell>
          <cell r="L68">
            <v>2.205225</v>
          </cell>
          <cell r="M68">
            <v>2.205225</v>
          </cell>
          <cell r="N68">
            <v>2.205225</v>
          </cell>
          <cell r="O68">
            <v>2.205225</v>
          </cell>
          <cell r="P68">
            <v>2.2869000000000002</v>
          </cell>
          <cell r="Q68">
            <v>2.2869000000000002</v>
          </cell>
          <cell r="R68">
            <v>2.2869000000000002</v>
          </cell>
          <cell r="S68">
            <v>3.1853249999999997</v>
          </cell>
          <cell r="T68">
            <v>3.1853249999999997</v>
          </cell>
          <cell r="U68">
            <v>3.1853249999999997</v>
          </cell>
          <cell r="V68">
            <v>22</v>
          </cell>
          <cell r="W68">
            <v>28.2</v>
          </cell>
          <cell r="X68">
            <v>0.5</v>
          </cell>
          <cell r="Y68">
            <v>1E-3</v>
          </cell>
          <cell r="Z68">
            <v>5.0000000000000001E-4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1.8376875000000001</v>
          </cell>
          <cell r="H69">
            <v>2.0827125</v>
          </cell>
          <cell r="I69">
            <v>2.205225</v>
          </cell>
          <cell r="J69">
            <v>2.205225</v>
          </cell>
          <cell r="K69">
            <v>2.205225</v>
          </cell>
          <cell r="L69">
            <v>2.205225</v>
          </cell>
          <cell r="M69">
            <v>2.205225</v>
          </cell>
          <cell r="N69">
            <v>2.205225</v>
          </cell>
          <cell r="O69">
            <v>2.205225</v>
          </cell>
          <cell r="P69">
            <v>2.2869000000000002</v>
          </cell>
          <cell r="Q69">
            <v>2.2869000000000002</v>
          </cell>
          <cell r="R69">
            <v>2.2869000000000002</v>
          </cell>
          <cell r="S69">
            <v>3.1853249999999997</v>
          </cell>
          <cell r="T69">
            <v>3.1853249999999997</v>
          </cell>
          <cell r="U69">
            <v>3.1853249999999997</v>
          </cell>
          <cell r="V69">
            <v>12</v>
          </cell>
          <cell r="W69">
            <v>22.1</v>
          </cell>
          <cell r="X69">
            <v>0.5</v>
          </cell>
          <cell r="Y69">
            <v>1E-3</v>
          </cell>
          <cell r="Z69">
            <v>5.0000000000000001E-4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3.3486749999999996</v>
          </cell>
          <cell r="H70">
            <v>3.9612374999999997</v>
          </cell>
          <cell r="I70">
            <v>4.2062625000000002</v>
          </cell>
          <cell r="J70">
            <v>4.41045</v>
          </cell>
          <cell r="K70">
            <v>4.41045</v>
          </cell>
          <cell r="L70">
            <v>4.41045</v>
          </cell>
          <cell r="M70">
            <v>4.9005000000000001</v>
          </cell>
          <cell r="N70">
            <v>4.9005000000000001</v>
          </cell>
          <cell r="O70">
            <v>4.9005000000000001</v>
          </cell>
          <cell r="P70">
            <v>5.1863624999999995</v>
          </cell>
          <cell r="Q70">
            <v>5.1863624999999995</v>
          </cell>
          <cell r="R70">
            <v>5.1863624999999995</v>
          </cell>
          <cell r="S70">
            <v>9.1067625000000003</v>
          </cell>
          <cell r="T70">
            <v>9.1067625000000003</v>
          </cell>
          <cell r="U70">
            <v>9.1067625000000003</v>
          </cell>
          <cell r="V70">
            <v>2.5</v>
          </cell>
          <cell r="W70">
            <v>6.3</v>
          </cell>
          <cell r="X70">
            <v>0.5</v>
          </cell>
          <cell r="Y70">
            <v>1E-3</v>
          </cell>
          <cell r="Z70">
            <v>5.0000000000000001E-4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2.4094125000000002</v>
          </cell>
          <cell r="H71">
            <v>2.6544374999999998</v>
          </cell>
          <cell r="I71">
            <v>2.7361124999999999</v>
          </cell>
          <cell r="J71">
            <v>2.7361124999999999</v>
          </cell>
          <cell r="K71">
            <v>2.7361124999999999</v>
          </cell>
          <cell r="L71">
            <v>2.7361124999999999</v>
          </cell>
          <cell r="M71">
            <v>3.0219750000000003</v>
          </cell>
          <cell r="N71">
            <v>3.0219750000000003</v>
          </cell>
          <cell r="O71">
            <v>3.0219750000000003</v>
          </cell>
          <cell r="P71">
            <v>3.1444874999999999</v>
          </cell>
          <cell r="Q71">
            <v>3.1444874999999999</v>
          </cell>
          <cell r="R71">
            <v>3.1444874999999999</v>
          </cell>
          <cell r="S71">
            <v>4.7371499999999997</v>
          </cell>
          <cell r="T71">
            <v>4.7371499999999997</v>
          </cell>
          <cell r="U71">
            <v>4.7371499999999997</v>
          </cell>
          <cell r="V71">
            <v>12</v>
          </cell>
          <cell r="W71">
            <v>13.5</v>
          </cell>
          <cell r="X71">
            <v>0.5</v>
          </cell>
          <cell r="Y71">
            <v>1E-3</v>
          </cell>
          <cell r="Z71">
            <v>5.0000000000000001E-4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1.8376875000000001</v>
          </cell>
          <cell r="H72">
            <v>2.0827125</v>
          </cell>
          <cell r="I72">
            <v>2.205225</v>
          </cell>
          <cell r="J72">
            <v>2.205225</v>
          </cell>
          <cell r="K72">
            <v>2.205225</v>
          </cell>
          <cell r="L72">
            <v>2.205225</v>
          </cell>
          <cell r="M72">
            <v>2.205225</v>
          </cell>
          <cell r="N72">
            <v>2.205225</v>
          </cell>
          <cell r="O72">
            <v>2.205225</v>
          </cell>
          <cell r="P72">
            <v>2.2869000000000002</v>
          </cell>
          <cell r="Q72">
            <v>2.2869000000000002</v>
          </cell>
          <cell r="R72">
            <v>2.2869000000000002</v>
          </cell>
          <cell r="S72">
            <v>3.1853249999999997</v>
          </cell>
          <cell r="T72">
            <v>3.1853249999999997</v>
          </cell>
          <cell r="U72">
            <v>3.1853249999999997</v>
          </cell>
          <cell r="V72">
            <v>22</v>
          </cell>
          <cell r="W72">
            <v>28</v>
          </cell>
          <cell r="X72">
            <v>0.5</v>
          </cell>
          <cell r="Y72">
            <v>1E-3</v>
          </cell>
          <cell r="Z72">
            <v>5.0000000000000001E-4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1.8376875000000001</v>
          </cell>
          <cell r="H73">
            <v>2.0827125</v>
          </cell>
          <cell r="I73">
            <v>2.205225</v>
          </cell>
          <cell r="J73">
            <v>2.205225</v>
          </cell>
          <cell r="K73">
            <v>2.205225</v>
          </cell>
          <cell r="L73">
            <v>2.205225</v>
          </cell>
          <cell r="M73">
            <v>2.205225</v>
          </cell>
          <cell r="N73">
            <v>2.205225</v>
          </cell>
          <cell r="O73">
            <v>2.205225</v>
          </cell>
          <cell r="P73">
            <v>2.2869000000000002</v>
          </cell>
          <cell r="Q73">
            <v>2.2869000000000002</v>
          </cell>
          <cell r="R73">
            <v>2.2869000000000002</v>
          </cell>
          <cell r="S73">
            <v>3.1853249999999997</v>
          </cell>
          <cell r="T73">
            <v>3.1853249999999997</v>
          </cell>
          <cell r="U73">
            <v>3.1853249999999997</v>
          </cell>
          <cell r="V73">
            <v>12</v>
          </cell>
          <cell r="W73">
            <v>28</v>
          </cell>
          <cell r="X73">
            <v>0.5</v>
          </cell>
          <cell r="Y73">
            <v>1E-3</v>
          </cell>
          <cell r="Z73">
            <v>5.0000000000000001E-4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3.3486749999999996</v>
          </cell>
          <cell r="H74">
            <v>3.9612374999999997</v>
          </cell>
          <cell r="I74">
            <v>4.2062625000000002</v>
          </cell>
          <cell r="J74">
            <v>4.41045</v>
          </cell>
          <cell r="K74">
            <v>4.41045</v>
          </cell>
          <cell r="L74">
            <v>4.41045</v>
          </cell>
          <cell r="M74">
            <v>4.9005000000000001</v>
          </cell>
          <cell r="N74">
            <v>4.9005000000000001</v>
          </cell>
          <cell r="O74">
            <v>4.9005000000000001</v>
          </cell>
          <cell r="P74">
            <v>5.1863624999999995</v>
          </cell>
          <cell r="Q74">
            <v>5.1863624999999995</v>
          </cell>
          <cell r="R74">
            <v>5.1863624999999995</v>
          </cell>
          <cell r="S74">
            <v>9.1067625000000003</v>
          </cell>
          <cell r="T74">
            <v>9.1067625000000003</v>
          </cell>
          <cell r="U74">
            <v>9.1067625000000003</v>
          </cell>
          <cell r="V74">
            <v>2.5</v>
          </cell>
          <cell r="W74">
            <v>11.3</v>
          </cell>
          <cell r="X74">
            <v>0.5</v>
          </cell>
          <cell r="Y74">
            <v>1E-3</v>
          </cell>
          <cell r="Z74">
            <v>5.0000000000000001E-4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2.4910874999999999</v>
          </cell>
          <cell r="H75">
            <v>2.7769499999999998</v>
          </cell>
          <cell r="I75">
            <v>2.8994624999999998</v>
          </cell>
          <cell r="J75">
            <v>2.8994624999999998</v>
          </cell>
          <cell r="K75">
            <v>2.8994624999999998</v>
          </cell>
          <cell r="L75">
            <v>2.8994624999999998</v>
          </cell>
          <cell r="M75">
            <v>3.1444874999999999</v>
          </cell>
          <cell r="N75">
            <v>3.1444874999999999</v>
          </cell>
          <cell r="O75">
            <v>3.1444874999999999</v>
          </cell>
          <cell r="P75">
            <v>3.3078374999999998</v>
          </cell>
          <cell r="Q75">
            <v>3.3078374999999998</v>
          </cell>
          <cell r="R75">
            <v>3.3078374999999998</v>
          </cell>
          <cell r="S75">
            <v>4.9821749999999998</v>
          </cell>
          <cell r="T75">
            <v>4.9821749999999998</v>
          </cell>
          <cell r="U75">
            <v>4.9821749999999998</v>
          </cell>
          <cell r="V75">
            <v>8</v>
          </cell>
          <cell r="W75">
            <v>7.2</v>
          </cell>
          <cell r="X75">
            <v>0.5</v>
          </cell>
          <cell r="Y75">
            <v>1E-3</v>
          </cell>
          <cell r="Z75">
            <v>5.0000000000000001E-4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2.0827125</v>
          </cell>
          <cell r="H76">
            <v>2.3685749999999999</v>
          </cell>
          <cell r="I76">
            <v>2.4910874999999999</v>
          </cell>
          <cell r="J76">
            <v>2.4910874999999999</v>
          </cell>
          <cell r="K76">
            <v>2.4910874999999999</v>
          </cell>
          <cell r="L76">
            <v>2.4910874999999999</v>
          </cell>
          <cell r="M76">
            <v>2.5319250000000002</v>
          </cell>
          <cell r="N76">
            <v>2.5319250000000002</v>
          </cell>
          <cell r="O76">
            <v>2.5319250000000002</v>
          </cell>
          <cell r="P76">
            <v>2.5727625000000001</v>
          </cell>
          <cell r="Q76">
            <v>2.5727625000000001</v>
          </cell>
          <cell r="R76">
            <v>2.5727625000000001</v>
          </cell>
          <cell r="S76">
            <v>3.6753750000000003</v>
          </cell>
          <cell r="T76">
            <v>3.6753750000000003</v>
          </cell>
          <cell r="U76">
            <v>3.6753750000000003</v>
          </cell>
          <cell r="V76">
            <v>23</v>
          </cell>
          <cell r="W76">
            <v>20.6</v>
          </cell>
          <cell r="X76">
            <v>0.5</v>
          </cell>
          <cell r="Y76">
            <v>1E-3</v>
          </cell>
          <cell r="Z76">
            <v>5.0000000000000001E-4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2.0827125</v>
          </cell>
          <cell r="H77">
            <v>2.3685749999999999</v>
          </cell>
          <cell r="I77">
            <v>2.4910874999999999</v>
          </cell>
          <cell r="J77">
            <v>2.4910874999999999</v>
          </cell>
          <cell r="K77">
            <v>2.4910874999999999</v>
          </cell>
          <cell r="L77">
            <v>2.4910874999999999</v>
          </cell>
          <cell r="M77">
            <v>2.5319250000000002</v>
          </cell>
          <cell r="N77">
            <v>2.5319250000000002</v>
          </cell>
          <cell r="O77">
            <v>2.5319250000000002</v>
          </cell>
          <cell r="P77">
            <v>2.5727625000000001</v>
          </cell>
          <cell r="Q77">
            <v>2.5727625000000001</v>
          </cell>
          <cell r="R77">
            <v>2.5727625000000001</v>
          </cell>
          <cell r="S77">
            <v>3.6753750000000003</v>
          </cell>
          <cell r="T77">
            <v>3.6753750000000003</v>
          </cell>
          <cell r="U77">
            <v>3.6753750000000003</v>
          </cell>
          <cell r="V77">
            <v>23</v>
          </cell>
          <cell r="W77">
            <v>29.4</v>
          </cell>
          <cell r="X77">
            <v>0.5</v>
          </cell>
          <cell r="Y77">
            <v>1E-3</v>
          </cell>
          <cell r="Z77">
            <v>5.0000000000000001E-4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2.4094125000000002</v>
          </cell>
          <cell r="H78">
            <v>2.6544374999999998</v>
          </cell>
          <cell r="I78">
            <v>2.7361124999999999</v>
          </cell>
          <cell r="J78">
            <v>2.7361124999999999</v>
          </cell>
          <cell r="K78">
            <v>2.7361124999999999</v>
          </cell>
          <cell r="L78">
            <v>2.7361124999999999</v>
          </cell>
          <cell r="M78">
            <v>3.0219750000000003</v>
          </cell>
          <cell r="N78">
            <v>3.0219750000000003</v>
          </cell>
          <cell r="O78">
            <v>3.0219750000000003</v>
          </cell>
          <cell r="P78">
            <v>3.1444874999999999</v>
          </cell>
          <cell r="Q78">
            <v>3.1444874999999999</v>
          </cell>
          <cell r="R78">
            <v>3.1444874999999999</v>
          </cell>
          <cell r="S78">
            <v>4.7371499999999997</v>
          </cell>
          <cell r="T78">
            <v>4.7371499999999997</v>
          </cell>
          <cell r="U78">
            <v>4.7371499999999997</v>
          </cell>
          <cell r="V78">
            <v>12</v>
          </cell>
          <cell r="W78">
            <v>18.5</v>
          </cell>
          <cell r="X78">
            <v>0.5</v>
          </cell>
          <cell r="Y78">
            <v>1E-3</v>
          </cell>
          <cell r="Z78">
            <v>5.0000000000000001E-4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2.4910874999999999</v>
          </cell>
          <cell r="H79">
            <v>2.7769499999999998</v>
          </cell>
          <cell r="I79">
            <v>2.8994624999999998</v>
          </cell>
          <cell r="J79">
            <v>2.8994624999999998</v>
          </cell>
          <cell r="K79">
            <v>2.8994624999999998</v>
          </cell>
          <cell r="L79">
            <v>2.8994624999999998</v>
          </cell>
          <cell r="M79">
            <v>3.1444874999999999</v>
          </cell>
          <cell r="N79">
            <v>3.1444874999999999</v>
          </cell>
          <cell r="O79">
            <v>3.1444874999999999</v>
          </cell>
          <cell r="P79">
            <v>3.3078374999999998</v>
          </cell>
          <cell r="Q79">
            <v>3.3078374999999998</v>
          </cell>
          <cell r="R79">
            <v>3.3078374999999998</v>
          </cell>
          <cell r="S79">
            <v>4.9821749999999998</v>
          </cell>
          <cell r="T79">
            <v>4.9821749999999998</v>
          </cell>
          <cell r="U79">
            <v>4.9821749999999998</v>
          </cell>
          <cell r="V79">
            <v>8</v>
          </cell>
          <cell r="W79">
            <v>7.2</v>
          </cell>
          <cell r="X79">
            <v>0.5</v>
          </cell>
          <cell r="Y79">
            <v>1E-3</v>
          </cell>
          <cell r="Z79">
            <v>5.0000000000000001E-4</v>
          </cell>
        </row>
      </sheetData>
      <sheetData sheetId="25">
        <row r="1">
          <cell r="A1" t="str">
            <v>CONCATENAR</v>
          </cell>
        </row>
      </sheetData>
      <sheetData sheetId="26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Sider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5.55</v>
          </cell>
          <cell r="T12">
            <v>5.55</v>
          </cell>
          <cell r="U12">
            <v>5.55</v>
          </cell>
          <cell r="V12" t="str">
            <v>A DEFINIR</v>
          </cell>
          <cell r="W12" t="str">
            <v>OFICIAL</v>
          </cell>
          <cell r="X12">
            <v>0.6</v>
          </cell>
          <cell r="Y12">
            <v>5.0000000000000001E-4</v>
          </cell>
          <cell r="Z12">
            <v>5.0000000000000001E-4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5.0999999999999996</v>
          </cell>
          <cell r="T61">
            <v>5.0999999999999996</v>
          </cell>
          <cell r="U61">
            <v>5.0999999999999996</v>
          </cell>
          <cell r="V61" t="str">
            <v>A DEFINIR</v>
          </cell>
          <cell r="W61" t="str">
            <v>OFICIAL</v>
          </cell>
          <cell r="X61">
            <v>0.6</v>
          </cell>
          <cell r="Y61">
            <v>1E-3</v>
          </cell>
          <cell r="Z61">
            <v>5.0000000000000001E-4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5.0999999999999996</v>
          </cell>
          <cell r="T65">
            <v>5.0999999999999996</v>
          </cell>
          <cell r="U65">
            <v>5.0999999999999996</v>
          </cell>
          <cell r="V65" t="str">
            <v>A DEFINIR</v>
          </cell>
          <cell r="W65" t="str">
            <v>OFICIAL</v>
          </cell>
          <cell r="X65">
            <v>0.6</v>
          </cell>
          <cell r="Y65">
            <v>1E-3</v>
          </cell>
          <cell r="Z65">
            <v>5.0000000000000001E-4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6.1</v>
          </cell>
          <cell r="T74">
            <v>6.1</v>
          </cell>
          <cell r="U74">
            <v>6.1</v>
          </cell>
          <cell r="V74" t="str">
            <v>A DEFINIR</v>
          </cell>
          <cell r="W74" t="str">
            <v>OFICIAL</v>
          </cell>
          <cell r="X74">
            <v>0.6</v>
          </cell>
          <cell r="Y74">
            <v>5.0000000000000001E-4</v>
          </cell>
          <cell r="Z74">
            <v>5.0000000000000001E-4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5.0999999999999996</v>
          </cell>
          <cell r="T78">
            <v>5.0999999999999996</v>
          </cell>
          <cell r="U78">
            <v>5.0999999999999996</v>
          </cell>
          <cell r="V78" t="str">
            <v>A DEFINIR</v>
          </cell>
          <cell r="W78" t="str">
            <v>OFICIAL</v>
          </cell>
          <cell r="X78">
            <v>0.6</v>
          </cell>
          <cell r="Y78">
            <v>1E-3</v>
          </cell>
          <cell r="Z78">
            <v>5.0000000000000001E-4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</row>
      </sheetData>
      <sheetData sheetId="27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3.45</v>
          </cell>
          <cell r="H4">
            <v>4.84</v>
          </cell>
          <cell r="I4">
            <v>5.1100000000000003</v>
          </cell>
          <cell r="J4">
            <v>5.4</v>
          </cell>
          <cell r="K4">
            <v>5.4</v>
          </cell>
          <cell r="L4">
            <v>5.4</v>
          </cell>
          <cell r="M4">
            <v>5.95</v>
          </cell>
          <cell r="N4">
            <v>5.95</v>
          </cell>
          <cell r="O4">
            <v>5.95</v>
          </cell>
          <cell r="P4">
            <v>9.82</v>
          </cell>
          <cell r="Q4">
            <v>9.82</v>
          </cell>
          <cell r="R4">
            <v>9.82</v>
          </cell>
          <cell r="S4">
            <v>11.57</v>
          </cell>
          <cell r="T4">
            <v>11.57</v>
          </cell>
          <cell r="U4">
            <v>11.57</v>
          </cell>
          <cell r="V4" t="str">
            <v>N/A</v>
          </cell>
          <cell r="W4" t="str">
            <v>N/A</v>
          </cell>
          <cell r="X4">
            <v>0.8</v>
          </cell>
          <cell r="Y4">
            <v>1.5E-3</v>
          </cell>
          <cell r="Z4">
            <v>1E-3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2.37</v>
          </cell>
          <cell r="H5">
            <v>2.3199999999999998</v>
          </cell>
          <cell r="I5">
            <v>2.44</v>
          </cell>
          <cell r="J5">
            <v>2.75</v>
          </cell>
          <cell r="K5">
            <v>2.75</v>
          </cell>
          <cell r="L5">
            <v>2.75</v>
          </cell>
          <cell r="M5">
            <v>3.12</v>
          </cell>
          <cell r="N5">
            <v>3.12</v>
          </cell>
          <cell r="O5">
            <v>3.12</v>
          </cell>
          <cell r="P5">
            <v>3.12</v>
          </cell>
          <cell r="Q5">
            <v>3.12</v>
          </cell>
          <cell r="R5">
            <v>3.12</v>
          </cell>
          <cell r="S5">
            <v>5.51</v>
          </cell>
          <cell r="T5">
            <v>5.51</v>
          </cell>
          <cell r="U5">
            <v>5.51</v>
          </cell>
          <cell r="V5" t="str">
            <v>N/A</v>
          </cell>
          <cell r="W5" t="str">
            <v>N/A</v>
          </cell>
          <cell r="X5">
            <v>0.8</v>
          </cell>
          <cell r="Y5">
            <v>1.5E-3</v>
          </cell>
          <cell r="Z5">
            <v>1E-3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1.66</v>
          </cell>
          <cell r="H6">
            <v>1.78</v>
          </cell>
          <cell r="I6">
            <v>1.88</v>
          </cell>
          <cell r="J6">
            <v>2.19</v>
          </cell>
          <cell r="K6">
            <v>2.19</v>
          </cell>
          <cell r="L6">
            <v>2.19</v>
          </cell>
          <cell r="M6">
            <v>2.5099999999999998</v>
          </cell>
          <cell r="N6">
            <v>2.5099999999999998</v>
          </cell>
          <cell r="O6">
            <v>2.5099999999999998</v>
          </cell>
          <cell r="P6">
            <v>2.79</v>
          </cell>
          <cell r="Q6">
            <v>2.79</v>
          </cell>
          <cell r="R6">
            <v>2.79</v>
          </cell>
          <cell r="S6">
            <v>4.34</v>
          </cell>
          <cell r="T6">
            <v>4.34</v>
          </cell>
          <cell r="U6">
            <v>4.34</v>
          </cell>
          <cell r="V6" t="str">
            <v>N/A</v>
          </cell>
          <cell r="W6" t="str">
            <v>N/A</v>
          </cell>
          <cell r="X6">
            <v>0.8</v>
          </cell>
          <cell r="Y6">
            <v>1.5E-3</v>
          </cell>
          <cell r="Z6">
            <v>1E-3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 t="str">
            <v>N/A</v>
          </cell>
          <cell r="W7" t="str">
            <v>N/A</v>
          </cell>
          <cell r="X7" t="str">
            <v>%</v>
          </cell>
          <cell r="Y7" t="str">
            <v>%</v>
          </cell>
          <cell r="Z7" t="str">
            <v>%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 t="str">
            <v>N/A</v>
          </cell>
          <cell r="W8" t="str">
            <v>N/A</v>
          </cell>
          <cell r="X8" t="str">
            <v>%</v>
          </cell>
          <cell r="Y8" t="str">
            <v>%</v>
          </cell>
          <cell r="Z8" t="str">
            <v>%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 t="str">
            <v>N/A</v>
          </cell>
          <cell r="W9" t="str">
            <v>N/A</v>
          </cell>
          <cell r="X9" t="str">
            <v>%</v>
          </cell>
          <cell r="Y9" t="str">
            <v>%</v>
          </cell>
          <cell r="Z9" t="str">
            <v>%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1.66</v>
          </cell>
          <cell r="H10">
            <v>1.76</v>
          </cell>
          <cell r="I10">
            <v>1.85</v>
          </cell>
          <cell r="J10">
            <v>2.16</v>
          </cell>
          <cell r="K10">
            <v>2.16</v>
          </cell>
          <cell r="L10">
            <v>2.16</v>
          </cell>
          <cell r="M10">
            <v>2.4900000000000002</v>
          </cell>
          <cell r="N10">
            <v>2.4900000000000002</v>
          </cell>
          <cell r="O10">
            <v>2.4900000000000002</v>
          </cell>
          <cell r="P10">
            <v>2.91</v>
          </cell>
          <cell r="Q10">
            <v>2.91</v>
          </cell>
          <cell r="R10">
            <v>2.91</v>
          </cell>
          <cell r="S10">
            <v>4.5199999999999996</v>
          </cell>
          <cell r="T10">
            <v>4.5199999999999996</v>
          </cell>
          <cell r="U10">
            <v>4.5199999999999996</v>
          </cell>
          <cell r="V10" t="str">
            <v>N/A</v>
          </cell>
          <cell r="W10" t="str">
            <v>N/A</v>
          </cell>
          <cell r="X10">
            <v>0.8</v>
          </cell>
          <cell r="Y10">
            <v>1.5E-3</v>
          </cell>
          <cell r="Z10">
            <v>1E-3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2.0099999999999998</v>
          </cell>
          <cell r="H11">
            <v>2.06</v>
          </cell>
          <cell r="I11">
            <v>2.17</v>
          </cell>
          <cell r="J11">
            <v>2.58</v>
          </cell>
          <cell r="K11">
            <v>2.58</v>
          </cell>
          <cell r="L11">
            <v>2.58</v>
          </cell>
          <cell r="M11">
            <v>2.83</v>
          </cell>
          <cell r="N11">
            <v>2.83</v>
          </cell>
          <cell r="O11">
            <v>2.83</v>
          </cell>
          <cell r="P11">
            <v>3.32</v>
          </cell>
          <cell r="Q11">
            <v>3.32</v>
          </cell>
          <cell r="R11">
            <v>3.32</v>
          </cell>
          <cell r="S11">
            <v>5.21</v>
          </cell>
          <cell r="T11">
            <v>5.21</v>
          </cell>
          <cell r="U11">
            <v>5.21</v>
          </cell>
          <cell r="V11" t="str">
            <v>N/A</v>
          </cell>
          <cell r="W11" t="str">
            <v>N/A</v>
          </cell>
          <cell r="X11">
            <v>0.8</v>
          </cell>
          <cell r="Y11">
            <v>1.5E-3</v>
          </cell>
          <cell r="Z11">
            <v>1E-3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2.41</v>
          </cell>
          <cell r="H12">
            <v>3.13</v>
          </cell>
          <cell r="I12">
            <v>3.3</v>
          </cell>
          <cell r="J12">
            <v>3.6</v>
          </cell>
          <cell r="K12">
            <v>3.6</v>
          </cell>
          <cell r="L12">
            <v>3.6</v>
          </cell>
          <cell r="M12">
            <v>4.03</v>
          </cell>
          <cell r="N12">
            <v>4.03</v>
          </cell>
          <cell r="O12">
            <v>4.03</v>
          </cell>
          <cell r="P12">
            <v>4.76</v>
          </cell>
          <cell r="Q12">
            <v>4.76</v>
          </cell>
          <cell r="R12">
            <v>4.76</v>
          </cell>
          <cell r="S12">
            <v>7.66</v>
          </cell>
          <cell r="T12">
            <v>7.66</v>
          </cell>
          <cell r="U12">
            <v>7.66</v>
          </cell>
          <cell r="V12" t="str">
            <v>N/A</v>
          </cell>
          <cell r="W12" t="str">
            <v>N/A</v>
          </cell>
          <cell r="X12">
            <v>0.8</v>
          </cell>
          <cell r="Y12">
            <v>1.5E-3</v>
          </cell>
          <cell r="Z12">
            <v>1E-3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 t="str">
            <v>N/A</v>
          </cell>
          <cell r="W13" t="str">
            <v>N/A</v>
          </cell>
          <cell r="X13" t="str">
            <v>%</v>
          </cell>
          <cell r="Y13" t="str">
            <v>%</v>
          </cell>
          <cell r="Z13" t="str">
            <v>%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 t="str">
            <v>N/A</v>
          </cell>
          <cell r="W14" t="str">
            <v>N/A</v>
          </cell>
          <cell r="X14" t="str">
            <v>%</v>
          </cell>
          <cell r="Y14" t="str">
            <v>%</v>
          </cell>
          <cell r="Z14" t="str">
            <v>%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 t="str">
            <v>N/A</v>
          </cell>
          <cell r="W15" t="str">
            <v>N/A</v>
          </cell>
          <cell r="X15" t="str">
            <v>%</v>
          </cell>
          <cell r="Y15" t="str">
            <v>%</v>
          </cell>
          <cell r="Z15" t="str">
            <v>%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 t="str">
            <v>N/A</v>
          </cell>
          <cell r="W16" t="str">
            <v>N/A</v>
          </cell>
          <cell r="X16" t="str">
            <v>%</v>
          </cell>
          <cell r="Y16" t="str">
            <v>%</v>
          </cell>
          <cell r="Z16" t="str">
            <v>%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 t="str">
            <v>N/A</v>
          </cell>
          <cell r="W17" t="str">
            <v>N/A</v>
          </cell>
          <cell r="X17" t="str">
            <v>%</v>
          </cell>
          <cell r="Y17" t="str">
            <v>%</v>
          </cell>
          <cell r="Z17" t="str">
            <v>%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 t="str">
            <v>N/A</v>
          </cell>
          <cell r="W18" t="str">
            <v>N/A</v>
          </cell>
          <cell r="X18" t="str">
            <v>%</v>
          </cell>
          <cell r="Y18" t="str">
            <v>%</v>
          </cell>
          <cell r="Z18" t="str">
            <v>%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 t="str">
            <v>N/A</v>
          </cell>
          <cell r="W19" t="str">
            <v>N/A</v>
          </cell>
          <cell r="X19" t="str">
            <v>%</v>
          </cell>
          <cell r="Y19" t="str">
            <v>%</v>
          </cell>
          <cell r="Z19" t="str">
            <v>%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 t="str">
            <v>N/A</v>
          </cell>
          <cell r="W20" t="str">
            <v>N/A</v>
          </cell>
          <cell r="X20" t="str">
            <v>%</v>
          </cell>
          <cell r="Y20" t="str">
            <v>%</v>
          </cell>
          <cell r="Z20" t="str">
            <v>%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 t="str">
            <v>N/A</v>
          </cell>
          <cell r="W21" t="str">
            <v>N/A</v>
          </cell>
          <cell r="X21" t="str">
            <v>%</v>
          </cell>
          <cell r="Y21" t="str">
            <v>%</v>
          </cell>
          <cell r="Z21" t="str">
            <v>%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4.4800000000000004</v>
          </cell>
          <cell r="H23">
            <v>5.63</v>
          </cell>
          <cell r="I23">
            <v>5.94</v>
          </cell>
          <cell r="J23">
            <v>6.24</v>
          </cell>
          <cell r="K23">
            <v>6.24</v>
          </cell>
          <cell r="L23">
            <v>6.24</v>
          </cell>
          <cell r="M23">
            <v>6.5</v>
          </cell>
          <cell r="N23">
            <v>6.5</v>
          </cell>
          <cell r="O23">
            <v>6.5</v>
          </cell>
          <cell r="P23">
            <v>7.72</v>
          </cell>
          <cell r="Q23">
            <v>7.72</v>
          </cell>
          <cell r="R23">
            <v>7.72</v>
          </cell>
          <cell r="S23">
            <v>12.71</v>
          </cell>
          <cell r="T23">
            <v>12.71</v>
          </cell>
          <cell r="U23">
            <v>12.71</v>
          </cell>
          <cell r="V23" t="str">
            <v>N/A</v>
          </cell>
          <cell r="W23" t="str">
            <v>N/A</v>
          </cell>
          <cell r="X23" t="str">
            <v>N/A</v>
          </cell>
          <cell r="Y23">
            <v>1.5E-3</v>
          </cell>
          <cell r="Z23">
            <v>1E-3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2.41</v>
          </cell>
          <cell r="H24">
            <v>3.13</v>
          </cell>
          <cell r="I24">
            <v>3.3</v>
          </cell>
          <cell r="J24">
            <v>3.6</v>
          </cell>
          <cell r="K24">
            <v>3.6</v>
          </cell>
          <cell r="L24">
            <v>3.6</v>
          </cell>
          <cell r="M24">
            <v>4.03</v>
          </cell>
          <cell r="N24">
            <v>4.03</v>
          </cell>
          <cell r="O24">
            <v>4.03</v>
          </cell>
          <cell r="P24">
            <v>4.76</v>
          </cell>
          <cell r="Q24">
            <v>4.76</v>
          </cell>
          <cell r="R24">
            <v>4.76</v>
          </cell>
          <cell r="S24">
            <v>7.66</v>
          </cell>
          <cell r="T24">
            <v>7.66</v>
          </cell>
          <cell r="U24">
            <v>7.66</v>
          </cell>
          <cell r="V24" t="str">
            <v>N/A</v>
          </cell>
          <cell r="W24" t="str">
            <v>N/A</v>
          </cell>
          <cell r="X24" t="str">
            <v>N/A</v>
          </cell>
          <cell r="Y24">
            <v>1.5E-3</v>
          </cell>
          <cell r="Z24">
            <v>1E-3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 t="str">
            <v>N/A</v>
          </cell>
          <cell r="W25" t="str">
            <v>N/A</v>
          </cell>
          <cell r="X25" t="str">
            <v>N/A</v>
          </cell>
          <cell r="Y25" t="str">
            <v>%</v>
          </cell>
          <cell r="Z25" t="str">
            <v>%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 t="str">
            <v>N/A</v>
          </cell>
          <cell r="W26" t="str">
            <v>N/A</v>
          </cell>
          <cell r="X26" t="str">
            <v>N/A</v>
          </cell>
          <cell r="Y26" t="str">
            <v>%</v>
          </cell>
          <cell r="Z26" t="str">
            <v>%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4.47</v>
          </cell>
          <cell r="H28">
            <v>5.91</v>
          </cell>
          <cell r="I28">
            <v>6.24</v>
          </cell>
          <cell r="J28">
            <v>6.53</v>
          </cell>
          <cell r="K28">
            <v>6.53</v>
          </cell>
          <cell r="L28">
            <v>6.53</v>
          </cell>
          <cell r="M28">
            <v>7.16</v>
          </cell>
          <cell r="N28">
            <v>7.16</v>
          </cell>
          <cell r="O28">
            <v>7.16</v>
          </cell>
          <cell r="P28">
            <v>8.52</v>
          </cell>
          <cell r="Q28">
            <v>8.52</v>
          </cell>
          <cell r="R28">
            <v>8.52</v>
          </cell>
          <cell r="S28">
            <v>14.03</v>
          </cell>
          <cell r="T28">
            <v>14.03</v>
          </cell>
          <cell r="U28">
            <v>14.03</v>
          </cell>
          <cell r="V28">
            <v>0</v>
          </cell>
          <cell r="W28" t="str">
            <v>N/A</v>
          </cell>
          <cell r="X28">
            <v>0.8</v>
          </cell>
          <cell r="Y28">
            <v>1.5E-3</v>
          </cell>
          <cell r="Z28">
            <v>1E-3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1.66</v>
          </cell>
          <cell r="H29">
            <v>1.72</v>
          </cell>
          <cell r="I29">
            <v>1.81</v>
          </cell>
          <cell r="J29">
            <v>2.11</v>
          </cell>
          <cell r="K29">
            <v>2.11</v>
          </cell>
          <cell r="L29">
            <v>2.11</v>
          </cell>
          <cell r="M29">
            <v>2.4300000000000002</v>
          </cell>
          <cell r="N29">
            <v>2.4300000000000002</v>
          </cell>
          <cell r="O29">
            <v>2.4300000000000002</v>
          </cell>
          <cell r="P29">
            <v>2.84</v>
          </cell>
          <cell r="Q29">
            <v>2.84</v>
          </cell>
          <cell r="R29">
            <v>2.84</v>
          </cell>
          <cell r="S29">
            <v>4.1900000000000004</v>
          </cell>
          <cell r="T29">
            <v>4.1900000000000004</v>
          </cell>
          <cell r="U29">
            <v>4.1900000000000004</v>
          </cell>
          <cell r="V29">
            <v>0</v>
          </cell>
          <cell r="W29">
            <v>0</v>
          </cell>
          <cell r="X29">
            <v>0.8</v>
          </cell>
          <cell r="Y29">
            <v>1.5E-3</v>
          </cell>
          <cell r="Z29">
            <v>1E-3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 t="str">
            <v>%</v>
          </cell>
          <cell r="Y30">
            <v>1.5E-3</v>
          </cell>
          <cell r="Z30">
            <v>1E-3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 t="str">
            <v>%</v>
          </cell>
          <cell r="Y31" t="str">
            <v>%</v>
          </cell>
          <cell r="Z31" t="str">
            <v>%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 t="str">
            <v>%</v>
          </cell>
          <cell r="Y32" t="str">
            <v>%</v>
          </cell>
          <cell r="Z32" t="str">
            <v>%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 t="str">
            <v>%</v>
          </cell>
          <cell r="Y33" t="str">
            <v>%</v>
          </cell>
          <cell r="Z33" t="str">
            <v>%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 t="str">
            <v>%</v>
          </cell>
          <cell r="Y34">
            <v>1.5E-3</v>
          </cell>
          <cell r="Z34">
            <v>1E-3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 t="str">
            <v>%</v>
          </cell>
          <cell r="Y35">
            <v>1.5E-3</v>
          </cell>
          <cell r="Z35">
            <v>1E-3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 t="str">
            <v>%</v>
          </cell>
          <cell r="Y36">
            <v>1.5E-3</v>
          </cell>
          <cell r="Z36">
            <v>1E-3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 t="str">
            <v>%</v>
          </cell>
          <cell r="Y37" t="str">
            <v>%</v>
          </cell>
          <cell r="Z37" t="str">
            <v>%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 t="str">
            <v>%</v>
          </cell>
          <cell r="Y38" t="str">
            <v>%</v>
          </cell>
          <cell r="Z38" t="str">
            <v>%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 t="str">
            <v>%</v>
          </cell>
          <cell r="Y39" t="str">
            <v>%</v>
          </cell>
          <cell r="Z39" t="str">
            <v>%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1.2</v>
          </cell>
          <cell r="H40">
            <v>1.8</v>
          </cell>
          <cell r="I40">
            <v>1.75</v>
          </cell>
          <cell r="J40">
            <v>2.06</v>
          </cell>
          <cell r="K40">
            <v>2.06</v>
          </cell>
          <cell r="L40">
            <v>2.06</v>
          </cell>
          <cell r="M40">
            <v>1.89</v>
          </cell>
          <cell r="N40">
            <v>2.38</v>
          </cell>
          <cell r="O40">
            <v>2.38</v>
          </cell>
          <cell r="P40">
            <v>2.78</v>
          </cell>
          <cell r="Q40">
            <v>2.78</v>
          </cell>
          <cell r="R40">
            <v>2.78</v>
          </cell>
          <cell r="S40">
            <v>4.3</v>
          </cell>
          <cell r="T40">
            <v>4.3</v>
          </cell>
          <cell r="U40">
            <v>4.3</v>
          </cell>
          <cell r="V40">
            <v>0</v>
          </cell>
          <cell r="W40">
            <v>0</v>
          </cell>
          <cell r="X40">
            <v>0.8</v>
          </cell>
          <cell r="Y40">
            <v>1.5E-3</v>
          </cell>
          <cell r="Z40">
            <v>1E-3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3.02</v>
          </cell>
          <cell r="H41">
            <v>3.78</v>
          </cell>
          <cell r="I41">
            <v>3.99</v>
          </cell>
          <cell r="J41">
            <v>4.29</v>
          </cell>
          <cell r="K41">
            <v>4.29</v>
          </cell>
          <cell r="L41">
            <v>4.29</v>
          </cell>
          <cell r="M41">
            <v>4.97</v>
          </cell>
          <cell r="N41">
            <v>4.97</v>
          </cell>
          <cell r="O41">
            <v>4.97</v>
          </cell>
          <cell r="P41">
            <v>5.94</v>
          </cell>
          <cell r="Q41">
            <v>5.94</v>
          </cell>
          <cell r="R41">
            <v>5.94</v>
          </cell>
          <cell r="S41">
            <v>9.15</v>
          </cell>
          <cell r="T41">
            <v>9.15</v>
          </cell>
          <cell r="U41">
            <v>9.15</v>
          </cell>
          <cell r="V41">
            <v>0</v>
          </cell>
          <cell r="W41">
            <v>0</v>
          </cell>
          <cell r="X41">
            <v>0.8</v>
          </cell>
          <cell r="Y41">
            <v>1.5E-3</v>
          </cell>
          <cell r="Z41">
            <v>1E-3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 t="str">
            <v>%</v>
          </cell>
          <cell r="Y42" t="str">
            <v>%</v>
          </cell>
          <cell r="Z42" t="str">
            <v>%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 t="str">
            <v>%</v>
          </cell>
          <cell r="Y43" t="str">
            <v>%</v>
          </cell>
          <cell r="Z43" t="str">
            <v>%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 t="str">
            <v>%</v>
          </cell>
          <cell r="Y44" t="str">
            <v>%</v>
          </cell>
          <cell r="Z44" t="str">
            <v>%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 t="str">
            <v>%</v>
          </cell>
          <cell r="Y45" t="str">
            <v>%</v>
          </cell>
          <cell r="Z45" t="str">
            <v>%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 t="str">
            <v>%</v>
          </cell>
          <cell r="Y46" t="str">
            <v>%</v>
          </cell>
          <cell r="Z46" t="str">
            <v>%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 t="str">
            <v>%</v>
          </cell>
          <cell r="Y47" t="str">
            <v>%</v>
          </cell>
          <cell r="Z47" t="str">
            <v>%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1.66</v>
          </cell>
          <cell r="H48">
            <v>1.81</v>
          </cell>
          <cell r="I48">
            <v>1.91</v>
          </cell>
          <cell r="J48">
            <v>2.2200000000000002</v>
          </cell>
          <cell r="K48">
            <v>2.2200000000000002</v>
          </cell>
          <cell r="L48">
            <v>2.2200000000000002</v>
          </cell>
          <cell r="M48">
            <v>2.5499999999999998</v>
          </cell>
          <cell r="N48">
            <v>2.5499999999999998</v>
          </cell>
          <cell r="O48">
            <v>2.5499999999999998</v>
          </cell>
          <cell r="P48">
            <v>2.98</v>
          </cell>
          <cell r="Q48">
            <v>2.98</v>
          </cell>
          <cell r="R48">
            <v>2.98</v>
          </cell>
          <cell r="S48">
            <v>4.41</v>
          </cell>
          <cell r="T48">
            <v>4.41</v>
          </cell>
          <cell r="U48">
            <v>4.41</v>
          </cell>
          <cell r="V48">
            <v>0</v>
          </cell>
          <cell r="W48">
            <v>0</v>
          </cell>
          <cell r="X48">
            <v>0.8</v>
          </cell>
          <cell r="Y48">
            <v>1.5E-3</v>
          </cell>
          <cell r="Z48">
            <v>1E-3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 t="str">
            <v>%</v>
          </cell>
          <cell r="Y49" t="str">
            <v>%</v>
          </cell>
          <cell r="Z49" t="str">
            <v>%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 t="str">
            <v>%</v>
          </cell>
          <cell r="Y50" t="str">
            <v>%</v>
          </cell>
          <cell r="Z50" t="str">
            <v>%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1.66</v>
          </cell>
          <cell r="H51">
            <v>1.81</v>
          </cell>
          <cell r="I51">
            <v>1.81</v>
          </cell>
          <cell r="J51">
            <v>2.2200000000000002</v>
          </cell>
          <cell r="K51">
            <v>2.2200000000000002</v>
          </cell>
          <cell r="L51">
            <v>2.2200000000000002</v>
          </cell>
          <cell r="M51">
            <v>2.5499999999999998</v>
          </cell>
          <cell r="N51">
            <v>2.5499999999999998</v>
          </cell>
          <cell r="O51">
            <v>2.5499999999999998</v>
          </cell>
          <cell r="P51">
            <v>2.98</v>
          </cell>
          <cell r="Q51">
            <v>2.98</v>
          </cell>
          <cell r="R51">
            <v>2.98</v>
          </cell>
          <cell r="S51">
            <v>4.41</v>
          </cell>
          <cell r="T51">
            <v>4.41</v>
          </cell>
          <cell r="U51">
            <v>4.41</v>
          </cell>
          <cell r="V51">
            <v>0</v>
          </cell>
          <cell r="W51">
            <v>0</v>
          </cell>
          <cell r="X51">
            <v>0.8</v>
          </cell>
          <cell r="Y51">
            <v>1.5E-3</v>
          </cell>
          <cell r="Z51">
            <v>1E-3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 t="str">
            <v>%</v>
          </cell>
          <cell r="Y52" t="str">
            <v>%</v>
          </cell>
          <cell r="Z52" t="str">
            <v>%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 t="str">
            <v>%</v>
          </cell>
          <cell r="Y53" t="str">
            <v>%</v>
          </cell>
          <cell r="Z53" t="str">
            <v>%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 t="str">
            <v>%</v>
          </cell>
          <cell r="Y54" t="str">
            <v>%</v>
          </cell>
          <cell r="Z54" t="str">
            <v>%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 t="str">
            <v>%</v>
          </cell>
          <cell r="Y55" t="str">
            <v>%</v>
          </cell>
          <cell r="Z55" t="str">
            <v>%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 t="str">
            <v>%</v>
          </cell>
          <cell r="Y56" t="str">
            <v>%</v>
          </cell>
          <cell r="Z56" t="str">
            <v>%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 t="str">
            <v>%</v>
          </cell>
          <cell r="Y57" t="str">
            <v>%</v>
          </cell>
          <cell r="Z57" t="str">
            <v>%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 t="str">
            <v>%</v>
          </cell>
          <cell r="Y58" t="str">
            <v>%</v>
          </cell>
          <cell r="Z58" t="str">
            <v>%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 t="str">
            <v>%</v>
          </cell>
          <cell r="Y59" t="str">
            <v>%</v>
          </cell>
          <cell r="Z59" t="str">
            <v>%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 t="str">
            <v>%</v>
          </cell>
          <cell r="Y60" t="str">
            <v>%</v>
          </cell>
          <cell r="Z60" t="str">
            <v>%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 t="str">
            <v>%</v>
          </cell>
          <cell r="Y61" t="str">
            <v>%</v>
          </cell>
          <cell r="Z61" t="str">
            <v>%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1.18</v>
          </cell>
          <cell r="H62">
            <v>1.8</v>
          </cell>
          <cell r="I62">
            <v>1.72</v>
          </cell>
          <cell r="J62">
            <v>2.0299999999999998</v>
          </cell>
          <cell r="K62">
            <v>2.0299999999999998</v>
          </cell>
          <cell r="L62">
            <v>2.0299999999999998</v>
          </cell>
          <cell r="M62">
            <v>1.89</v>
          </cell>
          <cell r="N62">
            <v>2.34</v>
          </cell>
          <cell r="O62">
            <v>2.34</v>
          </cell>
          <cell r="P62">
            <v>2.84</v>
          </cell>
          <cell r="Q62">
            <v>2.84</v>
          </cell>
          <cell r="R62">
            <v>2.84</v>
          </cell>
          <cell r="S62">
            <v>4.2300000000000004</v>
          </cell>
          <cell r="T62">
            <v>4.2300000000000004</v>
          </cell>
          <cell r="U62">
            <v>4.2300000000000004</v>
          </cell>
          <cell r="V62">
            <v>0</v>
          </cell>
          <cell r="W62">
            <v>0</v>
          </cell>
          <cell r="X62">
            <v>0.8</v>
          </cell>
          <cell r="Y62">
            <v>1.5E-3</v>
          </cell>
          <cell r="Z62">
            <v>1E-3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 t="str">
            <v>%</v>
          </cell>
          <cell r="Y63" t="str">
            <v>%</v>
          </cell>
          <cell r="Z63" t="str">
            <v>%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 t="str">
            <v>%</v>
          </cell>
          <cell r="Y64" t="str">
            <v>%</v>
          </cell>
          <cell r="Z64" t="str">
            <v>%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 t="str">
            <v>%</v>
          </cell>
          <cell r="Y65" t="str">
            <v>%</v>
          </cell>
          <cell r="Z65" t="str">
            <v>%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 t="str">
            <v>%</v>
          </cell>
          <cell r="Y66" t="str">
            <v>%</v>
          </cell>
          <cell r="Z66" t="str">
            <v>%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 t="str">
            <v>%</v>
          </cell>
          <cell r="Y67" t="str">
            <v>%</v>
          </cell>
          <cell r="Z67" t="str">
            <v>%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 t="str">
            <v>%</v>
          </cell>
          <cell r="Y68" t="str">
            <v>%</v>
          </cell>
          <cell r="Z68" t="str">
            <v>%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 t="str">
            <v>%</v>
          </cell>
          <cell r="Y69" t="str">
            <v>%</v>
          </cell>
          <cell r="Z69" t="str">
            <v>%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str">
            <v>%</v>
          </cell>
          <cell r="Y70" t="str">
            <v>%</v>
          </cell>
          <cell r="Z70" t="str">
            <v>%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 t="str">
            <v>%</v>
          </cell>
          <cell r="Y71" t="str">
            <v>%</v>
          </cell>
          <cell r="Z71" t="str">
            <v>%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1.8</v>
          </cell>
          <cell r="H72">
            <v>1.89</v>
          </cell>
          <cell r="I72">
            <v>1.72</v>
          </cell>
          <cell r="J72">
            <v>2.0299999999999998</v>
          </cell>
          <cell r="K72">
            <v>2.0299999999999998</v>
          </cell>
          <cell r="L72">
            <v>2.0299999999999998</v>
          </cell>
          <cell r="M72">
            <v>2.34</v>
          </cell>
          <cell r="N72">
            <v>2.34</v>
          </cell>
          <cell r="O72">
            <v>2.34</v>
          </cell>
          <cell r="P72">
            <v>2.84</v>
          </cell>
          <cell r="Q72">
            <v>2.84</v>
          </cell>
          <cell r="R72">
            <v>2.84</v>
          </cell>
          <cell r="S72">
            <v>4.2300000000000004</v>
          </cell>
          <cell r="T72">
            <v>4.2300000000000004</v>
          </cell>
          <cell r="U72">
            <v>4.2300000000000004</v>
          </cell>
          <cell r="V72">
            <v>0</v>
          </cell>
          <cell r="W72">
            <v>0</v>
          </cell>
          <cell r="X72">
            <v>0.8</v>
          </cell>
          <cell r="Y72">
            <v>1.5E-3</v>
          </cell>
          <cell r="Z72">
            <v>1E-3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 t="str">
            <v>%</v>
          </cell>
          <cell r="Y73" t="str">
            <v>%</v>
          </cell>
          <cell r="Z73" t="str">
            <v>%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 t="str">
            <v>%</v>
          </cell>
          <cell r="Y74" t="str">
            <v>%</v>
          </cell>
          <cell r="Z74" t="str">
            <v>%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 t="str">
            <v>%</v>
          </cell>
          <cell r="Y75" t="str">
            <v>%</v>
          </cell>
          <cell r="Z75" t="str">
            <v>%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 t="str">
            <v>%</v>
          </cell>
          <cell r="Y76" t="str">
            <v>%</v>
          </cell>
          <cell r="Z76" t="str">
            <v>%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 t="str">
            <v>%</v>
          </cell>
          <cell r="Y77" t="str">
            <v>%</v>
          </cell>
          <cell r="Z77" t="str">
            <v>%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 t="str">
            <v>%</v>
          </cell>
          <cell r="Y78" t="str">
            <v>%</v>
          </cell>
          <cell r="Z78" t="str">
            <v>%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 t="str">
            <v>%</v>
          </cell>
          <cell r="Y79" t="str">
            <v>%</v>
          </cell>
          <cell r="Z79" t="str">
            <v>%</v>
          </cell>
        </row>
      </sheetData>
      <sheetData sheetId="28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4.95</v>
          </cell>
          <cell r="H4">
            <v>6.68</v>
          </cell>
          <cell r="I4">
            <v>7.82</v>
          </cell>
          <cell r="J4">
            <v>9.5</v>
          </cell>
          <cell r="K4">
            <v>9.5</v>
          </cell>
          <cell r="L4">
            <v>9.5</v>
          </cell>
          <cell r="M4">
            <v>14.5</v>
          </cell>
          <cell r="N4">
            <v>14.5</v>
          </cell>
          <cell r="O4">
            <v>14.5</v>
          </cell>
          <cell r="P4">
            <v>14.5</v>
          </cell>
          <cell r="Q4">
            <v>14.5</v>
          </cell>
          <cell r="R4">
            <v>14.5</v>
          </cell>
          <cell r="S4">
            <v>48.5</v>
          </cell>
          <cell r="T4">
            <v>48.5</v>
          </cell>
          <cell r="U4">
            <v>48.5</v>
          </cell>
          <cell r="V4" t="str">
            <v>N/A</v>
          </cell>
          <cell r="W4" t="str">
            <v>N/A</v>
          </cell>
          <cell r="X4">
            <v>0.5</v>
          </cell>
          <cell r="Y4">
            <v>5.0000000000000001E-4</v>
          </cell>
          <cell r="Z4">
            <v>5.0000000000000001E-4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2.25</v>
          </cell>
          <cell r="H5">
            <v>2.69</v>
          </cell>
          <cell r="I5">
            <v>2.75</v>
          </cell>
          <cell r="J5">
            <v>3.1</v>
          </cell>
          <cell r="K5">
            <v>3.19</v>
          </cell>
          <cell r="L5">
            <v>3.19</v>
          </cell>
          <cell r="M5">
            <v>3.75</v>
          </cell>
          <cell r="N5">
            <v>3.89</v>
          </cell>
          <cell r="O5">
            <v>3.89</v>
          </cell>
          <cell r="P5">
            <v>3.79</v>
          </cell>
          <cell r="Q5">
            <v>3.98</v>
          </cell>
          <cell r="R5">
            <v>3.98</v>
          </cell>
          <cell r="S5">
            <v>6.25</v>
          </cell>
          <cell r="T5">
            <v>6.79</v>
          </cell>
          <cell r="U5">
            <v>6.79</v>
          </cell>
          <cell r="V5" t="str">
            <v>N/A</v>
          </cell>
          <cell r="W5" t="str">
            <v>N/A</v>
          </cell>
          <cell r="X5">
            <v>0.69</v>
          </cell>
          <cell r="Y5">
            <v>1E-3</v>
          </cell>
          <cell r="Z5">
            <v>5.0000000000000001E-4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1.7</v>
          </cell>
          <cell r="H6">
            <v>2.2000000000000002</v>
          </cell>
          <cell r="I6">
            <v>2.2000000000000002</v>
          </cell>
          <cell r="J6">
            <v>3.3</v>
          </cell>
          <cell r="K6">
            <v>3.45</v>
          </cell>
          <cell r="L6">
            <v>3.45</v>
          </cell>
          <cell r="M6">
            <v>3.4</v>
          </cell>
          <cell r="N6">
            <v>4.3</v>
          </cell>
          <cell r="O6">
            <v>4.3</v>
          </cell>
          <cell r="P6">
            <v>3.45</v>
          </cell>
          <cell r="Q6">
            <v>4.3</v>
          </cell>
          <cell r="R6">
            <v>4.3</v>
          </cell>
          <cell r="S6">
            <v>5.5</v>
          </cell>
          <cell r="T6">
            <v>5.5</v>
          </cell>
          <cell r="U6">
            <v>0</v>
          </cell>
          <cell r="V6" t="str">
            <v>N/A</v>
          </cell>
          <cell r="W6" t="str">
            <v>N/A</v>
          </cell>
          <cell r="X6" t="str">
            <v>%</v>
          </cell>
          <cell r="Y6">
            <v>1E-3</v>
          </cell>
          <cell r="Z6">
            <v>5.0000000000000001E-4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 t="str">
            <v>N/A</v>
          </cell>
          <cell r="W7" t="str">
            <v>N/A</v>
          </cell>
          <cell r="X7" t="str">
            <v>%</v>
          </cell>
          <cell r="Y7" t="str">
            <v>%</v>
          </cell>
          <cell r="Z7" t="str">
            <v>%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 t="str">
            <v>N/A</v>
          </cell>
          <cell r="W8" t="str">
            <v>N/A</v>
          </cell>
          <cell r="X8" t="str">
            <v>%</v>
          </cell>
          <cell r="Y8" t="str">
            <v>%</v>
          </cell>
          <cell r="Z8" t="str">
            <v>%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 t="str">
            <v>N/A</v>
          </cell>
          <cell r="W9" t="str">
            <v>N/A</v>
          </cell>
          <cell r="X9" t="str">
            <v>%</v>
          </cell>
          <cell r="Y9" t="str">
            <v>%</v>
          </cell>
          <cell r="Z9" t="str">
            <v>%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1.95</v>
          </cell>
          <cell r="H10">
            <v>2.64</v>
          </cell>
          <cell r="I10">
            <v>2.75</v>
          </cell>
          <cell r="J10">
            <v>3.14</v>
          </cell>
          <cell r="K10">
            <v>3.14</v>
          </cell>
          <cell r="L10">
            <v>3.14</v>
          </cell>
          <cell r="M10">
            <v>3.07</v>
          </cell>
          <cell r="N10">
            <v>3.2</v>
          </cell>
          <cell r="O10">
            <v>3.2</v>
          </cell>
          <cell r="P10">
            <v>3.2</v>
          </cell>
          <cell r="Q10">
            <v>3.3</v>
          </cell>
          <cell r="R10">
            <v>3.3</v>
          </cell>
          <cell r="S10">
            <v>7.29</v>
          </cell>
          <cell r="T10">
            <v>7.65</v>
          </cell>
          <cell r="U10">
            <v>7.65</v>
          </cell>
          <cell r="V10" t="str">
            <v>N/A</v>
          </cell>
          <cell r="W10" t="str">
            <v>N/A</v>
          </cell>
          <cell r="X10">
            <v>0.65</v>
          </cell>
          <cell r="Y10">
            <v>1E-3</v>
          </cell>
          <cell r="Z10">
            <v>5.0000000000000001E-4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 t="str">
            <v>N/A</v>
          </cell>
          <cell r="W11" t="str">
            <v>N/A</v>
          </cell>
          <cell r="X11" t="str">
            <v>%</v>
          </cell>
          <cell r="Y11" t="str">
            <v>%</v>
          </cell>
          <cell r="Z11" t="str">
            <v>%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7</v>
          </cell>
          <cell r="H12">
            <v>10</v>
          </cell>
          <cell r="I12">
            <v>11</v>
          </cell>
          <cell r="J12">
            <v>18</v>
          </cell>
          <cell r="K12">
            <v>20</v>
          </cell>
          <cell r="L12">
            <v>20</v>
          </cell>
          <cell r="M12">
            <v>40</v>
          </cell>
          <cell r="N12">
            <v>40</v>
          </cell>
          <cell r="O12">
            <v>40</v>
          </cell>
          <cell r="P12">
            <v>40</v>
          </cell>
          <cell r="Q12">
            <v>40</v>
          </cell>
          <cell r="R12">
            <v>40</v>
          </cell>
          <cell r="S12">
            <v>65</v>
          </cell>
          <cell r="T12">
            <v>70</v>
          </cell>
          <cell r="U12">
            <v>70</v>
          </cell>
          <cell r="V12" t="str">
            <v>N/A</v>
          </cell>
          <cell r="W12" t="str">
            <v>N/A</v>
          </cell>
          <cell r="X12">
            <v>0.69</v>
          </cell>
          <cell r="Y12">
            <v>1E-3</v>
          </cell>
          <cell r="Z12">
            <v>5.0000000000000001E-3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 t="str">
            <v>N/A</v>
          </cell>
          <cell r="W13" t="str">
            <v>N/A</v>
          </cell>
          <cell r="X13" t="str">
            <v>%</v>
          </cell>
          <cell r="Y13" t="str">
            <v>%</v>
          </cell>
          <cell r="Z13" t="str">
            <v>%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 t="str">
            <v>N/A</v>
          </cell>
          <cell r="W14" t="str">
            <v>N/A</v>
          </cell>
          <cell r="X14" t="str">
            <v>%</v>
          </cell>
          <cell r="Y14" t="str">
            <v>%</v>
          </cell>
          <cell r="Z14" t="str">
            <v>%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 t="str">
            <v>N/A</v>
          </cell>
          <cell r="W15" t="str">
            <v>N/A</v>
          </cell>
          <cell r="X15" t="str">
            <v>%</v>
          </cell>
          <cell r="Y15" t="str">
            <v>%</v>
          </cell>
          <cell r="Z15" t="str">
            <v>%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1.88</v>
          </cell>
          <cell r="H16">
            <v>2.38</v>
          </cell>
          <cell r="I16">
            <v>2.38</v>
          </cell>
          <cell r="J16">
            <v>2.89</v>
          </cell>
          <cell r="K16">
            <v>3.07</v>
          </cell>
          <cell r="L16">
            <v>3.07</v>
          </cell>
          <cell r="M16">
            <v>3.38</v>
          </cell>
          <cell r="N16">
            <v>3.38</v>
          </cell>
          <cell r="O16">
            <v>3.38</v>
          </cell>
          <cell r="P16">
            <v>3.38</v>
          </cell>
          <cell r="Q16">
            <v>3.38</v>
          </cell>
          <cell r="R16">
            <v>3.38</v>
          </cell>
          <cell r="S16">
            <v>4.7</v>
          </cell>
          <cell r="T16">
            <v>4.95</v>
          </cell>
          <cell r="U16">
            <v>4.95</v>
          </cell>
          <cell r="V16" t="str">
            <v>N/A</v>
          </cell>
          <cell r="W16" t="str">
            <v>N/A</v>
          </cell>
          <cell r="X16">
            <v>0.69</v>
          </cell>
          <cell r="Y16">
            <v>1E-3</v>
          </cell>
          <cell r="Z16">
            <v>5.0000000000000001E-4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 t="str">
            <v>N/A</v>
          </cell>
          <cell r="W17" t="str">
            <v>N/A</v>
          </cell>
          <cell r="X17" t="str">
            <v>%</v>
          </cell>
          <cell r="Y17" t="str">
            <v>%</v>
          </cell>
          <cell r="Z17" t="str">
            <v>%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1.7</v>
          </cell>
          <cell r="H18">
            <v>2.2000000000000002</v>
          </cell>
          <cell r="I18">
            <v>2.2000000000000002</v>
          </cell>
          <cell r="J18">
            <v>3.1</v>
          </cell>
          <cell r="K18">
            <v>3.3</v>
          </cell>
          <cell r="L18">
            <v>3.3</v>
          </cell>
          <cell r="M18">
            <v>4.3</v>
          </cell>
          <cell r="N18">
            <v>4.3</v>
          </cell>
          <cell r="O18">
            <v>4.3</v>
          </cell>
          <cell r="P18">
            <v>4.5999999999999996</v>
          </cell>
          <cell r="Q18">
            <v>4.5999999999999996</v>
          </cell>
          <cell r="R18">
            <v>4.5999999999999996</v>
          </cell>
          <cell r="S18">
            <v>7.3</v>
          </cell>
          <cell r="T18">
            <v>7.9</v>
          </cell>
          <cell r="U18">
            <v>7.9</v>
          </cell>
          <cell r="V18" t="str">
            <v>N/A</v>
          </cell>
          <cell r="W18" t="str">
            <v>N/A</v>
          </cell>
          <cell r="X18">
            <v>0.69</v>
          </cell>
          <cell r="Y18">
            <v>1E-3</v>
          </cell>
          <cell r="Z18">
            <v>5.0000000000000001E-4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 t="str">
            <v>N/A</v>
          </cell>
          <cell r="W19" t="str">
            <v>N/A</v>
          </cell>
          <cell r="X19" t="str">
            <v>%</v>
          </cell>
          <cell r="Y19" t="str">
            <v>%</v>
          </cell>
          <cell r="Z19" t="str">
            <v>%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 t="str">
            <v>N/A</v>
          </cell>
          <cell r="W20" t="str">
            <v>N/A</v>
          </cell>
          <cell r="X20" t="str">
            <v>%</v>
          </cell>
          <cell r="Y20" t="str">
            <v>%</v>
          </cell>
          <cell r="Z20" t="str">
            <v>%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 t="str">
            <v>N/A</v>
          </cell>
          <cell r="W21" t="str">
            <v>N/A</v>
          </cell>
          <cell r="X21" t="str">
            <v>%</v>
          </cell>
          <cell r="Y21" t="str">
            <v>%</v>
          </cell>
          <cell r="Z21" t="str">
            <v>%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4.95</v>
          </cell>
          <cell r="H23">
            <v>6.68</v>
          </cell>
          <cell r="I23">
            <v>7.82</v>
          </cell>
          <cell r="J23">
            <v>9.5</v>
          </cell>
          <cell r="K23">
            <v>9.5</v>
          </cell>
          <cell r="L23">
            <v>9.5</v>
          </cell>
          <cell r="M23">
            <v>14.5</v>
          </cell>
          <cell r="N23">
            <v>14.5</v>
          </cell>
          <cell r="O23">
            <v>14.5</v>
          </cell>
          <cell r="P23">
            <v>14.5</v>
          </cell>
          <cell r="Q23">
            <v>14.5</v>
          </cell>
          <cell r="R23">
            <v>14.5</v>
          </cell>
          <cell r="S23">
            <v>48.5</v>
          </cell>
          <cell r="T23">
            <v>48.5</v>
          </cell>
          <cell r="U23">
            <v>48.5</v>
          </cell>
          <cell r="V23" t="str">
            <v>N/A</v>
          </cell>
          <cell r="W23" t="str">
            <v>N/A</v>
          </cell>
          <cell r="X23" t="str">
            <v>N/A</v>
          </cell>
          <cell r="Y23" t="str">
            <v>%</v>
          </cell>
          <cell r="Z23" t="str">
            <v>%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7</v>
          </cell>
          <cell r="H24">
            <v>10</v>
          </cell>
          <cell r="I24">
            <v>11</v>
          </cell>
          <cell r="J24">
            <v>18</v>
          </cell>
          <cell r="K24">
            <v>20</v>
          </cell>
          <cell r="L24">
            <v>20</v>
          </cell>
          <cell r="M24">
            <v>40</v>
          </cell>
          <cell r="N24">
            <v>40</v>
          </cell>
          <cell r="O24">
            <v>40</v>
          </cell>
          <cell r="P24">
            <v>40</v>
          </cell>
          <cell r="Q24">
            <v>40</v>
          </cell>
          <cell r="R24">
            <v>40</v>
          </cell>
          <cell r="S24">
            <v>65</v>
          </cell>
          <cell r="T24">
            <v>70</v>
          </cell>
          <cell r="U24">
            <v>70</v>
          </cell>
          <cell r="V24" t="str">
            <v>N/A</v>
          </cell>
          <cell r="W24" t="str">
            <v>N/A</v>
          </cell>
          <cell r="X24" t="str">
            <v>N/A</v>
          </cell>
          <cell r="Y24" t="str">
            <v>%</v>
          </cell>
          <cell r="Z24" t="str">
            <v>%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 t="str">
            <v>N/A</v>
          </cell>
          <cell r="W25" t="str">
            <v>N/A</v>
          </cell>
          <cell r="X25" t="str">
            <v>N/A</v>
          </cell>
          <cell r="Y25" t="str">
            <v>%</v>
          </cell>
          <cell r="Z25" t="str">
            <v>%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 t="str">
            <v>N/A</v>
          </cell>
          <cell r="W26" t="str">
            <v>N/A</v>
          </cell>
          <cell r="X26" t="str">
            <v>N/A</v>
          </cell>
          <cell r="Y26" t="str">
            <v>%</v>
          </cell>
          <cell r="Z26" t="str">
            <v>%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1.97</v>
          </cell>
          <cell r="H28">
            <v>2.59</v>
          </cell>
          <cell r="I28">
            <v>2.59</v>
          </cell>
          <cell r="J28">
            <v>3.93</v>
          </cell>
          <cell r="K28">
            <v>3.93</v>
          </cell>
          <cell r="L28">
            <v>3.93</v>
          </cell>
          <cell r="M28">
            <v>6.5</v>
          </cell>
          <cell r="N28">
            <v>6.5</v>
          </cell>
          <cell r="O28">
            <v>6.5</v>
          </cell>
          <cell r="P28">
            <v>5.88</v>
          </cell>
          <cell r="Q28">
            <v>6.5</v>
          </cell>
          <cell r="R28">
            <v>6.5</v>
          </cell>
          <cell r="S28">
            <v>15.38</v>
          </cell>
          <cell r="T28">
            <v>15.38</v>
          </cell>
          <cell r="U28">
            <v>15.38</v>
          </cell>
          <cell r="V28">
            <v>0</v>
          </cell>
          <cell r="W28">
            <v>0</v>
          </cell>
          <cell r="X28">
            <v>0.5</v>
          </cell>
          <cell r="Y28">
            <v>5.0000000000000001E-4</v>
          </cell>
          <cell r="Z28">
            <v>5.0000000000000001E-4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1.68</v>
          </cell>
          <cell r="H29">
            <v>1.95</v>
          </cell>
          <cell r="I29">
            <v>1.95</v>
          </cell>
          <cell r="J29">
            <v>2.99</v>
          </cell>
          <cell r="K29">
            <v>3.3</v>
          </cell>
          <cell r="L29">
            <v>3.3</v>
          </cell>
          <cell r="M29">
            <v>3.2</v>
          </cell>
          <cell r="N29">
            <v>3.6</v>
          </cell>
          <cell r="O29">
            <v>3.6</v>
          </cell>
          <cell r="P29">
            <v>3.2</v>
          </cell>
          <cell r="Q29">
            <v>3.8</v>
          </cell>
          <cell r="R29">
            <v>3.8</v>
          </cell>
          <cell r="S29">
            <v>4.9800000000000004</v>
          </cell>
          <cell r="T29">
            <v>6.99</v>
          </cell>
          <cell r="U29">
            <v>6.99</v>
          </cell>
          <cell r="V29">
            <v>0</v>
          </cell>
          <cell r="W29">
            <v>0</v>
          </cell>
          <cell r="X29">
            <v>0.69</v>
          </cell>
          <cell r="Y29">
            <v>1E-3</v>
          </cell>
          <cell r="Z29">
            <v>5.0000000000000001E-4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 t="str">
            <v>%</v>
          </cell>
          <cell r="Y30" t="str">
            <v>%</v>
          </cell>
          <cell r="Z30" t="str">
            <v>%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 t="str">
            <v>%</v>
          </cell>
          <cell r="Y31" t="str">
            <v>%</v>
          </cell>
          <cell r="Z31" t="str">
            <v>%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7.5</v>
          </cell>
          <cell r="H32">
            <v>6.68</v>
          </cell>
          <cell r="I32">
            <v>7.82</v>
          </cell>
          <cell r="J32">
            <v>9.5</v>
          </cell>
          <cell r="K32">
            <v>9.5</v>
          </cell>
          <cell r="L32">
            <v>9.5</v>
          </cell>
          <cell r="M32">
            <v>14.5</v>
          </cell>
          <cell r="N32">
            <v>14.5</v>
          </cell>
          <cell r="O32">
            <v>14.5</v>
          </cell>
          <cell r="P32">
            <v>14.5</v>
          </cell>
          <cell r="Q32">
            <v>14.5</v>
          </cell>
          <cell r="R32">
            <v>14.5</v>
          </cell>
          <cell r="S32">
            <v>48.5</v>
          </cell>
          <cell r="T32">
            <v>48.5</v>
          </cell>
          <cell r="U32">
            <v>48.5</v>
          </cell>
          <cell r="V32">
            <v>0</v>
          </cell>
          <cell r="W32">
            <v>0</v>
          </cell>
          <cell r="X32">
            <v>0.5</v>
          </cell>
          <cell r="Y32">
            <v>5.0000000000000001E-4</v>
          </cell>
          <cell r="Z32">
            <v>5.0000000000000001E-4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1.68</v>
          </cell>
          <cell r="H33">
            <v>1.95</v>
          </cell>
          <cell r="I33">
            <v>1.95</v>
          </cell>
          <cell r="J33">
            <v>2.99</v>
          </cell>
          <cell r="K33">
            <v>3.3</v>
          </cell>
          <cell r="L33">
            <v>3.3</v>
          </cell>
          <cell r="M33">
            <v>3.2</v>
          </cell>
          <cell r="N33">
            <v>3.6</v>
          </cell>
          <cell r="O33">
            <v>3.6</v>
          </cell>
          <cell r="P33">
            <v>3.2</v>
          </cell>
          <cell r="Q33">
            <v>3.8</v>
          </cell>
          <cell r="R33">
            <v>3.8</v>
          </cell>
          <cell r="S33">
            <v>4.9800000000000004</v>
          </cell>
          <cell r="T33">
            <v>6.99</v>
          </cell>
          <cell r="U33">
            <v>6.99</v>
          </cell>
          <cell r="V33">
            <v>0</v>
          </cell>
          <cell r="W33">
            <v>0</v>
          </cell>
          <cell r="X33">
            <v>0.5</v>
          </cell>
          <cell r="Y33">
            <v>1E-3</v>
          </cell>
          <cell r="Z33">
            <v>5.0000000000000001E-4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 t="str">
            <v>%</v>
          </cell>
          <cell r="Y34" t="str">
            <v>%</v>
          </cell>
          <cell r="Z34" t="str">
            <v>%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 t="str">
            <v>%</v>
          </cell>
          <cell r="Y35" t="str">
            <v>%</v>
          </cell>
          <cell r="Z35" t="str">
            <v>%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1.55</v>
          </cell>
          <cell r="H36">
            <v>1.95</v>
          </cell>
          <cell r="I36">
            <v>1.95</v>
          </cell>
          <cell r="J36">
            <v>2.5</v>
          </cell>
          <cell r="K36">
            <v>2.85</v>
          </cell>
          <cell r="L36">
            <v>2.85</v>
          </cell>
          <cell r="M36">
            <v>3.27</v>
          </cell>
          <cell r="N36">
            <v>3.27</v>
          </cell>
          <cell r="O36">
            <v>3.27</v>
          </cell>
          <cell r="P36">
            <v>3.27</v>
          </cell>
          <cell r="Q36">
            <v>3.27</v>
          </cell>
          <cell r="R36">
            <v>3.27</v>
          </cell>
          <cell r="S36">
            <v>5.35</v>
          </cell>
          <cell r="T36">
            <v>5.35</v>
          </cell>
          <cell r="U36">
            <v>5.35</v>
          </cell>
          <cell r="V36">
            <v>0</v>
          </cell>
          <cell r="W36">
            <v>0</v>
          </cell>
          <cell r="X36">
            <v>0.69</v>
          </cell>
          <cell r="Y36">
            <v>1E-3</v>
          </cell>
          <cell r="Z36">
            <v>5.0000000000000001E-4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1.7</v>
          </cell>
          <cell r="H37">
            <v>2.2000000000000002</v>
          </cell>
          <cell r="I37">
            <v>2.2000000000000002</v>
          </cell>
          <cell r="J37">
            <v>3.5</v>
          </cell>
          <cell r="K37">
            <v>4.5999999999999996</v>
          </cell>
          <cell r="L37">
            <v>4.5999999999999996</v>
          </cell>
          <cell r="M37">
            <v>8.6</v>
          </cell>
          <cell r="N37">
            <v>8.6</v>
          </cell>
          <cell r="O37">
            <v>8.6</v>
          </cell>
          <cell r="P37">
            <v>8.6</v>
          </cell>
          <cell r="Q37">
            <v>11</v>
          </cell>
          <cell r="R37">
            <v>11</v>
          </cell>
          <cell r="S37">
            <v>12</v>
          </cell>
          <cell r="T37">
            <v>18</v>
          </cell>
          <cell r="U37">
            <v>18</v>
          </cell>
          <cell r="V37">
            <v>0</v>
          </cell>
          <cell r="W37">
            <v>0</v>
          </cell>
          <cell r="X37">
            <v>0.5</v>
          </cell>
          <cell r="Y37">
            <v>1E-3</v>
          </cell>
          <cell r="Z37">
            <v>5.0000000000000001E-4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 t="str">
            <v>%</v>
          </cell>
          <cell r="Y38" t="str">
            <v>%</v>
          </cell>
          <cell r="Z38" t="str">
            <v>%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 t="str">
            <v>%</v>
          </cell>
          <cell r="Y39" t="str">
            <v>%</v>
          </cell>
          <cell r="Z39" t="str">
            <v>%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1.49</v>
          </cell>
          <cell r="H40">
            <v>1.75</v>
          </cell>
          <cell r="I40">
            <v>1.75</v>
          </cell>
          <cell r="J40">
            <v>2.5</v>
          </cell>
          <cell r="K40">
            <v>2.85</v>
          </cell>
          <cell r="L40">
            <v>2.85</v>
          </cell>
          <cell r="M40">
            <v>2.5</v>
          </cell>
          <cell r="N40">
            <v>3.27</v>
          </cell>
          <cell r="O40">
            <v>3.27</v>
          </cell>
          <cell r="P40">
            <v>2.5</v>
          </cell>
          <cell r="Q40">
            <v>2.79</v>
          </cell>
          <cell r="R40">
            <v>2.79</v>
          </cell>
          <cell r="S40">
            <v>5.35</v>
          </cell>
          <cell r="T40">
            <v>5.35</v>
          </cell>
          <cell r="U40">
            <v>5.35</v>
          </cell>
          <cell r="V40">
            <v>0</v>
          </cell>
          <cell r="W40">
            <v>0</v>
          </cell>
          <cell r="X40">
            <v>0.69</v>
          </cell>
          <cell r="Y40">
            <v>1E-3</v>
          </cell>
          <cell r="Z40">
            <v>5.0000000000000001E-4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1.7</v>
          </cell>
          <cell r="H41">
            <v>2.2000000000000002</v>
          </cell>
          <cell r="I41">
            <v>2.2000000000000002</v>
          </cell>
          <cell r="J41">
            <v>4.5999999999999996</v>
          </cell>
          <cell r="K41">
            <v>4.5999999999999996</v>
          </cell>
          <cell r="L41">
            <v>4.5999999999999996</v>
          </cell>
          <cell r="M41">
            <v>8.6</v>
          </cell>
          <cell r="N41">
            <v>8.6</v>
          </cell>
          <cell r="O41">
            <v>8.6</v>
          </cell>
          <cell r="P41">
            <v>8.6</v>
          </cell>
          <cell r="Q41">
            <v>11</v>
          </cell>
          <cell r="R41">
            <v>11</v>
          </cell>
          <cell r="S41">
            <v>12</v>
          </cell>
          <cell r="T41">
            <v>18</v>
          </cell>
          <cell r="U41">
            <v>18</v>
          </cell>
          <cell r="V41">
            <v>0</v>
          </cell>
          <cell r="W41">
            <v>0</v>
          </cell>
          <cell r="X41">
            <v>0.57999999999999996</v>
          </cell>
          <cell r="Y41">
            <v>5.0000000000000001E-4</v>
          </cell>
          <cell r="Z41">
            <v>5.0000000000000001E-4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 t="str">
            <v>%</v>
          </cell>
          <cell r="Y42" t="str">
            <v>%</v>
          </cell>
          <cell r="Z42" t="str">
            <v>%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 t="str">
            <v>%</v>
          </cell>
          <cell r="Y43" t="str">
            <v>%</v>
          </cell>
          <cell r="Z43" t="str">
            <v>%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1.85</v>
          </cell>
          <cell r="H44">
            <v>2.4500000000000002</v>
          </cell>
          <cell r="I44">
            <v>2.4500000000000002</v>
          </cell>
          <cell r="J44">
            <v>3.38</v>
          </cell>
          <cell r="K44">
            <v>3.55</v>
          </cell>
          <cell r="L44">
            <v>3.55</v>
          </cell>
          <cell r="M44">
            <v>3.38</v>
          </cell>
          <cell r="N44">
            <v>3.38</v>
          </cell>
          <cell r="O44">
            <v>3.38</v>
          </cell>
          <cell r="P44">
            <v>3.38</v>
          </cell>
          <cell r="Q44">
            <v>3.38</v>
          </cell>
          <cell r="R44">
            <v>3.38</v>
          </cell>
          <cell r="S44">
            <v>4.7</v>
          </cell>
          <cell r="T44">
            <v>4.95</v>
          </cell>
          <cell r="U44">
            <v>4.95</v>
          </cell>
          <cell r="V44">
            <v>0</v>
          </cell>
          <cell r="W44">
            <v>0</v>
          </cell>
          <cell r="X44">
            <v>0.69</v>
          </cell>
          <cell r="Y44">
            <v>1E-3</v>
          </cell>
          <cell r="Z44">
            <v>5.0000000000000001E-4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1.7</v>
          </cell>
          <cell r="H45">
            <v>2.2000000000000002</v>
          </cell>
          <cell r="I45">
            <v>2.2000000000000002</v>
          </cell>
          <cell r="J45">
            <v>3.1</v>
          </cell>
          <cell r="K45">
            <v>3.55</v>
          </cell>
          <cell r="L45">
            <v>3.55</v>
          </cell>
          <cell r="M45">
            <v>4.3</v>
          </cell>
          <cell r="N45">
            <v>4.3</v>
          </cell>
          <cell r="O45">
            <v>4.3</v>
          </cell>
          <cell r="P45">
            <v>4.5999999999999996</v>
          </cell>
          <cell r="Q45">
            <v>4.5999999999999996</v>
          </cell>
          <cell r="R45">
            <v>4.5999999999999996</v>
          </cell>
          <cell r="S45">
            <v>7.3</v>
          </cell>
          <cell r="T45">
            <v>7.9</v>
          </cell>
          <cell r="U45">
            <v>7.9</v>
          </cell>
          <cell r="V45">
            <v>0</v>
          </cell>
          <cell r="W45">
            <v>0</v>
          </cell>
          <cell r="X45">
            <v>0.69</v>
          </cell>
          <cell r="Y45">
            <v>1E-3</v>
          </cell>
          <cell r="Z45">
            <v>5.0000000000000001E-4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 t="str">
            <v>%</v>
          </cell>
          <cell r="Y46" t="str">
            <v>%</v>
          </cell>
          <cell r="Z46" t="str">
            <v>%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 t="str">
            <v>%</v>
          </cell>
          <cell r="Y47" t="str">
            <v>%</v>
          </cell>
          <cell r="Z47" t="str">
            <v>%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1.68</v>
          </cell>
          <cell r="H48">
            <v>1.95</v>
          </cell>
          <cell r="I48">
            <v>1.95</v>
          </cell>
          <cell r="J48">
            <v>2.99</v>
          </cell>
          <cell r="K48">
            <v>3.45</v>
          </cell>
          <cell r="L48">
            <v>3.45</v>
          </cell>
          <cell r="M48">
            <v>4.3</v>
          </cell>
          <cell r="N48">
            <v>4.3</v>
          </cell>
          <cell r="O48">
            <v>4.3</v>
          </cell>
          <cell r="P48">
            <v>4.3</v>
          </cell>
          <cell r="Q48">
            <v>4.7</v>
          </cell>
          <cell r="R48">
            <v>4.7</v>
          </cell>
          <cell r="S48">
            <v>6.3</v>
          </cell>
          <cell r="T48">
            <v>7.4</v>
          </cell>
          <cell r="U48">
            <v>7.4</v>
          </cell>
          <cell r="V48">
            <v>0</v>
          </cell>
          <cell r="W48">
            <v>0</v>
          </cell>
          <cell r="X48">
            <v>0.69</v>
          </cell>
          <cell r="Y48">
            <v>1E-3</v>
          </cell>
          <cell r="Z48">
            <v>5.0000000000000001E-4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 t="str">
            <v>%</v>
          </cell>
          <cell r="Y49" t="str">
            <v>%</v>
          </cell>
          <cell r="Z49" t="str">
            <v>%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 t="str">
            <v>%</v>
          </cell>
          <cell r="Y50" t="str">
            <v>%</v>
          </cell>
          <cell r="Z50" t="str">
            <v>%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1.68</v>
          </cell>
          <cell r="H51">
            <v>1.95</v>
          </cell>
          <cell r="I51">
            <v>1.95</v>
          </cell>
          <cell r="J51">
            <v>2.99</v>
          </cell>
          <cell r="K51">
            <v>3.14</v>
          </cell>
          <cell r="L51">
            <v>3.14</v>
          </cell>
          <cell r="M51">
            <v>2.61</v>
          </cell>
          <cell r="N51">
            <v>3.7</v>
          </cell>
          <cell r="O51">
            <v>3.7</v>
          </cell>
          <cell r="P51">
            <v>2.7</v>
          </cell>
          <cell r="Q51">
            <v>2.89</v>
          </cell>
          <cell r="R51">
            <v>2.89</v>
          </cell>
          <cell r="S51">
            <v>5.42</v>
          </cell>
          <cell r="T51">
            <v>7.65</v>
          </cell>
          <cell r="U51">
            <v>7.65</v>
          </cell>
          <cell r="V51">
            <v>0</v>
          </cell>
          <cell r="W51">
            <v>0</v>
          </cell>
          <cell r="X51">
            <v>0.69</v>
          </cell>
          <cell r="Y51">
            <v>1E-3</v>
          </cell>
          <cell r="Z51">
            <v>5.0000000000000001E-4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 t="str">
            <v>%</v>
          </cell>
          <cell r="Y52" t="str">
            <v>%</v>
          </cell>
          <cell r="Z52" t="str">
            <v>%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 t="str">
            <v>%</v>
          </cell>
          <cell r="Y53" t="str">
            <v>%</v>
          </cell>
          <cell r="Z53" t="str">
            <v>%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 t="str">
            <v>%</v>
          </cell>
          <cell r="Y54" t="str">
            <v>%</v>
          </cell>
          <cell r="Z54" t="str">
            <v>%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1.9</v>
          </cell>
          <cell r="H55">
            <v>2.6</v>
          </cell>
          <cell r="I55">
            <v>2.6</v>
          </cell>
          <cell r="J55">
            <v>3.3</v>
          </cell>
          <cell r="K55">
            <v>3.55</v>
          </cell>
          <cell r="L55">
            <v>3.55</v>
          </cell>
          <cell r="M55">
            <v>4.3</v>
          </cell>
          <cell r="N55">
            <v>4.3</v>
          </cell>
          <cell r="O55">
            <v>4.3</v>
          </cell>
          <cell r="P55">
            <v>4.5999999999999996</v>
          </cell>
          <cell r="Q55">
            <v>4.5999999999999996</v>
          </cell>
          <cell r="R55">
            <v>4.5999999999999996</v>
          </cell>
          <cell r="S55">
            <v>7.3</v>
          </cell>
          <cell r="T55">
            <v>7.9</v>
          </cell>
          <cell r="U55">
            <v>7.9</v>
          </cell>
          <cell r="V55">
            <v>0</v>
          </cell>
          <cell r="W55">
            <v>0</v>
          </cell>
          <cell r="X55">
            <v>0.69</v>
          </cell>
          <cell r="Y55">
            <v>1E-3</v>
          </cell>
          <cell r="Z55">
            <v>5.0000000000000001E-4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 t="str">
            <v>%</v>
          </cell>
          <cell r="Y56" t="str">
            <v>%</v>
          </cell>
          <cell r="Z56" t="str">
            <v>%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 t="str">
            <v>%</v>
          </cell>
          <cell r="Y57" t="str">
            <v>%</v>
          </cell>
          <cell r="Z57" t="str">
            <v>%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 t="str">
            <v>%</v>
          </cell>
          <cell r="Y58" t="str">
            <v>%</v>
          </cell>
          <cell r="Z58" t="str">
            <v>%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 t="str">
            <v>%</v>
          </cell>
          <cell r="Y59" t="str">
            <v>%</v>
          </cell>
          <cell r="Z59" t="str">
            <v>%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1.97</v>
          </cell>
          <cell r="H60">
            <v>2.59</v>
          </cell>
          <cell r="I60">
            <v>2.59</v>
          </cell>
          <cell r="J60">
            <v>3.93</v>
          </cell>
          <cell r="K60">
            <v>3.93</v>
          </cell>
          <cell r="L60">
            <v>3.93</v>
          </cell>
          <cell r="M60">
            <v>6.5</v>
          </cell>
          <cell r="N60">
            <v>6.5</v>
          </cell>
          <cell r="O60">
            <v>6.5</v>
          </cell>
          <cell r="P60">
            <v>6.5</v>
          </cell>
          <cell r="Q60">
            <v>6.5</v>
          </cell>
          <cell r="R60">
            <v>6.5</v>
          </cell>
          <cell r="S60">
            <v>15.38</v>
          </cell>
          <cell r="T60">
            <v>15.38</v>
          </cell>
          <cell r="U60">
            <v>15.38</v>
          </cell>
          <cell r="V60">
            <v>0</v>
          </cell>
          <cell r="W60">
            <v>0</v>
          </cell>
          <cell r="X60">
            <v>0.69</v>
          </cell>
          <cell r="Y60">
            <v>1E-3</v>
          </cell>
          <cell r="Z60">
            <v>5.0000000000000001E-4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1.7</v>
          </cell>
          <cell r="H61">
            <v>2.2000000000000002</v>
          </cell>
          <cell r="I61">
            <v>2.2999999999999998</v>
          </cell>
          <cell r="J61">
            <v>3</v>
          </cell>
          <cell r="K61">
            <v>3</v>
          </cell>
          <cell r="L61">
            <v>3</v>
          </cell>
          <cell r="M61">
            <v>3.6</v>
          </cell>
          <cell r="N61">
            <v>3.6</v>
          </cell>
          <cell r="O61">
            <v>3.6</v>
          </cell>
          <cell r="P61">
            <v>3.9</v>
          </cell>
          <cell r="Q61">
            <v>3.9</v>
          </cell>
          <cell r="R61">
            <v>3.9</v>
          </cell>
          <cell r="S61">
            <v>5.7</v>
          </cell>
          <cell r="T61">
            <v>6.59</v>
          </cell>
          <cell r="U61">
            <v>6.59</v>
          </cell>
          <cell r="V61">
            <v>0</v>
          </cell>
          <cell r="W61">
            <v>0</v>
          </cell>
          <cell r="X61">
            <v>0.69</v>
          </cell>
          <cell r="Y61">
            <v>1E-3</v>
          </cell>
          <cell r="Z61">
            <v>5.0000000000000001E-4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1.7</v>
          </cell>
          <cell r="H62">
            <v>2.2000000000000002</v>
          </cell>
          <cell r="I62">
            <v>2.2999999999999998</v>
          </cell>
          <cell r="J62">
            <v>3</v>
          </cell>
          <cell r="K62">
            <v>3</v>
          </cell>
          <cell r="L62">
            <v>3</v>
          </cell>
          <cell r="M62">
            <v>3.6</v>
          </cell>
          <cell r="N62">
            <v>3.6</v>
          </cell>
          <cell r="O62">
            <v>3.6</v>
          </cell>
          <cell r="P62">
            <v>3.9</v>
          </cell>
          <cell r="Q62">
            <v>3.9</v>
          </cell>
          <cell r="R62">
            <v>3.9</v>
          </cell>
          <cell r="S62">
            <v>5.7</v>
          </cell>
          <cell r="T62">
            <v>6.59</v>
          </cell>
          <cell r="U62">
            <v>6.59</v>
          </cell>
          <cell r="V62">
            <v>0</v>
          </cell>
          <cell r="W62">
            <v>0</v>
          </cell>
          <cell r="X62">
            <v>0.69</v>
          </cell>
          <cell r="Y62">
            <v>1E-3</v>
          </cell>
          <cell r="Z62">
            <v>5.0000000000000001E-4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 t="str">
            <v>%</v>
          </cell>
          <cell r="Y63" t="str">
            <v>%</v>
          </cell>
          <cell r="Z63" t="str">
            <v>%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1.97</v>
          </cell>
          <cell r="H64">
            <v>2.59</v>
          </cell>
          <cell r="I64">
            <v>2.59</v>
          </cell>
          <cell r="J64">
            <v>3.93</v>
          </cell>
          <cell r="K64">
            <v>3.93</v>
          </cell>
          <cell r="L64">
            <v>3.93</v>
          </cell>
          <cell r="M64">
            <v>6.5</v>
          </cell>
          <cell r="N64">
            <v>6.5</v>
          </cell>
          <cell r="O64">
            <v>6.5</v>
          </cell>
          <cell r="P64">
            <v>6.5</v>
          </cell>
          <cell r="Q64">
            <v>6.5</v>
          </cell>
          <cell r="R64">
            <v>6.5</v>
          </cell>
          <cell r="S64">
            <v>15.38</v>
          </cell>
          <cell r="T64">
            <v>15.38</v>
          </cell>
          <cell r="U64">
            <v>15.38</v>
          </cell>
          <cell r="V64">
            <v>0</v>
          </cell>
          <cell r="W64">
            <v>0</v>
          </cell>
          <cell r="X64">
            <v>0.5</v>
          </cell>
          <cell r="Y64">
            <v>5.0000000000000001E-4</v>
          </cell>
          <cell r="Z64">
            <v>5.0000000000000001E-4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1.7</v>
          </cell>
          <cell r="H65">
            <v>2.2000000000000002</v>
          </cell>
          <cell r="I65">
            <v>2.2000000000000002</v>
          </cell>
          <cell r="J65">
            <v>3</v>
          </cell>
          <cell r="K65">
            <v>3</v>
          </cell>
          <cell r="L65">
            <v>3</v>
          </cell>
          <cell r="M65">
            <v>3.6</v>
          </cell>
          <cell r="N65">
            <v>3.6</v>
          </cell>
          <cell r="O65">
            <v>3.6</v>
          </cell>
          <cell r="P65">
            <v>3.9</v>
          </cell>
          <cell r="Q65">
            <v>3.9</v>
          </cell>
          <cell r="R65">
            <v>3.9</v>
          </cell>
          <cell r="S65">
            <v>5.7</v>
          </cell>
          <cell r="T65">
            <v>6.59</v>
          </cell>
          <cell r="U65">
            <v>6.59</v>
          </cell>
          <cell r="V65">
            <v>0</v>
          </cell>
          <cell r="W65">
            <v>0</v>
          </cell>
          <cell r="X65">
            <v>0.69</v>
          </cell>
          <cell r="Y65">
            <v>1E-3</v>
          </cell>
          <cell r="Z65">
            <v>5.0000000000000001E-4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1.9</v>
          </cell>
          <cell r="H66">
            <v>2.2999999999999998</v>
          </cell>
          <cell r="I66">
            <v>2.2999999999999998</v>
          </cell>
          <cell r="J66">
            <v>3</v>
          </cell>
          <cell r="K66">
            <v>3</v>
          </cell>
          <cell r="L66">
            <v>3</v>
          </cell>
          <cell r="M66">
            <v>3.6</v>
          </cell>
          <cell r="N66">
            <v>3.6</v>
          </cell>
          <cell r="O66">
            <v>3.6</v>
          </cell>
          <cell r="P66">
            <v>3.9</v>
          </cell>
          <cell r="Q66">
            <v>3.9</v>
          </cell>
          <cell r="R66">
            <v>3.9</v>
          </cell>
          <cell r="S66">
            <v>5.7</v>
          </cell>
          <cell r="T66">
            <v>6.59</v>
          </cell>
          <cell r="U66">
            <v>6.59</v>
          </cell>
          <cell r="V66">
            <v>0</v>
          </cell>
          <cell r="W66">
            <v>0</v>
          </cell>
          <cell r="X66">
            <v>0.69</v>
          </cell>
          <cell r="Y66">
            <v>1E-3</v>
          </cell>
          <cell r="Z66">
            <v>5.0000000000000001E-4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 t="str">
            <v>%</v>
          </cell>
          <cell r="Y67" t="str">
            <v>%</v>
          </cell>
          <cell r="Z67" t="str">
            <v>%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1.68</v>
          </cell>
          <cell r="H68">
            <v>1.95</v>
          </cell>
          <cell r="I68">
            <v>1.95</v>
          </cell>
          <cell r="J68">
            <v>2.95</v>
          </cell>
          <cell r="K68">
            <v>2.95</v>
          </cell>
          <cell r="L68">
            <v>2.95</v>
          </cell>
          <cell r="M68">
            <v>3.27</v>
          </cell>
          <cell r="N68">
            <v>3.27</v>
          </cell>
          <cell r="O68">
            <v>3.27</v>
          </cell>
          <cell r="P68">
            <v>3.27</v>
          </cell>
          <cell r="Q68">
            <v>3.27</v>
          </cell>
          <cell r="R68">
            <v>3.27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 t="str">
            <v>%</v>
          </cell>
          <cell r="Y68" t="str">
            <v>%</v>
          </cell>
          <cell r="Z68" t="str">
            <v>%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1.68</v>
          </cell>
          <cell r="H69">
            <v>1.95</v>
          </cell>
          <cell r="I69">
            <v>1.95</v>
          </cell>
          <cell r="J69">
            <v>2.95</v>
          </cell>
          <cell r="K69">
            <v>2.95</v>
          </cell>
          <cell r="L69">
            <v>2.95</v>
          </cell>
          <cell r="M69">
            <v>3.27</v>
          </cell>
          <cell r="N69">
            <v>3.27</v>
          </cell>
          <cell r="O69">
            <v>3.27</v>
          </cell>
          <cell r="P69">
            <v>3.27</v>
          </cell>
          <cell r="Q69">
            <v>3.27</v>
          </cell>
          <cell r="R69">
            <v>3.27</v>
          </cell>
          <cell r="S69">
            <v>5.35</v>
          </cell>
          <cell r="T69">
            <v>5.35</v>
          </cell>
          <cell r="U69">
            <v>5.35</v>
          </cell>
          <cell r="V69">
            <v>0</v>
          </cell>
          <cell r="W69">
            <v>0</v>
          </cell>
          <cell r="X69">
            <v>0.69</v>
          </cell>
          <cell r="Y69">
            <v>1E-3</v>
          </cell>
          <cell r="Z69">
            <v>5.0000000000000001E-4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1.95</v>
          </cell>
          <cell r="H70">
            <v>2.6</v>
          </cell>
          <cell r="I70">
            <v>2.6</v>
          </cell>
          <cell r="J70">
            <v>5.4</v>
          </cell>
          <cell r="K70">
            <v>0</v>
          </cell>
          <cell r="L70">
            <v>0</v>
          </cell>
          <cell r="M70">
            <v>9.4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str">
            <v>%</v>
          </cell>
          <cell r="Y70" t="str">
            <v>%</v>
          </cell>
          <cell r="Z70" t="str">
            <v>%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 t="str">
            <v>%</v>
          </cell>
          <cell r="Y71" t="str">
            <v>%</v>
          </cell>
          <cell r="Z71" t="str">
            <v>%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1.68</v>
          </cell>
          <cell r="H72">
            <v>1.95</v>
          </cell>
          <cell r="I72">
            <v>1.95</v>
          </cell>
          <cell r="J72">
            <v>2.95</v>
          </cell>
          <cell r="K72">
            <v>2.95</v>
          </cell>
          <cell r="L72">
            <v>2.95</v>
          </cell>
          <cell r="M72">
            <v>3.27</v>
          </cell>
          <cell r="N72">
            <v>3.27</v>
          </cell>
          <cell r="O72">
            <v>3.27</v>
          </cell>
          <cell r="P72">
            <v>3.27</v>
          </cell>
          <cell r="Q72">
            <v>3.27</v>
          </cell>
          <cell r="R72">
            <v>3.27</v>
          </cell>
          <cell r="S72">
            <v>5.35</v>
          </cell>
          <cell r="T72">
            <v>5.35</v>
          </cell>
          <cell r="U72">
            <v>5.35</v>
          </cell>
          <cell r="V72">
            <v>0</v>
          </cell>
          <cell r="W72">
            <v>0</v>
          </cell>
          <cell r="X72">
            <v>0.69</v>
          </cell>
          <cell r="Y72">
            <v>1E-3</v>
          </cell>
          <cell r="Z72">
            <v>5.0000000000000001E-4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1.68</v>
          </cell>
          <cell r="H73">
            <v>1.95</v>
          </cell>
          <cell r="I73">
            <v>1.95</v>
          </cell>
          <cell r="J73">
            <v>2.95</v>
          </cell>
          <cell r="K73">
            <v>2.95</v>
          </cell>
          <cell r="L73">
            <v>2.95</v>
          </cell>
          <cell r="M73">
            <v>2.65</v>
          </cell>
          <cell r="N73">
            <v>3.27</v>
          </cell>
          <cell r="O73">
            <v>3.27</v>
          </cell>
          <cell r="P73">
            <v>2.85</v>
          </cell>
          <cell r="Q73">
            <v>2.95</v>
          </cell>
          <cell r="R73">
            <v>2.95</v>
          </cell>
          <cell r="S73">
            <v>5.35</v>
          </cell>
          <cell r="T73">
            <v>5.35</v>
          </cell>
          <cell r="U73">
            <v>5.35</v>
          </cell>
          <cell r="V73">
            <v>0</v>
          </cell>
          <cell r="W73">
            <v>0</v>
          </cell>
          <cell r="X73">
            <v>0.69</v>
          </cell>
          <cell r="Y73">
            <v>1E-3</v>
          </cell>
          <cell r="Z73">
            <v>5.0000000000000001E-4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1.9</v>
          </cell>
          <cell r="H74">
            <v>2.6</v>
          </cell>
          <cell r="I74">
            <v>2.6</v>
          </cell>
          <cell r="J74">
            <v>5.2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 t="str">
            <v>%</v>
          </cell>
          <cell r="Y74" t="str">
            <v>%</v>
          </cell>
          <cell r="Z74" t="str">
            <v>%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 t="str">
            <v>%</v>
          </cell>
          <cell r="Y75" t="str">
            <v>%</v>
          </cell>
          <cell r="Z75" t="str">
            <v>%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1.98</v>
          </cell>
          <cell r="H76">
            <v>2.65</v>
          </cell>
          <cell r="I76">
            <v>2.76</v>
          </cell>
          <cell r="J76">
            <v>3.38</v>
          </cell>
          <cell r="K76">
            <v>3.55</v>
          </cell>
          <cell r="L76">
            <v>3.55</v>
          </cell>
          <cell r="M76">
            <v>3.38</v>
          </cell>
          <cell r="N76">
            <v>3.38</v>
          </cell>
          <cell r="O76">
            <v>3.38</v>
          </cell>
          <cell r="P76">
            <v>3.38</v>
          </cell>
          <cell r="Q76">
            <v>3.38</v>
          </cell>
          <cell r="R76">
            <v>3.38</v>
          </cell>
          <cell r="S76">
            <v>4.7</v>
          </cell>
          <cell r="T76">
            <v>4.95</v>
          </cell>
          <cell r="U76">
            <v>4.95</v>
          </cell>
          <cell r="V76">
            <v>0</v>
          </cell>
          <cell r="W76">
            <v>0</v>
          </cell>
          <cell r="X76">
            <v>0.69</v>
          </cell>
          <cell r="Y76">
            <v>1E-3</v>
          </cell>
          <cell r="Z76">
            <v>5.0000000000000001E-4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1.85</v>
          </cell>
          <cell r="H77">
            <v>2.4500000000000002</v>
          </cell>
          <cell r="I77">
            <v>2.4500000000000002</v>
          </cell>
          <cell r="J77">
            <v>3.38</v>
          </cell>
          <cell r="K77">
            <v>3.55</v>
          </cell>
          <cell r="L77">
            <v>3.55</v>
          </cell>
          <cell r="M77">
            <v>3.38</v>
          </cell>
          <cell r="N77">
            <v>3.38</v>
          </cell>
          <cell r="O77">
            <v>3.38</v>
          </cell>
          <cell r="P77">
            <v>3.38</v>
          </cell>
          <cell r="Q77">
            <v>3.38</v>
          </cell>
          <cell r="R77">
            <v>3.38</v>
          </cell>
          <cell r="S77">
            <v>4.7</v>
          </cell>
          <cell r="T77">
            <v>4.95</v>
          </cell>
          <cell r="U77">
            <v>4.95</v>
          </cell>
          <cell r="V77">
            <v>0</v>
          </cell>
          <cell r="W77">
            <v>0</v>
          </cell>
          <cell r="X77">
            <v>0.69</v>
          </cell>
          <cell r="Y77">
            <v>1E-3</v>
          </cell>
          <cell r="Z77">
            <v>5.0000000000000001E-4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1.75</v>
          </cell>
          <cell r="H78">
            <v>2.2999999999999998</v>
          </cell>
          <cell r="I78">
            <v>2.2999999999999998</v>
          </cell>
          <cell r="J78">
            <v>3.3</v>
          </cell>
          <cell r="K78">
            <v>3.98</v>
          </cell>
          <cell r="L78">
            <v>3.98</v>
          </cell>
          <cell r="M78">
            <v>4.3</v>
          </cell>
          <cell r="N78">
            <v>4.3</v>
          </cell>
          <cell r="O78">
            <v>4.3</v>
          </cell>
          <cell r="P78">
            <v>4.5999999999999996</v>
          </cell>
          <cell r="Q78">
            <v>4.5999999999999996</v>
          </cell>
          <cell r="R78">
            <v>4.5999999999999996</v>
          </cell>
          <cell r="S78">
            <v>7.3</v>
          </cell>
          <cell r="T78">
            <v>7.9</v>
          </cell>
          <cell r="U78">
            <v>7.9</v>
          </cell>
          <cell r="V78">
            <v>0</v>
          </cell>
          <cell r="W78">
            <v>0</v>
          </cell>
          <cell r="X78">
            <v>0.69</v>
          </cell>
          <cell r="Y78">
            <v>1E-3</v>
          </cell>
          <cell r="Z78">
            <v>5.0000000000000001E-4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1.75</v>
          </cell>
          <cell r="H79">
            <v>2.2999999999999998</v>
          </cell>
          <cell r="I79">
            <v>2.2999999999999998</v>
          </cell>
          <cell r="J79">
            <v>3.3</v>
          </cell>
          <cell r="K79">
            <v>3.98</v>
          </cell>
          <cell r="L79">
            <v>3.98</v>
          </cell>
          <cell r="M79">
            <v>4.3</v>
          </cell>
          <cell r="N79">
            <v>4.3</v>
          </cell>
          <cell r="O79">
            <v>4.3</v>
          </cell>
          <cell r="P79">
            <v>4.5999999999999996</v>
          </cell>
          <cell r="Q79">
            <v>4.5999999999999996</v>
          </cell>
          <cell r="R79">
            <v>4.5999999999999996</v>
          </cell>
          <cell r="S79">
            <v>7.3</v>
          </cell>
          <cell r="T79">
            <v>7.9</v>
          </cell>
          <cell r="U79">
            <v>7.9</v>
          </cell>
          <cell r="V79">
            <v>0</v>
          </cell>
          <cell r="W79">
            <v>0</v>
          </cell>
          <cell r="X79" t="str">
            <v>%</v>
          </cell>
          <cell r="Y79" t="str">
            <v>%</v>
          </cell>
          <cell r="Z79" t="str">
            <v>%</v>
          </cell>
        </row>
      </sheetData>
      <sheetData sheetId="29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3.0599999999999996</v>
          </cell>
          <cell r="H4">
            <v>3.0599999999999996</v>
          </cell>
          <cell r="I4">
            <v>3.0599999999999996</v>
          </cell>
          <cell r="J4">
            <v>3.57</v>
          </cell>
          <cell r="K4">
            <v>3.57</v>
          </cell>
          <cell r="L4">
            <v>3.57</v>
          </cell>
          <cell r="M4">
            <v>6.18</v>
          </cell>
          <cell r="N4">
            <v>6.18</v>
          </cell>
          <cell r="O4">
            <v>6.18</v>
          </cell>
          <cell r="P4">
            <v>6.2299999999999995</v>
          </cell>
          <cell r="Q4">
            <v>6.2299999999999995</v>
          </cell>
          <cell r="R4">
            <v>6.2299999999999995</v>
          </cell>
          <cell r="S4">
            <v>8.09</v>
          </cell>
          <cell r="T4">
            <v>8.09</v>
          </cell>
          <cell r="U4">
            <v>8.09</v>
          </cell>
          <cell r="V4" t="str">
            <v>N/A</v>
          </cell>
          <cell r="W4" t="str">
            <v>N/A</v>
          </cell>
          <cell r="X4">
            <v>0.3</v>
          </cell>
          <cell r="Y4">
            <v>5.0000000000000001E-4</v>
          </cell>
          <cell r="Z4">
            <v>5.0000000000000001E-4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3.6199999999999997</v>
          </cell>
          <cell r="H5">
            <v>3.6199999999999997</v>
          </cell>
          <cell r="I5">
            <v>3.6199999999999997</v>
          </cell>
          <cell r="J5">
            <v>4.43</v>
          </cell>
          <cell r="K5">
            <v>4.43</v>
          </cell>
          <cell r="L5">
            <v>4.43</v>
          </cell>
          <cell r="M5">
            <v>6.75</v>
          </cell>
          <cell r="N5">
            <v>6.75</v>
          </cell>
          <cell r="O5">
            <v>6.75</v>
          </cell>
          <cell r="P5">
            <v>6.35</v>
          </cell>
          <cell r="Q5">
            <v>6.35</v>
          </cell>
          <cell r="R5">
            <v>6.35</v>
          </cell>
          <cell r="S5">
            <v>8.4499999999999993</v>
          </cell>
          <cell r="T5">
            <v>8.4499999999999993</v>
          </cell>
          <cell r="U5">
            <v>8.4499999999999993</v>
          </cell>
          <cell r="V5" t="str">
            <v>N/A</v>
          </cell>
          <cell r="W5" t="str">
            <v>N/A</v>
          </cell>
          <cell r="X5">
            <v>0.3</v>
          </cell>
          <cell r="Y5">
            <v>5.0000000000000001E-4</v>
          </cell>
          <cell r="Z5">
            <v>5.0000000000000001E-4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2.57</v>
          </cell>
          <cell r="H6">
            <v>2.57</v>
          </cell>
          <cell r="I6">
            <v>2.57</v>
          </cell>
          <cell r="J6">
            <v>2.8299999999999996</v>
          </cell>
          <cell r="K6">
            <v>2.8299999999999996</v>
          </cell>
          <cell r="L6">
            <v>2.8299999999999996</v>
          </cell>
          <cell r="M6">
            <v>3.76</v>
          </cell>
          <cell r="N6">
            <v>3.76</v>
          </cell>
          <cell r="O6">
            <v>3.76</v>
          </cell>
          <cell r="P6">
            <v>3.7199999999999998</v>
          </cell>
          <cell r="Q6">
            <v>3.7199999999999998</v>
          </cell>
          <cell r="R6">
            <v>3.7199999999999998</v>
          </cell>
          <cell r="S6">
            <v>6.29</v>
          </cell>
          <cell r="T6">
            <v>6.29</v>
          </cell>
          <cell r="U6">
            <v>6.29</v>
          </cell>
          <cell r="V6" t="str">
            <v>N/A</v>
          </cell>
          <cell r="W6" t="str">
            <v>N/A</v>
          </cell>
          <cell r="X6">
            <v>0.3</v>
          </cell>
          <cell r="Y6">
            <v>5.0000000000000001E-4</v>
          </cell>
          <cell r="Z6">
            <v>5.0000000000000001E-4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2.36</v>
          </cell>
          <cell r="H7">
            <v>2.36</v>
          </cell>
          <cell r="I7">
            <v>2.36</v>
          </cell>
          <cell r="J7">
            <v>2.4499999999999997</v>
          </cell>
          <cell r="K7">
            <v>2.4499999999999997</v>
          </cell>
          <cell r="L7">
            <v>2.4499999999999997</v>
          </cell>
          <cell r="M7">
            <v>3.5399999999999996</v>
          </cell>
          <cell r="N7">
            <v>3.5399999999999996</v>
          </cell>
          <cell r="O7">
            <v>3.5399999999999996</v>
          </cell>
          <cell r="P7">
            <v>3.3499999999999996</v>
          </cell>
          <cell r="Q7">
            <v>3.3499999999999996</v>
          </cell>
          <cell r="R7">
            <v>3.3499999999999996</v>
          </cell>
          <cell r="S7">
            <v>4.7699999999999996</v>
          </cell>
          <cell r="T7">
            <v>4.7699999999999996</v>
          </cell>
          <cell r="U7">
            <v>4.7699999999999996</v>
          </cell>
          <cell r="V7" t="str">
            <v>N/A</v>
          </cell>
          <cell r="W7" t="str">
            <v>N/A</v>
          </cell>
          <cell r="X7">
            <v>0.3</v>
          </cell>
          <cell r="Y7">
            <v>5.0000000000000001E-4</v>
          </cell>
          <cell r="Z7">
            <v>5.0000000000000001E-4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2.46</v>
          </cell>
          <cell r="H8">
            <v>2.46</v>
          </cell>
          <cell r="I8">
            <v>2.46</v>
          </cell>
          <cell r="J8">
            <v>2.63</v>
          </cell>
          <cell r="K8">
            <v>2.63</v>
          </cell>
          <cell r="L8">
            <v>2.63</v>
          </cell>
          <cell r="M8">
            <v>3.76</v>
          </cell>
          <cell r="N8">
            <v>3.76</v>
          </cell>
          <cell r="O8">
            <v>3.76</v>
          </cell>
          <cell r="P8">
            <v>3.76</v>
          </cell>
          <cell r="Q8">
            <v>3.76</v>
          </cell>
          <cell r="R8">
            <v>3.76</v>
          </cell>
          <cell r="S8">
            <v>5.59</v>
          </cell>
          <cell r="T8">
            <v>5.59</v>
          </cell>
          <cell r="U8">
            <v>5.59</v>
          </cell>
          <cell r="V8" t="str">
            <v>N/A</v>
          </cell>
          <cell r="W8" t="str">
            <v>N/A</v>
          </cell>
          <cell r="X8">
            <v>0.3</v>
          </cell>
          <cell r="Y8">
            <v>5.0000000000000001E-4</v>
          </cell>
          <cell r="Z8">
            <v>5.0000000000000001E-4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2.2599999999999998</v>
          </cell>
          <cell r="H9">
            <v>2.2599999999999998</v>
          </cell>
          <cell r="I9">
            <v>2.2599999999999998</v>
          </cell>
          <cell r="J9">
            <v>2.36</v>
          </cell>
          <cell r="K9">
            <v>2.36</v>
          </cell>
          <cell r="L9">
            <v>2.36</v>
          </cell>
          <cell r="M9">
            <v>3.36</v>
          </cell>
          <cell r="N9">
            <v>3.36</v>
          </cell>
          <cell r="O9">
            <v>3.36</v>
          </cell>
          <cell r="P9">
            <v>3.42</v>
          </cell>
          <cell r="Q9">
            <v>3.42</v>
          </cell>
          <cell r="R9">
            <v>3.42</v>
          </cell>
          <cell r="S9">
            <v>4.7799999999999994</v>
          </cell>
          <cell r="T9">
            <v>4.7799999999999994</v>
          </cell>
          <cell r="U9">
            <v>4.7799999999999994</v>
          </cell>
          <cell r="V9" t="str">
            <v>N/A</v>
          </cell>
          <cell r="W9" t="str">
            <v>N/A</v>
          </cell>
          <cell r="X9">
            <v>0.3</v>
          </cell>
          <cell r="Y9">
            <v>5.0000000000000001E-4</v>
          </cell>
          <cell r="Z9">
            <v>5.0000000000000001E-4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2.6799999999999997</v>
          </cell>
          <cell r="H10">
            <v>2.6799999999999997</v>
          </cell>
          <cell r="I10">
            <v>2.6799999999999997</v>
          </cell>
          <cell r="J10">
            <v>2.82</v>
          </cell>
          <cell r="K10">
            <v>2.82</v>
          </cell>
          <cell r="L10">
            <v>2.82</v>
          </cell>
          <cell r="M10">
            <v>3.8299999999999996</v>
          </cell>
          <cell r="N10">
            <v>3.8299999999999996</v>
          </cell>
          <cell r="O10">
            <v>3.8299999999999996</v>
          </cell>
          <cell r="P10">
            <v>3.63</v>
          </cell>
          <cell r="Q10">
            <v>3.63</v>
          </cell>
          <cell r="R10">
            <v>3.63</v>
          </cell>
          <cell r="S10">
            <v>4.87</v>
          </cell>
          <cell r="T10">
            <v>4.87</v>
          </cell>
          <cell r="U10">
            <v>4.87</v>
          </cell>
          <cell r="V10" t="str">
            <v>N/A</v>
          </cell>
          <cell r="W10" t="str">
            <v>N/A</v>
          </cell>
          <cell r="X10">
            <v>0.3</v>
          </cell>
          <cell r="Y10">
            <v>5.0000000000000001E-4</v>
          </cell>
          <cell r="Z10">
            <v>5.0000000000000001E-4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4.04</v>
          </cell>
          <cell r="H11">
            <v>4.04</v>
          </cell>
          <cell r="I11">
            <v>4.04</v>
          </cell>
          <cell r="J11">
            <v>2.9</v>
          </cell>
          <cell r="K11">
            <v>2.9</v>
          </cell>
          <cell r="L11">
            <v>2.9</v>
          </cell>
          <cell r="M11">
            <v>6.01</v>
          </cell>
          <cell r="N11">
            <v>6.01</v>
          </cell>
          <cell r="O11">
            <v>6.01</v>
          </cell>
          <cell r="P11">
            <v>6.01</v>
          </cell>
          <cell r="Q11">
            <v>6.01</v>
          </cell>
          <cell r="R11">
            <v>6.01</v>
          </cell>
          <cell r="S11">
            <v>8.42</v>
          </cell>
          <cell r="T11">
            <v>8.42</v>
          </cell>
          <cell r="U11">
            <v>8.42</v>
          </cell>
          <cell r="V11" t="str">
            <v>N/A</v>
          </cell>
          <cell r="W11" t="str">
            <v>N/A</v>
          </cell>
          <cell r="X11">
            <v>0.3</v>
          </cell>
          <cell r="Y11">
            <v>5.0000000000000001E-4</v>
          </cell>
          <cell r="Z11">
            <v>5.0000000000000001E-4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4.5699999999999994</v>
          </cell>
          <cell r="H12">
            <v>4.5699999999999994</v>
          </cell>
          <cell r="I12">
            <v>4.5699999999999994</v>
          </cell>
          <cell r="J12">
            <v>6.26</v>
          </cell>
          <cell r="K12">
            <v>6.26</v>
          </cell>
          <cell r="L12">
            <v>6.26</v>
          </cell>
          <cell r="M12">
            <v>8.2099999999999991</v>
          </cell>
          <cell r="N12">
            <v>8.2099999999999991</v>
          </cell>
          <cell r="O12">
            <v>8.2099999999999991</v>
          </cell>
          <cell r="P12">
            <v>6.91</v>
          </cell>
          <cell r="Q12">
            <v>6.91</v>
          </cell>
          <cell r="R12">
            <v>6.91</v>
          </cell>
          <cell r="S12">
            <v>11.879999999999999</v>
          </cell>
          <cell r="T12">
            <v>11.879999999999999</v>
          </cell>
          <cell r="U12">
            <v>11.879999999999999</v>
          </cell>
          <cell r="V12" t="str">
            <v>N/A</v>
          </cell>
          <cell r="W12" t="str">
            <v>N/A</v>
          </cell>
          <cell r="X12">
            <v>0.3</v>
          </cell>
          <cell r="Y12">
            <v>5.0000000000000001E-4</v>
          </cell>
          <cell r="Z12">
            <v>5.0000000000000001E-4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2.19</v>
          </cell>
          <cell r="H13">
            <v>2.19</v>
          </cell>
          <cell r="I13">
            <v>2.19</v>
          </cell>
          <cell r="J13">
            <v>2.61</v>
          </cell>
          <cell r="K13">
            <v>2.61</v>
          </cell>
          <cell r="L13">
            <v>2.61</v>
          </cell>
          <cell r="M13">
            <v>3.34</v>
          </cell>
          <cell r="N13">
            <v>3.34</v>
          </cell>
          <cell r="O13">
            <v>3.34</v>
          </cell>
          <cell r="P13">
            <v>3.3</v>
          </cell>
          <cell r="Q13">
            <v>3.3</v>
          </cell>
          <cell r="R13">
            <v>3.3</v>
          </cell>
          <cell r="S13">
            <v>4.49</v>
          </cell>
          <cell r="T13">
            <v>4.49</v>
          </cell>
          <cell r="U13">
            <v>4.49</v>
          </cell>
          <cell r="V13" t="str">
            <v>N/A</v>
          </cell>
          <cell r="W13" t="str">
            <v>N/A</v>
          </cell>
          <cell r="X13">
            <v>0.3</v>
          </cell>
          <cell r="Y13">
            <v>5.0000000000000001E-4</v>
          </cell>
          <cell r="Z13">
            <v>5.0000000000000001E-4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3.05</v>
          </cell>
          <cell r="H14">
            <v>3.05</v>
          </cell>
          <cell r="I14">
            <v>3.05</v>
          </cell>
          <cell r="J14">
            <v>3.09</v>
          </cell>
          <cell r="K14">
            <v>3.09</v>
          </cell>
          <cell r="L14">
            <v>3.09</v>
          </cell>
          <cell r="M14">
            <v>4.17</v>
          </cell>
          <cell r="N14">
            <v>4.17</v>
          </cell>
          <cell r="O14">
            <v>4.17</v>
          </cell>
          <cell r="P14">
            <v>4.25</v>
          </cell>
          <cell r="Q14">
            <v>4.25</v>
          </cell>
          <cell r="R14">
            <v>4.25</v>
          </cell>
          <cell r="S14">
            <v>5.8599999999999994</v>
          </cell>
          <cell r="T14">
            <v>5.8599999999999994</v>
          </cell>
          <cell r="U14">
            <v>5.8599999999999994</v>
          </cell>
          <cell r="V14" t="str">
            <v>N/A</v>
          </cell>
          <cell r="W14" t="str">
            <v>N/A</v>
          </cell>
          <cell r="X14">
            <v>0.3</v>
          </cell>
          <cell r="Y14">
            <v>5.0000000000000001E-4</v>
          </cell>
          <cell r="Z14">
            <v>5.0000000000000001E-4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2.44</v>
          </cell>
          <cell r="H15">
            <v>2.44</v>
          </cell>
          <cell r="I15">
            <v>2.44</v>
          </cell>
          <cell r="J15">
            <v>2.61</v>
          </cell>
          <cell r="K15">
            <v>2.61</v>
          </cell>
          <cell r="L15">
            <v>2.61</v>
          </cell>
          <cell r="M15">
            <v>3.76</v>
          </cell>
          <cell r="N15">
            <v>3.76</v>
          </cell>
          <cell r="O15">
            <v>3.76</v>
          </cell>
          <cell r="P15">
            <v>3.69</v>
          </cell>
          <cell r="Q15">
            <v>3.69</v>
          </cell>
          <cell r="R15">
            <v>3.69</v>
          </cell>
          <cell r="S15">
            <v>5.12</v>
          </cell>
          <cell r="T15">
            <v>5.12</v>
          </cell>
          <cell r="U15">
            <v>5.12</v>
          </cell>
          <cell r="V15" t="str">
            <v>N/A</v>
          </cell>
          <cell r="W15" t="str">
            <v>N/A</v>
          </cell>
          <cell r="X15">
            <v>0.3</v>
          </cell>
          <cell r="Y15">
            <v>5.0000000000000001E-4</v>
          </cell>
          <cell r="Z15">
            <v>5.0000000000000001E-4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2.65</v>
          </cell>
          <cell r="H16">
            <v>2.65</v>
          </cell>
          <cell r="I16">
            <v>2.65</v>
          </cell>
          <cell r="J16">
            <v>2.8</v>
          </cell>
          <cell r="K16">
            <v>2.8</v>
          </cell>
          <cell r="L16">
            <v>2.8</v>
          </cell>
          <cell r="M16">
            <v>4.08</v>
          </cell>
          <cell r="N16">
            <v>4.08</v>
          </cell>
          <cell r="O16">
            <v>4.08</v>
          </cell>
          <cell r="P16">
            <v>3.6399999999999997</v>
          </cell>
          <cell r="Q16">
            <v>3.6399999999999997</v>
          </cell>
          <cell r="R16">
            <v>3.6399999999999997</v>
          </cell>
          <cell r="S16">
            <v>5.3599999999999994</v>
          </cell>
          <cell r="T16">
            <v>5.3599999999999994</v>
          </cell>
          <cell r="U16">
            <v>5.3599999999999994</v>
          </cell>
          <cell r="V16" t="str">
            <v>N/A</v>
          </cell>
          <cell r="W16" t="str">
            <v>N/A</v>
          </cell>
          <cell r="X16">
            <v>0.3</v>
          </cell>
          <cell r="Y16">
            <v>5.0000000000000001E-4</v>
          </cell>
          <cell r="Z16">
            <v>5.0000000000000001E-4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3.2699999999999996</v>
          </cell>
          <cell r="H17">
            <v>3.2699999999999996</v>
          </cell>
          <cell r="I17">
            <v>3.2699999999999996</v>
          </cell>
          <cell r="J17">
            <v>2.5199999999999996</v>
          </cell>
          <cell r="K17">
            <v>2.5199999999999996</v>
          </cell>
          <cell r="L17">
            <v>2.5199999999999996</v>
          </cell>
          <cell r="M17">
            <v>3.4</v>
          </cell>
          <cell r="N17">
            <v>3.4</v>
          </cell>
          <cell r="O17">
            <v>3.4</v>
          </cell>
          <cell r="P17">
            <v>5.0699999999999994</v>
          </cell>
          <cell r="Q17">
            <v>5.0699999999999994</v>
          </cell>
          <cell r="R17">
            <v>5.0699999999999994</v>
          </cell>
          <cell r="S17">
            <v>6.93</v>
          </cell>
          <cell r="T17">
            <v>6.93</v>
          </cell>
          <cell r="U17">
            <v>6.93</v>
          </cell>
          <cell r="V17" t="str">
            <v>N/A</v>
          </cell>
          <cell r="W17" t="str">
            <v>N/A</v>
          </cell>
          <cell r="X17">
            <v>0.3</v>
          </cell>
          <cell r="Y17">
            <v>5.0000000000000001E-4</v>
          </cell>
          <cell r="Z17">
            <v>5.0000000000000001E-4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2.6199999999999997</v>
          </cell>
          <cell r="H18">
            <v>2.6199999999999997</v>
          </cell>
          <cell r="I18">
            <v>2.6199999999999997</v>
          </cell>
          <cell r="J18">
            <v>3.0399999999999996</v>
          </cell>
          <cell r="K18">
            <v>3.0399999999999996</v>
          </cell>
          <cell r="L18">
            <v>3.0399999999999996</v>
          </cell>
          <cell r="M18">
            <v>4.1499999999999995</v>
          </cell>
          <cell r="N18">
            <v>4.1499999999999995</v>
          </cell>
          <cell r="O18">
            <v>4.1499999999999995</v>
          </cell>
          <cell r="P18">
            <v>4.22</v>
          </cell>
          <cell r="Q18">
            <v>4.22</v>
          </cell>
          <cell r="R18">
            <v>4.22</v>
          </cell>
          <cell r="S18">
            <v>5.6099999999999994</v>
          </cell>
          <cell r="T18">
            <v>5.6099999999999994</v>
          </cell>
          <cell r="U18">
            <v>5.6099999999999994</v>
          </cell>
          <cell r="V18" t="str">
            <v>N/A</v>
          </cell>
          <cell r="W18" t="str">
            <v>N/A</v>
          </cell>
          <cell r="X18">
            <v>0.3</v>
          </cell>
          <cell r="Y18">
            <v>5.0000000000000001E-4</v>
          </cell>
          <cell r="Z18">
            <v>5.0000000000000001E-4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8.1199999999999992</v>
          </cell>
          <cell r="H19">
            <v>8.1199999999999992</v>
          </cell>
          <cell r="I19">
            <v>8.1199999999999992</v>
          </cell>
          <cell r="J19">
            <v>10.37</v>
          </cell>
          <cell r="K19">
            <v>10.37</v>
          </cell>
          <cell r="L19">
            <v>10.37</v>
          </cell>
          <cell r="M19">
            <v>13.24</v>
          </cell>
          <cell r="N19">
            <v>13.24</v>
          </cell>
          <cell r="O19">
            <v>13.24</v>
          </cell>
          <cell r="P19">
            <v>12.47</v>
          </cell>
          <cell r="Q19">
            <v>12.47</v>
          </cell>
          <cell r="R19">
            <v>12.47</v>
          </cell>
          <cell r="S19">
            <v>12.52</v>
          </cell>
          <cell r="T19">
            <v>12.52</v>
          </cell>
          <cell r="U19">
            <v>12.52</v>
          </cell>
          <cell r="V19" t="str">
            <v>N/A</v>
          </cell>
          <cell r="W19" t="str">
            <v>N/A</v>
          </cell>
          <cell r="X19">
            <v>0.3</v>
          </cell>
          <cell r="Y19">
            <v>5.0000000000000001E-4</v>
          </cell>
          <cell r="Z19">
            <v>5.0000000000000001E-4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4.05</v>
          </cell>
          <cell r="H20">
            <v>4.05</v>
          </cell>
          <cell r="I20">
            <v>4.05</v>
          </cell>
          <cell r="J20">
            <v>5.31</v>
          </cell>
          <cell r="K20">
            <v>5.31</v>
          </cell>
          <cell r="L20">
            <v>5.31</v>
          </cell>
          <cell r="M20">
            <v>6.8999999999999995</v>
          </cell>
          <cell r="N20">
            <v>6.8999999999999995</v>
          </cell>
          <cell r="O20">
            <v>6.8999999999999995</v>
          </cell>
          <cell r="P20">
            <v>6.3999999999999995</v>
          </cell>
          <cell r="Q20">
            <v>6.3999999999999995</v>
          </cell>
          <cell r="R20">
            <v>6.3999999999999995</v>
          </cell>
          <cell r="S20">
            <v>9.58</v>
          </cell>
          <cell r="T20">
            <v>9.58</v>
          </cell>
          <cell r="U20">
            <v>9.58</v>
          </cell>
          <cell r="V20" t="str">
            <v>N/A</v>
          </cell>
          <cell r="W20" t="str">
            <v>N/A</v>
          </cell>
          <cell r="X20">
            <v>0.3</v>
          </cell>
          <cell r="Y20">
            <v>5.0000000000000001E-4</v>
          </cell>
          <cell r="Z20">
            <v>5.0000000000000001E-4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2.5499999999999998</v>
          </cell>
          <cell r="H21">
            <v>2.5499999999999998</v>
          </cell>
          <cell r="I21">
            <v>2.5499999999999998</v>
          </cell>
          <cell r="J21">
            <v>2.69</v>
          </cell>
          <cell r="K21">
            <v>2.69</v>
          </cell>
          <cell r="L21">
            <v>2.69</v>
          </cell>
          <cell r="M21">
            <v>3.73</v>
          </cell>
          <cell r="N21">
            <v>3.73</v>
          </cell>
          <cell r="O21">
            <v>3.73</v>
          </cell>
          <cell r="P21">
            <v>3.73</v>
          </cell>
          <cell r="Q21">
            <v>3.73</v>
          </cell>
          <cell r="R21">
            <v>3.73</v>
          </cell>
          <cell r="S21">
            <v>5.3</v>
          </cell>
          <cell r="T21">
            <v>5.3</v>
          </cell>
          <cell r="U21">
            <v>5.3</v>
          </cell>
          <cell r="V21" t="str">
            <v>N/A</v>
          </cell>
          <cell r="W21" t="str">
            <v>N/A</v>
          </cell>
          <cell r="X21">
            <v>0.3</v>
          </cell>
          <cell r="Y21">
            <v>5.0000000000000001E-4</v>
          </cell>
          <cell r="Z21">
            <v>5.0000000000000001E-4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2.84</v>
          </cell>
          <cell r="H23">
            <v>2.84</v>
          </cell>
          <cell r="I23">
            <v>2.84</v>
          </cell>
          <cell r="J23">
            <v>3.1599999999999997</v>
          </cell>
          <cell r="K23">
            <v>3.1599999999999997</v>
          </cell>
          <cell r="L23">
            <v>3.1599999999999997</v>
          </cell>
          <cell r="M23">
            <v>4.47</v>
          </cell>
          <cell r="N23">
            <v>4.47</v>
          </cell>
          <cell r="O23">
            <v>4.47</v>
          </cell>
          <cell r="P23">
            <v>4.96</v>
          </cell>
          <cell r="Q23">
            <v>4.96</v>
          </cell>
          <cell r="R23">
            <v>4.96</v>
          </cell>
          <cell r="S23">
            <v>5.6099999999999994</v>
          </cell>
          <cell r="T23">
            <v>5.6099999999999994</v>
          </cell>
          <cell r="U23">
            <v>5.6099999999999994</v>
          </cell>
          <cell r="V23" t="str">
            <v>N/A</v>
          </cell>
          <cell r="W23" t="str">
            <v>N/A</v>
          </cell>
          <cell r="X23" t="str">
            <v>N/A</v>
          </cell>
          <cell r="Y23">
            <v>5.0000000000000001E-4</v>
          </cell>
          <cell r="Z23">
            <v>5.0000000000000001E-4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2.5</v>
          </cell>
          <cell r="H24">
            <v>2.5</v>
          </cell>
          <cell r="I24">
            <v>2.5</v>
          </cell>
          <cell r="J24">
            <v>3.05</v>
          </cell>
          <cell r="K24">
            <v>3.05</v>
          </cell>
          <cell r="L24">
            <v>3.05</v>
          </cell>
          <cell r="M24">
            <v>3.5399999999999996</v>
          </cell>
          <cell r="N24">
            <v>3.5399999999999996</v>
          </cell>
          <cell r="O24">
            <v>3.5399999999999996</v>
          </cell>
          <cell r="P24">
            <v>3.67</v>
          </cell>
          <cell r="Q24">
            <v>3.67</v>
          </cell>
          <cell r="R24">
            <v>3.67</v>
          </cell>
          <cell r="S24">
            <v>6.16</v>
          </cell>
          <cell r="T24">
            <v>6.16</v>
          </cell>
          <cell r="U24">
            <v>6.16</v>
          </cell>
          <cell r="V24" t="str">
            <v>N/A</v>
          </cell>
          <cell r="W24" t="str">
            <v>N/A</v>
          </cell>
          <cell r="X24" t="str">
            <v>N/A</v>
          </cell>
          <cell r="Y24">
            <v>5.0000000000000001E-4</v>
          </cell>
          <cell r="Z24">
            <v>5.0000000000000001E-4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4.2</v>
          </cell>
          <cell r="H25">
            <v>4.2</v>
          </cell>
          <cell r="I25">
            <v>4.2</v>
          </cell>
          <cell r="J25">
            <v>7.25</v>
          </cell>
          <cell r="K25">
            <v>7.25</v>
          </cell>
          <cell r="L25">
            <v>7.25</v>
          </cell>
          <cell r="M25">
            <v>20.520000000000003</v>
          </cell>
          <cell r="N25">
            <v>20.520000000000003</v>
          </cell>
          <cell r="O25">
            <v>20.520000000000003</v>
          </cell>
          <cell r="P25">
            <v>19.690000000000001</v>
          </cell>
          <cell r="Q25">
            <v>19.690000000000001</v>
          </cell>
          <cell r="R25">
            <v>19.690000000000001</v>
          </cell>
          <cell r="S25">
            <v>26.020000000000003</v>
          </cell>
          <cell r="T25">
            <v>26.020000000000003</v>
          </cell>
          <cell r="U25">
            <v>26.020000000000003</v>
          </cell>
          <cell r="V25" t="str">
            <v>N/A</v>
          </cell>
          <cell r="W25" t="str">
            <v>N/A</v>
          </cell>
          <cell r="X25" t="str">
            <v>N/A</v>
          </cell>
          <cell r="Y25">
            <v>5.0000000000000001E-4</v>
          </cell>
          <cell r="Z25">
            <v>5.0000000000000001E-4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2.5299999999999998</v>
          </cell>
          <cell r="H26">
            <v>2.5299999999999998</v>
          </cell>
          <cell r="I26">
            <v>2.5299999999999998</v>
          </cell>
          <cell r="J26">
            <v>3.46</v>
          </cell>
          <cell r="K26">
            <v>3.46</v>
          </cell>
          <cell r="L26">
            <v>3.46</v>
          </cell>
          <cell r="M26">
            <v>4.09</v>
          </cell>
          <cell r="N26">
            <v>4.09</v>
          </cell>
          <cell r="O26">
            <v>4.09</v>
          </cell>
          <cell r="P26">
            <v>3.75</v>
          </cell>
          <cell r="Q26">
            <v>3.75</v>
          </cell>
          <cell r="R26">
            <v>3.75</v>
          </cell>
          <cell r="S26">
            <v>7.2799999999999994</v>
          </cell>
          <cell r="T26">
            <v>7.2799999999999994</v>
          </cell>
          <cell r="U26">
            <v>7.2799999999999994</v>
          </cell>
          <cell r="V26" t="str">
            <v>N/A</v>
          </cell>
          <cell r="W26" t="str">
            <v>N/A</v>
          </cell>
          <cell r="X26" t="str">
            <v>N/A</v>
          </cell>
          <cell r="Y26">
            <v>5.0000000000000001E-4</v>
          </cell>
          <cell r="Z26">
            <v>5.0000000000000001E-4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2.78</v>
          </cell>
          <cell r="H28">
            <v>2.78</v>
          </cell>
          <cell r="I28">
            <v>2.78</v>
          </cell>
          <cell r="J28">
            <v>3.3699999999999997</v>
          </cell>
          <cell r="K28">
            <v>3.3699999999999997</v>
          </cell>
          <cell r="L28">
            <v>3.3699999999999997</v>
          </cell>
          <cell r="M28">
            <v>4.79</v>
          </cell>
          <cell r="N28">
            <v>4.79</v>
          </cell>
          <cell r="O28">
            <v>4.79</v>
          </cell>
          <cell r="P28">
            <v>4.79</v>
          </cell>
          <cell r="Q28">
            <v>4.79</v>
          </cell>
          <cell r="R28">
            <v>4.79</v>
          </cell>
          <cell r="S28">
            <v>6.38</v>
          </cell>
          <cell r="T28">
            <v>6.38</v>
          </cell>
          <cell r="U28">
            <v>6.38</v>
          </cell>
          <cell r="V28">
            <v>9.30555555555556E-2</v>
          </cell>
          <cell r="W28" t="str">
            <v>N/A</v>
          </cell>
          <cell r="X28">
            <v>0.3</v>
          </cell>
          <cell r="Y28">
            <v>5.0000000000000001E-4</v>
          </cell>
          <cell r="Z28">
            <v>5.0000000000000001E-4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1.56</v>
          </cell>
          <cell r="H29">
            <v>1.56</v>
          </cell>
          <cell r="I29">
            <v>1.56</v>
          </cell>
          <cell r="J29">
            <v>1.86</v>
          </cell>
          <cell r="K29">
            <v>1.86</v>
          </cell>
          <cell r="L29">
            <v>1.86</v>
          </cell>
          <cell r="M29">
            <v>2.8099999999999996</v>
          </cell>
          <cell r="N29">
            <v>2.8099999999999996</v>
          </cell>
          <cell r="O29">
            <v>2.8099999999999996</v>
          </cell>
          <cell r="P29">
            <v>2.8099999999999996</v>
          </cell>
          <cell r="Q29">
            <v>2.8099999999999996</v>
          </cell>
          <cell r="R29">
            <v>2.8099999999999996</v>
          </cell>
          <cell r="S29">
            <v>3.86</v>
          </cell>
          <cell r="T29">
            <v>3.86</v>
          </cell>
          <cell r="U29">
            <v>3.86</v>
          </cell>
          <cell r="V29">
            <v>0.97777777777777786</v>
          </cell>
          <cell r="W29" t="str">
            <v>N/A</v>
          </cell>
          <cell r="X29">
            <v>0.3</v>
          </cell>
          <cell r="Y29">
            <v>5.0000000000000001E-4</v>
          </cell>
          <cell r="Z29">
            <v>5.0000000000000001E-4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1.37</v>
          </cell>
          <cell r="H30">
            <v>1.37</v>
          </cell>
          <cell r="I30">
            <v>1.37</v>
          </cell>
          <cell r="J30">
            <v>2.3199999999999998</v>
          </cell>
          <cell r="K30">
            <v>2.3199999999999998</v>
          </cell>
          <cell r="L30">
            <v>2.3199999999999998</v>
          </cell>
          <cell r="M30">
            <v>3.3499999999999996</v>
          </cell>
          <cell r="N30">
            <v>3.3499999999999996</v>
          </cell>
          <cell r="O30">
            <v>3.3499999999999996</v>
          </cell>
          <cell r="P30">
            <v>3.3499999999999996</v>
          </cell>
          <cell r="Q30">
            <v>3.3499999999999996</v>
          </cell>
          <cell r="R30">
            <v>3.3499999999999996</v>
          </cell>
          <cell r="S30">
            <v>3.57</v>
          </cell>
          <cell r="T30">
            <v>3.57</v>
          </cell>
          <cell r="U30">
            <v>3.57</v>
          </cell>
          <cell r="V30">
            <v>1.3263888888888886</v>
          </cell>
          <cell r="W30" t="str">
            <v>N/A</v>
          </cell>
          <cell r="X30">
            <v>0.3</v>
          </cell>
          <cell r="Y30">
            <v>5.0000000000000001E-4</v>
          </cell>
          <cell r="Z30">
            <v>5.0000000000000001E-4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2.0799999999999996</v>
          </cell>
          <cell r="H31">
            <v>2.0799999999999996</v>
          </cell>
          <cell r="I31">
            <v>2.0799999999999996</v>
          </cell>
          <cell r="J31">
            <v>2.21</v>
          </cell>
          <cell r="K31">
            <v>2.21</v>
          </cell>
          <cell r="L31">
            <v>2.21</v>
          </cell>
          <cell r="M31">
            <v>3.19</v>
          </cell>
          <cell r="N31">
            <v>3.19</v>
          </cell>
          <cell r="O31">
            <v>3.19</v>
          </cell>
          <cell r="P31">
            <v>3.19</v>
          </cell>
          <cell r="Q31">
            <v>3.19</v>
          </cell>
          <cell r="R31">
            <v>3.19</v>
          </cell>
          <cell r="S31">
            <v>4.5</v>
          </cell>
          <cell r="T31">
            <v>4.5</v>
          </cell>
          <cell r="U31">
            <v>4.5</v>
          </cell>
          <cell r="V31">
            <v>2.3291666666666666</v>
          </cell>
          <cell r="W31" t="str">
            <v>N/A</v>
          </cell>
          <cell r="X31">
            <v>0.3</v>
          </cell>
          <cell r="Y31">
            <v>5.0000000000000001E-4</v>
          </cell>
          <cell r="Z31">
            <v>5.0000000000000001E-4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8.0499999999999989</v>
          </cell>
          <cell r="H32">
            <v>8.0499999999999989</v>
          </cell>
          <cell r="I32">
            <v>8.0499999999999989</v>
          </cell>
          <cell r="J32">
            <v>9.7200000000000006</v>
          </cell>
          <cell r="K32">
            <v>9.7200000000000006</v>
          </cell>
          <cell r="L32">
            <v>9.7200000000000006</v>
          </cell>
          <cell r="M32">
            <v>13.78</v>
          </cell>
          <cell r="N32">
            <v>13.78</v>
          </cell>
          <cell r="O32">
            <v>13.78</v>
          </cell>
          <cell r="P32">
            <v>13.78</v>
          </cell>
          <cell r="Q32">
            <v>13.78</v>
          </cell>
          <cell r="R32">
            <v>13.78</v>
          </cell>
          <cell r="S32">
            <v>17.690000000000001</v>
          </cell>
          <cell r="T32">
            <v>17.690000000000001</v>
          </cell>
          <cell r="U32">
            <v>17.690000000000001</v>
          </cell>
          <cell r="V32">
            <v>4.1666666666666664E-2</v>
          </cell>
          <cell r="W32" t="str">
            <v>N/A</v>
          </cell>
          <cell r="X32">
            <v>0.3</v>
          </cell>
          <cell r="Y32">
            <v>5.0000000000000001E-4</v>
          </cell>
          <cell r="Z32">
            <v>5.0000000000000001E-4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2.4299999999999997</v>
          </cell>
          <cell r="H33">
            <v>2.4299999999999997</v>
          </cell>
          <cell r="I33">
            <v>2.4299999999999997</v>
          </cell>
          <cell r="J33">
            <v>2.5799999999999996</v>
          </cell>
          <cell r="K33">
            <v>2.5799999999999996</v>
          </cell>
          <cell r="L33">
            <v>2.5799999999999996</v>
          </cell>
          <cell r="M33">
            <v>3.48</v>
          </cell>
          <cell r="N33">
            <v>3.48</v>
          </cell>
          <cell r="O33">
            <v>3.48</v>
          </cell>
          <cell r="P33">
            <v>3.48</v>
          </cell>
          <cell r="Q33">
            <v>3.48</v>
          </cell>
          <cell r="R33">
            <v>3.48</v>
          </cell>
          <cell r="S33">
            <v>4.84</v>
          </cell>
          <cell r="T33">
            <v>4.84</v>
          </cell>
          <cell r="U33">
            <v>4.84</v>
          </cell>
          <cell r="V33">
            <v>0.94305555555555554</v>
          </cell>
          <cell r="W33" t="str">
            <v>N/A</v>
          </cell>
          <cell r="X33">
            <v>0.3</v>
          </cell>
          <cell r="Y33">
            <v>5.0000000000000001E-4</v>
          </cell>
          <cell r="Z33">
            <v>5.0000000000000001E-4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2.2999999999999998</v>
          </cell>
          <cell r="H34">
            <v>2.2999999999999998</v>
          </cell>
          <cell r="I34">
            <v>2.2999999999999998</v>
          </cell>
          <cell r="J34">
            <v>2.4299999999999997</v>
          </cell>
          <cell r="K34">
            <v>2.4299999999999997</v>
          </cell>
          <cell r="L34">
            <v>2.4299999999999997</v>
          </cell>
          <cell r="M34">
            <v>3.5</v>
          </cell>
          <cell r="N34">
            <v>3.5</v>
          </cell>
          <cell r="O34">
            <v>3.5</v>
          </cell>
          <cell r="P34">
            <v>3.5</v>
          </cell>
          <cell r="Q34">
            <v>3.5</v>
          </cell>
          <cell r="R34">
            <v>3.5</v>
          </cell>
          <cell r="S34">
            <v>3.57</v>
          </cell>
          <cell r="T34">
            <v>3.57</v>
          </cell>
          <cell r="U34">
            <v>3.57</v>
          </cell>
          <cell r="V34">
            <v>1.2777777777777779</v>
          </cell>
          <cell r="W34" t="str">
            <v>N/A</v>
          </cell>
          <cell r="X34">
            <v>0.3</v>
          </cell>
          <cell r="Y34">
            <v>5.0000000000000001E-4</v>
          </cell>
          <cell r="Z34">
            <v>5.0000000000000001E-4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2.13</v>
          </cell>
          <cell r="H35">
            <v>2.13</v>
          </cell>
          <cell r="I35">
            <v>2.13</v>
          </cell>
          <cell r="J35">
            <v>2.25</v>
          </cell>
          <cell r="K35">
            <v>2.25</v>
          </cell>
          <cell r="L35">
            <v>2.25</v>
          </cell>
          <cell r="M35">
            <v>3.25</v>
          </cell>
          <cell r="N35">
            <v>3.25</v>
          </cell>
          <cell r="O35">
            <v>3.25</v>
          </cell>
          <cell r="P35">
            <v>3.25</v>
          </cell>
          <cell r="Q35">
            <v>3.25</v>
          </cell>
          <cell r="R35">
            <v>3.25</v>
          </cell>
          <cell r="S35">
            <v>4.59</v>
          </cell>
          <cell r="T35">
            <v>4.59</v>
          </cell>
          <cell r="U35">
            <v>4.59</v>
          </cell>
          <cell r="V35">
            <v>2.2875000000000001</v>
          </cell>
          <cell r="W35" t="str">
            <v>N/A</v>
          </cell>
          <cell r="X35">
            <v>0.3</v>
          </cell>
          <cell r="Y35">
            <v>5.0000000000000001E-4</v>
          </cell>
          <cell r="Z35">
            <v>5.0000000000000001E-4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2.38</v>
          </cell>
          <cell r="H36">
            <v>2.38</v>
          </cell>
          <cell r="I36">
            <v>2.38</v>
          </cell>
          <cell r="J36">
            <v>2.5199999999999996</v>
          </cell>
          <cell r="K36">
            <v>2.5199999999999996</v>
          </cell>
          <cell r="L36">
            <v>2.5199999999999996</v>
          </cell>
          <cell r="M36">
            <v>3.4</v>
          </cell>
          <cell r="N36">
            <v>3.4</v>
          </cell>
          <cell r="O36">
            <v>3.4</v>
          </cell>
          <cell r="P36">
            <v>3.4</v>
          </cell>
          <cell r="Q36">
            <v>3.4</v>
          </cell>
          <cell r="R36">
            <v>3.4</v>
          </cell>
          <cell r="S36">
            <v>4.7299999999999995</v>
          </cell>
          <cell r="T36">
            <v>4.7299999999999995</v>
          </cell>
          <cell r="U36">
            <v>4.7299999999999995</v>
          </cell>
          <cell r="V36">
            <v>0.97222222222222232</v>
          </cell>
          <cell r="W36" t="str">
            <v>N/A</v>
          </cell>
          <cell r="X36">
            <v>0.3</v>
          </cell>
          <cell r="Y36">
            <v>5.0000000000000001E-4</v>
          </cell>
          <cell r="Z36">
            <v>5.0000000000000001E-4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3.15</v>
          </cell>
          <cell r="H37">
            <v>3.15</v>
          </cell>
          <cell r="I37">
            <v>3.15</v>
          </cell>
          <cell r="J37">
            <v>3.75</v>
          </cell>
          <cell r="K37">
            <v>3.75</v>
          </cell>
          <cell r="L37">
            <v>3.75</v>
          </cell>
          <cell r="M37">
            <v>6.4799999999999995</v>
          </cell>
          <cell r="N37">
            <v>6.4799999999999995</v>
          </cell>
          <cell r="O37">
            <v>6.4799999999999995</v>
          </cell>
          <cell r="P37">
            <v>4.08</v>
          </cell>
          <cell r="Q37">
            <v>4.08</v>
          </cell>
          <cell r="R37">
            <v>4.08</v>
          </cell>
          <cell r="S37">
            <v>5.52</v>
          </cell>
          <cell r="T37">
            <v>5.52</v>
          </cell>
          <cell r="U37">
            <v>5.52</v>
          </cell>
          <cell r="V37">
            <v>0.15833333333333335</v>
          </cell>
          <cell r="W37" t="str">
            <v>N/A</v>
          </cell>
          <cell r="X37">
            <v>0.3</v>
          </cell>
          <cell r="Y37">
            <v>5.0000000000000001E-4</v>
          </cell>
          <cell r="Z37">
            <v>5.0000000000000001E-4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2.0299999999999998</v>
          </cell>
          <cell r="H38">
            <v>2.0299999999999998</v>
          </cell>
          <cell r="I38">
            <v>2.0299999999999998</v>
          </cell>
          <cell r="J38">
            <v>2.4299999999999997</v>
          </cell>
          <cell r="K38">
            <v>2.4299999999999997</v>
          </cell>
          <cell r="L38">
            <v>2.4299999999999997</v>
          </cell>
          <cell r="M38">
            <v>3.4699999999999998</v>
          </cell>
          <cell r="N38">
            <v>3.4699999999999998</v>
          </cell>
          <cell r="O38">
            <v>3.4699999999999998</v>
          </cell>
          <cell r="P38">
            <v>3.48</v>
          </cell>
          <cell r="Q38">
            <v>3.48</v>
          </cell>
          <cell r="R38">
            <v>3.48</v>
          </cell>
          <cell r="S38">
            <v>4.3899999999999997</v>
          </cell>
          <cell r="T38">
            <v>4.3899999999999997</v>
          </cell>
          <cell r="U38">
            <v>4.3899999999999997</v>
          </cell>
          <cell r="V38">
            <v>0.40972222222222227</v>
          </cell>
          <cell r="W38" t="str">
            <v>N/A</v>
          </cell>
          <cell r="X38">
            <v>0.3</v>
          </cell>
          <cell r="Y38">
            <v>5.0000000000000001E-4</v>
          </cell>
          <cell r="Z38">
            <v>5.0000000000000001E-4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2.2899999999999996</v>
          </cell>
          <cell r="H39">
            <v>2.2899999999999996</v>
          </cell>
          <cell r="I39">
            <v>2.2899999999999996</v>
          </cell>
          <cell r="J39">
            <v>2.42</v>
          </cell>
          <cell r="K39">
            <v>2.42</v>
          </cell>
          <cell r="L39">
            <v>2.42</v>
          </cell>
          <cell r="M39">
            <v>3.4899999999999998</v>
          </cell>
          <cell r="N39">
            <v>3.4899999999999998</v>
          </cell>
          <cell r="O39">
            <v>3.4899999999999998</v>
          </cell>
          <cell r="P39">
            <v>3.4899999999999998</v>
          </cell>
          <cell r="Q39">
            <v>3.4899999999999998</v>
          </cell>
          <cell r="R39">
            <v>3.4899999999999998</v>
          </cell>
          <cell r="S39">
            <v>4.88</v>
          </cell>
          <cell r="T39">
            <v>4.88</v>
          </cell>
          <cell r="U39">
            <v>4.88</v>
          </cell>
          <cell r="V39">
            <v>1.4166666666666667</v>
          </cell>
          <cell r="W39" t="str">
            <v>N/A</v>
          </cell>
          <cell r="X39">
            <v>0.3</v>
          </cell>
          <cell r="Y39">
            <v>5.0000000000000001E-4</v>
          </cell>
          <cell r="Z39">
            <v>5.0000000000000001E-4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2.3499999999999996</v>
          </cell>
          <cell r="H40">
            <v>2.3499999999999996</v>
          </cell>
          <cell r="I40">
            <v>2.3499999999999996</v>
          </cell>
          <cell r="J40">
            <v>2.4899999999999998</v>
          </cell>
          <cell r="K40">
            <v>2.4899999999999998</v>
          </cell>
          <cell r="L40">
            <v>2.4899999999999998</v>
          </cell>
          <cell r="M40">
            <v>3.3699999999999997</v>
          </cell>
          <cell r="N40">
            <v>3.3699999999999997</v>
          </cell>
          <cell r="O40">
            <v>3.3699999999999997</v>
          </cell>
          <cell r="P40">
            <v>3.3699999999999997</v>
          </cell>
          <cell r="Q40">
            <v>3.3699999999999997</v>
          </cell>
          <cell r="R40">
            <v>3.3699999999999997</v>
          </cell>
          <cell r="S40">
            <v>4.72</v>
          </cell>
          <cell r="T40">
            <v>4.72</v>
          </cell>
          <cell r="U40">
            <v>4.72</v>
          </cell>
          <cell r="V40">
            <v>0.98958333333333337</v>
          </cell>
          <cell r="W40" t="str">
            <v>N/A</v>
          </cell>
          <cell r="X40">
            <v>0.3</v>
          </cell>
          <cell r="Y40">
            <v>5.0000000000000001E-4</v>
          </cell>
          <cell r="Z40">
            <v>5.0000000000000001E-4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3.1999999999999997</v>
          </cell>
          <cell r="H41">
            <v>3.1999999999999997</v>
          </cell>
          <cell r="I41">
            <v>3.1999999999999997</v>
          </cell>
          <cell r="J41">
            <v>3.8299999999999996</v>
          </cell>
          <cell r="K41">
            <v>3.8299999999999996</v>
          </cell>
          <cell r="L41">
            <v>3.8299999999999996</v>
          </cell>
          <cell r="M41">
            <v>4.1899999999999995</v>
          </cell>
          <cell r="N41">
            <v>4.1899999999999995</v>
          </cell>
          <cell r="O41">
            <v>4.1899999999999995</v>
          </cell>
          <cell r="P41">
            <v>4.18</v>
          </cell>
          <cell r="Q41">
            <v>4.18</v>
          </cell>
          <cell r="R41">
            <v>4.18</v>
          </cell>
          <cell r="S41">
            <v>5.63</v>
          </cell>
          <cell r="T41">
            <v>5.63</v>
          </cell>
          <cell r="U41">
            <v>5.63</v>
          </cell>
          <cell r="V41">
            <v>0.11111111111111109</v>
          </cell>
          <cell r="W41" t="str">
            <v>N/A</v>
          </cell>
          <cell r="X41">
            <v>0.3</v>
          </cell>
          <cell r="Y41">
            <v>5.0000000000000001E-4</v>
          </cell>
          <cell r="Z41">
            <v>5.0000000000000001E-4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2.19</v>
          </cell>
          <cell r="H42">
            <v>2.19</v>
          </cell>
          <cell r="I42">
            <v>2.19</v>
          </cell>
          <cell r="J42">
            <v>2.59</v>
          </cell>
          <cell r="K42">
            <v>2.59</v>
          </cell>
          <cell r="L42">
            <v>2.59</v>
          </cell>
          <cell r="M42">
            <v>3.2399999999999998</v>
          </cell>
          <cell r="N42">
            <v>3.2399999999999998</v>
          </cell>
          <cell r="O42">
            <v>3.2399999999999998</v>
          </cell>
          <cell r="P42">
            <v>3.21</v>
          </cell>
          <cell r="Q42">
            <v>3.21</v>
          </cell>
          <cell r="R42">
            <v>3.21</v>
          </cell>
          <cell r="S42">
            <v>4.47</v>
          </cell>
          <cell r="T42">
            <v>4.47</v>
          </cell>
          <cell r="U42">
            <v>4.47</v>
          </cell>
          <cell r="V42">
            <v>0.31111111111111112</v>
          </cell>
          <cell r="W42" t="str">
            <v>N/A</v>
          </cell>
          <cell r="X42">
            <v>0.3</v>
          </cell>
          <cell r="Y42">
            <v>5.0000000000000001E-4</v>
          </cell>
          <cell r="Z42">
            <v>5.0000000000000001E-4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2.4</v>
          </cell>
          <cell r="H43">
            <v>2.4</v>
          </cell>
          <cell r="I43">
            <v>2.4</v>
          </cell>
          <cell r="J43">
            <v>2.5399999999999996</v>
          </cell>
          <cell r="K43">
            <v>2.5399999999999996</v>
          </cell>
          <cell r="L43">
            <v>2.5399999999999996</v>
          </cell>
          <cell r="M43">
            <v>3.6599999999999997</v>
          </cell>
          <cell r="N43">
            <v>3.6599999999999997</v>
          </cell>
          <cell r="O43">
            <v>3.6599999999999997</v>
          </cell>
          <cell r="P43">
            <v>3.6599999999999997</v>
          </cell>
          <cell r="Q43">
            <v>3.6599999999999997</v>
          </cell>
          <cell r="R43">
            <v>3.6599999999999997</v>
          </cell>
          <cell r="S43">
            <v>5.09</v>
          </cell>
          <cell r="T43">
            <v>5.09</v>
          </cell>
          <cell r="U43">
            <v>5.09</v>
          </cell>
          <cell r="V43">
            <v>1.3472222222222221</v>
          </cell>
          <cell r="W43" t="str">
            <v>N/A</v>
          </cell>
          <cell r="X43">
            <v>0.3</v>
          </cell>
          <cell r="Y43">
            <v>5.0000000000000001E-4</v>
          </cell>
          <cell r="Z43">
            <v>5.0000000000000001E-4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2.2999999999999998</v>
          </cell>
          <cell r="H44">
            <v>2.2999999999999998</v>
          </cell>
          <cell r="I44">
            <v>2.2999999999999998</v>
          </cell>
          <cell r="J44">
            <v>2.44</v>
          </cell>
          <cell r="K44">
            <v>2.44</v>
          </cell>
          <cell r="L44">
            <v>2.44</v>
          </cell>
          <cell r="M44">
            <v>3.51</v>
          </cell>
          <cell r="N44">
            <v>3.51</v>
          </cell>
          <cell r="O44">
            <v>3.51</v>
          </cell>
          <cell r="P44">
            <v>3.51</v>
          </cell>
          <cell r="Q44">
            <v>3.51</v>
          </cell>
          <cell r="R44">
            <v>3.51</v>
          </cell>
          <cell r="S44">
            <v>4.92</v>
          </cell>
          <cell r="T44">
            <v>4.92</v>
          </cell>
          <cell r="U44">
            <v>4.92</v>
          </cell>
          <cell r="V44">
            <v>1.3472222222222221</v>
          </cell>
          <cell r="W44" t="str">
            <v>N/A</v>
          </cell>
          <cell r="X44">
            <v>0.3</v>
          </cell>
          <cell r="Y44">
            <v>5.0000000000000001E-4</v>
          </cell>
          <cell r="Z44">
            <v>5.0000000000000001E-4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2.11</v>
          </cell>
          <cell r="H45">
            <v>2.11</v>
          </cell>
          <cell r="I45">
            <v>2.11</v>
          </cell>
          <cell r="J45">
            <v>2.5199999999999996</v>
          </cell>
          <cell r="K45">
            <v>2.5199999999999996</v>
          </cell>
          <cell r="L45">
            <v>2.5199999999999996</v>
          </cell>
          <cell r="M45">
            <v>3.61</v>
          </cell>
          <cell r="N45">
            <v>3.61</v>
          </cell>
          <cell r="O45">
            <v>3.61</v>
          </cell>
          <cell r="P45">
            <v>3.61</v>
          </cell>
          <cell r="Q45">
            <v>3.61</v>
          </cell>
          <cell r="R45">
            <v>3.61</v>
          </cell>
          <cell r="S45">
            <v>5.0299999999999994</v>
          </cell>
          <cell r="T45">
            <v>5.0299999999999994</v>
          </cell>
          <cell r="U45">
            <v>5.0299999999999994</v>
          </cell>
          <cell r="V45">
            <v>0.375</v>
          </cell>
          <cell r="W45" t="str">
            <v>N/A</v>
          </cell>
          <cell r="X45">
            <v>0.3</v>
          </cell>
          <cell r="Y45">
            <v>5.0000000000000001E-4</v>
          </cell>
          <cell r="Z45">
            <v>5.0000000000000001E-4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12.84</v>
          </cell>
          <cell r="H46">
            <v>12.84</v>
          </cell>
          <cell r="I46">
            <v>12.84</v>
          </cell>
          <cell r="J46">
            <v>15.459999999999999</v>
          </cell>
          <cell r="K46">
            <v>15.459999999999999</v>
          </cell>
          <cell r="L46">
            <v>15.459999999999999</v>
          </cell>
          <cell r="M46">
            <v>21.87</v>
          </cell>
          <cell r="N46">
            <v>21.87</v>
          </cell>
          <cell r="O46">
            <v>21.87</v>
          </cell>
          <cell r="P46">
            <v>21.87</v>
          </cell>
          <cell r="Q46">
            <v>21.87</v>
          </cell>
          <cell r="R46">
            <v>21.87</v>
          </cell>
          <cell r="S46">
            <v>27.42</v>
          </cell>
          <cell r="T46">
            <v>27.42</v>
          </cell>
          <cell r="U46">
            <v>27.42</v>
          </cell>
          <cell r="V46">
            <v>2.0833333333333332E-2</v>
          </cell>
          <cell r="W46" t="str">
            <v>N/A</v>
          </cell>
          <cell r="X46">
            <v>0.3</v>
          </cell>
          <cell r="Y46">
            <v>5.0000000000000001E-4</v>
          </cell>
          <cell r="Z46">
            <v>5.0000000000000001E-4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2.38</v>
          </cell>
          <cell r="H47">
            <v>2.38</v>
          </cell>
          <cell r="I47">
            <v>2.38</v>
          </cell>
          <cell r="J47">
            <v>2.5199999999999996</v>
          </cell>
          <cell r="K47">
            <v>2.5199999999999996</v>
          </cell>
          <cell r="L47">
            <v>2.5199999999999996</v>
          </cell>
          <cell r="M47">
            <v>3.4099999999999997</v>
          </cell>
          <cell r="N47">
            <v>3.4099999999999997</v>
          </cell>
          <cell r="O47">
            <v>3.4099999999999997</v>
          </cell>
          <cell r="P47">
            <v>3.4099999999999997</v>
          </cell>
          <cell r="Q47">
            <v>3.4099999999999997</v>
          </cell>
          <cell r="R47">
            <v>3.4099999999999997</v>
          </cell>
          <cell r="S47">
            <v>4.7799999999999994</v>
          </cell>
          <cell r="T47">
            <v>4.7799999999999994</v>
          </cell>
          <cell r="U47">
            <v>4.7799999999999994</v>
          </cell>
          <cell r="V47">
            <v>1.0263888888888888</v>
          </cell>
          <cell r="W47" t="str">
            <v>N/A</v>
          </cell>
          <cell r="X47">
            <v>0.3</v>
          </cell>
          <cell r="Y47">
            <v>5.0000000000000001E-4</v>
          </cell>
          <cell r="Z47">
            <v>5.0000000000000001E-4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2.5499999999999998</v>
          </cell>
          <cell r="H48">
            <v>2.5499999999999998</v>
          </cell>
          <cell r="I48">
            <v>2.5499999999999998</v>
          </cell>
          <cell r="J48">
            <v>2.6999999999999997</v>
          </cell>
          <cell r="K48">
            <v>2.6999999999999997</v>
          </cell>
          <cell r="L48">
            <v>2.6999999999999997</v>
          </cell>
          <cell r="M48">
            <v>3.65</v>
          </cell>
          <cell r="N48">
            <v>3.65</v>
          </cell>
          <cell r="O48">
            <v>3.65</v>
          </cell>
          <cell r="P48">
            <v>3.65</v>
          </cell>
          <cell r="Q48">
            <v>3.65</v>
          </cell>
          <cell r="R48">
            <v>3.65</v>
          </cell>
          <cell r="S48">
            <v>5.0699999999999994</v>
          </cell>
          <cell r="T48">
            <v>5.0699999999999994</v>
          </cell>
          <cell r="U48">
            <v>5.0699999999999994</v>
          </cell>
          <cell r="V48">
            <v>0.94305555555555554</v>
          </cell>
          <cell r="W48" t="str">
            <v>N/A</v>
          </cell>
          <cell r="X48">
            <v>0.3</v>
          </cell>
          <cell r="Y48">
            <v>5.0000000000000001E-4</v>
          </cell>
          <cell r="Z48">
            <v>5.0000000000000001E-4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3.46</v>
          </cell>
          <cell r="H49">
            <v>3.46</v>
          </cell>
          <cell r="I49">
            <v>3.46</v>
          </cell>
          <cell r="J49">
            <v>2.4</v>
          </cell>
          <cell r="K49">
            <v>2.4</v>
          </cell>
          <cell r="L49">
            <v>2.4</v>
          </cell>
          <cell r="M49">
            <v>3.46</v>
          </cell>
          <cell r="N49">
            <v>3.46</v>
          </cell>
          <cell r="O49">
            <v>3.46</v>
          </cell>
          <cell r="P49">
            <v>3.46</v>
          </cell>
          <cell r="Q49">
            <v>3.46</v>
          </cell>
          <cell r="R49">
            <v>3.46</v>
          </cell>
          <cell r="S49">
            <v>4.8499999999999996</v>
          </cell>
          <cell r="T49">
            <v>4.8499999999999996</v>
          </cell>
          <cell r="U49">
            <v>4.8499999999999996</v>
          </cell>
          <cell r="V49">
            <v>1.2777777777777779</v>
          </cell>
          <cell r="W49" t="str">
            <v>N/A</v>
          </cell>
          <cell r="X49">
            <v>0.3</v>
          </cell>
          <cell r="Y49">
            <v>5.0000000000000001E-4</v>
          </cell>
          <cell r="Z49">
            <v>5.0000000000000001E-4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2.4699999999999998</v>
          </cell>
          <cell r="H50">
            <v>2.4699999999999998</v>
          </cell>
          <cell r="I50">
            <v>2.4699999999999998</v>
          </cell>
          <cell r="J50">
            <v>2.23</v>
          </cell>
          <cell r="K50">
            <v>2.23</v>
          </cell>
          <cell r="L50">
            <v>2.23</v>
          </cell>
          <cell r="M50">
            <v>3.21</v>
          </cell>
          <cell r="N50">
            <v>3.21</v>
          </cell>
          <cell r="O50">
            <v>3.21</v>
          </cell>
          <cell r="P50">
            <v>3.21</v>
          </cell>
          <cell r="Q50">
            <v>3.21</v>
          </cell>
          <cell r="R50">
            <v>3.21</v>
          </cell>
          <cell r="S50">
            <v>4.5199999999999996</v>
          </cell>
          <cell r="T50">
            <v>4.5199999999999996</v>
          </cell>
          <cell r="U50">
            <v>4.5199999999999996</v>
          </cell>
          <cell r="V50">
            <v>2.2875000000000001</v>
          </cell>
          <cell r="W50" t="str">
            <v>N/A</v>
          </cell>
          <cell r="X50">
            <v>0.3</v>
          </cell>
          <cell r="Y50">
            <v>5.0000000000000001E-4</v>
          </cell>
          <cell r="Z50">
            <v>5.0000000000000001E-4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3.65</v>
          </cell>
          <cell r="H51">
            <v>3.65</v>
          </cell>
          <cell r="I51">
            <v>3.65</v>
          </cell>
          <cell r="J51">
            <v>2.6999999999999997</v>
          </cell>
          <cell r="K51">
            <v>2.6999999999999997</v>
          </cell>
          <cell r="L51">
            <v>2.6999999999999997</v>
          </cell>
          <cell r="M51">
            <v>3.65</v>
          </cell>
          <cell r="N51">
            <v>3.65</v>
          </cell>
          <cell r="O51">
            <v>3.65</v>
          </cell>
          <cell r="P51">
            <v>3.65</v>
          </cell>
          <cell r="Q51">
            <v>3.65</v>
          </cell>
          <cell r="R51">
            <v>3.65</v>
          </cell>
          <cell r="S51">
            <v>5.0699999999999994</v>
          </cell>
          <cell r="T51">
            <v>5.0699999999999994</v>
          </cell>
          <cell r="U51">
            <v>5.0699999999999994</v>
          </cell>
          <cell r="V51">
            <v>0.94305555555555554</v>
          </cell>
          <cell r="W51" t="str">
            <v>N/A</v>
          </cell>
          <cell r="X51">
            <v>0.3</v>
          </cell>
          <cell r="Y51">
            <v>5.0000000000000001E-4</v>
          </cell>
          <cell r="Z51">
            <v>5.0000000000000001E-4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2.0799999999999996</v>
          </cell>
          <cell r="H52">
            <v>2.0799999999999996</v>
          </cell>
          <cell r="I52">
            <v>2.0799999999999996</v>
          </cell>
          <cell r="J52">
            <v>2.44</v>
          </cell>
          <cell r="K52">
            <v>2.44</v>
          </cell>
          <cell r="L52">
            <v>2.44</v>
          </cell>
          <cell r="M52">
            <v>3.48</v>
          </cell>
          <cell r="N52">
            <v>3.48</v>
          </cell>
          <cell r="O52">
            <v>3.48</v>
          </cell>
          <cell r="P52">
            <v>3.4899999999999998</v>
          </cell>
          <cell r="Q52">
            <v>3.4899999999999998</v>
          </cell>
          <cell r="R52">
            <v>3.4899999999999998</v>
          </cell>
          <cell r="S52">
            <v>4.8499999999999996</v>
          </cell>
          <cell r="T52">
            <v>4.8499999999999996</v>
          </cell>
          <cell r="U52">
            <v>4.8499999999999996</v>
          </cell>
          <cell r="V52">
            <v>0.35625000000000001</v>
          </cell>
          <cell r="W52" t="str">
            <v>N/A</v>
          </cell>
          <cell r="X52">
            <v>0.3</v>
          </cell>
          <cell r="Y52">
            <v>5.0000000000000001E-4</v>
          </cell>
          <cell r="Z52">
            <v>5.0000000000000001E-4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2.94</v>
          </cell>
          <cell r="H53">
            <v>2.94</v>
          </cell>
          <cell r="I53">
            <v>2.94</v>
          </cell>
          <cell r="J53">
            <v>2.4699999999999998</v>
          </cell>
          <cell r="K53">
            <v>2.4699999999999998</v>
          </cell>
          <cell r="L53">
            <v>2.4699999999999998</v>
          </cell>
          <cell r="M53">
            <v>3.55</v>
          </cell>
          <cell r="N53">
            <v>3.55</v>
          </cell>
          <cell r="O53">
            <v>3.55</v>
          </cell>
          <cell r="P53">
            <v>3.55</v>
          </cell>
          <cell r="Q53">
            <v>3.55</v>
          </cell>
          <cell r="R53">
            <v>3.55</v>
          </cell>
          <cell r="S53">
            <v>4.95</v>
          </cell>
          <cell r="T53">
            <v>4.95</v>
          </cell>
          <cell r="U53">
            <v>4.95</v>
          </cell>
          <cell r="V53">
            <v>1.3861111111111111</v>
          </cell>
          <cell r="W53" t="str">
            <v>N/A</v>
          </cell>
          <cell r="X53">
            <v>0.3</v>
          </cell>
          <cell r="Y53">
            <v>5.0000000000000001E-4</v>
          </cell>
          <cell r="Z53">
            <v>5.0000000000000001E-4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3.46</v>
          </cell>
          <cell r="H54">
            <v>3.46</v>
          </cell>
          <cell r="I54">
            <v>3.46</v>
          </cell>
          <cell r="J54">
            <v>2.4</v>
          </cell>
          <cell r="K54">
            <v>2.4</v>
          </cell>
          <cell r="L54">
            <v>2.4</v>
          </cell>
          <cell r="M54">
            <v>3.46</v>
          </cell>
          <cell r="N54">
            <v>3.46</v>
          </cell>
          <cell r="O54">
            <v>3.46</v>
          </cell>
          <cell r="P54">
            <v>3.46</v>
          </cell>
          <cell r="Q54">
            <v>3.46</v>
          </cell>
          <cell r="R54">
            <v>3.46</v>
          </cell>
          <cell r="S54">
            <v>4.8499999999999996</v>
          </cell>
          <cell r="T54">
            <v>4.8499999999999996</v>
          </cell>
          <cell r="U54">
            <v>4.8499999999999996</v>
          </cell>
          <cell r="V54">
            <v>1.2777777777777779</v>
          </cell>
          <cell r="W54" t="str">
            <v>N/A</v>
          </cell>
          <cell r="X54">
            <v>0.3</v>
          </cell>
          <cell r="Y54">
            <v>5.0000000000000001E-4</v>
          </cell>
          <cell r="Z54">
            <v>5.0000000000000001E-4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2.0799999999999996</v>
          </cell>
          <cell r="H55">
            <v>2.0799999999999996</v>
          </cell>
          <cell r="I55">
            <v>2.0799999999999996</v>
          </cell>
          <cell r="J55">
            <v>2.44</v>
          </cell>
          <cell r="K55">
            <v>2.44</v>
          </cell>
          <cell r="L55">
            <v>2.44</v>
          </cell>
          <cell r="M55">
            <v>3.48</v>
          </cell>
          <cell r="N55">
            <v>3.48</v>
          </cell>
          <cell r="O55">
            <v>3.48</v>
          </cell>
          <cell r="P55">
            <v>3.4899999999999998</v>
          </cell>
          <cell r="Q55">
            <v>3.4899999999999998</v>
          </cell>
          <cell r="R55">
            <v>3.4899999999999998</v>
          </cell>
          <cell r="S55">
            <v>4.8499999999999996</v>
          </cell>
          <cell r="T55">
            <v>4.8499999999999996</v>
          </cell>
          <cell r="U55">
            <v>4.8499999999999996</v>
          </cell>
          <cell r="V55">
            <v>0.40972222222222227</v>
          </cell>
          <cell r="W55" t="str">
            <v>N/A</v>
          </cell>
          <cell r="X55">
            <v>0.3</v>
          </cell>
          <cell r="Y55">
            <v>5.0000000000000001E-4</v>
          </cell>
          <cell r="Z55">
            <v>5.0000000000000001E-4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2.3699999999999997</v>
          </cell>
          <cell r="H56">
            <v>2.3699999999999997</v>
          </cell>
          <cell r="I56">
            <v>2.3699999999999997</v>
          </cell>
          <cell r="J56">
            <v>2.5</v>
          </cell>
          <cell r="K56">
            <v>2.5</v>
          </cell>
          <cell r="L56">
            <v>2.5</v>
          </cell>
          <cell r="M56">
            <v>3.3699999999999997</v>
          </cell>
          <cell r="N56">
            <v>3.3699999999999997</v>
          </cell>
          <cell r="O56">
            <v>3.3699999999999997</v>
          </cell>
          <cell r="P56">
            <v>3.3699999999999997</v>
          </cell>
          <cell r="Q56">
            <v>3.3699999999999997</v>
          </cell>
          <cell r="R56">
            <v>3.3699999999999997</v>
          </cell>
          <cell r="S56">
            <v>4.7299999999999995</v>
          </cell>
          <cell r="T56">
            <v>4.7299999999999995</v>
          </cell>
          <cell r="U56">
            <v>4.7299999999999995</v>
          </cell>
          <cell r="V56">
            <v>1.0319444444444443</v>
          </cell>
          <cell r="W56" t="str">
            <v>N/A</v>
          </cell>
          <cell r="X56">
            <v>0.3</v>
          </cell>
          <cell r="Y56">
            <v>5.0000000000000001E-4</v>
          </cell>
          <cell r="Z56">
            <v>5.0000000000000001E-4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2.4699999999999998</v>
          </cell>
          <cell r="H57">
            <v>2.4699999999999998</v>
          </cell>
          <cell r="I57">
            <v>2.4699999999999998</v>
          </cell>
          <cell r="J57">
            <v>2.23</v>
          </cell>
          <cell r="K57">
            <v>2.23</v>
          </cell>
          <cell r="L57">
            <v>2.23</v>
          </cell>
          <cell r="M57">
            <v>3.21</v>
          </cell>
          <cell r="N57">
            <v>3.21</v>
          </cell>
          <cell r="O57">
            <v>3.21</v>
          </cell>
          <cell r="P57">
            <v>3.21</v>
          </cell>
          <cell r="Q57">
            <v>3.21</v>
          </cell>
          <cell r="R57">
            <v>3.21</v>
          </cell>
          <cell r="S57">
            <v>4.5199999999999996</v>
          </cell>
          <cell r="T57">
            <v>4.5199999999999996</v>
          </cell>
          <cell r="U57">
            <v>4.5199999999999996</v>
          </cell>
          <cell r="V57">
            <v>2.2847222222222219</v>
          </cell>
          <cell r="W57" t="str">
            <v>N/A</v>
          </cell>
          <cell r="X57">
            <v>0.3</v>
          </cell>
          <cell r="Y57">
            <v>5.0000000000000001E-4</v>
          </cell>
          <cell r="Z57">
            <v>5.0000000000000001E-4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2.3299999999999996</v>
          </cell>
          <cell r="H58">
            <v>2.3299999999999996</v>
          </cell>
          <cell r="I58">
            <v>2.3299999999999996</v>
          </cell>
          <cell r="J58">
            <v>2.4699999999999998</v>
          </cell>
          <cell r="K58">
            <v>2.4699999999999998</v>
          </cell>
          <cell r="L58">
            <v>2.4699999999999998</v>
          </cell>
          <cell r="M58">
            <v>3.55</v>
          </cell>
          <cell r="N58">
            <v>3.55</v>
          </cell>
          <cell r="O58">
            <v>3.55</v>
          </cell>
          <cell r="P58">
            <v>3.55</v>
          </cell>
          <cell r="Q58">
            <v>3.55</v>
          </cell>
          <cell r="R58">
            <v>3.55</v>
          </cell>
          <cell r="S58">
            <v>4.95</v>
          </cell>
          <cell r="T58">
            <v>4.95</v>
          </cell>
          <cell r="U58">
            <v>4.95</v>
          </cell>
          <cell r="V58">
            <v>1.3868055555555554</v>
          </cell>
          <cell r="W58" t="str">
            <v>N/A</v>
          </cell>
          <cell r="X58">
            <v>0.3</v>
          </cell>
          <cell r="Y58">
            <v>5.0000000000000001E-4</v>
          </cell>
          <cell r="Z58">
            <v>5.0000000000000001E-4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2.3699999999999997</v>
          </cell>
          <cell r="H59">
            <v>2.3699999999999997</v>
          </cell>
          <cell r="I59">
            <v>2.3699999999999997</v>
          </cell>
          <cell r="J59">
            <v>2.5</v>
          </cell>
          <cell r="K59">
            <v>2.5</v>
          </cell>
          <cell r="L59">
            <v>2.5</v>
          </cell>
          <cell r="M59">
            <v>3.3699999999999997</v>
          </cell>
          <cell r="N59">
            <v>3.3699999999999997</v>
          </cell>
          <cell r="O59">
            <v>3.3699999999999997</v>
          </cell>
          <cell r="P59">
            <v>3.3699999999999997</v>
          </cell>
          <cell r="Q59">
            <v>3.3699999999999997</v>
          </cell>
          <cell r="R59">
            <v>3.3699999999999997</v>
          </cell>
          <cell r="S59">
            <v>4.7299999999999995</v>
          </cell>
          <cell r="T59">
            <v>4.7299999999999995</v>
          </cell>
          <cell r="U59">
            <v>4.7299999999999995</v>
          </cell>
          <cell r="V59">
            <v>1.0319444444444443</v>
          </cell>
          <cell r="W59" t="str">
            <v>N/A</v>
          </cell>
          <cell r="X59">
            <v>0.3</v>
          </cell>
          <cell r="Y59">
            <v>5.0000000000000001E-4</v>
          </cell>
          <cell r="Z59">
            <v>5.0000000000000001E-4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4.2</v>
          </cell>
          <cell r="H60">
            <v>4.2</v>
          </cell>
          <cell r="I60">
            <v>4.2</v>
          </cell>
          <cell r="J60">
            <v>5.09</v>
          </cell>
          <cell r="K60">
            <v>5.09</v>
          </cell>
          <cell r="L60">
            <v>5.09</v>
          </cell>
          <cell r="M60">
            <v>7.24</v>
          </cell>
          <cell r="N60">
            <v>7.24</v>
          </cell>
          <cell r="O60">
            <v>7.24</v>
          </cell>
          <cell r="P60">
            <v>7.24</v>
          </cell>
          <cell r="Q60">
            <v>7.24</v>
          </cell>
          <cell r="R60">
            <v>7.24</v>
          </cell>
          <cell r="S60">
            <v>9.68</v>
          </cell>
          <cell r="T60">
            <v>9.68</v>
          </cell>
          <cell r="U60">
            <v>9.68</v>
          </cell>
          <cell r="V60">
            <v>9.30555555555556E-2</v>
          </cell>
          <cell r="W60" t="str">
            <v>N/A</v>
          </cell>
          <cell r="X60">
            <v>0.3</v>
          </cell>
          <cell r="Y60">
            <v>5.0000000000000001E-4</v>
          </cell>
          <cell r="Z60">
            <v>5.0000000000000001E-4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2.4099999999999997</v>
          </cell>
          <cell r="H61">
            <v>2.4099999999999997</v>
          </cell>
          <cell r="I61">
            <v>2.4099999999999997</v>
          </cell>
          <cell r="J61">
            <v>2.5499999999999998</v>
          </cell>
          <cell r="K61">
            <v>2.5499999999999998</v>
          </cell>
          <cell r="L61">
            <v>2.5499999999999998</v>
          </cell>
          <cell r="M61">
            <v>4.05</v>
          </cell>
          <cell r="N61">
            <v>4.05</v>
          </cell>
          <cell r="O61">
            <v>4.05</v>
          </cell>
          <cell r="P61">
            <v>3.4499999999999997</v>
          </cell>
          <cell r="Q61">
            <v>3.4499999999999997</v>
          </cell>
          <cell r="R61">
            <v>3.4499999999999997</v>
          </cell>
          <cell r="S61">
            <v>4.83</v>
          </cell>
          <cell r="T61">
            <v>4.83</v>
          </cell>
          <cell r="U61">
            <v>4.83</v>
          </cell>
          <cell r="V61">
            <v>1.0125</v>
          </cell>
          <cell r="W61" t="str">
            <v>N/A</v>
          </cell>
          <cell r="X61">
            <v>0.3</v>
          </cell>
          <cell r="Y61">
            <v>5.0000000000000001E-4</v>
          </cell>
          <cell r="Z61">
            <v>5.0000000000000001E-4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2.61</v>
          </cell>
          <cell r="H62">
            <v>2.61</v>
          </cell>
          <cell r="I62">
            <v>2.61</v>
          </cell>
          <cell r="J62">
            <v>2.76</v>
          </cell>
          <cell r="K62">
            <v>2.76</v>
          </cell>
          <cell r="L62">
            <v>2.76</v>
          </cell>
          <cell r="M62">
            <v>3.73</v>
          </cell>
          <cell r="N62">
            <v>3.73</v>
          </cell>
          <cell r="O62">
            <v>3.73</v>
          </cell>
          <cell r="P62">
            <v>3.73</v>
          </cell>
          <cell r="Q62">
            <v>3.73</v>
          </cell>
          <cell r="R62">
            <v>3.73</v>
          </cell>
          <cell r="S62">
            <v>5.2</v>
          </cell>
          <cell r="T62">
            <v>5.2</v>
          </cell>
          <cell r="U62">
            <v>5.2</v>
          </cell>
          <cell r="V62">
            <v>1.03125</v>
          </cell>
          <cell r="W62" t="str">
            <v>N/A</v>
          </cell>
          <cell r="X62">
            <v>0.3</v>
          </cell>
          <cell r="Y62">
            <v>5.0000000000000001E-4</v>
          </cell>
          <cell r="Z62">
            <v>5.0000000000000001E-4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2.2599999999999998</v>
          </cell>
          <cell r="H63">
            <v>2.2599999999999998</v>
          </cell>
          <cell r="I63">
            <v>2.2599999999999998</v>
          </cell>
          <cell r="J63">
            <v>2.3899999999999997</v>
          </cell>
          <cell r="K63">
            <v>2.3899999999999997</v>
          </cell>
          <cell r="L63">
            <v>2.3899999999999997</v>
          </cell>
          <cell r="M63">
            <v>3.25</v>
          </cell>
          <cell r="N63">
            <v>3.25</v>
          </cell>
          <cell r="O63">
            <v>3.25</v>
          </cell>
          <cell r="P63">
            <v>3.25</v>
          </cell>
          <cell r="Q63">
            <v>3.25</v>
          </cell>
          <cell r="R63">
            <v>3.25</v>
          </cell>
          <cell r="S63">
            <v>4.55</v>
          </cell>
          <cell r="T63">
            <v>4.55</v>
          </cell>
          <cell r="U63">
            <v>4.55</v>
          </cell>
          <cell r="V63">
            <v>1.3319444444444446</v>
          </cell>
          <cell r="W63" t="str">
            <v>N/A</v>
          </cell>
          <cell r="X63">
            <v>0.3</v>
          </cell>
          <cell r="Y63">
            <v>5.0000000000000001E-4</v>
          </cell>
          <cell r="Z63">
            <v>5.0000000000000001E-4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4.2</v>
          </cell>
          <cell r="H64">
            <v>4.2</v>
          </cell>
          <cell r="I64">
            <v>4.2</v>
          </cell>
          <cell r="J64">
            <v>5.09</v>
          </cell>
          <cell r="K64">
            <v>5.09</v>
          </cell>
          <cell r="L64">
            <v>5.09</v>
          </cell>
          <cell r="M64">
            <v>7.24</v>
          </cell>
          <cell r="N64">
            <v>7.24</v>
          </cell>
          <cell r="O64">
            <v>7.24</v>
          </cell>
          <cell r="P64">
            <v>7.24</v>
          </cell>
          <cell r="Q64">
            <v>7.24</v>
          </cell>
          <cell r="R64">
            <v>7.24</v>
          </cell>
          <cell r="S64">
            <v>9.68</v>
          </cell>
          <cell r="T64">
            <v>9.68</v>
          </cell>
          <cell r="U64">
            <v>9.68</v>
          </cell>
          <cell r="V64">
            <v>8.8888888888888865E-2</v>
          </cell>
          <cell r="W64" t="str">
            <v>N/A</v>
          </cell>
          <cell r="X64">
            <v>0.3</v>
          </cell>
          <cell r="Y64">
            <v>5.0000000000000001E-4</v>
          </cell>
          <cell r="Z64">
            <v>5.0000000000000001E-4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2.9899999999999998</v>
          </cell>
          <cell r="H65">
            <v>2.9899999999999998</v>
          </cell>
          <cell r="I65">
            <v>2.9899999999999998</v>
          </cell>
          <cell r="J65">
            <v>3.19</v>
          </cell>
          <cell r="K65">
            <v>3.19</v>
          </cell>
          <cell r="L65">
            <v>3.19</v>
          </cell>
          <cell r="M65">
            <v>3.3699999999999997</v>
          </cell>
          <cell r="N65">
            <v>3.3699999999999997</v>
          </cell>
          <cell r="O65">
            <v>3.3699999999999997</v>
          </cell>
          <cell r="P65">
            <v>3.3699999999999997</v>
          </cell>
          <cell r="Q65">
            <v>3.3699999999999997</v>
          </cell>
          <cell r="R65">
            <v>3.3699999999999997</v>
          </cell>
          <cell r="S65">
            <v>4.72</v>
          </cell>
          <cell r="T65">
            <v>4.72</v>
          </cell>
          <cell r="U65">
            <v>4.72</v>
          </cell>
          <cell r="V65">
            <v>0.97222222222222232</v>
          </cell>
          <cell r="W65" t="str">
            <v>N/A</v>
          </cell>
          <cell r="X65">
            <v>0.3</v>
          </cell>
          <cell r="Y65">
            <v>5.0000000000000001E-4</v>
          </cell>
          <cell r="Z65">
            <v>5.0000000000000001E-4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2.86</v>
          </cell>
          <cell r="H66">
            <v>2.86</v>
          </cell>
          <cell r="I66">
            <v>2.86</v>
          </cell>
          <cell r="J66">
            <v>2.9899999999999998</v>
          </cell>
          <cell r="K66">
            <v>2.9899999999999998</v>
          </cell>
          <cell r="L66">
            <v>2.9899999999999998</v>
          </cell>
          <cell r="M66">
            <v>3.57</v>
          </cell>
          <cell r="N66">
            <v>3.57</v>
          </cell>
          <cell r="O66">
            <v>3.57</v>
          </cell>
          <cell r="P66">
            <v>4.09</v>
          </cell>
          <cell r="Q66">
            <v>4.09</v>
          </cell>
          <cell r="R66">
            <v>4.09</v>
          </cell>
          <cell r="S66">
            <v>5.68</v>
          </cell>
          <cell r="T66">
            <v>5.68</v>
          </cell>
          <cell r="U66">
            <v>5.68</v>
          </cell>
          <cell r="V66">
            <v>0.98611111111111105</v>
          </cell>
          <cell r="W66" t="str">
            <v>N/A</v>
          </cell>
          <cell r="X66">
            <v>0.3</v>
          </cell>
          <cell r="Y66">
            <v>5.0000000000000001E-4</v>
          </cell>
          <cell r="Z66">
            <v>5.0000000000000001E-4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2.4</v>
          </cell>
          <cell r="H67">
            <v>2.4</v>
          </cell>
          <cell r="I67">
            <v>2.4</v>
          </cell>
          <cell r="J67">
            <v>2.5399999999999996</v>
          </cell>
          <cell r="K67">
            <v>2.5399999999999996</v>
          </cell>
          <cell r="L67">
            <v>2.5399999999999996</v>
          </cell>
          <cell r="M67">
            <v>3.6599999999999997</v>
          </cell>
          <cell r="N67">
            <v>3.6599999999999997</v>
          </cell>
          <cell r="O67">
            <v>3.6599999999999997</v>
          </cell>
          <cell r="P67">
            <v>3.6599999999999997</v>
          </cell>
          <cell r="Q67">
            <v>3.6599999999999997</v>
          </cell>
          <cell r="R67">
            <v>3.6599999999999997</v>
          </cell>
          <cell r="S67">
            <v>5.09</v>
          </cell>
          <cell r="T67">
            <v>5.09</v>
          </cell>
          <cell r="U67">
            <v>5.09</v>
          </cell>
          <cell r="V67">
            <v>1.3472222222222221</v>
          </cell>
          <cell r="W67" t="str">
            <v>N/A</v>
          </cell>
          <cell r="X67">
            <v>0.3</v>
          </cell>
          <cell r="Y67">
            <v>5.0000000000000001E-4</v>
          </cell>
          <cell r="Z67">
            <v>5.0000000000000001E-4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2.4099999999999997</v>
          </cell>
          <cell r="H68">
            <v>2.4099999999999997</v>
          </cell>
          <cell r="I68">
            <v>2.4099999999999997</v>
          </cell>
          <cell r="J68">
            <v>2.5499999999999998</v>
          </cell>
          <cell r="K68">
            <v>2.5499999999999998</v>
          </cell>
          <cell r="L68">
            <v>2.5499999999999998</v>
          </cell>
          <cell r="M68">
            <v>3.76</v>
          </cell>
          <cell r="N68">
            <v>3.76</v>
          </cell>
          <cell r="O68">
            <v>3.76</v>
          </cell>
          <cell r="P68">
            <v>3.4499999999999997</v>
          </cell>
          <cell r="Q68">
            <v>3.4499999999999997</v>
          </cell>
          <cell r="R68">
            <v>3.4499999999999997</v>
          </cell>
          <cell r="S68">
            <v>4.83</v>
          </cell>
          <cell r="T68">
            <v>4.83</v>
          </cell>
          <cell r="U68">
            <v>4.83</v>
          </cell>
          <cell r="V68">
            <v>1.0069444444444444</v>
          </cell>
          <cell r="W68" t="str">
            <v>N/A</v>
          </cell>
          <cell r="X68">
            <v>0.3</v>
          </cell>
          <cell r="Y68">
            <v>5.0000000000000001E-4</v>
          </cell>
          <cell r="Z68">
            <v>5.0000000000000001E-4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2.69</v>
          </cell>
          <cell r="H69">
            <v>2.69</v>
          </cell>
          <cell r="I69">
            <v>2.69</v>
          </cell>
          <cell r="J69">
            <v>2.8499999999999996</v>
          </cell>
          <cell r="K69">
            <v>2.8499999999999996</v>
          </cell>
          <cell r="L69">
            <v>2.8499999999999996</v>
          </cell>
          <cell r="M69">
            <v>3.3699999999999997</v>
          </cell>
          <cell r="N69">
            <v>3.3699999999999997</v>
          </cell>
          <cell r="O69">
            <v>3.3699999999999997</v>
          </cell>
          <cell r="P69">
            <v>3.3699999999999997</v>
          </cell>
          <cell r="Q69">
            <v>3.3699999999999997</v>
          </cell>
          <cell r="R69">
            <v>3.3699999999999997</v>
          </cell>
          <cell r="S69">
            <v>4.72</v>
          </cell>
          <cell r="T69">
            <v>4.72</v>
          </cell>
          <cell r="U69">
            <v>4.72</v>
          </cell>
          <cell r="V69">
            <v>0.97222222222222232</v>
          </cell>
          <cell r="W69" t="str">
            <v>N/A</v>
          </cell>
          <cell r="X69">
            <v>0.3</v>
          </cell>
          <cell r="Y69">
            <v>5.0000000000000001E-4</v>
          </cell>
          <cell r="Z69">
            <v>5.0000000000000001E-4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5.8199999999999994</v>
          </cell>
          <cell r="H70">
            <v>5.8199999999999994</v>
          </cell>
          <cell r="I70">
            <v>5.8199999999999994</v>
          </cell>
          <cell r="J70">
            <v>6.9399999999999995</v>
          </cell>
          <cell r="K70">
            <v>6.9399999999999995</v>
          </cell>
          <cell r="L70">
            <v>6.9399999999999995</v>
          </cell>
          <cell r="M70">
            <v>8.61</v>
          </cell>
          <cell r="N70">
            <v>8.61</v>
          </cell>
          <cell r="O70">
            <v>8.61</v>
          </cell>
          <cell r="P70">
            <v>8.61</v>
          </cell>
          <cell r="Q70">
            <v>8.61</v>
          </cell>
          <cell r="R70">
            <v>8.61</v>
          </cell>
          <cell r="S70">
            <v>12.35</v>
          </cell>
          <cell r="T70">
            <v>12.35</v>
          </cell>
          <cell r="U70">
            <v>12.35</v>
          </cell>
          <cell r="V70">
            <v>8.3333333333333329E-2</v>
          </cell>
          <cell r="W70" t="str">
            <v>N/A</v>
          </cell>
          <cell r="X70">
            <v>0.3</v>
          </cell>
          <cell r="Y70">
            <v>5.0000000000000001E-4</v>
          </cell>
          <cell r="Z70">
            <v>5.0000000000000001E-4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3.1799999999999997</v>
          </cell>
          <cell r="H71">
            <v>3.1799999999999997</v>
          </cell>
          <cell r="I71">
            <v>3.1799999999999997</v>
          </cell>
          <cell r="J71">
            <v>3.3699999999999997</v>
          </cell>
          <cell r="K71">
            <v>3.3699999999999997</v>
          </cell>
          <cell r="L71">
            <v>3.3699999999999997</v>
          </cell>
          <cell r="M71">
            <v>3.53</v>
          </cell>
          <cell r="N71">
            <v>3.53</v>
          </cell>
          <cell r="O71">
            <v>3.53</v>
          </cell>
          <cell r="P71">
            <v>3.53</v>
          </cell>
          <cell r="Q71">
            <v>3.53</v>
          </cell>
          <cell r="R71">
            <v>3.53</v>
          </cell>
          <cell r="S71">
            <v>4.8999999999999995</v>
          </cell>
          <cell r="T71">
            <v>4.8999999999999995</v>
          </cell>
          <cell r="U71">
            <v>4.8999999999999995</v>
          </cell>
          <cell r="V71">
            <v>0.88750000000000007</v>
          </cell>
          <cell r="W71" t="str">
            <v>N/A</v>
          </cell>
          <cell r="X71">
            <v>0.3</v>
          </cell>
          <cell r="Y71">
            <v>5.0000000000000001E-4</v>
          </cell>
          <cell r="Z71">
            <v>5.0000000000000001E-4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2.61</v>
          </cell>
          <cell r="H72">
            <v>2.61</v>
          </cell>
          <cell r="I72">
            <v>2.61</v>
          </cell>
          <cell r="J72">
            <v>2.76</v>
          </cell>
          <cell r="K72">
            <v>2.76</v>
          </cell>
          <cell r="L72">
            <v>2.76</v>
          </cell>
          <cell r="M72">
            <v>3.73</v>
          </cell>
          <cell r="N72">
            <v>3.73</v>
          </cell>
          <cell r="O72">
            <v>3.73</v>
          </cell>
          <cell r="P72">
            <v>3.73</v>
          </cell>
          <cell r="Q72">
            <v>3.73</v>
          </cell>
          <cell r="R72">
            <v>3.73</v>
          </cell>
          <cell r="S72">
            <v>5.2</v>
          </cell>
          <cell r="T72">
            <v>5.2</v>
          </cell>
          <cell r="U72">
            <v>5.2</v>
          </cell>
          <cell r="V72">
            <v>1.03125</v>
          </cell>
          <cell r="W72" t="str">
            <v>N/A</v>
          </cell>
          <cell r="X72">
            <v>0.3</v>
          </cell>
          <cell r="Y72">
            <v>5.0000000000000001E-4</v>
          </cell>
          <cell r="Z72">
            <v>5.0000000000000001E-4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2.6799999999999997</v>
          </cell>
          <cell r="H73">
            <v>2.6799999999999997</v>
          </cell>
          <cell r="I73">
            <v>2.6799999999999997</v>
          </cell>
          <cell r="J73">
            <v>2.65</v>
          </cell>
          <cell r="K73">
            <v>2.65</v>
          </cell>
          <cell r="L73">
            <v>2.65</v>
          </cell>
          <cell r="M73">
            <v>3.57</v>
          </cell>
          <cell r="N73">
            <v>3.57</v>
          </cell>
          <cell r="O73">
            <v>3.57</v>
          </cell>
          <cell r="P73">
            <v>3.57</v>
          </cell>
          <cell r="Q73">
            <v>3.57</v>
          </cell>
          <cell r="R73">
            <v>3.57</v>
          </cell>
          <cell r="S73">
            <v>5.34</v>
          </cell>
          <cell r="T73">
            <v>5.34</v>
          </cell>
          <cell r="U73">
            <v>5.34</v>
          </cell>
          <cell r="V73">
            <v>0.98958333333333337</v>
          </cell>
          <cell r="W73" t="str">
            <v>N/A</v>
          </cell>
          <cell r="X73">
            <v>0.3</v>
          </cell>
          <cell r="Y73">
            <v>5.0000000000000001E-4</v>
          </cell>
          <cell r="Z73">
            <v>5.0000000000000001E-4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5.8199999999999994</v>
          </cell>
          <cell r="H74">
            <v>5.8199999999999994</v>
          </cell>
          <cell r="I74">
            <v>5.8199999999999994</v>
          </cell>
          <cell r="J74">
            <v>6.9399999999999995</v>
          </cell>
          <cell r="K74">
            <v>6.9399999999999995</v>
          </cell>
          <cell r="L74">
            <v>6.9399999999999995</v>
          </cell>
          <cell r="M74">
            <v>8.61</v>
          </cell>
          <cell r="N74">
            <v>8.61</v>
          </cell>
          <cell r="O74">
            <v>8.61</v>
          </cell>
          <cell r="P74">
            <v>8.61</v>
          </cell>
          <cell r="Q74">
            <v>8.61</v>
          </cell>
          <cell r="R74">
            <v>8.61</v>
          </cell>
          <cell r="S74">
            <v>12.35</v>
          </cell>
          <cell r="T74">
            <v>12.35</v>
          </cell>
          <cell r="U74">
            <v>12.35</v>
          </cell>
          <cell r="V74">
            <v>8.4722222222222213E-2</v>
          </cell>
          <cell r="W74" t="str">
            <v>N/A</v>
          </cell>
          <cell r="X74">
            <v>0.3</v>
          </cell>
          <cell r="Y74">
            <v>5.0000000000000001E-4</v>
          </cell>
          <cell r="Z74">
            <v>5.0000000000000001E-4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2.1599999999999997</v>
          </cell>
          <cell r="H75">
            <v>2.1599999999999997</v>
          </cell>
          <cell r="I75">
            <v>2.1599999999999997</v>
          </cell>
          <cell r="J75">
            <v>2.5799999999999996</v>
          </cell>
          <cell r="K75">
            <v>2.5799999999999996</v>
          </cell>
          <cell r="L75">
            <v>2.5799999999999996</v>
          </cell>
          <cell r="M75">
            <v>3.28</v>
          </cell>
          <cell r="N75">
            <v>3.28</v>
          </cell>
          <cell r="O75">
            <v>3.28</v>
          </cell>
          <cell r="P75">
            <v>3.1999999999999997</v>
          </cell>
          <cell r="Q75">
            <v>3.1999999999999997</v>
          </cell>
          <cell r="R75">
            <v>3.1999999999999997</v>
          </cell>
          <cell r="S75">
            <v>4.43</v>
          </cell>
          <cell r="T75">
            <v>4.43</v>
          </cell>
          <cell r="U75">
            <v>4.43</v>
          </cell>
          <cell r="V75">
            <v>0.3125</v>
          </cell>
          <cell r="W75" t="str">
            <v>N/A</v>
          </cell>
          <cell r="X75">
            <v>0.3</v>
          </cell>
          <cell r="Y75">
            <v>5.0000000000000001E-4</v>
          </cell>
          <cell r="Z75">
            <v>5.0000000000000001E-4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2.2599999999999998</v>
          </cell>
          <cell r="H76">
            <v>2.2599999999999998</v>
          </cell>
          <cell r="I76">
            <v>2.2599999999999998</v>
          </cell>
          <cell r="J76">
            <v>2.3899999999999997</v>
          </cell>
          <cell r="K76">
            <v>2.3899999999999997</v>
          </cell>
          <cell r="L76">
            <v>2.3899999999999997</v>
          </cell>
          <cell r="M76">
            <v>3.25</v>
          </cell>
          <cell r="N76">
            <v>3.25</v>
          </cell>
          <cell r="O76">
            <v>3.25</v>
          </cell>
          <cell r="P76">
            <v>3.25</v>
          </cell>
          <cell r="Q76">
            <v>3.25</v>
          </cell>
          <cell r="R76">
            <v>3.25</v>
          </cell>
          <cell r="S76">
            <v>4.55</v>
          </cell>
          <cell r="T76">
            <v>4.55</v>
          </cell>
          <cell r="U76">
            <v>4.55</v>
          </cell>
          <cell r="V76">
            <v>1.3131944444444443</v>
          </cell>
          <cell r="W76" t="str">
            <v>N/A</v>
          </cell>
          <cell r="X76">
            <v>0.3</v>
          </cell>
          <cell r="Y76">
            <v>5.0000000000000001E-4</v>
          </cell>
          <cell r="Z76">
            <v>5.0000000000000001E-4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2.4</v>
          </cell>
          <cell r="H77">
            <v>2.4</v>
          </cell>
          <cell r="I77">
            <v>2.4</v>
          </cell>
          <cell r="J77">
            <v>2.5399999999999996</v>
          </cell>
          <cell r="K77">
            <v>2.5399999999999996</v>
          </cell>
          <cell r="L77">
            <v>2.5399999999999996</v>
          </cell>
          <cell r="M77">
            <v>3.6599999999999997</v>
          </cell>
          <cell r="N77">
            <v>3.6599999999999997</v>
          </cell>
          <cell r="O77">
            <v>3.6599999999999997</v>
          </cell>
          <cell r="P77">
            <v>3.6599999999999997</v>
          </cell>
          <cell r="Q77">
            <v>3.6599999999999997</v>
          </cell>
          <cell r="R77">
            <v>3.6599999999999997</v>
          </cell>
          <cell r="S77">
            <v>5.09</v>
          </cell>
          <cell r="T77">
            <v>5.09</v>
          </cell>
          <cell r="U77">
            <v>5.09</v>
          </cell>
          <cell r="V77">
            <v>1.3472222222222221</v>
          </cell>
          <cell r="W77" t="str">
            <v>N/A</v>
          </cell>
          <cell r="X77">
            <v>0.3</v>
          </cell>
          <cell r="Y77">
            <v>5.0000000000000001E-4</v>
          </cell>
          <cell r="Z77">
            <v>5.0000000000000001E-4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3.1799999999999997</v>
          </cell>
          <cell r="H78">
            <v>3.1799999999999997</v>
          </cell>
          <cell r="I78">
            <v>3.1799999999999997</v>
          </cell>
          <cell r="J78">
            <v>3.3699999999999997</v>
          </cell>
          <cell r="K78">
            <v>3.3699999999999997</v>
          </cell>
          <cell r="L78">
            <v>3.3699999999999997</v>
          </cell>
          <cell r="M78">
            <v>4.5299999999999994</v>
          </cell>
          <cell r="N78">
            <v>4.5299999999999994</v>
          </cell>
          <cell r="O78">
            <v>4.5299999999999994</v>
          </cell>
          <cell r="P78">
            <v>4.5299999999999994</v>
          </cell>
          <cell r="Q78">
            <v>4.5299999999999994</v>
          </cell>
          <cell r="R78">
            <v>4.5299999999999994</v>
          </cell>
          <cell r="S78">
            <v>6.38</v>
          </cell>
          <cell r="T78">
            <v>6.38</v>
          </cell>
          <cell r="U78">
            <v>6.38</v>
          </cell>
          <cell r="V78">
            <v>0.89930555555555569</v>
          </cell>
          <cell r="W78" t="str">
            <v>N/A</v>
          </cell>
          <cell r="X78">
            <v>0.3</v>
          </cell>
          <cell r="Y78">
            <v>5.0000000000000001E-4</v>
          </cell>
          <cell r="Z78">
            <v>5.0000000000000001E-4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2.8699999999999997</v>
          </cell>
          <cell r="H79">
            <v>2.8699999999999997</v>
          </cell>
          <cell r="I79">
            <v>2.8699999999999997</v>
          </cell>
          <cell r="J79">
            <v>3.42</v>
          </cell>
          <cell r="K79">
            <v>3.42</v>
          </cell>
          <cell r="L79">
            <v>3.42</v>
          </cell>
          <cell r="M79">
            <v>4.8499999999999996</v>
          </cell>
          <cell r="N79">
            <v>4.8499999999999996</v>
          </cell>
          <cell r="O79">
            <v>4.8499999999999996</v>
          </cell>
          <cell r="P79">
            <v>4.8899999999999997</v>
          </cell>
          <cell r="Q79">
            <v>4.8899999999999997</v>
          </cell>
          <cell r="R79">
            <v>4.8899999999999997</v>
          </cell>
          <cell r="S79">
            <v>6.8</v>
          </cell>
          <cell r="T79">
            <v>6.8</v>
          </cell>
          <cell r="U79">
            <v>6.8</v>
          </cell>
          <cell r="V79">
            <v>0.30555555555555552</v>
          </cell>
          <cell r="W79" t="str">
            <v>N/A</v>
          </cell>
          <cell r="X79">
            <v>0.3</v>
          </cell>
          <cell r="Y79">
            <v>5.0000000000000001E-4</v>
          </cell>
          <cell r="Z79">
            <v>5.0000000000000001E-4</v>
          </cell>
        </row>
      </sheetData>
      <sheetData sheetId="30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 t="str">
            <v>N/A</v>
          </cell>
          <cell r="W4" t="str">
            <v>N/A</v>
          </cell>
          <cell r="X4" t="str">
            <v>%</v>
          </cell>
          <cell r="Y4" t="str">
            <v>%</v>
          </cell>
          <cell r="Z4" t="str">
            <v>%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 t="str">
            <v>N/A</v>
          </cell>
          <cell r="W5" t="str">
            <v>N/A</v>
          </cell>
          <cell r="X5" t="str">
            <v>%</v>
          </cell>
          <cell r="Y5" t="str">
            <v>%</v>
          </cell>
          <cell r="Z5" t="str">
            <v>%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2.5499999999999998</v>
          </cell>
          <cell r="H6">
            <v>2.5499999999999998</v>
          </cell>
          <cell r="I6">
            <v>2.5499999999999998</v>
          </cell>
          <cell r="J6">
            <v>3.9</v>
          </cell>
          <cell r="K6">
            <v>3.9</v>
          </cell>
          <cell r="L6">
            <v>3.9</v>
          </cell>
          <cell r="M6">
            <v>2.95</v>
          </cell>
          <cell r="N6">
            <v>2.95</v>
          </cell>
          <cell r="O6">
            <v>2.95</v>
          </cell>
          <cell r="P6">
            <v>3.15</v>
          </cell>
          <cell r="Q6">
            <v>3.15</v>
          </cell>
          <cell r="R6">
            <v>3.15</v>
          </cell>
          <cell r="S6">
            <v>0</v>
          </cell>
          <cell r="T6">
            <v>0</v>
          </cell>
          <cell r="U6">
            <v>0</v>
          </cell>
          <cell r="V6" t="str">
            <v>N/A</v>
          </cell>
          <cell r="W6" t="str">
            <v>N/A</v>
          </cell>
          <cell r="X6">
            <v>0.5</v>
          </cell>
          <cell r="Y6">
            <v>2.8E-3</v>
          </cell>
          <cell r="Z6">
            <v>1E-3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 t="str">
            <v>N/A</v>
          </cell>
          <cell r="W7" t="str">
            <v>N/A</v>
          </cell>
          <cell r="X7">
            <v>0.5</v>
          </cell>
          <cell r="Y7">
            <v>2.8E-3</v>
          </cell>
          <cell r="Z7" t="str">
            <v>%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 t="str">
            <v>N/A</v>
          </cell>
          <cell r="W8" t="str">
            <v>N/A</v>
          </cell>
          <cell r="X8">
            <v>0.5</v>
          </cell>
          <cell r="Y8">
            <v>2.8E-3</v>
          </cell>
          <cell r="Z8" t="str">
            <v>%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 t="str">
            <v>N/A</v>
          </cell>
          <cell r="W9" t="str">
            <v>N/A</v>
          </cell>
          <cell r="X9">
            <v>0.5</v>
          </cell>
          <cell r="Y9">
            <v>2.8E-3</v>
          </cell>
          <cell r="Z9" t="str">
            <v>%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 t="str">
            <v>N/A</v>
          </cell>
          <cell r="W10" t="str">
            <v>N/A</v>
          </cell>
          <cell r="X10">
            <v>0.5</v>
          </cell>
          <cell r="Y10">
            <v>2.8E-3</v>
          </cell>
          <cell r="Z10" t="str">
            <v>%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 t="str">
            <v>N/A</v>
          </cell>
          <cell r="W11" t="str">
            <v>N/A</v>
          </cell>
          <cell r="X11">
            <v>0.5</v>
          </cell>
          <cell r="Y11">
            <v>2.8E-3</v>
          </cell>
          <cell r="Z11" t="str">
            <v>%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2.5499999999999998</v>
          </cell>
          <cell r="H12">
            <v>2.5499999999999998</v>
          </cell>
          <cell r="I12">
            <v>2.5499999999999998</v>
          </cell>
          <cell r="J12">
            <v>4.67</v>
          </cell>
          <cell r="K12">
            <v>4.67</v>
          </cell>
          <cell r="L12">
            <v>4.67</v>
          </cell>
          <cell r="M12">
            <v>6.84</v>
          </cell>
          <cell r="N12">
            <v>6.84</v>
          </cell>
          <cell r="O12">
            <v>6.84</v>
          </cell>
          <cell r="P12">
            <v>6.84</v>
          </cell>
          <cell r="Q12">
            <v>6.84</v>
          </cell>
          <cell r="R12">
            <v>6.84</v>
          </cell>
          <cell r="S12">
            <v>0</v>
          </cell>
          <cell r="T12">
            <v>0</v>
          </cell>
          <cell r="U12">
            <v>0</v>
          </cell>
          <cell r="V12" t="str">
            <v>N/A</v>
          </cell>
          <cell r="W12" t="str">
            <v>N/A</v>
          </cell>
          <cell r="X12">
            <v>0.5</v>
          </cell>
          <cell r="Y12">
            <v>2.8E-3</v>
          </cell>
          <cell r="Z12">
            <v>1E-3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 t="str">
            <v>N/A</v>
          </cell>
          <cell r="W13" t="str">
            <v>N/A</v>
          </cell>
          <cell r="X13">
            <v>0.5</v>
          </cell>
          <cell r="Y13">
            <v>2.8E-3</v>
          </cell>
          <cell r="Z13" t="str">
            <v>%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 t="str">
            <v>N/A</v>
          </cell>
          <cell r="W14" t="str">
            <v>N/A</v>
          </cell>
          <cell r="X14">
            <v>0.5</v>
          </cell>
          <cell r="Y14">
            <v>2.8E-3</v>
          </cell>
          <cell r="Z14" t="str">
            <v>%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 t="str">
            <v>N/A</v>
          </cell>
          <cell r="W15" t="str">
            <v>N/A</v>
          </cell>
          <cell r="X15">
            <v>0.5</v>
          </cell>
          <cell r="Y15">
            <v>2.8E-3</v>
          </cell>
          <cell r="Z15" t="str">
            <v>%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 t="str">
            <v>N/A</v>
          </cell>
          <cell r="W16" t="str">
            <v>N/A</v>
          </cell>
          <cell r="X16">
            <v>0.5</v>
          </cell>
          <cell r="Y16">
            <v>2.8E-3</v>
          </cell>
          <cell r="Z16" t="str">
            <v>%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 t="str">
            <v>N/A</v>
          </cell>
          <cell r="W17" t="str">
            <v>N/A</v>
          </cell>
          <cell r="X17">
            <v>0.5</v>
          </cell>
          <cell r="Y17">
            <v>2.8E-3</v>
          </cell>
          <cell r="Z17" t="str">
            <v>%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2.5499999999999998</v>
          </cell>
          <cell r="H18">
            <v>2.5499999999999998</v>
          </cell>
          <cell r="I18">
            <v>2.5499999999999998</v>
          </cell>
          <cell r="J18">
            <v>3.9</v>
          </cell>
          <cell r="K18">
            <v>3.9</v>
          </cell>
          <cell r="L18">
            <v>3.9</v>
          </cell>
          <cell r="M18">
            <v>2.95</v>
          </cell>
          <cell r="N18">
            <v>2.95</v>
          </cell>
          <cell r="O18">
            <v>2.95</v>
          </cell>
          <cell r="P18">
            <v>3.15</v>
          </cell>
          <cell r="Q18">
            <v>3.15</v>
          </cell>
          <cell r="R18">
            <v>3.15</v>
          </cell>
          <cell r="S18">
            <v>0</v>
          </cell>
          <cell r="T18">
            <v>0</v>
          </cell>
          <cell r="U18">
            <v>0</v>
          </cell>
          <cell r="V18" t="str">
            <v>N/A</v>
          </cell>
          <cell r="W18" t="str">
            <v>N/A</v>
          </cell>
          <cell r="X18">
            <v>0.5</v>
          </cell>
          <cell r="Y18">
            <v>2.8E-3</v>
          </cell>
          <cell r="Z18">
            <v>1E-3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 t="str">
            <v>N/A</v>
          </cell>
          <cell r="W19" t="str">
            <v>N/A</v>
          </cell>
          <cell r="X19">
            <v>0.5</v>
          </cell>
          <cell r="Y19">
            <v>2.8E-3</v>
          </cell>
          <cell r="Z19" t="str">
            <v>%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 t="str">
            <v>N/A</v>
          </cell>
          <cell r="W20" t="str">
            <v>N/A</v>
          </cell>
          <cell r="X20">
            <v>0.5</v>
          </cell>
          <cell r="Y20">
            <v>2.8E-3</v>
          </cell>
          <cell r="Z20" t="str">
            <v>%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 t="str">
            <v>N/A</v>
          </cell>
          <cell r="W21" t="str">
            <v>N/A</v>
          </cell>
          <cell r="X21">
            <v>0.5</v>
          </cell>
          <cell r="Y21">
            <v>2.8E-3</v>
          </cell>
          <cell r="Z21" t="str">
            <v>%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2.5499999999999998</v>
          </cell>
          <cell r="H23">
            <v>2.5499999999999998</v>
          </cell>
          <cell r="I23">
            <v>2.5499999999999998</v>
          </cell>
          <cell r="J23">
            <v>3.9</v>
          </cell>
          <cell r="K23">
            <v>3.9</v>
          </cell>
          <cell r="L23">
            <v>3.9</v>
          </cell>
          <cell r="M23">
            <v>2.95</v>
          </cell>
          <cell r="N23">
            <v>2.95</v>
          </cell>
          <cell r="O23">
            <v>2.95</v>
          </cell>
          <cell r="P23">
            <v>3.15</v>
          </cell>
          <cell r="Q23">
            <v>3.15</v>
          </cell>
          <cell r="R23">
            <v>3.15</v>
          </cell>
          <cell r="S23">
            <v>0</v>
          </cell>
          <cell r="T23">
            <v>0</v>
          </cell>
          <cell r="U23">
            <v>0</v>
          </cell>
          <cell r="V23" t="str">
            <v>N/A</v>
          </cell>
          <cell r="W23" t="str">
            <v>N/A</v>
          </cell>
          <cell r="X23">
            <v>0.5</v>
          </cell>
          <cell r="Y23">
            <v>2.8E-3</v>
          </cell>
          <cell r="Z23">
            <v>1E-3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2.5499999999999998</v>
          </cell>
          <cell r="H24">
            <v>2.5499999999999998</v>
          </cell>
          <cell r="I24">
            <v>2.5499999999999998</v>
          </cell>
          <cell r="J24">
            <v>4.67</v>
          </cell>
          <cell r="K24">
            <v>4.67</v>
          </cell>
          <cell r="L24">
            <v>4.67</v>
          </cell>
          <cell r="M24">
            <v>6.84</v>
          </cell>
          <cell r="N24">
            <v>6.84</v>
          </cell>
          <cell r="O24">
            <v>6.84</v>
          </cell>
          <cell r="P24">
            <v>6.84</v>
          </cell>
          <cell r="Q24">
            <v>6.84</v>
          </cell>
          <cell r="R24">
            <v>6.84</v>
          </cell>
          <cell r="S24">
            <v>0</v>
          </cell>
          <cell r="T24">
            <v>0</v>
          </cell>
          <cell r="U24">
            <v>0</v>
          </cell>
          <cell r="V24" t="str">
            <v>N/A</v>
          </cell>
          <cell r="W24" t="str">
            <v>N/A</v>
          </cell>
          <cell r="X24">
            <v>0.5</v>
          </cell>
          <cell r="Y24">
            <v>2.8E-3</v>
          </cell>
          <cell r="Z24">
            <v>1E-3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2.5499999999999998</v>
          </cell>
          <cell r="H25">
            <v>2.5499999999999998</v>
          </cell>
          <cell r="I25">
            <v>2.5499999999999998</v>
          </cell>
          <cell r="J25">
            <v>3.9</v>
          </cell>
          <cell r="K25">
            <v>3.9</v>
          </cell>
          <cell r="L25">
            <v>3.9</v>
          </cell>
          <cell r="M25">
            <v>2.95</v>
          </cell>
          <cell r="N25">
            <v>2.95</v>
          </cell>
          <cell r="O25">
            <v>2.95</v>
          </cell>
          <cell r="P25">
            <v>3.15</v>
          </cell>
          <cell r="Q25">
            <v>3.15</v>
          </cell>
          <cell r="R25">
            <v>3.15</v>
          </cell>
          <cell r="S25">
            <v>0</v>
          </cell>
          <cell r="T25">
            <v>0</v>
          </cell>
          <cell r="U25">
            <v>0</v>
          </cell>
          <cell r="V25" t="str">
            <v>N/A</v>
          </cell>
          <cell r="W25" t="str">
            <v>N/A</v>
          </cell>
          <cell r="X25">
            <v>0.5</v>
          </cell>
          <cell r="Y25">
            <v>2.8E-3</v>
          </cell>
          <cell r="Z25">
            <v>1E-3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2.5499999999999998</v>
          </cell>
          <cell r="H26">
            <v>2.5499999999999998</v>
          </cell>
          <cell r="I26">
            <v>2.5499999999999998</v>
          </cell>
          <cell r="J26">
            <v>3.3</v>
          </cell>
          <cell r="K26">
            <v>3.3</v>
          </cell>
          <cell r="L26">
            <v>3.3</v>
          </cell>
          <cell r="M26">
            <v>2.4900000000000002</v>
          </cell>
          <cell r="N26">
            <v>2.4900000000000002</v>
          </cell>
          <cell r="O26">
            <v>2.4900000000000002</v>
          </cell>
          <cell r="P26">
            <v>2.65</v>
          </cell>
          <cell r="Q26">
            <v>2.65</v>
          </cell>
          <cell r="R26">
            <v>2.65</v>
          </cell>
          <cell r="S26">
            <v>0</v>
          </cell>
          <cell r="T26">
            <v>0</v>
          </cell>
          <cell r="U26">
            <v>0</v>
          </cell>
          <cell r="V26" t="str">
            <v>N/A</v>
          </cell>
          <cell r="W26" t="str">
            <v>N/A</v>
          </cell>
          <cell r="X26">
            <v>0.5</v>
          </cell>
          <cell r="Y26">
            <v>2.8E-3</v>
          </cell>
          <cell r="Z26">
            <v>1E-3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 t="str">
            <v>N/A</v>
          </cell>
          <cell r="W28" t="str">
            <v>N/A</v>
          </cell>
          <cell r="X28" t="str">
            <v>%</v>
          </cell>
          <cell r="Y28" t="str">
            <v>%</v>
          </cell>
          <cell r="Z28" t="str">
            <v>%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 t="str">
            <v>N/A</v>
          </cell>
          <cell r="W29" t="str">
            <v>N/A</v>
          </cell>
          <cell r="X29" t="str">
            <v>%</v>
          </cell>
          <cell r="Y29" t="str">
            <v>%</v>
          </cell>
          <cell r="Z29" t="str">
            <v>%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 t="str">
            <v>N/A</v>
          </cell>
          <cell r="W30" t="str">
            <v>N/A</v>
          </cell>
          <cell r="X30" t="str">
            <v>%</v>
          </cell>
          <cell r="Y30" t="str">
            <v>%</v>
          </cell>
          <cell r="Z30" t="str">
            <v>%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 t="str">
            <v>N/A</v>
          </cell>
          <cell r="W31" t="str">
            <v>N/A</v>
          </cell>
          <cell r="X31" t="str">
            <v>%</v>
          </cell>
          <cell r="Y31" t="str">
            <v>%</v>
          </cell>
          <cell r="Z31" t="str">
            <v>%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 t="str">
            <v>N/A</v>
          </cell>
          <cell r="W32" t="str">
            <v>N/A</v>
          </cell>
          <cell r="X32" t="str">
            <v>%</v>
          </cell>
          <cell r="Y32" t="str">
            <v>%</v>
          </cell>
          <cell r="Z32" t="str">
            <v>%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 t="str">
            <v>N/A</v>
          </cell>
          <cell r="W33" t="str">
            <v>N/A</v>
          </cell>
          <cell r="X33" t="str">
            <v>%</v>
          </cell>
          <cell r="Y33" t="str">
            <v>%</v>
          </cell>
          <cell r="Z33" t="str">
            <v>%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 t="str">
            <v>N/A</v>
          </cell>
          <cell r="W34" t="str">
            <v>N/A</v>
          </cell>
          <cell r="X34" t="str">
            <v>%</v>
          </cell>
          <cell r="Y34" t="str">
            <v>%</v>
          </cell>
          <cell r="Z34" t="str">
            <v>%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 t="str">
            <v>N/A</v>
          </cell>
          <cell r="W35" t="str">
            <v>N/A</v>
          </cell>
          <cell r="X35" t="str">
            <v>%</v>
          </cell>
          <cell r="Y35" t="str">
            <v>%</v>
          </cell>
          <cell r="Z35" t="str">
            <v>%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 t="str">
            <v>N/A</v>
          </cell>
          <cell r="W36" t="str">
            <v>N/A</v>
          </cell>
          <cell r="X36">
            <v>0</v>
          </cell>
          <cell r="Y36">
            <v>0</v>
          </cell>
          <cell r="Z36">
            <v>0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 t="str">
            <v>N/A</v>
          </cell>
          <cell r="W37" t="str">
            <v>N/A</v>
          </cell>
          <cell r="X37">
            <v>0</v>
          </cell>
          <cell r="Y37">
            <v>0</v>
          </cell>
          <cell r="Z37">
            <v>0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 t="str">
            <v>N/A</v>
          </cell>
          <cell r="W38" t="str">
            <v>N/A</v>
          </cell>
          <cell r="X38">
            <v>0</v>
          </cell>
          <cell r="Y38">
            <v>0</v>
          </cell>
          <cell r="Z38">
            <v>0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 t="str">
            <v>N/A</v>
          </cell>
          <cell r="W39" t="str">
            <v>N/A</v>
          </cell>
          <cell r="X39">
            <v>0</v>
          </cell>
          <cell r="Y39">
            <v>0</v>
          </cell>
          <cell r="Z39">
            <v>0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 t="str">
            <v>N/A</v>
          </cell>
          <cell r="W40" t="str">
            <v>N/A</v>
          </cell>
          <cell r="X40">
            <v>0.5</v>
          </cell>
          <cell r="Y40">
            <v>2.8E-3</v>
          </cell>
          <cell r="Z40" t="str">
            <v>%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 t="str">
            <v>N/A</v>
          </cell>
          <cell r="W41" t="str">
            <v>N/A</v>
          </cell>
          <cell r="X41">
            <v>0.5</v>
          </cell>
          <cell r="Y41">
            <v>2.8E-3</v>
          </cell>
          <cell r="Z41" t="str">
            <v>%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 t="str">
            <v>N/A</v>
          </cell>
          <cell r="W42" t="str">
            <v>N/A</v>
          </cell>
          <cell r="X42">
            <v>0.5</v>
          </cell>
          <cell r="Y42">
            <v>2.8E-3</v>
          </cell>
          <cell r="Z42" t="str">
            <v>%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 t="str">
            <v>N/A</v>
          </cell>
          <cell r="W43" t="str">
            <v>N/A</v>
          </cell>
          <cell r="X43">
            <v>0.5</v>
          </cell>
          <cell r="Y43">
            <v>2.8E-3</v>
          </cell>
          <cell r="Z43" t="str">
            <v>%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 t="str">
            <v>N/A</v>
          </cell>
          <cell r="W44" t="str">
            <v>N/A</v>
          </cell>
          <cell r="X44">
            <v>0.5</v>
          </cell>
          <cell r="Y44">
            <v>2.8E-3</v>
          </cell>
          <cell r="Z44" t="str">
            <v>%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 t="str">
            <v>N/A</v>
          </cell>
          <cell r="W45" t="str">
            <v>N/A</v>
          </cell>
          <cell r="X45">
            <v>0.5</v>
          </cell>
          <cell r="Y45">
            <v>2.8E-3</v>
          </cell>
          <cell r="Z45" t="str">
            <v>%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 t="str">
            <v>N/A</v>
          </cell>
          <cell r="W46" t="str">
            <v>N/A</v>
          </cell>
          <cell r="X46">
            <v>0.5</v>
          </cell>
          <cell r="Y46">
            <v>2.8E-3</v>
          </cell>
          <cell r="Z46" t="str">
            <v>%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 t="str">
            <v>N/A</v>
          </cell>
          <cell r="W47" t="str">
            <v>N/A</v>
          </cell>
          <cell r="X47">
            <v>0.5</v>
          </cell>
          <cell r="Y47">
            <v>2.8E-3</v>
          </cell>
          <cell r="Z47" t="str">
            <v>%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 t="str">
            <v>N/A</v>
          </cell>
          <cell r="W48" t="str">
            <v>N/A</v>
          </cell>
          <cell r="X48">
            <v>0.5</v>
          </cell>
          <cell r="Y48">
            <v>2.8E-3</v>
          </cell>
          <cell r="Z48" t="str">
            <v>%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 t="str">
            <v>N/A</v>
          </cell>
          <cell r="W49" t="str">
            <v>N/A</v>
          </cell>
          <cell r="X49">
            <v>0.5</v>
          </cell>
          <cell r="Y49">
            <v>2.8E-3</v>
          </cell>
          <cell r="Z49" t="str">
            <v>%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 t="str">
            <v>N/A</v>
          </cell>
          <cell r="W50" t="str">
            <v>N/A</v>
          </cell>
          <cell r="X50">
            <v>0.5</v>
          </cell>
          <cell r="Y50">
            <v>2.8E-3</v>
          </cell>
          <cell r="Z50" t="str">
            <v>%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 t="str">
            <v>N/A</v>
          </cell>
          <cell r="W51" t="str">
            <v>N/A</v>
          </cell>
          <cell r="X51">
            <v>0.5</v>
          </cell>
          <cell r="Y51">
            <v>2.8E-3</v>
          </cell>
          <cell r="Z51" t="str">
            <v>%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 t="str">
            <v>N/A</v>
          </cell>
          <cell r="W52" t="str">
            <v>N/A</v>
          </cell>
          <cell r="X52">
            <v>0.5</v>
          </cell>
          <cell r="Y52">
            <v>2.8E-3</v>
          </cell>
          <cell r="Z52" t="str">
            <v>%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 t="str">
            <v>N/A</v>
          </cell>
          <cell r="W53" t="str">
            <v>N/A</v>
          </cell>
          <cell r="X53">
            <v>0.5</v>
          </cell>
          <cell r="Y53">
            <v>2.8E-3</v>
          </cell>
          <cell r="Z53" t="str">
            <v>%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 t="str">
            <v>N/A</v>
          </cell>
          <cell r="W54" t="str">
            <v>N/A</v>
          </cell>
          <cell r="X54">
            <v>0.5</v>
          </cell>
          <cell r="Y54">
            <v>2.8E-3</v>
          </cell>
          <cell r="Z54" t="str">
            <v>%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 t="str">
            <v>N/A</v>
          </cell>
          <cell r="W55" t="str">
            <v>N/A</v>
          </cell>
          <cell r="X55">
            <v>0.5</v>
          </cell>
          <cell r="Y55">
            <v>2.8E-3</v>
          </cell>
          <cell r="Z55" t="str">
            <v>%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 t="str">
            <v>N/A</v>
          </cell>
          <cell r="W56" t="str">
            <v>N/A</v>
          </cell>
          <cell r="X56">
            <v>0.5</v>
          </cell>
          <cell r="Y56">
            <v>2.8E-3</v>
          </cell>
          <cell r="Z56" t="str">
            <v>%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 t="str">
            <v>N/A</v>
          </cell>
          <cell r="W57" t="str">
            <v>N/A</v>
          </cell>
          <cell r="X57">
            <v>0.5</v>
          </cell>
          <cell r="Y57">
            <v>2.8E-3</v>
          </cell>
          <cell r="Z57" t="str">
            <v>%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 t="str">
            <v>N/A</v>
          </cell>
          <cell r="W58" t="str">
            <v>N/A</v>
          </cell>
          <cell r="X58">
            <v>0.5</v>
          </cell>
          <cell r="Y58">
            <v>2.8E-3</v>
          </cell>
          <cell r="Z58" t="str">
            <v>%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 t="str">
            <v>N/A</v>
          </cell>
          <cell r="W59" t="str">
            <v>N/A</v>
          </cell>
          <cell r="X59">
            <v>0.5</v>
          </cell>
          <cell r="Y59">
            <v>2.8E-3</v>
          </cell>
          <cell r="Z59" t="str">
            <v>%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 t="str">
            <v>N/A</v>
          </cell>
          <cell r="W60" t="str">
            <v>N/A</v>
          </cell>
          <cell r="X60">
            <v>0.5</v>
          </cell>
          <cell r="Y60">
            <v>2.8E-3</v>
          </cell>
          <cell r="Z60" t="str">
            <v>%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2.5499999999999998</v>
          </cell>
          <cell r="H61">
            <v>2.5499999999999998</v>
          </cell>
          <cell r="I61">
            <v>2.5499999999999998</v>
          </cell>
          <cell r="J61">
            <v>3.9</v>
          </cell>
          <cell r="K61">
            <v>3.9</v>
          </cell>
          <cell r="L61">
            <v>3.9</v>
          </cell>
          <cell r="M61">
            <v>2.95</v>
          </cell>
          <cell r="N61">
            <v>2.95</v>
          </cell>
          <cell r="O61">
            <v>2.95</v>
          </cell>
          <cell r="P61">
            <v>3.15</v>
          </cell>
          <cell r="Q61">
            <v>3.15</v>
          </cell>
          <cell r="R61">
            <v>3.15</v>
          </cell>
          <cell r="S61">
            <v>0</v>
          </cell>
          <cell r="T61">
            <v>0</v>
          </cell>
          <cell r="U61">
            <v>0</v>
          </cell>
          <cell r="V61" t="str">
            <v>N/A</v>
          </cell>
          <cell r="W61" t="str">
            <v>N/A</v>
          </cell>
          <cell r="X61">
            <v>0.5</v>
          </cell>
          <cell r="Y61">
            <v>2.8E-3</v>
          </cell>
          <cell r="Z61">
            <v>1E-3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 t="str">
            <v>N/A</v>
          </cell>
          <cell r="W62" t="str">
            <v>N/A</v>
          </cell>
          <cell r="X62">
            <v>0.5</v>
          </cell>
          <cell r="Y62">
            <v>2.8E-3</v>
          </cell>
          <cell r="Z62" t="str">
            <v>%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 t="str">
            <v>N/A</v>
          </cell>
          <cell r="W63" t="str">
            <v>N/A</v>
          </cell>
          <cell r="X63">
            <v>0.5</v>
          </cell>
          <cell r="Y63">
            <v>2.8E-3</v>
          </cell>
          <cell r="Z63" t="str">
            <v>%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 t="str">
            <v>N/A</v>
          </cell>
          <cell r="W64" t="str">
            <v>N/A</v>
          </cell>
          <cell r="X64">
            <v>0.5</v>
          </cell>
          <cell r="Y64">
            <v>2.8E-3</v>
          </cell>
          <cell r="Z64" t="str">
            <v>%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2.5499999999999998</v>
          </cell>
          <cell r="H65">
            <v>2.5499999999999998</v>
          </cell>
          <cell r="I65">
            <v>2.5499999999999998</v>
          </cell>
          <cell r="J65">
            <v>3.9</v>
          </cell>
          <cell r="K65">
            <v>3.9</v>
          </cell>
          <cell r="L65">
            <v>3.9</v>
          </cell>
          <cell r="M65">
            <v>2.95</v>
          </cell>
          <cell r="N65">
            <v>2.95</v>
          </cell>
          <cell r="O65">
            <v>2.95</v>
          </cell>
          <cell r="P65">
            <v>3.15</v>
          </cell>
          <cell r="Q65">
            <v>3.15</v>
          </cell>
          <cell r="R65">
            <v>3.15</v>
          </cell>
          <cell r="S65">
            <v>0</v>
          </cell>
          <cell r="T65">
            <v>0</v>
          </cell>
          <cell r="U65">
            <v>0</v>
          </cell>
          <cell r="V65" t="str">
            <v>N/A</v>
          </cell>
          <cell r="W65" t="str">
            <v>N/A</v>
          </cell>
          <cell r="X65">
            <v>0.5</v>
          </cell>
          <cell r="Y65">
            <v>2.8E-3</v>
          </cell>
          <cell r="Z65">
            <v>1E-3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 t="str">
            <v>N/A</v>
          </cell>
          <cell r="W66" t="str">
            <v>N/A</v>
          </cell>
          <cell r="X66">
            <v>0.5</v>
          </cell>
          <cell r="Y66">
            <v>2.8E-3</v>
          </cell>
          <cell r="Z66" t="str">
            <v>%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 t="str">
            <v>N/A</v>
          </cell>
          <cell r="W67" t="str">
            <v>N/A</v>
          </cell>
          <cell r="X67">
            <v>0.5</v>
          </cell>
          <cell r="Y67">
            <v>2.8E-3</v>
          </cell>
          <cell r="Z67" t="str">
            <v>%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 t="str">
            <v>N/A</v>
          </cell>
          <cell r="W68" t="str">
            <v>N/A</v>
          </cell>
          <cell r="X68">
            <v>0.5</v>
          </cell>
          <cell r="Y68">
            <v>2.8E-3</v>
          </cell>
          <cell r="Z68" t="str">
            <v>%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 t="str">
            <v>N/A</v>
          </cell>
          <cell r="W69" t="str">
            <v>N/A</v>
          </cell>
          <cell r="X69">
            <v>0.5</v>
          </cell>
          <cell r="Y69">
            <v>2.8E-3</v>
          </cell>
          <cell r="Z69" t="str">
            <v>%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 t="str">
            <v>N/A</v>
          </cell>
          <cell r="W70" t="str">
            <v>N/A</v>
          </cell>
          <cell r="X70">
            <v>0.5</v>
          </cell>
          <cell r="Y70">
            <v>2.8E-3</v>
          </cell>
          <cell r="Z70" t="str">
            <v>%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 t="str">
            <v>N/A</v>
          </cell>
          <cell r="W71" t="str">
            <v>N/A</v>
          </cell>
          <cell r="X71">
            <v>0.5</v>
          </cell>
          <cell r="Y71">
            <v>2.8E-3</v>
          </cell>
          <cell r="Z71" t="str">
            <v>%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 t="str">
            <v>N/A</v>
          </cell>
          <cell r="W72" t="str">
            <v>N/A</v>
          </cell>
          <cell r="X72">
            <v>0.5</v>
          </cell>
          <cell r="Y72">
            <v>2.8E-3</v>
          </cell>
          <cell r="Z72" t="str">
            <v>%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 t="str">
            <v>N/A</v>
          </cell>
          <cell r="W73" t="str">
            <v>N/A</v>
          </cell>
          <cell r="X73">
            <v>0.5</v>
          </cell>
          <cell r="Y73">
            <v>2.8E-3</v>
          </cell>
          <cell r="Z73" t="str">
            <v>%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2.5499999999999998</v>
          </cell>
          <cell r="H74">
            <v>2.5499999999999998</v>
          </cell>
          <cell r="I74">
            <v>2.5499999999999998</v>
          </cell>
          <cell r="J74">
            <v>4.67</v>
          </cell>
          <cell r="K74">
            <v>4.67</v>
          </cell>
          <cell r="L74">
            <v>4.67</v>
          </cell>
          <cell r="M74">
            <v>5.73</v>
          </cell>
          <cell r="N74">
            <v>5.73</v>
          </cell>
          <cell r="O74">
            <v>5.73</v>
          </cell>
          <cell r="P74">
            <v>5.73</v>
          </cell>
          <cell r="Q74">
            <v>5.73</v>
          </cell>
          <cell r="R74">
            <v>5.73</v>
          </cell>
          <cell r="S74">
            <v>0</v>
          </cell>
          <cell r="T74">
            <v>0</v>
          </cell>
          <cell r="U74">
            <v>0</v>
          </cell>
          <cell r="V74" t="str">
            <v>N/A</v>
          </cell>
          <cell r="W74" t="str">
            <v>N/A</v>
          </cell>
          <cell r="X74">
            <v>0.5</v>
          </cell>
          <cell r="Y74">
            <v>2.8E-3</v>
          </cell>
          <cell r="Z74">
            <v>1E-3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 t="str">
            <v>N/A</v>
          </cell>
          <cell r="W75" t="str">
            <v>N/A</v>
          </cell>
          <cell r="X75">
            <v>0.5</v>
          </cell>
          <cell r="Y75">
            <v>2.8E-3</v>
          </cell>
          <cell r="Z75" t="str">
            <v>%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 t="str">
            <v>N/A</v>
          </cell>
          <cell r="W76" t="str">
            <v>N/A</v>
          </cell>
          <cell r="X76">
            <v>0.5</v>
          </cell>
          <cell r="Y76">
            <v>2.8E-3</v>
          </cell>
          <cell r="Z76" t="str">
            <v>%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 t="str">
            <v>N/A</v>
          </cell>
          <cell r="W77" t="str">
            <v>N/A</v>
          </cell>
          <cell r="X77">
            <v>0.5</v>
          </cell>
          <cell r="Y77">
            <v>2.8E-3</v>
          </cell>
          <cell r="Z77" t="str">
            <v>%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2.5499999999999998</v>
          </cell>
          <cell r="H78">
            <v>2.5499999999999998</v>
          </cell>
          <cell r="I78">
            <v>2.5499999999999998</v>
          </cell>
          <cell r="J78">
            <v>3.9</v>
          </cell>
          <cell r="K78">
            <v>3.9</v>
          </cell>
          <cell r="L78">
            <v>3.9</v>
          </cell>
          <cell r="M78">
            <v>2.95</v>
          </cell>
          <cell r="N78">
            <v>2.95</v>
          </cell>
          <cell r="O78">
            <v>2.95</v>
          </cell>
          <cell r="P78">
            <v>3.15</v>
          </cell>
          <cell r="Q78">
            <v>3.15</v>
          </cell>
          <cell r="R78">
            <v>3.15</v>
          </cell>
          <cell r="S78">
            <v>0</v>
          </cell>
          <cell r="T78">
            <v>0</v>
          </cell>
          <cell r="U78">
            <v>0</v>
          </cell>
          <cell r="V78" t="str">
            <v>N/A</v>
          </cell>
          <cell r="W78" t="str">
            <v>N/A</v>
          </cell>
          <cell r="X78">
            <v>0.5</v>
          </cell>
          <cell r="Y78">
            <v>2.8E-3</v>
          </cell>
          <cell r="Z78">
            <v>1E-3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 t="str">
            <v>N/A</v>
          </cell>
          <cell r="W79" t="str">
            <v>N/A</v>
          </cell>
          <cell r="X79">
            <v>0.5</v>
          </cell>
          <cell r="Y79">
            <v>2.8E-3</v>
          </cell>
          <cell r="Z79" t="str">
            <v>%</v>
          </cell>
        </row>
      </sheetData>
      <sheetData sheetId="31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4.4954820638297877</v>
          </cell>
          <cell r="H4">
            <v>5.2463369071675539</v>
          </cell>
          <cell r="I4">
            <v>5.5915881510757988</v>
          </cell>
          <cell r="J4">
            <v>5.6046786725664886</v>
          </cell>
          <cell r="K4">
            <v>5.795221382790559</v>
          </cell>
          <cell r="L4">
            <v>5.795221382790559</v>
          </cell>
          <cell r="M4">
            <v>6.298556912393618</v>
          </cell>
          <cell r="N4">
            <v>6.5237935346090428</v>
          </cell>
          <cell r="O4">
            <v>6.5237935346090428</v>
          </cell>
          <cell r="P4">
            <v>7.1232929548803181</v>
          </cell>
          <cell r="Q4">
            <v>7.3897663792200792</v>
          </cell>
          <cell r="R4">
            <v>7.3897663792200792</v>
          </cell>
          <cell r="S4">
            <v>12.162219189973406</v>
          </cell>
          <cell r="T4">
            <v>12.680638926067818</v>
          </cell>
          <cell r="U4">
            <v>12.680638926067818</v>
          </cell>
          <cell r="V4" t="str">
            <v>4h20</v>
          </cell>
          <cell r="W4">
            <v>0</v>
          </cell>
          <cell r="X4">
            <v>0.7</v>
          </cell>
          <cell r="Y4">
            <v>1.6999999999999999E-3</v>
          </cell>
          <cell r="Z4">
            <v>2.3E-3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4.2439617622800743</v>
          </cell>
          <cell r="H5">
            <v>5.5149747005984038</v>
          </cell>
          <cell r="I5">
            <v>5.8870897238497353</v>
          </cell>
          <cell r="J5">
            <v>5.294015392512275</v>
          </cell>
          <cell r="K5">
            <v>5.4690249387336332</v>
          </cell>
          <cell r="L5">
            <v>5.4690249387336332</v>
          </cell>
          <cell r="M5">
            <v>6.2653282211998773</v>
          </cell>
          <cell r="N5">
            <v>6.4889034088556148</v>
          </cell>
          <cell r="O5">
            <v>6.4889034088556148</v>
          </cell>
          <cell r="P5">
            <v>7.1534872622442709</v>
          </cell>
          <cell r="Q5">
            <v>7.42147040195223</v>
          </cell>
          <cell r="R5">
            <v>7.42147040195223</v>
          </cell>
          <cell r="S5">
            <v>9.7695309511712338</v>
          </cell>
          <cell r="T5">
            <v>10.168316275325541</v>
          </cell>
          <cell r="U5">
            <v>10.168316275325541</v>
          </cell>
          <cell r="V5" t="str">
            <v>1 dia</v>
          </cell>
          <cell r="W5">
            <v>25.6</v>
          </cell>
          <cell r="X5">
            <v>0.7</v>
          </cell>
          <cell r="Y5">
            <v>1.6999999999999999E-3</v>
          </cell>
          <cell r="Z5">
            <v>2.3E-3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4.0689519555518618</v>
          </cell>
          <cell r="H6">
            <v>5.2491782554188831</v>
          </cell>
          <cell r="I6">
            <v>5.594713634152261</v>
          </cell>
          <cell r="J6">
            <v>5.0440017550531921</v>
          </cell>
          <cell r="K6">
            <v>5.2065106194015955</v>
          </cell>
          <cell r="L6">
            <v>5.2065106194015955</v>
          </cell>
          <cell r="M6">
            <v>5.9459350959773944</v>
          </cell>
          <cell r="N6">
            <v>6.1535406273720072</v>
          </cell>
          <cell r="O6">
            <v>6.1535406273720072</v>
          </cell>
          <cell r="P6">
            <v>6.7706542055186159</v>
          </cell>
          <cell r="Q6">
            <v>7.0194956923902927</v>
          </cell>
          <cell r="R6">
            <v>7.0194956923902927</v>
          </cell>
          <cell r="S6">
            <v>9.1998376309507961</v>
          </cell>
          <cell r="T6">
            <v>9.570138289094082</v>
          </cell>
          <cell r="U6">
            <v>9.570138289094082</v>
          </cell>
          <cell r="V6" t="str">
            <v>1 dia</v>
          </cell>
          <cell r="W6">
            <v>32.4</v>
          </cell>
          <cell r="X6">
            <v>0.7</v>
          </cell>
          <cell r="Y6">
            <v>1.6999999999999999E-3</v>
          </cell>
          <cell r="Z6">
            <v>2.3E-3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4.2548939323879909</v>
          </cell>
          <cell r="H7">
            <v>5.0752534597355767</v>
          </cell>
          <cell r="I7">
            <v>5.4033963589006238</v>
          </cell>
          <cell r="J7">
            <v>5.567465529048178</v>
          </cell>
          <cell r="K7">
            <v>5.7561475820963324</v>
          </cell>
          <cell r="L7">
            <v>5.7561475820963324</v>
          </cell>
          <cell r="M7">
            <v>6.6011163452485677</v>
          </cell>
          <cell r="N7">
            <v>6.8414809391067406</v>
          </cell>
          <cell r="O7">
            <v>6.8414809391067406</v>
          </cell>
          <cell r="P7">
            <v>7.536322924038461</v>
          </cell>
          <cell r="Q7">
            <v>7.823447846836129</v>
          </cell>
          <cell r="R7">
            <v>7.823447846836129</v>
          </cell>
          <cell r="S7">
            <v>8.6301417056618241</v>
          </cell>
          <cell r="T7">
            <v>8.9719575675406595</v>
          </cell>
          <cell r="U7">
            <v>8.9719575675406595</v>
          </cell>
          <cell r="V7" t="str">
            <v>3 dias</v>
          </cell>
          <cell r="W7">
            <v>30.4</v>
          </cell>
          <cell r="X7">
            <v>0.7</v>
          </cell>
          <cell r="Y7">
            <v>1.6999999999999999E-3</v>
          </cell>
          <cell r="Z7">
            <v>2.3E-3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3.9267513371476066</v>
          </cell>
          <cell r="H8">
            <v>4.637729594182181</v>
          </cell>
          <cell r="I8">
            <v>4.9221201067918878</v>
          </cell>
          <cell r="J8">
            <v>5.0643133875864352</v>
          </cell>
          <cell r="K8">
            <v>5.2278378335615026</v>
          </cell>
          <cell r="L8">
            <v>5.2278378335615026</v>
          </cell>
          <cell r="M8">
            <v>5.9601440949601061</v>
          </cell>
          <cell r="N8">
            <v>6.1684600763038571</v>
          </cell>
          <cell r="O8">
            <v>6.1684600763038571</v>
          </cell>
          <cell r="P8">
            <v>6.7706564632446806</v>
          </cell>
          <cell r="Q8">
            <v>7.0194980630026595</v>
          </cell>
          <cell r="R8">
            <v>7.0194980630026595</v>
          </cell>
          <cell r="S8">
            <v>7.7186327406515955</v>
          </cell>
          <cell r="T8">
            <v>8.0148731542799201</v>
          </cell>
          <cell r="U8">
            <v>8.0148731542799201</v>
          </cell>
          <cell r="V8" t="str">
            <v>3 dias</v>
          </cell>
          <cell r="W8">
            <v>38.4</v>
          </cell>
          <cell r="X8">
            <v>0.7</v>
          </cell>
          <cell r="Y8">
            <v>1.6999999999999999E-3</v>
          </cell>
          <cell r="Z8">
            <v>2.3E-3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4.3533390815724733</v>
          </cell>
          <cell r="H9">
            <v>5.2065106194015955</v>
          </cell>
          <cell r="I9">
            <v>5.5477792345332446</v>
          </cell>
          <cell r="J9">
            <v>5.7184147274052517</v>
          </cell>
          <cell r="K9">
            <v>5.9146442403712589</v>
          </cell>
          <cell r="L9">
            <v>5.9146442403712589</v>
          </cell>
          <cell r="M9">
            <v>6.5715862652343731</v>
          </cell>
          <cell r="N9">
            <v>6.810474355091837</v>
          </cell>
          <cell r="O9">
            <v>6.810474355091837</v>
          </cell>
          <cell r="P9">
            <v>7.7660252328889614</v>
          </cell>
          <cell r="Q9">
            <v>8.0646352711291538</v>
          </cell>
          <cell r="R9">
            <v>8.0646352711291538</v>
          </cell>
          <cell r="S9">
            <v>8.4592278481914889</v>
          </cell>
          <cell r="T9">
            <v>8.7924980171968077</v>
          </cell>
          <cell r="U9">
            <v>8.7924980171968077</v>
          </cell>
          <cell r="V9" t="str">
            <v>3 dias</v>
          </cell>
          <cell r="W9">
            <v>40.4</v>
          </cell>
          <cell r="X9">
            <v>0.7</v>
          </cell>
          <cell r="Y9">
            <v>1.6999999999999999E-3</v>
          </cell>
          <cell r="Z9">
            <v>2.3E-3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4.2439617622800743</v>
          </cell>
          <cell r="H10">
            <v>5.5149747005984038</v>
          </cell>
          <cell r="I10">
            <v>5.8870897238497353</v>
          </cell>
          <cell r="J10">
            <v>5.294015392512275</v>
          </cell>
          <cell r="K10">
            <v>5.4690249387336332</v>
          </cell>
          <cell r="L10">
            <v>5.4690249387336332</v>
          </cell>
          <cell r="M10">
            <v>6.2653282211998773</v>
          </cell>
          <cell r="N10">
            <v>6.4889034088556148</v>
          </cell>
          <cell r="O10">
            <v>6.4889034088556148</v>
          </cell>
          <cell r="P10">
            <v>7.1534872622442709</v>
          </cell>
          <cell r="Q10">
            <v>7.42147040195223</v>
          </cell>
          <cell r="R10">
            <v>7.42147040195223</v>
          </cell>
          <cell r="S10">
            <v>9.7695309511712338</v>
          </cell>
          <cell r="T10">
            <v>10.168316275325541</v>
          </cell>
          <cell r="U10">
            <v>10.168316275325541</v>
          </cell>
          <cell r="V10" t="str">
            <v>1 dia</v>
          </cell>
          <cell r="W10">
            <v>30.4</v>
          </cell>
          <cell r="X10">
            <v>0.7</v>
          </cell>
          <cell r="Y10">
            <v>1.6999999999999999E-3</v>
          </cell>
          <cell r="Z10">
            <v>2.3E-3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4.2111378987367019</v>
          </cell>
          <cell r="H11">
            <v>5.2491816420079784</v>
          </cell>
          <cell r="I11">
            <v>5.5947173594002653</v>
          </cell>
          <cell r="J11">
            <v>5.6046549664428191</v>
          </cell>
          <cell r="K11">
            <v>5.7951964913607048</v>
          </cell>
          <cell r="L11">
            <v>5.7951964913607048</v>
          </cell>
          <cell r="M11">
            <v>6.301425353357712</v>
          </cell>
          <cell r="N11">
            <v>6.5268053976213425</v>
          </cell>
          <cell r="O11">
            <v>6.5268053976213425</v>
          </cell>
          <cell r="P11">
            <v>7.1261376897207445</v>
          </cell>
          <cell r="Q11">
            <v>7.3927533508025274</v>
          </cell>
          <cell r="R11">
            <v>7.3927533508025274</v>
          </cell>
          <cell r="S11">
            <v>10.68103687693484</v>
          </cell>
          <cell r="T11">
            <v>11.125397497377326</v>
          </cell>
          <cell r="U11">
            <v>11.125397497377326</v>
          </cell>
          <cell r="V11" t="str">
            <v>7h35</v>
          </cell>
          <cell r="W11">
            <v>25.6</v>
          </cell>
          <cell r="X11">
            <v>0.7</v>
          </cell>
          <cell r="Y11">
            <v>1.6999999999999999E-3</v>
          </cell>
          <cell r="Z11">
            <v>2.3E-3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4.4954820638297877</v>
          </cell>
          <cell r="H12">
            <v>5.2463369071675539</v>
          </cell>
          <cell r="I12">
            <v>5.5915881510757988</v>
          </cell>
          <cell r="J12">
            <v>5.6046786725664886</v>
          </cell>
          <cell r="K12">
            <v>5.795221382790559</v>
          </cell>
          <cell r="L12">
            <v>5.795221382790559</v>
          </cell>
          <cell r="M12">
            <v>6.298556912393618</v>
          </cell>
          <cell r="N12">
            <v>6.5237935346090428</v>
          </cell>
          <cell r="O12">
            <v>6.5237935346090428</v>
          </cell>
          <cell r="P12">
            <v>7.1232929548803181</v>
          </cell>
          <cell r="Q12">
            <v>7.3897663792200792</v>
          </cell>
          <cell r="R12">
            <v>7.3897663792200792</v>
          </cell>
          <cell r="S12">
            <v>12.162219189973406</v>
          </cell>
          <cell r="T12">
            <v>12.680638926067818</v>
          </cell>
          <cell r="U12">
            <v>12.680638926067818</v>
          </cell>
          <cell r="V12" t="str">
            <v>4h20</v>
          </cell>
          <cell r="W12">
            <v>24.2</v>
          </cell>
          <cell r="X12">
            <v>0.7</v>
          </cell>
          <cell r="Y12">
            <v>1.6999999999999999E-3</v>
          </cell>
          <cell r="Z12">
            <v>2.3E-3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4.0689519555518618</v>
          </cell>
          <cell r="H13">
            <v>5.2491782554188831</v>
          </cell>
          <cell r="I13">
            <v>5.594713634152261</v>
          </cell>
          <cell r="J13">
            <v>5.0440017550531921</v>
          </cell>
          <cell r="K13">
            <v>5.2065106194015955</v>
          </cell>
          <cell r="L13">
            <v>5.2065106194015955</v>
          </cell>
          <cell r="M13">
            <v>5.9459350959773944</v>
          </cell>
          <cell r="N13">
            <v>6.1535406273720072</v>
          </cell>
          <cell r="O13">
            <v>6.1535406273720072</v>
          </cell>
          <cell r="P13">
            <v>6.7706542055186159</v>
          </cell>
          <cell r="Q13">
            <v>7.0194956923902927</v>
          </cell>
          <cell r="R13">
            <v>7.0194956923902927</v>
          </cell>
          <cell r="S13">
            <v>9.1998376309507961</v>
          </cell>
          <cell r="T13">
            <v>9.570138289094082</v>
          </cell>
          <cell r="U13">
            <v>9.570138289094082</v>
          </cell>
          <cell r="V13" t="str">
            <v>1 dia</v>
          </cell>
          <cell r="W13">
            <v>30.4</v>
          </cell>
          <cell r="X13">
            <v>0.7</v>
          </cell>
          <cell r="Y13">
            <v>1.6999999999999999E-3</v>
          </cell>
          <cell r="Z13">
            <v>2.3E-3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3.9267592391888297</v>
          </cell>
          <cell r="H14">
            <v>5.2491697889461433</v>
          </cell>
          <cell r="I14">
            <v>5.594704321032248</v>
          </cell>
          <cell r="J14">
            <v>5.5004546998503994</v>
          </cell>
          <cell r="K14">
            <v>5.6857862114386633</v>
          </cell>
          <cell r="L14">
            <v>5.6857862114386633</v>
          </cell>
          <cell r="M14">
            <v>6.1983985398869672</v>
          </cell>
          <cell r="N14">
            <v>6.4186272434770606</v>
          </cell>
          <cell r="O14">
            <v>6.4186272434770606</v>
          </cell>
          <cell r="P14">
            <v>6.7706643652859029</v>
          </cell>
          <cell r="Q14">
            <v>7.019506360145944</v>
          </cell>
          <cell r="R14">
            <v>7.019506360145944</v>
          </cell>
          <cell r="S14">
            <v>9.1998308577726071</v>
          </cell>
          <cell r="T14">
            <v>9.5701311772569806</v>
          </cell>
          <cell r="U14">
            <v>9.5701311772569806</v>
          </cell>
          <cell r="V14" t="str">
            <v>2 dias</v>
          </cell>
          <cell r="W14">
            <v>24.3</v>
          </cell>
          <cell r="X14">
            <v>0.7</v>
          </cell>
          <cell r="Y14">
            <v>1.6999999999999999E-3</v>
          </cell>
          <cell r="Z14">
            <v>2.3E-3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4.0791032563663556</v>
          </cell>
          <cell r="H15">
            <v>4.8408656746176861</v>
          </cell>
          <cell r="I15">
            <v>5.1455697952709443</v>
          </cell>
          <cell r="J15">
            <v>5.2979197389793882</v>
          </cell>
          <cell r="K15">
            <v>5.4731245025241027</v>
          </cell>
          <cell r="L15">
            <v>5.4731245025241027</v>
          </cell>
          <cell r="M15">
            <v>6.2577383540226066</v>
          </cell>
          <cell r="N15">
            <v>6.4809340483194813</v>
          </cell>
          <cell r="O15">
            <v>6.4809340483194813</v>
          </cell>
          <cell r="P15">
            <v>7.1261444628989361</v>
          </cell>
          <cell r="Q15">
            <v>7.3927604626396279</v>
          </cell>
          <cell r="R15">
            <v>7.3927604626396279</v>
          </cell>
          <cell r="S15">
            <v>8.1418333315492006</v>
          </cell>
          <cell r="T15">
            <v>8.4592337747224065</v>
          </cell>
          <cell r="U15">
            <v>8.4592337747224065</v>
          </cell>
          <cell r="V15" t="str">
            <v>3 dias</v>
          </cell>
          <cell r="W15">
            <v>30.6</v>
          </cell>
          <cell r="X15">
            <v>0.7</v>
          </cell>
          <cell r="Y15">
            <v>1.6999999999999999E-3</v>
          </cell>
          <cell r="Z15">
            <v>2.3E-3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4.2548939323879909</v>
          </cell>
          <cell r="H16">
            <v>5.0752534597355767</v>
          </cell>
          <cell r="I16">
            <v>5.4033963589006238</v>
          </cell>
          <cell r="J16">
            <v>5.567465529048178</v>
          </cell>
          <cell r="K16">
            <v>5.7561475820963324</v>
          </cell>
          <cell r="L16">
            <v>5.7561475820963324</v>
          </cell>
          <cell r="M16">
            <v>6.6011163452485677</v>
          </cell>
          <cell r="N16">
            <v>6.8414809391067406</v>
          </cell>
          <cell r="O16">
            <v>6.8414809391067406</v>
          </cell>
          <cell r="P16">
            <v>7.536322924038461</v>
          </cell>
          <cell r="Q16">
            <v>7.823447846836129</v>
          </cell>
          <cell r="R16">
            <v>7.823447846836129</v>
          </cell>
          <cell r="S16">
            <v>8.6301417056618241</v>
          </cell>
          <cell r="T16">
            <v>8.9719575675406595</v>
          </cell>
          <cell r="U16">
            <v>8.9719575675406595</v>
          </cell>
          <cell r="V16" t="str">
            <v>3 dias</v>
          </cell>
          <cell r="W16">
            <v>38.4</v>
          </cell>
          <cell r="X16">
            <v>0.7</v>
          </cell>
          <cell r="Y16">
            <v>1.6999999999999999E-3</v>
          </cell>
          <cell r="Z16">
            <v>2.3E-3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4.4599830544132306</v>
          </cell>
          <cell r="H17">
            <v>5.3487058757064494</v>
          </cell>
          <cell r="I17">
            <v>5.7041940164685832</v>
          </cell>
          <cell r="J17">
            <v>5.8819356174617674</v>
          </cell>
          <cell r="K17">
            <v>6.0863411749306016</v>
          </cell>
          <cell r="L17">
            <v>6.0863411749306016</v>
          </cell>
          <cell r="M17">
            <v>7.0017240016788564</v>
          </cell>
          <cell r="N17">
            <v>7.2621189783585445</v>
          </cell>
          <cell r="O17">
            <v>7.2621189783585445</v>
          </cell>
          <cell r="P17">
            <v>8.0148644620345735</v>
          </cell>
          <cell r="Q17">
            <v>8.3259164617320476</v>
          </cell>
          <cell r="R17">
            <v>8.3259164617320476</v>
          </cell>
          <cell r="S17">
            <v>9.1998348087932182</v>
          </cell>
          <cell r="T17">
            <v>9.5701353258286233</v>
          </cell>
          <cell r="U17">
            <v>9.5701353258286233</v>
          </cell>
          <cell r="V17" t="str">
            <v>3 dias</v>
          </cell>
          <cell r="W17">
            <v>25.6</v>
          </cell>
          <cell r="X17">
            <v>0.7</v>
          </cell>
          <cell r="Y17">
            <v>1.6999999999999999E-3</v>
          </cell>
          <cell r="Z17">
            <v>2.3E-3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4.0689519555518618</v>
          </cell>
          <cell r="H18">
            <v>5.2491782554188831</v>
          </cell>
          <cell r="I18">
            <v>5.594713634152261</v>
          </cell>
          <cell r="J18">
            <v>5.0440017550531921</v>
          </cell>
          <cell r="K18">
            <v>5.2065106194015955</v>
          </cell>
          <cell r="L18">
            <v>5.2065106194015955</v>
          </cell>
          <cell r="M18">
            <v>5.9459350959773944</v>
          </cell>
          <cell r="N18">
            <v>6.1535406273720072</v>
          </cell>
          <cell r="O18">
            <v>6.1535406273720072</v>
          </cell>
          <cell r="P18">
            <v>6.7706542055186159</v>
          </cell>
          <cell r="Q18">
            <v>7.0194956923902927</v>
          </cell>
          <cell r="R18">
            <v>7.0194956923902927</v>
          </cell>
          <cell r="S18">
            <v>9.1998376309507961</v>
          </cell>
          <cell r="T18">
            <v>9.570138289094082</v>
          </cell>
          <cell r="U18">
            <v>9.570138289094082</v>
          </cell>
          <cell r="V18" t="str">
            <v>1 dia</v>
          </cell>
          <cell r="W18">
            <v>38.200000000000003</v>
          </cell>
          <cell r="X18">
            <v>0.7</v>
          </cell>
          <cell r="Y18">
            <v>1.6999999999999999E-3</v>
          </cell>
          <cell r="Z18">
            <v>2.3E-3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4.4955165582845744</v>
          </cell>
          <cell r="H19">
            <v>5.2463369071675539</v>
          </cell>
          <cell r="I19">
            <v>5.5915881510757988</v>
          </cell>
          <cell r="J19">
            <v>5.6046786725664886</v>
          </cell>
          <cell r="K19">
            <v>5.795221382790559</v>
          </cell>
          <cell r="L19">
            <v>5.795221382790559</v>
          </cell>
          <cell r="M19">
            <v>6.298556912393618</v>
          </cell>
          <cell r="N19">
            <v>6.5237935346090428</v>
          </cell>
          <cell r="O19">
            <v>6.5237935346090428</v>
          </cell>
          <cell r="P19">
            <v>7.1232929548803181</v>
          </cell>
          <cell r="Q19">
            <v>7.3897663792200792</v>
          </cell>
          <cell r="R19">
            <v>7.3897663792200792</v>
          </cell>
          <cell r="S19">
            <v>12.162219189973406</v>
          </cell>
          <cell r="T19">
            <v>12.680638926067818</v>
          </cell>
          <cell r="U19">
            <v>12.680638926067818</v>
          </cell>
          <cell r="V19" t="str">
            <v>4h20</v>
          </cell>
          <cell r="W19">
            <v>7.6</v>
          </cell>
          <cell r="X19">
            <v>0.7</v>
          </cell>
          <cell r="Y19">
            <v>1.6999999999999999E-3</v>
          </cell>
          <cell r="Z19">
            <v>2.3E-3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4.3533407748670214</v>
          </cell>
          <cell r="H20">
            <v>5.2471293690159575</v>
          </cell>
          <cell r="I20">
            <v>5.5924598591090424</v>
          </cell>
          <cell r="J20">
            <v>5.6046515798537229</v>
          </cell>
          <cell r="K20">
            <v>5.7951929354421541</v>
          </cell>
          <cell r="L20">
            <v>5.7951929354421541</v>
          </cell>
          <cell r="M20">
            <v>6.2993764669547874</v>
          </cell>
          <cell r="N20">
            <v>6.5246540668982718</v>
          </cell>
          <cell r="O20">
            <v>6.5246540668982718</v>
          </cell>
          <cell r="P20">
            <v>7.1241125094414892</v>
          </cell>
          <cell r="Q20">
            <v>7.3906269115093082</v>
          </cell>
          <cell r="R20">
            <v>7.3906269115093082</v>
          </cell>
          <cell r="S20">
            <v>12.162239509507977</v>
          </cell>
          <cell r="T20">
            <v>12.680660261579122</v>
          </cell>
          <cell r="U20">
            <v>12.680660261579122</v>
          </cell>
          <cell r="V20" t="str">
            <v>1 dia</v>
          </cell>
          <cell r="W20">
            <v>8.4</v>
          </cell>
          <cell r="X20">
            <v>0.7</v>
          </cell>
          <cell r="Y20">
            <v>1.6999999999999999E-3</v>
          </cell>
          <cell r="Z20">
            <v>2.3E-3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4.1637519915336885</v>
          </cell>
          <cell r="H21">
            <v>5.633097046819592</v>
          </cell>
          <cell r="I21">
            <v>6.0170243046930416</v>
          </cell>
          <cell r="J21">
            <v>5.912302503379876</v>
          </cell>
          <cell r="K21">
            <v>6.1182264051446138</v>
          </cell>
          <cell r="L21">
            <v>6.1182264051446138</v>
          </cell>
          <cell r="M21">
            <v>6.6877956589760634</v>
          </cell>
          <cell r="N21">
            <v>6.9324942185206115</v>
          </cell>
          <cell r="O21">
            <v>6.9324942185206115</v>
          </cell>
          <cell r="P21">
            <v>7.3236465760859915</v>
          </cell>
          <cell r="Q21">
            <v>7.6001376814860375</v>
          </cell>
          <cell r="R21">
            <v>7.6001376814860375</v>
          </cell>
          <cell r="S21">
            <v>10.022720456626773</v>
          </cell>
          <cell r="T21">
            <v>10.434165256053857</v>
          </cell>
          <cell r="U21">
            <v>10.434165256053857</v>
          </cell>
          <cell r="V21" t="str">
            <v>2 dias</v>
          </cell>
          <cell r="W21">
            <v>0</v>
          </cell>
          <cell r="X21">
            <v>0.7</v>
          </cell>
          <cell r="Y21">
            <v>1.6999999999999999E-3</v>
          </cell>
          <cell r="Z21">
            <v>2.3E-3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4.7023611077157881</v>
          </cell>
          <cell r="H23">
            <v>5.6718769127629347</v>
          </cell>
          <cell r="I23">
            <v>6.0596821572307178</v>
          </cell>
          <cell r="J23">
            <v>6.2535820855869186</v>
          </cell>
          <cell r="K23">
            <v>6.4765699664620096</v>
          </cell>
          <cell r="L23">
            <v>6.4765699664620096</v>
          </cell>
          <cell r="M23">
            <v>7.4751694138237434</v>
          </cell>
          <cell r="N23">
            <v>7.7592366611106751</v>
          </cell>
          <cell r="O23">
            <v>7.7592366611106751</v>
          </cell>
          <cell r="P23">
            <v>8.5804135523936171</v>
          </cell>
          <cell r="Q23">
            <v>8.9197430066090426</v>
          </cell>
          <cell r="R23">
            <v>8.9197430066090426</v>
          </cell>
          <cell r="S23">
            <v>9.8731084761303194</v>
          </cell>
          <cell r="T23">
            <v>10.27707267653258</v>
          </cell>
          <cell r="U23">
            <v>10.27707267653258</v>
          </cell>
          <cell r="V23" t="str">
            <v>3 dias</v>
          </cell>
          <cell r="W23">
            <v>30.4</v>
          </cell>
          <cell r="X23">
            <v>0.7</v>
          </cell>
          <cell r="Y23">
            <v>1.6999999999999999E-3</v>
          </cell>
          <cell r="Z23">
            <v>2.3E-3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4.4599929319647602</v>
          </cell>
          <cell r="H24">
            <v>6.1130061191614029</v>
          </cell>
          <cell r="I24">
            <v>6.5449242842690332</v>
          </cell>
          <cell r="J24">
            <v>6.4271122577917215</v>
          </cell>
          <cell r="K24">
            <v>6.6587766472770529</v>
          </cell>
          <cell r="L24">
            <v>6.6587766472770529</v>
          </cell>
          <cell r="M24">
            <v>7.2995420578374333</v>
          </cell>
          <cell r="N24">
            <v>7.5748279373250496</v>
          </cell>
          <cell r="O24">
            <v>7.5748279373250496</v>
          </cell>
          <cell r="P24">
            <v>8.0148743395861022</v>
          </cell>
          <cell r="Q24">
            <v>8.3259268331611533</v>
          </cell>
          <cell r="R24">
            <v>8.3259268331611533</v>
          </cell>
          <cell r="S24">
            <v>11.051332455194482</v>
          </cell>
          <cell r="T24">
            <v>11.51420785454995</v>
          </cell>
          <cell r="U24">
            <v>11.51420785454995</v>
          </cell>
          <cell r="V24" t="str">
            <v>2 dias</v>
          </cell>
          <cell r="W24">
            <v>20</v>
          </cell>
          <cell r="X24">
            <v>0.7</v>
          </cell>
          <cell r="Y24">
            <v>1.6999999999999999E-3</v>
          </cell>
          <cell r="Z24">
            <v>2.3E-3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4.4599929319647602</v>
          </cell>
          <cell r="H25">
            <v>6.1130061191614029</v>
          </cell>
          <cell r="I25">
            <v>6.5449242842690332</v>
          </cell>
          <cell r="J25">
            <v>6.4271122577917215</v>
          </cell>
          <cell r="K25">
            <v>6.6587766472770529</v>
          </cell>
          <cell r="L25">
            <v>6.6587766472770529</v>
          </cell>
          <cell r="M25">
            <v>7.2995420578374333</v>
          </cell>
          <cell r="N25">
            <v>7.5748279373250496</v>
          </cell>
          <cell r="O25">
            <v>7.5748279373250496</v>
          </cell>
          <cell r="P25">
            <v>8.0148743395861022</v>
          </cell>
          <cell r="Q25">
            <v>8.3259268331611533</v>
          </cell>
          <cell r="R25">
            <v>8.3259268331611533</v>
          </cell>
          <cell r="S25">
            <v>11.051332455194482</v>
          </cell>
          <cell r="T25">
            <v>11.51420785454995</v>
          </cell>
          <cell r="U25">
            <v>11.51420785454995</v>
          </cell>
          <cell r="V25" t="str">
            <v>2 dias</v>
          </cell>
          <cell r="W25">
            <v>21</v>
          </cell>
          <cell r="X25">
            <v>0.7</v>
          </cell>
          <cell r="Y25">
            <v>1.6999999999999999E-3</v>
          </cell>
          <cell r="Z25">
            <v>2.3E-3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4.3533367109601064</v>
          </cell>
          <cell r="H26">
            <v>5.2065106194015955</v>
          </cell>
          <cell r="I26">
            <v>5.5477792345332437</v>
          </cell>
          <cell r="J26">
            <v>5.7184111714867019</v>
          </cell>
          <cell r="K26">
            <v>5.9146405066567818</v>
          </cell>
          <cell r="L26">
            <v>5.9146405066567818</v>
          </cell>
          <cell r="M26">
            <v>6.7934080203351064</v>
          </cell>
          <cell r="N26">
            <v>7.0433871979476059</v>
          </cell>
          <cell r="O26">
            <v>7.0433871979476059</v>
          </cell>
          <cell r="P26">
            <v>7.7660228622765963</v>
          </cell>
          <cell r="Q26">
            <v>8.0646327819861696</v>
          </cell>
          <cell r="R26">
            <v>8.0646327819861696</v>
          </cell>
          <cell r="S26">
            <v>8.9035943951648928</v>
          </cell>
          <cell r="T26">
            <v>9.259082891518883</v>
          </cell>
          <cell r="U26">
            <v>9.259082891518883</v>
          </cell>
          <cell r="V26" t="str">
            <v>3 dias</v>
          </cell>
          <cell r="W26">
            <v>33.4</v>
          </cell>
          <cell r="X26">
            <v>0.7</v>
          </cell>
          <cell r="Y26">
            <v>1.6999999999999999E-3</v>
          </cell>
          <cell r="Z26">
            <v>2.3E-3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9.7399776745541295</v>
          </cell>
          <cell r="H28">
            <v>11.948272818327597</v>
          </cell>
          <cell r="I28">
            <v>12.963717653351848</v>
          </cell>
          <cell r="J28">
            <v>8.3220713391739682</v>
          </cell>
          <cell r="K28">
            <v>8.6484836827284113</v>
          </cell>
          <cell r="L28">
            <v>8.6484836827284113</v>
          </cell>
          <cell r="M28">
            <v>9.5298998748435562</v>
          </cell>
          <cell r="N28">
            <v>9.9167036451814781</v>
          </cell>
          <cell r="O28">
            <v>9.9167036451814781</v>
          </cell>
          <cell r="P28">
            <v>11.187014080100127</v>
          </cell>
          <cell r="Q28">
            <v>11.656673560700877</v>
          </cell>
          <cell r="R28">
            <v>11.656673560700877</v>
          </cell>
          <cell r="S28">
            <v>26.168733416770966</v>
          </cell>
          <cell r="T28">
            <v>27.38747886420526</v>
          </cell>
          <cell r="U28">
            <v>27.38747886420526</v>
          </cell>
          <cell r="V28" t="str">
            <v>2h3</v>
          </cell>
          <cell r="W28">
            <v>0</v>
          </cell>
          <cell r="X28">
            <v>0.7</v>
          </cell>
          <cell r="Y28">
            <v>1.6999999999999999E-3</v>
          </cell>
          <cell r="Z28">
            <v>2.3E-3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4.1358674698891189</v>
          </cell>
          <cell r="H29">
            <v>5.350806307987523</v>
          </cell>
          <cell r="I29">
            <v>5.7065044919777659</v>
          </cell>
          <cell r="J29">
            <v>5.1395952046698996</v>
          </cell>
          <cell r="K29">
            <v>5.3068837414991394</v>
          </cell>
          <cell r="L29">
            <v>5.3068837414991394</v>
          </cell>
          <cell r="M29">
            <v>6.0680559967977548</v>
          </cell>
          <cell r="N29">
            <v>6.2817675732333873</v>
          </cell>
          <cell r="O29">
            <v>6.2817675732333873</v>
          </cell>
          <cell r="P29">
            <v>6.9170315507372493</v>
          </cell>
          <cell r="Q29">
            <v>7.1731919048698565</v>
          </cell>
          <cell r="R29">
            <v>7.1731919048698565</v>
          </cell>
          <cell r="S29">
            <v>9.41766154750567</v>
          </cell>
          <cell r="T29">
            <v>9.7988534014766984</v>
          </cell>
          <cell r="U29">
            <v>9.7988534014766984</v>
          </cell>
          <cell r="V29" t="str">
            <v>1 dia</v>
          </cell>
          <cell r="W29">
            <v>12</v>
          </cell>
          <cell r="X29">
            <v>0.7</v>
          </cell>
          <cell r="Y29">
            <v>1.6999999999999999E-3</v>
          </cell>
          <cell r="Z29">
            <v>2.3E-3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4.8379636722656487</v>
          </cell>
          <cell r="H30">
            <v>5.8526804996223198</v>
          </cell>
          <cell r="I30">
            <v>6.258566102776042</v>
          </cell>
          <cell r="J30">
            <v>6.4615060848805328</v>
          </cell>
          <cell r="K30">
            <v>6.694890165720305</v>
          </cell>
          <cell r="L30">
            <v>6.694890165720305</v>
          </cell>
          <cell r="M30">
            <v>7.7400465806564673</v>
          </cell>
          <cell r="N30">
            <v>8.037357686285036</v>
          </cell>
          <cell r="O30">
            <v>8.037357686285036</v>
          </cell>
          <cell r="P30">
            <v>8.896819703802862</v>
          </cell>
          <cell r="Q30">
            <v>9.2519694655887506</v>
          </cell>
          <cell r="R30">
            <v>9.2519694655887506</v>
          </cell>
          <cell r="S30">
            <v>10.249782992204738</v>
          </cell>
          <cell r="T30">
            <v>10.672580918410722</v>
          </cell>
          <cell r="U30">
            <v>10.672580918410722</v>
          </cell>
          <cell r="V30" t="str">
            <v>3 dias</v>
          </cell>
          <cell r="W30">
            <v>24.3</v>
          </cell>
          <cell r="X30">
            <v>0.7</v>
          </cell>
          <cell r="Y30">
            <v>1.6999999999999999E-3</v>
          </cell>
          <cell r="Z30">
            <v>2.3E-3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3.9267566051750888</v>
          </cell>
          <cell r="H31">
            <v>4.637729594182181</v>
          </cell>
          <cell r="I31">
            <v>4.9221201067918887</v>
          </cell>
          <cell r="J31">
            <v>5.0643147045933077</v>
          </cell>
          <cell r="K31">
            <v>5.2278392164187171</v>
          </cell>
          <cell r="L31">
            <v>5.2278392164187171</v>
          </cell>
          <cell r="M31">
            <v>5.7752942786347514</v>
          </cell>
          <cell r="N31">
            <v>5.9743677691622334</v>
          </cell>
          <cell r="O31">
            <v>5.9743677691622334</v>
          </cell>
          <cell r="P31">
            <v>6.7706617312721624</v>
          </cell>
          <cell r="Q31">
            <v>7.0195035944315158</v>
          </cell>
          <cell r="R31">
            <v>7.0195035944315158</v>
          </cell>
          <cell r="S31">
            <v>7.7186301066378533</v>
          </cell>
          <cell r="T31">
            <v>8.0148703885654911</v>
          </cell>
          <cell r="U31">
            <v>8.0148703885654911</v>
          </cell>
          <cell r="V31" t="str">
            <v>3 dias</v>
          </cell>
          <cell r="W31">
            <v>43.3</v>
          </cell>
          <cell r="X31">
            <v>0.7</v>
          </cell>
          <cell r="Y31">
            <v>1.6999999999999999E-3</v>
          </cell>
          <cell r="Z31">
            <v>2.3E-3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8.6193829787234044</v>
          </cell>
          <cell r="H32">
            <v>9.7566000000000006</v>
          </cell>
          <cell r="I32">
            <v>10.553103191489361</v>
          </cell>
          <cell r="J32">
            <v>23.989863829787236</v>
          </cell>
          <cell r="K32">
            <v>25.099665797872341</v>
          </cell>
          <cell r="L32">
            <v>25.099665797872341</v>
          </cell>
          <cell r="M32">
            <v>28.096480851063831</v>
          </cell>
          <cell r="N32">
            <v>29.41161367021277</v>
          </cell>
          <cell r="O32">
            <v>29.41161367021277</v>
          </cell>
          <cell r="P32">
            <v>33.73066914893618</v>
          </cell>
          <cell r="Q32">
            <v>35.327511382978727</v>
          </cell>
          <cell r="R32">
            <v>35.327511382978727</v>
          </cell>
          <cell r="S32">
            <v>84.668514893617029</v>
          </cell>
          <cell r="T32">
            <v>88.812249414893628</v>
          </cell>
          <cell r="U32">
            <v>88.812249414893628</v>
          </cell>
          <cell r="V32" t="str">
            <v>0h55</v>
          </cell>
          <cell r="W32">
            <v>0</v>
          </cell>
          <cell r="X32">
            <v>0.7</v>
          </cell>
          <cell r="Y32">
            <v>1.6999999999999999E-3</v>
          </cell>
          <cell r="Z32">
            <v>2.3E-3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4.4481398701296539</v>
          </cell>
          <cell r="H33">
            <v>5.8250705533078451</v>
          </cell>
          <cell r="I33">
            <v>6.2281951618301203</v>
          </cell>
          <cell r="J33">
            <v>5.5856979695478719</v>
          </cell>
          <cell r="K33">
            <v>5.7752916446210101</v>
          </cell>
          <cell r="L33">
            <v>5.7752916446210101</v>
          </cell>
          <cell r="M33">
            <v>6.6379535339594415</v>
          </cell>
          <cell r="N33">
            <v>6.8801599872531574</v>
          </cell>
          <cell r="O33">
            <v>6.8801599872531574</v>
          </cell>
          <cell r="P33">
            <v>7.6001258284242015</v>
          </cell>
          <cell r="Q33">
            <v>7.8904408964411568</v>
          </cell>
          <cell r="R33">
            <v>7.8904408964411568</v>
          </cell>
          <cell r="S33">
            <v>10.43417315809508</v>
          </cell>
          <cell r="T33">
            <v>10.866190592595576</v>
          </cell>
          <cell r="U33">
            <v>10.866190592595576</v>
          </cell>
          <cell r="V33" t="str">
            <v>1 dia</v>
          </cell>
          <cell r="W33">
            <v>12</v>
          </cell>
          <cell r="X33">
            <v>0.7</v>
          </cell>
          <cell r="Y33">
            <v>1.6999999999999999E-3</v>
          </cell>
          <cell r="Z33">
            <v>2.3E-3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3.9267592391888297</v>
          </cell>
          <cell r="H34">
            <v>5.2491697889461433</v>
          </cell>
          <cell r="I34">
            <v>5.594704321032248</v>
          </cell>
          <cell r="J34">
            <v>5.5004546998503994</v>
          </cell>
          <cell r="K34">
            <v>5.6857862114386633</v>
          </cell>
          <cell r="L34">
            <v>5.6857862114386633</v>
          </cell>
          <cell r="M34">
            <v>6.1983985398869672</v>
          </cell>
          <cell r="N34">
            <v>6.4186272434770606</v>
          </cell>
          <cell r="O34">
            <v>6.4186272434770606</v>
          </cell>
          <cell r="P34">
            <v>6.7706643652859029</v>
          </cell>
          <cell r="Q34">
            <v>7.019506360145944</v>
          </cell>
          <cell r="R34">
            <v>7.019506360145944</v>
          </cell>
          <cell r="S34">
            <v>9.1998308577726071</v>
          </cell>
          <cell r="T34">
            <v>9.5701311772569806</v>
          </cell>
          <cell r="U34">
            <v>9.5701311772569806</v>
          </cell>
          <cell r="V34" t="str">
            <v>2 dias</v>
          </cell>
          <cell r="W34">
            <v>24.3</v>
          </cell>
          <cell r="X34">
            <v>0.7</v>
          </cell>
          <cell r="Y34">
            <v>1.6999999999999999E-3</v>
          </cell>
          <cell r="Z34">
            <v>2.3E-3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4.052223201474499</v>
          </cell>
          <cell r="H35">
            <v>4.8050181310114208</v>
          </cell>
          <cell r="I35">
            <v>5.1061374973040516</v>
          </cell>
          <cell r="J35">
            <v>5.2566964832114369</v>
          </cell>
          <cell r="K35">
            <v>5.4298400839677532</v>
          </cell>
          <cell r="L35">
            <v>5.4298400839677523</v>
          </cell>
          <cell r="M35">
            <v>6.0094983851376718</v>
          </cell>
          <cell r="N35">
            <v>6.2202820809902999</v>
          </cell>
          <cell r="O35">
            <v>6.2202820809902999</v>
          </cell>
          <cell r="P35">
            <v>7.0634168644008133</v>
          </cell>
          <cell r="Q35">
            <v>7.326896484216598</v>
          </cell>
          <cell r="R35">
            <v>7.326896484216598</v>
          </cell>
          <cell r="S35">
            <v>8.0671480853762514</v>
          </cell>
          <cell r="T35">
            <v>8.3808142662408081</v>
          </cell>
          <cell r="U35">
            <v>8.3808142662408081</v>
          </cell>
          <cell r="V35" t="str">
            <v>3 dias</v>
          </cell>
          <cell r="W35">
            <v>43.3</v>
          </cell>
          <cell r="X35">
            <v>0.7</v>
          </cell>
          <cell r="Y35">
            <v>1.6999999999999999E-3</v>
          </cell>
          <cell r="Z35">
            <v>2.3E-3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4.2068384699437864</v>
          </cell>
          <cell r="H36">
            <v>5.4585936364694145</v>
          </cell>
          <cell r="I36">
            <v>5.8250705533078468</v>
          </cell>
          <cell r="J36">
            <v>5.2409821966876207</v>
          </cell>
          <cell r="K36">
            <v>5.4133400831177472</v>
          </cell>
          <cell r="L36">
            <v>5.4133400831177472</v>
          </cell>
          <cell r="M36">
            <v>6.1975781643345025</v>
          </cell>
          <cell r="N36">
            <v>6.4177658491469707</v>
          </cell>
          <cell r="O36">
            <v>6.4177658491469707</v>
          </cell>
          <cell r="P36">
            <v>7.0722802502115565</v>
          </cell>
          <cell r="Q36">
            <v>7.3362030393178799</v>
          </cell>
          <cell r="R36">
            <v>7.3362030393178799</v>
          </cell>
          <cell r="S36">
            <v>9.6486869135487172</v>
          </cell>
          <cell r="T36">
            <v>10.041430035821897</v>
          </cell>
          <cell r="U36">
            <v>10.041430035821897</v>
          </cell>
          <cell r="V36" t="str">
            <v>1 dia</v>
          </cell>
          <cell r="W36">
            <v>32.4</v>
          </cell>
          <cell r="X36">
            <v>0.7</v>
          </cell>
          <cell r="Y36">
            <v>1.6999999999999999E-3</v>
          </cell>
          <cell r="Z36">
            <v>2.3E-3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4.4955165582845744</v>
          </cell>
          <cell r="H37">
            <v>5.2463369071675539</v>
          </cell>
          <cell r="I37">
            <v>5.5915881510757988</v>
          </cell>
          <cell r="J37">
            <v>5.6046786725664886</v>
          </cell>
          <cell r="K37">
            <v>5.795221382790559</v>
          </cell>
          <cell r="L37">
            <v>5.795221382790559</v>
          </cell>
          <cell r="M37">
            <v>6.298556912393618</v>
          </cell>
          <cell r="N37">
            <v>6.5237935346090428</v>
          </cell>
          <cell r="O37">
            <v>6.5237935346090428</v>
          </cell>
          <cell r="P37">
            <v>7.1232929548803181</v>
          </cell>
          <cell r="Q37">
            <v>7.3897663792200792</v>
          </cell>
          <cell r="R37">
            <v>7.3897663792200792</v>
          </cell>
          <cell r="S37">
            <v>12.162219189973406</v>
          </cell>
          <cell r="T37">
            <v>12.680638926067818</v>
          </cell>
          <cell r="U37">
            <v>12.680638926067818</v>
          </cell>
          <cell r="V37" t="str">
            <v>4h20</v>
          </cell>
          <cell r="W37">
            <v>20.9</v>
          </cell>
          <cell r="X37">
            <v>0.7</v>
          </cell>
          <cell r="Y37">
            <v>1.6999999999999999E-3</v>
          </cell>
          <cell r="Z37">
            <v>2.3E-3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4.6894412703155224</v>
          </cell>
          <cell r="H38">
            <v>6.1915474701462765</v>
          </cell>
          <cell r="I38">
            <v>6.6313197703523938</v>
          </cell>
          <cell r="J38">
            <v>5.930413742408124</v>
          </cell>
          <cell r="K38">
            <v>6.1372432061242739</v>
          </cell>
          <cell r="L38">
            <v>6.1372432061242739</v>
          </cell>
          <cell r="M38">
            <v>7.0783289035843815</v>
          </cell>
          <cell r="N38">
            <v>7.342554125359344</v>
          </cell>
          <cell r="O38">
            <v>7.342554125359344</v>
          </cell>
          <cell r="P38">
            <v>8.1279714066368456</v>
          </cell>
          <cell r="Q38">
            <v>8.4446787535644336</v>
          </cell>
          <cell r="R38">
            <v>8.4446787535644336</v>
          </cell>
          <cell r="S38">
            <v>11.219659402641438</v>
          </cell>
          <cell r="T38">
            <v>11.690951149369257</v>
          </cell>
          <cell r="U38">
            <v>11.690951149369257</v>
          </cell>
          <cell r="V38" t="str">
            <v>1 dia</v>
          </cell>
          <cell r="W38">
            <v>33.200000000000003</v>
          </cell>
          <cell r="X38">
            <v>0.7</v>
          </cell>
          <cell r="Y38">
            <v>1.6999999999999999E-3</v>
          </cell>
          <cell r="Z38">
            <v>2.3E-3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4.4162755366045738</v>
          </cell>
          <cell r="H39">
            <v>5.2904291313192138</v>
          </cell>
          <cell r="I39">
            <v>5.6400895976426249</v>
          </cell>
          <cell r="J39">
            <v>5.8149174018982164</v>
          </cell>
          <cell r="K39">
            <v>6.0159720485888721</v>
          </cell>
          <cell r="L39">
            <v>6.0159720485888721</v>
          </cell>
          <cell r="M39">
            <v>6.9163485994887948</v>
          </cell>
          <cell r="N39">
            <v>7.1724748060589798</v>
          </cell>
          <cell r="O39">
            <v>7.1724748060589798</v>
          </cell>
          <cell r="P39">
            <v>7.912880199838682</v>
          </cell>
          <cell r="Q39">
            <v>8.2188329864263601</v>
          </cell>
          <cell r="R39">
            <v>8.2188329864263601</v>
          </cell>
          <cell r="S39">
            <v>9.0784248032078381</v>
          </cell>
          <cell r="T39">
            <v>9.4426548199639768</v>
          </cell>
          <cell r="U39">
            <v>9.4426548199639768</v>
          </cell>
          <cell r="V39" t="str">
            <v>3 dias</v>
          </cell>
          <cell r="W39">
            <v>52.2</v>
          </cell>
          <cell r="X39">
            <v>0.7</v>
          </cell>
          <cell r="Y39">
            <v>1.6999999999999999E-3</v>
          </cell>
          <cell r="Z39">
            <v>2.3E-3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4.2439617622800743</v>
          </cell>
          <cell r="H40">
            <v>5.5149747005984038</v>
          </cell>
          <cell r="I40">
            <v>5.8870897238497353</v>
          </cell>
          <cell r="J40">
            <v>5.294015392512275</v>
          </cell>
          <cell r="K40">
            <v>5.4690249387336332</v>
          </cell>
          <cell r="L40">
            <v>5.4690249387336332</v>
          </cell>
          <cell r="M40">
            <v>6.2653282211998773</v>
          </cell>
          <cell r="N40">
            <v>6.4889034088556148</v>
          </cell>
          <cell r="O40">
            <v>6.4889034088556148</v>
          </cell>
          <cell r="P40">
            <v>7.1534872622442709</v>
          </cell>
          <cell r="Q40">
            <v>7.42147040195223</v>
          </cell>
          <cell r="R40">
            <v>7.42147040195223</v>
          </cell>
          <cell r="S40">
            <v>9.7695309511712338</v>
          </cell>
          <cell r="T40">
            <v>10.168316275325541</v>
          </cell>
          <cell r="U40">
            <v>10.168316275325541</v>
          </cell>
          <cell r="V40" t="str">
            <v>1 dia</v>
          </cell>
          <cell r="W40">
            <v>26.9</v>
          </cell>
          <cell r="X40">
            <v>0.7</v>
          </cell>
          <cell r="Y40">
            <v>1.6999999999999999E-3</v>
          </cell>
          <cell r="Z40">
            <v>2.3E-3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4.9932143617021278</v>
          </cell>
          <cell r="H41">
            <v>5.4909079787234045</v>
          </cell>
          <cell r="I41">
            <v>6.5858178191489358</v>
          </cell>
          <cell r="J41">
            <v>5.7574029255319159</v>
          </cell>
          <cell r="K41">
            <v>5.9555818484042558</v>
          </cell>
          <cell r="L41">
            <v>5.9555818484042558</v>
          </cell>
          <cell r="M41">
            <v>6.4907273936170222</v>
          </cell>
          <cell r="N41">
            <v>6.7255725398936175</v>
          </cell>
          <cell r="O41">
            <v>6.7255725398936175</v>
          </cell>
          <cell r="P41">
            <v>7.4968324468085115</v>
          </cell>
          <cell r="Q41">
            <v>7.7819828457446816</v>
          </cell>
          <cell r="R41">
            <v>7.7819828457446816</v>
          </cell>
          <cell r="S41">
            <v>16.592876329787234</v>
          </cell>
          <cell r="T41">
            <v>17.332828922872341</v>
          </cell>
          <cell r="U41">
            <v>17.332828922872341</v>
          </cell>
          <cell r="V41" t="str">
            <v>2h40</v>
          </cell>
          <cell r="W41">
            <v>14.9</v>
          </cell>
          <cell r="X41">
            <v>0.7</v>
          </cell>
          <cell r="Y41">
            <v>1.6999999999999999E-3</v>
          </cell>
          <cell r="Z41">
            <v>2.3E-3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4.8154662563996009</v>
          </cell>
          <cell r="H42">
            <v>6.1130209354886968</v>
          </cell>
          <cell r="I42">
            <v>6.5449405822290556</v>
          </cell>
          <cell r="J42">
            <v>6.5573625910322466</v>
          </cell>
          <cell r="K42">
            <v>6.7955394971796039</v>
          </cell>
          <cell r="L42">
            <v>6.7955394971796039</v>
          </cell>
          <cell r="M42">
            <v>7.4283255746758634</v>
          </cell>
          <cell r="N42">
            <v>7.7100506300054015</v>
          </cell>
          <cell r="O42">
            <v>7.7100506300054015</v>
          </cell>
          <cell r="P42">
            <v>8.4592159951296537</v>
          </cell>
          <cell r="Q42">
            <v>8.7924855714818833</v>
          </cell>
          <cell r="R42">
            <v>8.7924855714818833</v>
          </cell>
          <cell r="S42">
            <v>12.902839979147274</v>
          </cell>
          <cell r="T42">
            <v>13.458290754700382</v>
          </cell>
          <cell r="U42">
            <v>13.458290754700382</v>
          </cell>
          <cell r="V42" t="str">
            <v>7h35</v>
          </cell>
          <cell r="W42">
            <v>7.2</v>
          </cell>
          <cell r="X42">
            <v>0.7</v>
          </cell>
          <cell r="Y42">
            <v>1.6999999999999999E-3</v>
          </cell>
          <cell r="Z42">
            <v>2.3E-3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4.7023611077157881</v>
          </cell>
          <cell r="H43">
            <v>5.6718769127629347</v>
          </cell>
          <cell r="I43">
            <v>6.0596821572307178</v>
          </cell>
          <cell r="J43">
            <v>6.2535820855869186</v>
          </cell>
          <cell r="K43">
            <v>6.4765699664620096</v>
          </cell>
          <cell r="L43">
            <v>6.4765699664620096</v>
          </cell>
          <cell r="M43">
            <v>7.4751694138237434</v>
          </cell>
          <cell r="N43">
            <v>7.7592366611106751</v>
          </cell>
          <cell r="O43">
            <v>7.7592366611106751</v>
          </cell>
          <cell r="P43">
            <v>8.5804135523936171</v>
          </cell>
          <cell r="Q43">
            <v>8.9197430066090426</v>
          </cell>
          <cell r="R43">
            <v>8.9197430066090426</v>
          </cell>
          <cell r="S43">
            <v>9.8731084761303194</v>
          </cell>
          <cell r="T43">
            <v>10.27707267653258</v>
          </cell>
          <cell r="U43">
            <v>10.27707267653258</v>
          </cell>
          <cell r="V43" t="str">
            <v>3 dias</v>
          </cell>
          <cell r="W43">
            <v>26.2</v>
          </cell>
          <cell r="X43">
            <v>0.7</v>
          </cell>
          <cell r="Y43">
            <v>1.6999999999999999E-3</v>
          </cell>
          <cell r="Z43">
            <v>2.3E-3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3.9267592391888297</v>
          </cell>
          <cell r="H44">
            <v>5.2491697889461433</v>
          </cell>
          <cell r="I44">
            <v>5.594704321032248</v>
          </cell>
          <cell r="J44">
            <v>5.5004546998503994</v>
          </cell>
          <cell r="K44">
            <v>5.6857862114386633</v>
          </cell>
          <cell r="L44">
            <v>5.6857862114386633</v>
          </cell>
          <cell r="M44">
            <v>6.1983985398869672</v>
          </cell>
          <cell r="N44">
            <v>6.4186272434770606</v>
          </cell>
          <cell r="O44">
            <v>6.4186272434770606</v>
          </cell>
          <cell r="P44">
            <v>6.7706643652859029</v>
          </cell>
          <cell r="Q44">
            <v>7.019506360145944</v>
          </cell>
          <cell r="R44">
            <v>7.019506360145944</v>
          </cell>
          <cell r="S44">
            <v>9.1998308577726071</v>
          </cell>
          <cell r="T44">
            <v>9.5701311772569806</v>
          </cell>
          <cell r="U44">
            <v>9.5701311772569806</v>
          </cell>
          <cell r="V44" t="str">
            <v>2 dias</v>
          </cell>
          <cell r="W44">
            <v>30.2</v>
          </cell>
          <cell r="X44">
            <v>0.7</v>
          </cell>
          <cell r="Y44">
            <v>1.6999999999999999E-3</v>
          </cell>
          <cell r="Z44">
            <v>2.3E-3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4.4213390666194501</v>
          </cell>
          <cell r="H45">
            <v>5.5496474832186635</v>
          </cell>
          <cell r="I45">
            <v>5.9252297847320188</v>
          </cell>
          <cell r="J45">
            <v>5.9360315315174024</v>
          </cell>
          <cell r="K45">
            <v>6.1431418846890171</v>
          </cell>
          <cell r="L45">
            <v>6.1431418846890171</v>
          </cell>
          <cell r="M45">
            <v>6.6933906477292435</v>
          </cell>
          <cell r="N45">
            <v>6.9383689567114502</v>
          </cell>
          <cell r="O45">
            <v>6.9383689567114502</v>
          </cell>
          <cell r="P45">
            <v>7.5898171002977568</v>
          </cell>
          <cell r="Q45">
            <v>7.8796167319083894</v>
          </cell>
          <cell r="R45">
            <v>7.8796167319083894</v>
          </cell>
          <cell r="S45">
            <v>11.453837955965252</v>
          </cell>
          <cell r="T45">
            <v>11.936838630359258</v>
          </cell>
          <cell r="U45">
            <v>11.936838630359258</v>
          </cell>
          <cell r="V45" t="str">
            <v>7h35</v>
          </cell>
          <cell r="W45">
            <v>13.4</v>
          </cell>
          <cell r="X45">
            <v>0.7</v>
          </cell>
          <cell r="Y45">
            <v>1.6999999999999999E-3</v>
          </cell>
          <cell r="Z45">
            <v>2.3E-3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7.4816018617021278</v>
          </cell>
          <cell r="H46">
            <v>10.32577260638298</v>
          </cell>
          <cell r="I46">
            <v>11.178685372340427</v>
          </cell>
          <cell r="J46">
            <v>29.538873670212769</v>
          </cell>
          <cell r="K46">
            <v>30.926126130319151</v>
          </cell>
          <cell r="L46">
            <v>30.926126130319151</v>
          </cell>
          <cell r="M46">
            <v>34.672144946808515</v>
          </cell>
          <cell r="N46">
            <v>36.316060970744694</v>
          </cell>
          <cell r="O46">
            <v>36.316060970744694</v>
          </cell>
          <cell r="P46">
            <v>41.714880319148946</v>
          </cell>
          <cell r="Q46">
            <v>43.71093311170214</v>
          </cell>
          <cell r="R46">
            <v>43.71093311170214</v>
          </cell>
          <cell r="S46">
            <v>105.38718750000002</v>
          </cell>
          <cell r="T46">
            <v>110.56685565159576</v>
          </cell>
          <cell r="U46">
            <v>110.56685565159576</v>
          </cell>
          <cell r="V46" t="str">
            <v>0h50</v>
          </cell>
          <cell r="W46">
            <v>0</v>
          </cell>
          <cell r="X46">
            <v>0.7</v>
          </cell>
          <cell r="Y46">
            <v>1.6999999999999999E-3</v>
          </cell>
          <cell r="Z46">
            <v>2.3E-3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4.7156529216518503</v>
          </cell>
          <cell r="H47">
            <v>6.5271742226892675</v>
          </cell>
          <cell r="I47">
            <v>7.0005091981496834</v>
          </cell>
          <cell r="J47">
            <v>6.8714001280375614</v>
          </cell>
          <cell r="K47">
            <v>7.1252789110351848</v>
          </cell>
          <cell r="L47">
            <v>7.1252789110351848</v>
          </cell>
          <cell r="M47">
            <v>7.8274875801424502</v>
          </cell>
          <cell r="N47">
            <v>8.1291707357453173</v>
          </cell>
          <cell r="O47">
            <v>8.1291707357453173</v>
          </cell>
          <cell r="P47">
            <v>8.6114133683601697</v>
          </cell>
          <cell r="Q47">
            <v>8.9522928133739264</v>
          </cell>
          <cell r="R47">
            <v>8.9522928133739264</v>
          </cell>
          <cell r="S47">
            <v>11.939038700533736</v>
          </cell>
          <cell r="T47">
            <v>12.446299412156167</v>
          </cell>
          <cell r="U47">
            <v>12.446299412156167</v>
          </cell>
          <cell r="V47" t="str">
            <v>2 dias</v>
          </cell>
          <cell r="W47">
            <v>19</v>
          </cell>
          <cell r="X47">
            <v>0.7</v>
          </cell>
          <cell r="Y47">
            <v>1.6999999999999999E-3</v>
          </cell>
          <cell r="Z47">
            <v>2.3E-3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4.4481398701296539</v>
          </cell>
          <cell r="H48">
            <v>5.8250705533078451</v>
          </cell>
          <cell r="I48">
            <v>6.2281951618301203</v>
          </cell>
          <cell r="J48">
            <v>5.5856979695478719</v>
          </cell>
          <cell r="K48">
            <v>5.7752916446210101</v>
          </cell>
          <cell r="L48">
            <v>5.7752916446210101</v>
          </cell>
          <cell r="M48">
            <v>6.6379535339594415</v>
          </cell>
          <cell r="N48">
            <v>6.8801599872531574</v>
          </cell>
          <cell r="O48">
            <v>6.8801599872531574</v>
          </cell>
          <cell r="P48">
            <v>7.6001258284242015</v>
          </cell>
          <cell r="Q48">
            <v>7.8904408964411568</v>
          </cell>
          <cell r="R48">
            <v>7.8904408964411568</v>
          </cell>
          <cell r="S48">
            <v>10.43417315809508</v>
          </cell>
          <cell r="T48">
            <v>10.866190592595576</v>
          </cell>
          <cell r="U48">
            <v>10.866190592595576</v>
          </cell>
          <cell r="V48" t="str">
            <v>1 dia</v>
          </cell>
          <cell r="W48">
            <v>12</v>
          </cell>
          <cell r="X48">
            <v>0.7</v>
          </cell>
          <cell r="Y48">
            <v>1.6999999999999999E-3</v>
          </cell>
          <cell r="Z48">
            <v>2.3E-3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3.9267592391888297</v>
          </cell>
          <cell r="H49">
            <v>5.2491697889461433</v>
          </cell>
          <cell r="I49">
            <v>5.594704321032248</v>
          </cell>
          <cell r="J49">
            <v>5.5004546998503994</v>
          </cell>
          <cell r="K49">
            <v>5.6857862114386633</v>
          </cell>
          <cell r="L49">
            <v>5.6857862114386633</v>
          </cell>
          <cell r="M49">
            <v>6.1983985398869672</v>
          </cell>
          <cell r="N49">
            <v>6.4186272434770606</v>
          </cell>
          <cell r="O49">
            <v>6.4186272434770606</v>
          </cell>
          <cell r="P49">
            <v>6.7706643652859029</v>
          </cell>
          <cell r="Q49">
            <v>7.019506360145944</v>
          </cell>
          <cell r="R49">
            <v>7.019506360145944</v>
          </cell>
          <cell r="S49">
            <v>9.1998308577726071</v>
          </cell>
          <cell r="T49">
            <v>9.5701311772569806</v>
          </cell>
          <cell r="U49">
            <v>9.5701311772569806</v>
          </cell>
          <cell r="V49" t="str">
            <v>2 dias</v>
          </cell>
          <cell r="W49">
            <v>30.2</v>
          </cell>
          <cell r="X49">
            <v>0.7</v>
          </cell>
          <cell r="Y49">
            <v>1.6999999999999999E-3</v>
          </cell>
          <cell r="Z49">
            <v>2.3E-3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4.052223201474499</v>
          </cell>
          <cell r="H50">
            <v>4.8050181310114208</v>
          </cell>
          <cell r="I50">
            <v>5.1061374973040516</v>
          </cell>
          <cell r="J50">
            <v>5.2566964832114369</v>
          </cell>
          <cell r="K50">
            <v>5.4298400839677523</v>
          </cell>
          <cell r="L50">
            <v>5.4298400839677523</v>
          </cell>
          <cell r="M50">
            <v>6.0094983851376718</v>
          </cell>
          <cell r="N50">
            <v>6.2202820809902999</v>
          </cell>
          <cell r="O50">
            <v>6.2202820809902999</v>
          </cell>
          <cell r="P50">
            <v>7.0634168644008133</v>
          </cell>
          <cell r="Q50">
            <v>7.326896484216598</v>
          </cell>
          <cell r="R50">
            <v>7.326896484216598</v>
          </cell>
          <cell r="S50">
            <v>8.0671480853762514</v>
          </cell>
          <cell r="T50">
            <v>8.3808142662408081</v>
          </cell>
          <cell r="U50">
            <v>8.3808142662408081</v>
          </cell>
          <cell r="V50" t="str">
            <v>3 dias</v>
          </cell>
          <cell r="W50">
            <v>49.2</v>
          </cell>
          <cell r="X50">
            <v>0.7</v>
          </cell>
          <cell r="Y50">
            <v>1.6999999999999999E-3</v>
          </cell>
          <cell r="Z50">
            <v>2.3E-3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4.4481398701296539</v>
          </cell>
          <cell r="H51">
            <v>5.8250705533078451</v>
          </cell>
          <cell r="I51">
            <v>6.2281951618301203</v>
          </cell>
          <cell r="J51">
            <v>5.5856979695478719</v>
          </cell>
          <cell r="K51">
            <v>5.7752916446210101</v>
          </cell>
          <cell r="L51">
            <v>5.7752916446210101</v>
          </cell>
          <cell r="M51">
            <v>6.6379535339594415</v>
          </cell>
          <cell r="N51">
            <v>6.8801599872531574</v>
          </cell>
          <cell r="O51">
            <v>6.8801599872531574</v>
          </cell>
          <cell r="P51">
            <v>7.6001258284242015</v>
          </cell>
          <cell r="Q51">
            <v>7.8904408964411568</v>
          </cell>
          <cell r="R51">
            <v>7.8904408964411568</v>
          </cell>
          <cell r="S51">
            <v>10.43417315809508</v>
          </cell>
          <cell r="T51">
            <v>10.866190592595576</v>
          </cell>
          <cell r="U51">
            <v>10.866190592595576</v>
          </cell>
          <cell r="V51" t="str">
            <v>1 dia</v>
          </cell>
          <cell r="W51">
            <v>12</v>
          </cell>
          <cell r="X51">
            <v>0.7</v>
          </cell>
          <cell r="Y51">
            <v>1.6999999999999999E-3</v>
          </cell>
          <cell r="Z51">
            <v>2.3E-3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4.4213390666194501</v>
          </cell>
          <cell r="H52">
            <v>5.5496474832186635</v>
          </cell>
          <cell r="I52">
            <v>5.9252297847320188</v>
          </cell>
          <cell r="J52">
            <v>5.9360315315174024</v>
          </cell>
          <cell r="K52">
            <v>6.1431418846890171</v>
          </cell>
          <cell r="L52">
            <v>6.1431418846890171</v>
          </cell>
          <cell r="M52">
            <v>6.6933906477292435</v>
          </cell>
          <cell r="N52">
            <v>6.9383689567114502</v>
          </cell>
          <cell r="O52">
            <v>6.9383689567114502</v>
          </cell>
          <cell r="P52">
            <v>7.5898171002977568</v>
          </cell>
          <cell r="Q52">
            <v>7.8796167319083894</v>
          </cell>
          <cell r="R52">
            <v>7.8796167319083894</v>
          </cell>
          <cell r="S52">
            <v>11.453837955965252</v>
          </cell>
          <cell r="T52">
            <v>11.936838630359258</v>
          </cell>
          <cell r="U52">
            <v>11.936838630359258</v>
          </cell>
          <cell r="V52" t="str">
            <v>7h35</v>
          </cell>
          <cell r="W52">
            <v>13.4</v>
          </cell>
          <cell r="X52">
            <v>0.7</v>
          </cell>
          <cell r="Y52">
            <v>1.6999999999999999E-3</v>
          </cell>
          <cell r="Z52">
            <v>2.3E-3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4.4599830544132306</v>
          </cell>
          <cell r="H53">
            <v>5.3487058757064494</v>
          </cell>
          <cell r="I53">
            <v>5.7041940164685832</v>
          </cell>
          <cell r="J53">
            <v>5.8819356174617674</v>
          </cell>
          <cell r="K53">
            <v>6.0863411749306016</v>
          </cell>
          <cell r="L53">
            <v>6.0863411749306016</v>
          </cell>
          <cell r="M53">
            <v>7.0017240016788564</v>
          </cell>
          <cell r="N53">
            <v>7.2621189783585445</v>
          </cell>
          <cell r="O53">
            <v>7.2621189783585445</v>
          </cell>
          <cell r="P53">
            <v>8.0148644620345735</v>
          </cell>
          <cell r="Q53">
            <v>8.3259164617320476</v>
          </cell>
          <cell r="R53">
            <v>8.3259164617320476</v>
          </cell>
          <cell r="S53">
            <v>9.1998348087932182</v>
          </cell>
          <cell r="T53">
            <v>9.5701353258286233</v>
          </cell>
          <cell r="U53">
            <v>9.5701353258286233</v>
          </cell>
          <cell r="V53" t="str">
            <v>3 dias</v>
          </cell>
          <cell r="W53">
            <v>32.4</v>
          </cell>
          <cell r="X53">
            <v>0.7</v>
          </cell>
          <cell r="Y53">
            <v>1.6999999999999999E-3</v>
          </cell>
          <cell r="Z53">
            <v>2.3E-3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3.9267592391888297</v>
          </cell>
          <cell r="H54">
            <v>5.2491697889461433</v>
          </cell>
          <cell r="I54">
            <v>5.594704321032248</v>
          </cell>
          <cell r="J54">
            <v>5.5004546998503994</v>
          </cell>
          <cell r="K54">
            <v>5.6857862114386633</v>
          </cell>
          <cell r="L54">
            <v>5.6857862114386633</v>
          </cell>
          <cell r="M54">
            <v>6.1983985398869672</v>
          </cell>
          <cell r="N54">
            <v>6.4186272434770606</v>
          </cell>
          <cell r="O54">
            <v>6.4186272434770606</v>
          </cell>
          <cell r="P54">
            <v>6.7706643652859029</v>
          </cell>
          <cell r="Q54">
            <v>7.019506360145944</v>
          </cell>
          <cell r="R54">
            <v>7.019506360145944</v>
          </cell>
          <cell r="S54">
            <v>9.1998308577726071</v>
          </cell>
          <cell r="T54">
            <v>9.5701311772569806</v>
          </cell>
          <cell r="U54">
            <v>9.5701311772569806</v>
          </cell>
          <cell r="V54" t="str">
            <v>2 dias</v>
          </cell>
          <cell r="W54">
            <v>30.2</v>
          </cell>
          <cell r="X54">
            <v>0.7</v>
          </cell>
          <cell r="Y54">
            <v>1.6999999999999999E-3</v>
          </cell>
          <cell r="Z54">
            <v>2.3E-3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4.4213390666194501</v>
          </cell>
          <cell r="H55">
            <v>5.5496474832186635</v>
          </cell>
          <cell r="I55">
            <v>5.9252297847320188</v>
          </cell>
          <cell r="J55">
            <v>5.9360315315174024</v>
          </cell>
          <cell r="K55">
            <v>6.1431418846890171</v>
          </cell>
          <cell r="L55">
            <v>6.1431418846890171</v>
          </cell>
          <cell r="M55">
            <v>6.6933906477292435</v>
          </cell>
          <cell r="N55">
            <v>6.9383689567114502</v>
          </cell>
          <cell r="O55">
            <v>6.9383689567114502</v>
          </cell>
          <cell r="P55">
            <v>7.5898171002977568</v>
          </cell>
          <cell r="Q55">
            <v>7.8796167319083894</v>
          </cell>
          <cell r="R55">
            <v>7.8796167319083894</v>
          </cell>
          <cell r="S55">
            <v>11.453837955965252</v>
          </cell>
          <cell r="T55">
            <v>11.936838630359258</v>
          </cell>
          <cell r="U55">
            <v>11.936838630359258</v>
          </cell>
          <cell r="V55" t="str">
            <v>7h35</v>
          </cell>
          <cell r="W55">
            <v>13.4</v>
          </cell>
          <cell r="X55">
            <v>0.7</v>
          </cell>
          <cell r="Y55">
            <v>1.6999999999999999E-3</v>
          </cell>
          <cell r="Z55">
            <v>2.3E-3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4.7156529216518503</v>
          </cell>
          <cell r="H56">
            <v>6.5271742226892675</v>
          </cell>
          <cell r="I56">
            <v>7.0005091981496834</v>
          </cell>
          <cell r="J56">
            <v>6.8714001280375614</v>
          </cell>
          <cell r="K56">
            <v>7.1252789110351848</v>
          </cell>
          <cell r="L56">
            <v>7.1252789110351848</v>
          </cell>
          <cell r="M56">
            <v>7.8274875801424502</v>
          </cell>
          <cell r="N56">
            <v>8.1291707357453173</v>
          </cell>
          <cell r="O56">
            <v>8.1291707357453173</v>
          </cell>
          <cell r="P56">
            <v>8.6114133683601697</v>
          </cell>
          <cell r="Q56">
            <v>8.9522928133739264</v>
          </cell>
          <cell r="R56">
            <v>8.9522928133739264</v>
          </cell>
          <cell r="S56">
            <v>11.939038700533736</v>
          </cell>
          <cell r="T56">
            <v>12.446299412156167</v>
          </cell>
          <cell r="U56">
            <v>12.446299412156167</v>
          </cell>
          <cell r="V56" t="str">
            <v>2 dias</v>
          </cell>
          <cell r="W56">
            <v>19</v>
          </cell>
          <cell r="X56">
            <v>0.7</v>
          </cell>
          <cell r="Y56">
            <v>1.6999999999999999E-3</v>
          </cell>
          <cell r="Z56">
            <v>2.3E-3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4.052223201474499</v>
          </cell>
          <cell r="H57">
            <v>4.8050181310114208</v>
          </cell>
          <cell r="I57">
            <v>5.1061374973040516</v>
          </cell>
          <cell r="J57">
            <v>5.2566964832114369</v>
          </cell>
          <cell r="K57">
            <v>5.4298400839677523</v>
          </cell>
          <cell r="L57">
            <v>5.4298400839677523</v>
          </cell>
          <cell r="M57">
            <v>6.0094983851376718</v>
          </cell>
          <cell r="N57">
            <v>6.2202820809902999</v>
          </cell>
          <cell r="O57">
            <v>6.2202820809902999</v>
          </cell>
          <cell r="P57">
            <v>7.0634168644008133</v>
          </cell>
          <cell r="Q57">
            <v>7.326896484216598</v>
          </cell>
          <cell r="R57">
            <v>7.326896484216598</v>
          </cell>
          <cell r="S57">
            <v>8.0671480853762514</v>
          </cell>
          <cell r="T57">
            <v>8.3808142662408081</v>
          </cell>
          <cell r="U57">
            <v>8.3808142662408081</v>
          </cell>
          <cell r="V57" t="str">
            <v>3 dias</v>
          </cell>
          <cell r="W57">
            <v>49.2</v>
          </cell>
          <cell r="X57">
            <v>0.7</v>
          </cell>
          <cell r="Y57">
            <v>1.6999999999999999E-3</v>
          </cell>
          <cell r="Z57">
            <v>2.3E-3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4.4599830544132306</v>
          </cell>
          <cell r="H58">
            <v>5.3487058757064494</v>
          </cell>
          <cell r="I58">
            <v>5.7041940164685832</v>
          </cell>
          <cell r="J58">
            <v>5.8819356174617674</v>
          </cell>
          <cell r="K58">
            <v>6.0863411749306016</v>
          </cell>
          <cell r="L58">
            <v>6.0863411749306016</v>
          </cell>
          <cell r="M58">
            <v>7.0017240016788564</v>
          </cell>
          <cell r="N58">
            <v>7.2621189783585445</v>
          </cell>
          <cell r="O58">
            <v>7.2621189783585445</v>
          </cell>
          <cell r="P58">
            <v>8.0148644620345735</v>
          </cell>
          <cell r="Q58">
            <v>8.3259164617320476</v>
          </cell>
          <cell r="R58">
            <v>8.3259164617320476</v>
          </cell>
          <cell r="S58">
            <v>9.1998348087932182</v>
          </cell>
          <cell r="T58">
            <v>9.5701353258286233</v>
          </cell>
          <cell r="U58">
            <v>9.5701353258286233</v>
          </cell>
          <cell r="V58" t="str">
            <v>3 dias</v>
          </cell>
          <cell r="W58">
            <v>32</v>
          </cell>
          <cell r="X58">
            <v>0.7</v>
          </cell>
          <cell r="Y58">
            <v>1.6999999999999999E-3</v>
          </cell>
          <cell r="Z58">
            <v>2.3E-3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4.7156529216518503</v>
          </cell>
          <cell r="H59">
            <v>6.5271742226892675</v>
          </cell>
          <cell r="I59">
            <v>7.0005091981496834</v>
          </cell>
          <cell r="J59">
            <v>6.8714001280375614</v>
          </cell>
          <cell r="K59">
            <v>7.1252789110351848</v>
          </cell>
          <cell r="L59">
            <v>7.1252789110351848</v>
          </cell>
          <cell r="M59">
            <v>7.8274875801424502</v>
          </cell>
          <cell r="N59">
            <v>8.1291707357453173</v>
          </cell>
          <cell r="O59">
            <v>8.1291707357453173</v>
          </cell>
          <cell r="P59">
            <v>8.6114133683601697</v>
          </cell>
          <cell r="Q59">
            <v>8.9522928133739264</v>
          </cell>
          <cell r="R59">
            <v>8.9522928133739264</v>
          </cell>
          <cell r="S59">
            <v>11.939038700533736</v>
          </cell>
          <cell r="T59">
            <v>12.446299412156167</v>
          </cell>
          <cell r="U59">
            <v>12.446299412156167</v>
          </cell>
          <cell r="V59" t="str">
            <v>2 dias</v>
          </cell>
          <cell r="W59">
            <v>19</v>
          </cell>
          <cell r="X59">
            <v>0.7</v>
          </cell>
          <cell r="Y59">
            <v>1.6999999999999999E-3</v>
          </cell>
          <cell r="Z59">
            <v>2.3E-3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4.7758226063829792</v>
          </cell>
          <cell r="H60">
            <v>5.775212234042554</v>
          </cell>
          <cell r="I60">
            <v>6.1734638297872344</v>
          </cell>
          <cell r="J60">
            <v>11.04217420212766</v>
          </cell>
          <cell r="K60">
            <v>11.504591688829787</v>
          </cell>
          <cell r="L60">
            <v>11.504591688829787</v>
          </cell>
          <cell r="M60">
            <v>12.753264627659576</v>
          </cell>
          <cell r="N60">
            <v>13.301236635638299</v>
          </cell>
          <cell r="O60">
            <v>13.301236635638299</v>
          </cell>
          <cell r="P60">
            <v>15.100843085106384</v>
          </cell>
          <cell r="Q60">
            <v>15.766194015957449</v>
          </cell>
          <cell r="R60">
            <v>15.766194015957449</v>
          </cell>
          <cell r="S60">
            <v>36.324945478723414</v>
          </cell>
          <cell r="T60">
            <v>38.051501529255326</v>
          </cell>
          <cell r="U60">
            <v>38.051501529255326</v>
          </cell>
          <cell r="V60" t="str">
            <v>1h30</v>
          </cell>
          <cell r="W60">
            <v>0</v>
          </cell>
          <cell r="X60">
            <v>0.7</v>
          </cell>
          <cell r="Y60">
            <v>1.6999999999999999E-3</v>
          </cell>
          <cell r="Z60">
            <v>2.3E-3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4.6377374962234041</v>
          </cell>
          <cell r="H61">
            <v>6.4009515625664895</v>
          </cell>
          <cell r="I61">
            <v>6.8616642720146279</v>
          </cell>
          <cell r="J61">
            <v>6.7359981104388291</v>
          </cell>
          <cell r="K61">
            <v>6.9831067925565158</v>
          </cell>
          <cell r="L61">
            <v>6.9831067925565158</v>
          </cell>
          <cell r="M61">
            <v>7.6665898971542541</v>
          </cell>
          <cell r="N61">
            <v>7.9602281686077125</v>
          </cell>
          <cell r="O61">
            <v>7.9602281686077125</v>
          </cell>
          <cell r="P61">
            <v>8.4296109976861686</v>
          </cell>
          <cell r="Q61">
            <v>8.7614003241662228</v>
          </cell>
          <cell r="R61">
            <v>8.7614003241662228</v>
          </cell>
          <cell r="S61">
            <v>11.668499654335106</v>
          </cell>
          <cell r="T61">
            <v>12.162233413647606</v>
          </cell>
          <cell r="U61">
            <v>12.162233413647606</v>
          </cell>
          <cell r="V61" t="str">
            <v>2 dias</v>
          </cell>
          <cell r="W61">
            <v>25.5</v>
          </cell>
          <cell r="X61">
            <v>0.7</v>
          </cell>
          <cell r="Y61">
            <v>1.6999999999999999E-3</v>
          </cell>
          <cell r="Z61">
            <v>2.3E-3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4.6377374962234041</v>
          </cell>
          <cell r="H62">
            <v>6.4009515625664895</v>
          </cell>
          <cell r="I62">
            <v>6.8616642720146279</v>
          </cell>
          <cell r="J62">
            <v>6.7359981104388291</v>
          </cell>
          <cell r="K62">
            <v>6.9831067925565158</v>
          </cell>
          <cell r="L62">
            <v>6.9831067925565158</v>
          </cell>
          <cell r="M62">
            <v>7.6665898971542541</v>
          </cell>
          <cell r="N62">
            <v>7.9602281686077125</v>
          </cell>
          <cell r="O62">
            <v>7.9602281686077125</v>
          </cell>
          <cell r="P62">
            <v>8.4296109976861686</v>
          </cell>
          <cell r="Q62">
            <v>8.7614003241662228</v>
          </cell>
          <cell r="R62">
            <v>8.7614003241662228</v>
          </cell>
          <cell r="S62">
            <v>11.668499654335106</v>
          </cell>
          <cell r="T62">
            <v>12.162233413647606</v>
          </cell>
          <cell r="U62">
            <v>12.162233413647606</v>
          </cell>
          <cell r="V62" t="str">
            <v>2 dias</v>
          </cell>
          <cell r="W62">
            <v>26.9</v>
          </cell>
          <cell r="X62">
            <v>0.7</v>
          </cell>
          <cell r="Y62">
            <v>1.6999999999999999E-3</v>
          </cell>
          <cell r="Z62">
            <v>2.3E-3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4.7023611077157881</v>
          </cell>
          <cell r="H63">
            <v>5.6718769127629347</v>
          </cell>
          <cell r="I63">
            <v>6.0596821572307178</v>
          </cell>
          <cell r="J63">
            <v>6.2535820855869186</v>
          </cell>
          <cell r="K63">
            <v>6.4765699664620096</v>
          </cell>
          <cell r="L63">
            <v>6.4765699664620096</v>
          </cell>
          <cell r="M63">
            <v>7.4751694138237434</v>
          </cell>
          <cell r="N63">
            <v>7.7592366611106751</v>
          </cell>
          <cell r="O63">
            <v>7.7592366611106751</v>
          </cell>
          <cell r="P63">
            <v>8.5804135523936171</v>
          </cell>
          <cell r="Q63">
            <v>8.9197430066090426</v>
          </cell>
          <cell r="R63">
            <v>8.9197430066090426</v>
          </cell>
          <cell r="S63">
            <v>9.8731084761303194</v>
          </cell>
          <cell r="T63">
            <v>10.27707267653258</v>
          </cell>
          <cell r="U63">
            <v>10.27707267653258</v>
          </cell>
          <cell r="V63" t="str">
            <v>3 dias</v>
          </cell>
          <cell r="W63">
            <v>30.2</v>
          </cell>
          <cell r="X63">
            <v>0.7</v>
          </cell>
          <cell r="Y63">
            <v>1.6999999999999999E-3</v>
          </cell>
          <cell r="Z63">
            <v>2.3E-3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4.7758226063829792</v>
          </cell>
          <cell r="H64">
            <v>5.775212234042554</v>
          </cell>
          <cell r="I64">
            <v>6.1734638297872344</v>
          </cell>
          <cell r="J64">
            <v>11.04217420212766</v>
          </cell>
          <cell r="K64">
            <v>11.504591688829787</v>
          </cell>
          <cell r="L64">
            <v>11.504591688829787</v>
          </cell>
          <cell r="M64">
            <v>12.753264627659576</v>
          </cell>
          <cell r="N64">
            <v>13.301236635638299</v>
          </cell>
          <cell r="O64">
            <v>13.301236635638299</v>
          </cell>
          <cell r="P64">
            <v>15.100843085106384</v>
          </cell>
          <cell r="Q64">
            <v>15.766194015957449</v>
          </cell>
          <cell r="R64">
            <v>15.766194015957449</v>
          </cell>
          <cell r="S64">
            <v>36.324945478723414</v>
          </cell>
          <cell r="T64">
            <v>38.051501529255326</v>
          </cell>
          <cell r="U64">
            <v>38.051501529255326</v>
          </cell>
          <cell r="V64" t="str">
            <v>1h30</v>
          </cell>
          <cell r="W64">
            <v>0</v>
          </cell>
          <cell r="X64">
            <v>0.7</v>
          </cell>
          <cell r="Y64">
            <v>1.6999999999999999E-3</v>
          </cell>
          <cell r="Z64">
            <v>2.3E-3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4.1708233355876869</v>
          </cell>
          <cell r="H65">
            <v>5.4038955891800962</v>
          </cell>
          <cell r="I65">
            <v>5.7649027012895964</v>
          </cell>
          <cell r="J65">
            <v>5.1895320813353445</v>
          </cell>
          <cell r="K65">
            <v>5.3593174619978567</v>
          </cell>
          <cell r="L65">
            <v>5.3593174619978567</v>
          </cell>
          <cell r="M65">
            <v>6.1318504972263028</v>
          </cell>
          <cell r="N65">
            <v>6.3487517986833604</v>
          </cell>
          <cell r="O65">
            <v>6.3487517986833604</v>
          </cell>
          <cell r="P65">
            <v>6.9934973280902657</v>
          </cell>
          <cell r="Q65">
            <v>7.253480971090525</v>
          </cell>
          <cell r="R65">
            <v>7.253480971090525</v>
          </cell>
          <cell r="S65">
            <v>9.5314501606313513</v>
          </cell>
          <cell r="T65">
            <v>9.9183314452586622</v>
          </cell>
          <cell r="U65">
            <v>9.9183314452586622</v>
          </cell>
          <cell r="V65" t="str">
            <v>1 dia</v>
          </cell>
          <cell r="W65">
            <v>25.5</v>
          </cell>
          <cell r="X65">
            <v>0.7</v>
          </cell>
          <cell r="Y65">
            <v>1.6999999999999999E-3</v>
          </cell>
          <cell r="Z65">
            <v>2.3E-3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4.2068384699437864</v>
          </cell>
          <cell r="H66">
            <v>5.4585936364694145</v>
          </cell>
          <cell r="I66">
            <v>5.8250705533078468</v>
          </cell>
          <cell r="J66">
            <v>5.2409821966876207</v>
          </cell>
          <cell r="K66">
            <v>5.4133400831177472</v>
          </cell>
          <cell r="L66">
            <v>5.4133400831177472</v>
          </cell>
          <cell r="M66">
            <v>6.1975781643345025</v>
          </cell>
          <cell r="N66">
            <v>6.4177658491469707</v>
          </cell>
          <cell r="O66">
            <v>6.4177658491469707</v>
          </cell>
          <cell r="P66">
            <v>7.0722802502115565</v>
          </cell>
          <cell r="Q66">
            <v>7.3362030393178799</v>
          </cell>
          <cell r="R66">
            <v>7.3362030393178799</v>
          </cell>
          <cell r="S66">
            <v>9.6486869135487172</v>
          </cell>
          <cell r="T66">
            <v>10.041430035821897</v>
          </cell>
          <cell r="U66">
            <v>10.041430035821897</v>
          </cell>
          <cell r="V66" t="str">
            <v>1 dia</v>
          </cell>
          <cell r="W66">
            <v>26.9</v>
          </cell>
          <cell r="X66">
            <v>0.7</v>
          </cell>
          <cell r="Y66">
            <v>1.6999999999999999E-3</v>
          </cell>
          <cell r="Z66">
            <v>2.3E-3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3.9267592391888297</v>
          </cell>
          <cell r="H67">
            <v>5.2491697889461433</v>
          </cell>
          <cell r="I67">
            <v>5.594704321032248</v>
          </cell>
          <cell r="J67">
            <v>5.5004546998503994</v>
          </cell>
          <cell r="K67">
            <v>5.6857862114386633</v>
          </cell>
          <cell r="L67">
            <v>5.6857862114386633</v>
          </cell>
          <cell r="M67">
            <v>6.1983985398869672</v>
          </cell>
          <cell r="N67">
            <v>6.4186272434770606</v>
          </cell>
          <cell r="O67">
            <v>6.4186272434770606</v>
          </cell>
          <cell r="P67">
            <v>6.7706643652859029</v>
          </cell>
          <cell r="Q67">
            <v>7.019506360145944</v>
          </cell>
          <cell r="R67">
            <v>7.019506360145944</v>
          </cell>
          <cell r="S67">
            <v>9.1998308577726071</v>
          </cell>
          <cell r="T67">
            <v>9.5701311772569806</v>
          </cell>
          <cell r="U67">
            <v>9.5701311772569806</v>
          </cell>
          <cell r="V67" t="str">
            <v>2 dias</v>
          </cell>
          <cell r="W67">
            <v>30.2</v>
          </cell>
          <cell r="X67">
            <v>0.7</v>
          </cell>
          <cell r="Y67">
            <v>1.6999999999999999E-3</v>
          </cell>
          <cell r="Z67">
            <v>2.3E-3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4.6377374962234041</v>
          </cell>
          <cell r="H68">
            <v>6.4009515625664895</v>
          </cell>
          <cell r="I68">
            <v>6.8616642720146279</v>
          </cell>
          <cell r="J68">
            <v>6.7359981104388291</v>
          </cell>
          <cell r="K68">
            <v>6.9831067925565158</v>
          </cell>
          <cell r="L68">
            <v>6.9831067925565158</v>
          </cell>
          <cell r="M68">
            <v>7.6665898971542541</v>
          </cell>
          <cell r="N68">
            <v>7.9602281686077125</v>
          </cell>
          <cell r="O68">
            <v>7.9602281686077125</v>
          </cell>
          <cell r="P68">
            <v>8.4296109976861686</v>
          </cell>
          <cell r="Q68">
            <v>8.7614003241662228</v>
          </cell>
          <cell r="R68">
            <v>8.7614003241662228</v>
          </cell>
          <cell r="S68">
            <v>11.668499654335106</v>
          </cell>
          <cell r="T68">
            <v>12.162233413647606</v>
          </cell>
          <cell r="U68">
            <v>12.162233413647606</v>
          </cell>
          <cell r="V68" t="str">
            <v>2 dias</v>
          </cell>
          <cell r="W68">
            <v>25.5</v>
          </cell>
          <cell r="X68">
            <v>0.7</v>
          </cell>
          <cell r="Y68">
            <v>1.6999999999999999E-3</v>
          </cell>
          <cell r="Z68">
            <v>2.3E-3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4.1708233355876869</v>
          </cell>
          <cell r="H69">
            <v>5.4038955891800962</v>
          </cell>
          <cell r="I69">
            <v>5.7649027012895964</v>
          </cell>
          <cell r="J69">
            <v>5.1895320813353445</v>
          </cell>
          <cell r="K69">
            <v>5.3593174619978567</v>
          </cell>
          <cell r="L69">
            <v>5.3593174619978567</v>
          </cell>
          <cell r="M69">
            <v>6.1318504972263028</v>
          </cell>
          <cell r="N69">
            <v>6.3487517986833604</v>
          </cell>
          <cell r="O69">
            <v>6.3487517986833604</v>
          </cell>
          <cell r="P69">
            <v>6.9934973280902657</v>
          </cell>
          <cell r="Q69">
            <v>7.253480971090525</v>
          </cell>
          <cell r="R69">
            <v>7.253480971090525</v>
          </cell>
          <cell r="S69">
            <v>9.5314501606313513</v>
          </cell>
          <cell r="T69">
            <v>9.9183314452586622</v>
          </cell>
          <cell r="U69">
            <v>9.9183314452586622</v>
          </cell>
          <cell r="V69" t="str">
            <v>1 dia</v>
          </cell>
          <cell r="W69">
            <v>25.5</v>
          </cell>
          <cell r="X69">
            <v>0.7</v>
          </cell>
          <cell r="Y69">
            <v>1.6999999999999999E-3</v>
          </cell>
          <cell r="Z69">
            <v>2.3E-3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4.9932143617021278</v>
          </cell>
          <cell r="H70">
            <v>5.4909079787234045</v>
          </cell>
          <cell r="I70">
            <v>6.5858178191489358</v>
          </cell>
          <cell r="J70">
            <v>5.7574029255319159</v>
          </cell>
          <cell r="K70">
            <v>5.9555818484042558</v>
          </cell>
          <cell r="L70">
            <v>5.9555818484042558</v>
          </cell>
          <cell r="M70">
            <v>6.4907273936170222</v>
          </cell>
          <cell r="N70">
            <v>6.7255725398936175</v>
          </cell>
          <cell r="O70">
            <v>6.7255725398936175</v>
          </cell>
          <cell r="P70">
            <v>7.4968324468085115</v>
          </cell>
          <cell r="Q70">
            <v>7.7819828457446816</v>
          </cell>
          <cell r="R70">
            <v>7.7819828457446816</v>
          </cell>
          <cell r="S70">
            <v>16.592876329787234</v>
          </cell>
          <cell r="T70">
            <v>17.332828922872341</v>
          </cell>
          <cell r="U70">
            <v>17.332828922872341</v>
          </cell>
          <cell r="V70" t="str">
            <v>2h40</v>
          </cell>
          <cell r="W70">
            <v>13.6</v>
          </cell>
          <cell r="X70">
            <v>0.7</v>
          </cell>
          <cell r="Y70">
            <v>1.6999999999999999E-3</v>
          </cell>
          <cell r="Z70">
            <v>2.3E-3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4.6894412703155224</v>
          </cell>
          <cell r="H71">
            <v>6.1915474701462765</v>
          </cell>
          <cell r="I71">
            <v>6.6313197703523938</v>
          </cell>
          <cell r="J71">
            <v>5.930413742408124</v>
          </cell>
          <cell r="K71">
            <v>6.1372432061242739</v>
          </cell>
          <cell r="L71">
            <v>6.1372432061242739</v>
          </cell>
          <cell r="M71">
            <v>7.0783289035843815</v>
          </cell>
          <cell r="N71">
            <v>7.342554125359344</v>
          </cell>
          <cell r="O71">
            <v>7.342554125359344</v>
          </cell>
          <cell r="P71">
            <v>8.1279714066368456</v>
          </cell>
          <cell r="Q71">
            <v>8.4446787535644336</v>
          </cell>
          <cell r="R71">
            <v>8.4446787535644336</v>
          </cell>
          <cell r="S71">
            <v>11.219659402641438</v>
          </cell>
          <cell r="T71">
            <v>11.690951149369257</v>
          </cell>
          <cell r="U71">
            <v>11.690951149369257</v>
          </cell>
          <cell r="V71" t="str">
            <v>1 dia</v>
          </cell>
          <cell r="W71">
            <v>35.799999999999997</v>
          </cell>
          <cell r="X71">
            <v>0.7</v>
          </cell>
          <cell r="Y71">
            <v>1.6999999999999999E-3</v>
          </cell>
          <cell r="Z71">
            <v>2.3E-3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4.6377374962234041</v>
          </cell>
          <cell r="H72">
            <v>6.4009515625664895</v>
          </cell>
          <cell r="I72">
            <v>6.8616642720146279</v>
          </cell>
          <cell r="J72">
            <v>6.7359981104388291</v>
          </cell>
          <cell r="K72">
            <v>6.9831067925565158</v>
          </cell>
          <cell r="L72">
            <v>6.9831067925565158</v>
          </cell>
          <cell r="M72">
            <v>7.6665898971542541</v>
          </cell>
          <cell r="N72">
            <v>7.9602281686077125</v>
          </cell>
          <cell r="O72">
            <v>7.9602281686077125</v>
          </cell>
          <cell r="P72">
            <v>8.4296109976861686</v>
          </cell>
          <cell r="Q72">
            <v>8.7614003241662228</v>
          </cell>
          <cell r="R72">
            <v>8.7614003241662228</v>
          </cell>
          <cell r="S72">
            <v>11.668499654335106</v>
          </cell>
          <cell r="T72">
            <v>12.162233413647606</v>
          </cell>
          <cell r="U72">
            <v>12.162233413647606</v>
          </cell>
          <cell r="V72" t="str">
            <v>2 dias</v>
          </cell>
          <cell r="W72">
            <v>26.9</v>
          </cell>
          <cell r="X72">
            <v>0.7</v>
          </cell>
          <cell r="Y72">
            <v>1.6999999999999999E-3</v>
          </cell>
          <cell r="Z72">
            <v>2.3E-3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4.2068384699437864</v>
          </cell>
          <cell r="H73">
            <v>5.4585936364694145</v>
          </cell>
          <cell r="I73">
            <v>5.8250705533078468</v>
          </cell>
          <cell r="J73">
            <v>5.2409821966876207</v>
          </cell>
          <cell r="K73">
            <v>5.4133400831177472</v>
          </cell>
          <cell r="L73">
            <v>5.4133400831177472</v>
          </cell>
          <cell r="M73">
            <v>6.1975781643345025</v>
          </cell>
          <cell r="N73">
            <v>6.4177658491469707</v>
          </cell>
          <cell r="O73">
            <v>6.4177658491469707</v>
          </cell>
          <cell r="P73">
            <v>7.0722802502115565</v>
          </cell>
          <cell r="Q73">
            <v>7.3362030393178799</v>
          </cell>
          <cell r="R73">
            <v>7.3362030393178799</v>
          </cell>
          <cell r="S73">
            <v>9.6486869135487172</v>
          </cell>
          <cell r="T73">
            <v>10.041430035821897</v>
          </cell>
          <cell r="U73">
            <v>10.041430035821897</v>
          </cell>
          <cell r="V73" t="str">
            <v>1 dia</v>
          </cell>
          <cell r="W73">
            <v>26.9</v>
          </cell>
          <cell r="X73">
            <v>0.7</v>
          </cell>
          <cell r="Y73">
            <v>1.6999999999999999E-3</v>
          </cell>
          <cell r="Z73">
            <v>2.3E-3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4.9932143617021278</v>
          </cell>
          <cell r="H74">
            <v>5.4909079787234045</v>
          </cell>
          <cell r="I74">
            <v>6.5858178191489358</v>
          </cell>
          <cell r="J74">
            <v>5.7574029255319159</v>
          </cell>
          <cell r="K74">
            <v>5.9555818484042558</v>
          </cell>
          <cell r="L74">
            <v>5.9555818484042558</v>
          </cell>
          <cell r="M74">
            <v>6.4907273936170222</v>
          </cell>
          <cell r="N74">
            <v>6.7255725398936175</v>
          </cell>
          <cell r="O74">
            <v>6.7255725398936175</v>
          </cell>
          <cell r="P74">
            <v>7.4968324468085115</v>
          </cell>
          <cell r="Q74">
            <v>7.7819828457446816</v>
          </cell>
          <cell r="R74">
            <v>7.7819828457446816</v>
          </cell>
          <cell r="S74">
            <v>16.592876329787234</v>
          </cell>
          <cell r="T74">
            <v>17.332828922872341</v>
          </cell>
          <cell r="U74">
            <v>17.332828922872341</v>
          </cell>
          <cell r="V74" t="str">
            <v>2h40</v>
          </cell>
          <cell r="W74">
            <v>13.6</v>
          </cell>
          <cell r="X74">
            <v>0.7</v>
          </cell>
          <cell r="Y74">
            <v>1.6999999999999999E-3</v>
          </cell>
          <cell r="Z74">
            <v>2.3E-3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4.8154662563996009</v>
          </cell>
          <cell r="H75">
            <v>6.1130209354886968</v>
          </cell>
          <cell r="I75">
            <v>6.5449405822290556</v>
          </cell>
          <cell r="J75">
            <v>6.5573625910322466</v>
          </cell>
          <cell r="K75">
            <v>6.7955394971796039</v>
          </cell>
          <cell r="L75">
            <v>6.7955394971796039</v>
          </cell>
          <cell r="M75">
            <v>7.4283255746758634</v>
          </cell>
          <cell r="N75">
            <v>7.7100506300054015</v>
          </cell>
          <cell r="O75">
            <v>7.7100506300054015</v>
          </cell>
          <cell r="P75">
            <v>8.4592159951296537</v>
          </cell>
          <cell r="Q75">
            <v>8.7924855714818833</v>
          </cell>
          <cell r="R75">
            <v>8.7924855714818833</v>
          </cell>
          <cell r="S75">
            <v>12.902839979147274</v>
          </cell>
          <cell r="T75">
            <v>13.458290754700382</v>
          </cell>
          <cell r="U75">
            <v>13.458290754700382</v>
          </cell>
          <cell r="V75" t="str">
            <v>7h35</v>
          </cell>
          <cell r="W75">
            <v>7.2</v>
          </cell>
          <cell r="X75">
            <v>0.7</v>
          </cell>
          <cell r="Y75">
            <v>1.6999999999999999E-3</v>
          </cell>
          <cell r="Z75">
            <v>2.3E-3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4.7023611077157881</v>
          </cell>
          <cell r="H76">
            <v>5.6718769127629347</v>
          </cell>
          <cell r="I76">
            <v>6.0596821572307178</v>
          </cell>
          <cell r="J76">
            <v>6.2535820855869186</v>
          </cell>
          <cell r="K76">
            <v>6.4765699664620096</v>
          </cell>
          <cell r="L76">
            <v>6.4765699664620096</v>
          </cell>
          <cell r="M76">
            <v>7.4751694138237434</v>
          </cell>
          <cell r="N76">
            <v>7.7592366611106751</v>
          </cell>
          <cell r="O76">
            <v>7.7592366611106751</v>
          </cell>
          <cell r="P76">
            <v>8.5804135523936171</v>
          </cell>
          <cell r="Q76">
            <v>8.9197430066090426</v>
          </cell>
          <cell r="R76">
            <v>8.9197430066090426</v>
          </cell>
          <cell r="S76">
            <v>9.8731084761303194</v>
          </cell>
          <cell r="T76">
            <v>10.27707267653258</v>
          </cell>
          <cell r="U76">
            <v>10.27707267653258</v>
          </cell>
          <cell r="V76" t="str">
            <v>3 dias</v>
          </cell>
          <cell r="W76">
            <v>30.2</v>
          </cell>
          <cell r="X76">
            <v>0.7</v>
          </cell>
          <cell r="Y76">
            <v>1.6999999999999999E-3</v>
          </cell>
          <cell r="Z76">
            <v>2.3E-3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3.9267592391888297</v>
          </cell>
          <cell r="H77">
            <v>5.2491697889461433</v>
          </cell>
          <cell r="I77">
            <v>5.594704321032248</v>
          </cell>
          <cell r="J77">
            <v>5.5004546998503994</v>
          </cell>
          <cell r="K77">
            <v>5.6857862114386633</v>
          </cell>
          <cell r="L77">
            <v>5.6857862114386633</v>
          </cell>
          <cell r="M77">
            <v>6.1983985398869672</v>
          </cell>
          <cell r="N77">
            <v>6.4186272434770606</v>
          </cell>
          <cell r="O77">
            <v>6.4186272434770606</v>
          </cell>
          <cell r="P77">
            <v>6.7706643652859029</v>
          </cell>
          <cell r="Q77">
            <v>7.019506360145944</v>
          </cell>
          <cell r="R77">
            <v>7.019506360145944</v>
          </cell>
          <cell r="S77">
            <v>9.1998308577726071</v>
          </cell>
          <cell r="T77">
            <v>9.5701311772569806</v>
          </cell>
          <cell r="U77">
            <v>9.5701311772569806</v>
          </cell>
          <cell r="V77" t="str">
            <v>2 dias</v>
          </cell>
          <cell r="W77">
            <v>30.2</v>
          </cell>
          <cell r="X77">
            <v>0.7</v>
          </cell>
          <cell r="Y77">
            <v>1.6999999999999999E-3</v>
          </cell>
          <cell r="Z77">
            <v>2.3E-3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4.6894412703155224</v>
          </cell>
          <cell r="H78">
            <v>6.1915474701462765</v>
          </cell>
          <cell r="I78">
            <v>6.6313197703523938</v>
          </cell>
          <cell r="J78">
            <v>5.930413742408124</v>
          </cell>
          <cell r="K78">
            <v>6.1372432061242739</v>
          </cell>
          <cell r="L78">
            <v>6.1372432061242739</v>
          </cell>
          <cell r="M78">
            <v>7.0783289035843815</v>
          </cell>
          <cell r="N78">
            <v>7.342554125359344</v>
          </cell>
          <cell r="O78">
            <v>7.342554125359344</v>
          </cell>
          <cell r="P78">
            <v>8.1279714066368456</v>
          </cell>
          <cell r="Q78">
            <v>8.4446787535644336</v>
          </cell>
          <cell r="R78">
            <v>8.4446787535644336</v>
          </cell>
          <cell r="S78">
            <v>11.219659402641438</v>
          </cell>
          <cell r="T78">
            <v>11.690951149369257</v>
          </cell>
          <cell r="U78">
            <v>11.690951149369257</v>
          </cell>
          <cell r="V78" t="str">
            <v>1 dia</v>
          </cell>
          <cell r="W78">
            <v>25.8</v>
          </cell>
          <cell r="X78">
            <v>0.7</v>
          </cell>
          <cell r="Y78">
            <v>1.6999999999999999E-3</v>
          </cell>
          <cell r="Z78">
            <v>2.3E-3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4.8154662563996009</v>
          </cell>
          <cell r="H79">
            <v>6.1130209354886968</v>
          </cell>
          <cell r="I79">
            <v>6.5449405822290556</v>
          </cell>
          <cell r="J79">
            <v>6.5573625910322466</v>
          </cell>
          <cell r="K79">
            <v>6.7955394971796039</v>
          </cell>
          <cell r="L79">
            <v>6.7955394971796039</v>
          </cell>
          <cell r="M79">
            <v>7.4283255746758634</v>
          </cell>
          <cell r="N79">
            <v>7.7100506300054015</v>
          </cell>
          <cell r="O79">
            <v>7.7100506300054015</v>
          </cell>
          <cell r="P79">
            <v>8.4592159951296537</v>
          </cell>
          <cell r="Q79">
            <v>8.7924855714818833</v>
          </cell>
          <cell r="R79">
            <v>8.7924855714818833</v>
          </cell>
          <cell r="S79">
            <v>12.902839979147274</v>
          </cell>
          <cell r="T79">
            <v>13.458290754700382</v>
          </cell>
          <cell r="U79">
            <v>13.458290754700382</v>
          </cell>
          <cell r="V79" t="str">
            <v>7h35</v>
          </cell>
          <cell r="W79">
            <v>7.2</v>
          </cell>
          <cell r="X79">
            <v>0.7</v>
          </cell>
          <cell r="Y79">
            <v>1.6999999999999999E-3</v>
          </cell>
          <cell r="Z79">
            <v>2.3E-3</v>
          </cell>
        </row>
      </sheetData>
      <sheetData sheetId="32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 t="str">
            <v>N/A</v>
          </cell>
          <cell r="W4" t="str">
            <v>N/A</v>
          </cell>
          <cell r="X4" t="str">
            <v>%</v>
          </cell>
          <cell r="Y4" t="str">
            <v>%</v>
          </cell>
          <cell r="Z4" t="str">
            <v>%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 t="str">
            <v>N/A</v>
          </cell>
          <cell r="W5" t="str">
            <v>N/A</v>
          </cell>
          <cell r="X5" t="str">
            <v>%</v>
          </cell>
          <cell r="Y5" t="str">
            <v>%</v>
          </cell>
          <cell r="Z5" t="str">
            <v>%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 t="str">
            <v>N/A</v>
          </cell>
          <cell r="W6" t="str">
            <v>N/A</v>
          </cell>
          <cell r="X6" t="str">
            <v>%</v>
          </cell>
          <cell r="Y6" t="str">
            <v>%</v>
          </cell>
          <cell r="Z6" t="str">
            <v>%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 t="str">
            <v>N/A</v>
          </cell>
          <cell r="W7" t="str">
            <v>N/A</v>
          </cell>
          <cell r="X7" t="str">
            <v>%</v>
          </cell>
          <cell r="Y7" t="str">
            <v>%</v>
          </cell>
          <cell r="Z7" t="str">
            <v>%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 t="str">
            <v>N/A</v>
          </cell>
          <cell r="W8" t="str">
            <v>N/A</v>
          </cell>
          <cell r="X8" t="str">
            <v>%</v>
          </cell>
          <cell r="Y8" t="str">
            <v>%</v>
          </cell>
          <cell r="Z8" t="str">
            <v>%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1.6351335</v>
          </cell>
          <cell r="H9">
            <v>1.6351335</v>
          </cell>
          <cell r="I9">
            <v>1.6351335</v>
          </cell>
          <cell r="J9">
            <v>2.3359049999999999</v>
          </cell>
          <cell r="K9">
            <v>2.3359049999999999</v>
          </cell>
          <cell r="L9">
            <v>2.3359049999999999</v>
          </cell>
          <cell r="M9">
            <v>3.328664625</v>
          </cell>
          <cell r="N9">
            <v>3.328664625</v>
          </cell>
          <cell r="O9">
            <v>3.328664625</v>
          </cell>
          <cell r="P9">
            <v>3.756913875</v>
          </cell>
          <cell r="Q9">
            <v>3.756913875</v>
          </cell>
          <cell r="R9">
            <v>3.756913875</v>
          </cell>
          <cell r="S9">
            <v>4.6912758750000005</v>
          </cell>
          <cell r="T9">
            <v>4.6912758750000005</v>
          </cell>
          <cell r="U9">
            <v>4.6912758750000005</v>
          </cell>
          <cell r="V9" t="str">
            <v>N/A</v>
          </cell>
          <cell r="W9" t="str">
            <v>N/A</v>
          </cell>
          <cell r="X9">
            <v>0.1</v>
          </cell>
          <cell r="Y9">
            <v>5.0000000000000001E-4</v>
          </cell>
          <cell r="Z9" t="str">
            <v>%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 t="str">
            <v>N/A</v>
          </cell>
          <cell r="W10" t="str">
            <v>N/A</v>
          </cell>
          <cell r="X10" t="str">
            <v>%</v>
          </cell>
          <cell r="Y10" t="str">
            <v>%</v>
          </cell>
          <cell r="Z10" t="str">
            <v>%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 t="str">
            <v>N/A</v>
          </cell>
          <cell r="W11" t="str">
            <v>N/A</v>
          </cell>
          <cell r="X11" t="str">
            <v>%</v>
          </cell>
          <cell r="Y11" t="str">
            <v>%</v>
          </cell>
          <cell r="Z11" t="str">
            <v>%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 t="str">
            <v>N/A</v>
          </cell>
          <cell r="W12" t="str">
            <v>N/A</v>
          </cell>
          <cell r="X12" t="str">
            <v>%</v>
          </cell>
          <cell r="Y12" t="str">
            <v>%</v>
          </cell>
          <cell r="Z12" t="str">
            <v>%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 t="str">
            <v>N/A</v>
          </cell>
          <cell r="W13" t="str">
            <v>N/A</v>
          </cell>
          <cell r="X13" t="str">
            <v>%</v>
          </cell>
          <cell r="Y13" t="str">
            <v>%</v>
          </cell>
          <cell r="Z13" t="str">
            <v>%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 t="str">
            <v>N/A</v>
          </cell>
          <cell r="W14" t="str">
            <v>N/A</v>
          </cell>
          <cell r="X14" t="str">
            <v>%</v>
          </cell>
          <cell r="Y14" t="str">
            <v>%</v>
          </cell>
          <cell r="Z14" t="str">
            <v>%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1.859</v>
          </cell>
          <cell r="H15">
            <v>1.859</v>
          </cell>
          <cell r="I15">
            <v>1.859</v>
          </cell>
          <cell r="J15">
            <v>2.6909999999999998</v>
          </cell>
          <cell r="K15">
            <v>2.6909999999999998</v>
          </cell>
          <cell r="L15">
            <v>2.6909999999999998</v>
          </cell>
          <cell r="M15">
            <v>2.9379999999999997</v>
          </cell>
          <cell r="N15">
            <v>2.9379999999999997</v>
          </cell>
          <cell r="O15">
            <v>2.9379999999999997</v>
          </cell>
          <cell r="P15">
            <v>3.3085</v>
          </cell>
          <cell r="Q15">
            <v>3.3085</v>
          </cell>
          <cell r="R15">
            <v>3.3085</v>
          </cell>
          <cell r="S15">
            <v>4.407</v>
          </cell>
          <cell r="T15">
            <v>4.407</v>
          </cell>
          <cell r="U15">
            <v>4.407</v>
          </cell>
          <cell r="V15" t="str">
            <v>N/A</v>
          </cell>
          <cell r="W15" t="str">
            <v>N/A</v>
          </cell>
          <cell r="X15">
            <v>0.1</v>
          </cell>
          <cell r="Y15">
            <v>5.0000000000000001E-4</v>
          </cell>
          <cell r="Z15" t="str">
            <v>%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 t="str">
            <v>N/A</v>
          </cell>
          <cell r="W16" t="str">
            <v>N/A</v>
          </cell>
          <cell r="X16" t="str">
            <v>%</v>
          </cell>
          <cell r="Y16" t="str">
            <v>%</v>
          </cell>
          <cell r="Z16" t="str">
            <v>%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 t="str">
            <v>N/A</v>
          </cell>
          <cell r="W17" t="str">
            <v>N/A</v>
          </cell>
          <cell r="X17" t="str">
            <v>%</v>
          </cell>
          <cell r="Y17" t="str">
            <v>%</v>
          </cell>
          <cell r="Z17" t="str">
            <v>%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 t="str">
            <v>N/A</v>
          </cell>
          <cell r="W18" t="str">
            <v>N/A</v>
          </cell>
          <cell r="X18" t="str">
            <v>%</v>
          </cell>
          <cell r="Y18" t="str">
            <v>%</v>
          </cell>
          <cell r="Z18" t="str">
            <v>%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 t="str">
            <v>N/A</v>
          </cell>
          <cell r="W19" t="str">
            <v>N/A</v>
          </cell>
          <cell r="X19" t="str">
            <v>%</v>
          </cell>
          <cell r="Y19" t="str">
            <v>%</v>
          </cell>
          <cell r="Z19" t="str">
            <v>%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 t="str">
            <v>N/A</v>
          </cell>
          <cell r="W20" t="str">
            <v>N/A</v>
          </cell>
          <cell r="X20" t="str">
            <v>%</v>
          </cell>
          <cell r="Y20" t="str">
            <v>%</v>
          </cell>
          <cell r="Z20" t="str">
            <v>%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2.3075000000000001</v>
          </cell>
          <cell r="H21">
            <v>2.3075000000000001</v>
          </cell>
          <cell r="I21">
            <v>2.3075000000000001</v>
          </cell>
          <cell r="J21">
            <v>2.7365000000000004</v>
          </cell>
          <cell r="K21">
            <v>2.7365000000000004</v>
          </cell>
          <cell r="L21">
            <v>2.7365000000000004</v>
          </cell>
          <cell r="M21">
            <v>3.2110000000000003</v>
          </cell>
          <cell r="N21">
            <v>3.2110000000000003</v>
          </cell>
          <cell r="O21">
            <v>3.2110000000000003</v>
          </cell>
          <cell r="P21">
            <v>3.5945</v>
          </cell>
          <cell r="Q21">
            <v>3.5945</v>
          </cell>
          <cell r="R21">
            <v>3.5945</v>
          </cell>
          <cell r="S21">
            <v>4.7385000000000002</v>
          </cell>
          <cell r="T21">
            <v>4.7385000000000002</v>
          </cell>
          <cell r="U21">
            <v>4.7385000000000002</v>
          </cell>
          <cell r="V21" t="str">
            <v>N/A</v>
          </cell>
          <cell r="W21" t="str">
            <v>N/A</v>
          </cell>
          <cell r="X21">
            <v>0.1</v>
          </cell>
          <cell r="Y21">
            <v>5.0000000000000001E-4</v>
          </cell>
          <cell r="Z21" t="str">
            <v>%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 t="str">
            <v>N/A</v>
          </cell>
          <cell r="W23" t="str">
            <v>N/A</v>
          </cell>
          <cell r="X23" t="str">
            <v>N/A</v>
          </cell>
          <cell r="Y23" t="str">
            <v>%</v>
          </cell>
          <cell r="Z23" t="str">
            <v>%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 t="str">
            <v>N/A</v>
          </cell>
          <cell r="W24" t="str">
            <v>N/A</v>
          </cell>
          <cell r="X24" t="str">
            <v>N/A</v>
          </cell>
          <cell r="Y24" t="str">
            <v>%</v>
          </cell>
          <cell r="Z24" t="str">
            <v>%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 t="str">
            <v>N/A</v>
          </cell>
          <cell r="W25" t="str">
            <v>N/A</v>
          </cell>
          <cell r="X25" t="str">
            <v>N/A</v>
          </cell>
          <cell r="Y25" t="str">
            <v>%</v>
          </cell>
          <cell r="Z25" t="str">
            <v>%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1.4155</v>
          </cell>
          <cell r="H26">
            <v>1.4155</v>
          </cell>
          <cell r="I26">
            <v>1.4155</v>
          </cell>
          <cell r="J26">
            <v>1.5485</v>
          </cell>
          <cell r="K26">
            <v>1.5485</v>
          </cell>
          <cell r="L26">
            <v>1.5485</v>
          </cell>
          <cell r="M26">
            <v>1.9854999999999998</v>
          </cell>
          <cell r="N26">
            <v>1.9854999999999998</v>
          </cell>
          <cell r="O26">
            <v>1.9854999999999998</v>
          </cell>
          <cell r="P26">
            <v>2.8215000000000003</v>
          </cell>
          <cell r="Q26">
            <v>2.8215000000000003</v>
          </cell>
          <cell r="R26">
            <v>2.8215000000000003</v>
          </cell>
          <cell r="S26">
            <v>4.5314999999999994</v>
          </cell>
          <cell r="T26">
            <v>4.5314999999999994</v>
          </cell>
          <cell r="U26">
            <v>4.5314999999999994</v>
          </cell>
          <cell r="V26" t="str">
            <v>N/A</v>
          </cell>
          <cell r="W26" t="str">
            <v>N/A</v>
          </cell>
          <cell r="X26" t="str">
            <v>N/A</v>
          </cell>
          <cell r="Y26">
            <v>5.0000000000000001E-4</v>
          </cell>
          <cell r="Z26" t="str">
            <v>%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 t="str">
            <v>%</v>
          </cell>
          <cell r="Y28" t="str">
            <v>%</v>
          </cell>
          <cell r="Z28" t="str">
            <v>%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 t="str">
            <v>%</v>
          </cell>
          <cell r="Y29" t="str">
            <v>%</v>
          </cell>
          <cell r="Z29" t="str">
            <v>%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 t="str">
            <v>%</v>
          </cell>
          <cell r="Y30" t="str">
            <v>%</v>
          </cell>
          <cell r="Z30" t="str">
            <v>%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1.6351335</v>
          </cell>
          <cell r="H31">
            <v>1.6351335</v>
          </cell>
          <cell r="I31">
            <v>1.6351335</v>
          </cell>
          <cell r="J31">
            <v>2.3359049999999999</v>
          </cell>
          <cell r="K31">
            <v>2.3359049999999999</v>
          </cell>
          <cell r="L31">
            <v>2.3359049999999999</v>
          </cell>
          <cell r="M31">
            <v>3.328664625</v>
          </cell>
          <cell r="N31">
            <v>3.328664625</v>
          </cell>
          <cell r="O31">
            <v>3.328664625</v>
          </cell>
          <cell r="P31">
            <v>3.756913875</v>
          </cell>
          <cell r="Q31">
            <v>3.756913875</v>
          </cell>
          <cell r="R31">
            <v>3.756913875</v>
          </cell>
          <cell r="S31">
            <v>4.6912758750000005</v>
          </cell>
          <cell r="T31">
            <v>4.6912758750000005</v>
          </cell>
          <cell r="U31">
            <v>4.6912758750000005</v>
          </cell>
          <cell r="V31">
            <v>72</v>
          </cell>
          <cell r="W31">
            <v>0</v>
          </cell>
          <cell r="X31">
            <v>0.1</v>
          </cell>
          <cell r="Y31">
            <v>5.0000000000000001E-4</v>
          </cell>
          <cell r="Z31" t="str">
            <v>%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 t="str">
            <v>%</v>
          </cell>
          <cell r="Y32" t="str">
            <v>%</v>
          </cell>
          <cell r="Z32" t="str">
            <v>%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 t="str">
            <v>%</v>
          </cell>
          <cell r="Y33" t="str">
            <v>%</v>
          </cell>
          <cell r="Z33" t="str">
            <v>%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 t="str">
            <v>%</v>
          </cell>
          <cell r="Y34" t="str">
            <v>%</v>
          </cell>
          <cell r="Z34" t="str">
            <v>%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1.6351335</v>
          </cell>
          <cell r="H35">
            <v>1.6351335</v>
          </cell>
          <cell r="I35">
            <v>1.6351335</v>
          </cell>
          <cell r="J35">
            <v>2.3359049999999999</v>
          </cell>
          <cell r="K35">
            <v>2.3359049999999999</v>
          </cell>
          <cell r="L35">
            <v>2.3359049999999999</v>
          </cell>
          <cell r="M35">
            <v>3.328664625</v>
          </cell>
          <cell r="N35">
            <v>3.328664625</v>
          </cell>
          <cell r="O35">
            <v>3.328664625</v>
          </cell>
          <cell r="P35">
            <v>3.756913875</v>
          </cell>
          <cell r="Q35">
            <v>3.756913875</v>
          </cell>
          <cell r="R35">
            <v>3.756913875</v>
          </cell>
          <cell r="S35">
            <v>4.6912758750000005</v>
          </cell>
          <cell r="T35">
            <v>4.6912758750000005</v>
          </cell>
          <cell r="U35">
            <v>4.6912758750000005</v>
          </cell>
          <cell r="V35">
            <v>72</v>
          </cell>
          <cell r="W35">
            <v>0</v>
          </cell>
          <cell r="X35">
            <v>0.1</v>
          </cell>
          <cell r="Y35">
            <v>5.0000000000000001E-4</v>
          </cell>
          <cell r="Z35" t="str">
            <v>%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 t="str">
            <v>%</v>
          </cell>
          <cell r="Y36" t="str">
            <v>%</v>
          </cell>
          <cell r="Z36" t="str">
            <v>%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 t="str">
            <v>%</v>
          </cell>
          <cell r="Y37" t="str">
            <v>%</v>
          </cell>
          <cell r="Z37" t="str">
            <v>%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 t="str">
            <v>%</v>
          </cell>
          <cell r="Y38" t="str">
            <v>%</v>
          </cell>
          <cell r="Z38" t="str">
            <v>%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1.859</v>
          </cell>
          <cell r="H39">
            <v>1.859</v>
          </cell>
          <cell r="I39">
            <v>1.859</v>
          </cell>
          <cell r="J39">
            <v>2.6909999999999998</v>
          </cell>
          <cell r="K39">
            <v>2.6909999999999998</v>
          </cell>
          <cell r="L39">
            <v>2.6909999999999998</v>
          </cell>
          <cell r="M39">
            <v>2.9379999999999997</v>
          </cell>
          <cell r="N39">
            <v>2.9379999999999997</v>
          </cell>
          <cell r="O39">
            <v>2.9379999999999997</v>
          </cell>
          <cell r="P39">
            <v>3.3085</v>
          </cell>
          <cell r="Q39">
            <v>3.3085</v>
          </cell>
          <cell r="R39">
            <v>3.3085</v>
          </cell>
          <cell r="S39">
            <v>4.407</v>
          </cell>
          <cell r="T39">
            <v>4.407</v>
          </cell>
          <cell r="U39">
            <v>4.407</v>
          </cell>
          <cell r="V39">
            <v>50</v>
          </cell>
          <cell r="W39">
            <v>0</v>
          </cell>
          <cell r="X39">
            <v>0.1</v>
          </cell>
          <cell r="Y39">
            <v>5.0000000000000001E-4</v>
          </cell>
          <cell r="Z39" t="str">
            <v>%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 t="str">
            <v>%</v>
          </cell>
          <cell r="Y40" t="str">
            <v>%</v>
          </cell>
          <cell r="Z40" t="str">
            <v>%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 t="str">
            <v>%</v>
          </cell>
          <cell r="Y41" t="str">
            <v>%</v>
          </cell>
          <cell r="Z41" t="str">
            <v>%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 t="str">
            <v>%</v>
          </cell>
          <cell r="Y42" t="str">
            <v>%</v>
          </cell>
          <cell r="Z42" t="str">
            <v>%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2.0410000000000004</v>
          </cell>
          <cell r="H43">
            <v>2.0410000000000004</v>
          </cell>
          <cell r="I43">
            <v>2.0410000000000004</v>
          </cell>
          <cell r="J43">
            <v>2.9510000000000001</v>
          </cell>
          <cell r="K43">
            <v>2.9510000000000001</v>
          </cell>
          <cell r="L43">
            <v>2.9510000000000001</v>
          </cell>
          <cell r="M43">
            <v>3.2240000000000002</v>
          </cell>
          <cell r="N43">
            <v>3.2240000000000002</v>
          </cell>
          <cell r="O43">
            <v>3.2240000000000002</v>
          </cell>
          <cell r="P43">
            <v>3.6205000000000003</v>
          </cell>
          <cell r="Q43">
            <v>3.6205000000000003</v>
          </cell>
          <cell r="R43">
            <v>3.6205000000000003</v>
          </cell>
          <cell r="S43">
            <v>4.6605000000000008</v>
          </cell>
          <cell r="T43">
            <v>4.6605000000000008</v>
          </cell>
          <cell r="U43">
            <v>4.6605000000000008</v>
          </cell>
          <cell r="V43">
            <v>50</v>
          </cell>
          <cell r="W43">
            <v>0</v>
          </cell>
          <cell r="X43">
            <v>0.1</v>
          </cell>
          <cell r="Y43">
            <v>5.0000000000000001E-4</v>
          </cell>
          <cell r="Z43" t="str">
            <v>%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 t="str">
            <v>%</v>
          </cell>
          <cell r="Y44" t="str">
            <v>%</v>
          </cell>
          <cell r="Z44" t="str">
            <v>%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 t="str">
            <v>%</v>
          </cell>
          <cell r="Y45" t="str">
            <v>%</v>
          </cell>
          <cell r="Z45" t="str">
            <v>%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 t="str">
            <v>%</v>
          </cell>
          <cell r="Y46" t="str">
            <v>%</v>
          </cell>
          <cell r="Z46" t="str">
            <v>%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2.09405625</v>
          </cell>
          <cell r="H47">
            <v>2.09405625</v>
          </cell>
          <cell r="I47">
            <v>2.09405625</v>
          </cell>
          <cell r="J47">
            <v>2.4833737500000002</v>
          </cell>
          <cell r="K47">
            <v>2.4833737500000002</v>
          </cell>
          <cell r="L47">
            <v>2.4833737500000002</v>
          </cell>
          <cell r="M47">
            <v>2.9139825000000004</v>
          </cell>
          <cell r="N47">
            <v>2.9139825000000004</v>
          </cell>
          <cell r="O47">
            <v>2.9139825000000004</v>
          </cell>
          <cell r="P47">
            <v>3.2620087500000001</v>
          </cell>
          <cell r="Q47">
            <v>3.2620087500000001</v>
          </cell>
          <cell r="R47">
            <v>3.2620087500000001</v>
          </cell>
          <cell r="S47">
            <v>4.3001887500000002</v>
          </cell>
          <cell r="T47">
            <v>4.3001887500000002</v>
          </cell>
          <cell r="U47">
            <v>4.3001887500000002</v>
          </cell>
          <cell r="V47">
            <v>26</v>
          </cell>
          <cell r="W47">
            <v>0</v>
          </cell>
          <cell r="X47">
            <v>0.1</v>
          </cell>
          <cell r="Y47">
            <v>5.0000000000000001E-4</v>
          </cell>
          <cell r="Z47" t="str">
            <v>%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 t="str">
            <v>%</v>
          </cell>
          <cell r="Y48" t="str">
            <v>%</v>
          </cell>
          <cell r="Z48" t="str">
            <v>%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 t="str">
            <v>%</v>
          </cell>
          <cell r="Y49" t="str">
            <v>%</v>
          </cell>
          <cell r="Z49" t="str">
            <v>%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 t="str">
            <v>%</v>
          </cell>
          <cell r="Y50" t="str">
            <v>%</v>
          </cell>
          <cell r="Z50" t="str">
            <v>%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 t="str">
            <v>%</v>
          </cell>
          <cell r="Y51" t="str">
            <v>%</v>
          </cell>
          <cell r="Z51" t="str">
            <v>%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 t="str">
            <v>%</v>
          </cell>
          <cell r="Y52" t="str">
            <v>%</v>
          </cell>
          <cell r="Z52" t="str">
            <v>%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2.0410000000000004</v>
          </cell>
          <cell r="H53">
            <v>2.0410000000000004</v>
          </cell>
          <cell r="I53">
            <v>2.0410000000000004</v>
          </cell>
          <cell r="J53">
            <v>2.9510000000000001</v>
          </cell>
          <cell r="K53">
            <v>2.9510000000000001</v>
          </cell>
          <cell r="L53">
            <v>2.9510000000000001</v>
          </cell>
          <cell r="M53">
            <v>3.2240000000000002</v>
          </cell>
          <cell r="N53">
            <v>3.2240000000000002</v>
          </cell>
          <cell r="O53">
            <v>3.2240000000000002</v>
          </cell>
          <cell r="P53">
            <v>3.6205000000000003</v>
          </cell>
          <cell r="Q53">
            <v>3.6205000000000003</v>
          </cell>
          <cell r="R53">
            <v>3.6205000000000003</v>
          </cell>
          <cell r="S53">
            <v>4.6605000000000008</v>
          </cell>
          <cell r="T53">
            <v>4.6605000000000008</v>
          </cell>
          <cell r="U53">
            <v>4.6605000000000008</v>
          </cell>
          <cell r="V53">
            <v>50</v>
          </cell>
          <cell r="W53">
            <v>0</v>
          </cell>
          <cell r="X53">
            <v>0.1</v>
          </cell>
          <cell r="Y53">
            <v>5.0000000000000001E-4</v>
          </cell>
          <cell r="Z53" t="str">
            <v>%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 t="str">
            <v>%</v>
          </cell>
          <cell r="Y54" t="str">
            <v>%</v>
          </cell>
          <cell r="Z54" t="str">
            <v>%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 t="str">
            <v>%</v>
          </cell>
          <cell r="Y55" t="str">
            <v>%</v>
          </cell>
          <cell r="Z55" t="str">
            <v>%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2.09405625</v>
          </cell>
          <cell r="H56">
            <v>2.09405625</v>
          </cell>
          <cell r="I56">
            <v>2.09405625</v>
          </cell>
          <cell r="J56">
            <v>2.4833737500000002</v>
          </cell>
          <cell r="K56">
            <v>2.4833737500000002</v>
          </cell>
          <cell r="L56">
            <v>2.4833737500000002</v>
          </cell>
          <cell r="M56">
            <v>2.9139825000000004</v>
          </cell>
          <cell r="N56">
            <v>2.9139825000000004</v>
          </cell>
          <cell r="O56">
            <v>2.9139825000000004</v>
          </cell>
          <cell r="P56">
            <v>3.2620087500000001</v>
          </cell>
          <cell r="Q56">
            <v>3.2620087500000001</v>
          </cell>
          <cell r="R56">
            <v>3.2620087500000001</v>
          </cell>
          <cell r="S56">
            <v>4.3001887500000002</v>
          </cell>
          <cell r="T56">
            <v>4.3001887500000002</v>
          </cell>
          <cell r="U56">
            <v>4.3001887500000002</v>
          </cell>
          <cell r="V56">
            <v>26</v>
          </cell>
          <cell r="W56">
            <v>0</v>
          </cell>
          <cell r="X56">
            <v>0.1</v>
          </cell>
          <cell r="Y56">
            <v>5.0000000000000001E-4</v>
          </cell>
          <cell r="Z56" t="str">
            <v>%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 t="str">
            <v>%</v>
          </cell>
          <cell r="Y57" t="str">
            <v>%</v>
          </cell>
          <cell r="Z57" t="str">
            <v>%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 t="str">
            <v>%</v>
          </cell>
          <cell r="Y58" t="str">
            <v>%</v>
          </cell>
          <cell r="Z58" t="str">
            <v>%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 t="str">
            <v>%</v>
          </cell>
          <cell r="Y59" t="str">
            <v>%</v>
          </cell>
          <cell r="Z59" t="str">
            <v>%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 t="str">
            <v>%</v>
          </cell>
          <cell r="Y60" t="str">
            <v>%</v>
          </cell>
          <cell r="Z60" t="str">
            <v>%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 t="str">
            <v>%</v>
          </cell>
          <cell r="Y61" t="str">
            <v>%</v>
          </cell>
          <cell r="Z61" t="str">
            <v>%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 t="str">
            <v>%</v>
          </cell>
          <cell r="Y62" t="str">
            <v>%</v>
          </cell>
          <cell r="Z62" t="str">
            <v>%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 t="str">
            <v>%</v>
          </cell>
          <cell r="Y63" t="str">
            <v>%</v>
          </cell>
          <cell r="Z63" t="str">
            <v>%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 t="str">
            <v>%</v>
          </cell>
          <cell r="Y64" t="str">
            <v>%</v>
          </cell>
          <cell r="Z64" t="str">
            <v>%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 t="str">
            <v>%</v>
          </cell>
          <cell r="Y65" t="str">
            <v>%</v>
          </cell>
          <cell r="Z65" t="str">
            <v>%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 t="str">
            <v>%</v>
          </cell>
          <cell r="Y66" t="str">
            <v>%</v>
          </cell>
          <cell r="Z66" t="str">
            <v>%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 t="str">
            <v>%</v>
          </cell>
          <cell r="Y67" t="str">
            <v>%</v>
          </cell>
          <cell r="Z67" t="str">
            <v>%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 t="str">
            <v>%</v>
          </cell>
          <cell r="Y68" t="str">
            <v>%</v>
          </cell>
          <cell r="Z68" t="str">
            <v>%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 t="str">
            <v>%</v>
          </cell>
          <cell r="Y69" t="str">
            <v>%</v>
          </cell>
          <cell r="Z69" t="str">
            <v>%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str">
            <v>%</v>
          </cell>
          <cell r="Y70" t="str">
            <v>%</v>
          </cell>
          <cell r="Z70" t="str">
            <v>%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 t="str">
            <v>%</v>
          </cell>
          <cell r="Y71" t="str">
            <v>%</v>
          </cell>
          <cell r="Z71" t="str">
            <v>%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 t="str">
            <v>%</v>
          </cell>
          <cell r="Y72" t="str">
            <v>%</v>
          </cell>
          <cell r="Z72" t="str">
            <v>%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 t="str">
            <v>%</v>
          </cell>
          <cell r="Y73" t="str">
            <v>%</v>
          </cell>
          <cell r="Z73" t="str">
            <v>%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 t="str">
            <v>%</v>
          </cell>
          <cell r="Y74" t="str">
            <v>%</v>
          </cell>
          <cell r="Z74" t="str">
            <v>%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 t="str">
            <v>%</v>
          </cell>
          <cell r="Y75" t="str">
            <v>%</v>
          </cell>
          <cell r="Z75" t="str">
            <v>%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 t="str">
            <v>%</v>
          </cell>
          <cell r="Y76" t="str">
            <v>%</v>
          </cell>
          <cell r="Z76" t="str">
            <v>%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 t="str">
            <v>%</v>
          </cell>
          <cell r="Y77" t="str">
            <v>%</v>
          </cell>
          <cell r="Z77" t="str">
            <v>%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 t="str">
            <v>%</v>
          </cell>
          <cell r="Y78" t="str">
            <v>%</v>
          </cell>
          <cell r="Z78" t="str">
            <v>%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 t="str">
            <v>%</v>
          </cell>
          <cell r="Y79" t="str">
            <v>%</v>
          </cell>
          <cell r="Z79" t="str">
            <v>%</v>
          </cell>
        </row>
      </sheetData>
      <sheetData sheetId="33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4.2</v>
          </cell>
          <cell r="H4">
            <v>6.5</v>
          </cell>
          <cell r="I4">
            <v>6.5</v>
          </cell>
          <cell r="J4">
            <v>8.9</v>
          </cell>
          <cell r="K4">
            <v>8.9</v>
          </cell>
          <cell r="L4">
            <v>8.9</v>
          </cell>
          <cell r="M4">
            <v>15</v>
          </cell>
          <cell r="N4">
            <v>15</v>
          </cell>
          <cell r="O4">
            <v>15</v>
          </cell>
          <cell r="P4">
            <v>25</v>
          </cell>
          <cell r="Q4">
            <v>25</v>
          </cell>
          <cell r="R4">
            <v>25</v>
          </cell>
          <cell r="S4">
            <v>32</v>
          </cell>
          <cell r="T4">
            <v>32</v>
          </cell>
          <cell r="U4">
            <v>32</v>
          </cell>
          <cell r="V4" t="str">
            <v>N/A</v>
          </cell>
          <cell r="W4" t="str">
            <v>N/A</v>
          </cell>
          <cell r="X4">
            <v>0.7</v>
          </cell>
          <cell r="Y4">
            <v>5.0000000000000001E-4</v>
          </cell>
          <cell r="Z4">
            <v>5.0000000000000001E-4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2.5</v>
          </cell>
          <cell r="H5">
            <v>2.1</v>
          </cell>
          <cell r="I5">
            <v>2.1</v>
          </cell>
          <cell r="J5">
            <v>3.25</v>
          </cell>
          <cell r="K5">
            <v>3.25</v>
          </cell>
          <cell r="L5">
            <v>3.25</v>
          </cell>
          <cell r="M5">
            <v>5</v>
          </cell>
          <cell r="N5">
            <v>5</v>
          </cell>
          <cell r="O5">
            <v>5</v>
          </cell>
          <cell r="P5">
            <v>6.35</v>
          </cell>
          <cell r="Q5">
            <v>6.35</v>
          </cell>
          <cell r="R5">
            <v>6.35</v>
          </cell>
          <cell r="S5">
            <v>7.8</v>
          </cell>
          <cell r="T5">
            <v>7.8</v>
          </cell>
          <cell r="U5">
            <v>7.8</v>
          </cell>
          <cell r="V5" t="str">
            <v>N/A</v>
          </cell>
          <cell r="W5" t="str">
            <v>N/A</v>
          </cell>
          <cell r="X5">
            <v>0.7</v>
          </cell>
          <cell r="Y5">
            <v>1E-3</v>
          </cell>
          <cell r="Z5">
            <v>5.0000000000000001E-4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2.15</v>
          </cell>
          <cell r="H6">
            <v>2.1</v>
          </cell>
          <cell r="I6">
            <v>2.1</v>
          </cell>
          <cell r="J6">
            <v>3.15</v>
          </cell>
          <cell r="K6">
            <v>3.15</v>
          </cell>
          <cell r="L6">
            <v>3.15</v>
          </cell>
          <cell r="M6">
            <v>3.75</v>
          </cell>
          <cell r="N6">
            <v>3.75</v>
          </cell>
          <cell r="O6">
            <v>3.75</v>
          </cell>
          <cell r="P6">
            <v>4.0999999999999996</v>
          </cell>
          <cell r="Q6">
            <v>4.0999999999999996</v>
          </cell>
          <cell r="R6">
            <v>4.0999999999999996</v>
          </cell>
          <cell r="S6">
            <v>6</v>
          </cell>
          <cell r="T6">
            <v>6</v>
          </cell>
          <cell r="U6">
            <v>6</v>
          </cell>
          <cell r="V6" t="str">
            <v>N/A</v>
          </cell>
          <cell r="W6" t="str">
            <v>N/A</v>
          </cell>
          <cell r="X6">
            <v>0.7</v>
          </cell>
          <cell r="Y6">
            <v>1E-3</v>
          </cell>
          <cell r="Z6">
            <v>5.0000000000000001E-4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1.6</v>
          </cell>
          <cell r="H7">
            <v>2</v>
          </cell>
          <cell r="I7">
            <v>2</v>
          </cell>
          <cell r="J7">
            <v>2.5499999999999998</v>
          </cell>
          <cell r="K7">
            <v>2.5499999999999998</v>
          </cell>
          <cell r="L7">
            <v>2.5499999999999998</v>
          </cell>
          <cell r="M7">
            <v>3</v>
          </cell>
          <cell r="N7">
            <v>3</v>
          </cell>
          <cell r="O7">
            <v>3</v>
          </cell>
          <cell r="P7">
            <v>3.5</v>
          </cell>
          <cell r="Q7">
            <v>3.5</v>
          </cell>
          <cell r="R7">
            <v>3.5</v>
          </cell>
          <cell r="S7">
            <v>4.8</v>
          </cell>
          <cell r="T7">
            <v>4.8</v>
          </cell>
          <cell r="U7">
            <v>4.8</v>
          </cell>
          <cell r="V7" t="str">
            <v>N/A</v>
          </cell>
          <cell r="W7" t="str">
            <v>N/A</v>
          </cell>
          <cell r="X7">
            <v>0.7</v>
          </cell>
          <cell r="Y7">
            <v>1E-3</v>
          </cell>
          <cell r="Z7">
            <v>5.0000000000000001E-4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1.5</v>
          </cell>
          <cell r="H8">
            <v>2</v>
          </cell>
          <cell r="I8">
            <v>2</v>
          </cell>
          <cell r="J8">
            <v>2</v>
          </cell>
          <cell r="K8">
            <v>2</v>
          </cell>
          <cell r="L8">
            <v>2</v>
          </cell>
          <cell r="M8">
            <v>2</v>
          </cell>
          <cell r="N8">
            <v>2</v>
          </cell>
          <cell r="O8">
            <v>2</v>
          </cell>
          <cell r="P8">
            <v>2.25</v>
          </cell>
          <cell r="Q8">
            <v>2.25</v>
          </cell>
          <cell r="R8">
            <v>2.25</v>
          </cell>
          <cell r="S8">
            <v>2.9</v>
          </cell>
          <cell r="T8">
            <v>2.9</v>
          </cell>
          <cell r="U8">
            <v>2.9</v>
          </cell>
          <cell r="V8" t="str">
            <v>N/A</v>
          </cell>
          <cell r="W8" t="str">
            <v>N/A</v>
          </cell>
          <cell r="X8">
            <v>0.7</v>
          </cell>
          <cell r="Y8">
            <v>1E-3</v>
          </cell>
          <cell r="Z8">
            <v>5.0000000000000001E-4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0.9</v>
          </cell>
          <cell r="H9">
            <v>1.1000000000000001</v>
          </cell>
          <cell r="I9">
            <v>1.1000000000000001</v>
          </cell>
          <cell r="J9">
            <v>1.25</v>
          </cell>
          <cell r="K9">
            <v>1.25</v>
          </cell>
          <cell r="L9">
            <v>1.25</v>
          </cell>
          <cell r="M9">
            <v>1.25</v>
          </cell>
          <cell r="N9">
            <v>1.25</v>
          </cell>
          <cell r="O9">
            <v>1.25</v>
          </cell>
          <cell r="P9">
            <v>1.5</v>
          </cell>
          <cell r="Q9">
            <v>1.5</v>
          </cell>
          <cell r="R9">
            <v>1.5</v>
          </cell>
          <cell r="S9">
            <v>2.5</v>
          </cell>
          <cell r="T9">
            <v>2.5</v>
          </cell>
          <cell r="U9">
            <v>2.5</v>
          </cell>
          <cell r="V9" t="str">
            <v>N/A</v>
          </cell>
          <cell r="W9" t="str">
            <v>N/A</v>
          </cell>
          <cell r="X9">
            <v>0.7</v>
          </cell>
          <cell r="Y9">
            <v>1.5E-3</v>
          </cell>
          <cell r="Z9">
            <v>5.0000000000000001E-4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2.15</v>
          </cell>
          <cell r="H10">
            <v>2.1</v>
          </cell>
          <cell r="I10">
            <v>2.1</v>
          </cell>
          <cell r="J10">
            <v>3.15</v>
          </cell>
          <cell r="K10">
            <v>3.15</v>
          </cell>
          <cell r="L10">
            <v>3.15</v>
          </cell>
          <cell r="M10">
            <v>3.75</v>
          </cell>
          <cell r="N10">
            <v>3.75</v>
          </cell>
          <cell r="O10">
            <v>3.75</v>
          </cell>
          <cell r="P10">
            <v>4.0999999999999996</v>
          </cell>
          <cell r="Q10">
            <v>4.0999999999999996</v>
          </cell>
          <cell r="R10">
            <v>4.0999999999999996</v>
          </cell>
          <cell r="S10">
            <v>6</v>
          </cell>
          <cell r="T10">
            <v>6</v>
          </cell>
          <cell r="U10">
            <v>6</v>
          </cell>
          <cell r="V10" t="str">
            <v>N/A</v>
          </cell>
          <cell r="W10" t="str">
            <v>N/A</v>
          </cell>
          <cell r="X10">
            <v>0.7</v>
          </cell>
          <cell r="Y10">
            <v>1E-3</v>
          </cell>
          <cell r="Z10">
            <v>5.0000000000000001E-4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2.5</v>
          </cell>
          <cell r="H11">
            <v>2.1</v>
          </cell>
          <cell r="I11">
            <v>2.1</v>
          </cell>
          <cell r="J11">
            <v>3.25</v>
          </cell>
          <cell r="K11">
            <v>3.25</v>
          </cell>
          <cell r="L11">
            <v>3.25</v>
          </cell>
          <cell r="M11">
            <v>5</v>
          </cell>
          <cell r="N11">
            <v>5</v>
          </cell>
          <cell r="O11">
            <v>5</v>
          </cell>
          <cell r="P11">
            <v>6.35</v>
          </cell>
          <cell r="Q11">
            <v>6.35</v>
          </cell>
          <cell r="R11">
            <v>6.35</v>
          </cell>
          <cell r="S11">
            <v>7.8</v>
          </cell>
          <cell r="T11">
            <v>7.8</v>
          </cell>
          <cell r="U11">
            <v>7.8</v>
          </cell>
          <cell r="V11" t="str">
            <v>N/A</v>
          </cell>
          <cell r="W11" t="str">
            <v>N/A</v>
          </cell>
          <cell r="X11">
            <v>0.7</v>
          </cell>
          <cell r="Y11">
            <v>1E-3</v>
          </cell>
          <cell r="Z11">
            <v>5.0000000000000001E-4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5.4</v>
          </cell>
          <cell r="H12">
            <v>7.5</v>
          </cell>
          <cell r="I12">
            <v>7.5</v>
          </cell>
          <cell r="J12">
            <v>12</v>
          </cell>
          <cell r="K12">
            <v>12</v>
          </cell>
          <cell r="L12">
            <v>12</v>
          </cell>
          <cell r="M12">
            <v>15.9</v>
          </cell>
          <cell r="N12">
            <v>15.9</v>
          </cell>
          <cell r="O12">
            <v>15.9</v>
          </cell>
          <cell r="P12">
            <v>18.7</v>
          </cell>
          <cell r="Q12">
            <v>18.7</v>
          </cell>
          <cell r="R12">
            <v>18.7</v>
          </cell>
          <cell r="S12">
            <v>24.15</v>
          </cell>
          <cell r="T12">
            <v>24.15</v>
          </cell>
          <cell r="U12">
            <v>24.15</v>
          </cell>
          <cell r="V12" t="str">
            <v>N/A</v>
          </cell>
          <cell r="W12" t="str">
            <v>N/A</v>
          </cell>
          <cell r="X12">
            <v>0.7</v>
          </cell>
          <cell r="Y12">
            <v>1E-3</v>
          </cell>
          <cell r="Z12">
            <v>5.0000000000000001E-4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1.1000000000000001</v>
          </cell>
          <cell r="H13">
            <v>1.5</v>
          </cell>
          <cell r="I13">
            <v>1.5</v>
          </cell>
          <cell r="J13">
            <v>1.75</v>
          </cell>
          <cell r="K13">
            <v>1.75</v>
          </cell>
          <cell r="L13">
            <v>1.75</v>
          </cell>
          <cell r="M13">
            <v>2.5</v>
          </cell>
          <cell r="N13">
            <v>2.5</v>
          </cell>
          <cell r="O13">
            <v>2.5</v>
          </cell>
          <cell r="P13">
            <v>2.75</v>
          </cell>
          <cell r="Q13">
            <v>2.75</v>
          </cell>
          <cell r="R13">
            <v>2.75</v>
          </cell>
          <cell r="S13">
            <v>3.25</v>
          </cell>
          <cell r="T13">
            <v>3.25</v>
          </cell>
          <cell r="U13">
            <v>3.25</v>
          </cell>
          <cell r="V13" t="str">
            <v>N/A</v>
          </cell>
          <cell r="W13" t="str">
            <v>N/A</v>
          </cell>
          <cell r="X13">
            <v>0.7</v>
          </cell>
          <cell r="Y13">
            <v>1E-3</v>
          </cell>
          <cell r="Z13">
            <v>5.0000000000000001E-4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1.5</v>
          </cell>
          <cell r="H14">
            <v>1.5</v>
          </cell>
          <cell r="I14">
            <v>1.5</v>
          </cell>
          <cell r="J14">
            <v>2.25</v>
          </cell>
          <cell r="K14">
            <v>2.25</v>
          </cell>
          <cell r="L14">
            <v>2.25</v>
          </cell>
          <cell r="M14">
            <v>2.5</v>
          </cell>
          <cell r="N14">
            <v>2.5</v>
          </cell>
          <cell r="O14">
            <v>2.5</v>
          </cell>
          <cell r="P14">
            <v>2.9</v>
          </cell>
          <cell r="Q14">
            <v>2.9</v>
          </cell>
          <cell r="R14">
            <v>2.9</v>
          </cell>
          <cell r="S14">
            <v>4</v>
          </cell>
          <cell r="T14">
            <v>4</v>
          </cell>
          <cell r="U14">
            <v>4</v>
          </cell>
          <cell r="V14" t="str">
            <v>N/A</v>
          </cell>
          <cell r="W14" t="str">
            <v>N/A</v>
          </cell>
          <cell r="X14">
            <v>0.7</v>
          </cell>
          <cell r="Y14">
            <v>1E-3</v>
          </cell>
          <cell r="Z14">
            <v>5.0000000000000001E-4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0.75</v>
          </cell>
          <cell r="H15">
            <v>0.9</v>
          </cell>
          <cell r="I15">
            <v>0.9</v>
          </cell>
          <cell r="J15">
            <v>1.1000000000000001</v>
          </cell>
          <cell r="K15">
            <v>1.1000000000000001</v>
          </cell>
          <cell r="L15">
            <v>1.1000000000000001</v>
          </cell>
          <cell r="M15">
            <v>1.5</v>
          </cell>
          <cell r="N15">
            <v>1.5</v>
          </cell>
          <cell r="O15">
            <v>1.5</v>
          </cell>
          <cell r="P15">
            <v>1.75</v>
          </cell>
          <cell r="Q15">
            <v>1.75</v>
          </cell>
          <cell r="R15">
            <v>1.75</v>
          </cell>
          <cell r="S15">
            <v>2.5</v>
          </cell>
          <cell r="T15">
            <v>2.5</v>
          </cell>
          <cell r="U15">
            <v>2.5</v>
          </cell>
          <cell r="V15" t="str">
            <v>N/A</v>
          </cell>
          <cell r="W15" t="str">
            <v>N/A</v>
          </cell>
          <cell r="X15">
            <v>0.7</v>
          </cell>
          <cell r="Y15">
            <v>1.5E-3</v>
          </cell>
          <cell r="Z15">
            <v>5.0000000000000001E-4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1.6</v>
          </cell>
          <cell r="H16">
            <v>2</v>
          </cell>
          <cell r="I16">
            <v>2</v>
          </cell>
          <cell r="J16">
            <v>2.5499999999999998</v>
          </cell>
          <cell r="K16">
            <v>2.5499999999999998</v>
          </cell>
          <cell r="L16">
            <v>2.5499999999999998</v>
          </cell>
          <cell r="M16">
            <v>3</v>
          </cell>
          <cell r="N16">
            <v>3</v>
          </cell>
          <cell r="O16">
            <v>3</v>
          </cell>
          <cell r="P16">
            <v>3.5</v>
          </cell>
          <cell r="Q16">
            <v>3.5</v>
          </cell>
          <cell r="R16">
            <v>3.5</v>
          </cell>
          <cell r="S16">
            <v>4.8</v>
          </cell>
          <cell r="T16">
            <v>4.8</v>
          </cell>
          <cell r="U16">
            <v>4.8</v>
          </cell>
          <cell r="V16" t="str">
            <v>N/A</v>
          </cell>
          <cell r="W16" t="str">
            <v>N/A</v>
          </cell>
          <cell r="X16">
            <v>0.7</v>
          </cell>
          <cell r="Y16">
            <v>1.5E-3</v>
          </cell>
          <cell r="Z16">
            <v>5.0000000000000001E-4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1.5</v>
          </cell>
          <cell r="H17">
            <v>2.1</v>
          </cell>
          <cell r="I17">
            <v>2.1</v>
          </cell>
          <cell r="J17">
            <v>2.8</v>
          </cell>
          <cell r="K17">
            <v>2.8</v>
          </cell>
          <cell r="L17">
            <v>2.8</v>
          </cell>
          <cell r="M17">
            <v>3.5</v>
          </cell>
          <cell r="N17">
            <v>3.5</v>
          </cell>
          <cell r="O17">
            <v>3.5</v>
          </cell>
          <cell r="P17">
            <v>4</v>
          </cell>
          <cell r="Q17">
            <v>4</v>
          </cell>
          <cell r="R17">
            <v>4</v>
          </cell>
          <cell r="S17">
            <v>4.9000000000000004</v>
          </cell>
          <cell r="T17">
            <v>4.9000000000000004</v>
          </cell>
          <cell r="U17">
            <v>4.9000000000000004</v>
          </cell>
          <cell r="V17" t="str">
            <v>N/A</v>
          </cell>
          <cell r="W17" t="str">
            <v>N/A</v>
          </cell>
          <cell r="X17">
            <v>0.7</v>
          </cell>
          <cell r="Y17">
            <v>1E-3</v>
          </cell>
          <cell r="Z17">
            <v>5.0000000000000001E-4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1.1000000000000001</v>
          </cell>
          <cell r="H18">
            <v>1.5</v>
          </cell>
          <cell r="I18">
            <v>1.5</v>
          </cell>
          <cell r="J18">
            <v>1.75</v>
          </cell>
          <cell r="K18">
            <v>1.75</v>
          </cell>
          <cell r="L18">
            <v>1.75</v>
          </cell>
          <cell r="M18">
            <v>2.5</v>
          </cell>
          <cell r="N18">
            <v>2.5</v>
          </cell>
          <cell r="O18">
            <v>2.5</v>
          </cell>
          <cell r="P18">
            <v>2.75</v>
          </cell>
          <cell r="Q18">
            <v>2.75</v>
          </cell>
          <cell r="R18">
            <v>2.75</v>
          </cell>
          <cell r="S18">
            <v>3.25</v>
          </cell>
          <cell r="T18">
            <v>3.25</v>
          </cell>
          <cell r="U18">
            <v>3.25</v>
          </cell>
          <cell r="V18" t="str">
            <v>N/A</v>
          </cell>
          <cell r="W18" t="str">
            <v>N/A</v>
          </cell>
          <cell r="X18">
            <v>0.7</v>
          </cell>
          <cell r="Y18">
            <v>1E-3</v>
          </cell>
          <cell r="Z18">
            <v>5.0000000000000001E-4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6.5</v>
          </cell>
          <cell r="H19">
            <v>8.5</v>
          </cell>
          <cell r="I19">
            <v>8.5</v>
          </cell>
          <cell r="J19">
            <v>9.1999999999999993</v>
          </cell>
          <cell r="K19">
            <v>9.1999999999999993</v>
          </cell>
          <cell r="L19">
            <v>9.1999999999999993</v>
          </cell>
          <cell r="M19">
            <v>11.5</v>
          </cell>
          <cell r="N19">
            <v>11.5</v>
          </cell>
          <cell r="O19">
            <v>11.5</v>
          </cell>
          <cell r="P19">
            <v>12.5</v>
          </cell>
          <cell r="Q19">
            <v>12.5</v>
          </cell>
          <cell r="R19">
            <v>12.5</v>
          </cell>
          <cell r="S19">
            <v>19.5</v>
          </cell>
          <cell r="T19">
            <v>19.5</v>
          </cell>
          <cell r="U19">
            <v>19.5</v>
          </cell>
          <cell r="V19" t="str">
            <v>N/A</v>
          </cell>
          <cell r="W19" t="str">
            <v>N/A</v>
          </cell>
          <cell r="X19">
            <v>0.7</v>
          </cell>
          <cell r="Y19">
            <v>5.0000000000000001E-4</v>
          </cell>
          <cell r="Z19">
            <v>5.0000000000000001E-4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1.5</v>
          </cell>
          <cell r="H20">
            <v>1.9</v>
          </cell>
          <cell r="I20">
            <v>1.9</v>
          </cell>
          <cell r="J20">
            <v>2</v>
          </cell>
          <cell r="K20">
            <v>2</v>
          </cell>
          <cell r="L20">
            <v>2</v>
          </cell>
          <cell r="M20">
            <v>2</v>
          </cell>
          <cell r="N20">
            <v>2.25</v>
          </cell>
          <cell r="O20">
            <v>2.25</v>
          </cell>
          <cell r="P20">
            <v>2.5</v>
          </cell>
          <cell r="Q20">
            <v>2.5</v>
          </cell>
          <cell r="R20">
            <v>2.5</v>
          </cell>
          <cell r="S20">
            <v>2.9</v>
          </cell>
          <cell r="T20">
            <v>2.9</v>
          </cell>
          <cell r="U20">
            <v>2.9</v>
          </cell>
          <cell r="V20" t="str">
            <v>N/A</v>
          </cell>
          <cell r="W20" t="str">
            <v>N/A</v>
          </cell>
          <cell r="X20">
            <v>0.7</v>
          </cell>
          <cell r="Y20">
            <v>1E-3</v>
          </cell>
          <cell r="Z20">
            <v>5.0000000000000001E-4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0.75</v>
          </cell>
          <cell r="H21">
            <v>0.9</v>
          </cell>
          <cell r="I21">
            <v>0.9</v>
          </cell>
          <cell r="J21">
            <v>1.25</v>
          </cell>
          <cell r="K21">
            <v>1.25</v>
          </cell>
          <cell r="L21">
            <v>1.25</v>
          </cell>
          <cell r="M21">
            <v>2</v>
          </cell>
          <cell r="N21">
            <v>2</v>
          </cell>
          <cell r="O21">
            <v>2</v>
          </cell>
          <cell r="P21">
            <v>2.5</v>
          </cell>
          <cell r="Q21">
            <v>2.5</v>
          </cell>
          <cell r="R21">
            <v>2.5</v>
          </cell>
          <cell r="S21">
            <v>3.2</v>
          </cell>
          <cell r="T21">
            <v>3.2</v>
          </cell>
          <cell r="U21">
            <v>3.2</v>
          </cell>
          <cell r="V21" t="str">
            <v>N/A</v>
          </cell>
          <cell r="W21" t="str">
            <v>N/A</v>
          </cell>
          <cell r="X21">
            <v>0.7</v>
          </cell>
          <cell r="Y21">
            <v>1E-3</v>
          </cell>
          <cell r="Z21">
            <v>5.0000000000000001E-4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4.2</v>
          </cell>
          <cell r="H23">
            <v>6.5</v>
          </cell>
          <cell r="I23">
            <v>6.5</v>
          </cell>
          <cell r="J23">
            <v>8.9</v>
          </cell>
          <cell r="K23">
            <v>8.9</v>
          </cell>
          <cell r="L23">
            <v>8.9</v>
          </cell>
          <cell r="M23">
            <v>15</v>
          </cell>
          <cell r="N23">
            <v>15</v>
          </cell>
          <cell r="O23">
            <v>15</v>
          </cell>
          <cell r="P23">
            <v>25</v>
          </cell>
          <cell r="Q23">
            <v>25</v>
          </cell>
          <cell r="R23">
            <v>25</v>
          </cell>
          <cell r="S23">
            <v>32</v>
          </cell>
          <cell r="T23">
            <v>32</v>
          </cell>
          <cell r="U23">
            <v>32</v>
          </cell>
          <cell r="V23" t="str">
            <v>N/A</v>
          </cell>
          <cell r="W23" t="str">
            <v>N/A</v>
          </cell>
          <cell r="X23" t="str">
            <v>N/A</v>
          </cell>
          <cell r="Y23">
            <v>1E-3</v>
          </cell>
          <cell r="Z23">
            <v>5.0000000000000001E-4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5.4</v>
          </cell>
          <cell r="H24">
            <v>7.5</v>
          </cell>
          <cell r="I24">
            <v>7.5</v>
          </cell>
          <cell r="J24">
            <v>12</v>
          </cell>
          <cell r="K24">
            <v>12</v>
          </cell>
          <cell r="L24">
            <v>12</v>
          </cell>
          <cell r="M24">
            <v>15.9</v>
          </cell>
          <cell r="N24">
            <v>15.9</v>
          </cell>
          <cell r="O24">
            <v>15.9</v>
          </cell>
          <cell r="P24">
            <v>18.7</v>
          </cell>
          <cell r="Q24">
            <v>18.7</v>
          </cell>
          <cell r="R24">
            <v>18.7</v>
          </cell>
          <cell r="S24">
            <v>24.15</v>
          </cell>
          <cell r="T24">
            <v>24.15</v>
          </cell>
          <cell r="U24">
            <v>24.15</v>
          </cell>
          <cell r="V24" t="str">
            <v>N/A</v>
          </cell>
          <cell r="W24" t="str">
            <v>N/A</v>
          </cell>
          <cell r="X24" t="str">
            <v>N/A</v>
          </cell>
          <cell r="Y24">
            <v>1E-3</v>
          </cell>
          <cell r="Z24">
            <v>5.0000000000000001E-4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6</v>
          </cell>
          <cell r="H25">
            <v>8.5</v>
          </cell>
          <cell r="I25">
            <v>8.5</v>
          </cell>
          <cell r="J25">
            <v>9</v>
          </cell>
          <cell r="K25">
            <v>9</v>
          </cell>
          <cell r="L25">
            <v>9</v>
          </cell>
          <cell r="M25">
            <v>10.5</v>
          </cell>
          <cell r="N25">
            <v>10.5</v>
          </cell>
          <cell r="O25">
            <v>10.5</v>
          </cell>
          <cell r="P25">
            <v>12</v>
          </cell>
          <cell r="Q25">
            <v>12</v>
          </cell>
          <cell r="R25">
            <v>12</v>
          </cell>
          <cell r="S25">
            <v>17</v>
          </cell>
          <cell r="T25">
            <v>17</v>
          </cell>
          <cell r="U25">
            <v>17</v>
          </cell>
          <cell r="V25" t="str">
            <v>N/A</v>
          </cell>
          <cell r="W25" t="str">
            <v>N/A</v>
          </cell>
          <cell r="X25" t="str">
            <v>N/A</v>
          </cell>
          <cell r="Y25">
            <v>5.0000000000000001E-4</v>
          </cell>
          <cell r="Z25">
            <v>5.0000000000000001E-4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3.5</v>
          </cell>
          <cell r="H26">
            <v>4.9000000000000004</v>
          </cell>
          <cell r="I26">
            <v>4.9000000000000004</v>
          </cell>
          <cell r="J26">
            <v>8.5</v>
          </cell>
          <cell r="K26">
            <v>8.5</v>
          </cell>
          <cell r="L26">
            <v>8.5</v>
          </cell>
          <cell r="M26">
            <v>11</v>
          </cell>
          <cell r="N26">
            <v>11</v>
          </cell>
          <cell r="O26">
            <v>11</v>
          </cell>
          <cell r="P26">
            <v>13.5</v>
          </cell>
          <cell r="Q26">
            <v>13.5</v>
          </cell>
          <cell r="R26">
            <v>13.5</v>
          </cell>
          <cell r="S26">
            <v>18.5</v>
          </cell>
          <cell r="T26">
            <v>18.5</v>
          </cell>
          <cell r="U26">
            <v>18.5</v>
          </cell>
          <cell r="V26" t="str">
            <v>N/A</v>
          </cell>
          <cell r="W26" t="str">
            <v>N/A</v>
          </cell>
          <cell r="X26" t="str">
            <v>N/A</v>
          </cell>
          <cell r="Y26">
            <v>1E-3</v>
          </cell>
          <cell r="Z26">
            <v>5.0000000000000001E-4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2.95</v>
          </cell>
          <cell r="H28">
            <v>4.5999999999999996</v>
          </cell>
          <cell r="I28">
            <v>4.5999999999999996</v>
          </cell>
          <cell r="J28">
            <v>6.25</v>
          </cell>
          <cell r="K28">
            <v>6.25</v>
          </cell>
          <cell r="L28">
            <v>6.25</v>
          </cell>
          <cell r="M28">
            <v>9.8000000000000007</v>
          </cell>
          <cell r="N28">
            <v>9.8000000000000007</v>
          </cell>
          <cell r="O28">
            <v>9.8000000000000007</v>
          </cell>
          <cell r="P28">
            <v>19.5</v>
          </cell>
          <cell r="Q28">
            <v>19.5</v>
          </cell>
          <cell r="R28">
            <v>19.5</v>
          </cell>
          <cell r="S28">
            <v>23.5</v>
          </cell>
          <cell r="T28">
            <v>23.5</v>
          </cell>
          <cell r="U28">
            <v>23.5</v>
          </cell>
          <cell r="V28" t="str">
            <v>4h</v>
          </cell>
          <cell r="W28">
            <v>0</v>
          </cell>
          <cell r="X28">
            <v>0.7</v>
          </cell>
          <cell r="Y28">
            <v>5.0000000000000001E-4</v>
          </cell>
          <cell r="Z28">
            <v>5.0000000000000001E-4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2</v>
          </cell>
          <cell r="H29">
            <v>1.9</v>
          </cell>
          <cell r="I29">
            <v>1.9</v>
          </cell>
          <cell r="J29">
            <v>2.8</v>
          </cell>
          <cell r="K29">
            <v>2.8</v>
          </cell>
          <cell r="L29">
            <v>2.8</v>
          </cell>
          <cell r="M29">
            <v>3.3</v>
          </cell>
          <cell r="N29">
            <v>3.3</v>
          </cell>
          <cell r="O29">
            <v>3.3</v>
          </cell>
          <cell r="P29">
            <v>3.9</v>
          </cell>
          <cell r="Q29">
            <v>3.9</v>
          </cell>
          <cell r="R29">
            <v>3.9</v>
          </cell>
          <cell r="S29">
            <v>5.5</v>
          </cell>
          <cell r="T29">
            <v>5.5</v>
          </cell>
          <cell r="U29">
            <v>5.5</v>
          </cell>
          <cell r="V29" t="str">
            <v>10h</v>
          </cell>
          <cell r="W29">
            <v>5.4</v>
          </cell>
          <cell r="X29">
            <v>0.7</v>
          </cell>
          <cell r="Y29">
            <v>1E-3</v>
          </cell>
          <cell r="Z29">
            <v>5.0000000000000001E-4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1.35</v>
          </cell>
          <cell r="H30">
            <v>1.9</v>
          </cell>
          <cell r="I30">
            <v>1.9</v>
          </cell>
          <cell r="J30">
            <v>2.25</v>
          </cell>
          <cell r="K30">
            <v>2.25</v>
          </cell>
          <cell r="L30">
            <v>2.25</v>
          </cell>
          <cell r="M30">
            <v>2.5</v>
          </cell>
          <cell r="N30">
            <v>2.5</v>
          </cell>
          <cell r="O30">
            <v>2.5</v>
          </cell>
          <cell r="P30">
            <v>3</v>
          </cell>
          <cell r="Q30">
            <v>3</v>
          </cell>
          <cell r="R30">
            <v>3</v>
          </cell>
          <cell r="S30">
            <v>4.2</v>
          </cell>
          <cell r="T30">
            <v>4.2</v>
          </cell>
          <cell r="U30">
            <v>4.2</v>
          </cell>
          <cell r="V30" t="str">
            <v>16h</v>
          </cell>
          <cell r="W30">
            <v>5.4</v>
          </cell>
          <cell r="X30">
            <v>0.7</v>
          </cell>
          <cell r="Y30">
            <v>1E-3</v>
          </cell>
          <cell r="Z30">
            <v>5.0000000000000001E-4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0.9</v>
          </cell>
          <cell r="H31">
            <v>1.35</v>
          </cell>
          <cell r="I31">
            <v>1.35</v>
          </cell>
          <cell r="J31">
            <v>1.5</v>
          </cell>
          <cell r="K31">
            <v>1.5</v>
          </cell>
          <cell r="L31">
            <v>1.5</v>
          </cell>
          <cell r="M31">
            <v>1.6</v>
          </cell>
          <cell r="N31">
            <v>1.6</v>
          </cell>
          <cell r="O31">
            <v>1.6</v>
          </cell>
          <cell r="P31">
            <v>2</v>
          </cell>
          <cell r="Q31">
            <v>2</v>
          </cell>
          <cell r="R31">
            <v>2</v>
          </cell>
          <cell r="S31">
            <v>2.9</v>
          </cell>
          <cell r="T31">
            <v>2.9</v>
          </cell>
          <cell r="U31">
            <v>2.9</v>
          </cell>
          <cell r="V31" t="str">
            <v>22h</v>
          </cell>
          <cell r="W31">
            <v>5.4</v>
          </cell>
          <cell r="X31">
            <v>0.7</v>
          </cell>
          <cell r="Y31">
            <v>1.5E-3</v>
          </cell>
          <cell r="Z31">
            <v>5.0000000000000001E-4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3.9</v>
          </cell>
          <cell r="H32">
            <v>5.5</v>
          </cell>
          <cell r="I32">
            <v>5.5</v>
          </cell>
          <cell r="J32">
            <v>7</v>
          </cell>
          <cell r="K32">
            <v>7</v>
          </cell>
          <cell r="L32">
            <v>7</v>
          </cell>
          <cell r="M32">
            <v>12</v>
          </cell>
          <cell r="N32">
            <v>12</v>
          </cell>
          <cell r="O32">
            <v>12</v>
          </cell>
          <cell r="P32">
            <v>18</v>
          </cell>
          <cell r="Q32">
            <v>18</v>
          </cell>
          <cell r="R32">
            <v>18</v>
          </cell>
          <cell r="S32">
            <v>25</v>
          </cell>
          <cell r="T32">
            <v>25</v>
          </cell>
          <cell r="U32">
            <v>25</v>
          </cell>
          <cell r="V32" t="str">
            <v>2h</v>
          </cell>
          <cell r="W32">
            <v>0</v>
          </cell>
          <cell r="X32">
            <v>0.5</v>
          </cell>
          <cell r="Y32">
            <v>5.0000000000000001E-4</v>
          </cell>
          <cell r="Z32">
            <v>5.0000000000000001E-4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2</v>
          </cell>
          <cell r="H33">
            <v>1.9</v>
          </cell>
          <cell r="I33">
            <v>1.9</v>
          </cell>
          <cell r="J33">
            <v>2.8</v>
          </cell>
          <cell r="K33">
            <v>2.8</v>
          </cell>
          <cell r="L33">
            <v>2.8</v>
          </cell>
          <cell r="M33">
            <v>3.3</v>
          </cell>
          <cell r="N33">
            <v>3.3</v>
          </cell>
          <cell r="O33">
            <v>3.3</v>
          </cell>
          <cell r="P33">
            <v>3.9</v>
          </cell>
          <cell r="Q33">
            <v>3.9</v>
          </cell>
          <cell r="R33">
            <v>3.9</v>
          </cell>
          <cell r="S33">
            <v>5.5</v>
          </cell>
          <cell r="T33">
            <v>5.5</v>
          </cell>
          <cell r="U33">
            <v>5.5</v>
          </cell>
          <cell r="V33" t="str">
            <v>10h</v>
          </cell>
          <cell r="W33">
            <v>5.4</v>
          </cell>
          <cell r="X33">
            <v>0.7</v>
          </cell>
          <cell r="Y33">
            <v>1E-3</v>
          </cell>
          <cell r="Z33">
            <v>5.0000000000000001E-4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1.35</v>
          </cell>
          <cell r="H34">
            <v>1.9</v>
          </cell>
          <cell r="I34">
            <v>1.9</v>
          </cell>
          <cell r="J34">
            <v>2.25</v>
          </cell>
          <cell r="K34">
            <v>2.25</v>
          </cell>
          <cell r="L34">
            <v>2.25</v>
          </cell>
          <cell r="M34">
            <v>2.5</v>
          </cell>
          <cell r="N34">
            <v>2.5</v>
          </cell>
          <cell r="O34">
            <v>2.5</v>
          </cell>
          <cell r="P34">
            <v>3</v>
          </cell>
          <cell r="Q34">
            <v>3</v>
          </cell>
          <cell r="R34">
            <v>3</v>
          </cell>
          <cell r="S34">
            <v>4.2</v>
          </cell>
          <cell r="T34">
            <v>4.2</v>
          </cell>
          <cell r="U34">
            <v>4.2</v>
          </cell>
          <cell r="V34" t="str">
            <v>16h</v>
          </cell>
          <cell r="W34">
            <v>5.4</v>
          </cell>
          <cell r="X34">
            <v>0.7</v>
          </cell>
          <cell r="Y34">
            <v>1.5E-3</v>
          </cell>
          <cell r="Z34">
            <v>5.0000000000000001E-4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0.9</v>
          </cell>
          <cell r="H35">
            <v>1.35</v>
          </cell>
          <cell r="I35">
            <v>1.35</v>
          </cell>
          <cell r="J35">
            <v>1.5</v>
          </cell>
          <cell r="K35">
            <v>1.5</v>
          </cell>
          <cell r="L35">
            <v>1.5</v>
          </cell>
          <cell r="M35">
            <v>1.6</v>
          </cell>
          <cell r="N35">
            <v>1.6</v>
          </cell>
          <cell r="O35">
            <v>1.6</v>
          </cell>
          <cell r="P35">
            <v>2</v>
          </cell>
          <cell r="Q35">
            <v>2</v>
          </cell>
          <cell r="R35">
            <v>2</v>
          </cell>
          <cell r="S35">
            <v>2.9</v>
          </cell>
          <cell r="T35">
            <v>2.9</v>
          </cell>
          <cell r="U35">
            <v>2.9</v>
          </cell>
          <cell r="V35" t="str">
            <v>22h</v>
          </cell>
          <cell r="W35">
            <v>5.4</v>
          </cell>
          <cell r="X35">
            <v>0.7</v>
          </cell>
          <cell r="Y35">
            <v>1.5E-3</v>
          </cell>
          <cell r="Z35">
            <v>5.0000000000000001E-4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2.15</v>
          </cell>
          <cell r="H36">
            <v>2.1</v>
          </cell>
          <cell r="I36">
            <v>2.1</v>
          </cell>
          <cell r="J36">
            <v>3.15</v>
          </cell>
          <cell r="K36">
            <v>3.15</v>
          </cell>
          <cell r="L36">
            <v>3.15</v>
          </cell>
          <cell r="M36">
            <v>3.75</v>
          </cell>
          <cell r="N36">
            <v>3.75</v>
          </cell>
          <cell r="O36">
            <v>3.75</v>
          </cell>
          <cell r="P36">
            <v>4.0999999999999996</v>
          </cell>
          <cell r="Q36">
            <v>4.0999999999999996</v>
          </cell>
          <cell r="R36">
            <v>4.0999999999999996</v>
          </cell>
          <cell r="S36">
            <v>6</v>
          </cell>
          <cell r="T36">
            <v>6</v>
          </cell>
          <cell r="U36">
            <v>6</v>
          </cell>
          <cell r="V36" t="str">
            <v>16h</v>
          </cell>
          <cell r="W36">
            <v>5.4</v>
          </cell>
          <cell r="X36">
            <v>0.7</v>
          </cell>
          <cell r="Y36">
            <v>1E-3</v>
          </cell>
          <cell r="Z36">
            <v>5.0000000000000001E-4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5.4</v>
          </cell>
          <cell r="H37">
            <v>7.5</v>
          </cell>
          <cell r="I37">
            <v>7.5</v>
          </cell>
          <cell r="J37">
            <v>12</v>
          </cell>
          <cell r="K37">
            <v>12</v>
          </cell>
          <cell r="L37">
            <v>12</v>
          </cell>
          <cell r="M37">
            <v>15.9</v>
          </cell>
          <cell r="N37">
            <v>15.9</v>
          </cell>
          <cell r="O37">
            <v>15.9</v>
          </cell>
          <cell r="P37">
            <v>18.7</v>
          </cell>
          <cell r="Q37">
            <v>18.7</v>
          </cell>
          <cell r="R37">
            <v>18.7</v>
          </cell>
          <cell r="S37">
            <v>24.15</v>
          </cell>
          <cell r="T37">
            <v>24.15</v>
          </cell>
          <cell r="U37">
            <v>24.15</v>
          </cell>
          <cell r="V37" t="str">
            <v>6h</v>
          </cell>
          <cell r="W37">
            <v>5.4</v>
          </cell>
          <cell r="X37">
            <v>0.5</v>
          </cell>
          <cell r="Y37">
            <v>1E-3</v>
          </cell>
          <cell r="Z37">
            <v>5.0000000000000001E-4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1.05</v>
          </cell>
          <cell r="H38">
            <v>1.65</v>
          </cell>
          <cell r="I38">
            <v>1.65</v>
          </cell>
          <cell r="J38">
            <v>2.4</v>
          </cell>
          <cell r="K38">
            <v>2.4</v>
          </cell>
          <cell r="L38">
            <v>2.4</v>
          </cell>
          <cell r="M38">
            <v>2.7</v>
          </cell>
          <cell r="N38">
            <v>2.7</v>
          </cell>
          <cell r="O38">
            <v>2.7</v>
          </cell>
          <cell r="P38">
            <v>3</v>
          </cell>
          <cell r="Q38">
            <v>3</v>
          </cell>
          <cell r="R38">
            <v>3</v>
          </cell>
          <cell r="S38">
            <v>3.75</v>
          </cell>
          <cell r="T38">
            <v>3.75</v>
          </cell>
          <cell r="U38">
            <v>3.75</v>
          </cell>
          <cell r="V38" t="str">
            <v>12h</v>
          </cell>
          <cell r="W38">
            <v>5.4</v>
          </cell>
          <cell r="X38">
            <v>0.7</v>
          </cell>
          <cell r="Y38">
            <v>1E-3</v>
          </cell>
          <cell r="Z38">
            <v>5.0000000000000001E-4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1.05</v>
          </cell>
          <cell r="H39">
            <v>1.3</v>
          </cell>
          <cell r="I39">
            <v>1.3</v>
          </cell>
          <cell r="J39">
            <v>1.7</v>
          </cell>
          <cell r="K39">
            <v>1.7</v>
          </cell>
          <cell r="L39">
            <v>1.7</v>
          </cell>
          <cell r="M39">
            <v>2.15</v>
          </cell>
          <cell r="N39">
            <v>2.15</v>
          </cell>
          <cell r="O39">
            <v>2.15</v>
          </cell>
          <cell r="P39">
            <v>2.75</v>
          </cell>
          <cell r="Q39">
            <v>2.75</v>
          </cell>
          <cell r="R39">
            <v>2.75</v>
          </cell>
          <cell r="S39">
            <v>3.5</v>
          </cell>
          <cell r="T39">
            <v>3.5</v>
          </cell>
          <cell r="U39">
            <v>3.5</v>
          </cell>
          <cell r="V39" t="str">
            <v>24h</v>
          </cell>
          <cell r="W39">
            <v>5.4</v>
          </cell>
          <cell r="X39">
            <v>0.7</v>
          </cell>
          <cell r="Y39">
            <v>1.5E-3</v>
          </cell>
          <cell r="Z39">
            <v>5.0000000000000001E-4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2.15</v>
          </cell>
          <cell r="H40">
            <v>2.1</v>
          </cell>
          <cell r="I40">
            <v>2.1</v>
          </cell>
          <cell r="J40">
            <v>3.15</v>
          </cell>
          <cell r="K40">
            <v>3.15</v>
          </cell>
          <cell r="L40">
            <v>3.15</v>
          </cell>
          <cell r="M40">
            <v>3.75</v>
          </cell>
          <cell r="N40">
            <v>3.75</v>
          </cell>
          <cell r="O40">
            <v>3.75</v>
          </cell>
          <cell r="P40">
            <v>4.0999999999999996</v>
          </cell>
          <cell r="Q40">
            <v>4.0999999999999996</v>
          </cell>
          <cell r="R40">
            <v>4.0999999999999996</v>
          </cell>
          <cell r="S40">
            <v>6</v>
          </cell>
          <cell r="T40">
            <v>6</v>
          </cell>
          <cell r="U40">
            <v>6</v>
          </cell>
          <cell r="V40" t="str">
            <v>16h</v>
          </cell>
          <cell r="W40">
            <v>5.4</v>
          </cell>
          <cell r="X40">
            <v>0.7</v>
          </cell>
          <cell r="Y40">
            <v>1E-3</v>
          </cell>
          <cell r="Z40">
            <v>5.0000000000000001E-4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5.4</v>
          </cell>
          <cell r="H41">
            <v>7.5</v>
          </cell>
          <cell r="I41">
            <v>7.5</v>
          </cell>
          <cell r="J41">
            <v>12</v>
          </cell>
          <cell r="K41">
            <v>12</v>
          </cell>
          <cell r="L41">
            <v>12</v>
          </cell>
          <cell r="M41">
            <v>15.9</v>
          </cell>
          <cell r="N41">
            <v>15.9</v>
          </cell>
          <cell r="O41">
            <v>15.9</v>
          </cell>
          <cell r="P41">
            <v>18.7</v>
          </cell>
          <cell r="Q41">
            <v>18.7</v>
          </cell>
          <cell r="R41">
            <v>18.7</v>
          </cell>
          <cell r="S41">
            <v>24.15</v>
          </cell>
          <cell r="T41">
            <v>24.15</v>
          </cell>
          <cell r="U41">
            <v>24.15</v>
          </cell>
          <cell r="V41" t="str">
            <v>6h</v>
          </cell>
          <cell r="W41">
            <v>5.4</v>
          </cell>
          <cell r="X41">
            <v>0.5</v>
          </cell>
          <cell r="Y41">
            <v>1E-3</v>
          </cell>
          <cell r="Z41">
            <v>5.0000000000000001E-4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1.2</v>
          </cell>
          <cell r="H42">
            <v>1.75</v>
          </cell>
          <cell r="I42">
            <v>1.75</v>
          </cell>
          <cell r="J42">
            <v>2.5</v>
          </cell>
          <cell r="K42">
            <v>2.5</v>
          </cell>
          <cell r="L42">
            <v>2.5</v>
          </cell>
          <cell r="M42">
            <v>2.8</v>
          </cell>
          <cell r="N42">
            <v>2.8</v>
          </cell>
          <cell r="O42">
            <v>2.8</v>
          </cell>
          <cell r="P42">
            <v>3.05</v>
          </cell>
          <cell r="Q42">
            <v>3.05</v>
          </cell>
          <cell r="R42">
            <v>3.05</v>
          </cell>
          <cell r="S42">
            <v>3.75</v>
          </cell>
          <cell r="T42">
            <v>3.75</v>
          </cell>
          <cell r="U42">
            <v>3.75</v>
          </cell>
          <cell r="V42" t="str">
            <v>12h</v>
          </cell>
          <cell r="W42">
            <v>5.4</v>
          </cell>
          <cell r="X42">
            <v>0.7</v>
          </cell>
          <cell r="Y42">
            <v>1E-3</v>
          </cell>
          <cell r="Z42">
            <v>5.0000000000000001E-4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1</v>
          </cell>
          <cell r="H43">
            <v>1.3</v>
          </cell>
          <cell r="I43">
            <v>1.3</v>
          </cell>
          <cell r="J43">
            <v>1.7</v>
          </cell>
          <cell r="K43">
            <v>1.7</v>
          </cell>
          <cell r="L43">
            <v>1.7</v>
          </cell>
          <cell r="M43">
            <v>2.0499999999999998</v>
          </cell>
          <cell r="N43">
            <v>2.0499999999999998</v>
          </cell>
          <cell r="O43">
            <v>2.0499999999999998</v>
          </cell>
          <cell r="P43">
            <v>2.7</v>
          </cell>
          <cell r="Q43">
            <v>2.7</v>
          </cell>
          <cell r="R43">
            <v>2.7</v>
          </cell>
          <cell r="S43">
            <v>3.45</v>
          </cell>
          <cell r="T43">
            <v>3.45</v>
          </cell>
          <cell r="U43">
            <v>3.45</v>
          </cell>
          <cell r="V43" t="str">
            <v>24h</v>
          </cell>
          <cell r="W43">
            <v>5.4</v>
          </cell>
          <cell r="X43">
            <v>0.7</v>
          </cell>
          <cell r="Y43">
            <v>1E-3</v>
          </cell>
          <cell r="Z43">
            <v>5.0000000000000001E-4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1.35</v>
          </cell>
          <cell r="H44">
            <v>1.9</v>
          </cell>
          <cell r="I44">
            <v>1.9</v>
          </cell>
          <cell r="J44">
            <v>2.25</v>
          </cell>
          <cell r="K44">
            <v>2.25</v>
          </cell>
          <cell r="L44">
            <v>2.25</v>
          </cell>
          <cell r="M44">
            <v>2.5</v>
          </cell>
          <cell r="N44">
            <v>2.5</v>
          </cell>
          <cell r="O44">
            <v>2.5</v>
          </cell>
          <cell r="P44">
            <v>3</v>
          </cell>
          <cell r="Q44">
            <v>3</v>
          </cell>
          <cell r="R44">
            <v>3</v>
          </cell>
          <cell r="S44">
            <v>4.2</v>
          </cell>
          <cell r="T44">
            <v>4.2</v>
          </cell>
          <cell r="U44">
            <v>4.2</v>
          </cell>
          <cell r="V44" t="str">
            <v>16h</v>
          </cell>
          <cell r="W44">
            <v>5.4</v>
          </cell>
          <cell r="X44">
            <v>0.7</v>
          </cell>
          <cell r="Y44">
            <v>1.5E-3</v>
          </cell>
          <cell r="Z44">
            <v>5.0000000000000001E-4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1.1499999999999999</v>
          </cell>
          <cell r="H45">
            <v>1.6</v>
          </cell>
          <cell r="I45">
            <v>1.6</v>
          </cell>
          <cell r="J45">
            <v>2.5</v>
          </cell>
          <cell r="K45">
            <v>2.5</v>
          </cell>
          <cell r="L45">
            <v>2.5</v>
          </cell>
          <cell r="M45">
            <v>2.7</v>
          </cell>
          <cell r="N45">
            <v>2.7</v>
          </cell>
          <cell r="O45">
            <v>2.7</v>
          </cell>
          <cell r="P45">
            <v>3</v>
          </cell>
          <cell r="Q45">
            <v>3</v>
          </cell>
          <cell r="R45">
            <v>3</v>
          </cell>
          <cell r="S45">
            <v>3.5</v>
          </cell>
          <cell r="T45">
            <v>3.5</v>
          </cell>
          <cell r="U45">
            <v>3.5</v>
          </cell>
          <cell r="V45" t="str">
            <v>12h</v>
          </cell>
          <cell r="W45">
            <v>5.4</v>
          </cell>
          <cell r="X45">
            <v>0.7</v>
          </cell>
          <cell r="Y45">
            <v>1E-3</v>
          </cell>
          <cell r="Z45">
            <v>5.0000000000000001E-4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5</v>
          </cell>
          <cell r="H46">
            <v>6.2</v>
          </cell>
          <cell r="I46">
            <v>6.2</v>
          </cell>
          <cell r="J46">
            <v>7.5</v>
          </cell>
          <cell r="K46">
            <v>7.5</v>
          </cell>
          <cell r="L46">
            <v>7.5</v>
          </cell>
          <cell r="M46">
            <v>8.9</v>
          </cell>
          <cell r="N46">
            <v>8.9</v>
          </cell>
          <cell r="O46">
            <v>8.9</v>
          </cell>
          <cell r="P46">
            <v>11.5</v>
          </cell>
          <cell r="Q46">
            <v>11.5</v>
          </cell>
          <cell r="R46">
            <v>11.5</v>
          </cell>
          <cell r="S46">
            <v>15.5</v>
          </cell>
          <cell r="T46">
            <v>15.5</v>
          </cell>
          <cell r="U46">
            <v>15.5</v>
          </cell>
          <cell r="V46" t="str">
            <v>1h</v>
          </cell>
          <cell r="W46">
            <v>0</v>
          </cell>
          <cell r="X46">
            <v>0.5</v>
          </cell>
          <cell r="Y46">
            <v>5.0000000000000001E-4</v>
          </cell>
          <cell r="Z46">
            <v>5.0000000000000001E-4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1</v>
          </cell>
          <cell r="H47">
            <v>1.05</v>
          </cell>
          <cell r="I47">
            <v>1.05</v>
          </cell>
          <cell r="J47">
            <v>1.6</v>
          </cell>
          <cell r="K47">
            <v>1.6</v>
          </cell>
          <cell r="L47">
            <v>1.6</v>
          </cell>
          <cell r="M47">
            <v>2.25</v>
          </cell>
          <cell r="N47">
            <v>2.25</v>
          </cell>
          <cell r="O47">
            <v>2.25</v>
          </cell>
          <cell r="P47">
            <v>2.9</v>
          </cell>
          <cell r="Q47">
            <v>2.9</v>
          </cell>
          <cell r="R47">
            <v>2.9</v>
          </cell>
          <cell r="S47">
            <v>3.85</v>
          </cell>
          <cell r="T47">
            <v>3.85</v>
          </cell>
          <cell r="U47">
            <v>3.85</v>
          </cell>
          <cell r="V47" t="str">
            <v>12h</v>
          </cell>
          <cell r="W47">
            <v>5.4</v>
          </cell>
          <cell r="X47">
            <v>0.7</v>
          </cell>
          <cell r="Y47">
            <v>1E-3</v>
          </cell>
          <cell r="Z47">
            <v>5.0000000000000001E-4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2</v>
          </cell>
          <cell r="H48">
            <v>1.9</v>
          </cell>
          <cell r="I48">
            <v>1.9</v>
          </cell>
          <cell r="J48">
            <v>2.8</v>
          </cell>
          <cell r="K48">
            <v>2.8</v>
          </cell>
          <cell r="L48">
            <v>2.8</v>
          </cell>
          <cell r="M48">
            <v>3.3</v>
          </cell>
          <cell r="N48">
            <v>3.3</v>
          </cell>
          <cell r="O48">
            <v>3.3</v>
          </cell>
          <cell r="P48">
            <v>3.9</v>
          </cell>
          <cell r="Q48">
            <v>3.9</v>
          </cell>
          <cell r="R48">
            <v>3.9</v>
          </cell>
          <cell r="S48">
            <v>5.5</v>
          </cell>
          <cell r="T48">
            <v>5.5</v>
          </cell>
          <cell r="U48">
            <v>5.5</v>
          </cell>
          <cell r="V48" t="str">
            <v>10h</v>
          </cell>
          <cell r="W48">
            <v>5.4</v>
          </cell>
          <cell r="X48">
            <v>0.7</v>
          </cell>
          <cell r="Y48">
            <v>1E-3</v>
          </cell>
          <cell r="Z48">
            <v>5.0000000000000001E-4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1.35</v>
          </cell>
          <cell r="H49">
            <v>1.9</v>
          </cell>
          <cell r="I49">
            <v>1.9</v>
          </cell>
          <cell r="J49">
            <v>2.25</v>
          </cell>
          <cell r="K49">
            <v>2.25</v>
          </cell>
          <cell r="L49">
            <v>2.25</v>
          </cell>
          <cell r="M49">
            <v>2.5</v>
          </cell>
          <cell r="N49">
            <v>2.5</v>
          </cell>
          <cell r="O49">
            <v>2.5</v>
          </cell>
          <cell r="P49">
            <v>3</v>
          </cell>
          <cell r="Q49">
            <v>3</v>
          </cell>
          <cell r="R49">
            <v>3</v>
          </cell>
          <cell r="S49">
            <v>4.2</v>
          </cell>
          <cell r="T49">
            <v>4.2</v>
          </cell>
          <cell r="U49">
            <v>4.2</v>
          </cell>
          <cell r="V49" t="str">
            <v>16h</v>
          </cell>
          <cell r="W49">
            <v>5.4</v>
          </cell>
          <cell r="X49">
            <v>0.7</v>
          </cell>
          <cell r="Y49">
            <v>1.5E-3</v>
          </cell>
          <cell r="Z49">
            <v>5.0000000000000001E-4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0.8</v>
          </cell>
          <cell r="H50">
            <v>1.2</v>
          </cell>
          <cell r="I50">
            <v>1.2</v>
          </cell>
          <cell r="J50">
            <v>1.35</v>
          </cell>
          <cell r="K50">
            <v>1.35</v>
          </cell>
          <cell r="L50">
            <v>1.35</v>
          </cell>
          <cell r="M50">
            <v>1.45</v>
          </cell>
          <cell r="N50">
            <v>1.45</v>
          </cell>
          <cell r="O50">
            <v>1.45</v>
          </cell>
          <cell r="P50">
            <v>1.8</v>
          </cell>
          <cell r="Q50">
            <v>1.8</v>
          </cell>
          <cell r="R50">
            <v>1.8</v>
          </cell>
          <cell r="S50">
            <v>2.65</v>
          </cell>
          <cell r="T50">
            <v>2.65</v>
          </cell>
          <cell r="U50">
            <v>2.65</v>
          </cell>
          <cell r="V50" t="str">
            <v>22h</v>
          </cell>
          <cell r="W50">
            <v>5.4</v>
          </cell>
          <cell r="X50">
            <v>0.7</v>
          </cell>
          <cell r="Y50">
            <v>1.5E-3</v>
          </cell>
          <cell r="Z50">
            <v>5.0000000000000001E-4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2</v>
          </cell>
          <cell r="H51">
            <v>1.9</v>
          </cell>
          <cell r="I51">
            <v>1.9</v>
          </cell>
          <cell r="J51">
            <v>2.8</v>
          </cell>
          <cell r="K51">
            <v>2.8</v>
          </cell>
          <cell r="L51">
            <v>2.8</v>
          </cell>
          <cell r="M51">
            <v>3.3</v>
          </cell>
          <cell r="N51">
            <v>3.3</v>
          </cell>
          <cell r="O51">
            <v>3.3</v>
          </cell>
          <cell r="P51">
            <v>3.9</v>
          </cell>
          <cell r="Q51">
            <v>3.9</v>
          </cell>
          <cell r="R51">
            <v>3.9</v>
          </cell>
          <cell r="S51">
            <v>5.5</v>
          </cell>
          <cell r="T51">
            <v>5.5</v>
          </cell>
          <cell r="U51">
            <v>5.5</v>
          </cell>
          <cell r="V51" t="str">
            <v>10h</v>
          </cell>
          <cell r="W51">
            <v>5.4</v>
          </cell>
          <cell r="X51">
            <v>0.7</v>
          </cell>
          <cell r="Y51">
            <v>1E-3</v>
          </cell>
          <cell r="Z51">
            <v>5.0000000000000001E-4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1.05</v>
          </cell>
          <cell r="H52">
            <v>1.65</v>
          </cell>
          <cell r="I52">
            <v>1.65</v>
          </cell>
          <cell r="J52">
            <v>2.4</v>
          </cell>
          <cell r="K52">
            <v>2.4</v>
          </cell>
          <cell r="L52">
            <v>2.4</v>
          </cell>
          <cell r="M52">
            <v>2.65</v>
          </cell>
          <cell r="N52">
            <v>2.65</v>
          </cell>
          <cell r="O52">
            <v>2.65</v>
          </cell>
          <cell r="P52">
            <v>2.9</v>
          </cell>
          <cell r="Q52">
            <v>2.9</v>
          </cell>
          <cell r="R52">
            <v>2.9</v>
          </cell>
          <cell r="S52">
            <v>3.65</v>
          </cell>
          <cell r="T52">
            <v>3.65</v>
          </cell>
          <cell r="U52">
            <v>3.65</v>
          </cell>
          <cell r="V52" t="str">
            <v>12h</v>
          </cell>
          <cell r="W52">
            <v>5.4</v>
          </cell>
          <cell r="X52">
            <v>0.7</v>
          </cell>
          <cell r="Y52">
            <v>1E-3</v>
          </cell>
          <cell r="Z52">
            <v>5.0000000000000001E-4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0.9</v>
          </cell>
          <cell r="H53">
            <v>1.2</v>
          </cell>
          <cell r="I53">
            <v>1.2</v>
          </cell>
          <cell r="J53">
            <v>1.5</v>
          </cell>
          <cell r="K53">
            <v>1.5</v>
          </cell>
          <cell r="L53">
            <v>1.5</v>
          </cell>
          <cell r="M53">
            <v>1.9</v>
          </cell>
          <cell r="N53">
            <v>1.9</v>
          </cell>
          <cell r="O53">
            <v>1.9</v>
          </cell>
          <cell r="P53">
            <v>2.5</v>
          </cell>
          <cell r="Q53">
            <v>2.5</v>
          </cell>
          <cell r="R53">
            <v>2.5</v>
          </cell>
          <cell r="S53">
            <v>3.2</v>
          </cell>
          <cell r="T53">
            <v>3.2</v>
          </cell>
          <cell r="U53">
            <v>3.2</v>
          </cell>
          <cell r="V53" t="str">
            <v>24h</v>
          </cell>
          <cell r="W53">
            <v>5.4</v>
          </cell>
          <cell r="X53">
            <v>0.7</v>
          </cell>
          <cell r="Y53">
            <v>1E-3</v>
          </cell>
          <cell r="Z53">
            <v>5.0000000000000001E-4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1.35</v>
          </cell>
          <cell r="H54">
            <v>1.9</v>
          </cell>
          <cell r="I54">
            <v>1.9</v>
          </cell>
          <cell r="J54">
            <v>2.25</v>
          </cell>
          <cell r="K54">
            <v>2.25</v>
          </cell>
          <cell r="L54">
            <v>2.25</v>
          </cell>
          <cell r="M54">
            <v>2.5</v>
          </cell>
          <cell r="N54">
            <v>2.5</v>
          </cell>
          <cell r="O54">
            <v>2.5</v>
          </cell>
          <cell r="P54">
            <v>3</v>
          </cell>
          <cell r="Q54">
            <v>3</v>
          </cell>
          <cell r="R54">
            <v>3</v>
          </cell>
          <cell r="S54">
            <v>4.2</v>
          </cell>
          <cell r="T54">
            <v>4.2</v>
          </cell>
          <cell r="U54">
            <v>4.2</v>
          </cell>
          <cell r="V54" t="str">
            <v>16h</v>
          </cell>
          <cell r="W54">
            <v>5.4</v>
          </cell>
          <cell r="X54">
            <v>0.7</v>
          </cell>
          <cell r="Y54">
            <v>1.5E-3</v>
          </cell>
          <cell r="Z54">
            <v>5.0000000000000001E-4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1.3</v>
          </cell>
          <cell r="H55">
            <v>1.9</v>
          </cell>
          <cell r="I55">
            <v>1.9</v>
          </cell>
          <cell r="J55">
            <v>2.65</v>
          </cell>
          <cell r="K55">
            <v>2.65</v>
          </cell>
          <cell r="L55">
            <v>2.65</v>
          </cell>
          <cell r="M55">
            <v>3</v>
          </cell>
          <cell r="N55">
            <v>3</v>
          </cell>
          <cell r="O55">
            <v>3</v>
          </cell>
          <cell r="P55">
            <v>3.2</v>
          </cell>
          <cell r="Q55">
            <v>3.2</v>
          </cell>
          <cell r="R55">
            <v>3.2</v>
          </cell>
          <cell r="S55">
            <v>3.9</v>
          </cell>
          <cell r="T55">
            <v>3.9</v>
          </cell>
          <cell r="U55">
            <v>3.9</v>
          </cell>
          <cell r="V55" t="str">
            <v>12h</v>
          </cell>
          <cell r="W55">
            <v>5.4</v>
          </cell>
          <cell r="X55">
            <v>0.7</v>
          </cell>
          <cell r="Y55">
            <v>1E-3</v>
          </cell>
          <cell r="Z55">
            <v>5.0000000000000001E-4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1</v>
          </cell>
          <cell r="H56">
            <v>0.9</v>
          </cell>
          <cell r="I56">
            <v>0.9</v>
          </cell>
          <cell r="J56">
            <v>1.3</v>
          </cell>
          <cell r="K56">
            <v>1.3</v>
          </cell>
          <cell r="L56">
            <v>1.3</v>
          </cell>
          <cell r="M56">
            <v>2.1</v>
          </cell>
          <cell r="N56">
            <v>2.1</v>
          </cell>
          <cell r="O56">
            <v>2.1</v>
          </cell>
          <cell r="P56">
            <v>2.9</v>
          </cell>
          <cell r="Q56">
            <v>2.9</v>
          </cell>
          <cell r="R56">
            <v>2.9</v>
          </cell>
          <cell r="S56">
            <v>3.65</v>
          </cell>
          <cell r="T56">
            <v>3.65</v>
          </cell>
          <cell r="U56">
            <v>3.65</v>
          </cell>
          <cell r="V56" t="str">
            <v>12h</v>
          </cell>
          <cell r="W56">
            <v>5.4</v>
          </cell>
          <cell r="X56">
            <v>0.7</v>
          </cell>
          <cell r="Y56">
            <v>1E-3</v>
          </cell>
          <cell r="Z56">
            <v>5.0000000000000001E-4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0.9</v>
          </cell>
          <cell r="H57">
            <v>1.35</v>
          </cell>
          <cell r="I57">
            <v>1.35</v>
          </cell>
          <cell r="J57">
            <v>1.5</v>
          </cell>
          <cell r="K57">
            <v>1.5</v>
          </cell>
          <cell r="L57">
            <v>1.5</v>
          </cell>
          <cell r="M57">
            <v>1.6</v>
          </cell>
          <cell r="N57">
            <v>1.6</v>
          </cell>
          <cell r="O57">
            <v>1.6</v>
          </cell>
          <cell r="P57">
            <v>2</v>
          </cell>
          <cell r="Q57">
            <v>2</v>
          </cell>
          <cell r="R57">
            <v>2</v>
          </cell>
          <cell r="S57">
            <v>2.9</v>
          </cell>
          <cell r="T57">
            <v>2.9</v>
          </cell>
          <cell r="U57">
            <v>2.9</v>
          </cell>
          <cell r="V57" t="str">
            <v>22h</v>
          </cell>
          <cell r="W57">
            <v>5.4</v>
          </cell>
          <cell r="X57">
            <v>0.7</v>
          </cell>
          <cell r="Y57">
            <v>1.5E-3</v>
          </cell>
          <cell r="Z57">
            <v>5.0000000000000001E-4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1.1000000000000001</v>
          </cell>
          <cell r="H58">
            <v>1.45</v>
          </cell>
          <cell r="I58">
            <v>1.45</v>
          </cell>
          <cell r="J58">
            <v>1.85</v>
          </cell>
          <cell r="K58">
            <v>1.85</v>
          </cell>
          <cell r="L58">
            <v>1.85</v>
          </cell>
          <cell r="M58">
            <v>2.25</v>
          </cell>
          <cell r="N58">
            <v>2.25</v>
          </cell>
          <cell r="O58">
            <v>2.25</v>
          </cell>
          <cell r="P58">
            <v>2.9</v>
          </cell>
          <cell r="Q58">
            <v>2.9</v>
          </cell>
          <cell r="R58">
            <v>2.9</v>
          </cell>
          <cell r="S58">
            <v>3.6</v>
          </cell>
          <cell r="T58">
            <v>3.6</v>
          </cell>
          <cell r="U58">
            <v>3.6</v>
          </cell>
          <cell r="V58" t="str">
            <v>24h</v>
          </cell>
          <cell r="W58">
            <v>5.4</v>
          </cell>
          <cell r="X58">
            <v>0.7</v>
          </cell>
          <cell r="Y58">
            <v>1E-3</v>
          </cell>
          <cell r="Z58">
            <v>5.0000000000000001E-4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0.8</v>
          </cell>
          <cell r="H59">
            <v>0.9</v>
          </cell>
          <cell r="I59">
            <v>0.9</v>
          </cell>
          <cell r="J59">
            <v>1.25</v>
          </cell>
          <cell r="K59">
            <v>1.25</v>
          </cell>
          <cell r="L59">
            <v>1.25</v>
          </cell>
          <cell r="M59">
            <v>2.1</v>
          </cell>
          <cell r="N59">
            <v>2.1</v>
          </cell>
          <cell r="O59">
            <v>2.1</v>
          </cell>
          <cell r="P59">
            <v>2.75</v>
          </cell>
          <cell r="Q59">
            <v>2.75</v>
          </cell>
          <cell r="R59">
            <v>2.75</v>
          </cell>
          <cell r="S59">
            <v>3.5</v>
          </cell>
          <cell r="T59">
            <v>3.5</v>
          </cell>
          <cell r="U59">
            <v>3.5</v>
          </cell>
          <cell r="V59" t="str">
            <v>12h</v>
          </cell>
          <cell r="W59">
            <v>5.4</v>
          </cell>
          <cell r="X59">
            <v>0.7</v>
          </cell>
          <cell r="Y59">
            <v>1E-3</v>
          </cell>
          <cell r="Z59">
            <v>5.0000000000000001E-4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2.95</v>
          </cell>
          <cell r="H60">
            <v>4.5999999999999996</v>
          </cell>
          <cell r="I60">
            <v>4.5999999999999996</v>
          </cell>
          <cell r="J60">
            <v>6.25</v>
          </cell>
          <cell r="K60">
            <v>6.25</v>
          </cell>
          <cell r="L60">
            <v>6.25</v>
          </cell>
          <cell r="M60">
            <v>9.8000000000000007</v>
          </cell>
          <cell r="N60">
            <v>9.8000000000000007</v>
          </cell>
          <cell r="O60">
            <v>9.8000000000000007</v>
          </cell>
          <cell r="P60">
            <v>19.5</v>
          </cell>
          <cell r="Q60">
            <v>19.5</v>
          </cell>
          <cell r="R60">
            <v>19.5</v>
          </cell>
          <cell r="S60">
            <v>23.5</v>
          </cell>
          <cell r="T60">
            <v>23.5</v>
          </cell>
          <cell r="U60">
            <v>23.5</v>
          </cell>
          <cell r="V60" t="str">
            <v>4h</v>
          </cell>
          <cell r="W60">
            <v>0</v>
          </cell>
          <cell r="X60">
            <v>0.5</v>
          </cell>
          <cell r="Y60">
            <v>5.0000000000000001E-4</v>
          </cell>
          <cell r="Z60">
            <v>5.0000000000000001E-4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2.15</v>
          </cell>
          <cell r="H61">
            <v>2.1</v>
          </cell>
          <cell r="I61">
            <v>2.1</v>
          </cell>
          <cell r="J61">
            <v>3.15</v>
          </cell>
          <cell r="K61">
            <v>3.15</v>
          </cell>
          <cell r="L61">
            <v>3.15</v>
          </cell>
          <cell r="M61">
            <v>3.75</v>
          </cell>
          <cell r="N61">
            <v>3.75</v>
          </cell>
          <cell r="O61">
            <v>3.75</v>
          </cell>
          <cell r="P61">
            <v>4.0999999999999996</v>
          </cell>
          <cell r="Q61">
            <v>4.0999999999999996</v>
          </cell>
          <cell r="R61">
            <v>4.0999999999999996</v>
          </cell>
          <cell r="S61">
            <v>6</v>
          </cell>
          <cell r="T61">
            <v>6</v>
          </cell>
          <cell r="U61">
            <v>6</v>
          </cell>
          <cell r="V61" t="str">
            <v>16h</v>
          </cell>
          <cell r="W61">
            <v>5.4</v>
          </cell>
          <cell r="X61">
            <v>0.7</v>
          </cell>
          <cell r="Y61">
            <v>1E-3</v>
          </cell>
          <cell r="Z61">
            <v>5.0000000000000001E-4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2.15</v>
          </cell>
          <cell r="H62">
            <v>2.1</v>
          </cell>
          <cell r="I62">
            <v>2.1</v>
          </cell>
          <cell r="J62">
            <v>3.15</v>
          </cell>
          <cell r="K62">
            <v>3.15</v>
          </cell>
          <cell r="L62">
            <v>3.15</v>
          </cell>
          <cell r="M62">
            <v>3.75</v>
          </cell>
          <cell r="N62">
            <v>3.75</v>
          </cell>
          <cell r="O62">
            <v>3.75</v>
          </cell>
          <cell r="P62">
            <v>4.0999999999999996</v>
          </cell>
          <cell r="Q62">
            <v>4.0999999999999996</v>
          </cell>
          <cell r="R62">
            <v>4.0999999999999996</v>
          </cell>
          <cell r="S62">
            <v>6</v>
          </cell>
          <cell r="T62">
            <v>6</v>
          </cell>
          <cell r="U62">
            <v>6</v>
          </cell>
          <cell r="V62" t="str">
            <v>16h</v>
          </cell>
          <cell r="W62">
            <v>5.4</v>
          </cell>
          <cell r="X62">
            <v>0.7</v>
          </cell>
          <cell r="Y62">
            <v>1E-3</v>
          </cell>
          <cell r="Z62">
            <v>5.0000000000000001E-4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1.35</v>
          </cell>
          <cell r="H63">
            <v>1.9</v>
          </cell>
          <cell r="I63">
            <v>1.9</v>
          </cell>
          <cell r="J63">
            <v>2.25</v>
          </cell>
          <cell r="K63">
            <v>2.25</v>
          </cell>
          <cell r="L63">
            <v>2.25</v>
          </cell>
          <cell r="M63">
            <v>2.5</v>
          </cell>
          <cell r="N63">
            <v>2.5</v>
          </cell>
          <cell r="O63">
            <v>2.5</v>
          </cell>
          <cell r="P63">
            <v>3</v>
          </cell>
          <cell r="Q63">
            <v>3</v>
          </cell>
          <cell r="R63">
            <v>3</v>
          </cell>
          <cell r="S63">
            <v>4.2</v>
          </cell>
          <cell r="T63">
            <v>4.2</v>
          </cell>
          <cell r="U63">
            <v>4.2</v>
          </cell>
          <cell r="V63" t="str">
            <v>16h</v>
          </cell>
          <cell r="W63">
            <v>5.4</v>
          </cell>
          <cell r="X63">
            <v>0.7</v>
          </cell>
          <cell r="Y63">
            <v>1E-3</v>
          </cell>
          <cell r="Z63">
            <v>5.0000000000000001E-4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2.95</v>
          </cell>
          <cell r="H64">
            <v>4.5999999999999996</v>
          </cell>
          <cell r="I64">
            <v>4.5999999999999996</v>
          </cell>
          <cell r="J64">
            <v>6.25</v>
          </cell>
          <cell r="K64">
            <v>6.25</v>
          </cell>
          <cell r="L64">
            <v>6.25</v>
          </cell>
          <cell r="M64">
            <v>9.8000000000000007</v>
          </cell>
          <cell r="N64">
            <v>9.8000000000000007</v>
          </cell>
          <cell r="O64">
            <v>9.8000000000000007</v>
          </cell>
          <cell r="P64">
            <v>19.5</v>
          </cell>
          <cell r="Q64">
            <v>19.5</v>
          </cell>
          <cell r="R64">
            <v>19.5</v>
          </cell>
          <cell r="S64">
            <v>23.5</v>
          </cell>
          <cell r="T64">
            <v>23.5</v>
          </cell>
          <cell r="U64">
            <v>23.5</v>
          </cell>
          <cell r="V64" t="str">
            <v>4h</v>
          </cell>
          <cell r="W64">
            <v>0</v>
          </cell>
          <cell r="X64">
            <v>0.7</v>
          </cell>
          <cell r="Y64">
            <v>5.0000000000000001E-4</v>
          </cell>
          <cell r="Z64">
            <v>5.0000000000000001E-4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2.15</v>
          </cell>
          <cell r="H65">
            <v>2.1</v>
          </cell>
          <cell r="I65">
            <v>2.1</v>
          </cell>
          <cell r="J65">
            <v>3.15</v>
          </cell>
          <cell r="K65">
            <v>3.15</v>
          </cell>
          <cell r="L65">
            <v>3.15</v>
          </cell>
          <cell r="M65">
            <v>3.75</v>
          </cell>
          <cell r="N65">
            <v>3.75</v>
          </cell>
          <cell r="O65">
            <v>3.75</v>
          </cell>
          <cell r="P65">
            <v>4.0999999999999996</v>
          </cell>
          <cell r="Q65">
            <v>4.0999999999999996</v>
          </cell>
          <cell r="R65">
            <v>4.0999999999999996</v>
          </cell>
          <cell r="S65">
            <v>6</v>
          </cell>
          <cell r="T65">
            <v>6</v>
          </cell>
          <cell r="U65">
            <v>6</v>
          </cell>
          <cell r="V65" t="str">
            <v>16h</v>
          </cell>
          <cell r="W65">
            <v>5.4</v>
          </cell>
          <cell r="X65">
            <v>0.7</v>
          </cell>
          <cell r="Y65">
            <v>1E-3</v>
          </cell>
          <cell r="Z65">
            <v>5.0000000000000001E-4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2.15</v>
          </cell>
          <cell r="H66">
            <v>2.1</v>
          </cell>
          <cell r="I66">
            <v>2.1</v>
          </cell>
          <cell r="J66">
            <v>3.15</v>
          </cell>
          <cell r="K66">
            <v>3.15</v>
          </cell>
          <cell r="L66">
            <v>3.15</v>
          </cell>
          <cell r="M66">
            <v>3.75</v>
          </cell>
          <cell r="N66">
            <v>3.75</v>
          </cell>
          <cell r="O66">
            <v>3.75</v>
          </cell>
          <cell r="P66">
            <v>4.0999999999999996</v>
          </cell>
          <cell r="Q66">
            <v>4.0999999999999996</v>
          </cell>
          <cell r="R66">
            <v>4.0999999999999996</v>
          </cell>
          <cell r="S66">
            <v>6</v>
          </cell>
          <cell r="T66">
            <v>6</v>
          </cell>
          <cell r="U66">
            <v>6</v>
          </cell>
          <cell r="V66" t="str">
            <v>16h</v>
          </cell>
          <cell r="W66">
            <v>5.4</v>
          </cell>
          <cell r="X66">
            <v>0.7</v>
          </cell>
          <cell r="Y66">
            <v>1E-3</v>
          </cell>
          <cell r="Z66">
            <v>5.0000000000000001E-4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1.35</v>
          </cell>
          <cell r="H67">
            <v>1.9</v>
          </cell>
          <cell r="I67">
            <v>1.9</v>
          </cell>
          <cell r="J67">
            <v>2.25</v>
          </cell>
          <cell r="K67">
            <v>2.25</v>
          </cell>
          <cell r="L67">
            <v>2.25</v>
          </cell>
          <cell r="M67">
            <v>2.5</v>
          </cell>
          <cell r="N67">
            <v>2.5</v>
          </cell>
          <cell r="O67">
            <v>2.5</v>
          </cell>
          <cell r="P67">
            <v>3</v>
          </cell>
          <cell r="Q67">
            <v>3</v>
          </cell>
          <cell r="R67">
            <v>3</v>
          </cell>
          <cell r="S67">
            <v>4.2</v>
          </cell>
          <cell r="T67">
            <v>4.2</v>
          </cell>
          <cell r="U67">
            <v>4.2</v>
          </cell>
          <cell r="V67" t="str">
            <v>16h</v>
          </cell>
          <cell r="W67">
            <v>5.4</v>
          </cell>
          <cell r="X67">
            <v>0.7</v>
          </cell>
          <cell r="Y67">
            <v>1.5E-3</v>
          </cell>
          <cell r="Z67">
            <v>5.0000000000000001E-4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2.15</v>
          </cell>
          <cell r="H68">
            <v>2.1</v>
          </cell>
          <cell r="I68">
            <v>2.1</v>
          </cell>
          <cell r="J68">
            <v>3.15</v>
          </cell>
          <cell r="K68">
            <v>3.15</v>
          </cell>
          <cell r="L68">
            <v>3.15</v>
          </cell>
          <cell r="M68">
            <v>3.75</v>
          </cell>
          <cell r="N68">
            <v>3.75</v>
          </cell>
          <cell r="O68">
            <v>3.75</v>
          </cell>
          <cell r="P68">
            <v>4.0999999999999996</v>
          </cell>
          <cell r="Q68">
            <v>4.0999999999999996</v>
          </cell>
          <cell r="R68">
            <v>4.0999999999999996</v>
          </cell>
          <cell r="S68">
            <v>6</v>
          </cell>
          <cell r="T68">
            <v>6</v>
          </cell>
          <cell r="U68">
            <v>6</v>
          </cell>
          <cell r="V68" t="str">
            <v>16h</v>
          </cell>
          <cell r="W68">
            <v>5.4</v>
          </cell>
          <cell r="X68">
            <v>0.7</v>
          </cell>
          <cell r="Y68">
            <v>1E-3</v>
          </cell>
          <cell r="Z68">
            <v>5.0000000000000001E-4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2.15</v>
          </cell>
          <cell r="H69">
            <v>2.1</v>
          </cell>
          <cell r="I69">
            <v>2.1</v>
          </cell>
          <cell r="J69">
            <v>3.15</v>
          </cell>
          <cell r="K69">
            <v>3.15</v>
          </cell>
          <cell r="L69">
            <v>3.15</v>
          </cell>
          <cell r="M69">
            <v>3.75</v>
          </cell>
          <cell r="N69">
            <v>3.75</v>
          </cell>
          <cell r="O69">
            <v>3.75</v>
          </cell>
          <cell r="P69">
            <v>4.0999999999999996</v>
          </cell>
          <cell r="Q69">
            <v>4.0999999999999996</v>
          </cell>
          <cell r="R69">
            <v>4.0999999999999996</v>
          </cell>
          <cell r="S69">
            <v>6</v>
          </cell>
          <cell r="T69">
            <v>6</v>
          </cell>
          <cell r="U69">
            <v>6</v>
          </cell>
          <cell r="V69" t="str">
            <v>16h</v>
          </cell>
          <cell r="W69">
            <v>5.4</v>
          </cell>
          <cell r="X69">
            <v>0.7</v>
          </cell>
          <cell r="Y69">
            <v>1E-3</v>
          </cell>
          <cell r="Z69">
            <v>5.0000000000000001E-4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5.4</v>
          </cell>
          <cell r="H70">
            <v>7.5</v>
          </cell>
          <cell r="I70">
            <v>7.5</v>
          </cell>
          <cell r="J70">
            <v>12</v>
          </cell>
          <cell r="K70">
            <v>12</v>
          </cell>
          <cell r="L70">
            <v>12</v>
          </cell>
          <cell r="M70">
            <v>15.9</v>
          </cell>
          <cell r="N70">
            <v>15.9</v>
          </cell>
          <cell r="O70">
            <v>15.9</v>
          </cell>
          <cell r="P70">
            <v>18.7</v>
          </cell>
          <cell r="Q70">
            <v>18.7</v>
          </cell>
          <cell r="R70">
            <v>18.7</v>
          </cell>
          <cell r="S70">
            <v>24.15</v>
          </cell>
          <cell r="T70">
            <v>24.15</v>
          </cell>
          <cell r="U70">
            <v>24.15</v>
          </cell>
          <cell r="V70" t="str">
            <v>3h</v>
          </cell>
          <cell r="W70">
            <v>5.4</v>
          </cell>
          <cell r="X70">
            <v>0.5</v>
          </cell>
          <cell r="Y70">
            <v>1E-3</v>
          </cell>
          <cell r="Z70">
            <v>5.0000000000000001E-4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0.9</v>
          </cell>
          <cell r="H71">
            <v>1.5</v>
          </cell>
          <cell r="I71">
            <v>1.5</v>
          </cell>
          <cell r="J71">
            <v>2.25</v>
          </cell>
          <cell r="K71">
            <v>2.25</v>
          </cell>
          <cell r="L71">
            <v>2.25</v>
          </cell>
          <cell r="M71">
            <v>2.5</v>
          </cell>
          <cell r="N71">
            <v>2.5</v>
          </cell>
          <cell r="O71">
            <v>2.5</v>
          </cell>
          <cell r="P71">
            <v>2.9</v>
          </cell>
          <cell r="Q71">
            <v>2.9</v>
          </cell>
          <cell r="R71">
            <v>2.9</v>
          </cell>
          <cell r="S71">
            <v>3.25</v>
          </cell>
          <cell r="T71">
            <v>3.25</v>
          </cell>
          <cell r="U71">
            <v>3.25</v>
          </cell>
          <cell r="V71" t="str">
            <v>12h</v>
          </cell>
          <cell r="W71">
            <v>5.4</v>
          </cell>
          <cell r="X71">
            <v>0.7</v>
          </cell>
          <cell r="Y71">
            <v>1E-3</v>
          </cell>
          <cell r="Z71">
            <v>5.0000000000000001E-4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2.15</v>
          </cell>
          <cell r="H72">
            <v>2.1</v>
          </cell>
          <cell r="I72">
            <v>2.1</v>
          </cell>
          <cell r="J72">
            <v>3.15</v>
          </cell>
          <cell r="K72">
            <v>3.15</v>
          </cell>
          <cell r="L72">
            <v>3.15</v>
          </cell>
          <cell r="M72">
            <v>3.75</v>
          </cell>
          <cell r="N72">
            <v>3.75</v>
          </cell>
          <cell r="O72">
            <v>3.75</v>
          </cell>
          <cell r="P72">
            <v>4.0999999999999996</v>
          </cell>
          <cell r="Q72">
            <v>4.0999999999999996</v>
          </cell>
          <cell r="R72">
            <v>4.0999999999999996</v>
          </cell>
          <cell r="S72">
            <v>6</v>
          </cell>
          <cell r="T72">
            <v>6</v>
          </cell>
          <cell r="U72">
            <v>6</v>
          </cell>
          <cell r="V72" t="str">
            <v>16h</v>
          </cell>
          <cell r="W72">
            <v>5.4</v>
          </cell>
          <cell r="X72">
            <v>0.7</v>
          </cell>
          <cell r="Y72">
            <v>1E-3</v>
          </cell>
          <cell r="Z72">
            <v>5.0000000000000001E-4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2.15</v>
          </cell>
          <cell r="H73">
            <v>2.1</v>
          </cell>
          <cell r="I73">
            <v>2.1</v>
          </cell>
          <cell r="J73">
            <v>3.15</v>
          </cell>
          <cell r="K73">
            <v>3.15</v>
          </cell>
          <cell r="L73">
            <v>3.15</v>
          </cell>
          <cell r="M73">
            <v>3.75</v>
          </cell>
          <cell r="N73">
            <v>3.75</v>
          </cell>
          <cell r="O73">
            <v>3.75</v>
          </cell>
          <cell r="P73">
            <v>4.0999999999999996</v>
          </cell>
          <cell r="Q73">
            <v>4.0999999999999996</v>
          </cell>
          <cell r="R73">
            <v>4.0999999999999996</v>
          </cell>
          <cell r="S73">
            <v>6</v>
          </cell>
          <cell r="T73">
            <v>6</v>
          </cell>
          <cell r="U73">
            <v>6</v>
          </cell>
          <cell r="V73" t="str">
            <v>16h</v>
          </cell>
          <cell r="W73">
            <v>5.4</v>
          </cell>
          <cell r="X73">
            <v>0.7</v>
          </cell>
          <cell r="Y73">
            <v>1E-3</v>
          </cell>
          <cell r="Z73">
            <v>5.0000000000000001E-4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5.4</v>
          </cell>
          <cell r="H74">
            <v>7.5</v>
          </cell>
          <cell r="I74">
            <v>7.5</v>
          </cell>
          <cell r="J74">
            <v>12</v>
          </cell>
          <cell r="K74">
            <v>12</v>
          </cell>
          <cell r="L74">
            <v>12</v>
          </cell>
          <cell r="M74">
            <v>15.9</v>
          </cell>
          <cell r="N74">
            <v>15.9</v>
          </cell>
          <cell r="O74">
            <v>15.9</v>
          </cell>
          <cell r="P74">
            <v>18.7</v>
          </cell>
          <cell r="Q74">
            <v>18.7</v>
          </cell>
          <cell r="R74">
            <v>18.7</v>
          </cell>
          <cell r="S74">
            <v>24.15</v>
          </cell>
          <cell r="T74">
            <v>24.15</v>
          </cell>
          <cell r="U74">
            <v>24.15</v>
          </cell>
          <cell r="V74" t="str">
            <v>3h</v>
          </cell>
          <cell r="W74">
            <v>5.4</v>
          </cell>
          <cell r="X74">
            <v>0.5</v>
          </cell>
          <cell r="Y74">
            <v>1E-3</v>
          </cell>
          <cell r="Z74">
            <v>5.0000000000000001E-4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0.9</v>
          </cell>
          <cell r="H75">
            <v>1.2</v>
          </cell>
          <cell r="I75">
            <v>1.2</v>
          </cell>
          <cell r="J75">
            <v>2.1</v>
          </cell>
          <cell r="K75">
            <v>2.1</v>
          </cell>
          <cell r="L75">
            <v>2.1</v>
          </cell>
          <cell r="M75">
            <v>2.35</v>
          </cell>
          <cell r="N75">
            <v>2.35</v>
          </cell>
          <cell r="O75">
            <v>2.35</v>
          </cell>
          <cell r="P75">
            <v>2.5</v>
          </cell>
          <cell r="Q75">
            <v>2.5</v>
          </cell>
          <cell r="R75">
            <v>2.5</v>
          </cell>
          <cell r="S75">
            <v>2.9</v>
          </cell>
          <cell r="T75">
            <v>2.9</v>
          </cell>
          <cell r="U75">
            <v>2.9</v>
          </cell>
          <cell r="V75" t="str">
            <v>12h</v>
          </cell>
          <cell r="W75">
            <v>5.4</v>
          </cell>
          <cell r="X75">
            <v>0.7</v>
          </cell>
          <cell r="Y75">
            <v>1E-3</v>
          </cell>
          <cell r="Z75">
            <v>5.0000000000000001E-4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1.35</v>
          </cell>
          <cell r="H76">
            <v>1.9</v>
          </cell>
          <cell r="I76">
            <v>1.9</v>
          </cell>
          <cell r="J76">
            <v>2.25</v>
          </cell>
          <cell r="K76">
            <v>2.25</v>
          </cell>
          <cell r="L76">
            <v>2.25</v>
          </cell>
          <cell r="M76">
            <v>2.5</v>
          </cell>
          <cell r="N76">
            <v>2.5</v>
          </cell>
          <cell r="O76">
            <v>2.5</v>
          </cell>
          <cell r="P76">
            <v>3</v>
          </cell>
          <cell r="Q76">
            <v>3</v>
          </cell>
          <cell r="R76">
            <v>3</v>
          </cell>
          <cell r="S76">
            <v>4.2</v>
          </cell>
          <cell r="T76">
            <v>4.2</v>
          </cell>
          <cell r="U76">
            <v>4.2</v>
          </cell>
          <cell r="V76" t="str">
            <v>16h</v>
          </cell>
          <cell r="W76">
            <v>5.4</v>
          </cell>
          <cell r="X76">
            <v>0.7</v>
          </cell>
          <cell r="Y76">
            <v>1E-3</v>
          </cell>
          <cell r="Z76">
            <v>5.0000000000000001E-4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1.35</v>
          </cell>
          <cell r="H77">
            <v>1.9</v>
          </cell>
          <cell r="I77">
            <v>1.9</v>
          </cell>
          <cell r="J77">
            <v>2.25</v>
          </cell>
          <cell r="K77">
            <v>2.25</v>
          </cell>
          <cell r="L77">
            <v>2.25</v>
          </cell>
          <cell r="M77">
            <v>2.5</v>
          </cell>
          <cell r="N77">
            <v>2.5</v>
          </cell>
          <cell r="O77">
            <v>2.5</v>
          </cell>
          <cell r="P77">
            <v>3</v>
          </cell>
          <cell r="Q77">
            <v>3</v>
          </cell>
          <cell r="R77">
            <v>3</v>
          </cell>
          <cell r="S77">
            <v>4.2</v>
          </cell>
          <cell r="T77">
            <v>4.2</v>
          </cell>
          <cell r="U77">
            <v>4.2</v>
          </cell>
          <cell r="V77" t="str">
            <v>16h</v>
          </cell>
          <cell r="W77">
            <v>5.4</v>
          </cell>
          <cell r="X77">
            <v>0.7</v>
          </cell>
          <cell r="Y77">
            <v>1E-3</v>
          </cell>
          <cell r="Z77">
            <v>5.0000000000000001E-4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0.9</v>
          </cell>
          <cell r="H78">
            <v>1.5</v>
          </cell>
          <cell r="I78">
            <v>1.5</v>
          </cell>
          <cell r="J78">
            <v>2.25</v>
          </cell>
          <cell r="K78">
            <v>2.25</v>
          </cell>
          <cell r="L78">
            <v>2.25</v>
          </cell>
          <cell r="M78">
            <v>2.5</v>
          </cell>
          <cell r="N78">
            <v>2.5</v>
          </cell>
          <cell r="O78">
            <v>2.5</v>
          </cell>
          <cell r="P78">
            <v>2.9</v>
          </cell>
          <cell r="Q78">
            <v>2.9</v>
          </cell>
          <cell r="R78">
            <v>2.9</v>
          </cell>
          <cell r="S78">
            <v>3.25</v>
          </cell>
          <cell r="T78">
            <v>3.25</v>
          </cell>
          <cell r="U78">
            <v>3.25</v>
          </cell>
          <cell r="V78" t="str">
            <v>12h</v>
          </cell>
          <cell r="W78">
            <v>5.4</v>
          </cell>
          <cell r="X78">
            <v>0.7</v>
          </cell>
          <cell r="Y78">
            <v>1E-3</v>
          </cell>
          <cell r="Z78">
            <v>5.0000000000000001E-4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0.9</v>
          </cell>
          <cell r="H79">
            <v>1.2</v>
          </cell>
          <cell r="I79">
            <v>1.2</v>
          </cell>
          <cell r="J79">
            <v>2.1</v>
          </cell>
          <cell r="K79">
            <v>2.1</v>
          </cell>
          <cell r="L79">
            <v>2.1</v>
          </cell>
          <cell r="M79">
            <v>2.35</v>
          </cell>
          <cell r="N79">
            <v>2.35</v>
          </cell>
          <cell r="O79">
            <v>2.35</v>
          </cell>
          <cell r="P79">
            <v>2.5</v>
          </cell>
          <cell r="Q79">
            <v>2.5</v>
          </cell>
          <cell r="R79">
            <v>2.5</v>
          </cell>
          <cell r="S79">
            <v>2.9</v>
          </cell>
          <cell r="T79">
            <v>2.9</v>
          </cell>
          <cell r="U79">
            <v>2.9</v>
          </cell>
          <cell r="V79" t="str">
            <v>12h</v>
          </cell>
          <cell r="W79">
            <v>5.4</v>
          </cell>
          <cell r="X79">
            <v>0.7</v>
          </cell>
          <cell r="Y79">
            <v>1E-3</v>
          </cell>
          <cell r="Z79">
            <v>5.0000000000000001E-4</v>
          </cell>
        </row>
      </sheetData>
      <sheetData sheetId="34">
        <row r="1">
          <cell r="A1" t="str">
            <v>CONCATENAR</v>
          </cell>
          <cell r="B1" t="str">
            <v>Operação</v>
          </cell>
          <cell r="C1" t="str">
            <v>Conceito</v>
          </cell>
          <cell r="D1" t="str">
            <v>Origem</v>
          </cell>
          <cell r="E1" t="str">
            <v>Destino</v>
          </cell>
          <cell r="F1" t="str">
            <v>Inicio da viagem</v>
          </cell>
          <cell r="G1" t="str">
            <v>Utilitários</v>
          </cell>
          <cell r="H1">
            <v>0</v>
          </cell>
          <cell r="I1">
            <v>0</v>
          </cell>
          <cell r="J1" t="str">
            <v>Leve 3/4</v>
          </cell>
          <cell r="K1">
            <v>0</v>
          </cell>
          <cell r="L1">
            <v>0</v>
          </cell>
          <cell r="M1" t="str">
            <v>Toco</v>
          </cell>
          <cell r="N1">
            <v>0</v>
          </cell>
          <cell r="O1">
            <v>0</v>
          </cell>
          <cell r="P1" t="str">
            <v>Truck</v>
          </cell>
          <cell r="Q1">
            <v>0</v>
          </cell>
          <cell r="R1">
            <v>0</v>
          </cell>
          <cell r="S1" t="str">
            <v>Carreta</v>
          </cell>
          <cell r="T1">
            <v>0</v>
          </cell>
          <cell r="U1">
            <v>0</v>
          </cell>
          <cell r="V1" t="str">
            <v>Tempo de transito</v>
          </cell>
          <cell r="W1" t="str">
            <v>Pedágio</v>
          </cell>
          <cell r="X1" t="str">
            <v>Relação de Retorno (% da tarifa de ida)</v>
          </cell>
          <cell r="Y1" t="str">
            <v>% ad valorem</v>
          </cell>
          <cell r="Z1" t="str">
            <v>% Gris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 t="str">
            <v>Fiorino</v>
          </cell>
          <cell r="H2" t="str">
            <v>Vans</v>
          </cell>
          <cell r="I2" t="str">
            <v>HRs</v>
          </cell>
          <cell r="J2" t="str">
            <v>Aberto</v>
          </cell>
          <cell r="K2" t="str">
            <v>Fechado</v>
          </cell>
          <cell r="L2" t="str">
            <v>Sider</v>
          </cell>
          <cell r="M2" t="str">
            <v>Aberto</v>
          </cell>
          <cell r="N2" t="str">
            <v>Fechado</v>
          </cell>
          <cell r="O2" t="str">
            <v>Sider</v>
          </cell>
          <cell r="P2" t="str">
            <v>Aberto</v>
          </cell>
          <cell r="Q2" t="str">
            <v>Fechado</v>
          </cell>
          <cell r="R2" t="str">
            <v>Sider</v>
          </cell>
          <cell r="S2" t="str">
            <v>Aberto</v>
          </cell>
          <cell r="T2" t="str">
            <v>Fechado</v>
          </cell>
          <cell r="U2" t="str">
            <v>Sider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 t="str">
            <v>400 Kg</v>
          </cell>
          <cell r="H3" t="str">
            <v>1.000 Kg</v>
          </cell>
          <cell r="I3" t="str">
            <v>1.500 Kg</v>
          </cell>
          <cell r="J3" t="str">
            <v>3.000 Kg</v>
          </cell>
          <cell r="K3" t="str">
            <v>3.000 Kg</v>
          </cell>
          <cell r="L3" t="str">
            <v>3.000 Kg</v>
          </cell>
          <cell r="M3" t="str">
            <v>6.000 Kg</v>
          </cell>
          <cell r="N3" t="str">
            <v>6.000 Kg</v>
          </cell>
          <cell r="O3" t="str">
            <v>6.000 Kg</v>
          </cell>
          <cell r="P3" t="str">
            <v>12.000 Kg</v>
          </cell>
          <cell r="Q3" t="str">
            <v>12.000 Kg</v>
          </cell>
          <cell r="R3" t="str">
            <v>12.000 Kg</v>
          </cell>
          <cell r="S3" t="str">
            <v>25.000 Kg</v>
          </cell>
          <cell r="T3" t="str">
            <v>25.000 Kg</v>
          </cell>
          <cell r="U3" t="str">
            <v>25.000 Kg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</row>
        <row r="4">
          <cell r="A4" t="str">
            <v>Carga DiretaFornecedores MGPlantas MG</v>
          </cell>
          <cell r="B4" t="str">
            <v>Carga Direta</v>
          </cell>
          <cell r="C4" t="str">
            <v>Variável p/ km</v>
          </cell>
          <cell r="D4" t="str">
            <v>Fornecedores MG</v>
          </cell>
          <cell r="E4" t="str">
            <v>Plantas MG</v>
          </cell>
          <cell r="F4" t="str">
            <v>Fornecedor</v>
          </cell>
          <cell r="G4">
            <v>4.5976636216003035</v>
          </cell>
          <cell r="H4">
            <v>4.1654622674248731</v>
          </cell>
          <cell r="I4">
            <v>4.1654622674248731</v>
          </cell>
          <cell r="J4">
            <v>5.6748410671257608</v>
          </cell>
          <cell r="K4">
            <v>5.6933436840869494</v>
          </cell>
          <cell r="L4">
            <v>5.6933436840869494</v>
          </cell>
          <cell r="M4">
            <v>9.761285060609568</v>
          </cell>
          <cell r="N4">
            <v>10.025469798743385</v>
          </cell>
          <cell r="O4">
            <v>10.025469798743385</v>
          </cell>
          <cell r="P4">
            <v>11.732360741784632</v>
          </cell>
          <cell r="Q4">
            <v>11.623106746110325</v>
          </cell>
          <cell r="R4">
            <v>11.623106746110325</v>
          </cell>
          <cell r="S4">
            <v>11.763263954540442</v>
          </cell>
          <cell r="T4">
            <v>11.623106746110325</v>
          </cell>
          <cell r="U4">
            <v>11.623106746110325</v>
          </cell>
          <cell r="V4" t="str">
            <v>N/A</v>
          </cell>
          <cell r="W4" t="str">
            <v>N/A</v>
          </cell>
          <cell r="X4">
            <v>0.5</v>
          </cell>
          <cell r="Y4">
            <v>1E-3</v>
          </cell>
          <cell r="Z4">
            <v>0.01</v>
          </cell>
        </row>
        <row r="5">
          <cell r="A5" t="str">
            <v>Carga DiretaFornecedores RJPlantas MG</v>
          </cell>
          <cell r="B5" t="str">
            <v>Carga Direta</v>
          </cell>
          <cell r="C5" t="str">
            <v>Variável p/ km</v>
          </cell>
          <cell r="D5" t="str">
            <v>Fornecedores RJ</v>
          </cell>
          <cell r="E5" t="str">
            <v>Plantas MG</v>
          </cell>
          <cell r="F5" t="str">
            <v>Fornecedor</v>
          </cell>
          <cell r="G5">
            <v>2.6682330412169342</v>
          </cell>
          <cell r="H5">
            <v>3.6032205840241804</v>
          </cell>
          <cell r="I5">
            <v>3.6032205840241804</v>
          </cell>
          <cell r="J5">
            <v>3.6032205840241804</v>
          </cell>
          <cell r="K5">
            <v>3.632382947201795</v>
          </cell>
          <cell r="L5">
            <v>3.632382947201795</v>
          </cell>
          <cell r="M5">
            <v>4.2385291297816572</v>
          </cell>
          <cell r="N5">
            <v>4.8033066776967601</v>
          </cell>
          <cell r="O5">
            <v>4.8033066776967601</v>
          </cell>
          <cell r="P5">
            <v>4.2385291297816572</v>
          </cell>
          <cell r="Q5">
            <v>5.8091114567616593</v>
          </cell>
          <cell r="R5">
            <v>5.8091114567616593</v>
          </cell>
          <cell r="S5">
            <v>4.2385291297816572</v>
          </cell>
          <cell r="T5">
            <v>7.4974948654939411</v>
          </cell>
          <cell r="U5">
            <v>7.4974948654939411</v>
          </cell>
          <cell r="V5" t="str">
            <v>N/A</v>
          </cell>
          <cell r="W5" t="str">
            <v>N/A</v>
          </cell>
          <cell r="X5">
            <v>0.95</v>
          </cell>
          <cell r="Y5">
            <v>1E-3</v>
          </cell>
          <cell r="Z5">
            <v>0.01</v>
          </cell>
        </row>
        <row r="6">
          <cell r="A6" t="str">
            <v>Carga DiretaFornecedores SPPlantas MG</v>
          </cell>
          <cell r="B6" t="str">
            <v>Carga Direta</v>
          </cell>
          <cell r="C6" t="str">
            <v>Variável p/ km</v>
          </cell>
          <cell r="D6" t="str">
            <v>Fornecedores SP</v>
          </cell>
          <cell r="E6" t="str">
            <v>Plantas MG</v>
          </cell>
          <cell r="F6" t="str">
            <v>Fornecedor</v>
          </cell>
          <cell r="G6">
            <v>2.659718501827625</v>
          </cell>
          <cell r="H6">
            <v>3.0139439638264833</v>
          </cell>
          <cell r="I6">
            <v>3.0139439638264833</v>
          </cell>
          <cell r="J6">
            <v>3.5838702732079057</v>
          </cell>
          <cell r="K6">
            <v>3.6127254948319472</v>
          </cell>
          <cell r="L6">
            <v>3.6127254948319472</v>
          </cell>
          <cell r="M6">
            <v>4.6326911364754508</v>
          </cell>
          <cell r="N6">
            <v>4.7474207323080133</v>
          </cell>
          <cell r="O6">
            <v>4.7474207323080133</v>
          </cell>
          <cell r="P6">
            <v>4.643745789484381</v>
          </cell>
          <cell r="Q6">
            <v>5.6754268476554284</v>
          </cell>
          <cell r="R6">
            <v>5.6754268476554284</v>
          </cell>
          <cell r="S6">
            <v>4.643745789484381</v>
          </cell>
          <cell r="T6">
            <v>6.5420409575618574</v>
          </cell>
          <cell r="U6">
            <v>6.5420409575618574</v>
          </cell>
          <cell r="V6" t="str">
            <v>N/A</v>
          </cell>
          <cell r="W6" t="str">
            <v>N/A</v>
          </cell>
          <cell r="X6">
            <v>0.95</v>
          </cell>
          <cell r="Y6">
            <v>1E-3</v>
          </cell>
          <cell r="Z6">
            <v>0.01</v>
          </cell>
        </row>
        <row r="7">
          <cell r="A7" t="str">
            <v>Carga DiretaFornecedores PRPlantas MG</v>
          </cell>
          <cell r="B7" t="str">
            <v>Carga Direta</v>
          </cell>
          <cell r="C7" t="str">
            <v>Variável p/ km</v>
          </cell>
          <cell r="D7" t="str">
            <v>Fornecedores PR</v>
          </cell>
          <cell r="E7" t="str">
            <v>Plantas MG</v>
          </cell>
          <cell r="F7" t="str">
            <v>Fornecedor</v>
          </cell>
          <cell r="G7">
            <v>2.5501744636117216</v>
          </cell>
          <cell r="H7">
            <v>2.8637997368442383</v>
          </cell>
          <cell r="I7">
            <v>2.8637997368442383</v>
          </cell>
          <cell r="J7">
            <v>3.461148354926741</v>
          </cell>
          <cell r="K7">
            <v>3.4880556491507297</v>
          </cell>
          <cell r="L7">
            <v>3.4880556491507297</v>
          </cell>
          <cell r="M7">
            <v>4.1165380970715919</v>
          </cell>
          <cell r="N7">
            <v>4.0222978565558858</v>
          </cell>
          <cell r="O7">
            <v>4.0222978565558858</v>
          </cell>
          <cell r="P7">
            <v>4.1165380970715919</v>
          </cell>
          <cell r="Q7">
            <v>4.0222978565558858</v>
          </cell>
          <cell r="R7">
            <v>4.0222978565558858</v>
          </cell>
          <cell r="S7">
            <v>4.1165380970715919</v>
          </cell>
          <cell r="T7">
            <v>4.0222978565558858</v>
          </cell>
          <cell r="U7">
            <v>4.0222978565558858</v>
          </cell>
          <cell r="V7" t="str">
            <v>N/A</v>
          </cell>
          <cell r="W7" t="str">
            <v>N/A</v>
          </cell>
          <cell r="X7">
            <v>0.9</v>
          </cell>
          <cell r="Y7">
            <v>1E-3</v>
          </cell>
          <cell r="Z7">
            <v>0.01</v>
          </cell>
        </row>
        <row r="8">
          <cell r="A8" t="str">
            <v>Carga DiretaFornecedores SCPlantas MG</v>
          </cell>
          <cell r="B8" t="str">
            <v>Carga Direta</v>
          </cell>
          <cell r="C8" t="str">
            <v>Variável p/ km</v>
          </cell>
          <cell r="D8" t="str">
            <v>Fornecedores SC</v>
          </cell>
          <cell r="E8" t="str">
            <v>Plantas MG</v>
          </cell>
          <cell r="F8" t="str">
            <v>Fornecedor</v>
          </cell>
          <cell r="G8">
            <v>2.537841865412195</v>
          </cell>
          <cell r="H8">
            <v>2.8477658745668775</v>
          </cell>
          <cell r="I8">
            <v>2.8477658745668775</v>
          </cell>
          <cell r="J8">
            <v>3.4334243536787632</v>
          </cell>
          <cell r="K8">
            <v>3.459891593327121</v>
          </cell>
          <cell r="L8">
            <v>3.459891593327121</v>
          </cell>
          <cell r="M8">
            <v>4.3945511382820994</v>
          </cell>
          <cell r="N8">
            <v>4.4984443975678774</v>
          </cell>
          <cell r="O8">
            <v>4.4984443975678774</v>
          </cell>
          <cell r="P8">
            <v>5.2160003343177088</v>
          </cell>
          <cell r="Q8">
            <v>5.3244571087625303</v>
          </cell>
          <cell r="R8">
            <v>5.3244571087625303</v>
          </cell>
          <cell r="S8">
            <v>0</v>
          </cell>
          <cell r="T8">
            <v>0</v>
          </cell>
          <cell r="U8">
            <v>0</v>
          </cell>
          <cell r="V8" t="str">
            <v>N/A</v>
          </cell>
          <cell r="W8" t="str">
            <v>N/A</v>
          </cell>
          <cell r="X8">
            <v>0.7</v>
          </cell>
          <cell r="Y8">
            <v>1E-3</v>
          </cell>
          <cell r="Z8">
            <v>0.01</v>
          </cell>
        </row>
        <row r="9">
          <cell r="A9" t="str">
            <v>Carga DiretaFornecedores RSPlantas MG</v>
          </cell>
          <cell r="B9" t="str">
            <v>Carga Direta</v>
          </cell>
          <cell r="C9" t="str">
            <v>Variável p/ km</v>
          </cell>
          <cell r="D9" t="str">
            <v>Fornecedores RS</v>
          </cell>
          <cell r="E9" t="str">
            <v>Plantas MG</v>
          </cell>
          <cell r="F9" t="str">
            <v>Fornecedor</v>
          </cell>
          <cell r="G9">
            <v>2.4968236506308417</v>
          </cell>
          <cell r="H9">
            <v>2.8061946433160094</v>
          </cell>
          <cell r="I9">
            <v>2.8061946433160094</v>
          </cell>
          <cell r="J9">
            <v>3.3852185255703433</v>
          </cell>
          <cell r="K9">
            <v>3.4109206088820843</v>
          </cell>
          <cell r="L9">
            <v>3.4109206088820843</v>
          </cell>
          <cell r="M9">
            <v>4.3151007118313016</v>
          </cell>
          <cell r="N9">
            <v>4.4153786542180375</v>
          </cell>
          <cell r="O9">
            <v>4.4153786542180375</v>
          </cell>
          <cell r="P9">
            <v>4.7274202533445164</v>
          </cell>
          <cell r="Q9">
            <v>5.207636310998879</v>
          </cell>
          <cell r="R9">
            <v>5.207636310998879</v>
          </cell>
          <cell r="S9">
            <v>4.7274202533445164</v>
          </cell>
          <cell r="T9">
            <v>6.9534817621113918</v>
          </cell>
          <cell r="U9">
            <v>6.9534817621113918</v>
          </cell>
          <cell r="V9" t="str">
            <v>N/A</v>
          </cell>
          <cell r="W9" t="str">
            <v>N/A</v>
          </cell>
          <cell r="X9">
            <v>0.75</v>
          </cell>
          <cell r="Y9">
            <v>1E-3</v>
          </cell>
          <cell r="Z9">
            <v>0.01</v>
          </cell>
        </row>
        <row r="10">
          <cell r="A10" t="str">
            <v>Carga DiretaFornecedores MGPlantas SP</v>
          </cell>
          <cell r="B10" t="str">
            <v>Carga Direta</v>
          </cell>
          <cell r="C10" t="str">
            <v>Variável p/ km</v>
          </cell>
          <cell r="D10" t="str">
            <v>Fornecedores MG</v>
          </cell>
          <cell r="E10" t="str">
            <v>Plantas SP</v>
          </cell>
          <cell r="F10" t="str">
            <v>Fornecedor</v>
          </cell>
          <cell r="G10">
            <v>3.0284940386793728</v>
          </cell>
          <cell r="H10">
            <v>3.0559734359500483</v>
          </cell>
          <cell r="I10">
            <v>3.0559734359500483</v>
          </cell>
          <cell r="J10">
            <v>3.6236689768164663</v>
          </cell>
          <cell r="K10">
            <v>3.6531497018625663</v>
          </cell>
          <cell r="L10">
            <v>3.6531497018625663</v>
          </cell>
          <cell r="M10">
            <v>4.6289935169240826</v>
          </cell>
          <cell r="N10">
            <v>4.7433343384755107</v>
          </cell>
          <cell r="O10">
            <v>4.7433343384755107</v>
          </cell>
          <cell r="P10">
            <v>5.4897671966539638</v>
          </cell>
          <cell r="Q10">
            <v>5.5801180241444905</v>
          </cell>
          <cell r="R10">
            <v>5.5801180241444905</v>
          </cell>
          <cell r="S10">
            <v>7.2074833576300126</v>
          </cell>
          <cell r="T10">
            <v>7.2356186890602228</v>
          </cell>
          <cell r="U10">
            <v>7.2356186890602228</v>
          </cell>
          <cell r="V10" t="str">
            <v>N/A</v>
          </cell>
          <cell r="W10" t="str">
            <v>N/A</v>
          </cell>
          <cell r="X10">
            <v>0.95</v>
          </cell>
          <cell r="Y10">
            <v>1E-3</v>
          </cell>
          <cell r="Z10">
            <v>0.01</v>
          </cell>
        </row>
        <row r="11">
          <cell r="A11" t="str">
            <v>Carga DiretaFornecedores RJPlantas SP</v>
          </cell>
          <cell r="B11" t="str">
            <v>Carga Direta</v>
          </cell>
          <cell r="C11" t="str">
            <v>Variável p/ km</v>
          </cell>
          <cell r="D11" t="str">
            <v>Fornecedores RJ</v>
          </cell>
          <cell r="E11" t="str">
            <v>Plantas SP</v>
          </cell>
          <cell r="F11" t="str">
            <v>Fornecedor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 t="str">
            <v>N/A</v>
          </cell>
          <cell r="W11" t="str">
            <v>N/A</v>
          </cell>
          <cell r="X11" t="str">
            <v>%</v>
          </cell>
          <cell r="Y11">
            <v>1E-3</v>
          </cell>
          <cell r="Z11">
            <v>0.01</v>
          </cell>
        </row>
        <row r="12">
          <cell r="A12" t="str">
            <v>Carga DiretaFornecedores SPPlantas SP</v>
          </cell>
          <cell r="B12" t="str">
            <v>Carga Direta</v>
          </cell>
          <cell r="C12" t="str">
            <v>Variável p/ km</v>
          </cell>
          <cell r="D12" t="str">
            <v>Fornecedores SP</v>
          </cell>
          <cell r="E12" t="str">
            <v>Plantas SP</v>
          </cell>
          <cell r="F12" t="str">
            <v>Fornecedor</v>
          </cell>
          <cell r="G12">
            <v>3.8832272091181816</v>
          </cell>
          <cell r="H12">
            <v>4.666853400540103</v>
          </cell>
          <cell r="I12">
            <v>4.666853400540103</v>
          </cell>
          <cell r="J12">
            <v>5.2006007772018821</v>
          </cell>
          <cell r="K12">
            <v>5.2283332790377628</v>
          </cell>
          <cell r="L12">
            <v>5.2283332790377628</v>
          </cell>
          <cell r="M12">
            <v>7.4261274760315894</v>
          </cell>
          <cell r="N12">
            <v>7.6169777087962309</v>
          </cell>
          <cell r="O12">
            <v>7.6169777087962309</v>
          </cell>
          <cell r="P12">
            <v>7.7828219251024677</v>
          </cell>
          <cell r="Q12">
            <v>7.8803351154198342</v>
          </cell>
          <cell r="R12">
            <v>7.8803351154198342</v>
          </cell>
          <cell r="S12">
            <v>9.7668344971675634</v>
          </cell>
          <cell r="T12">
            <v>9.6629764328815924</v>
          </cell>
          <cell r="U12">
            <v>9.6629764328815924</v>
          </cell>
          <cell r="V12" t="str">
            <v>N/A</v>
          </cell>
          <cell r="W12" t="str">
            <v>N/A</v>
          </cell>
          <cell r="X12">
            <v>0.5</v>
          </cell>
          <cell r="Y12">
            <v>1E-3</v>
          </cell>
          <cell r="Z12">
            <v>0.01</v>
          </cell>
        </row>
        <row r="13">
          <cell r="A13" t="str">
            <v>Carga DiretaFornecedores PRPlantas SP</v>
          </cell>
          <cell r="B13" t="str">
            <v>Carga Direta</v>
          </cell>
          <cell r="C13" t="str">
            <v>Variável p/ km</v>
          </cell>
          <cell r="D13" t="str">
            <v>Fornecedores PR</v>
          </cell>
          <cell r="E13" t="str">
            <v>Plantas SP</v>
          </cell>
          <cell r="F13" t="str">
            <v>Fornecedor</v>
          </cell>
          <cell r="G13">
            <v>2.815220863134325</v>
          </cell>
          <cell r="H13">
            <v>3.1284155235710585</v>
          </cell>
          <cell r="I13">
            <v>3.1284155235710585</v>
          </cell>
          <cell r="J13">
            <v>3.7724788349298688</v>
          </cell>
          <cell r="K13">
            <v>3.804327782453961</v>
          </cell>
          <cell r="L13">
            <v>3.804327782453961</v>
          </cell>
          <cell r="M13">
            <v>4.3677889848904465</v>
          </cell>
          <cell r="N13">
            <v>5.058021689400463</v>
          </cell>
          <cell r="O13">
            <v>5.058021689400463</v>
          </cell>
          <cell r="P13">
            <v>4.3677889848904465</v>
          </cell>
          <cell r="Q13">
            <v>5.9978154033828037</v>
          </cell>
          <cell r="R13">
            <v>5.9978154033828037</v>
          </cell>
          <cell r="S13">
            <v>4.3677889848904465</v>
          </cell>
          <cell r="T13">
            <v>5.9978154033828037</v>
          </cell>
          <cell r="U13">
            <v>5.9978154033828037</v>
          </cell>
          <cell r="V13" t="str">
            <v>N/A</v>
          </cell>
          <cell r="W13" t="str">
            <v>N/A</v>
          </cell>
          <cell r="X13">
            <v>0.9</v>
          </cell>
          <cell r="Y13">
            <v>1E-3</v>
          </cell>
          <cell r="Z13">
            <v>0.01</v>
          </cell>
        </row>
        <row r="14">
          <cell r="A14" t="str">
            <v>Carga DiretaFornecedores SCPlantas SP</v>
          </cell>
          <cell r="B14" t="str">
            <v>Carga Direta</v>
          </cell>
          <cell r="C14" t="str">
            <v>Variável p/ km</v>
          </cell>
          <cell r="D14" t="str">
            <v>Fornecedores SC</v>
          </cell>
          <cell r="E14" t="str">
            <v>Plantas SP</v>
          </cell>
          <cell r="F14" t="str">
            <v>Fornecedor</v>
          </cell>
          <cell r="G14">
            <v>2.6605001773365959</v>
          </cell>
          <cell r="H14">
            <v>2.9567897428980685</v>
          </cell>
          <cell r="I14">
            <v>2.9567897428980685</v>
          </cell>
          <cell r="J14">
            <v>3.606790827384553</v>
          </cell>
          <cell r="K14">
            <v>3.6360098599409065</v>
          </cell>
          <cell r="L14">
            <v>3.6360098599409065</v>
          </cell>
          <cell r="M14">
            <v>4.6936700547436612</v>
          </cell>
          <cell r="N14">
            <v>4.8111744388756517</v>
          </cell>
          <cell r="O14">
            <v>4.8111744388756517</v>
          </cell>
          <cell r="P14">
            <v>5.6734672289630321</v>
          </cell>
          <cell r="Q14">
            <v>5.7502945612852212</v>
          </cell>
          <cell r="R14">
            <v>5.7502945612852212</v>
          </cell>
          <cell r="S14">
            <v>7.4019483747379438</v>
          </cell>
          <cell r="T14">
            <v>7.4112345094386489</v>
          </cell>
          <cell r="U14">
            <v>7.4112345094386489</v>
          </cell>
          <cell r="V14" t="str">
            <v>N/A</v>
          </cell>
          <cell r="W14" t="str">
            <v>N/A</v>
          </cell>
          <cell r="X14">
            <v>0.7</v>
          </cell>
          <cell r="Y14">
            <v>1E-3</v>
          </cell>
          <cell r="Z14">
            <v>0.01</v>
          </cell>
        </row>
        <row r="15">
          <cell r="A15" t="str">
            <v>Carga DiretaFornecedores RSPlantas SP</v>
          </cell>
          <cell r="B15" t="str">
            <v>Carga Direta</v>
          </cell>
          <cell r="C15" t="str">
            <v>Variável p/ km</v>
          </cell>
          <cell r="D15" t="str">
            <v>Fornecedores RS</v>
          </cell>
          <cell r="E15" t="str">
            <v>Plantas SP</v>
          </cell>
          <cell r="F15" t="str">
            <v>Fornecedor</v>
          </cell>
          <cell r="G15">
            <v>2.5586718057917275</v>
          </cell>
          <cell r="H15">
            <v>2.8730363589998933</v>
          </cell>
          <cell r="I15">
            <v>2.8730363589998933</v>
          </cell>
          <cell r="J15">
            <v>3.4555865821725225</v>
          </cell>
          <cell r="K15">
            <v>3.4824055960820215</v>
          </cell>
          <cell r="L15">
            <v>3.4824055960820215</v>
          </cell>
          <cell r="M15">
            <v>3.7184227234328184</v>
          </cell>
          <cell r="N15">
            <v>4.5488623395133319</v>
          </cell>
          <cell r="O15">
            <v>4.5488623395133319</v>
          </cell>
          <cell r="P15">
            <v>3.7184227234328184</v>
          </cell>
          <cell r="Q15">
            <v>5.3682847123922697</v>
          </cell>
          <cell r="R15">
            <v>5.3682847123922697</v>
          </cell>
          <cell r="S15">
            <v>3.7184227234328184</v>
          </cell>
          <cell r="T15">
            <v>7.039952397206326</v>
          </cell>
          <cell r="U15">
            <v>7.039952397206326</v>
          </cell>
          <cell r="V15" t="str">
            <v>N/A</v>
          </cell>
          <cell r="W15" t="str">
            <v>N/A</v>
          </cell>
          <cell r="X15">
            <v>0.75</v>
          </cell>
          <cell r="Y15">
            <v>1E-3</v>
          </cell>
          <cell r="Z15">
            <v>0.01</v>
          </cell>
        </row>
        <row r="16">
          <cell r="A16" t="str">
            <v>Carga DiretaFornecedores MGPlantas PR</v>
          </cell>
          <cell r="B16" t="str">
            <v>Carga Direta</v>
          </cell>
          <cell r="C16" t="str">
            <v>Variável p/ km</v>
          </cell>
          <cell r="D16" t="str">
            <v>Fornecedores MG</v>
          </cell>
          <cell r="E16" t="str">
            <v>Plantas PR</v>
          </cell>
          <cell r="F16" t="str">
            <v>Fornecedor</v>
          </cell>
          <cell r="G16">
            <v>2.5787188614221548</v>
          </cell>
          <cell r="H16">
            <v>2.9117626603248099</v>
          </cell>
          <cell r="I16">
            <v>2.9117626603248099</v>
          </cell>
          <cell r="J16">
            <v>3.5036347123521412</v>
          </cell>
          <cell r="K16">
            <v>3.5312163795073599</v>
          </cell>
          <cell r="L16">
            <v>3.5312163795073599</v>
          </cell>
          <cell r="M16">
            <v>4.4932171015684093</v>
          </cell>
          <cell r="N16">
            <v>4.6016000626766207</v>
          </cell>
          <cell r="O16">
            <v>4.6016000626766207</v>
          </cell>
          <cell r="P16">
            <v>5.2840843128317871</v>
          </cell>
          <cell r="Q16">
            <v>5.3878337340602407</v>
          </cell>
          <cell r="R16">
            <v>5.3878337340602407</v>
          </cell>
          <cell r="S16">
            <v>7.0465348966549239</v>
          </cell>
          <cell r="T16">
            <v>7.0834580076084901</v>
          </cell>
          <cell r="U16">
            <v>7.0834580076084901</v>
          </cell>
          <cell r="V16" t="str">
            <v>N/A</v>
          </cell>
          <cell r="W16" t="str">
            <v>N/A</v>
          </cell>
          <cell r="X16">
            <v>0.95</v>
          </cell>
          <cell r="Y16">
            <v>1E-3</v>
          </cell>
          <cell r="Z16">
            <v>0.01</v>
          </cell>
        </row>
        <row r="17">
          <cell r="A17" t="str">
            <v>Carga DiretaFornecedores RJPlantas PR</v>
          </cell>
          <cell r="B17" t="str">
            <v>Carga Direta</v>
          </cell>
          <cell r="C17" t="str">
            <v>Variável p/ km</v>
          </cell>
          <cell r="D17" t="str">
            <v>Fornecedores RJ</v>
          </cell>
          <cell r="E17" t="str">
            <v>Plantas PR</v>
          </cell>
          <cell r="F17" t="str">
            <v>Fornecedor</v>
          </cell>
          <cell r="G17">
            <v>2.5929431422656535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5.4340060882258543</v>
          </cell>
          <cell r="Q17">
            <v>5.5273898585771564</v>
          </cell>
          <cell r="R17">
            <v>5.5273898585771564</v>
          </cell>
          <cell r="S17">
            <v>7.201629122250683</v>
          </cell>
          <cell r="T17">
            <v>7.2300918582006242</v>
          </cell>
          <cell r="U17">
            <v>7.2300918582006242</v>
          </cell>
          <cell r="V17" t="str">
            <v>N/A</v>
          </cell>
          <cell r="W17" t="str">
            <v>N/A</v>
          </cell>
          <cell r="X17">
            <v>0.95</v>
          </cell>
          <cell r="Y17">
            <v>1E-3</v>
          </cell>
          <cell r="Z17">
            <v>0.01</v>
          </cell>
        </row>
        <row r="18">
          <cell r="A18" t="str">
            <v>Carga DiretaFornecedores SPPlantas PR</v>
          </cell>
          <cell r="B18" t="str">
            <v>Carga Direta</v>
          </cell>
          <cell r="C18" t="str">
            <v>Variável p/ km</v>
          </cell>
          <cell r="D18" t="str">
            <v>Fornecedores SP</v>
          </cell>
          <cell r="E18" t="str">
            <v>Plantas PR</v>
          </cell>
          <cell r="F18" t="str">
            <v>Fornecedor</v>
          </cell>
          <cell r="G18">
            <v>2.768028842949398</v>
          </cell>
          <cell r="H18">
            <v>3.0771939030058424</v>
          </cell>
          <cell r="I18">
            <v>3.0771939030058424</v>
          </cell>
          <cell r="J18">
            <v>3.6912011968822984</v>
          </cell>
          <cell r="K18">
            <v>3.7217600493656553</v>
          </cell>
          <cell r="L18">
            <v>3.7217600493656553</v>
          </cell>
          <cell r="M18">
            <v>4.7854752265000586</v>
          </cell>
          <cell r="N18">
            <v>4.9071571185913809</v>
          </cell>
          <cell r="O18">
            <v>4.9071571185913809</v>
          </cell>
          <cell r="P18">
            <v>5.7883125137874432</v>
          </cell>
          <cell r="Q18">
            <v>5.8661785254770216</v>
          </cell>
          <cell r="R18">
            <v>5.8661785254770216</v>
          </cell>
          <cell r="S18">
            <v>7.3836077429724529</v>
          </cell>
          <cell r="T18">
            <v>7.3948546643218664</v>
          </cell>
          <cell r="U18">
            <v>7.3948546643218664</v>
          </cell>
          <cell r="V18" t="str">
            <v>N/A</v>
          </cell>
          <cell r="W18" t="str">
            <v>N/A</v>
          </cell>
          <cell r="X18">
            <v>0.95</v>
          </cell>
          <cell r="Y18">
            <v>1E-3</v>
          </cell>
          <cell r="Z18">
            <v>0.01</v>
          </cell>
        </row>
        <row r="19">
          <cell r="A19" t="str">
            <v>Carga DiretaFornecedores PRPlantas PR</v>
          </cell>
          <cell r="B19" t="str">
            <v>Carga Direta</v>
          </cell>
          <cell r="C19" t="str">
            <v>Variável p/ km</v>
          </cell>
          <cell r="D19" t="str">
            <v>Fornecedores PR</v>
          </cell>
          <cell r="E19" t="str">
            <v>Plantas PR</v>
          </cell>
          <cell r="F19" t="str">
            <v>Fornecedor</v>
          </cell>
          <cell r="G19">
            <v>10.232085986648469</v>
          </cell>
          <cell r="H19">
            <v>11.205643550381971</v>
          </cell>
          <cell r="I19">
            <v>11.205643550381971</v>
          </cell>
          <cell r="J19">
            <v>13.012693096528487</v>
          </cell>
          <cell r="K19">
            <v>12.665176004526229</v>
          </cell>
          <cell r="L19">
            <v>12.665176004526229</v>
          </cell>
          <cell r="M19">
            <v>18.305540272255978</v>
          </cell>
          <cell r="N19">
            <v>18.096615682479236</v>
          </cell>
          <cell r="O19">
            <v>18.096615682479236</v>
          </cell>
          <cell r="P19">
            <v>18.305540272255978</v>
          </cell>
          <cell r="Q19">
            <v>18.096615682479236</v>
          </cell>
          <cell r="R19">
            <v>18.096615682479236</v>
          </cell>
          <cell r="S19">
            <v>18.305540272255978</v>
          </cell>
          <cell r="T19">
            <v>18.096615682479236</v>
          </cell>
          <cell r="U19">
            <v>18.096615682479236</v>
          </cell>
          <cell r="V19" t="str">
            <v>N/A</v>
          </cell>
          <cell r="W19" t="str">
            <v>N/A</v>
          </cell>
          <cell r="X19">
            <v>0.7</v>
          </cell>
          <cell r="Y19">
            <v>1E-3</v>
          </cell>
          <cell r="Z19">
            <v>0.01</v>
          </cell>
        </row>
        <row r="20">
          <cell r="A20" t="str">
            <v>Carga DiretaFornecedores SCPlantas PR</v>
          </cell>
          <cell r="B20" t="str">
            <v>Carga Direta</v>
          </cell>
          <cell r="C20" t="str">
            <v>Variável p/ km</v>
          </cell>
          <cell r="D20" t="str">
            <v>Fornecedores SC</v>
          </cell>
          <cell r="E20" t="str">
            <v>Plantas PR</v>
          </cell>
          <cell r="F20" t="str">
            <v>Fornecedor</v>
          </cell>
          <cell r="G20">
            <v>3.3435344838342482</v>
          </cell>
          <cell r="H20">
            <v>3.9190397647595447</v>
          </cell>
          <cell r="I20">
            <v>3.9190397647595447</v>
          </cell>
          <cell r="J20">
            <v>4.7283853997647149</v>
          </cell>
          <cell r="K20">
            <v>4.7745861413404933</v>
          </cell>
          <cell r="L20">
            <v>4.7745861413404933</v>
          </cell>
          <cell r="M20">
            <v>6.7374219950884822</v>
          </cell>
          <cell r="N20">
            <v>6.9107526519066615</v>
          </cell>
          <cell r="O20">
            <v>6.9107526519066615</v>
          </cell>
          <cell r="P20">
            <v>8.0386308599851386</v>
          </cell>
          <cell r="Q20">
            <v>8.1406414048504381</v>
          </cell>
          <cell r="R20">
            <v>8.1406414048504381</v>
          </cell>
          <cell r="S20">
            <v>10.338940860433292</v>
          </cell>
          <cell r="T20">
            <v>10.218934306335493</v>
          </cell>
          <cell r="U20">
            <v>10.218934306335493</v>
          </cell>
          <cell r="V20" t="str">
            <v>N/A</v>
          </cell>
          <cell r="W20" t="str">
            <v>N/A</v>
          </cell>
          <cell r="X20">
            <v>0.7</v>
          </cell>
          <cell r="Y20">
            <v>1E-3</v>
          </cell>
          <cell r="Z20">
            <v>0.01</v>
          </cell>
        </row>
        <row r="21">
          <cell r="A21" t="str">
            <v>Carga DiretaFornecedores RSPlantas PR</v>
          </cell>
          <cell r="B21" t="str">
            <v>Carga Direta</v>
          </cell>
          <cell r="C21" t="str">
            <v>Variável p/ km</v>
          </cell>
          <cell r="D21" t="str">
            <v>Fornecedores RS</v>
          </cell>
          <cell r="E21" t="str">
            <v>Plantas PR</v>
          </cell>
          <cell r="F21" t="str">
            <v>Fornecedor</v>
          </cell>
          <cell r="G21">
            <v>2.6448282213158207</v>
          </cell>
          <cell r="H21">
            <v>2.966082366045987</v>
          </cell>
          <cell r="I21">
            <v>2.966082366045987</v>
          </cell>
          <cell r="J21">
            <v>3.5614984040795017</v>
          </cell>
          <cell r="K21">
            <v>3.5899985238808534</v>
          </cell>
          <cell r="L21">
            <v>3.5899985238808534</v>
          </cell>
          <cell r="M21">
            <v>4.6202134437485194</v>
          </cell>
          <cell r="N21">
            <v>4.7343752539140711</v>
          </cell>
          <cell r="O21">
            <v>4.7343752539140711</v>
          </cell>
          <cell r="P21">
            <v>5.5015962601540522</v>
          </cell>
          <cell r="Q21">
            <v>5.5903068192717411</v>
          </cell>
          <cell r="R21">
            <v>5.5903068192717411</v>
          </cell>
          <cell r="S21">
            <v>7.1967973753179955</v>
          </cell>
          <cell r="T21">
            <v>7.2250300944073524</v>
          </cell>
          <cell r="U21">
            <v>7.2250300944073524</v>
          </cell>
          <cell r="V21" t="str">
            <v>N/A</v>
          </cell>
          <cell r="W21" t="str">
            <v>N/A</v>
          </cell>
          <cell r="X21">
            <v>0.7</v>
          </cell>
          <cell r="Y21">
            <v>1E-3</v>
          </cell>
          <cell r="Z21">
            <v>0.01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</row>
        <row r="23">
          <cell r="A23" t="str">
            <v>ColetaFornecedoresCDC MG</v>
          </cell>
          <cell r="B23" t="str">
            <v>Coleta</v>
          </cell>
          <cell r="C23" t="str">
            <v>Variável p/ km</v>
          </cell>
          <cell r="D23" t="str">
            <v>Fornecedores</v>
          </cell>
          <cell r="E23" t="str">
            <v>CDC MG</v>
          </cell>
          <cell r="F23" t="str">
            <v>CDC</v>
          </cell>
          <cell r="G23">
            <v>3.3279637630932535</v>
          </cell>
          <cell r="H23">
            <v>5.6301361140025055</v>
          </cell>
          <cell r="I23">
            <v>5.6301361140025055</v>
          </cell>
          <cell r="J23">
            <v>7.2557084587312515</v>
          </cell>
          <cell r="K23">
            <v>7.2557084587312515</v>
          </cell>
          <cell r="L23">
            <v>7.2557084587312515</v>
          </cell>
          <cell r="M23">
            <v>7.2557084587312515</v>
          </cell>
          <cell r="N23">
            <v>7.2789196097104591</v>
          </cell>
          <cell r="O23">
            <v>7.2789196097104591</v>
          </cell>
          <cell r="P23">
            <v>7.2557084587312515</v>
          </cell>
          <cell r="Q23">
            <v>7.2789196097104591</v>
          </cell>
          <cell r="R23">
            <v>7.2789196097104591</v>
          </cell>
          <cell r="S23">
            <v>7.2557084587312515</v>
          </cell>
          <cell r="T23">
            <v>7.2789196097104591</v>
          </cell>
          <cell r="U23">
            <v>7.2789196097104591</v>
          </cell>
          <cell r="V23" t="str">
            <v>N/A</v>
          </cell>
          <cell r="W23" t="str">
            <v>N/A</v>
          </cell>
          <cell r="X23" t="str">
            <v>N/A</v>
          </cell>
          <cell r="Y23">
            <v>1E-3</v>
          </cell>
          <cell r="Z23">
            <v>0.01</v>
          </cell>
        </row>
        <row r="24">
          <cell r="A24" t="str">
            <v>ColetaFornecedoresCDC SP</v>
          </cell>
          <cell r="B24" t="str">
            <v>Coleta</v>
          </cell>
          <cell r="C24" t="str">
            <v>Variável p/ km</v>
          </cell>
          <cell r="D24" t="str">
            <v>Fornecedores</v>
          </cell>
          <cell r="E24" t="str">
            <v>CDC SP</v>
          </cell>
          <cell r="F24" t="str">
            <v>CDC</v>
          </cell>
          <cell r="G24">
            <v>2.7686551278015581</v>
          </cell>
          <cell r="H24">
            <v>4.0988660660772718</v>
          </cell>
          <cell r="I24">
            <v>4.0988660660772718</v>
          </cell>
          <cell r="J24">
            <v>4.0988660660772718</v>
          </cell>
          <cell r="K24">
            <v>4.1229744818152856</v>
          </cell>
          <cell r="L24">
            <v>4.1229744818152856</v>
          </cell>
          <cell r="M24">
            <v>8.7230064609071629</v>
          </cell>
          <cell r="N24">
            <v>8.7050254024591656</v>
          </cell>
          <cell r="O24">
            <v>8.7050254024591656</v>
          </cell>
          <cell r="P24">
            <v>8.7230064609071629</v>
          </cell>
          <cell r="Q24">
            <v>8.7050254024591656</v>
          </cell>
          <cell r="R24">
            <v>8.7050254024591656</v>
          </cell>
          <cell r="S24">
            <v>8.7230064609071629</v>
          </cell>
          <cell r="T24">
            <v>8.7050254024591656</v>
          </cell>
          <cell r="U24">
            <v>8.7050254024591656</v>
          </cell>
          <cell r="V24" t="str">
            <v>N/A</v>
          </cell>
          <cell r="W24" t="str">
            <v>N/A</v>
          </cell>
          <cell r="X24" t="str">
            <v>N/A</v>
          </cell>
          <cell r="Y24">
            <v>1E-3</v>
          </cell>
          <cell r="Z24">
            <v>0.01</v>
          </cell>
        </row>
        <row r="25">
          <cell r="A25" t="str">
            <v>ColetaFornecedoresCDC PR</v>
          </cell>
          <cell r="B25" t="str">
            <v>Coleta</v>
          </cell>
          <cell r="C25" t="str">
            <v>Variável p/ km</v>
          </cell>
          <cell r="D25" t="str">
            <v>Fornecedores</v>
          </cell>
          <cell r="E25" t="str">
            <v>CDC PR</v>
          </cell>
          <cell r="F25" t="str">
            <v>CDC</v>
          </cell>
          <cell r="G25">
            <v>5.8143727371609772</v>
          </cell>
          <cell r="H25">
            <v>4.1044422098705855</v>
          </cell>
          <cell r="I25">
            <v>4.1044422098705855</v>
          </cell>
          <cell r="J25">
            <v>4.1044422098705855</v>
          </cell>
          <cell r="K25">
            <v>4.1149051325856441</v>
          </cell>
          <cell r="L25">
            <v>4.1149051325856441</v>
          </cell>
          <cell r="M25">
            <v>6.4206758641131811</v>
          </cell>
          <cell r="N25">
            <v>6.5936685504686823</v>
          </cell>
          <cell r="O25">
            <v>6.5936685504686823</v>
          </cell>
          <cell r="P25">
            <v>27.963257721683256</v>
          </cell>
          <cell r="Q25">
            <v>28.432552478178561</v>
          </cell>
          <cell r="R25">
            <v>28.432552478178561</v>
          </cell>
          <cell r="S25">
            <v>31.024665906422314</v>
          </cell>
          <cell r="T25">
            <v>30.638949677429014</v>
          </cell>
          <cell r="U25">
            <v>30.638949677429014</v>
          </cell>
          <cell r="V25" t="str">
            <v>N/A</v>
          </cell>
          <cell r="W25" t="str">
            <v>N/A</v>
          </cell>
          <cell r="X25" t="str">
            <v>N/A</v>
          </cell>
          <cell r="Y25">
            <v>1E-3</v>
          </cell>
          <cell r="Z25">
            <v>0.01</v>
          </cell>
        </row>
        <row r="26">
          <cell r="A26" t="str">
            <v>ColetaFornecedoresCDC RS</v>
          </cell>
          <cell r="B26" t="str">
            <v>Coleta</v>
          </cell>
          <cell r="C26" t="str">
            <v>Variável p/ km</v>
          </cell>
          <cell r="D26" t="str">
            <v>Fornecedores</v>
          </cell>
          <cell r="E26" t="str">
            <v>CDC RS</v>
          </cell>
          <cell r="F26" t="str">
            <v>CDC</v>
          </cell>
          <cell r="G26">
            <v>2.6269482039751604</v>
          </cell>
          <cell r="H26">
            <v>3.7399684669409101</v>
          </cell>
          <cell r="I26">
            <v>3.7399684669409101</v>
          </cell>
          <cell r="J26">
            <v>3.7399684669409101</v>
          </cell>
          <cell r="K26">
            <v>3.7563745449231547</v>
          </cell>
          <cell r="L26">
            <v>3.7563745449231547</v>
          </cell>
          <cell r="M26">
            <v>4.5598408529081818</v>
          </cell>
          <cell r="N26">
            <v>4.6712554651334006</v>
          </cell>
          <cell r="O26">
            <v>4.6712554651334006</v>
          </cell>
          <cell r="P26">
            <v>5.6056769304734955</v>
          </cell>
          <cell r="Q26">
            <v>5.719301381212202</v>
          </cell>
          <cell r="R26">
            <v>5.719301381212202</v>
          </cell>
          <cell r="S26">
            <v>16.508507089099613</v>
          </cell>
          <cell r="T26">
            <v>16.341751873168459</v>
          </cell>
          <cell r="U26">
            <v>16.341751873168459</v>
          </cell>
          <cell r="V26" t="str">
            <v>N/A</v>
          </cell>
          <cell r="W26" t="str">
            <v>N/A</v>
          </cell>
          <cell r="X26" t="str">
            <v>N/A</v>
          </cell>
          <cell r="Y26">
            <v>1E-3</v>
          </cell>
          <cell r="Z26">
            <v>0.01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A28" t="str">
            <v>TransferênciaCDC MGPlanta Sete Lagoas</v>
          </cell>
          <cell r="B28" t="str">
            <v>Transferência</v>
          </cell>
          <cell r="C28" t="str">
            <v>Variável p/ km</v>
          </cell>
          <cell r="D28" t="str">
            <v>CDC MG</v>
          </cell>
          <cell r="E28" t="str">
            <v>Planta Sete Lagoas</v>
          </cell>
          <cell r="F28" t="str">
            <v>CDC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0.5</v>
          </cell>
          <cell r="Y28">
            <v>1E-3</v>
          </cell>
          <cell r="Z28">
            <v>0.01</v>
          </cell>
        </row>
        <row r="29">
          <cell r="A29" t="str">
            <v>TransferênciaCDC SPPlanta Sete Lagoas</v>
          </cell>
          <cell r="B29" t="str">
            <v>Transferência</v>
          </cell>
          <cell r="C29" t="str">
            <v>Variável p/ km</v>
          </cell>
          <cell r="D29" t="str">
            <v>CDC SP</v>
          </cell>
          <cell r="E29" t="str">
            <v>Planta Sete Lagoas</v>
          </cell>
          <cell r="F29" t="str">
            <v>CDC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0.9</v>
          </cell>
          <cell r="Y29">
            <v>1E-3</v>
          </cell>
          <cell r="Z29">
            <v>0.01</v>
          </cell>
        </row>
        <row r="30">
          <cell r="A30" t="str">
            <v>TransferênciaCDC PRPlanta Sete Lagoas</v>
          </cell>
          <cell r="B30" t="str">
            <v>Transferência</v>
          </cell>
          <cell r="C30" t="str">
            <v>Variável p/ km</v>
          </cell>
          <cell r="D30" t="str">
            <v>CDC PR</v>
          </cell>
          <cell r="E30" t="str">
            <v>Planta Sete Lagoas</v>
          </cell>
          <cell r="F30" t="str">
            <v>CDC</v>
          </cell>
          <cell r="G30">
            <v>0</v>
          </cell>
          <cell r="H30">
            <v>0</v>
          </cell>
          <cell r="I30">
            <v>0</v>
          </cell>
          <cell r="J30">
            <v>3.4509167993990455</v>
          </cell>
          <cell r="K30">
            <v>3.477661691277663</v>
          </cell>
          <cell r="L30">
            <v>3.477661691277663</v>
          </cell>
          <cell r="M30">
            <v>0</v>
          </cell>
          <cell r="N30">
            <v>0</v>
          </cell>
          <cell r="O30">
            <v>0</v>
          </cell>
          <cell r="P30">
            <v>5.2578410592793707</v>
          </cell>
          <cell r="Q30">
            <v>5.3634049494433089</v>
          </cell>
          <cell r="R30">
            <v>5.3634049494433089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0.9</v>
          </cell>
          <cell r="Y30">
            <v>1E-3</v>
          </cell>
          <cell r="Z30">
            <v>0.01</v>
          </cell>
        </row>
        <row r="31">
          <cell r="A31" t="str">
            <v>TransferênciaCDC RSPlanta Sete Lagoas</v>
          </cell>
          <cell r="B31" t="str">
            <v>Transferência</v>
          </cell>
          <cell r="C31" t="str">
            <v>Variável p/ km</v>
          </cell>
          <cell r="D31" t="str">
            <v>CDC RS</v>
          </cell>
          <cell r="E31" t="str">
            <v>Planta Sete Lagoas</v>
          </cell>
          <cell r="F31" t="str">
            <v>CDC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0.8</v>
          </cell>
          <cell r="Y31">
            <v>1E-3</v>
          </cell>
          <cell r="Z31">
            <v>0.01</v>
          </cell>
        </row>
        <row r="32">
          <cell r="A32" t="str">
            <v>TransferênciaCDC MGPlanta Contagem</v>
          </cell>
          <cell r="B32" t="str">
            <v>Transferência</v>
          </cell>
          <cell r="C32" t="str">
            <v>Variável p/ km</v>
          </cell>
          <cell r="D32" t="str">
            <v>CDC MG</v>
          </cell>
          <cell r="E32" t="str">
            <v>Planta Contagem</v>
          </cell>
          <cell r="F32" t="str">
            <v>CDC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0.5</v>
          </cell>
          <cell r="Y32">
            <v>1E-3</v>
          </cell>
          <cell r="Z32">
            <v>0.01</v>
          </cell>
        </row>
        <row r="33">
          <cell r="A33" t="str">
            <v>TransferênciaCDC SPPlanta Contagem</v>
          </cell>
          <cell r="B33" t="str">
            <v>Transferência</v>
          </cell>
          <cell r="C33" t="str">
            <v>Variável p/ km</v>
          </cell>
          <cell r="D33" t="str">
            <v>CDC SP</v>
          </cell>
          <cell r="E33" t="str">
            <v>Planta Contagem</v>
          </cell>
          <cell r="F33" t="str">
            <v>CDC</v>
          </cell>
          <cell r="G33">
            <v>2.6769445206349221</v>
          </cell>
          <cell r="H33">
            <v>0</v>
          </cell>
          <cell r="I33">
            <v>0</v>
          </cell>
          <cell r="J33">
            <v>3.595337212819222</v>
          </cell>
          <cell r="K33">
            <v>3.624374445661604</v>
          </cell>
          <cell r="L33">
            <v>3.624374445661604</v>
          </cell>
          <cell r="M33">
            <v>4.0337758877909033</v>
          </cell>
          <cell r="N33">
            <v>4.7450488111399594</v>
          </cell>
          <cell r="O33">
            <v>4.7450488111399594</v>
          </cell>
          <cell r="P33">
            <v>4.0337758877909033</v>
          </cell>
          <cell r="Q33">
            <v>4.7450488111399594</v>
          </cell>
          <cell r="R33">
            <v>4.7450488111399594</v>
          </cell>
          <cell r="S33">
            <v>4.0337758877909033</v>
          </cell>
          <cell r="T33">
            <v>4.7450488111399594</v>
          </cell>
          <cell r="U33">
            <v>4.7450488111399594</v>
          </cell>
          <cell r="V33">
            <v>0</v>
          </cell>
          <cell r="W33">
            <v>0</v>
          </cell>
          <cell r="X33">
            <v>0.9</v>
          </cell>
          <cell r="Y33">
            <v>1E-3</v>
          </cell>
          <cell r="Z33">
            <v>0.01</v>
          </cell>
        </row>
        <row r="34">
          <cell r="A34" t="str">
            <v>TransferênciaCDC PRPlanta Contagem</v>
          </cell>
          <cell r="B34" t="str">
            <v>Transferência</v>
          </cell>
          <cell r="C34" t="str">
            <v>Variável p/ km</v>
          </cell>
          <cell r="D34" t="str">
            <v>CDC PR</v>
          </cell>
          <cell r="E34" t="str">
            <v>Planta Contagem</v>
          </cell>
          <cell r="F34" t="str">
            <v>CDC</v>
          </cell>
          <cell r="G34">
            <v>2.5642528228838168</v>
          </cell>
          <cell r="H34">
            <v>0</v>
          </cell>
          <cell r="I34">
            <v>0</v>
          </cell>
          <cell r="J34">
            <v>3.4642209829383592</v>
          </cell>
          <cell r="K34">
            <v>3.4911770480451532</v>
          </cell>
          <cell r="L34">
            <v>3.4911770480451532</v>
          </cell>
          <cell r="M34">
            <v>0</v>
          </cell>
          <cell r="N34">
            <v>0</v>
          </cell>
          <cell r="O34">
            <v>0</v>
          </cell>
          <cell r="P34">
            <v>5.2897872276158422</v>
          </cell>
          <cell r="Q34">
            <v>5.3931423470593947</v>
          </cell>
          <cell r="R34">
            <v>5.3931423470593947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0.9</v>
          </cell>
          <cell r="Y34">
            <v>1E-3</v>
          </cell>
          <cell r="Z34">
            <v>0.01</v>
          </cell>
        </row>
        <row r="35">
          <cell r="A35" t="str">
            <v>TransferênciaCDC RSPlanta Contagem</v>
          </cell>
          <cell r="B35" t="str">
            <v>Transferência</v>
          </cell>
          <cell r="C35" t="str">
            <v>Variável p/ km</v>
          </cell>
          <cell r="D35" t="str">
            <v>CDC RS</v>
          </cell>
          <cell r="E35" t="str">
            <v>Planta Contagem</v>
          </cell>
          <cell r="F35" t="str">
            <v>CDC</v>
          </cell>
          <cell r="G35">
            <v>2.7976371342670201</v>
          </cell>
          <cell r="H35">
            <v>2.7976371342670201</v>
          </cell>
          <cell r="I35">
            <v>2.7976371342670201</v>
          </cell>
          <cell r="J35">
            <v>3.3802020746847221</v>
          </cell>
          <cell r="K35">
            <v>3.4058245334088766</v>
          </cell>
          <cell r="L35">
            <v>3.4058245334088766</v>
          </cell>
          <cell r="M35">
            <v>4.3095905465396429</v>
          </cell>
          <cell r="N35">
            <v>4.4096177540394139</v>
          </cell>
          <cell r="O35">
            <v>4.4096177540394139</v>
          </cell>
          <cell r="P35">
            <v>4.7267177734760244</v>
          </cell>
          <cell r="Q35">
            <v>5.2053439996730448</v>
          </cell>
          <cell r="R35">
            <v>5.2053439996730448</v>
          </cell>
          <cell r="S35">
            <v>4.7267177734760244</v>
          </cell>
          <cell r="T35">
            <v>6.9527668292401836</v>
          </cell>
          <cell r="U35">
            <v>6.9527668292401836</v>
          </cell>
          <cell r="V35">
            <v>0</v>
          </cell>
          <cell r="W35">
            <v>0</v>
          </cell>
          <cell r="X35">
            <v>0.8</v>
          </cell>
          <cell r="Y35">
            <v>1E-3</v>
          </cell>
          <cell r="Z35">
            <v>0.01</v>
          </cell>
        </row>
        <row r="36">
          <cell r="A36" t="str">
            <v>TransferênciaCDC MGPlanta Piracicaba</v>
          </cell>
          <cell r="B36" t="str">
            <v>Transferência</v>
          </cell>
          <cell r="C36" t="str">
            <v>Variável p/ km</v>
          </cell>
          <cell r="D36" t="str">
            <v>CDC MG</v>
          </cell>
          <cell r="E36" t="str">
            <v>Planta Piracicaba</v>
          </cell>
          <cell r="F36" t="str">
            <v>CDC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0.7</v>
          </cell>
          <cell r="Y36">
            <v>1E-3</v>
          </cell>
          <cell r="Z36">
            <v>0.01</v>
          </cell>
        </row>
        <row r="37">
          <cell r="A37" t="str">
            <v>TransferênciaCDC SPPlanta Piracicaba</v>
          </cell>
          <cell r="B37" t="str">
            <v>Transferência</v>
          </cell>
          <cell r="C37" t="str">
            <v>Variável p/ km</v>
          </cell>
          <cell r="D37" t="str">
            <v>CDC SP</v>
          </cell>
          <cell r="E37" t="str">
            <v>Planta Piracicaba</v>
          </cell>
          <cell r="F37" t="str">
            <v>CDC</v>
          </cell>
          <cell r="G37">
            <v>3.4594773449174023</v>
          </cell>
          <cell r="H37">
            <v>4.67208918527185</v>
          </cell>
          <cell r="I37">
            <v>4.67208918527185</v>
          </cell>
          <cell r="J37">
            <v>4.6270103550486379</v>
          </cell>
          <cell r="K37">
            <v>4.67208918527185</v>
          </cell>
          <cell r="L37">
            <v>4.67208918527185</v>
          </cell>
          <cell r="M37">
            <v>7.9466178528006512</v>
          </cell>
          <cell r="N37">
            <v>7.9466178528006512</v>
          </cell>
          <cell r="O37">
            <v>7.9466178528006512</v>
          </cell>
          <cell r="P37">
            <v>7.8483303385131222</v>
          </cell>
          <cell r="Q37">
            <v>7.9466178528006512</v>
          </cell>
          <cell r="R37">
            <v>7.9466178528006512</v>
          </cell>
          <cell r="S37">
            <v>9.3807063564703075</v>
          </cell>
          <cell r="T37">
            <v>9.2733599454691813</v>
          </cell>
          <cell r="U37">
            <v>9.2733599454691813</v>
          </cell>
          <cell r="V37">
            <v>0</v>
          </cell>
          <cell r="W37">
            <v>0</v>
          </cell>
          <cell r="X37">
            <v>0.6</v>
          </cell>
          <cell r="Y37">
            <v>1E-3</v>
          </cell>
          <cell r="Z37">
            <v>0.01</v>
          </cell>
        </row>
        <row r="38">
          <cell r="A38" t="str">
            <v>TransferênciaCDC PRPlanta Piracicaba</v>
          </cell>
          <cell r="B38" t="str">
            <v>Transferência</v>
          </cell>
          <cell r="C38" t="str">
            <v>Variável p/ km</v>
          </cell>
          <cell r="D38" t="str">
            <v>CDC PR</v>
          </cell>
          <cell r="E38" t="str">
            <v>Planta Piracicaba</v>
          </cell>
          <cell r="F38" t="str">
            <v>CDC</v>
          </cell>
          <cell r="G38">
            <v>2.7390399459263497</v>
          </cell>
          <cell r="H38">
            <v>0</v>
          </cell>
          <cell r="I38">
            <v>0</v>
          </cell>
          <cell r="J38">
            <v>3.6675849313250035</v>
          </cell>
          <cell r="K38">
            <v>3.6977689300625061</v>
          </cell>
          <cell r="L38">
            <v>3.6977689300625061</v>
          </cell>
          <cell r="M38">
            <v>4.7677678347351851</v>
          </cell>
          <cell r="N38">
            <v>4.8886439686255097</v>
          </cell>
          <cell r="O38">
            <v>4.8886439686255097</v>
          </cell>
          <cell r="P38">
            <v>5.7781072293304483</v>
          </cell>
          <cell r="Q38">
            <v>5.847699710619537</v>
          </cell>
          <cell r="R38">
            <v>5.847699710619537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0.8</v>
          </cell>
          <cell r="Y38">
            <v>1E-3</v>
          </cell>
          <cell r="Z38">
            <v>0.01</v>
          </cell>
        </row>
        <row r="39">
          <cell r="A39" t="str">
            <v>TransferênciaCDC RSPlanta Piracicaba</v>
          </cell>
          <cell r="B39" t="str">
            <v>Transferência</v>
          </cell>
          <cell r="C39" t="str">
            <v>Variável p/ km</v>
          </cell>
          <cell r="D39" t="str">
            <v>CDC RS</v>
          </cell>
          <cell r="E39" t="str">
            <v>Planta Piracicaba</v>
          </cell>
          <cell r="F39" t="str">
            <v>CDC</v>
          </cell>
          <cell r="G39">
            <v>0</v>
          </cell>
          <cell r="H39">
            <v>0</v>
          </cell>
          <cell r="I39">
            <v>0</v>
          </cell>
          <cell r="J39">
            <v>3.4303269915405861</v>
          </cell>
          <cell r="K39">
            <v>3.4567450677089284</v>
          </cell>
          <cell r="L39">
            <v>3.4567450677089284</v>
          </cell>
          <cell r="M39">
            <v>3.7150114607194205</v>
          </cell>
          <cell r="N39">
            <v>4.4931688379788497</v>
          </cell>
          <cell r="O39">
            <v>4.4931688379788497</v>
          </cell>
          <cell r="P39">
            <v>3.7150114607194205</v>
          </cell>
          <cell r="Q39">
            <v>5.3173827864660357</v>
          </cell>
          <cell r="R39">
            <v>5.3173827864660357</v>
          </cell>
          <cell r="S39">
            <v>3.7150114607194205</v>
          </cell>
          <cell r="T39">
            <v>7.0372447315821036</v>
          </cell>
          <cell r="U39">
            <v>7.0372447315821036</v>
          </cell>
          <cell r="V39">
            <v>0</v>
          </cell>
          <cell r="W39">
            <v>0</v>
          </cell>
          <cell r="X39">
            <v>0.8</v>
          </cell>
          <cell r="Y39">
            <v>1E-3</v>
          </cell>
          <cell r="Z39">
            <v>0.01</v>
          </cell>
        </row>
        <row r="40">
          <cell r="A40" t="str">
            <v>TransferênciaCDC MGPlanta Sorocaba</v>
          </cell>
          <cell r="B40" t="str">
            <v>Transferência</v>
          </cell>
          <cell r="C40" t="str">
            <v>Variável p/ km</v>
          </cell>
          <cell r="D40" t="str">
            <v>CDC MG</v>
          </cell>
          <cell r="E40" t="str">
            <v>Planta Sorocaba</v>
          </cell>
          <cell r="F40" t="str">
            <v>CDC</v>
          </cell>
          <cell r="G40">
            <v>2.6583689660605647</v>
          </cell>
          <cell r="H40">
            <v>0</v>
          </cell>
          <cell r="I40">
            <v>0</v>
          </cell>
          <cell r="J40">
            <v>3.5737246474542443</v>
          </cell>
          <cell r="K40">
            <v>3.6024188306698814</v>
          </cell>
          <cell r="L40">
            <v>3.6024188306698814</v>
          </cell>
          <cell r="M40">
            <v>4.6181254697175769</v>
          </cell>
          <cell r="N40">
            <v>4.7321922685894675</v>
          </cell>
          <cell r="O40">
            <v>4.7321922685894675</v>
          </cell>
          <cell r="P40">
            <v>5.5527287670006302</v>
          </cell>
          <cell r="Q40">
            <v>5.63790400436101</v>
          </cell>
          <cell r="R40">
            <v>5.63790400436101</v>
          </cell>
          <cell r="S40">
            <v>7.2557084587312515</v>
          </cell>
          <cell r="T40">
            <v>7.27891960971046</v>
          </cell>
          <cell r="U40">
            <v>7.27891960971046</v>
          </cell>
          <cell r="V40">
            <v>0</v>
          </cell>
          <cell r="W40">
            <v>0</v>
          </cell>
          <cell r="X40">
            <v>0.7</v>
          </cell>
          <cell r="Y40">
            <v>1E-3</v>
          </cell>
          <cell r="Z40">
            <v>0.01</v>
          </cell>
        </row>
        <row r="41">
          <cell r="A41" t="str">
            <v>TransferênciaCDC SPPlanta Sorocaba</v>
          </cell>
          <cell r="B41" t="str">
            <v>Transferência</v>
          </cell>
          <cell r="C41" t="str">
            <v>Variável p/ km</v>
          </cell>
          <cell r="D41" t="str">
            <v>CDC SP</v>
          </cell>
          <cell r="E41" t="str">
            <v>Planta Sorocaba</v>
          </cell>
          <cell r="F41" t="str">
            <v>CDC</v>
          </cell>
          <cell r="G41">
            <v>3.7492574005474131</v>
          </cell>
          <cell r="H41">
            <v>4.2722071228113307</v>
          </cell>
          <cell r="I41">
            <v>4.2722071228113307</v>
          </cell>
          <cell r="J41">
            <v>4.8388478012847278</v>
          </cell>
          <cell r="K41">
            <v>4.8872890623732594</v>
          </cell>
          <cell r="L41">
            <v>4.8872890623732594</v>
          </cell>
          <cell r="M41">
            <v>6.6189661818830272</v>
          </cell>
          <cell r="N41">
            <v>6.7787164827538779</v>
          </cell>
          <cell r="O41">
            <v>6.7787164827538779</v>
          </cell>
          <cell r="P41">
            <v>8.3845122180110767</v>
          </cell>
          <cell r="Q41">
            <v>8.4925547196465629</v>
          </cell>
          <cell r="R41">
            <v>8.4925547196465629</v>
          </cell>
          <cell r="S41">
            <v>9.8286740411528211</v>
          </cell>
          <cell r="T41">
            <v>9.7151526386598075</v>
          </cell>
          <cell r="U41">
            <v>9.7151526386598075</v>
          </cell>
          <cell r="V41">
            <v>0</v>
          </cell>
          <cell r="W41">
            <v>0</v>
          </cell>
          <cell r="X41">
            <v>0.6</v>
          </cell>
          <cell r="Y41">
            <v>1E-3</v>
          </cell>
          <cell r="Z41">
            <v>0.01</v>
          </cell>
        </row>
        <row r="42">
          <cell r="A42" t="str">
            <v>TransferênciaCDC PRPlanta Sorocaba</v>
          </cell>
          <cell r="B42" t="str">
            <v>Transferência</v>
          </cell>
          <cell r="C42" t="str">
            <v>Variável p/ km</v>
          </cell>
          <cell r="D42" t="str">
            <v>CDC PR</v>
          </cell>
          <cell r="E42" t="str">
            <v>Planta Sorocaba</v>
          </cell>
          <cell r="F42" t="str">
            <v>CDC</v>
          </cell>
          <cell r="G42">
            <v>2.8399479757240993</v>
          </cell>
          <cell r="H42">
            <v>0</v>
          </cell>
          <cell r="I42">
            <v>0</v>
          </cell>
          <cell r="J42">
            <v>3.7849909221461586</v>
          </cell>
          <cell r="K42">
            <v>3.8170384701962359</v>
          </cell>
          <cell r="L42">
            <v>3.8170384701962359</v>
          </cell>
          <cell r="M42">
            <v>4.4059829725780943</v>
          </cell>
          <cell r="N42">
            <v>5.084343002347568</v>
          </cell>
          <cell r="O42">
            <v>5.084343002347568</v>
          </cell>
          <cell r="P42">
            <v>4.4059829725780943</v>
          </cell>
          <cell r="Q42">
            <v>6.1265095001856329</v>
          </cell>
          <cell r="R42">
            <v>6.1265095001856329</v>
          </cell>
          <cell r="S42">
            <v>4.4059829725780943</v>
          </cell>
          <cell r="T42">
            <v>7.6486573255895927</v>
          </cell>
          <cell r="U42">
            <v>7.6486573255895927</v>
          </cell>
          <cell r="V42">
            <v>0</v>
          </cell>
          <cell r="W42">
            <v>0</v>
          </cell>
          <cell r="X42">
            <v>0.8</v>
          </cell>
          <cell r="Y42">
            <v>1E-3</v>
          </cell>
          <cell r="Z42">
            <v>0.01</v>
          </cell>
        </row>
        <row r="43">
          <cell r="A43" t="str">
            <v>TransferênciaCDC RSPlanta Sorocaba</v>
          </cell>
          <cell r="B43" t="str">
            <v>Transferência</v>
          </cell>
          <cell r="C43" t="str">
            <v>Variável p/ km</v>
          </cell>
          <cell r="D43" t="str">
            <v>CDC RS</v>
          </cell>
          <cell r="E43" t="str">
            <v>Planta Sorocaba</v>
          </cell>
          <cell r="F43" t="str">
            <v>CDC</v>
          </cell>
          <cell r="G43">
            <v>2.5483630844254046</v>
          </cell>
          <cell r="H43">
            <v>0</v>
          </cell>
          <cell r="I43">
            <v>0</v>
          </cell>
          <cell r="J43">
            <v>3.4457333512668473</v>
          </cell>
          <cell r="K43">
            <v>3.4723959678617571</v>
          </cell>
          <cell r="L43">
            <v>3.4723959678617571</v>
          </cell>
          <cell r="M43">
            <v>3.743769158740923</v>
          </cell>
          <cell r="N43">
            <v>4.5188490412675923</v>
          </cell>
          <cell r="O43">
            <v>4.5188490412675923</v>
          </cell>
          <cell r="P43">
            <v>3.743769158740923</v>
          </cell>
          <cell r="Q43">
            <v>5.3518189503721088</v>
          </cell>
          <cell r="R43">
            <v>5.3518189503721088</v>
          </cell>
          <cell r="S43">
            <v>3.743769158740923</v>
          </cell>
          <cell r="T43">
            <v>7.0632098011330839</v>
          </cell>
          <cell r="U43">
            <v>7.0632098011330839</v>
          </cell>
          <cell r="V43">
            <v>0</v>
          </cell>
          <cell r="W43">
            <v>0</v>
          </cell>
          <cell r="X43">
            <v>0.8</v>
          </cell>
          <cell r="Y43">
            <v>1E-3</v>
          </cell>
          <cell r="Z43">
            <v>0.01</v>
          </cell>
        </row>
        <row r="44">
          <cell r="A44" t="str">
            <v>TransferênciaCDC MGPlanta Curitiba</v>
          </cell>
          <cell r="B44" t="str">
            <v>Transferência</v>
          </cell>
          <cell r="C44" t="str">
            <v>Variável p/ km</v>
          </cell>
          <cell r="D44" t="str">
            <v>CDC MG</v>
          </cell>
          <cell r="E44" t="str">
            <v>Planta Curitiba</v>
          </cell>
          <cell r="F44" t="str">
            <v>CDC</v>
          </cell>
          <cell r="G44">
            <v>2.5647787620705054</v>
          </cell>
          <cell r="H44">
            <v>0</v>
          </cell>
          <cell r="I44">
            <v>0</v>
          </cell>
          <cell r="J44">
            <v>3.4648329105664026</v>
          </cell>
          <cell r="K44">
            <v>3.4917986886129087</v>
          </cell>
          <cell r="L44">
            <v>3.4917986886129087</v>
          </cell>
          <cell r="M44">
            <v>4.4445183127095174</v>
          </cell>
          <cell r="N44">
            <v>4.5506852812524343</v>
          </cell>
          <cell r="O44">
            <v>4.5506852812524343</v>
          </cell>
          <cell r="P44">
            <v>5.2912565957253133</v>
          </cell>
          <cell r="Q44">
            <v>5.3945101224763246</v>
          </cell>
          <cell r="R44">
            <v>5.3945101224763246</v>
          </cell>
          <cell r="S44">
            <v>7.0582680876765416</v>
          </cell>
          <cell r="T44">
            <v>7.0953991952805389</v>
          </cell>
          <cell r="U44">
            <v>7.0953991952805389</v>
          </cell>
          <cell r="V44">
            <v>0</v>
          </cell>
          <cell r="W44">
            <v>0</v>
          </cell>
          <cell r="X44">
            <v>0.9</v>
          </cell>
          <cell r="Y44">
            <v>1E-3</v>
          </cell>
          <cell r="Z44">
            <v>0.01</v>
          </cell>
        </row>
        <row r="45">
          <cell r="A45" t="str">
            <v>TransferênciaCDC SPPlanta Curitiba</v>
          </cell>
          <cell r="B45" t="str">
            <v>Transferência</v>
          </cell>
          <cell r="C45" t="str">
            <v>Variável p/ km</v>
          </cell>
          <cell r="D45" t="str">
            <v>CDC SP</v>
          </cell>
          <cell r="E45" t="str">
            <v>Planta Curitiba</v>
          </cell>
          <cell r="F45" t="str">
            <v>CDC</v>
          </cell>
          <cell r="G45">
            <v>2.7536055395132268</v>
          </cell>
          <cell r="H45">
            <v>3.0839141741657672</v>
          </cell>
          <cell r="I45">
            <v>3.0839141741657672</v>
          </cell>
          <cell r="J45">
            <v>3.6845319270238903</v>
          </cell>
          <cell r="K45">
            <v>3.7149849202306187</v>
          </cell>
          <cell r="L45">
            <v>3.7149849202306187</v>
          </cell>
          <cell r="M45">
            <v>4.7947865950855864</v>
          </cell>
          <cell r="N45">
            <v>4.9168921922431288</v>
          </cell>
          <cell r="O45">
            <v>4.9168921922431288</v>
          </cell>
          <cell r="P45">
            <v>5.8188005628066648</v>
          </cell>
          <cell r="Q45">
            <v>5.8855794909162151</v>
          </cell>
          <cell r="R45">
            <v>5.8855794909162151</v>
          </cell>
          <cell r="S45">
            <v>7.467375074886121</v>
          </cell>
          <cell r="T45">
            <v>7.4705007826350371</v>
          </cell>
          <cell r="U45">
            <v>7.4705007826350371</v>
          </cell>
          <cell r="V45">
            <v>0</v>
          </cell>
          <cell r="W45">
            <v>0</v>
          </cell>
          <cell r="X45">
            <v>0.9</v>
          </cell>
          <cell r="Y45">
            <v>1E-3</v>
          </cell>
          <cell r="Z45">
            <v>0.01</v>
          </cell>
        </row>
        <row r="46">
          <cell r="A46" t="str">
            <v>TransferênciaCDC PRPlanta Curitiba</v>
          </cell>
          <cell r="B46" t="str">
            <v>Transferência</v>
          </cell>
          <cell r="C46" t="str">
            <v>Variável p/ km</v>
          </cell>
          <cell r="D46" t="str">
            <v>CDC PR</v>
          </cell>
          <cell r="E46" t="str">
            <v>Planta Curitiba</v>
          </cell>
          <cell r="F46" t="str">
            <v>CDC</v>
          </cell>
          <cell r="G46">
            <v>15.009873537776111</v>
          </cell>
          <cell r="H46">
            <v>0</v>
          </cell>
          <cell r="I46">
            <v>0</v>
          </cell>
          <cell r="J46">
            <v>18.618954621286381</v>
          </cell>
          <cell r="K46">
            <v>18.072386783402827</v>
          </cell>
          <cell r="L46">
            <v>18.072386783402827</v>
          </cell>
          <cell r="M46">
            <v>28.948877210474983</v>
          </cell>
          <cell r="N46">
            <v>29.84067304310506</v>
          </cell>
          <cell r="O46">
            <v>29.84067304310506</v>
          </cell>
          <cell r="P46">
            <v>36.728417363993678</v>
          </cell>
          <cell r="Q46">
            <v>36.238640118749124</v>
          </cell>
          <cell r="R46">
            <v>36.238640118749124</v>
          </cell>
          <cell r="S46">
            <v>36.728417363993678</v>
          </cell>
          <cell r="T46">
            <v>36.238640118749124</v>
          </cell>
          <cell r="U46">
            <v>36.238640118749124</v>
          </cell>
          <cell r="V46">
            <v>0</v>
          </cell>
          <cell r="W46">
            <v>0</v>
          </cell>
          <cell r="X46">
            <v>0.5</v>
          </cell>
          <cell r="Y46">
            <v>1E-3</v>
          </cell>
          <cell r="Z46">
            <v>0.01</v>
          </cell>
        </row>
        <row r="47">
          <cell r="A47" t="str">
            <v>TransferênciaCDC RSPlanta Curitiba</v>
          </cell>
          <cell r="B47" t="str">
            <v>Transferência</v>
          </cell>
          <cell r="C47" t="str">
            <v>Variável p/ km</v>
          </cell>
          <cell r="D47" t="str">
            <v>CDC RS</v>
          </cell>
          <cell r="E47" t="str">
            <v>Planta Curitiba</v>
          </cell>
          <cell r="F47" t="str">
            <v>CDC</v>
          </cell>
          <cell r="G47">
            <v>2.6295579018227837</v>
          </cell>
          <cell r="H47">
            <v>2.9481469333088079</v>
          </cell>
          <cell r="I47">
            <v>2.9481469333088079</v>
          </cell>
          <cell r="J47">
            <v>3.5402031175004023</v>
          </cell>
          <cell r="K47">
            <v>3.5683652237439438</v>
          </cell>
          <cell r="L47">
            <v>3.5683652237439438</v>
          </cell>
          <cell r="M47">
            <v>4.5646817679255731</v>
          </cell>
          <cell r="N47">
            <v>4.6763166614337379</v>
          </cell>
          <cell r="O47">
            <v>4.6763166614337379</v>
          </cell>
          <cell r="P47">
            <v>5.4722364590256944</v>
          </cell>
          <cell r="Q47">
            <v>5.5629769664115356</v>
          </cell>
          <cell r="R47">
            <v>5.5629769664115356</v>
          </cell>
          <cell r="S47">
            <v>7.1931367641350166</v>
          </cell>
          <cell r="T47">
            <v>7.2224241836544794</v>
          </cell>
          <cell r="U47">
            <v>7.2224241836544794</v>
          </cell>
          <cell r="V47">
            <v>0</v>
          </cell>
          <cell r="W47">
            <v>0</v>
          </cell>
          <cell r="X47">
            <v>0.9</v>
          </cell>
          <cell r="Y47">
            <v>1E-3</v>
          </cell>
          <cell r="Z47">
            <v>0.01</v>
          </cell>
        </row>
        <row r="48">
          <cell r="A48" t="str">
            <v>TransferênciaCDC SPCDC MG</v>
          </cell>
          <cell r="B48" t="str">
            <v>Transferência</v>
          </cell>
          <cell r="C48" t="str">
            <v>Variável p/ km</v>
          </cell>
          <cell r="D48" t="str">
            <v>CDC SP</v>
          </cell>
          <cell r="E48" t="str">
            <v>CDC MG</v>
          </cell>
          <cell r="F48" t="str">
            <v>CDC Origem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0.9</v>
          </cell>
          <cell r="Y48">
            <v>1E-3</v>
          </cell>
          <cell r="Z48">
            <v>0.01</v>
          </cell>
        </row>
        <row r="49">
          <cell r="A49" t="str">
            <v>TransferênciaCDC PRCDC MG</v>
          </cell>
          <cell r="B49" t="str">
            <v>Transferência</v>
          </cell>
          <cell r="C49" t="str">
            <v>Variável p/ km</v>
          </cell>
          <cell r="D49" t="str">
            <v>CDC PR</v>
          </cell>
          <cell r="E49" t="str">
            <v>CDC MG</v>
          </cell>
          <cell r="F49" t="str">
            <v>CDC Origem</v>
          </cell>
          <cell r="G49">
            <v>0</v>
          </cell>
          <cell r="H49">
            <v>0</v>
          </cell>
          <cell r="I49">
            <v>0</v>
          </cell>
          <cell r="J49">
            <v>3.4618095527203359</v>
          </cell>
          <cell r="K49">
            <v>3.4887273419342764</v>
          </cell>
          <cell r="L49">
            <v>3.4887273419342764</v>
          </cell>
          <cell r="M49">
            <v>4.4396981438401912</v>
          </cell>
          <cell r="N49">
            <v>4.5456457751341093</v>
          </cell>
          <cell r="O49">
            <v>4.5456457751341093</v>
          </cell>
          <cell r="P49">
            <v>5.2839968718642849</v>
          </cell>
          <cell r="Q49">
            <v>5.3877523387958357</v>
          </cell>
          <cell r="R49">
            <v>5.3877523387958357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0.8</v>
          </cell>
          <cell r="Y49">
            <v>1E-3</v>
          </cell>
          <cell r="Z49">
            <v>0.01</v>
          </cell>
        </row>
        <row r="50">
          <cell r="A50" t="str">
            <v>TransferênciaCDC RSCDC MG</v>
          </cell>
          <cell r="B50" t="str">
            <v>Transferência</v>
          </cell>
          <cell r="C50" t="str">
            <v>Variável p/ km</v>
          </cell>
          <cell r="D50" t="str">
            <v>CDC RS</v>
          </cell>
          <cell r="E50" t="str">
            <v>CDC MG</v>
          </cell>
          <cell r="F50" t="str">
            <v>CDC Origem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0.8</v>
          </cell>
          <cell r="Y50">
            <v>1E-3</v>
          </cell>
          <cell r="Z50">
            <v>0.01</v>
          </cell>
        </row>
        <row r="51">
          <cell r="A51" t="str">
            <v>TransferênciaCDC MGCDC SP</v>
          </cell>
          <cell r="B51" t="str">
            <v>Transferência</v>
          </cell>
          <cell r="C51" t="str">
            <v>Variável p/ km</v>
          </cell>
          <cell r="D51" t="str">
            <v>CDC MG</v>
          </cell>
          <cell r="E51" t="str">
            <v>CDC SP</v>
          </cell>
          <cell r="F51" t="str">
            <v>CDC Origem</v>
          </cell>
          <cell r="G51">
            <v>0</v>
          </cell>
          <cell r="H51">
            <v>0</v>
          </cell>
          <cell r="I51">
            <v>0</v>
          </cell>
          <cell r="J51">
            <v>3.6114845317700666</v>
          </cell>
          <cell r="K51">
            <v>3.6407780660577185</v>
          </cell>
          <cell r="L51">
            <v>3.6407780660577185</v>
          </cell>
          <cell r="M51">
            <v>0</v>
          </cell>
          <cell r="N51">
            <v>0</v>
          </cell>
          <cell r="O51">
            <v>0</v>
          </cell>
          <cell r="P51">
            <v>5.6433982633402122</v>
          </cell>
          <cell r="Q51">
            <v>5.7223045758443236</v>
          </cell>
          <cell r="R51">
            <v>5.7223045758443236</v>
          </cell>
          <cell r="S51">
            <v>7.3267502268428197</v>
          </cell>
          <cell r="T51">
            <v>7.3431168454433484</v>
          </cell>
          <cell r="U51">
            <v>7.3431168454433484</v>
          </cell>
          <cell r="V51">
            <v>0</v>
          </cell>
          <cell r="W51">
            <v>0</v>
          </cell>
          <cell r="X51">
            <v>0.9</v>
          </cell>
          <cell r="Y51">
            <v>1E-3</v>
          </cell>
          <cell r="Z51">
            <v>0.01</v>
          </cell>
        </row>
        <row r="52">
          <cell r="A52" t="str">
            <v>TransferênciaCDC PRCDC SP</v>
          </cell>
          <cell r="B52" t="str">
            <v>Transferência</v>
          </cell>
          <cell r="C52" t="str">
            <v>Variável p/ km</v>
          </cell>
          <cell r="D52" t="str">
            <v>CDC PR</v>
          </cell>
          <cell r="E52" t="str">
            <v>CDC SP</v>
          </cell>
          <cell r="F52" t="str">
            <v>CDC Origem</v>
          </cell>
          <cell r="G52">
            <v>2.7753092385665212</v>
          </cell>
          <cell r="H52">
            <v>0</v>
          </cell>
          <cell r="I52">
            <v>0</v>
          </cell>
          <cell r="J52">
            <v>3.7097840729328286</v>
          </cell>
          <cell r="K52">
            <v>3.7406378857129061</v>
          </cell>
          <cell r="L52">
            <v>3.7406378857129061</v>
          </cell>
          <cell r="M52">
            <v>4.25838489922078</v>
          </cell>
          <cell r="N52">
            <v>4.958983916176666</v>
          </cell>
          <cell r="O52">
            <v>4.958983916176666</v>
          </cell>
          <cell r="P52">
            <v>4.25838489922078</v>
          </cell>
          <cell r="Q52">
            <v>5.9425676691537355</v>
          </cell>
          <cell r="R52">
            <v>5.9425676691537355</v>
          </cell>
          <cell r="S52">
            <v>4.25838489922078</v>
          </cell>
          <cell r="T52">
            <v>7.5146915957594391</v>
          </cell>
          <cell r="U52">
            <v>7.5146915957594391</v>
          </cell>
          <cell r="V52">
            <v>0</v>
          </cell>
          <cell r="W52">
            <v>0</v>
          </cell>
          <cell r="X52">
            <v>0.9</v>
          </cell>
          <cell r="Y52">
            <v>1E-3</v>
          </cell>
          <cell r="Z52">
            <v>0.01</v>
          </cell>
        </row>
        <row r="53">
          <cell r="A53" t="str">
            <v>TransferênciaCDC RSCDC SP</v>
          </cell>
          <cell r="B53" t="str">
            <v>Transferência</v>
          </cell>
          <cell r="C53" t="str">
            <v>Variável p/ km</v>
          </cell>
          <cell r="D53" t="str">
            <v>CDC RS</v>
          </cell>
          <cell r="E53" t="str">
            <v>CDC SP</v>
          </cell>
          <cell r="F53" t="str">
            <v>CDC Origem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0.9</v>
          </cell>
          <cell r="Y53">
            <v>1E-3</v>
          </cell>
          <cell r="Z53">
            <v>0.01</v>
          </cell>
        </row>
        <row r="54">
          <cell r="A54" t="str">
            <v>TransferênciaCDC MGCDC PR</v>
          </cell>
          <cell r="B54" t="str">
            <v>Transferência</v>
          </cell>
          <cell r="C54" t="str">
            <v>Variável p/ km</v>
          </cell>
          <cell r="D54" t="str">
            <v>CDC MG</v>
          </cell>
          <cell r="E54" t="str">
            <v>CDC PR</v>
          </cell>
          <cell r="F54" t="str">
            <v>CDC Origem</v>
          </cell>
          <cell r="G54">
            <v>0</v>
          </cell>
          <cell r="H54">
            <v>0</v>
          </cell>
          <cell r="I54">
            <v>0</v>
          </cell>
          <cell r="J54">
            <v>3.4618095527203363</v>
          </cell>
          <cell r="K54">
            <v>3.4887273419342764</v>
          </cell>
          <cell r="L54">
            <v>3.4887273419342764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0.8</v>
          </cell>
          <cell r="Y54">
            <v>1E-3</v>
          </cell>
          <cell r="Z54">
            <v>0.01</v>
          </cell>
        </row>
        <row r="55">
          <cell r="A55" t="str">
            <v>TransferênciaCDC SPCDC PR</v>
          </cell>
          <cell r="B55" t="str">
            <v>Transferência</v>
          </cell>
          <cell r="C55" t="str">
            <v>Variável p/ km</v>
          </cell>
          <cell r="D55" t="str">
            <v>CDC SP</v>
          </cell>
          <cell r="E55" t="str">
            <v>CDC PR</v>
          </cell>
          <cell r="F55" t="str">
            <v>CDC Origem</v>
          </cell>
          <cell r="G55">
            <v>0</v>
          </cell>
          <cell r="H55">
            <v>0</v>
          </cell>
          <cell r="I55">
            <v>0</v>
          </cell>
          <cell r="J55">
            <v>3.6675849313250035</v>
          </cell>
          <cell r="K55">
            <v>3.6977689300625061</v>
          </cell>
          <cell r="L55">
            <v>3.6977689300625061</v>
          </cell>
          <cell r="M55">
            <v>0</v>
          </cell>
          <cell r="N55">
            <v>0</v>
          </cell>
          <cell r="O55">
            <v>0</v>
          </cell>
          <cell r="P55">
            <v>5.7781072293304483</v>
          </cell>
          <cell r="Q55">
            <v>5.847699710619537</v>
          </cell>
          <cell r="R55">
            <v>5.847699710619537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0.8</v>
          </cell>
          <cell r="Y55">
            <v>1E-3</v>
          </cell>
          <cell r="Z55">
            <v>0.01</v>
          </cell>
        </row>
        <row r="56">
          <cell r="A56" t="str">
            <v>TransferênciaCDC RSCDC PR</v>
          </cell>
          <cell r="B56" t="str">
            <v>Transferência</v>
          </cell>
          <cell r="C56" t="str">
            <v>Variável p/ km</v>
          </cell>
          <cell r="D56" t="str">
            <v>CDC RS</v>
          </cell>
          <cell r="E56" t="str">
            <v>CDC PR</v>
          </cell>
          <cell r="F56" t="str">
            <v>CDC Origem</v>
          </cell>
          <cell r="G56">
            <v>2.6269482039751604</v>
          </cell>
          <cell r="H56">
            <v>0</v>
          </cell>
          <cell r="I56">
            <v>0</v>
          </cell>
          <cell r="J56">
            <v>3.5371667470335688</v>
          </cell>
          <cell r="K56">
            <v>3.5652806578992027</v>
          </cell>
          <cell r="L56">
            <v>3.5652806578992027</v>
          </cell>
          <cell r="M56">
            <v>4.5598408529081818</v>
          </cell>
          <cell r="N56">
            <v>4.6712554651334006</v>
          </cell>
          <cell r="O56">
            <v>4.6712554651334006</v>
          </cell>
          <cell r="P56">
            <v>5.4649454891004279</v>
          </cell>
          <cell r="Q56">
            <v>5.5561900970320552</v>
          </cell>
          <cell r="R56">
            <v>5.5561900970320552</v>
          </cell>
          <cell r="S56">
            <v>7.1874690381752133</v>
          </cell>
          <cell r="T56">
            <v>7.2173068443378137</v>
          </cell>
          <cell r="U56">
            <v>7.2173068443378137</v>
          </cell>
          <cell r="V56">
            <v>0</v>
          </cell>
          <cell r="W56">
            <v>0</v>
          </cell>
          <cell r="X56">
            <v>0.9</v>
          </cell>
          <cell r="Y56">
            <v>1E-3</v>
          </cell>
          <cell r="Z56">
            <v>0.01</v>
          </cell>
        </row>
        <row r="57">
          <cell r="A57" t="str">
            <v>TransferênciaCDC MGCDC RS</v>
          </cell>
          <cell r="B57" t="str">
            <v>Transferência</v>
          </cell>
          <cell r="C57" t="str">
            <v>Variável p/ km</v>
          </cell>
          <cell r="D57" t="str">
            <v>CDC MG</v>
          </cell>
          <cell r="E57" t="str">
            <v>CDC RS</v>
          </cell>
          <cell r="F57" t="str">
            <v>CDC Origem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0.8</v>
          </cell>
          <cell r="Y57">
            <v>1E-3</v>
          </cell>
          <cell r="Z57">
            <v>0.01</v>
          </cell>
        </row>
        <row r="58">
          <cell r="A58" t="str">
            <v>TransferênciaCDC SPCDC RS</v>
          </cell>
          <cell r="B58" t="str">
            <v>Transferência</v>
          </cell>
          <cell r="C58" t="str">
            <v>Variável p/ km</v>
          </cell>
          <cell r="D58" t="str">
            <v>CDC SP</v>
          </cell>
          <cell r="E58" t="str">
            <v>CDC RS</v>
          </cell>
          <cell r="F58" t="str">
            <v>CDC Origem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0.8</v>
          </cell>
          <cell r="Y58">
            <v>1E-3</v>
          </cell>
          <cell r="Z58">
            <v>0.01</v>
          </cell>
        </row>
        <row r="59">
          <cell r="A59" t="str">
            <v>TransferênciaCDC PRCDC RS</v>
          </cell>
          <cell r="B59" t="str">
            <v>Transferência</v>
          </cell>
          <cell r="C59" t="str">
            <v>Variável p/ km</v>
          </cell>
          <cell r="D59" t="str">
            <v>CDC PR</v>
          </cell>
          <cell r="E59" t="str">
            <v>CDC RS</v>
          </cell>
          <cell r="F59" t="str">
            <v>CDC Origem</v>
          </cell>
          <cell r="G59">
            <v>2.6269482039751604</v>
          </cell>
          <cell r="H59">
            <v>0</v>
          </cell>
          <cell r="I59">
            <v>0</v>
          </cell>
          <cell r="J59">
            <v>3.5371667470335688</v>
          </cell>
          <cell r="K59">
            <v>3.5652806578992027</v>
          </cell>
          <cell r="L59">
            <v>3.5652806578992027</v>
          </cell>
          <cell r="M59">
            <v>4.5598408529081818</v>
          </cell>
          <cell r="N59">
            <v>4.6712554651334006</v>
          </cell>
          <cell r="O59">
            <v>4.6712554651334006</v>
          </cell>
          <cell r="P59">
            <v>5.4649454891004279</v>
          </cell>
          <cell r="Q59">
            <v>5.5561900970320552</v>
          </cell>
          <cell r="R59">
            <v>5.5561900970320552</v>
          </cell>
          <cell r="S59">
            <v>7.1874690381752133</v>
          </cell>
          <cell r="T59">
            <v>7.2173068443378137</v>
          </cell>
          <cell r="U59">
            <v>7.2173068443378137</v>
          </cell>
          <cell r="V59">
            <v>0</v>
          </cell>
          <cell r="W59">
            <v>0</v>
          </cell>
          <cell r="X59">
            <v>0.9</v>
          </cell>
          <cell r="Y59">
            <v>1E-3</v>
          </cell>
          <cell r="Z59">
            <v>0.01</v>
          </cell>
        </row>
        <row r="60">
          <cell r="A60" t="str">
            <v>TransferênciaPlanta ContagemPlanta Sete Lagoas</v>
          </cell>
          <cell r="B60" t="str">
            <v>Transferência</v>
          </cell>
          <cell r="C60" t="str">
            <v>Variável p/ km</v>
          </cell>
          <cell r="D60" t="str">
            <v>Planta Contagem</v>
          </cell>
          <cell r="E60" t="str">
            <v>Planta Sete Lagoas</v>
          </cell>
          <cell r="F60" t="str">
            <v>Planta Origem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0.5</v>
          </cell>
          <cell r="Y60">
            <v>1E-3</v>
          </cell>
          <cell r="Z60">
            <v>0.01</v>
          </cell>
        </row>
        <row r="61">
          <cell r="A61" t="str">
            <v>TransferênciaPlanta PiracicabaPlanta Sete Lagoas</v>
          </cell>
          <cell r="B61" t="str">
            <v>Transferência</v>
          </cell>
          <cell r="C61" t="str">
            <v>Variável p/ km</v>
          </cell>
          <cell r="D61" t="str">
            <v>Planta Piracicaba</v>
          </cell>
          <cell r="E61" t="str">
            <v>Planta Sete Lagoas</v>
          </cell>
          <cell r="F61" t="str">
            <v>Planta Origem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4.5772626770103209</v>
          </cell>
          <cell r="N61">
            <v>4.6894700529487423</v>
          </cell>
          <cell r="O61">
            <v>4.6894700529487423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0.9</v>
          </cell>
          <cell r="Y61">
            <v>1E-3</v>
          </cell>
          <cell r="Z61">
            <v>0.01</v>
          </cell>
        </row>
        <row r="62">
          <cell r="A62" t="str">
            <v>TransferênciaPlanta SorocabaPlanta Sete Lagoas</v>
          </cell>
          <cell r="B62" t="str">
            <v>Transferência</v>
          </cell>
          <cell r="C62" t="str">
            <v>Variável p/ km</v>
          </cell>
          <cell r="D62" t="str">
            <v>Planta Sorocaba</v>
          </cell>
          <cell r="E62" t="str">
            <v>Planta Sete Lagoas</v>
          </cell>
          <cell r="F62" t="str">
            <v>Planta Origem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0.9</v>
          </cell>
          <cell r="Y62">
            <v>1E-3</v>
          </cell>
          <cell r="Z62">
            <v>0.01</v>
          </cell>
        </row>
        <row r="63">
          <cell r="A63" t="str">
            <v>TransferênciaPlanta CuritibaPlanta Sete Lagoas</v>
          </cell>
          <cell r="B63" t="str">
            <v>Transferência</v>
          </cell>
          <cell r="C63" t="str">
            <v>Variável p/ km</v>
          </cell>
          <cell r="D63" t="str">
            <v>Planta Curitiba</v>
          </cell>
          <cell r="E63" t="str">
            <v>Planta Sete Lagoas</v>
          </cell>
          <cell r="F63" t="str">
            <v>Planta Origem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0.9</v>
          </cell>
          <cell r="Y63">
            <v>1E-3</v>
          </cell>
          <cell r="Z63">
            <v>0.01</v>
          </cell>
        </row>
        <row r="64">
          <cell r="A64" t="str">
            <v>TransferênciaPlanta Sete LagoasPlanta Contagem</v>
          </cell>
          <cell r="B64" t="str">
            <v>Transferência</v>
          </cell>
          <cell r="C64" t="str">
            <v>Variável p/ km</v>
          </cell>
          <cell r="D64" t="str">
            <v>Planta Sete Lagoas</v>
          </cell>
          <cell r="E64" t="str">
            <v>Planta Contagem</v>
          </cell>
          <cell r="F64" t="str">
            <v>Planta Origem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0.5</v>
          </cell>
          <cell r="Y64">
            <v>1E-3</v>
          </cell>
          <cell r="Z64">
            <v>0.01</v>
          </cell>
        </row>
        <row r="65">
          <cell r="A65" t="str">
            <v>TransferênciaPlanta PiracicabaPlanta Contagem</v>
          </cell>
          <cell r="B65" t="str">
            <v>Transferência</v>
          </cell>
          <cell r="C65" t="str">
            <v>Variável p/ km</v>
          </cell>
          <cell r="D65" t="str">
            <v>Planta Piracicaba</v>
          </cell>
          <cell r="E65" t="str">
            <v>Planta Contagem</v>
          </cell>
          <cell r="F65" t="str">
            <v>Planta Origem</v>
          </cell>
          <cell r="G65">
            <v>2.6583689660605647</v>
          </cell>
          <cell r="H65">
            <v>0</v>
          </cell>
          <cell r="I65">
            <v>0</v>
          </cell>
          <cell r="J65">
            <v>3.5737246474542443</v>
          </cell>
          <cell r="K65">
            <v>3.6024188306698814</v>
          </cell>
          <cell r="L65">
            <v>3.6024188306698814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0.9</v>
          </cell>
          <cell r="Y65">
            <v>1E-3</v>
          </cell>
          <cell r="Z65">
            <v>0.01</v>
          </cell>
        </row>
        <row r="66">
          <cell r="A66" t="str">
            <v>TransferênciaPlanta SorocabaPlanta Contagem</v>
          </cell>
          <cell r="B66" t="str">
            <v>Transferência</v>
          </cell>
          <cell r="C66" t="str">
            <v>Variável p/ km</v>
          </cell>
          <cell r="D66" t="str">
            <v>Planta Sorocaba</v>
          </cell>
          <cell r="E66" t="str">
            <v>Planta Contagem</v>
          </cell>
          <cell r="F66" t="str">
            <v>Planta Origem</v>
          </cell>
          <cell r="G66">
            <v>2.6503420028898406</v>
          </cell>
          <cell r="H66">
            <v>2.9708946462689538</v>
          </cell>
          <cell r="I66">
            <v>2.9708946462689538</v>
          </cell>
          <cell r="J66">
            <v>3.5643853157258105</v>
          </cell>
          <cell r="K66">
            <v>3.5929312585910131</v>
          </cell>
          <cell r="L66">
            <v>3.5929312585910131</v>
          </cell>
          <cell r="M66">
            <v>0</v>
          </cell>
          <cell r="N66">
            <v>0</v>
          </cell>
          <cell r="O66">
            <v>0</v>
          </cell>
          <cell r="P66">
            <v>5.5303030493558705</v>
          </cell>
          <cell r="Q66">
            <v>3.9682889638589294</v>
          </cell>
          <cell r="R66">
            <v>3.9682889638589294</v>
          </cell>
          <cell r="S66">
            <v>7.2382755487939923</v>
          </cell>
          <cell r="T66">
            <v>3.9682889638589294</v>
          </cell>
          <cell r="U66">
            <v>3.9682889638589294</v>
          </cell>
          <cell r="V66">
            <v>0</v>
          </cell>
          <cell r="W66">
            <v>0</v>
          </cell>
          <cell r="X66">
            <v>0.9</v>
          </cell>
          <cell r="Y66">
            <v>1E-3</v>
          </cell>
          <cell r="Z66">
            <v>0.01</v>
          </cell>
        </row>
        <row r="67">
          <cell r="A67" t="str">
            <v>TransferênciaPlanta CuritibaPlanta Contagem</v>
          </cell>
          <cell r="B67" t="str">
            <v>Transferência</v>
          </cell>
          <cell r="C67" t="str">
            <v>Variável p/ km</v>
          </cell>
          <cell r="D67" t="str">
            <v>Planta Curitiba</v>
          </cell>
          <cell r="E67" t="str">
            <v>Planta Contagem</v>
          </cell>
          <cell r="F67" t="str">
            <v>Planta Origem</v>
          </cell>
          <cell r="G67">
            <v>2.5483630844254046</v>
          </cell>
          <cell r="H67">
            <v>0</v>
          </cell>
          <cell r="I67">
            <v>0</v>
          </cell>
          <cell r="J67">
            <v>3.4457333512668473</v>
          </cell>
          <cell r="K67">
            <v>3.4723959678617571</v>
          </cell>
          <cell r="L67">
            <v>3.4723959678617571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0.9</v>
          </cell>
          <cell r="Y67">
            <v>1E-3</v>
          </cell>
          <cell r="Z67">
            <v>0.01</v>
          </cell>
        </row>
        <row r="68">
          <cell r="A68" t="str">
            <v>TransferênciaPlanta Sete LagoasPlanta Piracicaba</v>
          </cell>
          <cell r="B68" t="str">
            <v>Transferência</v>
          </cell>
          <cell r="C68" t="str">
            <v>Variável p/ km</v>
          </cell>
          <cell r="D68" t="str">
            <v>Planta Sete Lagoas</v>
          </cell>
          <cell r="E68" t="str">
            <v>Planta Piracicaba</v>
          </cell>
          <cell r="F68" t="str">
            <v>Planta Origem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0.8</v>
          </cell>
          <cell r="Y68">
            <v>1E-3</v>
          </cell>
          <cell r="Z68">
            <v>0.01</v>
          </cell>
        </row>
        <row r="69">
          <cell r="A69" t="str">
            <v>TransferênciaPlanta ContagemPlanta Piracicaba</v>
          </cell>
          <cell r="B69" t="str">
            <v>Transferência</v>
          </cell>
          <cell r="C69" t="str">
            <v>Variável p/ km</v>
          </cell>
          <cell r="D69" t="str">
            <v>Planta Contagem</v>
          </cell>
          <cell r="E69" t="str">
            <v>Planta Piracicaba</v>
          </cell>
          <cell r="F69" t="str">
            <v>Planta Origem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7.2557084587312515</v>
          </cell>
          <cell r="T69">
            <v>7.2789196097104583</v>
          </cell>
          <cell r="U69">
            <v>7.2789196097104583</v>
          </cell>
          <cell r="V69">
            <v>0</v>
          </cell>
          <cell r="W69">
            <v>0</v>
          </cell>
          <cell r="X69">
            <v>0.8</v>
          </cell>
          <cell r="Y69">
            <v>1E-3</v>
          </cell>
          <cell r="Z69">
            <v>0.01</v>
          </cell>
        </row>
        <row r="70">
          <cell r="A70" t="str">
            <v>TransferênciaPlanta SorocabaPlanta Piracicaba</v>
          </cell>
          <cell r="B70" t="str">
            <v>Transferência</v>
          </cell>
          <cell r="C70" t="str">
            <v>Variável p/ km</v>
          </cell>
          <cell r="D70" t="str">
            <v>Planta Sorocaba</v>
          </cell>
          <cell r="E70" t="str">
            <v>Planta Piracicaba</v>
          </cell>
          <cell r="F70" t="str">
            <v>Planta Origem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0.8</v>
          </cell>
          <cell r="Y70">
            <v>1E-3</v>
          </cell>
          <cell r="Z70">
            <v>0.01</v>
          </cell>
        </row>
        <row r="71">
          <cell r="A71" t="str">
            <v>TransferênciaPlanta CuritibaPlanta Piracicaba</v>
          </cell>
          <cell r="B71" t="str">
            <v>Transferência</v>
          </cell>
          <cell r="C71" t="str">
            <v>Variável p/ km</v>
          </cell>
          <cell r="D71" t="str">
            <v>Planta Curitiba</v>
          </cell>
          <cell r="E71" t="str">
            <v>Planta Piracicaba</v>
          </cell>
          <cell r="F71" t="str">
            <v>Planta Origem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5.7263157139970806</v>
          </cell>
          <cell r="Q71">
            <v>5.7994890811510365</v>
          </cell>
          <cell r="R71">
            <v>5.7994890811510365</v>
          </cell>
          <cell r="S71">
            <v>5.8874137348691225</v>
          </cell>
          <cell r="T71">
            <v>5.8838382623957797</v>
          </cell>
          <cell r="U71">
            <v>5.8838382623957797</v>
          </cell>
          <cell r="V71">
            <v>0</v>
          </cell>
          <cell r="W71">
            <v>0</v>
          </cell>
          <cell r="X71">
            <v>0.9</v>
          </cell>
          <cell r="Y71">
            <v>1E-3</v>
          </cell>
          <cell r="Z71">
            <v>0.01</v>
          </cell>
        </row>
        <row r="72">
          <cell r="A72" t="str">
            <v>TransferênciaPlanta Sete LagoasPlanta Sorocaba</v>
          </cell>
          <cell r="B72" t="str">
            <v>Transferência</v>
          </cell>
          <cell r="C72" t="str">
            <v>Variável p/ km</v>
          </cell>
          <cell r="D72" t="str">
            <v>Planta Sete Lagoas</v>
          </cell>
          <cell r="E72" t="str">
            <v>Planta Sorocaba</v>
          </cell>
          <cell r="F72" t="str">
            <v>Planta Origem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0.8</v>
          </cell>
          <cell r="Y72">
            <v>1E-3</v>
          </cell>
          <cell r="Z72">
            <v>0.01</v>
          </cell>
        </row>
        <row r="73">
          <cell r="A73" t="str">
            <v>TransferênciaPlanta ContagemPlanta Sorocaba</v>
          </cell>
          <cell r="B73" t="str">
            <v>Transferência</v>
          </cell>
          <cell r="C73" t="str">
            <v>Variável p/ km</v>
          </cell>
          <cell r="D73" t="str">
            <v>Planta Contagem</v>
          </cell>
          <cell r="E73" t="str">
            <v>Planta Sorocaba</v>
          </cell>
          <cell r="F73" t="str">
            <v>Planta Origem</v>
          </cell>
          <cell r="G73">
            <v>0</v>
          </cell>
          <cell r="H73">
            <v>0</v>
          </cell>
          <cell r="I73">
            <v>0</v>
          </cell>
          <cell r="J73">
            <v>3.5621369580874847</v>
          </cell>
          <cell r="K73">
            <v>3.5906472134609153</v>
          </cell>
          <cell r="L73">
            <v>3.5906472134609153</v>
          </cell>
          <cell r="M73">
            <v>0</v>
          </cell>
          <cell r="N73">
            <v>0</v>
          </cell>
          <cell r="O73">
            <v>0</v>
          </cell>
          <cell r="P73">
            <v>5.5249042654784306</v>
          </cell>
          <cell r="Q73">
            <v>5.6120032998846474</v>
          </cell>
          <cell r="R73">
            <v>5.6120032998846474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0.8</v>
          </cell>
          <cell r="Y73">
            <v>1E-3</v>
          </cell>
          <cell r="Z73">
            <v>0.01</v>
          </cell>
        </row>
        <row r="74">
          <cell r="A74" t="str">
            <v>TransferênciaPlanta PiracicabaPlanta Sorocaba</v>
          </cell>
          <cell r="B74" t="str">
            <v>Transferência</v>
          </cell>
          <cell r="C74" t="str">
            <v>Variável p/ km</v>
          </cell>
          <cell r="D74" t="str">
            <v>Planta Piracicaba</v>
          </cell>
          <cell r="E74" t="str">
            <v>Planta Sorocaba</v>
          </cell>
          <cell r="F74" t="str">
            <v>Planta Origem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10.665859550231614</v>
          </cell>
          <cell r="T74">
            <v>10.540797999704585</v>
          </cell>
          <cell r="U74">
            <v>10.540797999704585</v>
          </cell>
          <cell r="V74">
            <v>0</v>
          </cell>
          <cell r="W74">
            <v>0</v>
          </cell>
          <cell r="X74">
            <v>0.8</v>
          </cell>
          <cell r="Y74">
            <v>1E-3</v>
          </cell>
          <cell r="Z74">
            <v>0.01</v>
          </cell>
        </row>
        <row r="75">
          <cell r="A75" t="str">
            <v>TransferênciaPlanta CuritibaPlanta Sorocaba</v>
          </cell>
          <cell r="B75" t="str">
            <v>Transferência</v>
          </cell>
          <cell r="C75" t="str">
            <v>Variável p/ km</v>
          </cell>
          <cell r="D75" t="str">
            <v>Planta Curitiba</v>
          </cell>
          <cell r="E75" t="str">
            <v>Planta Sorocaba</v>
          </cell>
          <cell r="F75" t="str">
            <v>Planta Origem</v>
          </cell>
          <cell r="G75">
            <v>2.8376378102067514</v>
          </cell>
          <cell r="H75">
            <v>3.1758855308753167</v>
          </cell>
          <cell r="I75">
            <v>3.1758855308753167</v>
          </cell>
          <cell r="J75">
            <v>3.7823030560559303</v>
          </cell>
          <cell r="K75">
            <v>3.8143079404312688</v>
          </cell>
          <cell r="L75">
            <v>3.8143079404312688</v>
          </cell>
          <cell r="M75">
            <v>4.9506640586455957</v>
          </cell>
          <cell r="N75">
            <v>5.0798627131140055</v>
          </cell>
          <cell r="O75">
            <v>5.0798627131140055</v>
          </cell>
          <cell r="P75">
            <v>6.0535697944002287</v>
          </cell>
          <cell r="Q75">
            <v>6.1199354844493454</v>
          </cell>
          <cell r="R75">
            <v>6.1199354844493454</v>
          </cell>
          <cell r="S75">
            <v>6.1548854215323008</v>
          </cell>
          <cell r="T75">
            <v>6.1318434253968537</v>
          </cell>
          <cell r="U75">
            <v>6.1318434253968537</v>
          </cell>
          <cell r="V75">
            <v>0</v>
          </cell>
          <cell r="W75">
            <v>0</v>
          </cell>
          <cell r="X75">
            <v>0.9</v>
          </cell>
          <cell r="Y75">
            <v>1E-3</v>
          </cell>
          <cell r="Z75">
            <v>0.01</v>
          </cell>
        </row>
        <row r="76">
          <cell r="A76" t="str">
            <v>TransferênciaPlanta Sete LagoasPlanta Curitiba</v>
          </cell>
          <cell r="B76" t="str">
            <v>Transferência</v>
          </cell>
          <cell r="C76" t="str">
            <v>Variável p/ km</v>
          </cell>
          <cell r="D76" t="str">
            <v>Planta Sete Lagoas</v>
          </cell>
          <cell r="E76" t="str">
            <v>Planta Curitiba</v>
          </cell>
          <cell r="F76" t="str">
            <v>Planta Origem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0.8</v>
          </cell>
          <cell r="Y76">
            <v>1E-3</v>
          </cell>
          <cell r="Z76">
            <v>0.01</v>
          </cell>
        </row>
        <row r="77">
          <cell r="A77" t="str">
            <v>TransferênciaPlanta ContagemPlanta Curitiba</v>
          </cell>
          <cell r="B77" t="str">
            <v>Transferência</v>
          </cell>
          <cell r="C77" t="str">
            <v>Variável p/ km</v>
          </cell>
          <cell r="D77" t="str">
            <v>Planta Contagem</v>
          </cell>
          <cell r="E77" t="str">
            <v>Planta Curitiba</v>
          </cell>
          <cell r="F77" t="str">
            <v>Planta Origem</v>
          </cell>
          <cell r="G77">
            <v>2.5483630844254046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0.8</v>
          </cell>
          <cell r="Y77">
            <v>1E-3</v>
          </cell>
          <cell r="Z77">
            <v>0.01</v>
          </cell>
        </row>
        <row r="78">
          <cell r="A78" t="str">
            <v>TransferênciaPlanta PiracicabaPlanta Curitiba</v>
          </cell>
          <cell r="B78" t="str">
            <v>Transferência</v>
          </cell>
          <cell r="C78" t="str">
            <v>Variável p/ km</v>
          </cell>
          <cell r="D78" t="str">
            <v>Planta Piracicaba</v>
          </cell>
          <cell r="E78" t="str">
            <v>Planta Curitiba</v>
          </cell>
          <cell r="F78" t="str">
            <v>Planta Origem</v>
          </cell>
          <cell r="G78">
            <v>2.7101760173505176</v>
          </cell>
          <cell r="H78">
            <v>0</v>
          </cell>
          <cell r="I78">
            <v>0</v>
          </cell>
          <cell r="J78">
            <v>3.6340018939767496</v>
          </cell>
          <cell r="K78">
            <v>3.663652839454135</v>
          </cell>
          <cell r="L78">
            <v>3.663652839454135</v>
          </cell>
          <cell r="M78">
            <v>0</v>
          </cell>
          <cell r="N78">
            <v>0</v>
          </cell>
          <cell r="O78">
            <v>0</v>
          </cell>
          <cell r="P78">
            <v>5.6974672290473025</v>
          </cell>
          <cell r="Q78">
            <v>5.7726351918664864</v>
          </cell>
          <cell r="R78">
            <v>5.7726351918664864</v>
          </cell>
          <cell r="S78">
            <v>7.3700988038543311</v>
          </cell>
          <cell r="T78">
            <v>7.3823838205776671</v>
          </cell>
          <cell r="U78">
            <v>7.3823838205776671</v>
          </cell>
          <cell r="V78">
            <v>0</v>
          </cell>
          <cell r="W78">
            <v>0</v>
          </cell>
          <cell r="X78">
            <v>0.8</v>
          </cell>
          <cell r="Y78">
            <v>1E-3</v>
          </cell>
          <cell r="Z78">
            <v>0.01</v>
          </cell>
        </row>
        <row r="79">
          <cell r="A79" t="str">
            <v>TransferênciaPlanta SorocabaPlanta Curitiba</v>
          </cell>
          <cell r="B79" t="str">
            <v>Transferência</v>
          </cell>
          <cell r="C79" t="str">
            <v>Variável p/ km</v>
          </cell>
          <cell r="D79" t="str">
            <v>Planta Sorocaba</v>
          </cell>
          <cell r="E79" t="str">
            <v>Planta Curitiba</v>
          </cell>
          <cell r="F79" t="str">
            <v>Planta Origem</v>
          </cell>
          <cell r="G79">
            <v>2.8494318131111052</v>
          </cell>
          <cell r="H79">
            <v>0</v>
          </cell>
          <cell r="I79">
            <v>0</v>
          </cell>
          <cell r="J79">
            <v>3.796025319779726</v>
          </cell>
          <cell r="K79">
            <v>3.8282480134418861</v>
          </cell>
          <cell r="L79">
            <v>3.8282480134418861</v>
          </cell>
          <cell r="M79">
            <v>4.9725415973908591</v>
          </cell>
          <cell r="N79">
            <v>5.1027357686748296</v>
          </cell>
          <cell r="O79">
            <v>5.1027357686748296</v>
          </cell>
          <cell r="P79">
            <v>6.0865198619923042</v>
          </cell>
          <cell r="Q79">
            <v>6.1534975647872345</v>
          </cell>
          <cell r="R79">
            <v>6.1534975647872345</v>
          </cell>
          <cell r="S79">
            <v>7.6853969678006067</v>
          </cell>
          <cell r="T79">
            <v>7.6683128642496898</v>
          </cell>
          <cell r="U79">
            <v>7.6683128642496898</v>
          </cell>
          <cell r="V79">
            <v>0</v>
          </cell>
          <cell r="W79">
            <v>0</v>
          </cell>
          <cell r="X79">
            <v>0.8</v>
          </cell>
          <cell r="Y79">
            <v>1E-3</v>
          </cell>
          <cell r="Z79">
            <v>0.01</v>
          </cell>
        </row>
      </sheetData>
      <sheetData sheetId="35" refreshError="1"/>
      <sheetData sheetId="36" refreshError="1"/>
      <sheetData sheetId="37" refreshError="1"/>
    </sheetDataSet>
  </externalBook>
</externalLink>
</file>

<file path=xl/externalLinks/externalLink146.xml><?xml version="1.0" encoding="utf-8"?>
<externalLink xmlns="http://schemas.openxmlformats.org/spreadsheetml/2006/main">
  <externalBook xmlns:r="http://schemas.openxmlformats.org/officeDocument/2006/relationships" r:id="rId1">
    <sheetNames>
      <sheetName val="Resumo final "/>
      <sheetName val="Cenários"/>
      <sheetName val="Atual vs Proposta"/>
      <sheetName val="Comparação de Seguro"/>
      <sheetName val="Base Line 4° Round"/>
      <sheetName val="AIL"/>
      <sheetName val="ENC"/>
      <sheetName val="FLG2"/>
      <sheetName val="GEF"/>
      <sheetName val="MLT3"/>
      <sheetName val="Teste"/>
      <sheetName val="ACTUAL"/>
      <sheetName val="AIM"/>
      <sheetName val="CGL"/>
      <sheetName val="CSI"/>
      <sheetName val="FLG"/>
      <sheetName val="GAF"/>
      <sheetName val="GFC"/>
      <sheetName val="ITC"/>
      <sheetName val="ITV"/>
      <sheetName val="JAT"/>
      <sheetName val="JSL"/>
      <sheetName val="KWT"/>
      <sheetName val="LCT"/>
      <sheetName val="MLT"/>
      <sheetName val="NPM"/>
      <sheetName val="RDM"/>
      <sheetName val="SLT"/>
      <sheetName val="TCX"/>
      <sheetName val="TDT"/>
      <sheetName val="TGM"/>
      <sheetName val="TGT"/>
      <sheetName val="TLC"/>
      <sheetName val="TSM"/>
      <sheetName val="USF"/>
    </sheetNames>
    <sheetDataSet>
      <sheetData sheetId="0"/>
      <sheetData sheetId="1"/>
      <sheetData sheetId="2"/>
      <sheetData sheetId="3"/>
      <sheetData sheetId="4"/>
      <sheetData sheetId="5">
        <row r="1">
          <cell r="A1" t="str">
            <v>Cont</v>
          </cell>
          <cell r="B1" t="str">
            <v>Eixo</v>
          </cell>
          <cell r="C1" t="str">
            <v>Operação</v>
          </cell>
          <cell r="D1" t="str">
            <v>Conceito</v>
          </cell>
          <cell r="E1" t="str">
            <v>Origem</v>
          </cell>
          <cell r="F1" t="str">
            <v>Destino</v>
          </cell>
          <cell r="G1" t="str">
            <v>Inicio da viagem</v>
          </cell>
          <cell r="H1" t="str">
            <v>Utilitários</v>
          </cell>
          <cell r="K1" t="str">
            <v>Leve 3/4</v>
          </cell>
          <cell r="N1" t="str">
            <v>Toco</v>
          </cell>
          <cell r="Q1" t="str">
            <v>Truck</v>
          </cell>
          <cell r="T1" t="str">
            <v>Carreta</v>
          </cell>
          <cell r="W1" t="str">
            <v>Tempo de transito</v>
          </cell>
          <cell r="X1" t="str">
            <v>Pedágio</v>
          </cell>
          <cell r="Y1" t="str">
            <v>Relação de Retorno (% da tarifa de ida)</v>
          </cell>
          <cell r="Z1" t="str">
            <v>% ad valorem</v>
          </cell>
          <cell r="AA1" t="str">
            <v>% Gris</v>
          </cell>
        </row>
        <row r="2">
          <cell r="H2" t="str">
            <v>Fiorino</v>
          </cell>
          <cell r="I2" t="str">
            <v>Vans</v>
          </cell>
          <cell r="J2" t="str">
            <v>HRs</v>
          </cell>
          <cell r="K2" t="str">
            <v>Aberto</v>
          </cell>
          <cell r="L2" t="str">
            <v>Fechado</v>
          </cell>
          <cell r="M2" t="str">
            <v>Sider</v>
          </cell>
          <cell r="N2" t="str">
            <v>Aberto</v>
          </cell>
          <cell r="O2" t="str">
            <v>Fechado</v>
          </cell>
          <cell r="P2" t="str">
            <v>Sider</v>
          </cell>
          <cell r="Q2" t="str">
            <v>Aberto</v>
          </cell>
          <cell r="R2" t="str">
            <v>Fechado</v>
          </cell>
          <cell r="S2" t="str">
            <v>Sider</v>
          </cell>
          <cell r="T2" t="str">
            <v>Aberto</v>
          </cell>
          <cell r="U2" t="str">
            <v>Fechado</v>
          </cell>
          <cell r="V2" t="str">
            <v>Sider</v>
          </cell>
        </row>
        <row r="3">
          <cell r="A3" t="str">
            <v>Concat</v>
          </cell>
          <cell r="H3" t="str">
            <v>400 Kg</v>
          </cell>
          <cell r="I3" t="str">
            <v>1.000 Kg</v>
          </cell>
          <cell r="J3" t="str">
            <v>1.500 Kg</v>
          </cell>
          <cell r="K3" t="str">
            <v>3.000 Kg</v>
          </cell>
          <cell r="L3" t="str">
            <v>3.000 Kg</v>
          </cell>
          <cell r="M3" t="str">
            <v>3.000 Kg</v>
          </cell>
          <cell r="N3" t="str">
            <v>6.000 Kg</v>
          </cell>
          <cell r="O3" t="str">
            <v>6.000 Kg</v>
          </cell>
          <cell r="P3" t="str">
            <v>6.000 Kg</v>
          </cell>
          <cell r="Q3" t="str">
            <v>12.000 Kg</v>
          </cell>
          <cell r="R3" t="str">
            <v>12.000 Kg</v>
          </cell>
          <cell r="S3" t="str">
            <v>12.000 Kg</v>
          </cell>
          <cell r="T3" t="str">
            <v>25.000 Kg</v>
          </cell>
          <cell r="U3" t="str">
            <v>25.000 Kg</v>
          </cell>
          <cell r="V3" t="str">
            <v>25.000 Kg</v>
          </cell>
        </row>
        <row r="4">
          <cell r="A4" t="str">
            <v>Carga DiretaFornecedores em MG até 125kmPlantas MG</v>
          </cell>
          <cell r="B4" t="str">
            <v>Intra-municipal</v>
          </cell>
          <cell r="C4" t="str">
            <v>Carga Direta</v>
          </cell>
          <cell r="D4" t="str">
            <v>Variável p/ km</v>
          </cell>
          <cell r="E4" t="str">
            <v>Fornecedores em MG até 125km</v>
          </cell>
          <cell r="F4" t="str">
            <v>Plantas MG</v>
          </cell>
          <cell r="G4" t="str">
            <v>Fornecedor</v>
          </cell>
        </row>
        <row r="5">
          <cell r="A5" t="str">
            <v>TransferênciaCDC MGPlanta Sete Lagoas</v>
          </cell>
          <cell r="B5" t="str">
            <v>Intra-municipal</v>
          </cell>
          <cell r="C5" t="str">
            <v>Transferência</v>
          </cell>
          <cell r="D5" t="str">
            <v>Variável p/ km</v>
          </cell>
          <cell r="E5" t="str">
            <v>CDC MG</v>
          </cell>
          <cell r="F5" t="str">
            <v>Planta Sete Lagoas</v>
          </cell>
          <cell r="G5" t="str">
            <v>CDC</v>
          </cell>
        </row>
        <row r="6">
          <cell r="A6" t="str">
            <v>TransferênciaCDC MGPlanta Contagem</v>
          </cell>
          <cell r="B6" t="str">
            <v>Intra-municipal</v>
          </cell>
          <cell r="C6" t="str">
            <v>Transferência</v>
          </cell>
          <cell r="D6" t="str">
            <v>Variável p/ km</v>
          </cell>
          <cell r="E6" t="str">
            <v>CDC MG</v>
          </cell>
          <cell r="F6" t="str">
            <v>Planta Contagem</v>
          </cell>
          <cell r="G6" t="str">
            <v>CDC</v>
          </cell>
        </row>
        <row r="7">
          <cell r="A7" t="str">
            <v>TransferênciaPlanta ContagemPlanta Sete Lagoas</v>
          </cell>
          <cell r="B7" t="str">
            <v>Intra-municipal</v>
          </cell>
          <cell r="C7" t="str">
            <v>Transferência</v>
          </cell>
          <cell r="D7" t="str">
            <v>Variável p/ km</v>
          </cell>
          <cell r="E7" t="str">
            <v>Planta Contagem</v>
          </cell>
          <cell r="F7" t="str">
            <v>Planta Sete Lagoas</v>
          </cell>
          <cell r="G7" t="str">
            <v>Planta Origem</v>
          </cell>
        </row>
        <row r="8">
          <cell r="A8" t="str">
            <v>TransferênciaPlanta Sete LagoasPlanta Contagem</v>
          </cell>
          <cell r="B8" t="str">
            <v>Intra-municipal</v>
          </cell>
          <cell r="C8" t="str">
            <v>Transferência</v>
          </cell>
          <cell r="D8" t="str">
            <v>Variável p/ km</v>
          </cell>
          <cell r="E8" t="str">
            <v>Planta Sete Lagoas</v>
          </cell>
          <cell r="F8" t="str">
            <v>Planta Contagem</v>
          </cell>
          <cell r="G8" t="str">
            <v>Planta Origem</v>
          </cell>
        </row>
        <row r="9">
          <cell r="A9" t="str">
            <v>ColetaFornecedores até 125kmCDC MG</v>
          </cell>
          <cell r="B9" t="str">
            <v>Intra-municipal</v>
          </cell>
          <cell r="C9" t="str">
            <v>Coleta</v>
          </cell>
          <cell r="D9" t="str">
            <v>Variável p/ km</v>
          </cell>
          <cell r="E9" t="str">
            <v>Fornecedores até 125km</v>
          </cell>
          <cell r="F9" t="str">
            <v>CDC MG</v>
          </cell>
          <cell r="G9" t="str">
            <v>CDC</v>
          </cell>
        </row>
        <row r="10">
          <cell r="A10" t="str">
            <v>Carga DiretaFornecedores em MG + 125kmPlantas MG</v>
          </cell>
          <cell r="B10" t="str">
            <v>Intra-municipal</v>
          </cell>
          <cell r="C10" t="str">
            <v>Carga Direta</v>
          </cell>
          <cell r="D10" t="str">
            <v>Variável p/ km</v>
          </cell>
          <cell r="E10" t="str">
            <v>Fornecedores em MG + 125km</v>
          </cell>
          <cell r="F10" t="str">
            <v>Plantas MG</v>
          </cell>
          <cell r="G10" t="str">
            <v>Fornecedor</v>
          </cell>
        </row>
        <row r="11">
          <cell r="A11" t="str">
            <v>ColetaFornecedores + 125kmCDC MG</v>
          </cell>
          <cell r="B11" t="str">
            <v>Intra-municipal</v>
          </cell>
          <cell r="C11" t="str">
            <v>Coleta</v>
          </cell>
          <cell r="D11" t="str">
            <v>Variável p/ km</v>
          </cell>
          <cell r="E11" t="str">
            <v>Fornecedores + 125km</v>
          </cell>
          <cell r="F11" t="str">
            <v>CDC MG</v>
          </cell>
          <cell r="G11" t="str">
            <v>CDC</v>
          </cell>
        </row>
        <row r="12">
          <cell r="A12">
            <v>0</v>
          </cell>
        </row>
        <row r="13">
          <cell r="A13" t="str">
            <v>Carga DiretaFornecedores em SP ou RJ até 125kmPlantas SP</v>
          </cell>
          <cell r="B13" t="str">
            <v>Intra-municipal</v>
          </cell>
          <cell r="C13" t="str">
            <v>Carga Direta</v>
          </cell>
          <cell r="D13" t="str">
            <v>Variável p/ km</v>
          </cell>
          <cell r="E13" t="str">
            <v>Fornecedores em SP ou RJ até 125km</v>
          </cell>
          <cell r="F13" t="str">
            <v>Plantas SP</v>
          </cell>
          <cell r="G13" t="str">
            <v>Fornecedor</v>
          </cell>
        </row>
        <row r="14">
          <cell r="A14" t="str">
            <v>TransferênciaPlanta SorocabaPlanta Piracicaba</v>
          </cell>
          <cell r="B14" t="str">
            <v>Intra-municipal</v>
          </cell>
          <cell r="C14" t="str">
            <v>Transferência</v>
          </cell>
          <cell r="D14" t="str">
            <v>Variável p/ km</v>
          </cell>
          <cell r="E14" t="str">
            <v>Planta Sorocaba</v>
          </cell>
          <cell r="F14" t="str">
            <v>Planta Piracicaba</v>
          </cell>
          <cell r="G14" t="str">
            <v>Planta Origem</v>
          </cell>
        </row>
        <row r="15">
          <cell r="A15" t="str">
            <v>TransferênciaPlanta PiracicabaPlanta Sorocaba</v>
          </cell>
          <cell r="B15" t="str">
            <v>Intra-municipal</v>
          </cell>
          <cell r="C15" t="str">
            <v>Transferência</v>
          </cell>
          <cell r="D15" t="str">
            <v>Variável p/ km</v>
          </cell>
          <cell r="E15" t="str">
            <v>Planta Piracicaba</v>
          </cell>
          <cell r="F15" t="str">
            <v>Planta Sorocaba</v>
          </cell>
          <cell r="G15" t="str">
            <v>Planta Origem</v>
          </cell>
        </row>
        <row r="16">
          <cell r="A16" t="str">
            <v>ColetaFornecedores até 125kmCDC SP</v>
          </cell>
          <cell r="B16" t="str">
            <v>Intra-municipal</v>
          </cell>
          <cell r="C16" t="str">
            <v>Coleta</v>
          </cell>
          <cell r="D16" t="str">
            <v>Variável p/ km</v>
          </cell>
          <cell r="E16" t="str">
            <v>Fornecedores até 125km</v>
          </cell>
          <cell r="F16" t="str">
            <v>CDC SP</v>
          </cell>
          <cell r="G16" t="str">
            <v>CDC</v>
          </cell>
        </row>
        <row r="17">
          <cell r="A17" t="str">
            <v>Carga DiretaFornecedores em SP ou RJ + 125kmPlantas SP</v>
          </cell>
          <cell r="B17" t="str">
            <v>Intra-municipal</v>
          </cell>
          <cell r="C17" t="str">
            <v>Carga Direta</v>
          </cell>
          <cell r="D17" t="str">
            <v>Variável p/ km</v>
          </cell>
          <cell r="E17" t="str">
            <v>Fornecedores em SP ou RJ + 125km</v>
          </cell>
          <cell r="F17" t="str">
            <v>Plantas SP</v>
          </cell>
          <cell r="G17" t="str">
            <v>Fornecedor</v>
          </cell>
        </row>
        <row r="18">
          <cell r="A18" t="str">
            <v>TransferênciaCDC SPPlanta Piracicaba</v>
          </cell>
          <cell r="B18" t="str">
            <v>Intra-municipal</v>
          </cell>
          <cell r="C18" t="str">
            <v>Transferência</v>
          </cell>
          <cell r="D18" t="str">
            <v>Variável p/ km</v>
          </cell>
          <cell r="E18" t="str">
            <v>CDC SP</v>
          </cell>
          <cell r="F18" t="str">
            <v>Planta Piracicaba</v>
          </cell>
          <cell r="G18" t="str">
            <v>CDC</v>
          </cell>
        </row>
        <row r="19">
          <cell r="A19" t="str">
            <v>TransferênciaCDC SPPlanta Sorocaba</v>
          </cell>
          <cell r="B19" t="str">
            <v>Intra-municipal</v>
          </cell>
          <cell r="C19" t="str">
            <v>Transferência</v>
          </cell>
          <cell r="D19" t="str">
            <v>Variável p/ km</v>
          </cell>
          <cell r="E19" t="str">
            <v>CDC SP</v>
          </cell>
          <cell r="F19" t="str">
            <v>Planta Sorocaba</v>
          </cell>
          <cell r="G19" t="str">
            <v>CDC</v>
          </cell>
        </row>
        <row r="20">
          <cell r="A20" t="str">
            <v>ColetaFornecedores + 125kmCDC SP</v>
          </cell>
          <cell r="B20" t="str">
            <v>Intra-municipal</v>
          </cell>
          <cell r="C20" t="str">
            <v>Coleta</v>
          </cell>
          <cell r="D20" t="str">
            <v>Variável p/ km</v>
          </cell>
          <cell r="E20" t="str">
            <v>Fornecedores + 125km</v>
          </cell>
          <cell r="F20" t="str">
            <v>CDC SP</v>
          </cell>
          <cell r="G20" t="str">
            <v>CDC</v>
          </cell>
        </row>
        <row r="21">
          <cell r="A21">
            <v>0</v>
          </cell>
        </row>
        <row r="22">
          <cell r="A22" t="str">
            <v>Carga DiretaFornecedores em PR ou SC até 125kmPlantas PR</v>
          </cell>
          <cell r="B22" t="str">
            <v>Intra-municipal</v>
          </cell>
          <cell r="C22" t="str">
            <v>Carga Direta</v>
          </cell>
          <cell r="D22" t="str">
            <v>Variável p/ km</v>
          </cell>
          <cell r="E22" t="str">
            <v>Fornecedores em PR ou SC até 125km</v>
          </cell>
          <cell r="F22" t="str">
            <v>Plantas PR</v>
          </cell>
          <cell r="G22" t="str">
            <v>Fornecedor</v>
          </cell>
        </row>
        <row r="23">
          <cell r="A23" t="str">
            <v>TransferênciaCDC PRPlanta Curitiba</v>
          </cell>
          <cell r="B23" t="str">
            <v>Intra-municipal</v>
          </cell>
          <cell r="C23" t="str">
            <v>Transferência</v>
          </cell>
          <cell r="D23" t="str">
            <v>Variável p/ km</v>
          </cell>
          <cell r="E23" t="str">
            <v>CDC PR</v>
          </cell>
          <cell r="F23" t="str">
            <v>Planta Curitiba</v>
          </cell>
          <cell r="G23" t="str">
            <v>CDC</v>
          </cell>
        </row>
        <row r="24">
          <cell r="A24" t="str">
            <v>ColetaFornecedores até 125kmCDC PR</v>
          </cell>
          <cell r="B24" t="str">
            <v>Intra-municipal</v>
          </cell>
          <cell r="C24" t="str">
            <v>Coleta</v>
          </cell>
          <cell r="D24" t="str">
            <v>Variável p/ km</v>
          </cell>
          <cell r="E24" t="str">
            <v>Fornecedores até 125km</v>
          </cell>
          <cell r="F24" t="str">
            <v>CDC PR</v>
          </cell>
          <cell r="G24" t="str">
            <v>CDC</v>
          </cell>
        </row>
        <row r="25">
          <cell r="A25" t="str">
            <v>Carga DiretaFornecedores em PR ou SC + 125kmPlantas PR</v>
          </cell>
          <cell r="B25" t="str">
            <v>Intra-municipal</v>
          </cell>
          <cell r="C25" t="str">
            <v>Carga Direta</v>
          </cell>
          <cell r="D25" t="str">
            <v>Variável p/ km</v>
          </cell>
          <cell r="E25" t="str">
            <v>Fornecedores em PR ou SC + 125km</v>
          </cell>
          <cell r="F25" t="str">
            <v>Plantas PR</v>
          </cell>
          <cell r="G25" t="str">
            <v>Fornecedor</v>
          </cell>
        </row>
        <row r="26">
          <cell r="A26" t="str">
            <v>ColetaFornecedores + 125kmCDC PR</v>
          </cell>
          <cell r="B26" t="str">
            <v>Intra-municipal</v>
          </cell>
          <cell r="C26" t="str">
            <v>Coleta</v>
          </cell>
          <cell r="D26" t="str">
            <v>Variável p/ km</v>
          </cell>
          <cell r="E26" t="str">
            <v>Fornecedores + 125km</v>
          </cell>
          <cell r="F26" t="str">
            <v>CDC PR</v>
          </cell>
          <cell r="G26" t="str">
            <v>CDC</v>
          </cell>
        </row>
        <row r="27">
          <cell r="A27">
            <v>0</v>
          </cell>
        </row>
        <row r="28">
          <cell r="A28" t="str">
            <v>ColetaFornecedores até 125kmCDC RS</v>
          </cell>
          <cell r="B28" t="str">
            <v>Intra-municipal</v>
          </cell>
          <cell r="C28" t="str">
            <v>Coleta</v>
          </cell>
          <cell r="D28" t="str">
            <v>Variável p/ km</v>
          </cell>
          <cell r="E28" t="str">
            <v>Fornecedores até 125km</v>
          </cell>
          <cell r="F28" t="str">
            <v>CDC RS</v>
          </cell>
          <cell r="G28" t="str">
            <v>CDC</v>
          </cell>
        </row>
        <row r="29">
          <cell r="A29" t="str">
            <v>ColetaFornecedores + 125kmCDC RS</v>
          </cell>
          <cell r="B29" t="str">
            <v>Intra-municipal</v>
          </cell>
          <cell r="C29" t="str">
            <v>Coleta</v>
          </cell>
          <cell r="D29" t="str">
            <v>Variável p/ km</v>
          </cell>
          <cell r="E29" t="str">
            <v>Fornecedores + 125km</v>
          </cell>
          <cell r="F29" t="str">
            <v>CDC RS</v>
          </cell>
          <cell r="G29" t="str">
            <v>CDC</v>
          </cell>
        </row>
        <row r="30">
          <cell r="A30">
            <v>0</v>
          </cell>
        </row>
        <row r="31">
          <cell r="A31" t="str">
            <v>Carga DiretaFornecedores SP/RJPlantas MG</v>
          </cell>
          <cell r="B31" t="str">
            <v>Inter-estadual</v>
          </cell>
          <cell r="C31" t="str">
            <v>Carga Direta</v>
          </cell>
          <cell r="D31" t="str">
            <v>Variável p/ km</v>
          </cell>
          <cell r="E31" t="str">
            <v>Fornecedores SP/RJ</v>
          </cell>
          <cell r="F31" t="str">
            <v>Plantas MG</v>
          </cell>
          <cell r="G31" t="str">
            <v>Fornecedor</v>
          </cell>
        </row>
        <row r="32">
          <cell r="A32" t="str">
            <v>TransferênciaCDC SPCDC MG</v>
          </cell>
          <cell r="B32" t="str">
            <v>Inter-estadual</v>
          </cell>
          <cell r="C32" t="str">
            <v>Transferência</v>
          </cell>
          <cell r="D32" t="str">
            <v>Variável p/ km</v>
          </cell>
          <cell r="E32" t="str">
            <v>CDC SP</v>
          </cell>
          <cell r="F32" t="str">
            <v>CDC MG</v>
          </cell>
          <cell r="G32" t="str">
            <v>CDC Origem</v>
          </cell>
        </row>
        <row r="33">
          <cell r="A33" t="str">
            <v>TransferênciaCDC SPPlanta Sete Lagoas</v>
          </cell>
          <cell r="B33" t="str">
            <v>Inter-estadual</v>
          </cell>
          <cell r="C33" t="str">
            <v>Transferência</v>
          </cell>
          <cell r="D33" t="str">
            <v>Variável p/ km</v>
          </cell>
          <cell r="E33" t="str">
            <v>CDC SP</v>
          </cell>
          <cell r="F33" t="str">
            <v>Planta Sete Lagoas</v>
          </cell>
          <cell r="G33" t="str">
            <v>CDC</v>
          </cell>
        </row>
        <row r="34">
          <cell r="A34" t="str">
            <v>TransferênciaCDC SPPlanta Contagem</v>
          </cell>
          <cell r="B34" t="str">
            <v>Inter-estadual</v>
          </cell>
          <cell r="C34" t="str">
            <v>Transferência</v>
          </cell>
          <cell r="D34" t="str">
            <v>Variável p/ km</v>
          </cell>
          <cell r="E34" t="str">
            <v>CDC SP</v>
          </cell>
          <cell r="F34" t="str">
            <v>Planta Contagem</v>
          </cell>
          <cell r="G34" t="str">
            <v>CDC</v>
          </cell>
        </row>
        <row r="35">
          <cell r="A35" t="str">
            <v>TransferênciaPlanta PiracicabaPlanta Sete Lagoas</v>
          </cell>
          <cell r="B35" t="str">
            <v>Inter-estadual</v>
          </cell>
          <cell r="C35" t="str">
            <v>Transferência</v>
          </cell>
          <cell r="D35" t="str">
            <v>Variável p/ km</v>
          </cell>
          <cell r="E35" t="str">
            <v>Planta Piracicaba</v>
          </cell>
          <cell r="F35" t="str">
            <v>Planta Sete Lagoas</v>
          </cell>
          <cell r="G35" t="str">
            <v>Planta Origem</v>
          </cell>
        </row>
        <row r="36">
          <cell r="A36" t="str">
            <v>TransferênciaPlanta PiracicabaPlanta Contagem</v>
          </cell>
          <cell r="B36" t="str">
            <v>Inter-estadual</v>
          </cell>
          <cell r="C36" t="str">
            <v>Transferência</v>
          </cell>
          <cell r="D36" t="str">
            <v>Variável p/ km</v>
          </cell>
          <cell r="E36" t="str">
            <v>Planta Piracicaba</v>
          </cell>
          <cell r="F36" t="str">
            <v>Planta Contagem</v>
          </cell>
          <cell r="G36" t="str">
            <v>Planta Origem</v>
          </cell>
        </row>
        <row r="37">
          <cell r="A37" t="str">
            <v>TransferênciaPlanta SorocabaPlanta Sete Lagoas</v>
          </cell>
          <cell r="B37" t="str">
            <v>Inter-estadual</v>
          </cell>
          <cell r="C37" t="str">
            <v>Transferência</v>
          </cell>
          <cell r="D37" t="str">
            <v>Variável p/ km</v>
          </cell>
          <cell r="E37" t="str">
            <v>Planta Sorocaba</v>
          </cell>
          <cell r="F37" t="str">
            <v>Planta Sete Lagoas</v>
          </cell>
          <cell r="G37" t="str">
            <v>Planta Origem</v>
          </cell>
        </row>
        <row r="38">
          <cell r="A38" t="str">
            <v>TransferênciaPlanta SorocabaPlanta Contagem</v>
          </cell>
          <cell r="B38" t="str">
            <v>Inter-estadual</v>
          </cell>
          <cell r="C38" t="str">
            <v>Transferência</v>
          </cell>
          <cell r="D38" t="str">
            <v>Variável p/ km</v>
          </cell>
          <cell r="E38" t="str">
            <v>Planta Sorocaba</v>
          </cell>
          <cell r="F38" t="str">
            <v>Planta Contagem</v>
          </cell>
          <cell r="G38" t="str">
            <v>Planta Origem</v>
          </cell>
        </row>
        <row r="39">
          <cell r="A39" t="str">
            <v>Carga DiretaFornecedores MGPlantas SP</v>
          </cell>
          <cell r="B39" t="str">
            <v>Inter-estadual</v>
          </cell>
          <cell r="C39" t="str">
            <v>Carga Direta</v>
          </cell>
          <cell r="D39" t="str">
            <v>Variável p/ km</v>
          </cell>
          <cell r="E39" t="str">
            <v>Fornecedores MG</v>
          </cell>
          <cell r="F39" t="str">
            <v>Plantas SP</v>
          </cell>
          <cell r="G39" t="str">
            <v>Fornecedor</v>
          </cell>
        </row>
        <row r="40">
          <cell r="A40" t="str">
            <v>TransferênciaCDC MGCDC SP</v>
          </cell>
          <cell r="B40" t="str">
            <v>Inter-estadual</v>
          </cell>
          <cell r="C40" t="str">
            <v>Transferência</v>
          </cell>
          <cell r="D40" t="str">
            <v>Variável p/ km</v>
          </cell>
          <cell r="E40" t="str">
            <v>CDC MG</v>
          </cell>
          <cell r="F40" t="str">
            <v>CDC SP</v>
          </cell>
          <cell r="G40" t="str">
            <v>CDC Origem</v>
          </cell>
        </row>
        <row r="41">
          <cell r="A41" t="str">
            <v>TransferênciaCDC MGPlanta Piracicaba</v>
          </cell>
          <cell r="B41" t="str">
            <v>Inter-estadual</v>
          </cell>
          <cell r="C41" t="str">
            <v>Transferência</v>
          </cell>
          <cell r="D41" t="str">
            <v>Variável p/ km</v>
          </cell>
          <cell r="E41" t="str">
            <v>CDC MG</v>
          </cell>
          <cell r="F41" t="str">
            <v>Planta Piracicaba</v>
          </cell>
          <cell r="G41" t="str">
            <v>CDC</v>
          </cell>
        </row>
        <row r="42">
          <cell r="A42" t="str">
            <v>TransferênciaCDC MGPlanta Sorocaba</v>
          </cell>
          <cell r="B42" t="str">
            <v>Inter-estadual</v>
          </cell>
          <cell r="C42" t="str">
            <v>Transferência</v>
          </cell>
          <cell r="D42" t="str">
            <v>Variável p/ km</v>
          </cell>
          <cell r="E42" t="str">
            <v>CDC MG</v>
          </cell>
          <cell r="F42" t="str">
            <v>Planta Sorocaba</v>
          </cell>
          <cell r="G42" t="str">
            <v>CDC</v>
          </cell>
        </row>
        <row r="43">
          <cell r="A43" t="str">
            <v>TransferênciaPlanta Sete LagoasPlanta Piracicaba</v>
          </cell>
          <cell r="B43" t="str">
            <v>Inter-estadual</v>
          </cell>
          <cell r="C43" t="str">
            <v>Transferência</v>
          </cell>
          <cell r="D43" t="str">
            <v>Variável p/ km</v>
          </cell>
          <cell r="E43" t="str">
            <v>Planta Sete Lagoas</v>
          </cell>
          <cell r="F43" t="str">
            <v>Planta Piracicaba</v>
          </cell>
          <cell r="G43" t="str">
            <v>Planta Origem</v>
          </cell>
        </row>
        <row r="44">
          <cell r="A44" t="str">
            <v>TransferênciaPlanta Sete LagoasPlanta Sorocaba</v>
          </cell>
          <cell r="B44" t="str">
            <v>Inter-estadual</v>
          </cell>
          <cell r="C44" t="str">
            <v>Transferência</v>
          </cell>
          <cell r="D44" t="str">
            <v>Variável p/ km</v>
          </cell>
          <cell r="E44" t="str">
            <v>Planta Sete Lagoas</v>
          </cell>
          <cell r="F44" t="str">
            <v>Planta Sorocaba</v>
          </cell>
          <cell r="G44" t="str">
            <v>Planta Origem</v>
          </cell>
        </row>
        <row r="45">
          <cell r="A45" t="str">
            <v>TransferênciaPlanta ContagemPlanta Piracicaba</v>
          </cell>
          <cell r="B45" t="str">
            <v>Inter-estadual</v>
          </cell>
          <cell r="C45" t="str">
            <v>Transferência</v>
          </cell>
          <cell r="D45" t="str">
            <v>Variável p/ km</v>
          </cell>
          <cell r="E45" t="str">
            <v>Planta Contagem</v>
          </cell>
          <cell r="F45" t="str">
            <v>Planta Piracicaba</v>
          </cell>
          <cell r="G45" t="str">
            <v>Planta Origem</v>
          </cell>
        </row>
        <row r="46">
          <cell r="A46" t="str">
            <v>TransferênciaPlanta ContagemPlanta Sorocaba</v>
          </cell>
          <cell r="B46" t="str">
            <v>Inter-estadual</v>
          </cell>
          <cell r="C46" t="str">
            <v>Transferência</v>
          </cell>
          <cell r="D46" t="str">
            <v>Variável p/ km</v>
          </cell>
          <cell r="E46" t="str">
            <v>Planta Contagem</v>
          </cell>
          <cell r="F46" t="str">
            <v>Planta Sorocaba</v>
          </cell>
          <cell r="G46" t="str">
            <v>Planta Origem</v>
          </cell>
        </row>
        <row r="47">
          <cell r="A47">
            <v>0</v>
          </cell>
        </row>
        <row r="48">
          <cell r="A48" t="str">
            <v>Carga DiretaFornecedores SP/RJPlantas PR</v>
          </cell>
          <cell r="B48" t="str">
            <v>Inter-estadual</v>
          </cell>
          <cell r="C48" t="str">
            <v>Carga Direta</v>
          </cell>
          <cell r="D48" t="str">
            <v>Variável p/ km</v>
          </cell>
          <cell r="E48" t="str">
            <v>Fornecedores SP/RJ</v>
          </cell>
          <cell r="F48" t="str">
            <v>Plantas PR</v>
          </cell>
          <cell r="G48" t="str">
            <v>Fornecedor</v>
          </cell>
        </row>
        <row r="49">
          <cell r="A49" t="str">
            <v>TransferênciaCDC SPCDC PR</v>
          </cell>
          <cell r="B49" t="str">
            <v>Inter-estadual</v>
          </cell>
          <cell r="C49" t="str">
            <v>Transferência</v>
          </cell>
          <cell r="D49" t="str">
            <v>Variável p/ km</v>
          </cell>
          <cell r="E49" t="str">
            <v>CDC SP</v>
          </cell>
          <cell r="F49" t="str">
            <v>CDC PR</v>
          </cell>
          <cell r="G49" t="str">
            <v>CDC Origem</v>
          </cell>
        </row>
        <row r="50">
          <cell r="A50" t="str">
            <v>TransferênciaCDC SPPlanta Curitiba</v>
          </cell>
          <cell r="B50" t="str">
            <v>Inter-estadual</v>
          </cell>
          <cell r="C50" t="str">
            <v>Transferência</v>
          </cell>
          <cell r="D50" t="str">
            <v>Variável p/ km</v>
          </cell>
          <cell r="E50" t="str">
            <v>CDC SP</v>
          </cell>
          <cell r="F50" t="str">
            <v>Planta Curitiba</v>
          </cell>
          <cell r="G50" t="str">
            <v>CDC</v>
          </cell>
        </row>
        <row r="51">
          <cell r="A51" t="str">
            <v>TransferênciaPlanta PiracicabaPlanta Curitiba</v>
          </cell>
          <cell r="B51" t="str">
            <v>Inter-estadual</v>
          </cell>
          <cell r="C51" t="str">
            <v>Transferência</v>
          </cell>
          <cell r="D51" t="str">
            <v>Variável p/ km</v>
          </cell>
          <cell r="E51" t="str">
            <v>Planta Piracicaba</v>
          </cell>
          <cell r="F51" t="str">
            <v>Planta Curitiba</v>
          </cell>
          <cell r="G51" t="str">
            <v>Planta Origem</v>
          </cell>
        </row>
        <row r="52">
          <cell r="A52" t="str">
            <v>TransferênciaPlanta SorocabaPlanta Curitiba</v>
          </cell>
          <cell r="B52" t="str">
            <v>Inter-estadual</v>
          </cell>
          <cell r="C52" t="str">
            <v>Transferência</v>
          </cell>
          <cell r="D52" t="str">
            <v>Variável p/ km</v>
          </cell>
          <cell r="E52" t="str">
            <v>Planta Sorocaba</v>
          </cell>
          <cell r="F52" t="str">
            <v>Planta Curitiba</v>
          </cell>
          <cell r="G52" t="str">
            <v>Planta Origem</v>
          </cell>
        </row>
        <row r="53">
          <cell r="A53" t="str">
            <v>Carga DiretaFornecedores PR/SCPlantas SP</v>
          </cell>
          <cell r="B53" t="str">
            <v>Inter-estadual</v>
          </cell>
          <cell r="C53" t="str">
            <v>Carga Direta</v>
          </cell>
          <cell r="D53" t="str">
            <v>Variável p/ km</v>
          </cell>
          <cell r="E53" t="str">
            <v>Fornecedores PR/SC</v>
          </cell>
          <cell r="F53" t="str">
            <v>Plantas SP</v>
          </cell>
          <cell r="G53" t="str">
            <v>Fornecedor</v>
          </cell>
        </row>
        <row r="54">
          <cell r="A54" t="str">
            <v>TransferênciaCDC PRCDC SP</v>
          </cell>
          <cell r="B54" t="str">
            <v>Inter-estadual</v>
          </cell>
          <cell r="C54" t="str">
            <v>Transferência</v>
          </cell>
          <cell r="D54" t="str">
            <v>Variável p/ km</v>
          </cell>
          <cell r="E54" t="str">
            <v>CDC PR</v>
          </cell>
          <cell r="F54" t="str">
            <v>CDC SP</v>
          </cell>
          <cell r="G54" t="str">
            <v>CDC Origem</v>
          </cell>
        </row>
        <row r="55">
          <cell r="A55" t="str">
            <v>TransferênciaCDC PRPlanta Piracicaba</v>
          </cell>
          <cell r="B55" t="str">
            <v>Inter-estadual</v>
          </cell>
          <cell r="C55" t="str">
            <v>Transferência</v>
          </cell>
          <cell r="D55" t="str">
            <v>Variável p/ km</v>
          </cell>
          <cell r="E55" t="str">
            <v>CDC PR</v>
          </cell>
          <cell r="F55" t="str">
            <v>Planta Piracicaba</v>
          </cell>
          <cell r="G55" t="str">
            <v>CDC</v>
          </cell>
        </row>
        <row r="56">
          <cell r="A56" t="str">
            <v>TransferênciaCDC PRPlanta Sorocaba</v>
          </cell>
          <cell r="B56" t="str">
            <v>Inter-estadual</v>
          </cell>
          <cell r="C56" t="str">
            <v>Transferência</v>
          </cell>
          <cell r="D56" t="str">
            <v>Variável p/ km</v>
          </cell>
          <cell r="E56" t="str">
            <v>CDC PR</v>
          </cell>
          <cell r="F56" t="str">
            <v>Planta Sorocaba</v>
          </cell>
          <cell r="G56" t="str">
            <v>CDC</v>
          </cell>
        </row>
        <row r="57">
          <cell r="A57" t="str">
            <v>TransferênciaPlanta CuritibaPlanta Piracicaba</v>
          </cell>
          <cell r="B57" t="str">
            <v>Inter-estadual</v>
          </cell>
          <cell r="C57" t="str">
            <v>Transferência</v>
          </cell>
          <cell r="D57" t="str">
            <v>Variável p/ km</v>
          </cell>
          <cell r="E57" t="str">
            <v>Planta Curitiba</v>
          </cell>
          <cell r="F57" t="str">
            <v>Planta Piracicaba</v>
          </cell>
          <cell r="G57" t="str">
            <v>Planta Origem</v>
          </cell>
        </row>
        <row r="58">
          <cell r="A58" t="str">
            <v>TransferênciaPlanta CuritibaPlanta Sorocaba</v>
          </cell>
          <cell r="B58" t="str">
            <v>Inter-estadual</v>
          </cell>
          <cell r="C58" t="str">
            <v>Transferência</v>
          </cell>
          <cell r="D58" t="str">
            <v>Variável p/ km</v>
          </cell>
          <cell r="E58" t="str">
            <v>Planta Curitiba</v>
          </cell>
          <cell r="F58" t="str">
            <v>Planta Sorocaba</v>
          </cell>
          <cell r="G58" t="str">
            <v>Planta Origem</v>
          </cell>
        </row>
        <row r="59">
          <cell r="A59">
            <v>0</v>
          </cell>
        </row>
        <row r="60">
          <cell r="A60" t="str">
            <v>Carga DiretaFornecedores PR/SCPlantas MG</v>
          </cell>
          <cell r="B60" t="str">
            <v>Inter-estadual</v>
          </cell>
          <cell r="C60" t="str">
            <v>Carga Direta</v>
          </cell>
          <cell r="D60" t="str">
            <v>Variável p/ km</v>
          </cell>
          <cell r="E60" t="str">
            <v>Fornecedores PR/SC</v>
          </cell>
          <cell r="F60" t="str">
            <v>Plantas MG</v>
          </cell>
          <cell r="G60" t="str">
            <v>Fornecedor</v>
          </cell>
          <cell r="H60">
            <v>2.25</v>
          </cell>
          <cell r="I60">
            <v>2.25</v>
          </cell>
          <cell r="J60">
            <v>2.25</v>
          </cell>
          <cell r="K60">
            <v>2.25</v>
          </cell>
          <cell r="L60">
            <v>2.25</v>
          </cell>
          <cell r="M60">
            <v>2.25</v>
          </cell>
          <cell r="N60">
            <v>2.25</v>
          </cell>
          <cell r="O60">
            <v>2.25</v>
          </cell>
          <cell r="P60">
            <v>2.25</v>
          </cell>
          <cell r="Q60">
            <v>2.25</v>
          </cell>
          <cell r="R60">
            <v>2.25</v>
          </cell>
          <cell r="S60">
            <v>2.25</v>
          </cell>
          <cell r="T60">
            <v>3</v>
          </cell>
          <cell r="U60">
            <v>3</v>
          </cell>
          <cell r="V60">
            <v>3</v>
          </cell>
          <cell r="W60">
            <v>30</v>
          </cell>
          <cell r="X60">
            <v>193.5</v>
          </cell>
          <cell r="Y60">
            <v>1</v>
          </cell>
          <cell r="Z60">
            <v>5.0000000000000001E-4</v>
          </cell>
          <cell r="AA60">
            <v>2.9999999999999997E-4</v>
          </cell>
        </row>
        <row r="61">
          <cell r="A61" t="str">
            <v>TransferênciaCDC PRCDC MG</v>
          </cell>
          <cell r="B61" t="str">
            <v>Inter-estadual</v>
          </cell>
          <cell r="C61" t="str">
            <v>Transferência</v>
          </cell>
          <cell r="D61" t="str">
            <v>Variável p/ km</v>
          </cell>
          <cell r="E61" t="str">
            <v>CDC PR</v>
          </cell>
          <cell r="F61" t="str">
            <v>CDC MG</v>
          </cell>
          <cell r="G61" t="str">
            <v>CDC Origem</v>
          </cell>
          <cell r="H61">
            <v>2.25</v>
          </cell>
          <cell r="I61">
            <v>2.25</v>
          </cell>
          <cell r="J61">
            <v>2.25</v>
          </cell>
          <cell r="K61">
            <v>2.25</v>
          </cell>
          <cell r="L61">
            <v>2.25</v>
          </cell>
          <cell r="M61">
            <v>2.25</v>
          </cell>
          <cell r="N61">
            <v>2.25</v>
          </cell>
          <cell r="O61">
            <v>2.25</v>
          </cell>
          <cell r="P61">
            <v>2.25</v>
          </cell>
          <cell r="Q61">
            <v>2.25</v>
          </cell>
          <cell r="R61">
            <v>2.25</v>
          </cell>
          <cell r="S61">
            <v>2.25</v>
          </cell>
          <cell r="T61">
            <v>3</v>
          </cell>
          <cell r="U61">
            <v>3</v>
          </cell>
          <cell r="V61">
            <v>3</v>
          </cell>
          <cell r="W61">
            <v>30</v>
          </cell>
          <cell r="X61">
            <v>193.5</v>
          </cell>
          <cell r="Y61">
            <v>1</v>
          </cell>
          <cell r="Z61">
            <v>5.0000000000000001E-4</v>
          </cell>
          <cell r="AA61">
            <v>2.9999999999999997E-4</v>
          </cell>
        </row>
        <row r="62">
          <cell r="A62" t="str">
            <v>TransferênciaCDC PRPlanta Sete Lagoas</v>
          </cell>
          <cell r="B62" t="str">
            <v>Inter-estadual</v>
          </cell>
          <cell r="C62" t="str">
            <v>Transferência</v>
          </cell>
          <cell r="D62" t="str">
            <v>Variável p/ km</v>
          </cell>
          <cell r="E62" t="str">
            <v>CDC PR</v>
          </cell>
          <cell r="F62" t="str">
            <v>Planta Sete Lagoas</v>
          </cell>
          <cell r="G62" t="str">
            <v>CDC</v>
          </cell>
          <cell r="H62">
            <v>2.25</v>
          </cell>
          <cell r="I62">
            <v>2.25</v>
          </cell>
          <cell r="J62">
            <v>2.25</v>
          </cell>
          <cell r="K62">
            <v>2.25</v>
          </cell>
          <cell r="L62">
            <v>2.25</v>
          </cell>
          <cell r="M62">
            <v>2.25</v>
          </cell>
          <cell r="N62">
            <v>2.25</v>
          </cell>
          <cell r="O62">
            <v>2.25</v>
          </cell>
          <cell r="P62">
            <v>2.25</v>
          </cell>
          <cell r="Q62">
            <v>2.25</v>
          </cell>
          <cell r="R62">
            <v>2.25</v>
          </cell>
          <cell r="S62">
            <v>2.25</v>
          </cell>
          <cell r="T62">
            <v>3</v>
          </cell>
          <cell r="U62">
            <v>3</v>
          </cell>
          <cell r="V62">
            <v>3</v>
          </cell>
          <cell r="W62">
            <v>32</v>
          </cell>
          <cell r="X62">
            <v>193.5</v>
          </cell>
          <cell r="Y62">
            <v>1</v>
          </cell>
          <cell r="Z62">
            <v>5.0000000000000001E-4</v>
          </cell>
          <cell r="AA62">
            <v>2.9999999999999997E-4</v>
          </cell>
        </row>
        <row r="63">
          <cell r="A63" t="str">
            <v>TransferênciaCDC PRPlanta Contagem</v>
          </cell>
          <cell r="B63" t="str">
            <v>Inter-estadual</v>
          </cell>
          <cell r="C63" t="str">
            <v>Transferência</v>
          </cell>
          <cell r="D63" t="str">
            <v>Variável p/ km</v>
          </cell>
          <cell r="E63" t="str">
            <v>CDC PR</v>
          </cell>
          <cell r="F63" t="str">
            <v>Planta Contagem</v>
          </cell>
          <cell r="G63" t="str">
            <v>CDC</v>
          </cell>
          <cell r="H63">
            <v>2.25</v>
          </cell>
          <cell r="I63">
            <v>2.25</v>
          </cell>
          <cell r="J63">
            <v>2.25</v>
          </cell>
          <cell r="K63">
            <v>2.25</v>
          </cell>
          <cell r="L63">
            <v>2.25</v>
          </cell>
          <cell r="M63">
            <v>2.25</v>
          </cell>
          <cell r="N63">
            <v>2.25</v>
          </cell>
          <cell r="O63">
            <v>2.25</v>
          </cell>
          <cell r="P63">
            <v>2.25</v>
          </cell>
          <cell r="Q63">
            <v>2.25</v>
          </cell>
          <cell r="R63">
            <v>2.25</v>
          </cell>
          <cell r="S63">
            <v>2.25</v>
          </cell>
          <cell r="T63">
            <v>3</v>
          </cell>
          <cell r="U63">
            <v>3</v>
          </cell>
          <cell r="V63">
            <v>3</v>
          </cell>
          <cell r="W63">
            <v>30</v>
          </cell>
          <cell r="X63">
            <v>193.5</v>
          </cell>
          <cell r="Y63">
            <v>1</v>
          </cell>
          <cell r="Z63">
            <v>5.0000000000000001E-4</v>
          </cell>
          <cell r="AA63">
            <v>2.9999999999999997E-4</v>
          </cell>
        </row>
        <row r="64">
          <cell r="A64" t="str">
            <v>TransferênciaPlanta CuritibaPlanta Sete Lagoas</v>
          </cell>
          <cell r="B64" t="str">
            <v>Inter-estadual</v>
          </cell>
          <cell r="C64" t="str">
            <v>Transferência</v>
          </cell>
          <cell r="D64" t="str">
            <v>Variável p/ km</v>
          </cell>
          <cell r="E64" t="str">
            <v>Planta Curitiba</v>
          </cell>
          <cell r="F64" t="str">
            <v>Planta Sete Lagoas</v>
          </cell>
          <cell r="G64" t="str">
            <v>Planta Origem</v>
          </cell>
          <cell r="H64">
            <v>2.25</v>
          </cell>
          <cell r="I64">
            <v>2.25</v>
          </cell>
          <cell r="J64">
            <v>2.25</v>
          </cell>
          <cell r="K64">
            <v>2.25</v>
          </cell>
          <cell r="L64">
            <v>2.25</v>
          </cell>
          <cell r="M64">
            <v>2.25</v>
          </cell>
          <cell r="N64">
            <v>2.25</v>
          </cell>
          <cell r="O64">
            <v>2.25</v>
          </cell>
          <cell r="P64">
            <v>2.25</v>
          </cell>
          <cell r="Q64">
            <v>2.25</v>
          </cell>
          <cell r="R64">
            <v>2.25</v>
          </cell>
          <cell r="S64">
            <v>2.25</v>
          </cell>
          <cell r="T64">
            <v>3</v>
          </cell>
          <cell r="U64">
            <v>3</v>
          </cell>
          <cell r="V64">
            <v>3</v>
          </cell>
          <cell r="W64">
            <v>32</v>
          </cell>
          <cell r="X64">
            <v>193.5</v>
          </cell>
          <cell r="Y64">
            <v>1</v>
          </cell>
          <cell r="Z64">
            <v>5.0000000000000001E-4</v>
          </cell>
          <cell r="AA64">
            <v>2.9999999999999997E-4</v>
          </cell>
        </row>
        <row r="65">
          <cell r="A65" t="str">
            <v>TransferênciaPlanta CuritibaPlanta Contagem</v>
          </cell>
          <cell r="B65" t="str">
            <v>Inter-estadual</v>
          </cell>
          <cell r="C65" t="str">
            <v>Transferência</v>
          </cell>
          <cell r="D65" t="str">
            <v>Variável p/ km</v>
          </cell>
          <cell r="E65" t="str">
            <v>Planta Curitiba</v>
          </cell>
          <cell r="F65" t="str">
            <v>Planta Contagem</v>
          </cell>
          <cell r="G65" t="str">
            <v>Planta Origem</v>
          </cell>
          <cell r="H65">
            <v>2.25</v>
          </cell>
          <cell r="I65">
            <v>2.25</v>
          </cell>
          <cell r="J65">
            <v>2.25</v>
          </cell>
          <cell r="K65">
            <v>2.25</v>
          </cell>
          <cell r="L65">
            <v>2.25</v>
          </cell>
          <cell r="M65">
            <v>2.25</v>
          </cell>
          <cell r="N65">
            <v>2.25</v>
          </cell>
          <cell r="O65">
            <v>2.25</v>
          </cell>
          <cell r="P65">
            <v>2.25</v>
          </cell>
          <cell r="Q65">
            <v>2.25</v>
          </cell>
          <cell r="R65">
            <v>2.25</v>
          </cell>
          <cell r="S65">
            <v>2.25</v>
          </cell>
          <cell r="T65">
            <v>3</v>
          </cell>
          <cell r="U65">
            <v>3</v>
          </cell>
          <cell r="V65">
            <v>3</v>
          </cell>
          <cell r="W65">
            <v>30</v>
          </cell>
          <cell r="X65">
            <v>193.5</v>
          </cell>
          <cell r="Y65">
            <v>1</v>
          </cell>
          <cell r="Z65">
            <v>5.0000000000000001E-4</v>
          </cell>
          <cell r="AA65">
            <v>2.9999999999999997E-4</v>
          </cell>
        </row>
        <row r="66">
          <cell r="A66" t="str">
            <v>Carga DiretaFornecedores MGPlantas PR</v>
          </cell>
          <cell r="B66" t="str">
            <v>Inter-estadual</v>
          </cell>
          <cell r="C66" t="str">
            <v>Carga Direta</v>
          </cell>
          <cell r="D66" t="str">
            <v>Variável p/ km</v>
          </cell>
          <cell r="E66" t="str">
            <v>Fornecedores MG</v>
          </cell>
          <cell r="F66" t="str">
            <v>Plantas PR</v>
          </cell>
          <cell r="G66" t="str">
            <v>Fornecedor</v>
          </cell>
          <cell r="H66">
            <v>2.25</v>
          </cell>
          <cell r="I66">
            <v>2.25</v>
          </cell>
          <cell r="J66">
            <v>2.25</v>
          </cell>
          <cell r="K66">
            <v>2.25</v>
          </cell>
          <cell r="L66">
            <v>2.25</v>
          </cell>
          <cell r="M66">
            <v>2.25</v>
          </cell>
          <cell r="N66">
            <v>2.25</v>
          </cell>
          <cell r="O66">
            <v>2.25</v>
          </cell>
          <cell r="P66">
            <v>2.25</v>
          </cell>
          <cell r="Q66">
            <v>2.25</v>
          </cell>
          <cell r="R66">
            <v>2.25</v>
          </cell>
          <cell r="S66">
            <v>2.25</v>
          </cell>
          <cell r="T66">
            <v>3</v>
          </cell>
          <cell r="U66">
            <v>3</v>
          </cell>
          <cell r="V66">
            <v>3</v>
          </cell>
          <cell r="W66">
            <v>30</v>
          </cell>
          <cell r="X66">
            <v>193.5</v>
          </cell>
          <cell r="Y66">
            <v>1</v>
          </cell>
          <cell r="Z66">
            <v>5.0000000000000001E-4</v>
          </cell>
          <cell r="AA66">
            <v>2.9999999999999997E-4</v>
          </cell>
        </row>
        <row r="67">
          <cell r="A67" t="str">
            <v>TransferênciaCDC MGCDC PR</v>
          </cell>
          <cell r="B67" t="str">
            <v>Inter-estadual</v>
          </cell>
          <cell r="C67" t="str">
            <v>Transferência</v>
          </cell>
          <cell r="D67" t="str">
            <v>Variável p/ km</v>
          </cell>
          <cell r="E67" t="str">
            <v>CDC MG</v>
          </cell>
          <cell r="F67" t="str">
            <v>CDC PR</v>
          </cell>
          <cell r="G67" t="str">
            <v>CDC Origem</v>
          </cell>
          <cell r="H67">
            <v>2.25</v>
          </cell>
          <cell r="I67">
            <v>2.25</v>
          </cell>
          <cell r="J67">
            <v>2.25</v>
          </cell>
          <cell r="K67">
            <v>2.25</v>
          </cell>
          <cell r="L67">
            <v>2.25</v>
          </cell>
          <cell r="M67">
            <v>2.25</v>
          </cell>
          <cell r="N67">
            <v>2.25</v>
          </cell>
          <cell r="O67">
            <v>2.25</v>
          </cell>
          <cell r="P67">
            <v>2.25</v>
          </cell>
          <cell r="Q67">
            <v>2.25</v>
          </cell>
          <cell r="R67">
            <v>2.25</v>
          </cell>
          <cell r="S67">
            <v>2.25</v>
          </cell>
          <cell r="T67">
            <v>3</v>
          </cell>
          <cell r="U67">
            <v>3</v>
          </cell>
          <cell r="V67">
            <v>3</v>
          </cell>
          <cell r="W67">
            <v>30</v>
          </cell>
          <cell r="X67">
            <v>193.5</v>
          </cell>
          <cell r="Y67">
            <v>1</v>
          </cell>
          <cell r="Z67">
            <v>5.0000000000000001E-4</v>
          </cell>
          <cell r="AA67">
            <v>2.9999999999999997E-4</v>
          </cell>
        </row>
        <row r="68">
          <cell r="A68" t="str">
            <v>TransferênciaCDC MGPlanta Curitiba</v>
          </cell>
          <cell r="B68" t="str">
            <v>Inter-estadual</v>
          </cell>
          <cell r="C68" t="str">
            <v>Transferência</v>
          </cell>
          <cell r="D68" t="str">
            <v>Variável p/ km</v>
          </cell>
          <cell r="E68" t="str">
            <v>CDC MG</v>
          </cell>
          <cell r="F68" t="str">
            <v>Planta Curitiba</v>
          </cell>
          <cell r="G68" t="str">
            <v>CDC</v>
          </cell>
          <cell r="H68">
            <v>2.25</v>
          </cell>
          <cell r="I68">
            <v>2.25</v>
          </cell>
          <cell r="J68">
            <v>2.25</v>
          </cell>
          <cell r="K68">
            <v>2.25</v>
          </cell>
          <cell r="L68">
            <v>2.25</v>
          </cell>
          <cell r="M68">
            <v>2.25</v>
          </cell>
          <cell r="N68">
            <v>2.25</v>
          </cell>
          <cell r="O68">
            <v>2.25</v>
          </cell>
          <cell r="P68">
            <v>2.25</v>
          </cell>
          <cell r="Q68">
            <v>2.25</v>
          </cell>
          <cell r="R68">
            <v>2.25</v>
          </cell>
          <cell r="S68">
            <v>2.25</v>
          </cell>
          <cell r="T68">
            <v>3</v>
          </cell>
          <cell r="U68">
            <v>3</v>
          </cell>
          <cell r="V68">
            <v>3</v>
          </cell>
          <cell r="W68">
            <v>30</v>
          </cell>
          <cell r="X68">
            <v>193.5</v>
          </cell>
          <cell r="Y68">
            <v>1</v>
          </cell>
          <cell r="Z68">
            <v>5.0000000000000001E-4</v>
          </cell>
          <cell r="AA68">
            <v>2.9999999999999997E-4</v>
          </cell>
        </row>
        <row r="69">
          <cell r="A69" t="str">
            <v>TransferênciaPlanta Sete LagoasPlanta Curitiba</v>
          </cell>
          <cell r="B69" t="str">
            <v>Inter-estadual</v>
          </cell>
          <cell r="C69" t="str">
            <v>Transferência</v>
          </cell>
          <cell r="D69" t="str">
            <v>Variável p/ km</v>
          </cell>
          <cell r="E69" t="str">
            <v>Planta Sete Lagoas</v>
          </cell>
          <cell r="F69" t="str">
            <v>Planta Curitiba</v>
          </cell>
          <cell r="G69" t="str">
            <v>Planta Origem</v>
          </cell>
          <cell r="H69">
            <v>2.25</v>
          </cell>
          <cell r="I69">
            <v>2.25</v>
          </cell>
          <cell r="J69">
            <v>2.25</v>
          </cell>
          <cell r="K69">
            <v>2.25</v>
          </cell>
          <cell r="L69">
            <v>2.25</v>
          </cell>
          <cell r="M69">
            <v>2.25</v>
          </cell>
          <cell r="N69">
            <v>2.25</v>
          </cell>
          <cell r="O69">
            <v>2.25</v>
          </cell>
          <cell r="P69">
            <v>2.25</v>
          </cell>
          <cell r="Q69">
            <v>2.25</v>
          </cell>
          <cell r="R69">
            <v>2.25</v>
          </cell>
          <cell r="S69">
            <v>2.25</v>
          </cell>
          <cell r="T69">
            <v>3</v>
          </cell>
          <cell r="U69">
            <v>3</v>
          </cell>
          <cell r="V69">
            <v>3</v>
          </cell>
          <cell r="W69">
            <v>32</v>
          </cell>
          <cell r="X69">
            <v>193.5</v>
          </cell>
          <cell r="Y69">
            <v>1</v>
          </cell>
          <cell r="Z69">
            <v>5.0000000000000001E-4</v>
          </cell>
          <cell r="AA69">
            <v>2.9999999999999997E-4</v>
          </cell>
        </row>
        <row r="70">
          <cell r="A70" t="str">
            <v>TransferênciaPlanta ContagemPlanta Curitiba</v>
          </cell>
          <cell r="B70" t="str">
            <v>Inter-estadual</v>
          </cell>
          <cell r="C70" t="str">
            <v>Transferência</v>
          </cell>
          <cell r="D70" t="str">
            <v>Variável p/ km</v>
          </cell>
          <cell r="E70" t="str">
            <v>Planta Contagem</v>
          </cell>
          <cell r="F70" t="str">
            <v>Planta Curitiba</v>
          </cell>
          <cell r="G70" t="str">
            <v>Planta Origem</v>
          </cell>
          <cell r="H70">
            <v>2.25</v>
          </cell>
          <cell r="I70">
            <v>2.25</v>
          </cell>
          <cell r="J70">
            <v>2.25</v>
          </cell>
          <cell r="K70">
            <v>2.25</v>
          </cell>
          <cell r="L70">
            <v>2.25</v>
          </cell>
          <cell r="M70">
            <v>2.25</v>
          </cell>
          <cell r="N70">
            <v>2.25</v>
          </cell>
          <cell r="O70">
            <v>2.25</v>
          </cell>
          <cell r="P70">
            <v>2.25</v>
          </cell>
          <cell r="Q70">
            <v>2.25</v>
          </cell>
          <cell r="R70">
            <v>2.25</v>
          </cell>
          <cell r="S70">
            <v>2.25</v>
          </cell>
          <cell r="T70">
            <v>3</v>
          </cell>
          <cell r="U70">
            <v>3</v>
          </cell>
          <cell r="V70">
            <v>3</v>
          </cell>
          <cell r="W70">
            <v>30</v>
          </cell>
          <cell r="X70">
            <v>193.5</v>
          </cell>
          <cell r="Y70">
            <v>1</v>
          </cell>
          <cell r="Z70">
            <v>5.0000000000000001E-4</v>
          </cell>
          <cell r="AA70">
            <v>2.9999999999999997E-4</v>
          </cell>
        </row>
        <row r="71">
          <cell r="A71">
            <v>0</v>
          </cell>
        </row>
        <row r="72">
          <cell r="A72" t="str">
            <v>Carga DiretaFornecedores RSPlantas PR</v>
          </cell>
          <cell r="B72" t="str">
            <v>Inter-estadual</v>
          </cell>
          <cell r="C72" t="str">
            <v>Carga Direta</v>
          </cell>
          <cell r="D72" t="str">
            <v>Variável p/ km</v>
          </cell>
          <cell r="E72" t="str">
            <v>Fornecedores RS</v>
          </cell>
          <cell r="F72" t="str">
            <v>Plantas PR</v>
          </cell>
          <cell r="G72" t="str">
            <v>Fornecedor</v>
          </cell>
        </row>
        <row r="73">
          <cell r="A73" t="str">
            <v>TransferênciaCDC RSCDC PR</v>
          </cell>
          <cell r="B73" t="str">
            <v>Inter-estadual</v>
          </cell>
          <cell r="C73" t="str">
            <v>Transferência</v>
          </cell>
          <cell r="D73" t="str">
            <v>Variável p/ km</v>
          </cell>
          <cell r="E73" t="str">
            <v>CDC RS</v>
          </cell>
          <cell r="F73" t="str">
            <v>CDC PR</v>
          </cell>
          <cell r="G73" t="str">
            <v>CDC Origem</v>
          </cell>
        </row>
        <row r="74">
          <cell r="A74" t="str">
            <v>TransferênciaCDC RSPlanta Curitiba</v>
          </cell>
          <cell r="B74" t="str">
            <v>Inter-estadual</v>
          </cell>
          <cell r="C74" t="str">
            <v>Transferência</v>
          </cell>
          <cell r="D74" t="str">
            <v>Variável p/ km</v>
          </cell>
          <cell r="E74" t="str">
            <v>CDC RS</v>
          </cell>
          <cell r="F74" t="str">
            <v>Planta Curitiba</v>
          </cell>
          <cell r="G74" t="str">
            <v>CDC</v>
          </cell>
        </row>
        <row r="75">
          <cell r="A75" t="str">
            <v>TransferênciaCDC PRCDC RS</v>
          </cell>
          <cell r="B75" t="str">
            <v>Inter-estadual</v>
          </cell>
          <cell r="C75" t="str">
            <v>Transferência</v>
          </cell>
          <cell r="D75" t="str">
            <v>Variável p/ km</v>
          </cell>
          <cell r="E75" t="str">
            <v>CDC PR</v>
          </cell>
          <cell r="F75" t="str">
            <v>CDC RS</v>
          </cell>
          <cell r="G75" t="str">
            <v>CDC Origem</v>
          </cell>
        </row>
        <row r="76">
          <cell r="A76">
            <v>0</v>
          </cell>
        </row>
        <row r="77">
          <cell r="A77" t="str">
            <v>Carga DiretaFornecedores RSPlantas SP</v>
          </cell>
          <cell r="B77" t="str">
            <v>Inter-estadual</v>
          </cell>
          <cell r="C77" t="str">
            <v>Carga Direta</v>
          </cell>
          <cell r="D77" t="str">
            <v>Variável p/ km</v>
          </cell>
          <cell r="E77" t="str">
            <v>Fornecedores RS</v>
          </cell>
          <cell r="F77" t="str">
            <v>Plantas SP</v>
          </cell>
          <cell r="G77" t="str">
            <v>Fornecedor</v>
          </cell>
        </row>
        <row r="78">
          <cell r="A78" t="str">
            <v>TransferênciaCDC RSCDC SP</v>
          </cell>
          <cell r="B78" t="str">
            <v>Inter-estadual</v>
          </cell>
          <cell r="C78" t="str">
            <v>Transferência</v>
          </cell>
          <cell r="D78" t="str">
            <v>Variável p/ km</v>
          </cell>
          <cell r="E78" t="str">
            <v>CDC RS</v>
          </cell>
          <cell r="F78" t="str">
            <v>CDC SP</v>
          </cell>
          <cell r="G78" t="str">
            <v>CDC Origem</v>
          </cell>
        </row>
        <row r="79">
          <cell r="A79" t="str">
            <v>TransferênciaCDC RSPlanta Piracicaba</v>
          </cell>
          <cell r="B79" t="str">
            <v>Inter-estadual</v>
          </cell>
          <cell r="C79" t="str">
            <v>Transferência</v>
          </cell>
          <cell r="D79" t="str">
            <v>Variável p/ km</v>
          </cell>
          <cell r="E79" t="str">
            <v>CDC RS</v>
          </cell>
          <cell r="F79" t="str">
            <v>Planta Piracicaba</v>
          </cell>
          <cell r="G79" t="str">
            <v>CDC</v>
          </cell>
        </row>
        <row r="80">
          <cell r="A80" t="str">
            <v>TransferênciaCDC RSPlanta Sorocaba</v>
          </cell>
          <cell r="B80" t="str">
            <v>Inter-estadual</v>
          </cell>
          <cell r="C80" t="str">
            <v>Transferência</v>
          </cell>
          <cell r="D80" t="str">
            <v>Variável p/ km</v>
          </cell>
          <cell r="E80" t="str">
            <v>CDC RS</v>
          </cell>
          <cell r="F80" t="str">
            <v>Planta Sorocaba</v>
          </cell>
          <cell r="G80" t="str">
            <v>CDC</v>
          </cell>
        </row>
        <row r="81">
          <cell r="A81" t="str">
            <v>TransferênciaCDC SPCDC RS</v>
          </cell>
          <cell r="B81" t="str">
            <v>Inter-estadual</v>
          </cell>
          <cell r="C81" t="str">
            <v>Transferência</v>
          </cell>
          <cell r="D81" t="str">
            <v>Variável p/ km</v>
          </cell>
          <cell r="E81" t="str">
            <v>CDC SP</v>
          </cell>
          <cell r="F81" t="str">
            <v>CDC RS</v>
          </cell>
          <cell r="G81" t="str">
            <v>CDC Origem</v>
          </cell>
        </row>
        <row r="82">
          <cell r="A82">
            <v>0</v>
          </cell>
        </row>
        <row r="83">
          <cell r="A83" t="str">
            <v>Carga DiretaFornecedores RSPlantas MG</v>
          </cell>
          <cell r="B83" t="str">
            <v>Inter-estadual</v>
          </cell>
          <cell r="C83" t="str">
            <v>Carga Direta</v>
          </cell>
          <cell r="D83" t="str">
            <v>Variável p/ km</v>
          </cell>
          <cell r="E83" t="str">
            <v>Fornecedores RS</v>
          </cell>
          <cell r="F83" t="str">
            <v>Plantas MG</v>
          </cell>
          <cell r="G83" t="str">
            <v>Fornecedor</v>
          </cell>
        </row>
        <row r="84">
          <cell r="A84" t="str">
            <v>TransferênciaCDC RSCDC MG</v>
          </cell>
          <cell r="B84" t="str">
            <v>Inter-estadual</v>
          </cell>
          <cell r="C84" t="str">
            <v>Transferência</v>
          </cell>
          <cell r="D84" t="str">
            <v>Variável p/ km</v>
          </cell>
          <cell r="E84" t="str">
            <v>CDC RS</v>
          </cell>
          <cell r="F84" t="str">
            <v>CDC MG</v>
          </cell>
          <cell r="G84" t="str">
            <v>CDC Origem</v>
          </cell>
        </row>
        <row r="85">
          <cell r="A85" t="str">
            <v>TransferênciaCDC RSPlanta Sete Lagoas</v>
          </cell>
          <cell r="B85" t="str">
            <v>Inter-estadual</v>
          </cell>
          <cell r="C85" t="str">
            <v>Transferência</v>
          </cell>
          <cell r="D85" t="str">
            <v>Variável p/ km</v>
          </cell>
          <cell r="E85" t="str">
            <v>CDC RS</v>
          </cell>
          <cell r="F85" t="str">
            <v>Planta Sete Lagoas</v>
          </cell>
          <cell r="G85" t="str">
            <v>CDC</v>
          </cell>
        </row>
        <row r="86">
          <cell r="A86" t="str">
            <v>TransferênciaCDC RSPlanta Contagem</v>
          </cell>
          <cell r="B86" t="str">
            <v>Inter-estadual</v>
          </cell>
          <cell r="C86" t="str">
            <v>Transferência</v>
          </cell>
          <cell r="D86" t="str">
            <v>Variável p/ km</v>
          </cell>
          <cell r="E86" t="str">
            <v>CDC RS</v>
          </cell>
          <cell r="F86" t="str">
            <v>Planta Contagem</v>
          </cell>
          <cell r="G86" t="str">
            <v>CDC</v>
          </cell>
        </row>
        <row r="87">
          <cell r="A87" t="str">
            <v>TransferênciaCDC MGCDC RS</v>
          </cell>
          <cell r="B87" t="str">
            <v>Inter-estadual</v>
          </cell>
          <cell r="C87" t="str">
            <v>Transferência</v>
          </cell>
          <cell r="D87" t="str">
            <v>Variável p/ km</v>
          </cell>
          <cell r="E87" t="str">
            <v>CDC MG</v>
          </cell>
          <cell r="F87" t="str">
            <v>CDC RS</v>
          </cell>
          <cell r="G87" t="str">
            <v>CDC Origem</v>
          </cell>
        </row>
      </sheetData>
      <sheetData sheetId="6"/>
      <sheetData sheetId="7">
        <row r="1">
          <cell r="A1" t="str">
            <v>Cont</v>
          </cell>
          <cell r="B1" t="str">
            <v>Eixo</v>
          </cell>
          <cell r="C1" t="str">
            <v>Operação</v>
          </cell>
          <cell r="D1" t="str">
            <v>Conceito</v>
          </cell>
          <cell r="E1" t="str">
            <v>Origem</v>
          </cell>
          <cell r="F1" t="str">
            <v>Destino</v>
          </cell>
          <cell r="G1" t="str">
            <v>Inicio da viagem</v>
          </cell>
          <cell r="H1" t="str">
            <v>Utilitários</v>
          </cell>
          <cell r="K1" t="str">
            <v>Leve 3/4</v>
          </cell>
          <cell r="N1" t="str">
            <v>Toco</v>
          </cell>
          <cell r="Q1" t="str">
            <v>Truck</v>
          </cell>
          <cell r="T1" t="str">
            <v>Carreta</v>
          </cell>
          <cell r="W1" t="str">
            <v>Tempo de transito</v>
          </cell>
          <cell r="X1" t="str">
            <v>Pedágio</v>
          </cell>
          <cell r="Y1" t="str">
            <v>Relação de Retorno (% da tarifa de ida)</v>
          </cell>
          <cell r="Z1" t="str">
            <v>% ad valorem</v>
          </cell>
          <cell r="AA1" t="str">
            <v>% Gris</v>
          </cell>
        </row>
        <row r="2">
          <cell r="H2" t="str">
            <v>Fiorino</v>
          </cell>
          <cell r="I2" t="str">
            <v>Vans</v>
          </cell>
          <cell r="J2" t="str">
            <v>HRs</v>
          </cell>
          <cell r="K2" t="str">
            <v>Aberto</v>
          </cell>
          <cell r="L2" t="str">
            <v>Fechado</v>
          </cell>
          <cell r="M2" t="str">
            <v>Sider</v>
          </cell>
          <cell r="N2" t="str">
            <v>Aberto</v>
          </cell>
          <cell r="O2" t="str">
            <v>Fechado</v>
          </cell>
          <cell r="P2" t="str">
            <v>Sider</v>
          </cell>
          <cell r="Q2" t="str">
            <v>Aberto</v>
          </cell>
          <cell r="R2" t="str">
            <v>Fechado</v>
          </cell>
          <cell r="S2" t="str">
            <v>Sider</v>
          </cell>
          <cell r="T2" t="str">
            <v>Aberto</v>
          </cell>
          <cell r="U2" t="str">
            <v>Fechado</v>
          </cell>
          <cell r="V2" t="str">
            <v>Sider</v>
          </cell>
        </row>
        <row r="3">
          <cell r="A3" t="str">
            <v>Concat</v>
          </cell>
          <cell r="H3" t="str">
            <v>400 Kg</v>
          </cell>
          <cell r="I3" t="str">
            <v>1.000 Kg</v>
          </cell>
          <cell r="J3" t="str">
            <v>1.500 Kg</v>
          </cell>
          <cell r="K3" t="str">
            <v>3.000 Kg</v>
          </cell>
          <cell r="L3" t="str">
            <v>3.000 Kg</v>
          </cell>
          <cell r="M3" t="str">
            <v>3.000 Kg</v>
          </cell>
          <cell r="N3" t="str">
            <v>6.000 Kg</v>
          </cell>
          <cell r="O3" t="str">
            <v>6.000 Kg</v>
          </cell>
          <cell r="P3" t="str">
            <v>6.000 Kg</v>
          </cell>
          <cell r="Q3" t="str">
            <v>12.000 Kg</v>
          </cell>
          <cell r="R3" t="str">
            <v>12.000 Kg</v>
          </cell>
          <cell r="S3" t="str">
            <v>12.000 Kg</v>
          </cell>
          <cell r="T3" t="str">
            <v>25.000 Kg</v>
          </cell>
          <cell r="U3" t="str">
            <v>25.000 Kg</v>
          </cell>
          <cell r="V3" t="str">
            <v>25.000 Kg</v>
          </cell>
        </row>
        <row r="4">
          <cell r="A4" t="str">
            <v>Carga DiretaFornecedores em MG até 125kmPlantas MG</v>
          </cell>
          <cell r="B4" t="str">
            <v>Intra-municipal</v>
          </cell>
          <cell r="C4" t="str">
            <v>Carga Direta</v>
          </cell>
          <cell r="D4" t="str">
            <v>Variável p/ km</v>
          </cell>
          <cell r="E4" t="str">
            <v>Fornecedores em MG até 125km</v>
          </cell>
          <cell r="F4" t="str">
            <v>Plantas MG</v>
          </cell>
          <cell r="G4" t="str">
            <v>Fornecedor</v>
          </cell>
          <cell r="H4">
            <v>6.19</v>
          </cell>
          <cell r="I4">
            <v>5.94</v>
          </cell>
          <cell r="J4">
            <v>5.94</v>
          </cell>
          <cell r="K4">
            <v>7.92</v>
          </cell>
          <cell r="L4">
            <v>7.92</v>
          </cell>
          <cell r="M4">
            <v>7.92</v>
          </cell>
          <cell r="N4">
            <v>9.93</v>
          </cell>
          <cell r="O4">
            <v>9.93</v>
          </cell>
          <cell r="P4">
            <v>9.93</v>
          </cell>
          <cell r="Q4">
            <v>11.58</v>
          </cell>
          <cell r="R4">
            <v>11.58</v>
          </cell>
          <cell r="S4">
            <v>11.58</v>
          </cell>
          <cell r="T4">
            <v>11.5</v>
          </cell>
          <cell r="U4">
            <v>11.5</v>
          </cell>
          <cell r="V4">
            <v>11.5</v>
          </cell>
          <cell r="W4" t="str">
            <v>N/A</v>
          </cell>
          <cell r="X4" t="str">
            <v>N/A</v>
          </cell>
          <cell r="Y4">
            <v>1</v>
          </cell>
          <cell r="Z4">
            <v>0.08</v>
          </cell>
          <cell r="AA4">
            <v>0.05</v>
          </cell>
        </row>
        <row r="5">
          <cell r="A5" t="str">
            <v>TransferênciaCDC MGPlanta Sete Lagoas</v>
          </cell>
          <cell r="B5" t="str">
            <v>Intra-municipal</v>
          </cell>
          <cell r="C5" t="str">
            <v>Transferência</v>
          </cell>
          <cell r="D5" t="str">
            <v>Variável p/ km</v>
          </cell>
          <cell r="E5" t="str">
            <v>CDC MG</v>
          </cell>
          <cell r="F5" t="str">
            <v>Planta Sete Lagoas</v>
          </cell>
          <cell r="G5" t="str">
            <v>CDC</v>
          </cell>
          <cell r="H5">
            <v>5.64</v>
          </cell>
          <cell r="I5">
            <v>6.79</v>
          </cell>
          <cell r="J5">
            <v>6.79</v>
          </cell>
          <cell r="K5">
            <v>7.9</v>
          </cell>
          <cell r="L5">
            <v>7.9</v>
          </cell>
          <cell r="M5">
            <v>7.9</v>
          </cell>
          <cell r="N5">
            <v>8.5299999999999994</v>
          </cell>
          <cell r="O5">
            <v>8.5299999999999994</v>
          </cell>
          <cell r="P5">
            <v>8.5299999999999994</v>
          </cell>
          <cell r="Q5">
            <v>10.81</v>
          </cell>
          <cell r="R5">
            <v>10.81</v>
          </cell>
          <cell r="S5">
            <v>10.81</v>
          </cell>
          <cell r="T5">
            <v>11.47</v>
          </cell>
          <cell r="U5">
            <v>11.47</v>
          </cell>
          <cell r="V5">
            <v>11.47</v>
          </cell>
          <cell r="W5">
            <v>0</v>
          </cell>
          <cell r="X5">
            <v>0</v>
          </cell>
          <cell r="Y5">
            <v>1</v>
          </cell>
          <cell r="Z5">
            <v>0.08</v>
          </cell>
          <cell r="AA5">
            <v>0.05</v>
          </cell>
        </row>
        <row r="6">
          <cell r="A6" t="str">
            <v>TransferênciaCDC MGPlanta Contagem</v>
          </cell>
          <cell r="B6" t="str">
            <v>Intra-municipal</v>
          </cell>
          <cell r="C6" t="str">
            <v>Transferência</v>
          </cell>
          <cell r="D6" t="str">
            <v>Variável p/ km</v>
          </cell>
          <cell r="E6" t="str">
            <v>CDC MG</v>
          </cell>
          <cell r="F6" t="str">
            <v>Planta Contagem</v>
          </cell>
          <cell r="G6" t="str">
            <v>CDC</v>
          </cell>
          <cell r="H6">
            <v>13.88</v>
          </cell>
          <cell r="I6">
            <v>16.11</v>
          </cell>
          <cell r="J6">
            <v>16.11</v>
          </cell>
          <cell r="K6">
            <v>17.8</v>
          </cell>
          <cell r="L6">
            <v>17.8</v>
          </cell>
          <cell r="M6">
            <v>17.8</v>
          </cell>
          <cell r="N6">
            <v>18.96</v>
          </cell>
          <cell r="O6">
            <v>18.96</v>
          </cell>
          <cell r="P6">
            <v>18.96</v>
          </cell>
          <cell r="Q6">
            <v>21.05</v>
          </cell>
          <cell r="R6">
            <v>21.05</v>
          </cell>
          <cell r="S6">
            <v>21.05</v>
          </cell>
          <cell r="T6">
            <v>24.374655647382923</v>
          </cell>
          <cell r="U6">
            <v>24.37</v>
          </cell>
          <cell r="V6">
            <v>24.37</v>
          </cell>
          <cell r="W6">
            <v>0</v>
          </cell>
          <cell r="X6">
            <v>0</v>
          </cell>
          <cell r="Y6">
            <v>1</v>
          </cell>
          <cell r="Z6">
            <v>0.08</v>
          </cell>
          <cell r="AA6">
            <v>0.05</v>
          </cell>
        </row>
        <row r="7">
          <cell r="A7" t="str">
            <v>TransferênciaPlanta ContagemPlanta Sete Lagoas</v>
          </cell>
          <cell r="B7" t="str">
            <v>Intra-municipal</v>
          </cell>
          <cell r="C7" t="str">
            <v>Transferência</v>
          </cell>
          <cell r="D7" t="str">
            <v>Variável p/ km</v>
          </cell>
          <cell r="E7" t="str">
            <v>Planta Contagem</v>
          </cell>
          <cell r="F7" t="str">
            <v>Planta Sete Lagoas</v>
          </cell>
          <cell r="G7" t="str">
            <v>Planta Origem</v>
          </cell>
          <cell r="H7">
            <v>7.24</v>
          </cell>
          <cell r="I7">
            <v>9.06</v>
          </cell>
          <cell r="J7">
            <v>9.06</v>
          </cell>
          <cell r="K7">
            <v>9.82</v>
          </cell>
          <cell r="L7">
            <v>9.82</v>
          </cell>
          <cell r="M7">
            <v>9.82</v>
          </cell>
          <cell r="N7">
            <v>10.56</v>
          </cell>
          <cell r="O7">
            <v>10.56</v>
          </cell>
          <cell r="P7">
            <v>10.56</v>
          </cell>
          <cell r="Q7">
            <v>11.86</v>
          </cell>
          <cell r="R7">
            <v>11.86</v>
          </cell>
          <cell r="S7">
            <v>11.86</v>
          </cell>
          <cell r="T7">
            <v>13.97</v>
          </cell>
          <cell r="U7">
            <v>13.97</v>
          </cell>
          <cell r="V7">
            <v>13.97</v>
          </cell>
          <cell r="W7">
            <v>0</v>
          </cell>
          <cell r="X7">
            <v>0</v>
          </cell>
          <cell r="Y7">
            <v>1</v>
          </cell>
          <cell r="Z7">
            <v>0.08</v>
          </cell>
          <cell r="AA7">
            <v>0.05</v>
          </cell>
        </row>
        <row r="8">
          <cell r="A8" t="str">
            <v>TransferênciaPlanta Sete LagoasPlanta Contagem</v>
          </cell>
          <cell r="B8" t="str">
            <v>Intra-municipal</v>
          </cell>
          <cell r="C8" t="str">
            <v>Transferência</v>
          </cell>
          <cell r="D8" t="str">
            <v>Variável p/ km</v>
          </cell>
          <cell r="E8" t="str">
            <v>Planta Sete Lagoas</v>
          </cell>
          <cell r="F8" t="str">
            <v>Planta Contagem</v>
          </cell>
          <cell r="G8" t="str">
            <v>Planta Origem</v>
          </cell>
          <cell r="H8">
            <v>6.91</v>
          </cell>
          <cell r="I8">
            <v>8.2200000000000006</v>
          </cell>
          <cell r="J8">
            <v>8.2200000000000006</v>
          </cell>
          <cell r="K8">
            <v>9.42</v>
          </cell>
          <cell r="L8">
            <v>9.42</v>
          </cell>
          <cell r="M8">
            <v>9.42</v>
          </cell>
          <cell r="N8">
            <v>10.14</v>
          </cell>
          <cell r="O8">
            <v>10.14</v>
          </cell>
          <cell r="P8">
            <v>10.14</v>
          </cell>
          <cell r="Q8">
            <v>11.4</v>
          </cell>
          <cell r="R8">
            <v>11.4</v>
          </cell>
          <cell r="S8">
            <v>11.4</v>
          </cell>
          <cell r="T8">
            <v>13.45</v>
          </cell>
          <cell r="U8">
            <v>13.45</v>
          </cell>
          <cell r="V8">
            <v>13.45</v>
          </cell>
          <cell r="W8">
            <v>0</v>
          </cell>
          <cell r="X8">
            <v>0</v>
          </cell>
          <cell r="Y8">
            <v>1</v>
          </cell>
          <cell r="Z8">
            <v>0.08</v>
          </cell>
          <cell r="AA8">
            <v>0.05</v>
          </cell>
        </row>
        <row r="9">
          <cell r="A9" t="str">
            <v>ColetaFornecedores até 125kmCDC MG</v>
          </cell>
          <cell r="B9" t="str">
            <v>Intra-municipal</v>
          </cell>
          <cell r="C9" t="str">
            <v>Coleta</v>
          </cell>
          <cell r="D9" t="str">
            <v>Variável p/ km</v>
          </cell>
          <cell r="E9" t="str">
            <v>Fornecedores até 125km</v>
          </cell>
          <cell r="F9" t="str">
            <v>CDC MG</v>
          </cell>
          <cell r="G9" t="str">
            <v>CDC</v>
          </cell>
          <cell r="H9">
            <v>6.19</v>
          </cell>
          <cell r="I9">
            <v>5.94</v>
          </cell>
          <cell r="J9">
            <v>5.94</v>
          </cell>
          <cell r="K9">
            <v>7.92</v>
          </cell>
          <cell r="L9">
            <v>7.92</v>
          </cell>
          <cell r="M9">
            <v>7.92</v>
          </cell>
          <cell r="N9">
            <v>9.93</v>
          </cell>
          <cell r="O9">
            <v>9.93</v>
          </cell>
          <cell r="P9">
            <v>9.93</v>
          </cell>
          <cell r="Q9">
            <v>11.58</v>
          </cell>
          <cell r="R9">
            <v>11.58</v>
          </cell>
          <cell r="S9">
            <v>11.58</v>
          </cell>
          <cell r="T9">
            <v>11.5</v>
          </cell>
          <cell r="U9">
            <v>11.5</v>
          </cell>
          <cell r="V9">
            <v>11.5</v>
          </cell>
          <cell r="W9" t="str">
            <v>N/A</v>
          </cell>
          <cell r="X9" t="str">
            <v>N/A</v>
          </cell>
          <cell r="Y9">
            <v>1</v>
          </cell>
          <cell r="Z9">
            <v>0.08</v>
          </cell>
          <cell r="AA9">
            <v>0.05</v>
          </cell>
        </row>
        <row r="10">
          <cell r="A10" t="str">
            <v>Carga DiretaFornecedores em MG + 125kmPlantas MG</v>
          </cell>
          <cell r="B10" t="str">
            <v>Intra-municipal</v>
          </cell>
          <cell r="C10" t="str">
            <v>Carga Direta</v>
          </cell>
          <cell r="D10" t="str">
            <v>Variável p/ km</v>
          </cell>
          <cell r="E10" t="str">
            <v>Fornecedores em MG + 125km</v>
          </cell>
          <cell r="F10" t="str">
            <v>Plantas MG</v>
          </cell>
          <cell r="G10" t="str">
            <v>Fornecedor</v>
          </cell>
          <cell r="H10">
            <v>3.53</v>
          </cell>
          <cell r="I10">
            <v>4.7300000000000004</v>
          </cell>
          <cell r="J10">
            <v>4.7300000000000004</v>
          </cell>
          <cell r="K10">
            <v>5.74</v>
          </cell>
          <cell r="L10">
            <v>5.74</v>
          </cell>
          <cell r="M10">
            <v>5.74</v>
          </cell>
          <cell r="N10">
            <v>6.17</v>
          </cell>
          <cell r="O10">
            <v>6.17</v>
          </cell>
          <cell r="P10">
            <v>6.17</v>
          </cell>
          <cell r="Q10">
            <v>5.38</v>
          </cell>
          <cell r="R10">
            <v>5.38</v>
          </cell>
          <cell r="S10">
            <v>5.38</v>
          </cell>
          <cell r="T10">
            <v>9.1199999999999992</v>
          </cell>
          <cell r="U10">
            <v>9.1199999999999992</v>
          </cell>
          <cell r="V10">
            <v>9.1199999999999992</v>
          </cell>
          <cell r="W10" t="str">
            <v>N/A</v>
          </cell>
          <cell r="X10" t="str">
            <v>N/A</v>
          </cell>
          <cell r="Y10">
            <v>1</v>
          </cell>
          <cell r="Z10">
            <v>0.08</v>
          </cell>
          <cell r="AA10">
            <v>0.05</v>
          </cell>
        </row>
        <row r="11">
          <cell r="A11" t="str">
            <v>ColetaFornecedores + 125kmCDC MG</v>
          </cell>
          <cell r="B11" t="str">
            <v>Intra-municipal</v>
          </cell>
          <cell r="C11" t="str">
            <v>Coleta</v>
          </cell>
          <cell r="D11" t="str">
            <v>Variável p/ km</v>
          </cell>
          <cell r="E11" t="str">
            <v>Fornecedores + 125km</v>
          </cell>
          <cell r="F11" t="str">
            <v>CDC MG</v>
          </cell>
          <cell r="G11" t="str">
            <v>CDC</v>
          </cell>
          <cell r="H11">
            <v>3.53</v>
          </cell>
          <cell r="I11">
            <v>4.7300000000000004</v>
          </cell>
          <cell r="J11">
            <v>4.7300000000000004</v>
          </cell>
          <cell r="K11">
            <v>5.74</v>
          </cell>
          <cell r="L11">
            <v>5.74</v>
          </cell>
          <cell r="M11">
            <v>5.74</v>
          </cell>
          <cell r="N11">
            <v>6.17</v>
          </cell>
          <cell r="O11">
            <v>6.17</v>
          </cell>
          <cell r="P11">
            <v>6.17</v>
          </cell>
          <cell r="Q11">
            <v>5.38</v>
          </cell>
          <cell r="R11">
            <v>5.38</v>
          </cell>
          <cell r="S11">
            <v>5.38</v>
          </cell>
          <cell r="T11">
            <v>9.1199999999999992</v>
          </cell>
          <cell r="U11">
            <v>9.1199999999999992</v>
          </cell>
          <cell r="V11">
            <v>9.1199999999999992</v>
          </cell>
          <cell r="Y11">
            <v>1</v>
          </cell>
          <cell r="Z11">
            <v>0.08</v>
          </cell>
          <cell r="AA11">
            <v>0.05</v>
          </cell>
        </row>
        <row r="12">
          <cell r="A12">
            <v>0</v>
          </cell>
          <cell r="Y12">
            <v>1</v>
          </cell>
          <cell r="Z12">
            <v>0.08</v>
          </cell>
          <cell r="AA12">
            <v>0.05</v>
          </cell>
        </row>
        <row r="13">
          <cell r="A13" t="str">
            <v>Carga DiretaFornecedores em SP ou RJ até 125kmPlantas SP</v>
          </cell>
          <cell r="B13" t="str">
            <v>Intra-municipal</v>
          </cell>
          <cell r="C13" t="str">
            <v>Carga Direta</v>
          </cell>
          <cell r="D13" t="str">
            <v>Variável p/ km</v>
          </cell>
          <cell r="E13" t="str">
            <v>Fornecedores em SP ou RJ até 125km</v>
          </cell>
          <cell r="F13" t="str">
            <v>Plantas SP</v>
          </cell>
          <cell r="G13" t="str">
            <v>Fornecedor</v>
          </cell>
          <cell r="H13">
            <v>4.3499999999999996</v>
          </cell>
          <cell r="I13">
            <v>5.7</v>
          </cell>
          <cell r="J13">
            <v>5.7</v>
          </cell>
          <cell r="K13">
            <v>7.1</v>
          </cell>
          <cell r="L13">
            <v>7.1</v>
          </cell>
          <cell r="M13">
            <v>7.1</v>
          </cell>
          <cell r="N13">
            <v>7.9559228650137737</v>
          </cell>
          <cell r="O13">
            <v>7.96</v>
          </cell>
          <cell r="P13">
            <v>7.96</v>
          </cell>
          <cell r="Q13">
            <v>8.68</v>
          </cell>
          <cell r="R13">
            <v>8.68</v>
          </cell>
          <cell r="S13">
            <v>8.68</v>
          </cell>
          <cell r="T13">
            <v>9.7100000000000009</v>
          </cell>
          <cell r="U13">
            <v>9.7100000000000009</v>
          </cell>
          <cell r="V13">
            <v>9.7100000000000009</v>
          </cell>
          <cell r="W13" t="str">
            <v>N/A</v>
          </cell>
          <cell r="X13" t="str">
            <v>N/A</v>
          </cell>
          <cell r="Y13">
            <v>1</v>
          </cell>
          <cell r="Z13">
            <v>0.08</v>
          </cell>
          <cell r="AA13">
            <v>0.05</v>
          </cell>
        </row>
        <row r="14">
          <cell r="A14" t="str">
            <v>TransferênciaPlanta SorocabaPlanta Piracicaba</v>
          </cell>
          <cell r="B14" t="str">
            <v>Intra-municipal</v>
          </cell>
          <cell r="C14" t="str">
            <v>Transferência</v>
          </cell>
          <cell r="D14" t="str">
            <v>Variável p/ km</v>
          </cell>
          <cell r="E14" t="str">
            <v>Planta Sorocaba</v>
          </cell>
          <cell r="F14" t="str">
            <v>Planta Piracicaba</v>
          </cell>
          <cell r="G14" t="str">
            <v>Planta Origem</v>
          </cell>
          <cell r="H14">
            <v>3.86</v>
          </cell>
          <cell r="I14">
            <v>4.84</v>
          </cell>
          <cell r="J14">
            <v>4.84</v>
          </cell>
          <cell r="K14">
            <v>5.86</v>
          </cell>
          <cell r="L14">
            <v>5.86</v>
          </cell>
          <cell r="M14">
            <v>5.86</v>
          </cell>
          <cell r="N14">
            <v>6.4132231404958686</v>
          </cell>
          <cell r="O14">
            <v>6.41</v>
          </cell>
          <cell r="P14">
            <v>6.41</v>
          </cell>
          <cell r="Q14">
            <v>7.37</v>
          </cell>
          <cell r="R14">
            <v>7.37</v>
          </cell>
          <cell r="S14">
            <v>7.37</v>
          </cell>
          <cell r="T14">
            <v>8.9600000000000009</v>
          </cell>
          <cell r="U14">
            <v>8.9600000000000009</v>
          </cell>
          <cell r="V14">
            <v>8.9600000000000009</v>
          </cell>
          <cell r="W14">
            <v>0</v>
          </cell>
          <cell r="X14">
            <v>0</v>
          </cell>
          <cell r="Y14">
            <v>1</v>
          </cell>
          <cell r="Z14">
            <v>0.08</v>
          </cell>
          <cell r="AA14">
            <v>0.05</v>
          </cell>
        </row>
        <row r="15">
          <cell r="A15" t="str">
            <v>TransferênciaPlanta PiracicabaPlanta Sorocaba</v>
          </cell>
          <cell r="B15" t="str">
            <v>Intra-municipal</v>
          </cell>
          <cell r="C15" t="str">
            <v>Transferência</v>
          </cell>
          <cell r="D15" t="str">
            <v>Variável p/ km</v>
          </cell>
          <cell r="E15" t="str">
            <v>Planta Piracicaba</v>
          </cell>
          <cell r="F15" t="str">
            <v>Planta Sorocaba</v>
          </cell>
          <cell r="G15" t="str">
            <v>Planta Origem</v>
          </cell>
          <cell r="H15">
            <v>3.86</v>
          </cell>
          <cell r="I15">
            <v>4.84</v>
          </cell>
          <cell r="J15">
            <v>4.84</v>
          </cell>
          <cell r="K15">
            <v>5.86</v>
          </cell>
          <cell r="L15">
            <v>5.86</v>
          </cell>
          <cell r="M15">
            <v>5.86</v>
          </cell>
          <cell r="N15">
            <v>6.41</v>
          </cell>
          <cell r="O15">
            <v>6.41</v>
          </cell>
          <cell r="P15">
            <v>6.41</v>
          </cell>
          <cell r="Q15">
            <v>7.37</v>
          </cell>
          <cell r="R15">
            <v>7.37</v>
          </cell>
          <cell r="S15">
            <v>7.37</v>
          </cell>
          <cell r="T15">
            <v>8.9600000000000009</v>
          </cell>
          <cell r="U15">
            <v>8.9600000000000009</v>
          </cell>
          <cell r="V15">
            <v>8.9600000000000009</v>
          </cell>
          <cell r="W15">
            <v>0</v>
          </cell>
          <cell r="X15">
            <v>0</v>
          </cell>
          <cell r="Y15">
            <v>1</v>
          </cell>
          <cell r="Z15">
            <v>0.08</v>
          </cell>
          <cell r="AA15">
            <v>0.05</v>
          </cell>
        </row>
        <row r="16">
          <cell r="A16" t="str">
            <v>ColetaFornecedores até 125kmCDC SP</v>
          </cell>
          <cell r="B16" t="str">
            <v>Intra-municipal</v>
          </cell>
          <cell r="C16" t="str">
            <v>Coleta</v>
          </cell>
          <cell r="D16" t="str">
            <v>Variável p/ km</v>
          </cell>
          <cell r="E16" t="str">
            <v>Fornecedores até 125km</v>
          </cell>
          <cell r="F16" t="str">
            <v>CDC SP</v>
          </cell>
          <cell r="G16" t="str">
            <v>CDC</v>
          </cell>
          <cell r="H16">
            <v>4.3499999999999996</v>
          </cell>
          <cell r="I16">
            <v>5.7</v>
          </cell>
          <cell r="J16">
            <v>5.7</v>
          </cell>
          <cell r="K16">
            <v>7.1</v>
          </cell>
          <cell r="L16">
            <v>7.1</v>
          </cell>
          <cell r="M16">
            <v>7.1</v>
          </cell>
          <cell r="N16">
            <v>7.96</v>
          </cell>
          <cell r="O16">
            <v>7.96</v>
          </cell>
          <cell r="P16">
            <v>7.96</v>
          </cell>
          <cell r="Q16">
            <v>8.68</v>
          </cell>
          <cell r="R16">
            <v>8.68</v>
          </cell>
          <cell r="S16">
            <v>8.68</v>
          </cell>
          <cell r="T16">
            <v>9.7100000000000009</v>
          </cell>
          <cell r="U16">
            <v>9.7100000000000009</v>
          </cell>
          <cell r="V16">
            <v>9.7100000000000009</v>
          </cell>
          <cell r="W16" t="str">
            <v>N/A</v>
          </cell>
          <cell r="X16" t="str">
            <v>N/A</v>
          </cell>
          <cell r="Y16">
            <v>1</v>
          </cell>
          <cell r="Z16">
            <v>0.08</v>
          </cell>
          <cell r="AA16">
            <v>0.05</v>
          </cell>
        </row>
        <row r="17">
          <cell r="A17" t="str">
            <v>Carga DiretaFornecedores em SP ou RJ + 125kmPlantas SP</v>
          </cell>
          <cell r="B17" t="str">
            <v>Intra-municipal</v>
          </cell>
          <cell r="C17" t="str">
            <v>Carga Direta</v>
          </cell>
          <cell r="D17" t="str">
            <v>Variável p/ km</v>
          </cell>
          <cell r="E17" t="str">
            <v>Fornecedores em SP ou RJ + 125km</v>
          </cell>
          <cell r="F17" t="str">
            <v>Plantas SP</v>
          </cell>
          <cell r="G17" t="str">
            <v>Fornecedor</v>
          </cell>
          <cell r="H17">
            <v>3.18</v>
          </cell>
          <cell r="I17">
            <v>4.25</v>
          </cell>
          <cell r="J17">
            <v>4.25</v>
          </cell>
          <cell r="K17">
            <v>4.54</v>
          </cell>
          <cell r="L17">
            <v>4.54</v>
          </cell>
          <cell r="M17">
            <v>4.54</v>
          </cell>
          <cell r="N17">
            <v>5.56</v>
          </cell>
          <cell r="O17">
            <v>5.56</v>
          </cell>
          <cell r="P17">
            <v>5.56</v>
          </cell>
          <cell r="Q17">
            <v>5.53</v>
          </cell>
          <cell r="R17">
            <v>5.53</v>
          </cell>
          <cell r="S17">
            <v>5.53</v>
          </cell>
          <cell r="T17">
            <v>6.5</v>
          </cell>
          <cell r="U17">
            <v>6.5</v>
          </cell>
          <cell r="V17">
            <v>6.5</v>
          </cell>
          <cell r="W17" t="str">
            <v>N/A</v>
          </cell>
          <cell r="X17" t="str">
            <v>N/A</v>
          </cell>
          <cell r="Y17">
            <v>1</v>
          </cell>
          <cell r="Z17">
            <v>0.08</v>
          </cell>
          <cell r="AA17">
            <v>0.05</v>
          </cell>
        </row>
        <row r="18">
          <cell r="A18" t="str">
            <v>TransferênciaCDC SPPlanta Piracicaba</v>
          </cell>
          <cell r="B18" t="str">
            <v>Intra-municipal</v>
          </cell>
          <cell r="C18" t="str">
            <v>Transferência</v>
          </cell>
          <cell r="D18" t="str">
            <v>Variável p/ km</v>
          </cell>
          <cell r="E18" t="str">
            <v>CDC SP</v>
          </cell>
          <cell r="F18" t="str">
            <v>Planta Piracicaba</v>
          </cell>
          <cell r="G18" t="str">
            <v>CDC</v>
          </cell>
          <cell r="H18">
            <v>3.05</v>
          </cell>
          <cell r="I18">
            <v>3.89</v>
          </cell>
          <cell r="J18">
            <v>3.89</v>
          </cell>
          <cell r="K18">
            <v>4.21</v>
          </cell>
          <cell r="L18">
            <v>4.21</v>
          </cell>
          <cell r="M18">
            <v>4.21</v>
          </cell>
          <cell r="N18">
            <v>4.6100000000000003</v>
          </cell>
          <cell r="O18">
            <v>4.6100000000000003</v>
          </cell>
          <cell r="P18">
            <v>4.6100000000000003</v>
          </cell>
          <cell r="Q18">
            <v>5.33</v>
          </cell>
          <cell r="R18">
            <v>5.33</v>
          </cell>
          <cell r="S18">
            <v>5.33</v>
          </cell>
          <cell r="T18">
            <v>6.53</v>
          </cell>
          <cell r="U18">
            <v>6.53</v>
          </cell>
          <cell r="V18">
            <v>6.53</v>
          </cell>
          <cell r="W18">
            <v>0</v>
          </cell>
          <cell r="X18">
            <v>0</v>
          </cell>
          <cell r="Y18">
            <v>1</v>
          </cell>
          <cell r="Z18">
            <v>0.08</v>
          </cell>
          <cell r="AA18">
            <v>0.05</v>
          </cell>
        </row>
        <row r="19">
          <cell r="A19" t="str">
            <v>TransferênciaCDC SPPlanta Sorocaba</v>
          </cell>
          <cell r="B19" t="str">
            <v>Intra-municipal</v>
          </cell>
          <cell r="C19" t="str">
            <v>Transferência</v>
          </cell>
          <cell r="D19" t="str">
            <v>Variável p/ km</v>
          </cell>
          <cell r="E19" t="str">
            <v>CDC SP</v>
          </cell>
          <cell r="F19" t="str">
            <v>Planta Sorocaba</v>
          </cell>
          <cell r="G19" t="str">
            <v>CDC</v>
          </cell>
          <cell r="H19">
            <v>3.54</v>
          </cell>
          <cell r="I19">
            <v>4.45</v>
          </cell>
          <cell r="J19">
            <v>4.45</v>
          </cell>
          <cell r="K19">
            <v>5.05</v>
          </cell>
          <cell r="L19">
            <v>5.05</v>
          </cell>
          <cell r="M19">
            <v>5.05</v>
          </cell>
          <cell r="N19">
            <v>5.23</v>
          </cell>
          <cell r="O19">
            <v>5.23</v>
          </cell>
          <cell r="P19">
            <v>5.23</v>
          </cell>
          <cell r="Q19">
            <v>6.02</v>
          </cell>
          <cell r="R19">
            <v>6.02</v>
          </cell>
          <cell r="S19">
            <v>6.02</v>
          </cell>
          <cell r="T19">
            <v>7.35</v>
          </cell>
          <cell r="U19">
            <v>7.35</v>
          </cell>
          <cell r="V19">
            <v>7.35</v>
          </cell>
          <cell r="W19">
            <v>0</v>
          </cell>
          <cell r="X19">
            <v>0</v>
          </cell>
          <cell r="Y19">
            <v>1</v>
          </cell>
          <cell r="Z19">
            <v>0.08</v>
          </cell>
          <cell r="AA19">
            <v>0.05</v>
          </cell>
        </row>
        <row r="20">
          <cell r="A20" t="str">
            <v>ColetaFornecedores + 125kmCDC SP</v>
          </cell>
          <cell r="B20" t="str">
            <v>Intra-municipal</v>
          </cell>
          <cell r="C20" t="str">
            <v>Coleta</v>
          </cell>
          <cell r="D20" t="str">
            <v>Variável p/ km</v>
          </cell>
          <cell r="E20" t="str">
            <v>Fornecedores + 125km</v>
          </cell>
          <cell r="F20" t="str">
            <v>CDC SP</v>
          </cell>
          <cell r="G20" t="str">
            <v>CDC</v>
          </cell>
          <cell r="H20">
            <v>3.15</v>
          </cell>
          <cell r="I20">
            <v>4.25</v>
          </cell>
          <cell r="J20">
            <v>4.25</v>
          </cell>
          <cell r="K20">
            <v>4.54</v>
          </cell>
          <cell r="L20">
            <v>4.54</v>
          </cell>
          <cell r="M20">
            <v>4.54</v>
          </cell>
          <cell r="N20">
            <v>5.56</v>
          </cell>
          <cell r="O20">
            <v>5.56</v>
          </cell>
          <cell r="P20">
            <v>5.56</v>
          </cell>
          <cell r="Q20">
            <v>5.53</v>
          </cell>
          <cell r="R20">
            <v>5.53</v>
          </cell>
          <cell r="S20">
            <v>5.53</v>
          </cell>
          <cell r="T20">
            <v>6.5</v>
          </cell>
          <cell r="U20">
            <v>6.5</v>
          </cell>
          <cell r="V20">
            <v>6.5</v>
          </cell>
          <cell r="Y20">
            <v>1</v>
          </cell>
          <cell r="Z20">
            <v>0.08</v>
          </cell>
          <cell r="AA20">
            <v>0.05</v>
          </cell>
        </row>
        <row r="21">
          <cell r="A21">
            <v>0</v>
          </cell>
          <cell r="Y21">
            <v>1</v>
          </cell>
          <cell r="Z21">
            <v>0.08</v>
          </cell>
          <cell r="AA21">
            <v>0.05</v>
          </cell>
        </row>
        <row r="22">
          <cell r="A22" t="str">
            <v>Carga DiretaFornecedores em PR ou SC até 125kmPlantas PR</v>
          </cell>
          <cell r="B22" t="str">
            <v>Intra-municipal</v>
          </cell>
          <cell r="C22" t="str">
            <v>Carga Direta</v>
          </cell>
          <cell r="D22" t="str">
            <v>Variável p/ km</v>
          </cell>
          <cell r="E22" t="str">
            <v>Fornecedores em PR ou SC até 125km</v>
          </cell>
          <cell r="F22" t="str">
            <v>Plantas PR</v>
          </cell>
          <cell r="G22" t="str">
            <v>Fornecedor</v>
          </cell>
          <cell r="H22">
            <v>8.6300000000000008</v>
          </cell>
          <cell r="I22">
            <v>9.84</v>
          </cell>
          <cell r="J22">
            <v>9.84</v>
          </cell>
          <cell r="K22">
            <v>11.92</v>
          </cell>
          <cell r="L22">
            <v>11.92</v>
          </cell>
          <cell r="M22">
            <v>11.92</v>
          </cell>
          <cell r="N22">
            <v>12.6</v>
          </cell>
          <cell r="O22">
            <v>12.6</v>
          </cell>
          <cell r="P22">
            <v>12.6</v>
          </cell>
          <cell r="Q22">
            <v>13.49</v>
          </cell>
          <cell r="R22">
            <v>13.49</v>
          </cell>
          <cell r="S22">
            <v>13.48</v>
          </cell>
          <cell r="T22">
            <v>15.29</v>
          </cell>
          <cell r="U22">
            <v>15.29</v>
          </cell>
          <cell r="V22">
            <v>15.29</v>
          </cell>
          <cell r="W22" t="str">
            <v>N/A</v>
          </cell>
          <cell r="X22" t="str">
            <v>N/A</v>
          </cell>
          <cell r="Y22">
            <v>1</v>
          </cell>
          <cell r="Z22">
            <v>0.08</v>
          </cell>
          <cell r="AA22">
            <v>0.05</v>
          </cell>
        </row>
        <row r="23">
          <cell r="A23" t="str">
            <v>TransferênciaCDC PRPlanta Curitiba</v>
          </cell>
          <cell r="B23" t="str">
            <v>Intra-municipal</v>
          </cell>
          <cell r="C23" t="str">
            <v>Transferência</v>
          </cell>
          <cell r="D23" t="str">
            <v>Variável p/ km</v>
          </cell>
          <cell r="E23" t="str">
            <v>CDC PR</v>
          </cell>
          <cell r="F23" t="str">
            <v>Planta Curitiba</v>
          </cell>
          <cell r="G23" t="str">
            <v>CDC</v>
          </cell>
          <cell r="H23">
            <v>8.7799999999999994</v>
          </cell>
          <cell r="I23">
            <v>10.52</v>
          </cell>
          <cell r="J23">
            <v>10.52</v>
          </cell>
          <cell r="K23">
            <v>11.93</v>
          </cell>
          <cell r="L23">
            <v>11.93</v>
          </cell>
          <cell r="M23">
            <v>11.93</v>
          </cell>
          <cell r="N23">
            <v>12.87</v>
          </cell>
          <cell r="O23">
            <v>12.87</v>
          </cell>
          <cell r="P23">
            <v>12.87</v>
          </cell>
          <cell r="Q23">
            <v>14.51</v>
          </cell>
          <cell r="R23">
            <v>14.51</v>
          </cell>
          <cell r="S23">
            <v>14.51</v>
          </cell>
          <cell r="T23">
            <v>17.149999999999999</v>
          </cell>
          <cell r="U23">
            <v>17.149999999999999</v>
          </cell>
          <cell r="V23">
            <v>17.149999999999999</v>
          </cell>
          <cell r="W23">
            <v>0</v>
          </cell>
          <cell r="X23">
            <v>0</v>
          </cell>
          <cell r="Y23">
            <v>1</v>
          </cell>
          <cell r="Z23">
            <v>0.08</v>
          </cell>
          <cell r="AA23">
            <v>0.05</v>
          </cell>
        </row>
        <row r="24">
          <cell r="A24" t="str">
            <v>ColetaFornecedores até 125kmCDC PR</v>
          </cell>
          <cell r="B24" t="str">
            <v>Intra-municipal</v>
          </cell>
          <cell r="C24" t="str">
            <v>Coleta</v>
          </cell>
          <cell r="D24" t="str">
            <v>Variável p/ km</v>
          </cell>
          <cell r="E24" t="str">
            <v>Fornecedores até 125km</v>
          </cell>
          <cell r="F24" t="str">
            <v>CDC PR</v>
          </cell>
          <cell r="G24" t="str">
            <v>CDC</v>
          </cell>
          <cell r="H24">
            <v>8.6300000000000008</v>
          </cell>
          <cell r="I24">
            <v>9.84</v>
          </cell>
          <cell r="J24">
            <v>9.84</v>
          </cell>
          <cell r="K24">
            <v>11.92</v>
          </cell>
          <cell r="L24">
            <v>11.92</v>
          </cell>
          <cell r="M24">
            <v>11.92</v>
          </cell>
          <cell r="N24">
            <v>12.6</v>
          </cell>
          <cell r="O24">
            <v>12.6</v>
          </cell>
          <cell r="P24">
            <v>12.6</v>
          </cell>
          <cell r="Q24">
            <v>13.49</v>
          </cell>
          <cell r="R24">
            <v>13.49</v>
          </cell>
          <cell r="S24">
            <v>13.49</v>
          </cell>
          <cell r="T24">
            <v>15.29</v>
          </cell>
          <cell r="U24">
            <v>15.29</v>
          </cell>
          <cell r="V24">
            <v>15.29</v>
          </cell>
          <cell r="W24" t="str">
            <v>N/A</v>
          </cell>
          <cell r="X24" t="str">
            <v>N/A</v>
          </cell>
          <cell r="Y24">
            <v>1</v>
          </cell>
          <cell r="Z24">
            <v>0.08</v>
          </cell>
          <cell r="AA24">
            <v>0.05</v>
          </cell>
        </row>
        <row r="25">
          <cell r="A25" t="str">
            <v>Carga DiretaFornecedores em PR ou SC + 125kmPlantas PR</v>
          </cell>
          <cell r="B25" t="str">
            <v>Intra-municipal</v>
          </cell>
          <cell r="C25" t="str">
            <v>Carga Direta</v>
          </cell>
          <cell r="D25" t="str">
            <v>Variável p/ km</v>
          </cell>
          <cell r="E25" t="str">
            <v>Fornecedores em PR ou SC + 125km</v>
          </cell>
          <cell r="F25" t="str">
            <v>Plantas PR</v>
          </cell>
          <cell r="G25" t="str">
            <v>Fornecedor</v>
          </cell>
          <cell r="H25">
            <v>1.97</v>
          </cell>
          <cell r="I25">
            <v>2.62</v>
          </cell>
          <cell r="J25">
            <v>2.62</v>
          </cell>
          <cell r="K25">
            <v>2.7</v>
          </cell>
          <cell r="L25">
            <v>2.7</v>
          </cell>
          <cell r="M25">
            <v>2.7</v>
          </cell>
          <cell r="N25">
            <v>3</v>
          </cell>
          <cell r="O25">
            <v>3</v>
          </cell>
          <cell r="P25">
            <v>3</v>
          </cell>
          <cell r="Q25">
            <v>5.333333333333333</v>
          </cell>
          <cell r="R25">
            <v>5.33</v>
          </cell>
          <cell r="S25">
            <v>5.33</v>
          </cell>
          <cell r="T25">
            <v>4.3899999999999997</v>
          </cell>
          <cell r="U25">
            <v>4.3899999999999997</v>
          </cell>
          <cell r="V25">
            <v>4.3899999999999997</v>
          </cell>
          <cell r="W25" t="str">
            <v>N/A</v>
          </cell>
          <cell r="X25" t="str">
            <v>N/A</v>
          </cell>
          <cell r="Y25">
            <v>1</v>
          </cell>
          <cell r="Z25">
            <v>0.08</v>
          </cell>
          <cell r="AA25">
            <v>0.05</v>
          </cell>
        </row>
        <row r="26">
          <cell r="A26" t="str">
            <v>ColetaFornecedores + 125kmCDC PR</v>
          </cell>
          <cell r="B26" t="str">
            <v>Intra-municipal</v>
          </cell>
          <cell r="C26" t="str">
            <v>Coleta</v>
          </cell>
          <cell r="D26" t="str">
            <v>Variável p/ km</v>
          </cell>
          <cell r="E26" t="str">
            <v>Fornecedores + 125km</v>
          </cell>
          <cell r="F26" t="str">
            <v>CDC PR</v>
          </cell>
          <cell r="G26" t="str">
            <v>CDC</v>
          </cell>
          <cell r="H26">
            <v>1.84</v>
          </cell>
          <cell r="I26">
            <v>2.39</v>
          </cell>
          <cell r="J26">
            <v>2.39</v>
          </cell>
          <cell r="K26">
            <v>2.5</v>
          </cell>
          <cell r="L26">
            <v>2.5</v>
          </cell>
          <cell r="M26">
            <v>2.5</v>
          </cell>
          <cell r="N26">
            <v>2.75</v>
          </cell>
          <cell r="O26">
            <v>2.75</v>
          </cell>
          <cell r="P26">
            <v>2.75</v>
          </cell>
          <cell r="Q26">
            <v>3.21</v>
          </cell>
          <cell r="R26">
            <v>3.21</v>
          </cell>
          <cell r="S26">
            <v>3.21</v>
          </cell>
          <cell r="T26">
            <v>3.97</v>
          </cell>
          <cell r="U26">
            <v>3.97</v>
          </cell>
          <cell r="V26">
            <v>3.97</v>
          </cell>
          <cell r="Y26">
            <v>1</v>
          </cell>
          <cell r="Z26">
            <v>0.08</v>
          </cell>
          <cell r="AA26">
            <v>0.05</v>
          </cell>
        </row>
        <row r="27">
          <cell r="A27">
            <v>0</v>
          </cell>
          <cell r="Y27">
            <v>1</v>
          </cell>
          <cell r="Z27">
            <v>0.08</v>
          </cell>
          <cell r="AA27">
            <v>0.05</v>
          </cell>
        </row>
        <row r="28">
          <cell r="A28" t="str">
            <v>ColetaFornecedores até 125kmCDC RS</v>
          </cell>
          <cell r="B28" t="str">
            <v>Intra-municipal</v>
          </cell>
          <cell r="C28" t="str">
            <v>Coleta</v>
          </cell>
          <cell r="D28" t="str">
            <v>Variável p/ km</v>
          </cell>
          <cell r="E28" t="str">
            <v>Fornecedores até 125km</v>
          </cell>
          <cell r="F28" t="str">
            <v>CDC RS</v>
          </cell>
          <cell r="G28" t="str">
            <v>CDC</v>
          </cell>
          <cell r="H28">
            <v>4.01</v>
          </cell>
          <cell r="I28">
            <v>7.66</v>
          </cell>
          <cell r="J28">
            <v>7.66</v>
          </cell>
          <cell r="K28">
            <v>4.8</v>
          </cell>
          <cell r="L28">
            <v>4.8</v>
          </cell>
          <cell r="M28">
            <v>4.8</v>
          </cell>
          <cell r="N28">
            <v>4.95</v>
          </cell>
          <cell r="O28">
            <v>4.95</v>
          </cell>
          <cell r="P28">
            <v>4.95</v>
          </cell>
          <cell r="Q28">
            <v>4.88</v>
          </cell>
          <cell r="R28">
            <v>4.88</v>
          </cell>
          <cell r="S28">
            <v>4.88</v>
          </cell>
          <cell r="T28">
            <v>7.79</v>
          </cell>
          <cell r="U28">
            <v>7.79</v>
          </cell>
          <cell r="V28">
            <v>7.79</v>
          </cell>
          <cell r="W28" t="str">
            <v>N/A</v>
          </cell>
          <cell r="X28" t="str">
            <v>N/A</v>
          </cell>
          <cell r="Y28">
            <v>1</v>
          </cell>
          <cell r="Z28">
            <v>0.08</v>
          </cell>
          <cell r="AA28">
            <v>0.05</v>
          </cell>
        </row>
        <row r="29">
          <cell r="A29" t="str">
            <v>ColetaFornecedores + 125kmCDC RS</v>
          </cell>
          <cell r="B29" t="str">
            <v>Intra-municipal</v>
          </cell>
          <cell r="C29" t="str">
            <v>Coleta</v>
          </cell>
          <cell r="D29" t="str">
            <v>Variável p/ km</v>
          </cell>
          <cell r="E29" t="str">
            <v>Fornecedores + 125km</v>
          </cell>
          <cell r="F29" t="str">
            <v>CDC RS</v>
          </cell>
          <cell r="G29" t="str">
            <v>CDC</v>
          </cell>
          <cell r="H29">
            <v>4.01</v>
          </cell>
          <cell r="I29">
            <v>7.66</v>
          </cell>
          <cell r="J29">
            <v>7.66</v>
          </cell>
          <cell r="K29">
            <v>4.8</v>
          </cell>
          <cell r="L29">
            <v>4.8</v>
          </cell>
          <cell r="M29">
            <v>4.8</v>
          </cell>
          <cell r="N29">
            <v>4.95</v>
          </cell>
          <cell r="O29">
            <v>4.95</v>
          </cell>
          <cell r="P29">
            <v>4.95</v>
          </cell>
          <cell r="Q29">
            <v>4.88</v>
          </cell>
          <cell r="R29">
            <v>4.88</v>
          </cell>
          <cell r="S29">
            <v>4.88</v>
          </cell>
          <cell r="T29">
            <v>7.79</v>
          </cell>
          <cell r="U29">
            <v>7.79</v>
          </cell>
          <cell r="V29">
            <v>7.79</v>
          </cell>
          <cell r="Y29">
            <v>1</v>
          </cell>
          <cell r="Z29">
            <v>0.08</v>
          </cell>
          <cell r="AA29">
            <v>0.05</v>
          </cell>
        </row>
        <row r="30">
          <cell r="A30">
            <v>0</v>
          </cell>
          <cell r="Y30">
            <v>1</v>
          </cell>
          <cell r="Z30">
            <v>0.08</v>
          </cell>
          <cell r="AA30">
            <v>0.05</v>
          </cell>
        </row>
        <row r="31">
          <cell r="A31" t="str">
            <v>Carga DiretaFornecedores SP/RJPlantas MG</v>
          </cell>
          <cell r="B31" t="str">
            <v>Inter-estadual</v>
          </cell>
          <cell r="C31" t="str">
            <v>Carga Direta</v>
          </cell>
          <cell r="D31" t="str">
            <v>Variável p/ km</v>
          </cell>
          <cell r="E31" t="str">
            <v>Fornecedores SP/RJ</v>
          </cell>
          <cell r="F31" t="str">
            <v>Plantas MG</v>
          </cell>
          <cell r="G31" t="str">
            <v>Fornecedor</v>
          </cell>
          <cell r="H31">
            <v>1.87</v>
          </cell>
          <cell r="I31">
            <v>2.5499999999999998</v>
          </cell>
          <cell r="J31">
            <v>2.5499999999999998</v>
          </cell>
          <cell r="K31">
            <v>4.2</v>
          </cell>
          <cell r="L31">
            <v>4.2</v>
          </cell>
          <cell r="M31">
            <v>4.2</v>
          </cell>
          <cell r="N31">
            <v>3.12</v>
          </cell>
          <cell r="O31">
            <v>3.12</v>
          </cell>
          <cell r="P31">
            <v>3.12</v>
          </cell>
          <cell r="Q31">
            <v>3.5702479338842981</v>
          </cell>
          <cell r="R31">
            <v>3.57</v>
          </cell>
          <cell r="S31">
            <v>3.57</v>
          </cell>
          <cell r="T31">
            <v>4.4800000000000004</v>
          </cell>
          <cell r="U31">
            <v>4.4800000000000004</v>
          </cell>
          <cell r="V31">
            <v>4.4800000000000004</v>
          </cell>
          <cell r="W31" t="str">
            <v>N/A</v>
          </cell>
          <cell r="X31" t="str">
            <v>N/A</v>
          </cell>
          <cell r="Y31">
            <v>1</v>
          </cell>
          <cell r="Z31">
            <v>0.08</v>
          </cell>
          <cell r="AA31">
            <v>0.05</v>
          </cell>
        </row>
        <row r="32">
          <cell r="A32" t="str">
            <v>TransferênciaCDC SPCDC MG</v>
          </cell>
          <cell r="B32" t="str">
            <v>Inter-estadual</v>
          </cell>
          <cell r="C32" t="str">
            <v>Transferência</v>
          </cell>
          <cell r="D32" t="str">
            <v>Variável p/ km</v>
          </cell>
          <cell r="E32" t="str">
            <v>CDC SP</v>
          </cell>
          <cell r="F32" t="str">
            <v>CDC MG</v>
          </cell>
          <cell r="G32" t="str">
            <v>CDC Origem</v>
          </cell>
          <cell r="H32">
            <v>2.02</v>
          </cell>
          <cell r="I32">
            <v>2.61</v>
          </cell>
          <cell r="J32">
            <v>2.61</v>
          </cell>
          <cell r="K32">
            <v>2.81</v>
          </cell>
          <cell r="L32">
            <v>2.81</v>
          </cell>
          <cell r="M32">
            <v>2.81</v>
          </cell>
          <cell r="N32">
            <v>3.1</v>
          </cell>
          <cell r="O32">
            <v>3.1</v>
          </cell>
          <cell r="P32">
            <v>3.1</v>
          </cell>
          <cell r="Q32">
            <v>3.61</v>
          </cell>
          <cell r="R32">
            <v>3.61</v>
          </cell>
          <cell r="S32">
            <v>3.61</v>
          </cell>
          <cell r="T32">
            <v>4.46</v>
          </cell>
          <cell r="U32">
            <v>4.46</v>
          </cell>
          <cell r="V32">
            <v>4.46</v>
          </cell>
          <cell r="W32">
            <v>0</v>
          </cell>
          <cell r="X32">
            <v>0</v>
          </cell>
          <cell r="Y32">
            <v>1</v>
          </cell>
          <cell r="Z32">
            <v>0.08</v>
          </cell>
          <cell r="AA32">
            <v>0.05</v>
          </cell>
        </row>
        <row r="33">
          <cell r="A33" t="str">
            <v>TransferênciaCDC SPPlanta Sete Lagoas</v>
          </cell>
          <cell r="B33" t="str">
            <v>Inter-estadual</v>
          </cell>
          <cell r="C33" t="str">
            <v>Transferência</v>
          </cell>
          <cell r="D33" t="str">
            <v>Variável p/ km</v>
          </cell>
          <cell r="E33" t="str">
            <v>CDC SP</v>
          </cell>
          <cell r="F33" t="str">
            <v>Planta Sete Lagoas</v>
          </cell>
          <cell r="G33" t="str">
            <v>CDC</v>
          </cell>
          <cell r="H33">
            <v>1.84</v>
          </cell>
          <cell r="I33">
            <v>2.39</v>
          </cell>
          <cell r="J33">
            <v>2.39</v>
          </cell>
          <cell r="K33">
            <v>2.5</v>
          </cell>
          <cell r="L33">
            <v>2.5</v>
          </cell>
          <cell r="M33">
            <v>2.5</v>
          </cell>
          <cell r="N33">
            <v>2.75</v>
          </cell>
          <cell r="O33">
            <v>2.75</v>
          </cell>
          <cell r="P33">
            <v>2.75</v>
          </cell>
          <cell r="Q33">
            <v>3.21</v>
          </cell>
          <cell r="R33">
            <v>3.21</v>
          </cell>
          <cell r="S33">
            <v>3.21</v>
          </cell>
          <cell r="T33">
            <v>3.97</v>
          </cell>
          <cell r="U33">
            <v>3.97</v>
          </cell>
          <cell r="V33">
            <v>3.97</v>
          </cell>
          <cell r="W33">
            <v>0</v>
          </cell>
          <cell r="X33">
            <v>0</v>
          </cell>
          <cell r="Y33">
            <v>1</v>
          </cell>
          <cell r="Z33">
            <v>0.08</v>
          </cell>
          <cell r="AA33">
            <v>0.05</v>
          </cell>
        </row>
        <row r="34">
          <cell r="A34" t="str">
            <v>TransferênciaCDC SPPlanta Contagem</v>
          </cell>
          <cell r="B34" t="str">
            <v>Inter-estadual</v>
          </cell>
          <cell r="C34" t="str">
            <v>Transferência</v>
          </cell>
          <cell r="D34" t="str">
            <v>Variável p/ km</v>
          </cell>
          <cell r="E34" t="str">
            <v>CDC SP</v>
          </cell>
          <cell r="F34" t="str">
            <v>Planta Contagem</v>
          </cell>
          <cell r="G34" t="str">
            <v>CDC</v>
          </cell>
          <cell r="H34">
            <v>1.86</v>
          </cell>
          <cell r="I34">
            <v>2.42</v>
          </cell>
          <cell r="J34">
            <v>2.42</v>
          </cell>
          <cell r="K34">
            <v>2.5299999999999998</v>
          </cell>
          <cell r="L34">
            <v>2.5299999999999998</v>
          </cell>
          <cell r="M34">
            <v>2.5299999999999998</v>
          </cell>
          <cell r="N34">
            <v>2.8</v>
          </cell>
          <cell r="O34">
            <v>2.8</v>
          </cell>
          <cell r="P34">
            <v>2.8</v>
          </cell>
          <cell r="Q34">
            <v>3.25</v>
          </cell>
          <cell r="R34">
            <v>3.25</v>
          </cell>
          <cell r="S34">
            <v>3.25</v>
          </cell>
          <cell r="T34">
            <v>4.0199999999999996</v>
          </cell>
          <cell r="U34">
            <v>4.0199999999999996</v>
          </cell>
          <cell r="V34">
            <v>4.0199999999999996</v>
          </cell>
          <cell r="W34">
            <v>0</v>
          </cell>
          <cell r="X34">
            <v>0</v>
          </cell>
          <cell r="Y34">
            <v>1</v>
          </cell>
          <cell r="Z34">
            <v>0.08</v>
          </cell>
          <cell r="AA34">
            <v>0.05</v>
          </cell>
        </row>
        <row r="35">
          <cell r="A35" t="str">
            <v>TransferênciaPlanta PiracicabaPlanta Sete Lagoas</v>
          </cell>
          <cell r="B35" t="str">
            <v>Inter-estadual</v>
          </cell>
          <cell r="C35" t="str">
            <v>Transferência</v>
          </cell>
          <cell r="D35" t="str">
            <v>Variável p/ km</v>
          </cell>
          <cell r="E35" t="str">
            <v>Planta Piracicaba</v>
          </cell>
          <cell r="F35" t="str">
            <v>Planta Sete Lagoas</v>
          </cell>
          <cell r="G35" t="str">
            <v>Planta Origem</v>
          </cell>
          <cell r="H35">
            <v>1.81</v>
          </cell>
          <cell r="I35">
            <v>2.37</v>
          </cell>
          <cell r="J35">
            <v>2.37</v>
          </cell>
          <cell r="K35">
            <v>2.4700000000000002</v>
          </cell>
          <cell r="L35">
            <v>2.4700000000000002</v>
          </cell>
          <cell r="M35">
            <v>2.4700000000000002</v>
          </cell>
          <cell r="N35">
            <v>2.72</v>
          </cell>
          <cell r="O35">
            <v>2.72</v>
          </cell>
          <cell r="P35">
            <v>2.72</v>
          </cell>
          <cell r="Q35">
            <v>3.17</v>
          </cell>
          <cell r="R35">
            <v>3.17</v>
          </cell>
          <cell r="S35">
            <v>3.17</v>
          </cell>
          <cell r="T35">
            <v>3.92</v>
          </cell>
          <cell r="U35">
            <v>3.92</v>
          </cell>
          <cell r="V35">
            <v>3.92</v>
          </cell>
          <cell r="W35">
            <v>0</v>
          </cell>
          <cell r="X35">
            <v>0</v>
          </cell>
          <cell r="Y35">
            <v>1</v>
          </cell>
          <cell r="Z35">
            <v>0.08</v>
          </cell>
          <cell r="AA35">
            <v>0.05</v>
          </cell>
        </row>
        <row r="36">
          <cell r="A36" t="str">
            <v>TransferênciaPlanta PiracicabaPlanta Contagem</v>
          </cell>
          <cell r="B36" t="str">
            <v>Inter-estadual</v>
          </cell>
          <cell r="C36" t="str">
            <v>Transferência</v>
          </cell>
          <cell r="D36" t="str">
            <v>Variável p/ km</v>
          </cell>
          <cell r="E36" t="str">
            <v>Planta Piracicaba</v>
          </cell>
          <cell r="F36" t="str">
            <v>Planta Contagem</v>
          </cell>
          <cell r="G36" t="str">
            <v>Planta Origem</v>
          </cell>
          <cell r="H36">
            <v>1.83</v>
          </cell>
          <cell r="I36">
            <v>2.39</v>
          </cell>
          <cell r="J36">
            <v>2.39</v>
          </cell>
          <cell r="K36">
            <v>2.5</v>
          </cell>
          <cell r="L36">
            <v>2.5</v>
          </cell>
          <cell r="M36">
            <v>2.5</v>
          </cell>
          <cell r="N36">
            <v>2.75</v>
          </cell>
          <cell r="O36">
            <v>2.75</v>
          </cell>
          <cell r="P36">
            <v>2.75</v>
          </cell>
          <cell r="Q36">
            <v>3.21</v>
          </cell>
          <cell r="R36">
            <v>3.21</v>
          </cell>
          <cell r="S36">
            <v>3.21</v>
          </cell>
          <cell r="T36">
            <v>3.97</v>
          </cell>
          <cell r="U36">
            <v>3.97</v>
          </cell>
          <cell r="V36">
            <v>3.97</v>
          </cell>
          <cell r="W36">
            <v>0</v>
          </cell>
          <cell r="X36">
            <v>0</v>
          </cell>
          <cell r="Y36">
            <v>1</v>
          </cell>
          <cell r="Z36">
            <v>0.08</v>
          </cell>
          <cell r="AA36">
            <v>0.05</v>
          </cell>
        </row>
        <row r="37">
          <cell r="A37" t="str">
            <v>TransferênciaPlanta SorocabaPlanta Sete Lagoas</v>
          </cell>
          <cell r="B37" t="str">
            <v>Inter-estadual</v>
          </cell>
          <cell r="C37" t="str">
            <v>Transferência</v>
          </cell>
          <cell r="D37" t="str">
            <v>Variável p/ km</v>
          </cell>
          <cell r="E37" t="str">
            <v>Planta Sorocaba</v>
          </cell>
          <cell r="F37" t="str">
            <v>Planta Sete Lagoas</v>
          </cell>
          <cell r="G37" t="str">
            <v>Planta Origem</v>
          </cell>
          <cell r="H37">
            <v>1.82</v>
          </cell>
          <cell r="I37">
            <v>2.37</v>
          </cell>
          <cell r="J37">
            <v>2.37</v>
          </cell>
          <cell r="K37">
            <v>2.4700000000000002</v>
          </cell>
          <cell r="L37">
            <v>2.4700000000000002</v>
          </cell>
          <cell r="M37">
            <v>2.4700000000000002</v>
          </cell>
          <cell r="N37">
            <v>2.72</v>
          </cell>
          <cell r="O37">
            <v>2.72</v>
          </cell>
          <cell r="P37">
            <v>2.72</v>
          </cell>
          <cell r="Q37">
            <v>3.17</v>
          </cell>
          <cell r="R37">
            <v>3.17</v>
          </cell>
          <cell r="S37">
            <v>3.17</v>
          </cell>
          <cell r="T37">
            <v>3.93</v>
          </cell>
          <cell r="U37">
            <v>3.93</v>
          </cell>
          <cell r="V37">
            <v>3.93</v>
          </cell>
          <cell r="W37">
            <v>0</v>
          </cell>
          <cell r="X37">
            <v>0</v>
          </cell>
          <cell r="Y37">
            <v>1</v>
          </cell>
          <cell r="Z37">
            <v>0.08</v>
          </cell>
          <cell r="AA37">
            <v>0.05</v>
          </cell>
        </row>
        <row r="38">
          <cell r="A38" t="str">
            <v>TransferênciaPlanta SorocabaPlanta Contagem</v>
          </cell>
          <cell r="B38" t="str">
            <v>Inter-estadual</v>
          </cell>
          <cell r="C38" t="str">
            <v>Transferência</v>
          </cell>
          <cell r="D38" t="str">
            <v>Variável p/ km</v>
          </cell>
          <cell r="E38" t="str">
            <v>Planta Sorocaba</v>
          </cell>
          <cell r="F38" t="str">
            <v>Planta Contagem</v>
          </cell>
          <cell r="G38" t="str">
            <v>Planta Origem</v>
          </cell>
          <cell r="H38">
            <v>1.84</v>
          </cell>
          <cell r="I38">
            <v>2.39</v>
          </cell>
          <cell r="J38">
            <v>2.39</v>
          </cell>
          <cell r="K38">
            <v>2.5</v>
          </cell>
          <cell r="L38">
            <v>2.5</v>
          </cell>
          <cell r="M38">
            <v>2.5</v>
          </cell>
          <cell r="N38">
            <v>2.75</v>
          </cell>
          <cell r="O38">
            <v>2.75</v>
          </cell>
          <cell r="P38">
            <v>2.75</v>
          </cell>
          <cell r="Q38">
            <v>3.22</v>
          </cell>
          <cell r="R38">
            <v>3.22</v>
          </cell>
          <cell r="S38">
            <v>3.22</v>
          </cell>
          <cell r="T38">
            <v>3.97</v>
          </cell>
          <cell r="U38">
            <v>3.97</v>
          </cell>
          <cell r="V38">
            <v>3.97</v>
          </cell>
          <cell r="W38">
            <v>0</v>
          </cell>
          <cell r="X38">
            <v>0</v>
          </cell>
          <cell r="Y38">
            <v>1</v>
          </cell>
          <cell r="Z38">
            <v>0.08</v>
          </cell>
          <cell r="AA38">
            <v>0.05</v>
          </cell>
        </row>
        <row r="39">
          <cell r="A39" t="str">
            <v>Carga DiretaFornecedores MGPlantas SP</v>
          </cell>
          <cell r="B39" t="str">
            <v>Inter-estadual</v>
          </cell>
          <cell r="C39" t="str">
            <v>Carga Direta</v>
          </cell>
          <cell r="D39" t="str">
            <v>Variável p/ km</v>
          </cell>
          <cell r="E39" t="str">
            <v>Fornecedores MG</v>
          </cell>
          <cell r="F39" t="str">
            <v>Plantas SP</v>
          </cell>
          <cell r="G39" t="str">
            <v>Fornecedor</v>
          </cell>
          <cell r="H39">
            <v>2.5099999999999998</v>
          </cell>
          <cell r="I39">
            <v>2.6</v>
          </cell>
          <cell r="J39">
            <v>2.6</v>
          </cell>
          <cell r="K39">
            <v>2.69</v>
          </cell>
          <cell r="L39">
            <v>2.69</v>
          </cell>
          <cell r="M39">
            <v>2.69</v>
          </cell>
          <cell r="N39">
            <v>2.85</v>
          </cell>
          <cell r="O39">
            <v>2.85</v>
          </cell>
          <cell r="P39">
            <v>2.85</v>
          </cell>
          <cell r="Q39">
            <v>3.23</v>
          </cell>
          <cell r="R39">
            <v>3.23</v>
          </cell>
          <cell r="S39">
            <v>3.23</v>
          </cell>
          <cell r="T39">
            <v>3.98</v>
          </cell>
          <cell r="U39">
            <v>3.98</v>
          </cell>
          <cell r="V39">
            <v>3.98</v>
          </cell>
          <cell r="W39" t="str">
            <v>N/A</v>
          </cell>
          <cell r="X39" t="str">
            <v>N/A</v>
          </cell>
          <cell r="Y39">
            <v>1</v>
          </cell>
          <cell r="Z39">
            <v>0.08</v>
          </cell>
          <cell r="AA39">
            <v>0.05</v>
          </cell>
        </row>
        <row r="40">
          <cell r="A40" t="str">
            <v>TransferênciaCDC MGCDC SP</v>
          </cell>
          <cell r="B40" t="str">
            <v>Inter-estadual</v>
          </cell>
          <cell r="C40" t="str">
            <v>Transferência</v>
          </cell>
          <cell r="D40" t="str">
            <v>Variável p/ km</v>
          </cell>
          <cell r="E40" t="str">
            <v>CDC MG</v>
          </cell>
          <cell r="F40" t="str">
            <v>CDC SP</v>
          </cell>
          <cell r="G40" t="str">
            <v>CDC Origem</v>
          </cell>
          <cell r="H40">
            <v>2.08</v>
          </cell>
          <cell r="I40">
            <v>2.69</v>
          </cell>
          <cell r="J40">
            <v>2.69</v>
          </cell>
          <cell r="K40">
            <v>2.89</v>
          </cell>
          <cell r="L40">
            <v>2.89</v>
          </cell>
          <cell r="M40">
            <v>2.89</v>
          </cell>
          <cell r="N40">
            <v>3.18</v>
          </cell>
          <cell r="O40">
            <v>3.18</v>
          </cell>
          <cell r="P40">
            <v>3.18</v>
          </cell>
          <cell r="Q40">
            <v>3.69</v>
          </cell>
          <cell r="R40">
            <v>3.69</v>
          </cell>
          <cell r="S40">
            <v>3.69</v>
          </cell>
          <cell r="T40">
            <v>4.55</v>
          </cell>
          <cell r="U40">
            <v>4.55</v>
          </cell>
          <cell r="V40">
            <v>4.55</v>
          </cell>
          <cell r="W40">
            <v>0</v>
          </cell>
          <cell r="X40">
            <v>0</v>
          </cell>
          <cell r="Y40">
            <v>1</v>
          </cell>
          <cell r="Z40">
            <v>0.08</v>
          </cell>
          <cell r="AA40">
            <v>0.05</v>
          </cell>
        </row>
        <row r="41">
          <cell r="A41" t="str">
            <v>TransferênciaCDC MGPlanta Piracicaba</v>
          </cell>
          <cell r="B41" t="str">
            <v>Inter-estadual</v>
          </cell>
          <cell r="C41" t="str">
            <v>Transferência</v>
          </cell>
          <cell r="D41" t="str">
            <v>Variável p/ km</v>
          </cell>
          <cell r="E41" t="str">
            <v>CDC MG</v>
          </cell>
          <cell r="F41" t="str">
            <v>Planta Piracicaba</v>
          </cell>
          <cell r="G41" t="str">
            <v>CDC</v>
          </cell>
          <cell r="H41">
            <v>1.88</v>
          </cell>
          <cell r="I41">
            <v>2.4500000000000002</v>
          </cell>
          <cell r="J41">
            <v>2.4500000000000002</v>
          </cell>
          <cell r="K41">
            <v>2.56</v>
          </cell>
          <cell r="L41">
            <v>2.56</v>
          </cell>
          <cell r="M41">
            <v>2.56</v>
          </cell>
          <cell r="N41">
            <v>2.81</v>
          </cell>
          <cell r="O41" t="str">
            <v>2,81,281</v>
          </cell>
          <cell r="P41">
            <v>2.81</v>
          </cell>
          <cell r="Q41">
            <v>3.26</v>
          </cell>
          <cell r="R41">
            <v>3.26</v>
          </cell>
          <cell r="S41">
            <v>3.26</v>
          </cell>
          <cell r="T41">
            <v>4.0199999999999996</v>
          </cell>
          <cell r="U41">
            <v>4.0199999999999996</v>
          </cell>
          <cell r="V41">
            <v>4.0199999999999996</v>
          </cell>
          <cell r="W41">
            <v>0</v>
          </cell>
          <cell r="X41">
            <v>0</v>
          </cell>
          <cell r="Y41">
            <v>1</v>
          </cell>
          <cell r="Z41">
            <v>0.08</v>
          </cell>
          <cell r="AA41">
            <v>0.05</v>
          </cell>
        </row>
        <row r="42">
          <cell r="A42" t="str">
            <v>TransferênciaCDC MGPlanta Sorocaba</v>
          </cell>
          <cell r="B42" t="str">
            <v>Inter-estadual</v>
          </cell>
          <cell r="C42" t="str">
            <v>Transferência</v>
          </cell>
          <cell r="D42" t="str">
            <v>Variável p/ km</v>
          </cell>
          <cell r="E42" t="str">
            <v>CDC MG</v>
          </cell>
          <cell r="F42" t="str">
            <v>Planta Sorocaba</v>
          </cell>
          <cell r="G42" t="str">
            <v>CDC</v>
          </cell>
          <cell r="H42">
            <v>1.9</v>
          </cell>
          <cell r="I42">
            <v>2.4500000000000002</v>
          </cell>
          <cell r="J42">
            <v>2.4500000000000002</v>
          </cell>
          <cell r="K42">
            <v>2.82</v>
          </cell>
          <cell r="L42">
            <v>2.82</v>
          </cell>
          <cell r="M42">
            <v>2.82</v>
          </cell>
          <cell r="N42">
            <v>3.1</v>
          </cell>
          <cell r="O42">
            <v>3.1</v>
          </cell>
          <cell r="P42">
            <v>3.1</v>
          </cell>
          <cell r="Q42">
            <v>3.27</v>
          </cell>
          <cell r="R42">
            <v>3.27</v>
          </cell>
          <cell r="S42">
            <v>3.27</v>
          </cell>
          <cell r="T42">
            <v>4.03</v>
          </cell>
          <cell r="U42">
            <v>4.03</v>
          </cell>
          <cell r="V42">
            <v>4.03</v>
          </cell>
          <cell r="W42">
            <v>0</v>
          </cell>
          <cell r="X42">
            <v>0</v>
          </cell>
          <cell r="Y42">
            <v>1</v>
          </cell>
          <cell r="Z42">
            <v>0.08</v>
          </cell>
          <cell r="AA42">
            <v>0.05</v>
          </cell>
        </row>
        <row r="43">
          <cell r="A43" t="str">
            <v>TransferênciaPlanta Sete LagoasPlanta Piracicaba</v>
          </cell>
          <cell r="B43" t="str">
            <v>Inter-estadual</v>
          </cell>
          <cell r="C43" t="str">
            <v>Transferência</v>
          </cell>
          <cell r="D43" t="str">
            <v>Variável p/ km</v>
          </cell>
          <cell r="E43" t="str">
            <v>Planta Sete Lagoas</v>
          </cell>
          <cell r="F43" t="str">
            <v>Planta Piracicaba</v>
          </cell>
          <cell r="G43" t="str">
            <v>Planta Origem</v>
          </cell>
          <cell r="H43">
            <v>1.85</v>
          </cell>
          <cell r="I43">
            <v>2.4</v>
          </cell>
          <cell r="J43">
            <v>2.4</v>
          </cell>
          <cell r="K43">
            <v>2.5099999999999998</v>
          </cell>
          <cell r="L43">
            <v>2.5099999999999998</v>
          </cell>
          <cell r="M43">
            <v>2.5099999999999998</v>
          </cell>
          <cell r="N43">
            <v>2.77</v>
          </cell>
          <cell r="O43">
            <v>2.77</v>
          </cell>
          <cell r="P43">
            <v>2.77</v>
          </cell>
          <cell r="Q43">
            <v>3.22</v>
          </cell>
          <cell r="R43">
            <v>3.22</v>
          </cell>
          <cell r="S43">
            <v>3.22</v>
          </cell>
          <cell r="T43">
            <v>3.97</v>
          </cell>
          <cell r="U43">
            <v>3.97</v>
          </cell>
          <cell r="V43">
            <v>3.97</v>
          </cell>
          <cell r="W43">
            <v>0</v>
          </cell>
          <cell r="X43">
            <v>0</v>
          </cell>
          <cell r="Y43">
            <v>1</v>
          </cell>
          <cell r="Z43">
            <v>0.08</v>
          </cell>
          <cell r="AA43">
            <v>0.05</v>
          </cell>
        </row>
        <row r="44">
          <cell r="A44" t="str">
            <v>TransferênciaPlanta Sete LagoasPlanta Sorocaba</v>
          </cell>
          <cell r="B44" t="str">
            <v>Inter-estadual</v>
          </cell>
          <cell r="C44" t="str">
            <v>Transferência</v>
          </cell>
          <cell r="D44" t="str">
            <v>Variável p/ km</v>
          </cell>
          <cell r="E44" t="str">
            <v>Planta Sete Lagoas</v>
          </cell>
          <cell r="F44" t="str">
            <v>Planta Sorocaba</v>
          </cell>
          <cell r="G44" t="str">
            <v>Planta Origem</v>
          </cell>
          <cell r="H44">
            <v>1.86</v>
          </cell>
          <cell r="I44">
            <v>2.41</v>
          </cell>
          <cell r="J44">
            <v>2.41</v>
          </cell>
          <cell r="K44">
            <v>2.5099999999999998</v>
          </cell>
          <cell r="L44">
            <v>2.5099999999999998</v>
          </cell>
          <cell r="M44">
            <v>2.5099999999999998</v>
          </cell>
          <cell r="N44">
            <v>2.77</v>
          </cell>
          <cell r="O44">
            <v>2.77</v>
          </cell>
          <cell r="P44">
            <v>2.77</v>
          </cell>
          <cell r="Q44">
            <v>3.22</v>
          </cell>
          <cell r="R44">
            <v>3.22</v>
          </cell>
          <cell r="S44">
            <v>3.22</v>
          </cell>
          <cell r="T44">
            <v>3.98</v>
          </cell>
          <cell r="U44">
            <v>3.98</v>
          </cell>
          <cell r="V44">
            <v>3.98</v>
          </cell>
          <cell r="W44">
            <v>0</v>
          </cell>
          <cell r="X44">
            <v>0</v>
          </cell>
          <cell r="Y44">
            <v>1</v>
          </cell>
          <cell r="Z44">
            <v>0.08</v>
          </cell>
          <cell r="AA44">
            <v>0.05</v>
          </cell>
        </row>
        <row r="45">
          <cell r="A45" t="str">
            <v>TransferênciaPlanta ContagemPlanta Piracicaba</v>
          </cell>
          <cell r="B45" t="str">
            <v>Inter-estadual</v>
          </cell>
          <cell r="C45" t="str">
            <v>Transferência</v>
          </cell>
          <cell r="D45" t="str">
            <v>Variável p/ km</v>
          </cell>
          <cell r="E45" t="str">
            <v>Planta Contagem</v>
          </cell>
          <cell r="F45" t="str">
            <v>Planta Piracicaba</v>
          </cell>
          <cell r="G45" t="str">
            <v>Planta Origem</v>
          </cell>
          <cell r="H45">
            <v>1.88</v>
          </cell>
          <cell r="I45">
            <v>2.44</v>
          </cell>
          <cell r="J45">
            <v>2.44</v>
          </cell>
          <cell r="K45">
            <v>2.5499999999999998</v>
          </cell>
          <cell r="L45">
            <v>2.5499999999999998</v>
          </cell>
          <cell r="M45">
            <v>2.5499999999999998</v>
          </cell>
          <cell r="N45">
            <v>2.8</v>
          </cell>
          <cell r="O45">
            <v>2.8</v>
          </cell>
          <cell r="P45">
            <v>2.8</v>
          </cell>
          <cell r="Q45">
            <v>3.25</v>
          </cell>
          <cell r="R45">
            <v>3.25</v>
          </cell>
          <cell r="S45">
            <v>3.25</v>
          </cell>
          <cell r="T45">
            <v>4.01</v>
          </cell>
          <cell r="U45">
            <v>4.01</v>
          </cell>
          <cell r="V45">
            <v>4.01</v>
          </cell>
          <cell r="W45">
            <v>0</v>
          </cell>
          <cell r="X45">
            <v>0</v>
          </cell>
          <cell r="Y45">
            <v>1</v>
          </cell>
          <cell r="Z45">
            <v>0.08</v>
          </cell>
          <cell r="AA45">
            <v>0.05</v>
          </cell>
        </row>
        <row r="46">
          <cell r="A46" t="str">
            <v>TransferênciaPlanta ContagemPlanta Sorocaba</v>
          </cell>
          <cell r="B46" t="str">
            <v>Inter-estadual</v>
          </cell>
          <cell r="C46" t="str">
            <v>Transferência</v>
          </cell>
          <cell r="D46" t="str">
            <v>Variável p/ km</v>
          </cell>
          <cell r="E46" t="str">
            <v>Planta Contagem</v>
          </cell>
          <cell r="F46" t="str">
            <v>Planta Sorocaba</v>
          </cell>
          <cell r="G46" t="str">
            <v>Planta Origem</v>
          </cell>
          <cell r="H46">
            <v>1.88</v>
          </cell>
          <cell r="I46">
            <v>2.4500000000000002</v>
          </cell>
          <cell r="J46">
            <v>2.4500000000000002</v>
          </cell>
          <cell r="K46">
            <v>2.56</v>
          </cell>
          <cell r="L46">
            <v>2.56</v>
          </cell>
          <cell r="M46">
            <v>2.56</v>
          </cell>
          <cell r="N46">
            <v>2.92</v>
          </cell>
          <cell r="O46">
            <v>2.92</v>
          </cell>
          <cell r="P46">
            <v>2.92</v>
          </cell>
          <cell r="Q46">
            <v>3.26</v>
          </cell>
          <cell r="R46">
            <v>3.26</v>
          </cell>
          <cell r="S46">
            <v>3.26</v>
          </cell>
          <cell r="T46">
            <v>4.0199999999999996</v>
          </cell>
          <cell r="U46">
            <v>4.0199999999999996</v>
          </cell>
          <cell r="V46">
            <v>4.0199999999999996</v>
          </cell>
          <cell r="W46">
            <v>0</v>
          </cell>
          <cell r="X46">
            <v>0</v>
          </cell>
          <cell r="Y46">
            <v>1</v>
          </cell>
          <cell r="Z46">
            <v>0.08</v>
          </cell>
          <cell r="AA46">
            <v>0.05</v>
          </cell>
        </row>
        <row r="47">
          <cell r="A47">
            <v>0</v>
          </cell>
          <cell r="Y47">
            <v>1</v>
          </cell>
          <cell r="Z47">
            <v>0.08</v>
          </cell>
          <cell r="AA47">
            <v>0.05</v>
          </cell>
        </row>
        <row r="48">
          <cell r="A48" t="str">
            <v>Carga DiretaFornecedores SP/RJPlantas PR</v>
          </cell>
          <cell r="B48" t="str">
            <v>Inter-estadual</v>
          </cell>
          <cell r="C48" t="str">
            <v>Carga Direta</v>
          </cell>
          <cell r="D48" t="str">
            <v>Variável p/ km</v>
          </cell>
          <cell r="E48" t="str">
            <v>Fornecedores SP/RJ</v>
          </cell>
          <cell r="F48" t="str">
            <v>Plantas PR</v>
          </cell>
          <cell r="G48" t="str">
            <v>Fornecedor</v>
          </cell>
          <cell r="H48">
            <v>2.1</v>
          </cell>
          <cell r="I48">
            <v>2.69</v>
          </cell>
          <cell r="J48">
            <v>2.69</v>
          </cell>
          <cell r="K48">
            <v>2.91</v>
          </cell>
          <cell r="L48">
            <v>2.91</v>
          </cell>
          <cell r="M48">
            <v>2.91</v>
          </cell>
          <cell r="N48">
            <v>3.2</v>
          </cell>
          <cell r="O48">
            <v>3.2</v>
          </cell>
          <cell r="P48">
            <v>3.2</v>
          </cell>
          <cell r="Q48">
            <v>3.69</v>
          </cell>
          <cell r="R48">
            <v>3.69</v>
          </cell>
          <cell r="S48">
            <v>3.69</v>
          </cell>
          <cell r="T48">
            <v>4.34</v>
          </cell>
          <cell r="U48">
            <v>4.34</v>
          </cell>
          <cell r="V48">
            <v>4.34</v>
          </cell>
          <cell r="W48" t="str">
            <v>N/A</v>
          </cell>
          <cell r="X48" t="str">
            <v>N/A</v>
          </cell>
          <cell r="Y48">
            <v>1</v>
          </cell>
          <cell r="Z48">
            <v>0.08</v>
          </cell>
          <cell r="AA48">
            <v>0.05</v>
          </cell>
        </row>
        <row r="49">
          <cell r="A49" t="str">
            <v>TransferênciaCDC SPCDC PR</v>
          </cell>
          <cell r="B49" t="str">
            <v>Inter-estadual</v>
          </cell>
          <cell r="C49" t="str">
            <v>Transferência</v>
          </cell>
          <cell r="D49" t="str">
            <v>Variável p/ km</v>
          </cell>
          <cell r="E49" t="str">
            <v>CDC SP</v>
          </cell>
          <cell r="F49" t="str">
            <v>CDC PR</v>
          </cell>
          <cell r="G49" t="str">
            <v>CDC Origem</v>
          </cell>
          <cell r="H49">
            <v>2.13</v>
          </cell>
          <cell r="I49">
            <v>2.74</v>
          </cell>
          <cell r="J49">
            <v>2.74</v>
          </cell>
          <cell r="K49">
            <v>2.95</v>
          </cell>
          <cell r="L49">
            <v>2.95</v>
          </cell>
          <cell r="M49">
            <v>2.95</v>
          </cell>
          <cell r="N49">
            <v>3.25</v>
          </cell>
          <cell r="O49">
            <v>3.25</v>
          </cell>
          <cell r="P49">
            <v>3.25</v>
          </cell>
          <cell r="Q49">
            <v>3.78</v>
          </cell>
          <cell r="R49">
            <v>3.78</v>
          </cell>
          <cell r="S49">
            <v>3.78</v>
          </cell>
          <cell r="T49">
            <v>4.66</v>
          </cell>
          <cell r="U49">
            <v>4.66</v>
          </cell>
          <cell r="V49">
            <v>4.66</v>
          </cell>
          <cell r="W49">
            <v>0</v>
          </cell>
          <cell r="X49">
            <v>0</v>
          </cell>
          <cell r="Y49">
            <v>1</v>
          </cell>
          <cell r="Z49">
            <v>0.08</v>
          </cell>
          <cell r="AA49">
            <v>0.05</v>
          </cell>
        </row>
        <row r="50">
          <cell r="A50" t="str">
            <v>TransferênciaCDC SPPlanta Curitiba</v>
          </cell>
          <cell r="B50" t="str">
            <v>Inter-estadual</v>
          </cell>
          <cell r="C50" t="str">
            <v>Transferência</v>
          </cell>
          <cell r="D50" t="str">
            <v>Variável p/ km</v>
          </cell>
          <cell r="E50" t="str">
            <v>CDC SP</v>
          </cell>
          <cell r="F50" t="str">
            <v>Planta Curitiba</v>
          </cell>
          <cell r="G50" t="str">
            <v>CDC</v>
          </cell>
          <cell r="H50">
            <v>2.14</v>
          </cell>
          <cell r="I50">
            <v>2.77</v>
          </cell>
          <cell r="J50">
            <v>2.77</v>
          </cell>
          <cell r="K50">
            <v>2.99</v>
          </cell>
          <cell r="L50">
            <v>2.99</v>
          </cell>
          <cell r="M50">
            <v>2.99</v>
          </cell>
          <cell r="N50">
            <v>3.28</v>
          </cell>
          <cell r="O50">
            <v>3.28</v>
          </cell>
          <cell r="P50">
            <v>3.28</v>
          </cell>
          <cell r="Q50">
            <v>3.81</v>
          </cell>
          <cell r="R50">
            <v>3.81</v>
          </cell>
          <cell r="S50">
            <v>3.81</v>
          </cell>
          <cell r="T50">
            <v>4.6900000000000004</v>
          </cell>
          <cell r="U50">
            <v>4.6900000000000004</v>
          </cell>
          <cell r="V50">
            <v>4.6900000000000004</v>
          </cell>
          <cell r="W50">
            <v>0</v>
          </cell>
          <cell r="X50">
            <v>0</v>
          </cell>
          <cell r="Y50">
            <v>1</v>
          </cell>
          <cell r="Z50">
            <v>0.08</v>
          </cell>
          <cell r="AA50">
            <v>0.05</v>
          </cell>
        </row>
        <row r="51">
          <cell r="A51" t="str">
            <v>TransferênciaPlanta PiracicabaPlanta Curitiba</v>
          </cell>
          <cell r="B51" t="str">
            <v>Inter-estadual</v>
          </cell>
          <cell r="C51" t="str">
            <v>Transferência</v>
          </cell>
          <cell r="D51" t="str">
            <v>Variável p/ km</v>
          </cell>
          <cell r="E51" t="str">
            <v>Planta Piracicaba</v>
          </cell>
          <cell r="F51" t="str">
            <v>Planta Curitiba</v>
          </cell>
          <cell r="G51" t="str">
            <v>Planta Origem</v>
          </cell>
          <cell r="H51">
            <v>2.1</v>
          </cell>
          <cell r="I51">
            <v>2.71</v>
          </cell>
          <cell r="J51">
            <v>2.71</v>
          </cell>
          <cell r="K51">
            <v>2.93</v>
          </cell>
          <cell r="L51">
            <v>2.93</v>
          </cell>
          <cell r="M51">
            <v>2.93</v>
          </cell>
          <cell r="N51">
            <v>3.23</v>
          </cell>
          <cell r="O51">
            <v>3.23</v>
          </cell>
          <cell r="P51">
            <v>3.23</v>
          </cell>
          <cell r="Q51">
            <v>3.75</v>
          </cell>
          <cell r="R51">
            <v>3.75</v>
          </cell>
          <cell r="S51">
            <v>3.75</v>
          </cell>
          <cell r="T51">
            <v>4.62</v>
          </cell>
          <cell r="U51">
            <v>4.62</v>
          </cell>
          <cell r="V51">
            <v>4.62</v>
          </cell>
          <cell r="W51">
            <v>0</v>
          </cell>
          <cell r="X51">
            <v>0</v>
          </cell>
          <cell r="Y51">
            <v>1</v>
          </cell>
          <cell r="Z51">
            <v>0.08</v>
          </cell>
          <cell r="AA51">
            <v>0.05</v>
          </cell>
        </row>
        <row r="52">
          <cell r="A52" t="str">
            <v>TransferênciaPlanta SorocabaPlanta Curitiba</v>
          </cell>
          <cell r="B52" t="str">
            <v>Inter-estadual</v>
          </cell>
          <cell r="C52" t="str">
            <v>Transferência</v>
          </cell>
          <cell r="D52" t="str">
            <v>Variável p/ km</v>
          </cell>
          <cell r="E52" t="str">
            <v>Planta Sorocaba</v>
          </cell>
          <cell r="F52" t="str">
            <v>Planta Curitiba</v>
          </cell>
          <cell r="G52" t="str">
            <v>Planta Origem</v>
          </cell>
          <cell r="H52">
            <v>2.2000000000000002</v>
          </cell>
          <cell r="I52">
            <v>2.82</v>
          </cell>
          <cell r="J52">
            <v>2.82</v>
          </cell>
          <cell r="K52">
            <v>3.06</v>
          </cell>
          <cell r="L52">
            <v>3.06</v>
          </cell>
          <cell r="M52">
            <v>3.06</v>
          </cell>
          <cell r="N52">
            <v>3.36</v>
          </cell>
          <cell r="O52">
            <v>3.36</v>
          </cell>
          <cell r="P52">
            <v>3.36</v>
          </cell>
          <cell r="Q52">
            <v>3.9</v>
          </cell>
          <cell r="R52">
            <v>3.9</v>
          </cell>
          <cell r="S52">
            <v>3.9</v>
          </cell>
          <cell r="T52">
            <v>4.79</v>
          </cell>
          <cell r="U52">
            <v>4.79</v>
          </cell>
          <cell r="V52">
            <v>4.79</v>
          </cell>
          <cell r="W52">
            <v>0</v>
          </cell>
          <cell r="X52">
            <v>0</v>
          </cell>
          <cell r="Y52">
            <v>1</v>
          </cell>
          <cell r="Z52">
            <v>0.08</v>
          </cell>
          <cell r="AA52">
            <v>0.05</v>
          </cell>
        </row>
        <row r="53">
          <cell r="A53" t="str">
            <v>Carga DiretaFornecedores PR/SCPlantas SP</v>
          </cell>
          <cell r="B53" t="str">
            <v>Inter-estadual</v>
          </cell>
          <cell r="C53" t="str">
            <v>Carga Direta</v>
          </cell>
          <cell r="D53" t="str">
            <v>Variável p/ km</v>
          </cell>
          <cell r="E53" t="str">
            <v>Fornecedores PR/SC</v>
          </cell>
          <cell r="F53" t="str">
            <v>Plantas SP</v>
          </cell>
          <cell r="G53" t="str">
            <v>Fornecedor</v>
          </cell>
          <cell r="H53">
            <v>2.19</v>
          </cell>
          <cell r="I53">
            <v>2.78</v>
          </cell>
          <cell r="J53">
            <v>2.78</v>
          </cell>
          <cell r="K53">
            <v>3.05</v>
          </cell>
          <cell r="L53">
            <v>3.05</v>
          </cell>
          <cell r="M53">
            <v>3.05</v>
          </cell>
          <cell r="N53">
            <v>3.35</v>
          </cell>
          <cell r="O53">
            <v>3.35</v>
          </cell>
          <cell r="P53">
            <v>3.35</v>
          </cell>
          <cell r="Q53">
            <v>3.88</v>
          </cell>
          <cell r="R53">
            <v>3.88</v>
          </cell>
          <cell r="S53">
            <v>3.88</v>
          </cell>
          <cell r="T53">
            <v>4.76</v>
          </cell>
          <cell r="U53">
            <v>4.76</v>
          </cell>
          <cell r="V53">
            <v>4.76</v>
          </cell>
          <cell r="W53" t="str">
            <v>N/A</v>
          </cell>
          <cell r="X53" t="str">
            <v>N/A</v>
          </cell>
          <cell r="Y53">
            <v>1</v>
          </cell>
          <cell r="Z53">
            <v>0.08</v>
          </cell>
          <cell r="AA53">
            <v>0.05</v>
          </cell>
        </row>
        <row r="54">
          <cell r="A54" t="str">
            <v>TransferênciaCDC PRCDC SP</v>
          </cell>
          <cell r="B54" t="str">
            <v>Inter-estadual</v>
          </cell>
          <cell r="C54" t="str">
            <v>Transferência</v>
          </cell>
          <cell r="D54" t="str">
            <v>Variável p/ km</v>
          </cell>
          <cell r="E54" t="str">
            <v>CDC PR</v>
          </cell>
          <cell r="F54" t="str">
            <v>CDC SP</v>
          </cell>
          <cell r="G54" t="str">
            <v>CDC Origem</v>
          </cell>
          <cell r="H54">
            <v>2.15</v>
          </cell>
          <cell r="I54">
            <v>2.77</v>
          </cell>
          <cell r="J54">
            <v>2.77</v>
          </cell>
          <cell r="K54">
            <v>2.98</v>
          </cell>
          <cell r="L54">
            <v>2.98</v>
          </cell>
          <cell r="M54">
            <v>2.98</v>
          </cell>
          <cell r="N54">
            <v>3.27</v>
          </cell>
          <cell r="O54">
            <v>3.27</v>
          </cell>
          <cell r="P54">
            <v>3.27</v>
          </cell>
          <cell r="Q54">
            <v>3.8</v>
          </cell>
          <cell r="R54">
            <v>3.8</v>
          </cell>
          <cell r="S54">
            <v>3.8</v>
          </cell>
          <cell r="T54">
            <v>4.67</v>
          </cell>
          <cell r="U54">
            <v>4.67</v>
          </cell>
          <cell r="V54">
            <v>4.67</v>
          </cell>
          <cell r="W54">
            <v>0</v>
          </cell>
          <cell r="X54">
            <v>0</v>
          </cell>
          <cell r="Y54">
            <v>1</v>
          </cell>
          <cell r="Z54">
            <v>0.08</v>
          </cell>
          <cell r="AA54">
            <v>0.05</v>
          </cell>
        </row>
        <row r="55">
          <cell r="A55" t="str">
            <v>TransferênciaCDC PRPlanta Piracicaba</v>
          </cell>
          <cell r="B55" t="str">
            <v>Inter-estadual</v>
          </cell>
          <cell r="C55" t="str">
            <v>Transferência</v>
          </cell>
          <cell r="D55" t="str">
            <v>Variável p/ km</v>
          </cell>
          <cell r="E55" t="str">
            <v>CDC PR</v>
          </cell>
          <cell r="F55" t="str">
            <v>Planta Piracicaba</v>
          </cell>
          <cell r="G55" t="str">
            <v>CDC</v>
          </cell>
          <cell r="H55">
            <v>2.0936639118457299</v>
          </cell>
          <cell r="I55">
            <v>2.7</v>
          </cell>
          <cell r="J55">
            <v>2.7</v>
          </cell>
          <cell r="K55">
            <v>2.9</v>
          </cell>
          <cell r="L55">
            <v>2.9</v>
          </cell>
          <cell r="M55">
            <v>2.9</v>
          </cell>
          <cell r="N55">
            <v>3.2</v>
          </cell>
          <cell r="O55">
            <v>3.2</v>
          </cell>
          <cell r="P55">
            <v>3.2</v>
          </cell>
          <cell r="Q55">
            <v>3.71</v>
          </cell>
          <cell r="R55">
            <v>3.71</v>
          </cell>
          <cell r="S55">
            <v>3.71</v>
          </cell>
          <cell r="T55">
            <v>4.57</v>
          </cell>
          <cell r="U55">
            <v>4.57</v>
          </cell>
          <cell r="V55">
            <v>4.57</v>
          </cell>
          <cell r="W55">
            <v>0</v>
          </cell>
          <cell r="X55">
            <v>0</v>
          </cell>
          <cell r="Y55">
            <v>1</v>
          </cell>
          <cell r="Z55">
            <v>0.08</v>
          </cell>
          <cell r="AA55">
            <v>0.05</v>
          </cell>
        </row>
        <row r="56">
          <cell r="A56" t="str">
            <v>TransferênciaCDC PRPlanta Sorocaba</v>
          </cell>
          <cell r="B56" t="str">
            <v>Inter-estadual</v>
          </cell>
          <cell r="C56" t="str">
            <v>Transferência</v>
          </cell>
          <cell r="D56" t="str">
            <v>Variável p/ km</v>
          </cell>
          <cell r="E56" t="str">
            <v>CDC PR</v>
          </cell>
          <cell r="F56" t="str">
            <v>Planta Sorocaba</v>
          </cell>
          <cell r="G56" t="str">
            <v>CDC</v>
          </cell>
          <cell r="H56">
            <v>2.23</v>
          </cell>
          <cell r="I56">
            <v>2.84</v>
          </cell>
          <cell r="J56">
            <v>2.84</v>
          </cell>
          <cell r="K56">
            <v>3.07</v>
          </cell>
          <cell r="L56">
            <v>3.07</v>
          </cell>
          <cell r="M56">
            <v>3.07</v>
          </cell>
          <cell r="N56">
            <v>3.38</v>
          </cell>
          <cell r="O56">
            <v>3.38</v>
          </cell>
          <cell r="P56">
            <v>3.38</v>
          </cell>
          <cell r="Q56">
            <v>3.91</v>
          </cell>
          <cell r="R56">
            <v>3.91</v>
          </cell>
          <cell r="S56">
            <v>3.91</v>
          </cell>
          <cell r="T56">
            <v>4.8</v>
          </cell>
          <cell r="U56">
            <v>4.8</v>
          </cell>
          <cell r="V56">
            <v>4.8</v>
          </cell>
          <cell r="W56">
            <v>0</v>
          </cell>
          <cell r="X56">
            <v>0</v>
          </cell>
          <cell r="Y56">
            <v>1</v>
          </cell>
          <cell r="Z56">
            <v>0.08</v>
          </cell>
          <cell r="AA56">
            <v>0.05</v>
          </cell>
        </row>
        <row r="57">
          <cell r="A57" t="str">
            <v>TransferênciaPlanta CuritibaPlanta Piracicaba</v>
          </cell>
          <cell r="B57" t="str">
            <v>Inter-estadual</v>
          </cell>
          <cell r="C57" t="str">
            <v>Transferência</v>
          </cell>
          <cell r="D57" t="str">
            <v>Variável p/ km</v>
          </cell>
          <cell r="E57" t="str">
            <v>Planta Curitiba</v>
          </cell>
          <cell r="F57" t="str">
            <v>Planta Piracicaba</v>
          </cell>
          <cell r="G57" t="str">
            <v>Planta Origem</v>
          </cell>
          <cell r="H57">
            <v>2.14</v>
          </cell>
          <cell r="I57">
            <v>2.74</v>
          </cell>
          <cell r="J57">
            <v>2.74</v>
          </cell>
          <cell r="K57">
            <v>2.96</v>
          </cell>
          <cell r="L57">
            <v>2.96</v>
          </cell>
          <cell r="M57">
            <v>2.96</v>
          </cell>
          <cell r="N57">
            <v>3.26</v>
          </cell>
          <cell r="O57">
            <v>3.26</v>
          </cell>
          <cell r="P57">
            <v>3.26</v>
          </cell>
          <cell r="Q57">
            <v>3.78</v>
          </cell>
          <cell r="R57">
            <v>3.78</v>
          </cell>
          <cell r="S57">
            <v>3.78</v>
          </cell>
          <cell r="T57">
            <v>4.6500000000000004</v>
          </cell>
          <cell r="U57">
            <v>4.6500000000000004</v>
          </cell>
          <cell r="V57">
            <v>4.6500000000000004</v>
          </cell>
          <cell r="W57">
            <v>0</v>
          </cell>
          <cell r="X57">
            <v>0</v>
          </cell>
          <cell r="Y57">
            <v>1</v>
          </cell>
          <cell r="Z57">
            <v>0.08</v>
          </cell>
          <cell r="AA57">
            <v>0.05</v>
          </cell>
        </row>
        <row r="58">
          <cell r="A58" t="str">
            <v>TransferênciaPlanta CuritibaPlanta Sorocaba</v>
          </cell>
          <cell r="B58" t="str">
            <v>Inter-estadual</v>
          </cell>
          <cell r="C58" t="str">
            <v>Transferência</v>
          </cell>
          <cell r="D58" t="str">
            <v>Variável p/ km</v>
          </cell>
          <cell r="E58" t="str">
            <v>Planta Curitiba</v>
          </cell>
          <cell r="F58" t="str">
            <v>Planta Sorocaba</v>
          </cell>
          <cell r="G58" t="str">
            <v>Planta Origem</v>
          </cell>
          <cell r="H58">
            <v>2.25</v>
          </cell>
          <cell r="I58">
            <v>2.87</v>
          </cell>
          <cell r="J58">
            <v>2.87</v>
          </cell>
          <cell r="K58">
            <v>3.11</v>
          </cell>
          <cell r="L58">
            <v>3.11</v>
          </cell>
          <cell r="M58">
            <v>3.11</v>
          </cell>
          <cell r="N58">
            <v>3.4</v>
          </cell>
          <cell r="O58">
            <v>3.4</v>
          </cell>
          <cell r="P58">
            <v>3.4</v>
          </cell>
          <cell r="Q58">
            <v>3.94</v>
          </cell>
          <cell r="R58">
            <v>3.94</v>
          </cell>
          <cell r="S58">
            <v>3.94</v>
          </cell>
          <cell r="T58">
            <v>4.84</v>
          </cell>
          <cell r="U58">
            <v>4.84</v>
          </cell>
          <cell r="V58">
            <v>4.84</v>
          </cell>
          <cell r="W58">
            <v>0</v>
          </cell>
          <cell r="X58">
            <v>0</v>
          </cell>
          <cell r="Y58">
            <v>1</v>
          </cell>
          <cell r="Z58">
            <v>0.08</v>
          </cell>
          <cell r="AA58">
            <v>0.05</v>
          </cell>
        </row>
        <row r="59">
          <cell r="A59">
            <v>0</v>
          </cell>
          <cell r="Y59">
            <v>1</v>
          </cell>
          <cell r="Z59">
            <v>0.08</v>
          </cell>
          <cell r="AA59">
            <v>0.05</v>
          </cell>
        </row>
        <row r="60">
          <cell r="A60" t="str">
            <v>Carga DiretaFornecedores PR/SCPlantas MG</v>
          </cell>
          <cell r="B60" t="str">
            <v>Inter-estadual</v>
          </cell>
          <cell r="C60" t="str">
            <v>Carga Direta</v>
          </cell>
          <cell r="D60" t="str">
            <v>Variável p/ km</v>
          </cell>
          <cell r="E60" t="str">
            <v>Fornecedores PR/SC</v>
          </cell>
          <cell r="F60" t="str">
            <v>Plantas MG</v>
          </cell>
          <cell r="G60" t="str">
            <v>Fornecedor</v>
          </cell>
          <cell r="H60">
            <v>1.6</v>
          </cell>
          <cell r="I60">
            <v>2.08</v>
          </cell>
          <cell r="J60">
            <v>2.08</v>
          </cell>
          <cell r="K60">
            <v>2.0299999999999998</v>
          </cell>
          <cell r="L60">
            <v>2.0299999999999998</v>
          </cell>
          <cell r="M60">
            <v>2.0299999999999998</v>
          </cell>
          <cell r="N60">
            <v>2.25</v>
          </cell>
          <cell r="O60">
            <v>2.25</v>
          </cell>
          <cell r="P60">
            <v>2.25</v>
          </cell>
          <cell r="Q60">
            <v>2.59</v>
          </cell>
          <cell r="R60">
            <v>2.59</v>
          </cell>
          <cell r="S60">
            <v>2.59</v>
          </cell>
          <cell r="T60">
            <v>3.2</v>
          </cell>
          <cell r="U60">
            <v>3.2</v>
          </cell>
          <cell r="V60">
            <v>3.2</v>
          </cell>
          <cell r="W60" t="str">
            <v>N/A</v>
          </cell>
          <cell r="X60" t="str">
            <v>N/A</v>
          </cell>
          <cell r="Y60">
            <v>1</v>
          </cell>
          <cell r="Z60">
            <v>0.08</v>
          </cell>
          <cell r="AA60">
            <v>0.05</v>
          </cell>
        </row>
        <row r="61">
          <cell r="A61" t="str">
            <v>TransferênciaCDC PRCDC MG</v>
          </cell>
          <cell r="B61" t="str">
            <v>Inter-estadual</v>
          </cell>
          <cell r="C61" t="str">
            <v>Transferência</v>
          </cell>
          <cell r="D61" t="str">
            <v>Variável p/ km</v>
          </cell>
          <cell r="E61" t="str">
            <v>CDC PR</v>
          </cell>
          <cell r="F61" t="str">
            <v>CDC MG</v>
          </cell>
          <cell r="G61" t="str">
            <v>CDC Origem</v>
          </cell>
          <cell r="H61">
            <v>0</v>
          </cell>
          <cell r="I61">
            <v>2.12</v>
          </cell>
          <cell r="J61">
            <v>2.12</v>
          </cell>
          <cell r="K61">
            <v>2.04</v>
          </cell>
          <cell r="L61">
            <v>2.04</v>
          </cell>
          <cell r="M61">
            <v>2.04</v>
          </cell>
          <cell r="N61">
            <v>2.2599999999999998</v>
          </cell>
          <cell r="O61">
            <v>2.2599999999999998</v>
          </cell>
          <cell r="P61">
            <v>2.2599999999999998</v>
          </cell>
          <cell r="Q61">
            <v>2.62</v>
          </cell>
          <cell r="R61">
            <v>2.62</v>
          </cell>
          <cell r="S61">
            <v>2.62</v>
          </cell>
          <cell r="T61">
            <v>3.25</v>
          </cell>
          <cell r="U61">
            <v>3.25</v>
          </cell>
          <cell r="V61">
            <v>3.25</v>
          </cell>
          <cell r="W61">
            <v>0</v>
          </cell>
          <cell r="X61">
            <v>0</v>
          </cell>
          <cell r="Y61">
            <v>1</v>
          </cell>
          <cell r="Z61">
            <v>0.08</v>
          </cell>
          <cell r="AA61">
            <v>0.05</v>
          </cell>
        </row>
        <row r="62">
          <cell r="A62" t="str">
            <v>TransferênciaCDC PRPlanta Sete Lagoas</v>
          </cell>
          <cell r="B62" t="str">
            <v>Inter-estadual</v>
          </cell>
          <cell r="C62" t="str">
            <v>Transferência</v>
          </cell>
          <cell r="D62" t="str">
            <v>Variável p/ km</v>
          </cell>
          <cell r="E62" t="str">
            <v>CDC PR</v>
          </cell>
          <cell r="F62" t="str">
            <v>Planta Sete Lagoas</v>
          </cell>
          <cell r="G62" t="str">
            <v>CDC</v>
          </cell>
          <cell r="H62">
            <v>1.61</v>
          </cell>
          <cell r="I62">
            <v>2.09</v>
          </cell>
          <cell r="J62">
            <v>2.09</v>
          </cell>
          <cell r="K62">
            <v>2.0299999999999998</v>
          </cell>
          <cell r="L62">
            <v>2.0299999999999998</v>
          </cell>
          <cell r="M62">
            <v>2.0299999999999998</v>
          </cell>
          <cell r="N62">
            <v>2.2400000000000002</v>
          </cell>
          <cell r="O62">
            <v>2.2400000000000002</v>
          </cell>
          <cell r="P62">
            <v>2.2400000000000002</v>
          </cell>
          <cell r="Q62">
            <v>2.6</v>
          </cell>
          <cell r="R62">
            <v>2.6</v>
          </cell>
          <cell r="S62">
            <v>2.6</v>
          </cell>
          <cell r="T62">
            <v>3.23</v>
          </cell>
          <cell r="U62">
            <v>3.23</v>
          </cell>
          <cell r="V62">
            <v>3.23</v>
          </cell>
          <cell r="W62">
            <v>0</v>
          </cell>
          <cell r="X62">
            <v>0</v>
          </cell>
          <cell r="Y62">
            <v>1</v>
          </cell>
          <cell r="Z62">
            <v>0.08</v>
          </cell>
          <cell r="AA62">
            <v>0.05</v>
          </cell>
        </row>
        <row r="63">
          <cell r="A63" t="str">
            <v>TransferênciaCDC PRPlanta Contagem</v>
          </cell>
          <cell r="B63" t="str">
            <v>Inter-estadual</v>
          </cell>
          <cell r="C63" t="str">
            <v>Transferência</v>
          </cell>
          <cell r="D63" t="str">
            <v>Variável p/ km</v>
          </cell>
          <cell r="E63" t="str">
            <v>CDC PR</v>
          </cell>
          <cell r="F63" t="str">
            <v>Planta Contagem</v>
          </cell>
          <cell r="G63" t="str">
            <v>CDC</v>
          </cell>
          <cell r="H63">
            <v>1.62</v>
          </cell>
          <cell r="I63">
            <v>2.1</v>
          </cell>
          <cell r="J63">
            <v>2.1</v>
          </cell>
          <cell r="K63">
            <v>2.04</v>
          </cell>
          <cell r="L63">
            <v>2.04</v>
          </cell>
          <cell r="M63">
            <v>2.04</v>
          </cell>
          <cell r="N63">
            <v>2.25</v>
          </cell>
          <cell r="O63">
            <v>2.25</v>
          </cell>
          <cell r="P63">
            <v>2.25</v>
          </cell>
          <cell r="Q63">
            <v>2.62</v>
          </cell>
          <cell r="R63">
            <v>2.62</v>
          </cell>
          <cell r="S63">
            <v>2.62</v>
          </cell>
          <cell r="T63">
            <v>3.24</v>
          </cell>
          <cell r="U63">
            <v>3.24</v>
          </cell>
          <cell r="V63">
            <v>3.24</v>
          </cell>
          <cell r="W63">
            <v>0</v>
          </cell>
          <cell r="X63">
            <v>0</v>
          </cell>
          <cell r="Y63">
            <v>1</v>
          </cell>
          <cell r="Z63">
            <v>0.08</v>
          </cell>
          <cell r="AA63">
            <v>0.05</v>
          </cell>
        </row>
        <row r="64">
          <cell r="A64" t="str">
            <v>TransferênciaPlanta CuritibaPlanta Sete Lagoas</v>
          </cell>
          <cell r="B64" t="str">
            <v>Inter-estadual</v>
          </cell>
          <cell r="C64" t="str">
            <v>Transferência</v>
          </cell>
          <cell r="D64" t="str">
            <v>Variável p/ km</v>
          </cell>
          <cell r="E64" t="str">
            <v>Planta Curitiba</v>
          </cell>
          <cell r="F64" t="str">
            <v>Planta Sete Lagoas</v>
          </cell>
          <cell r="G64" t="str">
            <v>Planta Origem</v>
          </cell>
          <cell r="H64">
            <v>1.61</v>
          </cell>
          <cell r="I64">
            <v>2.09</v>
          </cell>
          <cell r="J64">
            <v>2.09</v>
          </cell>
          <cell r="K64">
            <v>2.0299999999999998</v>
          </cell>
          <cell r="L64">
            <v>2.0299999999999998</v>
          </cell>
          <cell r="M64">
            <v>2.0299999999999998</v>
          </cell>
          <cell r="N64">
            <v>2.2400000000000002</v>
          </cell>
          <cell r="O64">
            <v>2.2400000000000002</v>
          </cell>
          <cell r="P64">
            <v>2.2400000000000002</v>
          </cell>
          <cell r="Q64">
            <v>2.6</v>
          </cell>
          <cell r="R64">
            <v>2.6</v>
          </cell>
          <cell r="S64">
            <v>2.6</v>
          </cell>
          <cell r="T64">
            <v>3.23</v>
          </cell>
          <cell r="U64">
            <v>3.23</v>
          </cell>
          <cell r="V64">
            <v>3.23</v>
          </cell>
          <cell r="W64">
            <v>0</v>
          </cell>
          <cell r="X64">
            <v>0</v>
          </cell>
          <cell r="Y64">
            <v>1</v>
          </cell>
          <cell r="Z64">
            <v>0.08</v>
          </cell>
          <cell r="AA64">
            <v>0.05</v>
          </cell>
        </row>
        <row r="65">
          <cell r="A65" t="str">
            <v>TransferênciaPlanta CuritibaPlanta Contagem</v>
          </cell>
          <cell r="B65" t="str">
            <v>Inter-estadual</v>
          </cell>
          <cell r="C65" t="str">
            <v>Transferência</v>
          </cell>
          <cell r="D65" t="str">
            <v>Variável p/ km</v>
          </cell>
          <cell r="E65" t="str">
            <v>Planta Curitiba</v>
          </cell>
          <cell r="F65" t="str">
            <v>Planta Contagem</v>
          </cell>
          <cell r="G65" t="str">
            <v>Planta Origem</v>
          </cell>
          <cell r="H65">
            <v>1.62</v>
          </cell>
          <cell r="I65">
            <v>2.12</v>
          </cell>
          <cell r="J65">
            <v>2.12</v>
          </cell>
          <cell r="K65">
            <v>2.04</v>
          </cell>
          <cell r="L65">
            <v>2.04</v>
          </cell>
          <cell r="M65">
            <v>2.04</v>
          </cell>
          <cell r="N65">
            <v>2.2599999999999998</v>
          </cell>
          <cell r="O65">
            <v>2.2599999999999998</v>
          </cell>
          <cell r="P65">
            <v>2.2599999999999998</v>
          </cell>
          <cell r="Q65">
            <v>2.62</v>
          </cell>
          <cell r="R65">
            <v>2.62</v>
          </cell>
          <cell r="S65">
            <v>2.62</v>
          </cell>
          <cell r="T65">
            <v>3.25</v>
          </cell>
          <cell r="U65">
            <v>3.25</v>
          </cell>
          <cell r="V65">
            <v>3.25</v>
          </cell>
          <cell r="W65">
            <v>0</v>
          </cell>
          <cell r="X65">
            <v>0</v>
          </cell>
          <cell r="Y65">
            <v>1</v>
          </cell>
          <cell r="Z65">
            <v>0.08</v>
          </cell>
          <cell r="AA65">
            <v>0.05</v>
          </cell>
        </row>
        <row r="66">
          <cell r="A66" t="str">
            <v>Carga DiretaFornecedores MGPlantas PR</v>
          </cell>
          <cell r="B66" t="str">
            <v>Inter-estadual</v>
          </cell>
          <cell r="C66" t="str">
            <v>Carga Direta</v>
          </cell>
          <cell r="D66" t="str">
            <v>Variável p/ km</v>
          </cell>
          <cell r="E66" t="str">
            <v>Fornecedores MG</v>
          </cell>
          <cell r="F66" t="str">
            <v>Plantas PR</v>
          </cell>
          <cell r="G66" t="str">
            <v>Fornecedor</v>
          </cell>
          <cell r="H66">
            <v>1.69</v>
          </cell>
          <cell r="I66">
            <v>2.25</v>
          </cell>
          <cell r="J66">
            <v>2.25</v>
          </cell>
          <cell r="K66">
            <v>2.29</v>
          </cell>
          <cell r="L66">
            <v>2.29</v>
          </cell>
          <cell r="M66">
            <v>2.29</v>
          </cell>
          <cell r="N66">
            <v>2.48</v>
          </cell>
          <cell r="O66">
            <v>2.48</v>
          </cell>
          <cell r="P66">
            <v>2.48</v>
          </cell>
          <cell r="Q66">
            <v>2.63</v>
          </cell>
          <cell r="R66">
            <v>2.63</v>
          </cell>
          <cell r="S66">
            <v>2.63</v>
          </cell>
          <cell r="T66">
            <v>3.23</v>
          </cell>
          <cell r="U66">
            <v>3.23</v>
          </cell>
          <cell r="V66">
            <v>3.23</v>
          </cell>
          <cell r="W66" t="str">
            <v>N/A</v>
          </cell>
          <cell r="X66" t="str">
            <v>N/A</v>
          </cell>
          <cell r="Y66">
            <v>1</v>
          </cell>
          <cell r="Z66">
            <v>0.08</v>
          </cell>
          <cell r="AA66">
            <v>0.05</v>
          </cell>
        </row>
        <row r="67">
          <cell r="A67" t="str">
            <v>TransferênciaCDC MGCDC PR</v>
          </cell>
          <cell r="B67" t="str">
            <v>Inter-estadual</v>
          </cell>
          <cell r="C67" t="str">
            <v>Transferência</v>
          </cell>
          <cell r="D67" t="str">
            <v>Variável p/ km</v>
          </cell>
          <cell r="E67" t="str">
            <v>CDC MG</v>
          </cell>
          <cell r="F67" t="str">
            <v>CDC PR</v>
          </cell>
          <cell r="G67" t="str">
            <v>CDC Origem</v>
          </cell>
          <cell r="H67">
            <v>1.63</v>
          </cell>
          <cell r="I67">
            <v>2.13</v>
          </cell>
          <cell r="J67">
            <v>2.13</v>
          </cell>
          <cell r="K67">
            <v>2.06</v>
          </cell>
          <cell r="L67">
            <v>2.06</v>
          </cell>
          <cell r="M67">
            <v>2.06</v>
          </cell>
          <cell r="N67">
            <v>2.27</v>
          </cell>
          <cell r="O67">
            <v>2.27</v>
          </cell>
          <cell r="P67">
            <v>2.27</v>
          </cell>
          <cell r="Q67">
            <v>2.64</v>
          </cell>
          <cell r="R67">
            <v>2.64</v>
          </cell>
          <cell r="S67">
            <v>2.64</v>
          </cell>
          <cell r="T67">
            <v>3.26</v>
          </cell>
          <cell r="U67">
            <v>3.26</v>
          </cell>
          <cell r="V67">
            <v>3.26</v>
          </cell>
          <cell r="W67">
            <v>0</v>
          </cell>
          <cell r="X67">
            <v>0</v>
          </cell>
          <cell r="Y67">
            <v>1</v>
          </cell>
          <cell r="Z67">
            <v>0.08</v>
          </cell>
          <cell r="AA67">
            <v>0.05</v>
          </cell>
        </row>
        <row r="68">
          <cell r="A68" t="str">
            <v>TransferênciaCDC MGPlanta Curitiba</v>
          </cell>
          <cell r="B68" t="str">
            <v>Inter-estadual</v>
          </cell>
          <cell r="C68" t="str">
            <v>Transferência</v>
          </cell>
          <cell r="D68" t="str">
            <v>Variável p/ km</v>
          </cell>
          <cell r="E68" t="str">
            <v>CDC MG</v>
          </cell>
          <cell r="F68" t="str">
            <v>Planta Curitiba</v>
          </cell>
          <cell r="G68" t="str">
            <v>CDC</v>
          </cell>
          <cell r="H68">
            <v>2.31</v>
          </cell>
          <cell r="I68">
            <v>3.03</v>
          </cell>
          <cell r="J68">
            <v>3.03</v>
          </cell>
          <cell r="K68">
            <v>2.2799999999999998</v>
          </cell>
          <cell r="L68">
            <v>2.2799999999999998</v>
          </cell>
          <cell r="M68">
            <v>2.2799999999999998</v>
          </cell>
          <cell r="N68">
            <v>2.5099999999999998</v>
          </cell>
          <cell r="O68">
            <v>2.5099999999999998</v>
          </cell>
          <cell r="P68">
            <v>2.5099999999999998</v>
          </cell>
          <cell r="Q68">
            <v>2.93</v>
          </cell>
          <cell r="R68">
            <v>2.93</v>
          </cell>
          <cell r="S68">
            <v>2.93</v>
          </cell>
          <cell r="T68">
            <v>3.42</v>
          </cell>
          <cell r="U68">
            <v>3.42</v>
          </cell>
          <cell r="V68">
            <v>3.42</v>
          </cell>
          <cell r="W68">
            <v>0</v>
          </cell>
          <cell r="X68">
            <v>0</v>
          </cell>
          <cell r="Y68">
            <v>1</v>
          </cell>
          <cell r="Z68">
            <v>0.08</v>
          </cell>
          <cell r="AA68">
            <v>0.05</v>
          </cell>
        </row>
        <row r="69">
          <cell r="A69" t="str">
            <v>TransferênciaPlanta Sete LagoasPlanta Curitiba</v>
          </cell>
          <cell r="B69" t="str">
            <v>Inter-estadual</v>
          </cell>
          <cell r="C69" t="str">
            <v>Transferência</v>
          </cell>
          <cell r="D69" t="str">
            <v>Variável p/ km</v>
          </cell>
          <cell r="E69" t="str">
            <v>Planta Sete Lagoas</v>
          </cell>
          <cell r="F69" t="str">
            <v>Planta Curitiba</v>
          </cell>
          <cell r="G69" t="str">
            <v>Planta Origem</v>
          </cell>
          <cell r="H69">
            <v>1.62</v>
          </cell>
          <cell r="I69">
            <v>2.1</v>
          </cell>
          <cell r="J69">
            <v>2.1</v>
          </cell>
          <cell r="K69">
            <v>2.04</v>
          </cell>
          <cell r="L69">
            <v>2.04</v>
          </cell>
          <cell r="M69">
            <v>2.04</v>
          </cell>
          <cell r="N69">
            <v>2.25</v>
          </cell>
          <cell r="O69">
            <v>2.25</v>
          </cell>
          <cell r="P69">
            <v>2.25</v>
          </cell>
          <cell r="Q69">
            <v>2.62</v>
          </cell>
          <cell r="R69">
            <v>2.62</v>
          </cell>
          <cell r="S69">
            <v>2.62</v>
          </cell>
          <cell r="T69">
            <v>3.24</v>
          </cell>
          <cell r="U69">
            <v>3.24</v>
          </cell>
          <cell r="V69">
            <v>3.24</v>
          </cell>
          <cell r="W69">
            <v>0</v>
          </cell>
          <cell r="X69">
            <v>0</v>
          </cell>
          <cell r="Y69">
            <v>1</v>
          </cell>
          <cell r="Z69">
            <v>0.08</v>
          </cell>
          <cell r="AA69">
            <v>0.05</v>
          </cell>
        </row>
        <row r="70">
          <cell r="A70" t="str">
            <v>TransferênciaPlanta ContagemPlanta Curitiba</v>
          </cell>
          <cell r="B70" t="str">
            <v>Inter-estadual</v>
          </cell>
          <cell r="C70" t="str">
            <v>Transferência</v>
          </cell>
          <cell r="D70" t="str">
            <v>Variável p/ km</v>
          </cell>
          <cell r="E70" t="str">
            <v>Planta Contagem</v>
          </cell>
          <cell r="F70" t="str">
            <v>Planta Curitiba</v>
          </cell>
          <cell r="G70" t="str">
            <v>Planta Origem</v>
          </cell>
          <cell r="H70">
            <v>1.63</v>
          </cell>
          <cell r="I70">
            <v>2.13</v>
          </cell>
          <cell r="J70">
            <v>2.13</v>
          </cell>
          <cell r="K70">
            <v>2.06</v>
          </cell>
          <cell r="L70">
            <v>2.06</v>
          </cell>
          <cell r="M70">
            <v>2.06</v>
          </cell>
          <cell r="N70">
            <v>2.27</v>
          </cell>
          <cell r="O70">
            <v>2.27</v>
          </cell>
          <cell r="P70">
            <v>2.27</v>
          </cell>
          <cell r="Q70">
            <v>2.64</v>
          </cell>
          <cell r="R70">
            <v>2.64</v>
          </cell>
          <cell r="S70">
            <v>2.64</v>
          </cell>
          <cell r="T70">
            <v>2.99</v>
          </cell>
          <cell r="U70">
            <v>2.99</v>
          </cell>
          <cell r="V70">
            <v>2.99</v>
          </cell>
          <cell r="W70">
            <v>0</v>
          </cell>
          <cell r="X70">
            <v>0</v>
          </cell>
          <cell r="Y70">
            <v>1</v>
          </cell>
          <cell r="Z70">
            <v>0.08</v>
          </cell>
          <cell r="AA70">
            <v>0.05</v>
          </cell>
        </row>
        <row r="71">
          <cell r="A71">
            <v>0</v>
          </cell>
          <cell r="Y71">
            <v>1</v>
          </cell>
          <cell r="Z71">
            <v>0.08</v>
          </cell>
          <cell r="AA71">
            <v>0.05</v>
          </cell>
        </row>
        <row r="72">
          <cell r="A72" t="str">
            <v>Carga DiretaFornecedores RSPlantas PR</v>
          </cell>
          <cell r="B72" t="str">
            <v>Inter-estadual</v>
          </cell>
          <cell r="C72" t="str">
            <v>Carga Direta</v>
          </cell>
          <cell r="D72" t="str">
            <v>Variável p/ km</v>
          </cell>
          <cell r="E72" t="str">
            <v>Fornecedores RS</v>
          </cell>
          <cell r="F72" t="str">
            <v>Plantas PR</v>
          </cell>
          <cell r="G72" t="str">
            <v>Fornecedor</v>
          </cell>
          <cell r="H72">
            <v>1.54</v>
          </cell>
          <cell r="I72">
            <v>1.99</v>
          </cell>
          <cell r="J72">
            <v>1.99</v>
          </cell>
          <cell r="K72">
            <v>2.0699999999999998</v>
          </cell>
          <cell r="L72">
            <v>2.0699999999999998</v>
          </cell>
          <cell r="M72">
            <v>2.0699999999999998</v>
          </cell>
          <cell r="N72">
            <v>2.2799999999999998</v>
          </cell>
          <cell r="O72">
            <v>2.2799999999999998</v>
          </cell>
          <cell r="P72">
            <v>2.2799999999999998</v>
          </cell>
          <cell r="Q72">
            <v>2.64</v>
          </cell>
          <cell r="R72">
            <v>2.64</v>
          </cell>
          <cell r="S72">
            <v>2.64</v>
          </cell>
          <cell r="T72">
            <v>3.24</v>
          </cell>
          <cell r="U72">
            <v>3.24</v>
          </cell>
          <cell r="V72">
            <v>3.24</v>
          </cell>
          <cell r="W72" t="str">
            <v>N/A</v>
          </cell>
          <cell r="X72" t="str">
            <v>N/A</v>
          </cell>
          <cell r="Y72">
            <v>1</v>
          </cell>
          <cell r="Z72">
            <v>0.08</v>
          </cell>
          <cell r="AA72">
            <v>0.05</v>
          </cell>
        </row>
        <row r="73">
          <cell r="A73" t="str">
            <v>TransferênciaCDC RSCDC PR</v>
          </cell>
          <cell r="B73" t="str">
            <v>Inter-estadual</v>
          </cell>
          <cell r="C73" t="str">
            <v>Transferência</v>
          </cell>
          <cell r="D73" t="str">
            <v>Variável p/ km</v>
          </cell>
          <cell r="E73" t="str">
            <v>CDC RS</v>
          </cell>
          <cell r="F73" t="str">
            <v>CDC PR</v>
          </cell>
          <cell r="G73" t="str">
            <v>CDC Origem</v>
          </cell>
          <cell r="H73">
            <v>1.54</v>
          </cell>
          <cell r="I73">
            <v>1.99</v>
          </cell>
          <cell r="J73">
            <v>1.99</v>
          </cell>
          <cell r="K73">
            <v>2.0699999999999998</v>
          </cell>
          <cell r="L73">
            <v>2.0699999999999998</v>
          </cell>
          <cell r="M73">
            <v>2.0699999999999998</v>
          </cell>
          <cell r="N73">
            <v>2.2799999999999998</v>
          </cell>
          <cell r="O73">
            <v>2.2799999999999998</v>
          </cell>
          <cell r="P73">
            <v>2.2799999999999998</v>
          </cell>
          <cell r="Q73">
            <v>2.64</v>
          </cell>
          <cell r="R73">
            <v>2.64</v>
          </cell>
          <cell r="S73">
            <v>2.64</v>
          </cell>
          <cell r="T73">
            <v>3.24</v>
          </cell>
          <cell r="U73">
            <v>3.24</v>
          </cell>
          <cell r="V73">
            <v>3.24</v>
          </cell>
          <cell r="W73">
            <v>0</v>
          </cell>
          <cell r="X73">
            <v>0</v>
          </cell>
          <cell r="Y73">
            <v>1</v>
          </cell>
          <cell r="Z73">
            <v>0.08</v>
          </cell>
          <cell r="AA73">
            <v>0.05</v>
          </cell>
        </row>
        <row r="74">
          <cell r="A74" t="str">
            <v>TransferênciaCDC RSPlanta Curitiba</v>
          </cell>
          <cell r="B74" t="str">
            <v>Inter-estadual</v>
          </cell>
          <cell r="C74" t="str">
            <v>Transferência</v>
          </cell>
          <cell r="D74" t="str">
            <v>Variável p/ km</v>
          </cell>
          <cell r="E74" t="str">
            <v>CDC RS</v>
          </cell>
          <cell r="F74" t="str">
            <v>Planta Curitiba</v>
          </cell>
          <cell r="G74" t="str">
            <v>CDC</v>
          </cell>
          <cell r="H74">
            <v>1.54</v>
          </cell>
          <cell r="I74">
            <v>1.99</v>
          </cell>
          <cell r="J74">
            <v>1.99</v>
          </cell>
          <cell r="K74">
            <v>2.0699999999999998</v>
          </cell>
          <cell r="L74">
            <v>2.0699999999999998</v>
          </cell>
          <cell r="M74">
            <v>2.0699999999999998</v>
          </cell>
          <cell r="N74">
            <v>2.2799999999999998</v>
          </cell>
          <cell r="O74">
            <v>2.2799999999999998</v>
          </cell>
          <cell r="P74">
            <v>2.2799999999999998</v>
          </cell>
          <cell r="Q74">
            <v>2.64</v>
          </cell>
          <cell r="R74">
            <v>2.64</v>
          </cell>
          <cell r="S74">
            <v>2.64</v>
          </cell>
          <cell r="T74">
            <v>3.24</v>
          </cell>
          <cell r="U74">
            <v>3.24</v>
          </cell>
          <cell r="V74">
            <v>3.24</v>
          </cell>
          <cell r="W74">
            <v>0</v>
          </cell>
          <cell r="X74">
            <v>0</v>
          </cell>
          <cell r="Y74">
            <v>1</v>
          </cell>
          <cell r="Z74">
            <v>0.08</v>
          </cell>
          <cell r="AA74">
            <v>0.05</v>
          </cell>
        </row>
        <row r="75">
          <cell r="A75" t="str">
            <v>TransferênciaCDC PRCDC RS</v>
          </cell>
          <cell r="B75" t="str">
            <v>Inter-estadual</v>
          </cell>
          <cell r="C75" t="str">
            <v>Transferência</v>
          </cell>
          <cell r="D75" t="str">
            <v>Variável p/ km</v>
          </cell>
          <cell r="E75" t="str">
            <v>CDC PR</v>
          </cell>
          <cell r="F75" t="str">
            <v>CDC RS</v>
          </cell>
          <cell r="G75" t="str">
            <v>CDC Origem</v>
          </cell>
          <cell r="H75">
            <v>1.54</v>
          </cell>
          <cell r="I75">
            <v>1.99</v>
          </cell>
          <cell r="J75">
            <v>1.99</v>
          </cell>
          <cell r="K75">
            <v>2.0699999999999998</v>
          </cell>
          <cell r="L75">
            <v>2.0699999999999998</v>
          </cell>
          <cell r="M75">
            <v>2.0699999999999998</v>
          </cell>
          <cell r="N75">
            <v>2.2799999999999998</v>
          </cell>
          <cell r="O75">
            <v>2.2799999999999998</v>
          </cell>
          <cell r="P75">
            <v>2.2799999999999998</v>
          </cell>
          <cell r="Q75">
            <v>2.64</v>
          </cell>
          <cell r="R75">
            <v>2.64</v>
          </cell>
          <cell r="S75">
            <v>2.64</v>
          </cell>
          <cell r="T75">
            <v>3.24</v>
          </cell>
          <cell r="U75">
            <v>3.24</v>
          </cell>
          <cell r="V75">
            <v>3.24</v>
          </cell>
          <cell r="W75">
            <v>0</v>
          </cell>
          <cell r="X75">
            <v>0</v>
          </cell>
          <cell r="Y75">
            <v>1</v>
          </cell>
          <cell r="Z75">
            <v>0.08</v>
          </cell>
          <cell r="AA75">
            <v>0.05</v>
          </cell>
        </row>
        <row r="76">
          <cell r="A76">
            <v>0</v>
          </cell>
          <cell r="Y76">
            <v>1</v>
          </cell>
          <cell r="Z76">
            <v>0.08</v>
          </cell>
          <cell r="AA76">
            <v>0.05</v>
          </cell>
        </row>
        <row r="77">
          <cell r="A77" t="str">
            <v>Carga DiretaFornecedores RSPlantas SP</v>
          </cell>
          <cell r="B77" t="str">
            <v>Inter-estadual</v>
          </cell>
          <cell r="C77" t="str">
            <v>Carga Direta</v>
          </cell>
          <cell r="D77" t="str">
            <v>Variável p/ km</v>
          </cell>
          <cell r="E77" t="str">
            <v>Fornecedores RS</v>
          </cell>
          <cell r="F77" t="str">
            <v>Plantas SP</v>
          </cell>
          <cell r="G77" t="str">
            <v>Fornecedor</v>
          </cell>
          <cell r="H77">
            <v>1.52</v>
          </cell>
          <cell r="I77">
            <v>1.95</v>
          </cell>
          <cell r="J77">
            <v>1.95</v>
          </cell>
          <cell r="K77">
            <v>1.88</v>
          </cell>
          <cell r="L77">
            <v>1.88</v>
          </cell>
          <cell r="M77">
            <v>1.88</v>
          </cell>
          <cell r="N77">
            <v>2.08</v>
          </cell>
          <cell r="O77">
            <v>2.08</v>
          </cell>
          <cell r="P77">
            <v>2.08</v>
          </cell>
          <cell r="Q77">
            <v>2.4</v>
          </cell>
          <cell r="R77">
            <v>2.4</v>
          </cell>
          <cell r="S77">
            <v>2.4</v>
          </cell>
          <cell r="T77">
            <v>2.92</v>
          </cell>
          <cell r="U77">
            <v>2.92</v>
          </cell>
          <cell r="V77">
            <v>2.92</v>
          </cell>
          <cell r="W77" t="str">
            <v>N/A</v>
          </cell>
          <cell r="X77" t="str">
            <v>N/A</v>
          </cell>
          <cell r="Y77">
            <v>1</v>
          </cell>
          <cell r="Z77">
            <v>0.08</v>
          </cell>
          <cell r="AA77">
            <v>0.05</v>
          </cell>
        </row>
        <row r="78">
          <cell r="A78" t="str">
            <v>TransferênciaCDC RSCDC SP</v>
          </cell>
          <cell r="B78" t="str">
            <v>Inter-estadual</v>
          </cell>
          <cell r="C78" t="str">
            <v>Transferência</v>
          </cell>
          <cell r="D78" t="str">
            <v>Variável p/ km</v>
          </cell>
          <cell r="E78" t="str">
            <v>CDC RS</v>
          </cell>
          <cell r="F78" t="str">
            <v>CDC SP</v>
          </cell>
          <cell r="G78" t="str">
            <v>CDC Origem</v>
          </cell>
          <cell r="H78">
            <v>1.52</v>
          </cell>
          <cell r="I78">
            <v>1.95</v>
          </cell>
          <cell r="J78">
            <v>1.95</v>
          </cell>
          <cell r="K78">
            <v>1.88</v>
          </cell>
          <cell r="L78">
            <v>1.88</v>
          </cell>
          <cell r="M78">
            <v>1.88</v>
          </cell>
          <cell r="N78">
            <v>2.08</v>
          </cell>
          <cell r="O78">
            <v>2.08</v>
          </cell>
          <cell r="P78">
            <v>2.08</v>
          </cell>
          <cell r="Q78">
            <v>2.4</v>
          </cell>
          <cell r="R78">
            <v>2.4</v>
          </cell>
          <cell r="S78">
            <v>2.4</v>
          </cell>
          <cell r="T78">
            <v>2.92</v>
          </cell>
          <cell r="U78">
            <v>2.92</v>
          </cell>
          <cell r="V78">
            <v>2.92</v>
          </cell>
          <cell r="W78">
            <v>0</v>
          </cell>
          <cell r="X78">
            <v>0</v>
          </cell>
          <cell r="Y78">
            <v>1</v>
          </cell>
          <cell r="Z78">
            <v>0.08</v>
          </cell>
          <cell r="AA78">
            <v>0.05</v>
          </cell>
        </row>
        <row r="79">
          <cell r="A79" t="str">
            <v>TransferênciaCDC RSPlanta Piracicaba</v>
          </cell>
          <cell r="B79" t="str">
            <v>Inter-estadual</v>
          </cell>
          <cell r="C79" t="str">
            <v>Transferência</v>
          </cell>
          <cell r="D79" t="str">
            <v>Variável p/ km</v>
          </cell>
          <cell r="E79" t="str">
            <v>CDC RS</v>
          </cell>
          <cell r="F79" t="str">
            <v>Planta Piracicaba</v>
          </cell>
          <cell r="G79" t="str">
            <v>CDC</v>
          </cell>
          <cell r="H79">
            <v>1.52</v>
          </cell>
          <cell r="I79">
            <v>1.95</v>
          </cell>
          <cell r="J79">
            <v>1.95</v>
          </cell>
          <cell r="K79">
            <v>1.88</v>
          </cell>
          <cell r="L79">
            <v>1.88</v>
          </cell>
          <cell r="M79">
            <v>1.88</v>
          </cell>
          <cell r="N79">
            <v>2.08</v>
          </cell>
          <cell r="O79">
            <v>2.08</v>
          </cell>
          <cell r="P79">
            <v>2.08</v>
          </cell>
          <cell r="Q79">
            <v>2.4</v>
          </cell>
          <cell r="R79">
            <v>2.4</v>
          </cell>
          <cell r="S79">
            <v>2.4</v>
          </cell>
          <cell r="T79">
            <v>2.92</v>
          </cell>
          <cell r="U79">
            <v>2.92</v>
          </cell>
          <cell r="V79">
            <v>2.92</v>
          </cell>
          <cell r="W79">
            <v>0</v>
          </cell>
          <cell r="X79">
            <v>0</v>
          </cell>
          <cell r="Y79">
            <v>1</v>
          </cell>
          <cell r="Z79">
            <v>0.08</v>
          </cell>
          <cell r="AA79">
            <v>0.05</v>
          </cell>
        </row>
        <row r="80">
          <cell r="A80" t="str">
            <v>TransferênciaCDC RSPlanta Sorocaba</v>
          </cell>
          <cell r="B80" t="str">
            <v>Inter-estadual</v>
          </cell>
          <cell r="C80" t="str">
            <v>Transferência</v>
          </cell>
          <cell r="D80" t="str">
            <v>Variável p/ km</v>
          </cell>
          <cell r="E80" t="str">
            <v>CDC RS</v>
          </cell>
          <cell r="F80" t="str">
            <v>Planta Sorocaba</v>
          </cell>
          <cell r="G80" t="str">
            <v>CDC</v>
          </cell>
          <cell r="H80">
            <v>1.52</v>
          </cell>
          <cell r="I80">
            <v>1.95</v>
          </cell>
          <cell r="J80">
            <v>1.95</v>
          </cell>
          <cell r="K80">
            <v>1.88</v>
          </cell>
          <cell r="L80">
            <v>1.88</v>
          </cell>
          <cell r="M80">
            <v>1.88</v>
          </cell>
          <cell r="N80">
            <v>2.08</v>
          </cell>
          <cell r="O80">
            <v>2.08</v>
          </cell>
          <cell r="P80">
            <v>2.08</v>
          </cell>
          <cell r="Q80">
            <v>2.4</v>
          </cell>
          <cell r="R80">
            <v>2.4</v>
          </cell>
          <cell r="S80">
            <v>2.4</v>
          </cell>
          <cell r="T80">
            <v>2.92</v>
          </cell>
          <cell r="U80">
            <v>2.92</v>
          </cell>
          <cell r="V80">
            <v>2.92</v>
          </cell>
          <cell r="W80">
            <v>0</v>
          </cell>
          <cell r="X80">
            <v>0</v>
          </cell>
          <cell r="Y80">
            <v>1</v>
          </cell>
          <cell r="Z80">
            <v>0.08</v>
          </cell>
          <cell r="AA80">
            <v>0.05</v>
          </cell>
        </row>
        <row r="81">
          <cell r="A81" t="str">
            <v>TransferênciaCDC SPCDC RS</v>
          </cell>
          <cell r="B81" t="str">
            <v>Inter-estadual</v>
          </cell>
          <cell r="C81" t="str">
            <v>Transferência</v>
          </cell>
          <cell r="D81" t="str">
            <v>Variável p/ km</v>
          </cell>
          <cell r="E81" t="str">
            <v>CDC SP</v>
          </cell>
          <cell r="F81" t="str">
            <v>CDC RS</v>
          </cell>
          <cell r="G81" t="str">
            <v>CDC Origem</v>
          </cell>
          <cell r="H81">
            <v>1.52</v>
          </cell>
          <cell r="I81">
            <v>1.95</v>
          </cell>
          <cell r="J81">
            <v>1.95</v>
          </cell>
          <cell r="K81">
            <v>1.88</v>
          </cell>
          <cell r="L81">
            <v>1.88</v>
          </cell>
          <cell r="M81">
            <v>1.88</v>
          </cell>
          <cell r="N81">
            <v>2.08</v>
          </cell>
          <cell r="O81">
            <v>2.08</v>
          </cell>
          <cell r="P81">
            <v>2.08</v>
          </cell>
          <cell r="Q81">
            <v>2.4</v>
          </cell>
          <cell r="R81">
            <v>2.4</v>
          </cell>
          <cell r="S81">
            <v>2.4</v>
          </cell>
          <cell r="T81">
            <v>2.92</v>
          </cell>
          <cell r="U81">
            <v>2.92</v>
          </cell>
          <cell r="V81">
            <v>2.92</v>
          </cell>
          <cell r="W81">
            <v>0</v>
          </cell>
          <cell r="X81">
            <v>0</v>
          </cell>
          <cell r="Y81">
            <v>1</v>
          </cell>
          <cell r="Z81">
            <v>0.08</v>
          </cell>
          <cell r="AA81">
            <v>0.05</v>
          </cell>
        </row>
        <row r="82">
          <cell r="A82">
            <v>0</v>
          </cell>
          <cell r="Y82">
            <v>1</v>
          </cell>
          <cell r="Z82">
            <v>0.08</v>
          </cell>
          <cell r="AA82">
            <v>0.05</v>
          </cell>
        </row>
        <row r="83">
          <cell r="A83" t="str">
            <v>Carga DiretaFornecedores RSPlantas MG</v>
          </cell>
          <cell r="B83" t="str">
            <v>Inter-estadual</v>
          </cell>
          <cell r="C83" t="str">
            <v>Carga Direta</v>
          </cell>
          <cell r="D83" t="str">
            <v>Variável p/ km</v>
          </cell>
          <cell r="E83" t="str">
            <v>Fornecedores RS</v>
          </cell>
          <cell r="F83" t="str">
            <v>Plantas MG</v>
          </cell>
          <cell r="G83" t="str">
            <v>Fornecedor</v>
          </cell>
          <cell r="H83">
            <v>1.42</v>
          </cell>
          <cell r="I83">
            <v>1.85</v>
          </cell>
          <cell r="J83">
            <v>1.85</v>
          </cell>
          <cell r="K83">
            <v>1.78</v>
          </cell>
          <cell r="L83">
            <v>1.78</v>
          </cell>
          <cell r="M83">
            <v>1.78</v>
          </cell>
          <cell r="N83">
            <v>1.96</v>
          </cell>
          <cell r="O83">
            <v>1.96</v>
          </cell>
          <cell r="P83">
            <v>1.96</v>
          </cell>
          <cell r="Q83">
            <v>2.2799999999999998</v>
          </cell>
          <cell r="R83">
            <v>2.2799999999999998</v>
          </cell>
          <cell r="S83">
            <v>2.2799999999999998</v>
          </cell>
          <cell r="T83">
            <v>2.83</v>
          </cell>
          <cell r="U83">
            <v>2.83</v>
          </cell>
          <cell r="V83">
            <v>2.83</v>
          </cell>
          <cell r="W83" t="str">
            <v>N/A</v>
          </cell>
          <cell r="X83" t="str">
            <v>N/A</v>
          </cell>
          <cell r="Y83">
            <v>1</v>
          </cell>
          <cell r="Z83">
            <v>0.08</v>
          </cell>
          <cell r="AA83">
            <v>0.05</v>
          </cell>
        </row>
        <row r="84">
          <cell r="A84" t="str">
            <v>TransferênciaCDC RSCDC MG</v>
          </cell>
          <cell r="B84" t="str">
            <v>Inter-estadual</v>
          </cell>
          <cell r="C84" t="str">
            <v>Transferência</v>
          </cell>
          <cell r="D84" t="str">
            <v>Variável p/ km</v>
          </cell>
          <cell r="E84" t="str">
            <v>CDC RS</v>
          </cell>
          <cell r="F84" t="str">
            <v>CDC MG</v>
          </cell>
          <cell r="G84" t="str">
            <v>CDC Origem</v>
          </cell>
          <cell r="H84">
            <v>1.42</v>
          </cell>
          <cell r="I84">
            <v>1.85</v>
          </cell>
          <cell r="J84">
            <v>1.85</v>
          </cell>
          <cell r="K84">
            <v>1.78</v>
          </cell>
          <cell r="L84">
            <v>1.78</v>
          </cell>
          <cell r="M84">
            <v>1.78</v>
          </cell>
          <cell r="N84">
            <v>1.96</v>
          </cell>
          <cell r="O84">
            <v>1.96</v>
          </cell>
          <cell r="P84">
            <v>1.96</v>
          </cell>
          <cell r="Q84">
            <v>2.2799999999999998</v>
          </cell>
          <cell r="R84">
            <v>2.2799999999999998</v>
          </cell>
          <cell r="S84">
            <v>2.2799999999999998</v>
          </cell>
          <cell r="T84">
            <v>2.83</v>
          </cell>
          <cell r="U84">
            <v>2.83</v>
          </cell>
          <cell r="V84">
            <v>2.83</v>
          </cell>
          <cell r="W84">
            <v>0</v>
          </cell>
          <cell r="X84">
            <v>0</v>
          </cell>
          <cell r="Y84">
            <v>1</v>
          </cell>
          <cell r="Z84">
            <v>0.08</v>
          </cell>
          <cell r="AA84">
            <v>0.05</v>
          </cell>
        </row>
        <row r="85">
          <cell r="A85" t="str">
            <v>TransferênciaCDC RSPlanta Sete Lagoas</v>
          </cell>
          <cell r="B85" t="str">
            <v>Inter-estadual</v>
          </cell>
          <cell r="C85" t="str">
            <v>Transferência</v>
          </cell>
          <cell r="D85" t="str">
            <v>Variável p/ km</v>
          </cell>
          <cell r="E85" t="str">
            <v>CDC RS</v>
          </cell>
          <cell r="F85" t="str">
            <v>Planta Sete Lagoas</v>
          </cell>
          <cell r="G85" t="str">
            <v>CDC</v>
          </cell>
          <cell r="H85">
            <v>1.42</v>
          </cell>
          <cell r="I85">
            <v>1.85</v>
          </cell>
          <cell r="J85">
            <v>1.85</v>
          </cell>
          <cell r="K85">
            <v>1.78</v>
          </cell>
          <cell r="L85">
            <v>1.78</v>
          </cell>
          <cell r="M85">
            <v>1.78</v>
          </cell>
          <cell r="N85">
            <v>1.96</v>
          </cell>
          <cell r="O85">
            <v>1.96</v>
          </cell>
          <cell r="P85">
            <v>1.96</v>
          </cell>
          <cell r="Q85">
            <v>2.2799999999999998</v>
          </cell>
          <cell r="R85">
            <v>2.2799999999999998</v>
          </cell>
          <cell r="S85">
            <v>2.2799999999999998</v>
          </cell>
          <cell r="T85">
            <v>2.83</v>
          </cell>
          <cell r="U85">
            <v>2.83</v>
          </cell>
          <cell r="V85">
            <v>2.83</v>
          </cell>
          <cell r="W85">
            <v>0</v>
          </cell>
          <cell r="X85">
            <v>0</v>
          </cell>
          <cell r="Y85">
            <v>1</v>
          </cell>
          <cell r="Z85">
            <v>0.08</v>
          </cell>
          <cell r="AA85">
            <v>0.05</v>
          </cell>
        </row>
        <row r="86">
          <cell r="A86" t="str">
            <v>TransferênciaCDC RSPlanta Contagem</v>
          </cell>
          <cell r="B86" t="str">
            <v>Inter-estadual</v>
          </cell>
          <cell r="C86" t="str">
            <v>Transferência</v>
          </cell>
          <cell r="D86" t="str">
            <v>Variável p/ km</v>
          </cell>
          <cell r="E86" t="str">
            <v>CDC RS</v>
          </cell>
          <cell r="F86" t="str">
            <v>Planta Contagem</v>
          </cell>
          <cell r="G86" t="str">
            <v>CDC</v>
          </cell>
          <cell r="H86">
            <v>1.42</v>
          </cell>
          <cell r="I86">
            <v>1.85</v>
          </cell>
          <cell r="J86">
            <v>1.85</v>
          </cell>
          <cell r="K86">
            <v>1.78</v>
          </cell>
          <cell r="L86">
            <v>1.78</v>
          </cell>
          <cell r="M86">
            <v>1.78</v>
          </cell>
          <cell r="N86">
            <v>1.96</v>
          </cell>
          <cell r="O86">
            <v>1.96</v>
          </cell>
          <cell r="P86">
            <v>1.96</v>
          </cell>
          <cell r="Q86">
            <v>2.2799999999999998</v>
          </cell>
          <cell r="R86">
            <v>2.2799999999999998</v>
          </cell>
          <cell r="S86">
            <v>2.2799999999999998</v>
          </cell>
          <cell r="T86">
            <v>2.83</v>
          </cell>
          <cell r="U86">
            <v>2.83</v>
          </cell>
          <cell r="V86">
            <v>2.83</v>
          </cell>
          <cell r="W86">
            <v>0</v>
          </cell>
          <cell r="X86">
            <v>0</v>
          </cell>
          <cell r="Y86">
            <v>1</v>
          </cell>
          <cell r="Z86">
            <v>0.08</v>
          </cell>
          <cell r="AA86">
            <v>0.05</v>
          </cell>
        </row>
        <row r="87">
          <cell r="A87" t="str">
            <v>TransferênciaCDC MGCDC RS</v>
          </cell>
          <cell r="B87" t="str">
            <v>Inter-estadual</v>
          </cell>
          <cell r="C87" t="str">
            <v>Transferência</v>
          </cell>
          <cell r="D87" t="str">
            <v>Variável p/ km</v>
          </cell>
          <cell r="E87" t="str">
            <v>CDC MG</v>
          </cell>
          <cell r="F87" t="str">
            <v>CDC RS</v>
          </cell>
          <cell r="G87" t="str">
            <v>CDC Origem</v>
          </cell>
          <cell r="H87">
            <v>1.42</v>
          </cell>
          <cell r="I87">
            <v>1.85</v>
          </cell>
          <cell r="J87">
            <v>1.85</v>
          </cell>
          <cell r="K87">
            <v>1.78</v>
          </cell>
          <cell r="L87">
            <v>1.78</v>
          </cell>
          <cell r="M87">
            <v>1.78</v>
          </cell>
          <cell r="N87">
            <v>1.96</v>
          </cell>
          <cell r="O87">
            <v>1.96</v>
          </cell>
          <cell r="P87">
            <v>1.96</v>
          </cell>
          <cell r="Q87">
            <v>2.2799999999999998</v>
          </cell>
          <cell r="R87">
            <v>2.2799999999999998</v>
          </cell>
          <cell r="S87">
            <v>2.2799999999999998</v>
          </cell>
          <cell r="T87">
            <v>2.83</v>
          </cell>
          <cell r="U87">
            <v>2.83</v>
          </cell>
          <cell r="V87">
            <v>2.83</v>
          </cell>
          <cell r="W87">
            <v>0</v>
          </cell>
          <cell r="X87">
            <v>0</v>
          </cell>
          <cell r="Y87">
            <v>1</v>
          </cell>
          <cell r="Z87">
            <v>0.08</v>
          </cell>
          <cell r="AA87">
            <v>0.05</v>
          </cell>
        </row>
        <row r="88">
          <cell r="Z88">
            <v>0.08</v>
          </cell>
          <cell r="AA88">
            <v>0.05</v>
          </cell>
        </row>
        <row r="90">
          <cell r="B90" t="str">
            <v>Adicional por hora parada</v>
          </cell>
          <cell r="H90">
            <v>100</v>
          </cell>
          <cell r="I90">
            <v>100</v>
          </cell>
          <cell r="J90">
            <v>100</v>
          </cell>
          <cell r="K90">
            <v>200</v>
          </cell>
          <cell r="L90">
            <v>200</v>
          </cell>
          <cell r="M90">
            <v>200</v>
          </cell>
          <cell r="N90">
            <v>250</v>
          </cell>
          <cell r="O90">
            <v>250</v>
          </cell>
          <cell r="P90">
            <v>250</v>
          </cell>
          <cell r="Q90">
            <v>300</v>
          </cell>
          <cell r="R90">
            <v>300</v>
          </cell>
          <cell r="S90">
            <v>300</v>
          </cell>
          <cell r="T90">
            <v>500</v>
          </cell>
          <cell r="U90">
            <v>500</v>
          </cell>
          <cell r="V90">
            <v>500</v>
          </cell>
          <cell r="W90" t="str">
            <v>N/A</v>
          </cell>
          <cell r="X90" t="str">
            <v>N/A</v>
          </cell>
          <cell r="Y90" t="str">
            <v>N/A</v>
          </cell>
          <cell r="Z90" t="str">
            <v>N/A</v>
          </cell>
          <cell r="AA90" t="str">
            <v>N/A</v>
          </cell>
        </row>
      </sheetData>
      <sheetData sheetId="8">
        <row r="1">
          <cell r="A1">
            <v>1</v>
          </cell>
          <cell r="B1">
            <v>2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I1">
            <v>9</v>
          </cell>
          <cell r="J1">
            <v>10</v>
          </cell>
          <cell r="K1">
            <v>11</v>
          </cell>
          <cell r="L1">
            <v>12</v>
          </cell>
          <cell r="M1">
            <v>13</v>
          </cell>
          <cell r="N1">
            <v>14</v>
          </cell>
          <cell r="O1">
            <v>15</v>
          </cell>
          <cell r="P1">
            <v>16</v>
          </cell>
          <cell r="Q1">
            <v>17</v>
          </cell>
          <cell r="R1">
            <v>18</v>
          </cell>
          <cell r="S1">
            <v>19</v>
          </cell>
          <cell r="T1">
            <v>20</v>
          </cell>
          <cell r="U1">
            <v>21</v>
          </cell>
          <cell r="V1">
            <v>22</v>
          </cell>
          <cell r="W1">
            <v>23</v>
          </cell>
          <cell r="X1">
            <v>24</v>
          </cell>
          <cell r="Y1">
            <v>25</v>
          </cell>
          <cell r="Z1">
            <v>26</v>
          </cell>
        </row>
        <row r="2">
          <cell r="A2" t="str">
            <v>Cont</v>
          </cell>
          <cell r="B2" t="str">
            <v>Eixo</v>
          </cell>
          <cell r="C2" t="str">
            <v>Operação</v>
          </cell>
          <cell r="D2" t="str">
            <v>Conceito</v>
          </cell>
          <cell r="E2" t="str">
            <v>Origem</v>
          </cell>
          <cell r="F2" t="str">
            <v>Destino</v>
          </cell>
          <cell r="G2" t="str">
            <v>Inicio da viagem</v>
          </cell>
          <cell r="H2" t="str">
            <v>Utilitários</v>
          </cell>
          <cell r="K2" t="str">
            <v>Leve 3/4</v>
          </cell>
          <cell r="N2" t="str">
            <v>Toco</v>
          </cell>
          <cell r="Q2" t="str">
            <v>Truck</v>
          </cell>
          <cell r="T2" t="str">
            <v>Carreta</v>
          </cell>
          <cell r="W2" t="str">
            <v>Tempo de transito</v>
          </cell>
          <cell r="X2" t="str">
            <v>Pedágio</v>
          </cell>
          <cell r="Y2" t="str">
            <v>Relação de Retorno (% da tarifa de ida)</v>
          </cell>
          <cell r="Z2" t="str">
            <v>% ad valorem</v>
          </cell>
          <cell r="AA2" t="str">
            <v>% Gris</v>
          </cell>
        </row>
        <row r="3">
          <cell r="H3" t="str">
            <v>Fiorino</v>
          </cell>
          <cell r="I3" t="str">
            <v>Vans</v>
          </cell>
          <cell r="J3" t="str">
            <v>HRs</v>
          </cell>
          <cell r="K3" t="str">
            <v>Aberto</v>
          </cell>
          <cell r="L3" t="str">
            <v>Fechado</v>
          </cell>
          <cell r="M3" t="str">
            <v>Sider</v>
          </cell>
          <cell r="N3" t="str">
            <v>Aberto</v>
          </cell>
          <cell r="O3" t="str">
            <v>Fechado</v>
          </cell>
          <cell r="P3" t="str">
            <v>Sider</v>
          </cell>
          <cell r="Q3" t="str">
            <v>Aberto</v>
          </cell>
          <cell r="R3" t="str">
            <v>Fechado</v>
          </cell>
          <cell r="S3" t="str">
            <v>Sider</v>
          </cell>
          <cell r="T3" t="str">
            <v>Aberto</v>
          </cell>
          <cell r="U3" t="str">
            <v>Fechado</v>
          </cell>
          <cell r="V3" t="str">
            <v>Sider</v>
          </cell>
        </row>
        <row r="4">
          <cell r="A4" t="str">
            <v>Concat</v>
          </cell>
          <cell r="H4" t="str">
            <v>400 Kg</v>
          </cell>
          <cell r="I4" t="str">
            <v>1.000 Kg</v>
          </cell>
          <cell r="J4" t="str">
            <v>1.500 Kg</v>
          </cell>
          <cell r="K4" t="str">
            <v>3.000 Kg</v>
          </cell>
          <cell r="L4" t="str">
            <v>3.000 Kg</v>
          </cell>
          <cell r="M4" t="str">
            <v>3.000 Kg</v>
          </cell>
          <cell r="N4" t="str">
            <v>6.000 Kg</v>
          </cell>
          <cell r="O4" t="str">
            <v>6.000 Kg</v>
          </cell>
          <cell r="P4" t="str">
            <v>6.000 Kg</v>
          </cell>
          <cell r="Q4" t="str">
            <v>12.000 Kg</v>
          </cell>
          <cell r="R4" t="str">
            <v>12.000 Kg</v>
          </cell>
          <cell r="S4" t="str">
            <v>12.000 Kg</v>
          </cell>
          <cell r="T4" t="str">
            <v>25.000 Kg</v>
          </cell>
          <cell r="U4" t="str">
            <v>25.000 Kg</v>
          </cell>
          <cell r="V4" t="str">
            <v>25.000 Kg</v>
          </cell>
        </row>
        <row r="5">
          <cell r="A5" t="str">
            <v>Carga DiretaFornecedores em MG até 125kmPlantas MG</v>
          </cell>
          <cell r="B5" t="str">
            <v>Intra-municipal</v>
          </cell>
          <cell r="C5" t="str">
            <v>Carga Direta</v>
          </cell>
          <cell r="D5" t="str">
            <v>Variável p/ km</v>
          </cell>
          <cell r="E5" t="str">
            <v>Fornecedores em MG até 125km</v>
          </cell>
          <cell r="F5" t="str">
            <v>Plantas MG</v>
          </cell>
          <cell r="G5" t="str">
            <v>Fornecedor</v>
          </cell>
          <cell r="H5">
            <v>4.4651162790697683</v>
          </cell>
          <cell r="I5">
            <v>5.1957716701902754</v>
          </cell>
          <cell r="K5">
            <v>6.1699788583509525</v>
          </cell>
          <cell r="L5">
            <v>6.1699788583509525</v>
          </cell>
          <cell r="M5">
            <v>6.1699788583509525</v>
          </cell>
          <cell r="N5">
            <v>7.4689217758985214</v>
          </cell>
          <cell r="O5">
            <v>7.4689217758985214</v>
          </cell>
          <cell r="P5">
            <v>7.4689217758985214</v>
          </cell>
          <cell r="S5">
            <v>7.9560253699788586</v>
          </cell>
          <cell r="V5">
            <v>14.61310782241015</v>
          </cell>
          <cell r="W5" t="str">
            <v>N/A</v>
          </cell>
          <cell r="X5" t="str">
            <v>N/A</v>
          </cell>
          <cell r="Y5">
            <v>1</v>
          </cell>
          <cell r="Z5">
            <v>5.0000000000000001E-4</v>
          </cell>
          <cell r="AA5">
            <v>1E-3</v>
          </cell>
        </row>
        <row r="6">
          <cell r="A6" t="str">
            <v>TransferênciaCDC MGPlanta Sete Lagoas</v>
          </cell>
          <cell r="B6" t="str">
            <v>Intra-municipal</v>
          </cell>
          <cell r="C6" t="str">
            <v>Transferência</v>
          </cell>
          <cell r="D6" t="str">
            <v>Variável p/ km</v>
          </cell>
          <cell r="E6" t="str">
            <v>CDC MG</v>
          </cell>
          <cell r="F6" t="str">
            <v>Planta Sete Lagoas</v>
          </cell>
          <cell r="G6" t="str">
            <v>CDC</v>
          </cell>
          <cell r="H6">
            <v>3.7619699042407664</v>
          </cell>
          <cell r="I6">
            <v>4.3775649794801641</v>
          </cell>
          <cell r="K6">
            <v>5.198358413132695</v>
          </cell>
          <cell r="L6">
            <v>5.198358413132695</v>
          </cell>
          <cell r="M6">
            <v>5.198358413132695</v>
          </cell>
          <cell r="N6">
            <v>6.2927496580027364</v>
          </cell>
          <cell r="O6">
            <v>6.2927496580027364</v>
          </cell>
          <cell r="P6">
            <v>6.2927496580027364</v>
          </cell>
          <cell r="S6">
            <v>6.703146374829001</v>
          </cell>
          <cell r="V6">
            <v>12.311901504787961</v>
          </cell>
          <cell r="W6" t="str">
            <v>Conforme Lei 12.619: 8,0 horas de direção por dia, com 2 horas extras por dia</v>
          </cell>
          <cell r="X6" t="str">
            <v>Conforme legislação vigente</v>
          </cell>
          <cell r="Y6">
            <v>1</v>
          </cell>
          <cell r="Z6">
            <v>5.0000000000000001E-4</v>
          </cell>
          <cell r="AA6">
            <v>1E-3</v>
          </cell>
        </row>
        <row r="7">
          <cell r="A7" t="str">
            <v>TransferênciaCDC MGPlanta Contagem</v>
          </cell>
          <cell r="B7" t="str">
            <v>Intra-municipal</v>
          </cell>
          <cell r="C7" t="str">
            <v>Transferência</v>
          </cell>
          <cell r="D7" t="str">
            <v>Variável p/ km</v>
          </cell>
          <cell r="E7" t="str">
            <v>CDC MG</v>
          </cell>
          <cell r="F7" t="str">
            <v>Planta Contagem</v>
          </cell>
          <cell r="G7" t="str">
            <v>CDC</v>
          </cell>
          <cell r="H7">
            <v>10.509838998211091</v>
          </cell>
          <cell r="I7">
            <v>14.311270125223615</v>
          </cell>
          <cell r="K7">
            <v>16.994633273703041</v>
          </cell>
          <cell r="L7">
            <v>16.994633273703041</v>
          </cell>
          <cell r="M7">
            <v>16.994633273703041</v>
          </cell>
          <cell r="N7">
            <v>20.572450805008945</v>
          </cell>
          <cell r="O7">
            <v>20.572450805008945</v>
          </cell>
          <cell r="P7">
            <v>20.572450805008945</v>
          </cell>
          <cell r="S7">
            <v>21.91413237924866</v>
          </cell>
          <cell r="V7">
            <v>40.250447227191408</v>
          </cell>
          <cell r="W7" t="str">
            <v>Conforme Lei 12.619: 8,0 horas de direção por dia, com 2 horas extras por dia</v>
          </cell>
          <cell r="X7" t="str">
            <v>Conforme legislação vigente</v>
          </cell>
          <cell r="Y7">
            <v>1</v>
          </cell>
          <cell r="Z7">
            <v>5.0000000000000001E-4</v>
          </cell>
          <cell r="AA7">
            <v>1E-3</v>
          </cell>
        </row>
        <row r="8">
          <cell r="A8" t="str">
            <v>TransferênciaPlanta ContagemPlanta Sete Lagoas</v>
          </cell>
          <cell r="B8" t="str">
            <v>Intra-municipal</v>
          </cell>
          <cell r="C8" t="str">
            <v>Transferência</v>
          </cell>
          <cell r="D8" t="str">
            <v>Variável p/ km</v>
          </cell>
          <cell r="E8" t="str">
            <v>Planta Contagem</v>
          </cell>
          <cell r="F8" t="str">
            <v>Planta Sete Lagoas</v>
          </cell>
          <cell r="G8" t="str">
            <v>Planta Origem</v>
          </cell>
          <cell r="H8">
            <v>5.4197871501773749</v>
          </cell>
          <cell r="I8">
            <v>6.3066614111154902</v>
          </cell>
          <cell r="K8">
            <v>7.4891604256996454</v>
          </cell>
          <cell r="L8">
            <v>7.4891604256996454</v>
          </cell>
          <cell r="M8">
            <v>7.4891604256996454</v>
          </cell>
          <cell r="N8">
            <v>9.0658257784785174</v>
          </cell>
          <cell r="O8">
            <v>9.0658257784785174</v>
          </cell>
          <cell r="P8">
            <v>9.0658257784785174</v>
          </cell>
          <cell r="S8">
            <v>9.6570752857705937</v>
          </cell>
          <cell r="V8">
            <v>17.73748521876232</v>
          </cell>
          <cell r="W8" t="str">
            <v>Conforme Lei 12.619: 8,0 horas de direção por dia, com 2 horas extras por dia</v>
          </cell>
          <cell r="X8" t="str">
            <v>Conforme legislação vigente</v>
          </cell>
          <cell r="Y8">
            <v>1</v>
          </cell>
          <cell r="Z8">
            <v>5.0000000000000001E-4</v>
          </cell>
          <cell r="AA8">
            <v>1E-3</v>
          </cell>
        </row>
        <row r="9">
          <cell r="A9" t="str">
            <v>TransferênciaPlanta Sete LagoasPlanta Contagem</v>
          </cell>
          <cell r="B9" t="str">
            <v>Intra-municipal</v>
          </cell>
          <cell r="C9" t="str">
            <v>Transferência</v>
          </cell>
          <cell r="D9" t="str">
            <v>Variável p/ km</v>
          </cell>
          <cell r="E9" t="str">
            <v>Planta Sete Lagoas</v>
          </cell>
          <cell r="F9" t="str">
            <v>Planta Contagem</v>
          </cell>
          <cell r="G9" t="str">
            <v>Planta Origem</v>
          </cell>
          <cell r="H9">
            <v>5.4197871501773749</v>
          </cell>
          <cell r="I9">
            <v>6.3066614111154902</v>
          </cell>
          <cell r="K9">
            <v>7.4891604256996454</v>
          </cell>
          <cell r="L9">
            <v>7.4891604256996454</v>
          </cell>
          <cell r="M9">
            <v>7.4891604256996454</v>
          </cell>
          <cell r="N9">
            <v>9.0658257784785174</v>
          </cell>
          <cell r="O9">
            <v>9.0658257784785174</v>
          </cell>
          <cell r="P9">
            <v>9.0658257784785174</v>
          </cell>
          <cell r="S9">
            <v>9.6570752857705937</v>
          </cell>
          <cell r="V9">
            <v>17.73748521876232</v>
          </cell>
          <cell r="W9" t="str">
            <v>Conforme Lei 12.619: 8,0 horas de direção por dia, com 2 horas extras por dia</v>
          </cell>
          <cell r="X9" t="str">
            <v>Conforme legislação vigente</v>
          </cell>
          <cell r="Y9">
            <v>1</v>
          </cell>
          <cell r="Z9">
            <v>5.0000000000000001E-4</v>
          </cell>
          <cell r="AA9">
            <v>1E-3</v>
          </cell>
        </row>
        <row r="10">
          <cell r="A10" t="str">
            <v>ColetaFornecedores até 125kmCDC MG</v>
          </cell>
          <cell r="B10" t="str">
            <v>Intra-municipal</v>
          </cell>
          <cell r="C10" t="str">
            <v>Coleta</v>
          </cell>
          <cell r="D10" t="str">
            <v>Variável p/ km</v>
          </cell>
          <cell r="E10" t="str">
            <v>Fornecedores até 125km</v>
          </cell>
          <cell r="F10" t="str">
            <v>CDC MG</v>
          </cell>
          <cell r="G10" t="str">
            <v>CDC</v>
          </cell>
          <cell r="H10">
            <v>4.8844619082799934</v>
          </cell>
          <cell r="I10">
            <v>5.6837374932712654</v>
          </cell>
          <cell r="K10">
            <v>6.749438273259627</v>
          </cell>
          <cell r="L10">
            <v>6.749438273259627</v>
          </cell>
          <cell r="M10">
            <v>6.749438273259627</v>
          </cell>
          <cell r="N10">
            <v>8.1703726465774427</v>
          </cell>
          <cell r="O10">
            <v>8.1703726465774427</v>
          </cell>
          <cell r="P10">
            <v>8.1703726465774427</v>
          </cell>
          <cell r="S10">
            <v>8.7032230365716252</v>
          </cell>
          <cell r="V10">
            <v>15.985511699825432</v>
          </cell>
          <cell r="W10" t="str">
            <v>Conforme Lei 12.619: 8,0 horas de direção por dia, com 2 horas extras por dia</v>
          </cell>
          <cell r="X10" t="str">
            <v>Conforme legislação vigente</v>
          </cell>
          <cell r="Y10">
            <v>1</v>
          </cell>
          <cell r="Z10">
            <v>5.0000000000000001E-4</v>
          </cell>
          <cell r="AA10">
            <v>1E-3</v>
          </cell>
        </row>
        <row r="11">
          <cell r="A11" t="str">
            <v>Carga DiretaFornecedores em MG + 125kmPlantas MG</v>
          </cell>
          <cell r="B11" t="str">
            <v>Intra-municipal</v>
          </cell>
          <cell r="C11" t="str">
            <v>Carga Direta</v>
          </cell>
          <cell r="D11" t="str">
            <v>Variável p/ km</v>
          </cell>
          <cell r="E11" t="str">
            <v>Fornecedores em MG + 125km</v>
          </cell>
          <cell r="F11" t="str">
            <v>Plantas MG</v>
          </cell>
          <cell r="G11" t="str">
            <v>Fornecedor</v>
          </cell>
          <cell r="H11">
            <v>1.6572188106491339</v>
          </cell>
          <cell r="I11">
            <v>2.3016927925682418</v>
          </cell>
          <cell r="K11">
            <v>2.1405742970884649</v>
          </cell>
          <cell r="L11">
            <v>2.1405742970884649</v>
          </cell>
          <cell r="M11">
            <v>2.1405742970884649</v>
          </cell>
          <cell r="N11">
            <v>2.8310821348589368</v>
          </cell>
          <cell r="O11">
            <v>2.8310821348589368</v>
          </cell>
          <cell r="P11">
            <v>2.8310821348589368</v>
          </cell>
          <cell r="S11">
            <v>3.2223699095955385</v>
          </cell>
          <cell r="V11">
            <v>5.0637241436501315</v>
          </cell>
          <cell r="W11" t="str">
            <v>Conforme Lei 12.619: 8,0 horas de direção por dia, com 2 horas extras por dia</v>
          </cell>
          <cell r="X11" t="str">
            <v>Conforme legislação vigente</v>
          </cell>
          <cell r="Y11">
            <v>1</v>
          </cell>
          <cell r="Z11">
            <v>5.0000000000000001E-4</v>
          </cell>
          <cell r="AA11">
            <v>1E-3</v>
          </cell>
        </row>
        <row r="12">
          <cell r="A12" t="str">
            <v>ColetaFornecedores + 125kmCDC MG</v>
          </cell>
          <cell r="B12" t="str">
            <v>Intra-municipal</v>
          </cell>
          <cell r="C12" t="str">
            <v>Coleta</v>
          </cell>
          <cell r="D12" t="str">
            <v>Variável p/ km</v>
          </cell>
          <cell r="E12" t="str">
            <v>Fornecedores + 125km</v>
          </cell>
          <cell r="F12" t="str">
            <v>CDC MG</v>
          </cell>
          <cell r="G12" t="str">
            <v>CDC</v>
          </cell>
          <cell r="H12">
            <v>2.5743919216281488</v>
          </cell>
          <cell r="I12">
            <v>3.0221122558243496</v>
          </cell>
          <cell r="K12">
            <v>3.4237437320885871</v>
          </cell>
          <cell r="L12">
            <v>3.4237437320885871</v>
          </cell>
          <cell r="M12">
            <v>3.4237437320885871</v>
          </cell>
          <cell r="N12">
            <v>3.8056228406676991</v>
          </cell>
          <cell r="O12">
            <v>3.8056228406676991</v>
          </cell>
          <cell r="P12">
            <v>3.8056228406676991</v>
          </cell>
          <cell r="S12">
            <v>3.9504735370252932</v>
          </cell>
          <cell r="V12">
            <v>6.9396651800410991</v>
          </cell>
          <cell r="W12" t="str">
            <v>Conforme Lei 12.619: 8,0 horas de direção por dia, com 2 horas extras por dia</v>
          </cell>
          <cell r="X12" t="str">
            <v>Conforme legislação vigente</v>
          </cell>
          <cell r="Y12">
            <v>1</v>
          </cell>
          <cell r="Z12">
            <v>5.0000000000000001E-4</v>
          </cell>
          <cell r="AA12">
            <v>1E-3</v>
          </cell>
        </row>
        <row r="13">
          <cell r="A13">
            <v>0</v>
          </cell>
          <cell r="Y13">
            <v>1</v>
          </cell>
          <cell r="Z13">
            <v>5.0000000000000001E-4</v>
          </cell>
        </row>
        <row r="14">
          <cell r="A14" t="str">
            <v>Carga DiretaFornecedores em SP ou RJ até 125kmPlantas SP</v>
          </cell>
          <cell r="B14" t="str">
            <v>Intra-municipal</v>
          </cell>
          <cell r="C14" t="str">
            <v>Carga Direta</v>
          </cell>
          <cell r="D14" t="str">
            <v>Variável p/ km</v>
          </cell>
          <cell r="E14" t="str">
            <v>Fornecedores em SP ou RJ até 125km</v>
          </cell>
          <cell r="F14" t="str">
            <v>Plantas SP</v>
          </cell>
          <cell r="G14" t="str">
            <v>Fornecedor</v>
          </cell>
          <cell r="H14">
            <v>3.6011025042130425</v>
          </cell>
          <cell r="I14">
            <v>4.1903738230842675</v>
          </cell>
          <cell r="M14">
            <v>4.9760689149125676</v>
          </cell>
          <cell r="P14">
            <v>6.0236623706836356</v>
          </cell>
          <cell r="S14">
            <v>6.4165099165977857</v>
          </cell>
          <cell r="V14">
            <v>11.785426377424503</v>
          </cell>
          <cell r="W14" t="str">
            <v>Conforme Lei 12.619: 8,0 horas de direção por dia, com 2 horas extras por dia</v>
          </cell>
          <cell r="X14" t="str">
            <v>Conforme legislação vigente</v>
          </cell>
          <cell r="Y14">
            <v>1</v>
          </cell>
          <cell r="Z14">
            <v>5.0000000000000001E-4</v>
          </cell>
          <cell r="AA14">
            <v>1E-3</v>
          </cell>
        </row>
        <row r="15">
          <cell r="A15" t="str">
            <v>TransferênciaPlanta SorocabaPlanta Piracicaba</v>
          </cell>
          <cell r="B15" t="str">
            <v>Intra-municipal</v>
          </cell>
          <cell r="C15" t="str">
            <v>Transferência</v>
          </cell>
          <cell r="D15" t="str">
            <v>Variável p/ km</v>
          </cell>
          <cell r="E15" t="str">
            <v>Planta Sorocaba</v>
          </cell>
          <cell r="F15" t="str">
            <v>Planta Piracicaba</v>
          </cell>
          <cell r="G15" t="str">
            <v>Planta Origem</v>
          </cell>
          <cell r="H15">
            <v>2.4409728386295049</v>
          </cell>
          <cell r="I15">
            <v>2.8404047576779692</v>
          </cell>
          <cell r="M15">
            <v>3.3729806497425883</v>
          </cell>
          <cell r="P15">
            <v>4.0830818391620811</v>
          </cell>
          <cell r="S15">
            <v>4.3493697851943898</v>
          </cell>
          <cell r="V15">
            <v>7.9886383809692889</v>
          </cell>
          <cell r="W15" t="str">
            <v>Conforme Lei 12.619: 8,0 horas de direção por dia, com 2 horas extras por dia</v>
          </cell>
          <cell r="X15" t="str">
            <v>Conforme legislação vigente</v>
          </cell>
          <cell r="Y15">
            <v>1</v>
          </cell>
          <cell r="Z15">
            <v>5.0000000000000001E-4</v>
          </cell>
          <cell r="AA15">
            <v>1E-3</v>
          </cell>
        </row>
        <row r="16">
          <cell r="A16" t="str">
            <v>TransferênciaPlanta PiracicabaPlanta Sorocaba</v>
          </cell>
          <cell r="B16" t="str">
            <v>Intra-municipal</v>
          </cell>
          <cell r="C16" t="str">
            <v>Transferência</v>
          </cell>
          <cell r="D16" t="str">
            <v>Variável p/ km</v>
          </cell>
          <cell r="E16" t="str">
            <v>Planta Piracicaba</v>
          </cell>
          <cell r="F16" t="str">
            <v>Planta Sorocaba</v>
          </cell>
          <cell r="G16" t="str">
            <v>Planta Origem</v>
          </cell>
          <cell r="H16">
            <v>2.6210446054136485</v>
          </cell>
          <cell r="I16">
            <v>3.0499428135722453</v>
          </cell>
          <cell r="M16">
            <v>3.6218070911170415</v>
          </cell>
          <cell r="P16">
            <v>4.3842927945101033</v>
          </cell>
          <cell r="S16">
            <v>4.6702249332825012</v>
          </cell>
          <cell r="V16">
            <v>8.5779641631719397</v>
          </cell>
          <cell r="W16" t="str">
            <v>Conforme Lei 12.619: 8,0 horas de direção por dia, com 2 horas extras por dia</v>
          </cell>
          <cell r="X16" t="str">
            <v>Conforme legislação vigente</v>
          </cell>
          <cell r="Y16">
            <v>1</v>
          </cell>
          <cell r="Z16">
            <v>5.0000000000000001E-4</v>
          </cell>
          <cell r="AA16">
            <v>1E-3</v>
          </cell>
        </row>
        <row r="17">
          <cell r="A17" t="str">
            <v>ColetaFornecedores até 125kmCDC SP</v>
          </cell>
          <cell r="B17" t="str">
            <v>Intra-municipal</v>
          </cell>
          <cell r="C17" t="str">
            <v>Coleta</v>
          </cell>
          <cell r="D17" t="str">
            <v>Variável p/ km</v>
          </cell>
          <cell r="E17" t="str">
            <v>Fornecedores até 125km</v>
          </cell>
          <cell r="F17" t="str">
            <v>CDC SP</v>
          </cell>
          <cell r="G17" t="str">
            <v>CDC</v>
          </cell>
          <cell r="H17">
            <v>7.436452136289887</v>
          </cell>
          <cell r="I17">
            <v>8.6533261222282327</v>
          </cell>
          <cell r="M17">
            <v>10.275824770146027</v>
          </cell>
          <cell r="P17">
            <v>12.439156300703084</v>
          </cell>
          <cell r="S17">
            <v>13.250405624661983</v>
          </cell>
          <cell r="V17">
            <v>24.337479718766907</v>
          </cell>
          <cell r="W17" t="str">
            <v>Conforme Lei 12.619: 8,0 horas de direção por dia, com 2 horas extras por dia</v>
          </cell>
          <cell r="X17" t="str">
            <v>Conforme legislação vigente</v>
          </cell>
          <cell r="Y17">
            <v>1</v>
          </cell>
          <cell r="Z17">
            <v>5.0000000000000001E-4</v>
          </cell>
          <cell r="AA17">
            <v>1E-3</v>
          </cell>
        </row>
        <row r="18">
          <cell r="A18" t="str">
            <v>Carga DiretaFornecedores em SP ou RJ + 125kmPlantas SP</v>
          </cell>
          <cell r="B18" t="str">
            <v>Intra-municipal</v>
          </cell>
          <cell r="C18" t="str">
            <v>Carga Direta</v>
          </cell>
          <cell r="D18" t="str">
            <v>Variável p/ km</v>
          </cell>
          <cell r="E18" t="str">
            <v>Fornecedores em SP ou RJ + 125km</v>
          </cell>
          <cell r="F18" t="str">
            <v>Plantas SP</v>
          </cell>
          <cell r="G18" t="str">
            <v>Fornecedor</v>
          </cell>
          <cell r="H18">
            <v>1.583016351303707</v>
          </cell>
          <cell r="I18">
            <v>1.8420553906079498</v>
          </cell>
          <cell r="M18">
            <v>2.1874407763469406</v>
          </cell>
          <cell r="P18">
            <v>2.647954623998928</v>
          </cell>
          <cell r="S18">
            <v>2.8206473168684227</v>
          </cell>
          <cell r="V18">
            <v>5.1807807860848589</v>
          </cell>
          <cell r="W18" t="str">
            <v>Conforme Lei 12.619: 8,0 horas de direção por dia, com 2 horas extras por dia</v>
          </cell>
          <cell r="X18" t="str">
            <v>Conforme legislação vigente</v>
          </cell>
          <cell r="Y18">
            <v>1</v>
          </cell>
          <cell r="Z18">
            <v>5.0000000000000001E-4</v>
          </cell>
          <cell r="AA18">
            <v>1E-3</v>
          </cell>
        </row>
        <row r="19">
          <cell r="A19" t="str">
            <v>TransferênciaCDC SPPlanta Piracicaba</v>
          </cell>
          <cell r="B19" t="str">
            <v>Intra-municipal</v>
          </cell>
          <cell r="C19" t="str">
            <v>Transferência</v>
          </cell>
          <cell r="D19" t="str">
            <v>Variável p/ km</v>
          </cell>
          <cell r="E19" t="str">
            <v>CDC SP</v>
          </cell>
          <cell r="F19" t="str">
            <v>Planta Piracicaba</v>
          </cell>
          <cell r="G19" t="str">
            <v>CDC</v>
          </cell>
          <cell r="H19">
            <v>1.6654554263565893</v>
          </cell>
          <cell r="I19">
            <v>1.9379844961240311</v>
          </cell>
          <cell r="M19">
            <v>2.3013565891472871</v>
          </cell>
          <cell r="P19">
            <v>2.7858527131782949</v>
          </cell>
          <cell r="S19">
            <v>2.9675387596899228</v>
          </cell>
          <cell r="V19">
            <v>5.4505813953488369</v>
          </cell>
          <cell r="W19" t="str">
            <v>Conforme Lei 12.619: 8,0 horas de direção por dia, com 2 horas extras por dia</v>
          </cell>
          <cell r="X19" t="str">
            <v>Conforme legislação vigente</v>
          </cell>
          <cell r="Y19">
            <v>1</v>
          </cell>
          <cell r="Z19">
            <v>5.0000000000000001E-4</v>
          </cell>
          <cell r="AA19">
            <v>1E-3</v>
          </cell>
        </row>
        <row r="20">
          <cell r="A20" t="str">
            <v>TransferênciaCDC SPPlanta Sorocaba</v>
          </cell>
          <cell r="B20" t="str">
            <v>Intra-municipal</v>
          </cell>
          <cell r="C20" t="str">
            <v>Transferência</v>
          </cell>
          <cell r="D20" t="str">
            <v>Variável p/ km</v>
          </cell>
          <cell r="E20" t="str">
            <v>CDC SP</v>
          </cell>
          <cell r="F20" t="str">
            <v>Planta Sorocaba</v>
          </cell>
          <cell r="G20" t="str">
            <v>CDC</v>
          </cell>
          <cell r="H20">
            <v>1.9985465116279071</v>
          </cell>
          <cell r="I20">
            <v>2.3255813953488373</v>
          </cell>
          <cell r="M20">
            <v>2.7616279069767442</v>
          </cell>
          <cell r="P20">
            <v>3.3430232558139537</v>
          </cell>
          <cell r="S20">
            <v>3.5610465116279069</v>
          </cell>
          <cell r="V20">
            <v>6.5406976744186052</v>
          </cell>
          <cell r="W20" t="str">
            <v>Conforme Lei 12.619: 8,0 horas de direção por dia, com 2 horas extras por dia</v>
          </cell>
          <cell r="X20" t="str">
            <v>Conforme legislação vigente</v>
          </cell>
          <cell r="Y20">
            <v>1</v>
          </cell>
          <cell r="Z20">
            <v>5.0000000000000001E-4</v>
          </cell>
          <cell r="AA20">
            <v>1E-3</v>
          </cell>
        </row>
        <row r="21">
          <cell r="A21" t="str">
            <v>ColetaFornecedores + 125kmCDC SP</v>
          </cell>
          <cell r="B21" t="str">
            <v>Intra-municipal</v>
          </cell>
          <cell r="C21" t="str">
            <v>Coleta</v>
          </cell>
          <cell r="D21" t="str">
            <v>Variável p/ km</v>
          </cell>
          <cell r="E21" t="str">
            <v>Fornecedores + 125km</v>
          </cell>
          <cell r="F21" t="str">
            <v>CDC SP</v>
          </cell>
          <cell r="G21" t="str">
            <v>CDC</v>
          </cell>
          <cell r="H21">
            <v>3.120781186553645</v>
          </cell>
          <cell r="I21">
            <v>3.6635257407368873</v>
          </cell>
          <cell r="M21">
            <v>3.9348980178285085</v>
          </cell>
          <cell r="P21">
            <v>4.6133287105575613</v>
          </cell>
          <cell r="S21">
            <v>4.6873393315825487</v>
          </cell>
          <cell r="V21">
            <v>7.647764172582054</v>
          </cell>
          <cell r="W21" t="str">
            <v>Conforme Lei 12.619: 8,0 horas de direção por dia, com 2 horas extras por dia</v>
          </cell>
          <cell r="X21" t="str">
            <v>Conforme legislação vigente</v>
          </cell>
          <cell r="Y21">
            <v>1</v>
          </cell>
          <cell r="Z21">
            <v>5.0000000000000001E-4</v>
          </cell>
          <cell r="AA21">
            <v>1E-3</v>
          </cell>
        </row>
        <row r="22">
          <cell r="A22">
            <v>0</v>
          </cell>
          <cell r="Y22">
            <v>1</v>
          </cell>
          <cell r="Z22">
            <v>5.0000000000000001E-4</v>
          </cell>
        </row>
        <row r="23">
          <cell r="A23" t="str">
            <v>Carga DiretaFornecedores em PR ou SC até 125kmPlantas PR</v>
          </cell>
          <cell r="B23" t="str">
            <v>Intra-municipal</v>
          </cell>
          <cell r="C23" t="str">
            <v>Carga Direta</v>
          </cell>
          <cell r="D23" t="str">
            <v>Variável p/ km</v>
          </cell>
          <cell r="E23" t="str">
            <v>Fornecedores em PR ou SC até 125km</v>
          </cell>
          <cell r="F23" t="str">
            <v>Plantas PR</v>
          </cell>
          <cell r="G23" t="str">
            <v>Fornecedor</v>
          </cell>
          <cell r="H23">
            <v>9.8449567554739481</v>
          </cell>
          <cell r="I23">
            <v>13.405898560645374</v>
          </cell>
          <cell r="M23">
            <v>15.919504540766381</v>
          </cell>
          <cell r="P23">
            <v>19.270979180927725</v>
          </cell>
          <cell r="S23">
            <v>20.527782170988228</v>
          </cell>
          <cell r="V23">
            <v>37.704089701815114</v>
          </cell>
          <cell r="W23" t="str">
            <v>Conforme Lei 12.619: 8,0 horas de direção por dia, com 2 horas extras por dia</v>
          </cell>
          <cell r="X23" t="str">
            <v>Conforme legislação vigente</v>
          </cell>
          <cell r="Y23">
            <v>1</v>
          </cell>
          <cell r="Z23">
            <v>5.0000000000000001E-4</v>
          </cell>
          <cell r="AA23">
            <v>1E-3</v>
          </cell>
        </row>
        <row r="24">
          <cell r="A24" t="str">
            <v>TransferênciaCDC PRPlanta Curitiba</v>
          </cell>
          <cell r="B24" t="str">
            <v>Intra-municipal</v>
          </cell>
          <cell r="C24" t="str">
            <v>Transferência</v>
          </cell>
          <cell r="D24" t="str">
            <v>Variável p/ km</v>
          </cell>
          <cell r="E24" t="str">
            <v>CDC PR</v>
          </cell>
          <cell r="F24" t="str">
            <v>Planta Curitiba</v>
          </cell>
          <cell r="G24" t="str">
            <v>CDC</v>
          </cell>
          <cell r="H24">
            <v>18.217054263565892</v>
          </cell>
          <cell r="I24">
            <v>24.806201550387595</v>
          </cell>
          <cell r="M24">
            <v>29.45736434108527</v>
          </cell>
          <cell r="P24">
            <v>35.65891472868217</v>
          </cell>
          <cell r="S24">
            <v>37.984496124031004</v>
          </cell>
          <cell r="V24">
            <v>69.767441860465112</v>
          </cell>
          <cell r="W24" t="str">
            <v>Conforme Lei 12.619: 8,0 horas de direção por dia, com 2 horas extras por dia</v>
          </cell>
          <cell r="X24" t="str">
            <v>Conforme legislação vigente</v>
          </cell>
          <cell r="Y24">
            <v>1</v>
          </cell>
          <cell r="Z24">
            <v>5.0000000000000001E-4</v>
          </cell>
          <cell r="AA24">
            <v>1E-3</v>
          </cell>
        </row>
        <row r="25">
          <cell r="A25" t="str">
            <v>ColetaFornecedores até 125kmCDC PR</v>
          </cell>
          <cell r="B25" t="str">
            <v>Intra-municipal</v>
          </cell>
          <cell r="C25" t="str">
            <v>Coleta</v>
          </cell>
          <cell r="D25" t="str">
            <v>Variável p/ km</v>
          </cell>
          <cell r="E25" t="str">
            <v>Fornecedores até 125km</v>
          </cell>
          <cell r="F25" t="str">
            <v>CDC PR</v>
          </cell>
          <cell r="G25" t="str">
            <v>CDC</v>
          </cell>
          <cell r="H25">
            <v>17.14738512433809</v>
          </cell>
          <cell r="I25">
            <v>23.349630807609316</v>
          </cell>
          <cell r="M25">
            <v>27.727686584036061</v>
          </cell>
          <cell r="P25">
            <v>33.565094285938393</v>
          </cell>
          <cell r="S25">
            <v>35.75412217415176</v>
          </cell>
          <cell r="V25">
            <v>65.670836646401199</v>
          </cell>
          <cell r="W25" t="str">
            <v>Conforme Lei 12.619: 8,0 horas de direção por dia, com 2 horas extras por dia</v>
          </cell>
          <cell r="X25" t="str">
            <v>Conforme legislação vigente</v>
          </cell>
          <cell r="Y25">
            <v>1</v>
          </cell>
          <cell r="Z25">
            <v>5.0000000000000001E-4</v>
          </cell>
          <cell r="AA25">
            <v>1E-3</v>
          </cell>
        </row>
        <row r="26">
          <cell r="A26" t="str">
            <v>Carga DiretaFornecedores em PR ou SC + 125kmPlantas PR</v>
          </cell>
          <cell r="B26" t="str">
            <v>Intra-municipal</v>
          </cell>
          <cell r="C26" t="str">
            <v>Carga Direta</v>
          </cell>
          <cell r="D26" t="str">
            <v>Variável p/ km</v>
          </cell>
          <cell r="E26" t="str">
            <v>Fornecedores em PR ou SC + 125km</v>
          </cell>
          <cell r="F26" t="str">
            <v>Plantas PR</v>
          </cell>
          <cell r="G26" t="str">
            <v>Fornecedor</v>
          </cell>
          <cell r="H26">
            <v>1.9065962723077059</v>
          </cell>
          <cell r="I26">
            <v>2.6480503782051472</v>
          </cell>
          <cell r="M26">
            <v>2.4626868517307865</v>
          </cell>
          <cell r="P26">
            <v>3.2571019651923305</v>
          </cell>
          <cell r="S26">
            <v>3.7072705294872059</v>
          </cell>
          <cell r="V26">
            <v>5.8257108320513238</v>
          </cell>
          <cell r="W26" t="str">
            <v>Conforme Lei 12.619: 8,0 horas de direção por dia, com 2 horas extras por dia</v>
          </cell>
          <cell r="X26" t="str">
            <v>Conforme legislação vigente</v>
          </cell>
          <cell r="Y26">
            <v>1</v>
          </cell>
          <cell r="Z26">
            <v>5.0000000000000001E-4</v>
          </cell>
          <cell r="AA26">
            <v>1E-3</v>
          </cell>
        </row>
        <row r="27">
          <cell r="A27" t="str">
            <v>ColetaFornecedores + 125kmCDC PR</v>
          </cell>
          <cell r="B27" t="str">
            <v>Intra-municipal</v>
          </cell>
          <cell r="C27" t="str">
            <v>Coleta</v>
          </cell>
          <cell r="D27" t="str">
            <v>Variável p/ km</v>
          </cell>
          <cell r="E27" t="str">
            <v>Fornecedores + 125km</v>
          </cell>
          <cell r="F27" t="str">
            <v>CDC PR</v>
          </cell>
          <cell r="G27" t="str">
            <v>CDC</v>
          </cell>
          <cell r="H27">
            <v>2.7806288296920707</v>
          </cell>
          <cell r="I27">
            <v>3.2642164522472146</v>
          </cell>
          <cell r="M27">
            <v>3.5463092320710472</v>
          </cell>
          <cell r="P27">
            <v>4.1104947917187138</v>
          </cell>
          <cell r="S27">
            <v>4.2555710784852572</v>
          </cell>
          <cell r="V27">
            <v>7.4150102125121897</v>
          </cell>
          <cell r="W27" t="str">
            <v>Conforme Lei 12.619: 8,0 horas de direção por dia, com 2 horas extras por dia</v>
          </cell>
          <cell r="X27" t="str">
            <v>Conforme legislação vigente</v>
          </cell>
          <cell r="Y27">
            <v>1</v>
          </cell>
          <cell r="Z27">
            <v>5.0000000000000001E-4</v>
          </cell>
          <cell r="AA27">
            <v>1E-3</v>
          </cell>
        </row>
        <row r="28">
          <cell r="A28">
            <v>0</v>
          </cell>
          <cell r="Y28">
            <v>1</v>
          </cell>
          <cell r="Z28">
            <v>5.0000000000000001E-4</v>
          </cell>
        </row>
        <row r="29">
          <cell r="A29" t="str">
            <v>ColetaFornecedores até 125kmCDC RS</v>
          </cell>
          <cell r="B29" t="str">
            <v>Intra-municipal</v>
          </cell>
          <cell r="C29" t="str">
            <v>Coleta</v>
          </cell>
          <cell r="D29" t="str">
            <v>Variável p/ km</v>
          </cell>
          <cell r="E29" t="str">
            <v>Fornecedores até 125km</v>
          </cell>
          <cell r="F29" t="str">
            <v>CDC RS</v>
          </cell>
          <cell r="G29" t="str">
            <v>CDC</v>
          </cell>
          <cell r="H29">
            <v>10.65891472868217</v>
          </cell>
          <cell r="I29">
            <v>12.403100775193797</v>
          </cell>
          <cell r="M29">
            <v>14.728682170542635</v>
          </cell>
          <cell r="P29">
            <v>17.829457364341085</v>
          </cell>
          <cell r="S29">
            <v>18.992248062015502</v>
          </cell>
          <cell r="V29">
            <v>34.883720930232556</v>
          </cell>
          <cell r="W29" t="str">
            <v>Conforme Lei 12.619: 8,0 horas de direção por dia, com 2 horas extras por dia</v>
          </cell>
          <cell r="X29" t="str">
            <v>Conforme legislação vigente</v>
          </cell>
          <cell r="Y29">
            <v>1</v>
          </cell>
          <cell r="Z29">
            <v>5.0000000000000001E-4</v>
          </cell>
          <cell r="AA29">
            <v>1E-3</v>
          </cell>
        </row>
        <row r="30">
          <cell r="A30" t="str">
            <v>ColetaFornecedores + 125kmCDC RS</v>
          </cell>
          <cell r="B30" t="str">
            <v>Intra-municipal</v>
          </cell>
          <cell r="C30" t="str">
            <v>Coleta</v>
          </cell>
          <cell r="D30" t="str">
            <v>Variável p/ km</v>
          </cell>
          <cell r="E30" t="str">
            <v>Fornecedores + 125km</v>
          </cell>
          <cell r="F30" t="str">
            <v>CDC RS</v>
          </cell>
          <cell r="G30" t="str">
            <v>CDC</v>
          </cell>
          <cell r="H30">
            <v>2.061080969931457</v>
          </cell>
          <cell r="I30">
            <v>2.4195298342673621</v>
          </cell>
          <cell r="M30">
            <v>2.7410795508039838</v>
          </cell>
          <cell r="P30">
            <v>3.0468153468551971</v>
          </cell>
          <cell r="S30">
            <v>3.16278409708152</v>
          </cell>
          <cell r="V30">
            <v>5.5559573972065364</v>
          </cell>
          <cell r="W30" t="str">
            <v>Conforme Lei 12.619: 8,0 horas de direção por dia, com 2 horas extras por dia</v>
          </cell>
          <cell r="X30" t="str">
            <v>Conforme legislação vigente</v>
          </cell>
          <cell r="Y30">
            <v>1</v>
          </cell>
          <cell r="Z30">
            <v>5.0000000000000001E-4</v>
          </cell>
          <cell r="AA30">
            <v>1E-3</v>
          </cell>
        </row>
        <row r="31">
          <cell r="A31">
            <v>0</v>
          </cell>
          <cell r="Y31">
            <v>1</v>
          </cell>
          <cell r="Z31">
            <v>5.0000000000000001E-4</v>
          </cell>
        </row>
        <row r="32">
          <cell r="A32" t="str">
            <v>Carga DiretaFornecedores SP/RJPlantas MG</v>
          </cell>
          <cell r="B32" t="str">
            <v>Inter-estadual</v>
          </cell>
          <cell r="C32" t="str">
            <v>Carga Direta</v>
          </cell>
          <cell r="D32" t="str">
            <v>Variável p/ km</v>
          </cell>
          <cell r="E32" t="str">
            <v>Fornecedores SP/RJ</v>
          </cell>
          <cell r="F32" t="str">
            <v>Plantas MG</v>
          </cell>
          <cell r="G32" t="str">
            <v>Fornecedor</v>
          </cell>
          <cell r="H32">
            <v>1.5448665161321924</v>
          </cell>
          <cell r="I32">
            <v>1.8135389537204001</v>
          </cell>
          <cell r="M32">
            <v>2.2069521659031319</v>
          </cell>
          <cell r="P32">
            <v>2.3988610498947089</v>
          </cell>
          <cell r="S32">
            <v>2.5907699338862855</v>
          </cell>
          <cell r="V32">
            <v>4.2219954478146873</v>
          </cell>
          <cell r="W32" t="str">
            <v>Conforme Lei 12.619: 8,0 horas de direção por dia, com 2 horas extras por dia</v>
          </cell>
          <cell r="X32" t="str">
            <v>Conforme legislação vigente</v>
          </cell>
          <cell r="Y32">
            <v>1</v>
          </cell>
          <cell r="Z32">
            <v>5.0000000000000001E-4</v>
          </cell>
          <cell r="AA32">
            <v>1E-3</v>
          </cell>
        </row>
        <row r="33">
          <cell r="A33" t="str">
            <v>TransferênciaCDC SPCDC MG</v>
          </cell>
          <cell r="B33" t="str">
            <v>Inter-estadual</v>
          </cell>
          <cell r="C33" t="str">
            <v>Transferência</v>
          </cell>
          <cell r="D33" t="str">
            <v>Variável p/ km</v>
          </cell>
          <cell r="E33" t="str">
            <v>CDC SP</v>
          </cell>
          <cell r="F33" t="str">
            <v>CDC MG</v>
          </cell>
          <cell r="G33" t="str">
            <v>CDC Origem</v>
          </cell>
          <cell r="H33">
            <v>1.3929263565891474</v>
          </cell>
          <cell r="I33">
            <v>1.6351744186046513</v>
          </cell>
          <cell r="M33">
            <v>1.9985465116279071</v>
          </cell>
          <cell r="P33">
            <v>2.2710755813953489</v>
          </cell>
          <cell r="S33">
            <v>2.4224806201550391</v>
          </cell>
          <cell r="V33">
            <v>3.6337209302325584</v>
          </cell>
          <cell r="W33" t="str">
            <v>Conforme Lei 12.619: 8,0 horas de direção por dia, com 2 horas extras por dia</v>
          </cell>
          <cell r="X33" t="str">
            <v>Conforme legislação vigente</v>
          </cell>
          <cell r="Y33">
            <v>1</v>
          </cell>
          <cell r="Z33">
            <v>5.0000000000000001E-4</v>
          </cell>
          <cell r="AA33">
            <v>1E-3</v>
          </cell>
        </row>
        <row r="34">
          <cell r="A34" t="str">
            <v>TransferênciaCDC SPPlanta Sete Lagoas</v>
          </cell>
          <cell r="B34" t="str">
            <v>Inter-estadual</v>
          </cell>
          <cell r="C34" t="str">
            <v>Transferência</v>
          </cell>
          <cell r="D34" t="str">
            <v>Variável p/ km</v>
          </cell>
          <cell r="E34" t="str">
            <v>CDC SP</v>
          </cell>
          <cell r="F34" t="str">
            <v>Planta Sete Lagoas</v>
          </cell>
          <cell r="G34" t="str">
            <v>CDC</v>
          </cell>
          <cell r="H34">
            <v>1.4445162216480045</v>
          </cell>
          <cell r="I34">
            <v>1.6957364341085273</v>
          </cell>
          <cell r="M34">
            <v>2.0635946023542924</v>
          </cell>
          <cell r="P34">
            <v>2.2430376112546653</v>
          </cell>
          <cell r="S34">
            <v>2.4224806201550391</v>
          </cell>
          <cell r="V34">
            <v>3.9477461958082114</v>
          </cell>
          <cell r="W34" t="str">
            <v>Conforme Lei 12.619: 8,0 horas de direção por dia, com 2 horas extras por dia</v>
          </cell>
          <cell r="X34" t="str">
            <v>Conforme legislação vigente</v>
          </cell>
          <cell r="Y34">
            <v>1</v>
          </cell>
          <cell r="Z34">
            <v>5.0000000000000001E-4</v>
          </cell>
          <cell r="AA34">
            <v>1E-3</v>
          </cell>
        </row>
        <row r="35">
          <cell r="A35" t="str">
            <v>TransferênciaCDC SPPlanta Contagem</v>
          </cell>
          <cell r="B35" t="str">
            <v>Inter-estadual</v>
          </cell>
          <cell r="C35" t="str">
            <v>Transferência</v>
          </cell>
          <cell r="D35" t="str">
            <v>Variável p/ km</v>
          </cell>
          <cell r="E35" t="str">
            <v>CDC SP</v>
          </cell>
          <cell r="F35" t="str">
            <v>Planta Contagem</v>
          </cell>
          <cell r="G35" t="str">
            <v>CDC</v>
          </cell>
          <cell r="H35">
            <v>1.539550183598531</v>
          </cell>
          <cell r="I35">
            <v>1.8072980416156674</v>
          </cell>
          <cell r="M35">
            <v>2.1993574051407587</v>
          </cell>
          <cell r="P35">
            <v>2.3906058751529984</v>
          </cell>
          <cell r="S35">
            <v>2.5818543451652389</v>
          </cell>
          <cell r="V35">
            <v>4.2074663402692778</v>
          </cell>
          <cell r="W35" t="str">
            <v>Conforme Lei 12.619: 8,0 horas de direção por dia, com 2 horas extras por dia</v>
          </cell>
          <cell r="X35" t="str">
            <v>Conforme legislação vigente</v>
          </cell>
          <cell r="Y35">
            <v>1</v>
          </cell>
          <cell r="Z35">
            <v>5.0000000000000001E-4</v>
          </cell>
          <cell r="AA35">
            <v>1E-3</v>
          </cell>
        </row>
        <row r="36">
          <cell r="A36" t="str">
            <v>TransferênciaPlanta PiracicabaPlanta Sete Lagoas</v>
          </cell>
          <cell r="B36" t="str">
            <v>Inter-estadual</v>
          </cell>
          <cell r="C36" t="str">
            <v>Transferência</v>
          </cell>
          <cell r="D36" t="str">
            <v>Variável p/ km</v>
          </cell>
          <cell r="E36" t="str">
            <v>Planta Piracicaba</v>
          </cell>
          <cell r="F36" t="str">
            <v>Planta Sete Lagoas</v>
          </cell>
          <cell r="G36" t="str">
            <v>Planta Origem</v>
          </cell>
          <cell r="H36">
            <v>1.6998423334647224</v>
          </cell>
          <cell r="I36">
            <v>1.9954670871107609</v>
          </cell>
          <cell r="M36">
            <v>2.20076205492051</v>
          </cell>
          <cell r="P36">
            <v>2.4635396137169887</v>
          </cell>
          <cell r="S36">
            <v>2.6113519905400078</v>
          </cell>
          <cell r="V36">
            <v>4.2701353304427805</v>
          </cell>
          <cell r="W36" t="str">
            <v>Conforme Lei 12.619: 8,0 horas de direção por dia, com 2 horas extras por dia</v>
          </cell>
          <cell r="X36" t="str">
            <v>Conforme legislação vigente</v>
          </cell>
          <cell r="Y36">
            <v>1</v>
          </cell>
          <cell r="Z36">
            <v>5.0000000000000001E-4</v>
          </cell>
          <cell r="AA36">
            <v>1E-3</v>
          </cell>
        </row>
        <row r="37">
          <cell r="A37" t="str">
            <v>TransferênciaPlanta PiracicabaPlanta Contagem</v>
          </cell>
          <cell r="B37" t="str">
            <v>Inter-estadual</v>
          </cell>
          <cell r="C37" t="str">
            <v>Transferência</v>
          </cell>
          <cell r="D37" t="str">
            <v>Variável p/ km</v>
          </cell>
          <cell r="E37" t="str">
            <v>Planta Piracicaba</v>
          </cell>
          <cell r="F37" t="str">
            <v>Planta Contagem</v>
          </cell>
          <cell r="G37" t="str">
            <v>Planta Origem</v>
          </cell>
          <cell r="H37">
            <v>1.4400715563506259</v>
          </cell>
          <cell r="I37">
            <v>1.6905187835420397</v>
          </cell>
          <cell r="M37">
            <v>2.0572450805008944</v>
          </cell>
          <cell r="P37">
            <v>2.2361359570661898</v>
          </cell>
          <cell r="S37">
            <v>2.4150268336314848</v>
          </cell>
          <cell r="V37">
            <v>3.9355992844364938</v>
          </cell>
          <cell r="W37" t="str">
            <v>Conforme Lei 12.619: 8,0 horas de direção por dia, com 2 horas extras por dia</v>
          </cell>
          <cell r="X37" t="str">
            <v>Conforme legislação vigente</v>
          </cell>
          <cell r="Y37">
            <v>1</v>
          </cell>
          <cell r="Z37">
            <v>5.0000000000000001E-4</v>
          </cell>
          <cell r="AA37">
            <v>1E-3</v>
          </cell>
        </row>
        <row r="38">
          <cell r="A38" t="str">
            <v>TransferênciaPlanta SorocabaPlanta Sete Lagoas</v>
          </cell>
          <cell r="B38" t="str">
            <v>Inter-estadual</v>
          </cell>
          <cell r="C38" t="str">
            <v>Transferência</v>
          </cell>
          <cell r="D38" t="str">
            <v>Variável p/ km</v>
          </cell>
          <cell r="E38" t="str">
            <v>Planta Sorocaba</v>
          </cell>
          <cell r="F38" t="str">
            <v>Planta Sete Lagoas</v>
          </cell>
          <cell r="G38" t="str">
            <v>Planta Origem</v>
          </cell>
          <cell r="H38">
            <v>1.6715116279069768</v>
          </cell>
          <cell r="I38">
            <v>1.9622093023255813</v>
          </cell>
          <cell r="M38">
            <v>2.1640826873385013</v>
          </cell>
          <cell r="P38">
            <v>2.4224806201550391</v>
          </cell>
          <cell r="S38">
            <v>2.5678294573643412</v>
          </cell>
          <cell r="V38">
            <v>4.1989664082687339</v>
          </cell>
          <cell r="W38" t="str">
            <v>Conforme Lei 12.619: 8,0 horas de direção por dia, com 2 horas extras por dia</v>
          </cell>
          <cell r="X38" t="str">
            <v>Conforme legislação vigente</v>
          </cell>
          <cell r="Y38">
            <v>1</v>
          </cell>
          <cell r="Z38">
            <v>5.0000000000000001E-4</v>
          </cell>
          <cell r="AA38">
            <v>1E-3</v>
          </cell>
        </row>
        <row r="39">
          <cell r="A39" t="str">
            <v>TransferênciaPlanta SorocabaPlanta Contagem</v>
          </cell>
          <cell r="B39" t="str">
            <v>Inter-estadual</v>
          </cell>
          <cell r="C39" t="str">
            <v>Transferência</v>
          </cell>
          <cell r="D39" t="str">
            <v>Variável p/ km</v>
          </cell>
          <cell r="E39" t="str">
            <v>Planta Sorocaba</v>
          </cell>
          <cell r="F39" t="str">
            <v>Planta Contagem</v>
          </cell>
          <cell r="G39" t="str">
            <v>Planta Origem</v>
          </cell>
          <cell r="H39">
            <v>1.424749382262072</v>
          </cell>
          <cell r="I39">
            <v>1.6725318835250413</v>
          </cell>
          <cell r="M39">
            <v>2.0353562603743889</v>
          </cell>
          <cell r="P39">
            <v>2.2123437612765096</v>
          </cell>
          <cell r="S39">
            <v>2.3893312621786302</v>
          </cell>
          <cell r="V39">
            <v>3.8937250198466571</v>
          </cell>
          <cell r="W39" t="str">
            <v>Conforme Lei 12.619: 8,0 horas de direção por dia, com 2 horas extras por dia</v>
          </cell>
          <cell r="X39" t="str">
            <v>Conforme legislação vigente</v>
          </cell>
          <cell r="Y39">
            <v>1</v>
          </cell>
          <cell r="Z39">
            <v>5.0000000000000001E-4</v>
          </cell>
          <cell r="AA39">
            <v>1E-3</v>
          </cell>
        </row>
        <row r="40">
          <cell r="A40" t="str">
            <v>Carga DiretaFornecedores MGPlantas SP</v>
          </cell>
          <cell r="B40" t="str">
            <v>Inter-estadual</v>
          </cell>
          <cell r="C40" t="str">
            <v>Carga Direta</v>
          </cell>
          <cell r="D40" t="str">
            <v>Variável p/ km</v>
          </cell>
          <cell r="E40" t="str">
            <v>Fornecedores MG</v>
          </cell>
          <cell r="F40" t="str">
            <v>Plantas SP</v>
          </cell>
          <cell r="G40" t="str">
            <v>Fornecedor</v>
          </cell>
          <cell r="H40">
            <v>1.6522684780143486</v>
          </cell>
          <cell r="I40">
            <v>1.9396195176690179</v>
          </cell>
          <cell r="M40">
            <v>2.1391688507625384</v>
          </cell>
          <cell r="P40">
            <v>2.3945919971222445</v>
          </cell>
          <cell r="S40">
            <v>2.538267516949579</v>
          </cell>
          <cell r="V40">
            <v>4.1506261283452233</v>
          </cell>
          <cell r="W40" t="str">
            <v>Conforme Lei 12.619: 8,0 horas de direção por dia, com 2 horas extras por dia</v>
          </cell>
          <cell r="X40" t="str">
            <v>Conforme legislação vigente</v>
          </cell>
          <cell r="Y40">
            <v>1</v>
          </cell>
          <cell r="Z40">
            <v>5.0000000000000001E-4</v>
          </cell>
          <cell r="AA40">
            <v>1E-3</v>
          </cell>
        </row>
        <row r="41">
          <cell r="A41" t="str">
            <v>TransferênciaCDC MGCDC SP</v>
          </cell>
          <cell r="B41" t="str">
            <v>Inter-estadual</v>
          </cell>
          <cell r="C41" t="str">
            <v>Transferência</v>
          </cell>
          <cell r="D41" t="str">
            <v>Variável p/ km</v>
          </cell>
          <cell r="E41" t="str">
            <v>CDC MG</v>
          </cell>
          <cell r="F41" t="str">
            <v>CDC SP</v>
          </cell>
          <cell r="G41" t="str">
            <v>CDC Origem</v>
          </cell>
          <cell r="H41">
            <v>1.3833199679230153</v>
          </cell>
          <cell r="I41">
            <v>1.6238973536487571</v>
          </cell>
          <cell r="M41">
            <v>1.9847634322373697</v>
          </cell>
          <cell r="P41">
            <v>2.2554129911788294</v>
          </cell>
          <cell r="S41">
            <v>2.4057738572574179</v>
          </cell>
          <cell r="V41">
            <v>3.6086607858861268</v>
          </cell>
          <cell r="W41" t="str">
            <v>Conforme Lei 12.619: 8,0 horas de direção por dia, com 2 horas extras por dia</v>
          </cell>
          <cell r="X41" t="str">
            <v>Conforme legislação vigente</v>
          </cell>
          <cell r="Y41">
            <v>1</v>
          </cell>
          <cell r="Z41">
            <v>5.0000000000000001E-4</v>
          </cell>
          <cell r="AA41">
            <v>1E-3</v>
          </cell>
        </row>
        <row r="42">
          <cell r="A42" t="str">
            <v>TransferênciaCDC MGPlanta Piracicaba</v>
          </cell>
          <cell r="B42" t="str">
            <v>Inter-estadual</v>
          </cell>
          <cell r="C42" t="str">
            <v>Transferência</v>
          </cell>
          <cell r="D42" t="str">
            <v>Variável p/ km</v>
          </cell>
          <cell r="E42" t="str">
            <v>CDC MG</v>
          </cell>
          <cell r="F42" t="str">
            <v>Planta Piracicaba</v>
          </cell>
          <cell r="G42" t="str">
            <v>CDC</v>
          </cell>
          <cell r="H42">
            <v>1.4356541589385075</v>
          </cell>
          <cell r="I42">
            <v>1.6853331431017267</v>
          </cell>
          <cell r="M42">
            <v>2.0509345127692966</v>
          </cell>
          <cell r="P42">
            <v>2.2292766443144529</v>
          </cell>
          <cell r="S42">
            <v>2.4076187758596088</v>
          </cell>
          <cell r="V42">
            <v>3.9235268939934373</v>
          </cell>
          <cell r="W42" t="str">
            <v>Conforme Lei 12.619: 8,0 horas de direção por dia, com 2 horas extras por dia</v>
          </cell>
          <cell r="X42" t="str">
            <v>Conforme legislação vigente</v>
          </cell>
          <cell r="Y42">
            <v>1</v>
          </cell>
          <cell r="Z42">
            <v>5.0000000000000001E-4</v>
          </cell>
          <cell r="AA42">
            <v>1E-3</v>
          </cell>
        </row>
        <row r="43">
          <cell r="A43" t="str">
            <v>TransferênciaCDC MGPlanta Sorocaba</v>
          </cell>
          <cell r="B43" t="str">
            <v>Inter-estadual</v>
          </cell>
          <cell r="C43" t="str">
            <v>Transferência</v>
          </cell>
          <cell r="D43" t="str">
            <v>Variável p/ km</v>
          </cell>
          <cell r="E43" t="str">
            <v>CDC MG</v>
          </cell>
          <cell r="F43" t="str">
            <v>Planta Sorocaba</v>
          </cell>
          <cell r="G43" t="str">
            <v>CDC</v>
          </cell>
          <cell r="H43">
            <v>1.4400715563506259</v>
          </cell>
          <cell r="I43">
            <v>1.6905187835420397</v>
          </cell>
          <cell r="M43">
            <v>2.0572450805008944</v>
          </cell>
          <cell r="P43">
            <v>2.2361359570661898</v>
          </cell>
          <cell r="S43">
            <v>2.4150268336314848</v>
          </cell>
          <cell r="V43">
            <v>3.9355992844364938</v>
          </cell>
          <cell r="W43" t="str">
            <v>Conforme Lei 12.619: 8,0 horas de direção por dia, com 2 horas extras por dia</v>
          </cell>
          <cell r="X43" t="str">
            <v>Conforme legislação vigente</v>
          </cell>
          <cell r="Y43">
            <v>1</v>
          </cell>
          <cell r="Z43">
            <v>5.0000000000000001E-4</v>
          </cell>
          <cell r="AA43">
            <v>1E-3</v>
          </cell>
        </row>
        <row r="44">
          <cell r="A44" t="str">
            <v>TransferênciaPlanta Sete LagoasPlanta Piracicaba</v>
          </cell>
          <cell r="B44" t="str">
            <v>Inter-estadual</v>
          </cell>
          <cell r="C44" t="str">
            <v>Transferência</v>
          </cell>
          <cell r="D44" t="str">
            <v>Variável p/ km</v>
          </cell>
          <cell r="E44" t="str">
            <v>Planta Sete Lagoas</v>
          </cell>
          <cell r="F44" t="str">
            <v>Planta Piracicaba</v>
          </cell>
          <cell r="G44" t="str">
            <v>Planta Origem</v>
          </cell>
          <cell r="H44">
            <v>1.6998423334647224</v>
          </cell>
          <cell r="I44">
            <v>1.9954670871107609</v>
          </cell>
          <cell r="M44">
            <v>2.20076205492051</v>
          </cell>
          <cell r="P44">
            <v>2.4635396137169887</v>
          </cell>
          <cell r="S44">
            <v>2.6113519905400078</v>
          </cell>
          <cell r="V44">
            <v>4.2701353304427805</v>
          </cell>
          <cell r="W44" t="str">
            <v>Conforme Lei 12.619: 8,0 horas de direção por dia, com 2 horas extras por dia</v>
          </cell>
          <cell r="X44" t="str">
            <v>Conforme legislação vigente</v>
          </cell>
          <cell r="Y44">
            <v>1</v>
          </cell>
          <cell r="Z44">
            <v>5.0000000000000001E-4</v>
          </cell>
          <cell r="AA44">
            <v>1E-3</v>
          </cell>
        </row>
        <row r="45">
          <cell r="A45" t="str">
            <v>TransferênciaPlanta Sete LagoasPlanta Sorocaba</v>
          </cell>
          <cell r="B45" t="str">
            <v>Inter-estadual</v>
          </cell>
          <cell r="C45" t="str">
            <v>Transferência</v>
          </cell>
          <cell r="D45" t="str">
            <v>Variável p/ km</v>
          </cell>
          <cell r="E45" t="str">
            <v>Planta Sete Lagoas</v>
          </cell>
          <cell r="F45" t="str">
            <v>Planta Sorocaba</v>
          </cell>
          <cell r="G45" t="str">
            <v>Planta Origem</v>
          </cell>
          <cell r="H45">
            <v>1.6715116279069768</v>
          </cell>
          <cell r="I45">
            <v>1.9622093023255813</v>
          </cell>
          <cell r="M45">
            <v>2.1640826873385013</v>
          </cell>
          <cell r="P45">
            <v>2.4224806201550391</v>
          </cell>
          <cell r="S45">
            <v>2.5678294573643412</v>
          </cell>
          <cell r="V45">
            <v>4.1989664082687339</v>
          </cell>
          <cell r="W45" t="str">
            <v>Conforme Lei 12.619: 8,0 horas de direção por dia, com 2 horas extras por dia</v>
          </cell>
          <cell r="X45" t="str">
            <v>Conforme legislação vigente</v>
          </cell>
          <cell r="Y45">
            <v>1</v>
          </cell>
          <cell r="Z45">
            <v>5.0000000000000001E-4</v>
          </cell>
          <cell r="AA45">
            <v>1E-3</v>
          </cell>
        </row>
        <row r="46">
          <cell r="A46" t="str">
            <v>TransferênciaPlanta ContagemPlanta Piracicaba</v>
          </cell>
          <cell r="B46" t="str">
            <v>Inter-estadual</v>
          </cell>
          <cell r="C46" t="str">
            <v>Transferência</v>
          </cell>
          <cell r="D46" t="str">
            <v>Variável p/ km</v>
          </cell>
          <cell r="E46" t="str">
            <v>Planta Contagem</v>
          </cell>
          <cell r="F46" t="str">
            <v>Planta Piracicaba</v>
          </cell>
          <cell r="G46" t="str">
            <v>Planta Origem</v>
          </cell>
          <cell r="H46">
            <v>1.4400715563506259</v>
          </cell>
          <cell r="I46">
            <v>1.6905187835420397</v>
          </cell>
          <cell r="M46">
            <v>2.0572450805008944</v>
          </cell>
          <cell r="P46">
            <v>2.2361359570661898</v>
          </cell>
          <cell r="S46">
            <v>2.4150268336314848</v>
          </cell>
          <cell r="V46">
            <v>3.9355992844364938</v>
          </cell>
          <cell r="W46" t="str">
            <v>Conforme Lei 12.619: 8,0 horas de direção por dia, com 2 horas extras por dia</v>
          </cell>
          <cell r="X46" t="str">
            <v>Conforme legislação vigente</v>
          </cell>
          <cell r="Y46">
            <v>1</v>
          </cell>
          <cell r="Z46">
            <v>5.0000000000000001E-4</v>
          </cell>
          <cell r="AA46">
            <v>1E-3</v>
          </cell>
        </row>
        <row r="47">
          <cell r="A47" t="str">
            <v>TransferênciaPlanta ContagemPlanta Sorocaba</v>
          </cell>
          <cell r="B47" t="str">
            <v>Inter-estadual</v>
          </cell>
          <cell r="C47" t="str">
            <v>Transferência</v>
          </cell>
          <cell r="D47" t="str">
            <v>Variável p/ km</v>
          </cell>
          <cell r="E47" t="str">
            <v>Planta Contagem</v>
          </cell>
          <cell r="F47" t="str">
            <v>Planta Sorocaba</v>
          </cell>
          <cell r="G47" t="str">
            <v>Planta Origem</v>
          </cell>
          <cell r="H47">
            <v>1.3867355727820843</v>
          </cell>
          <cell r="I47">
            <v>1.6279069767441863</v>
          </cell>
          <cell r="M47">
            <v>1.9810508182601205</v>
          </cell>
          <cell r="P47">
            <v>2.1533161068044788</v>
          </cell>
          <cell r="S47">
            <v>2.3255813953488373</v>
          </cell>
          <cell r="V47">
            <v>3.7898363479758825</v>
          </cell>
          <cell r="W47" t="str">
            <v>Conforme Lei 12.619: 8,0 horas de direção por dia, com 2 horas extras por dia</v>
          </cell>
          <cell r="X47" t="str">
            <v>Conforme legislação vigente</v>
          </cell>
          <cell r="Y47">
            <v>1</v>
          </cell>
          <cell r="Z47">
            <v>5.0000000000000001E-4</v>
          </cell>
          <cell r="AA47">
            <v>1E-3</v>
          </cell>
        </row>
        <row r="48">
          <cell r="A48">
            <v>0</v>
          </cell>
          <cell r="Y48">
            <v>1</v>
          </cell>
          <cell r="Z48">
            <v>5.0000000000000001E-4</v>
          </cell>
        </row>
        <row r="49">
          <cell r="A49" t="str">
            <v>Carga DiretaFornecedores SP/RJPlantas PR</v>
          </cell>
          <cell r="B49" t="str">
            <v>Inter-estadual</v>
          </cell>
          <cell r="C49" t="str">
            <v>Carga Direta</v>
          </cell>
          <cell r="D49" t="str">
            <v>Variável p/ km</v>
          </cell>
          <cell r="E49" t="str">
            <v>Fornecedores SP/RJ</v>
          </cell>
          <cell r="F49" t="str">
            <v>Plantas PR</v>
          </cell>
          <cell r="G49" t="str">
            <v>Fornecedor</v>
          </cell>
          <cell r="H49">
            <v>1.5091593351632844</v>
          </cell>
          <cell r="I49">
            <v>1.7716218282351603</v>
          </cell>
          <cell r="M49">
            <v>2.1559419073761208</v>
          </cell>
          <cell r="P49">
            <v>2.3434151167131749</v>
          </cell>
          <cell r="S49">
            <v>2.5308883260502291</v>
          </cell>
          <cell r="V49">
            <v>4.1244106054151874</v>
          </cell>
          <cell r="W49" t="str">
            <v>Conforme Lei 12.619: 8,0 horas de direção por dia, com 2 horas extras por dia</v>
          </cell>
          <cell r="X49" t="str">
            <v>Conforme legislação vigente</v>
          </cell>
          <cell r="Y49">
            <v>1</v>
          </cell>
          <cell r="Z49">
            <v>5.0000000000000001E-4</v>
          </cell>
          <cell r="AA49">
            <v>1E-3</v>
          </cell>
        </row>
        <row r="50">
          <cell r="A50" t="str">
            <v>TransferênciaCDC SPCDC PR</v>
          </cell>
          <cell r="B50" t="str">
            <v>Inter-estadual</v>
          </cell>
          <cell r="C50" t="str">
            <v>Transferência</v>
          </cell>
          <cell r="D50" t="str">
            <v>Variável p/ km</v>
          </cell>
          <cell r="E50" t="str">
            <v>CDC SP</v>
          </cell>
          <cell r="F50" t="str">
            <v>CDC PR</v>
          </cell>
          <cell r="G50" t="str">
            <v>CDC Origem</v>
          </cell>
          <cell r="H50">
            <v>1.3372093023255813</v>
          </cell>
          <cell r="I50">
            <v>1.5697674418604652</v>
          </cell>
          <cell r="M50">
            <v>2.1162790697674421</v>
          </cell>
          <cell r="P50">
            <v>2.3255813953488373</v>
          </cell>
          <cell r="S50">
            <v>2.558139534883721</v>
          </cell>
          <cell r="V50">
            <v>3.7209302325581399</v>
          </cell>
          <cell r="W50" t="str">
            <v>Conforme Lei 12.619: 8,0 horas de direção por dia, com 2 horas extras por dia</v>
          </cell>
          <cell r="X50" t="str">
            <v>Conforme legislação vigente</v>
          </cell>
          <cell r="Y50">
            <v>1</v>
          </cell>
          <cell r="Z50">
            <v>5.0000000000000001E-4</v>
          </cell>
          <cell r="AA50">
            <v>1E-3</v>
          </cell>
        </row>
        <row r="51">
          <cell r="A51" t="str">
            <v>TransferênciaCDC SPPlanta Curitiba</v>
          </cell>
          <cell r="B51" t="str">
            <v>Inter-estadual</v>
          </cell>
          <cell r="C51" t="str">
            <v>Transferência</v>
          </cell>
          <cell r="D51" t="str">
            <v>Variável p/ km</v>
          </cell>
          <cell r="E51" t="str">
            <v>CDC SP</v>
          </cell>
          <cell r="F51" t="str">
            <v>Planta Curitiba</v>
          </cell>
          <cell r="G51" t="str">
            <v>CDC</v>
          </cell>
          <cell r="H51">
            <v>1.3929263565891474</v>
          </cell>
          <cell r="I51">
            <v>1.6351744186046513</v>
          </cell>
          <cell r="M51">
            <v>2.2044573643410854</v>
          </cell>
          <cell r="P51">
            <v>2.4224806201550391</v>
          </cell>
          <cell r="S51">
            <v>2.6647286821705425</v>
          </cell>
          <cell r="V51">
            <v>3.8759689922480622</v>
          </cell>
          <cell r="W51" t="str">
            <v>Conforme Lei 12.619: 8,0 horas de direção por dia, com 2 horas extras por dia</v>
          </cell>
          <cell r="X51" t="str">
            <v>Conforme legislação vigente</v>
          </cell>
          <cell r="Y51">
            <v>1</v>
          </cell>
          <cell r="Z51">
            <v>5.0000000000000001E-4</v>
          </cell>
          <cell r="AA51">
            <v>1E-3</v>
          </cell>
        </row>
        <row r="52">
          <cell r="A52" t="str">
            <v>TransferênciaPlanta PiracicabaPlanta Curitiba</v>
          </cell>
          <cell r="B52" t="str">
            <v>Inter-estadual</v>
          </cell>
          <cell r="C52" t="str">
            <v>Transferência</v>
          </cell>
          <cell r="D52" t="str">
            <v>Variável p/ km</v>
          </cell>
          <cell r="E52" t="str">
            <v>Planta Piracicaba</v>
          </cell>
          <cell r="F52" t="str">
            <v>Planta Curitiba</v>
          </cell>
          <cell r="G52" t="str">
            <v>Planta Origem</v>
          </cell>
          <cell r="H52">
            <v>1.4721570300832088</v>
          </cell>
          <cell r="I52">
            <v>1.7281843396628973</v>
          </cell>
          <cell r="M52">
            <v>2.1122253040324304</v>
          </cell>
          <cell r="P52">
            <v>2.4002560273095797</v>
          </cell>
          <cell r="S52">
            <v>2.5602730957968851</v>
          </cell>
          <cell r="V52">
            <v>3.8404096436953279</v>
          </cell>
          <cell r="W52" t="str">
            <v>Conforme Lei 12.619: 8,0 horas de direção por dia, com 2 horas extras por dia</v>
          </cell>
          <cell r="X52" t="str">
            <v>Conforme legislação vigente</v>
          </cell>
          <cell r="Y52">
            <v>1</v>
          </cell>
          <cell r="Z52">
            <v>5.0000000000000001E-4</v>
          </cell>
          <cell r="AA52">
            <v>1E-3</v>
          </cell>
        </row>
        <row r="53">
          <cell r="A53" t="str">
            <v>TransferênciaPlanta SorocabaPlanta Curitiba</v>
          </cell>
          <cell r="B53" t="str">
            <v>Inter-estadual</v>
          </cell>
          <cell r="C53" t="str">
            <v>Transferência</v>
          </cell>
          <cell r="D53" t="str">
            <v>Variável p/ km</v>
          </cell>
          <cell r="E53" t="str">
            <v>Planta Sorocaba</v>
          </cell>
          <cell r="F53" t="str">
            <v>Planta Curitiba</v>
          </cell>
          <cell r="G53" t="str">
            <v>Planta Origem</v>
          </cell>
          <cell r="H53">
            <v>1.4075887392900854</v>
          </cell>
          <cell r="I53">
            <v>1.6523867809057529</v>
          </cell>
          <cell r="M53">
            <v>1.8971848225214198</v>
          </cell>
          <cell r="P53">
            <v>2.4785801713586295</v>
          </cell>
          <cell r="S53">
            <v>2.7233782129742963</v>
          </cell>
          <cell r="V53">
            <v>3.824969400244798</v>
          </cell>
          <cell r="W53" t="str">
            <v>Conforme Lei 12.619: 8,0 horas de direção por dia, com 2 horas extras por dia</v>
          </cell>
          <cell r="X53" t="str">
            <v>Conforme legislação vigente</v>
          </cell>
          <cell r="Y53">
            <v>1</v>
          </cell>
          <cell r="Z53">
            <v>5.0000000000000001E-4</v>
          </cell>
          <cell r="AA53">
            <v>1E-3</v>
          </cell>
        </row>
        <row r="54">
          <cell r="A54" t="str">
            <v>Carga DiretaFornecedores PR/SCPlantas SP</v>
          </cell>
          <cell r="B54" t="str">
            <v>Inter-estadual</v>
          </cell>
          <cell r="C54" t="str">
            <v>Carga Direta</v>
          </cell>
          <cell r="D54" t="str">
            <v>Variável p/ km</v>
          </cell>
          <cell r="E54" t="str">
            <v>Fornecedores PR/SC</v>
          </cell>
          <cell r="F54" t="str">
            <v>Plantas SP</v>
          </cell>
          <cell r="G54" t="str">
            <v>Fornecedor</v>
          </cell>
          <cell r="H54">
            <v>1.5558411968559462</v>
          </cell>
          <cell r="I54">
            <v>1.8264222745700238</v>
          </cell>
          <cell r="M54">
            <v>2.2322938911411403</v>
          </cell>
          <cell r="P54">
            <v>2.5366976035694773</v>
          </cell>
          <cell r="S54">
            <v>2.7058107771407758</v>
          </cell>
          <cell r="V54">
            <v>4.0587161657111634</v>
          </cell>
          <cell r="W54" t="str">
            <v>Conforme Lei 12.619: 8,0 horas de direção por dia, com 2 horas extras por dia</v>
          </cell>
          <cell r="X54" t="str">
            <v>Conforme legislação vigente</v>
          </cell>
          <cell r="Y54">
            <v>1</v>
          </cell>
          <cell r="Z54">
            <v>5.0000000000000001E-4</v>
          </cell>
          <cell r="AA54">
            <v>1E-3</v>
          </cell>
        </row>
        <row r="55">
          <cell r="A55" t="str">
            <v>TransferênciaCDC PRCDC SP</v>
          </cell>
          <cell r="B55" t="str">
            <v>Inter-estadual</v>
          </cell>
          <cell r="C55" t="str">
            <v>Transferência</v>
          </cell>
          <cell r="D55" t="str">
            <v>Variável p/ km</v>
          </cell>
          <cell r="E55" t="str">
            <v>CDC PR</v>
          </cell>
          <cell r="F55" t="str">
            <v>CDC SP</v>
          </cell>
          <cell r="G55" t="str">
            <v>CDC Origem</v>
          </cell>
          <cell r="H55">
            <v>1.4759484573130037</v>
          </cell>
          <cell r="I55">
            <v>1.7326351455413522</v>
          </cell>
          <cell r="M55">
            <v>2.3358488628779712</v>
          </cell>
          <cell r="P55">
            <v>2.566866882283485</v>
          </cell>
          <cell r="S55">
            <v>2.8235535705118333</v>
          </cell>
          <cell r="V55">
            <v>4.1069870116535752</v>
          </cell>
          <cell r="W55" t="str">
            <v>Conforme Lei 12.619: 8,0 horas de direção por dia, com 2 horas extras por dia</v>
          </cell>
          <cell r="X55" t="str">
            <v>Conforme legislação vigente</v>
          </cell>
          <cell r="Y55">
            <v>1</v>
          </cell>
          <cell r="Z55">
            <v>5.0000000000000001E-4</v>
          </cell>
          <cell r="AA55">
            <v>1E-3</v>
          </cell>
        </row>
        <row r="56">
          <cell r="A56" t="str">
            <v>TransferênciaCDC PRPlanta Piracicaba</v>
          </cell>
          <cell r="B56" t="str">
            <v>Inter-estadual</v>
          </cell>
          <cell r="C56" t="str">
            <v>Transferência</v>
          </cell>
          <cell r="D56" t="str">
            <v>Variável p/ km</v>
          </cell>
          <cell r="E56" t="str">
            <v>CDC PR</v>
          </cell>
          <cell r="F56" t="str">
            <v>Planta Piracicaba</v>
          </cell>
          <cell r="G56" t="str">
            <v>CDC</v>
          </cell>
          <cell r="H56">
            <v>1.3372093023255813</v>
          </cell>
          <cell r="I56">
            <v>1.5697674418604652</v>
          </cell>
          <cell r="M56">
            <v>2.1162790697674421</v>
          </cell>
          <cell r="P56">
            <v>2.3255813953488373</v>
          </cell>
          <cell r="S56">
            <v>2.558139534883721</v>
          </cell>
          <cell r="V56">
            <v>3.7209302325581399</v>
          </cell>
          <cell r="W56" t="str">
            <v>Conforme Lei 12.619: 8,0 horas de direção por dia, com 2 horas extras por dia</v>
          </cell>
          <cell r="X56" t="str">
            <v>Conforme legislação vigente</v>
          </cell>
          <cell r="Y56">
            <v>1</v>
          </cell>
          <cell r="Z56">
            <v>5.0000000000000001E-4</v>
          </cell>
          <cell r="AA56">
            <v>1E-3</v>
          </cell>
        </row>
        <row r="57">
          <cell r="A57" t="str">
            <v>TransferênciaCDC PRPlanta Sorocaba</v>
          </cell>
          <cell r="B57" t="str">
            <v>Inter-estadual</v>
          </cell>
          <cell r="C57" t="str">
            <v>Transferência</v>
          </cell>
          <cell r="D57" t="str">
            <v>Variável p/ km</v>
          </cell>
          <cell r="E57" t="str">
            <v>CDC PR</v>
          </cell>
          <cell r="F57" t="str">
            <v>Planta Sorocaba</v>
          </cell>
          <cell r="G57" t="str">
            <v>CDC</v>
          </cell>
          <cell r="H57">
            <v>1.3785662910573002</v>
          </cell>
          <cell r="I57">
            <v>1.6183169503716135</v>
          </cell>
          <cell r="M57">
            <v>1.8580676096859268</v>
          </cell>
          <cell r="P57">
            <v>2.4274754255574207</v>
          </cell>
          <cell r="S57">
            <v>2.6672260848717331</v>
          </cell>
          <cell r="V57">
            <v>3.7461040517861428</v>
          </cell>
          <cell r="W57" t="str">
            <v>Conforme Lei 12.619: 8,0 horas de direção por dia, com 2 horas extras por dia</v>
          </cell>
          <cell r="X57" t="str">
            <v>Conforme legislação vigente</v>
          </cell>
          <cell r="Y57">
            <v>1</v>
          </cell>
          <cell r="Z57">
            <v>5.0000000000000001E-4</v>
          </cell>
          <cell r="AA57">
            <v>1E-3</v>
          </cell>
        </row>
        <row r="58">
          <cell r="A58" t="str">
            <v>TransferênciaPlanta CuritibaPlanta Piracicaba</v>
          </cell>
          <cell r="B58" t="str">
            <v>Inter-estadual</v>
          </cell>
          <cell r="C58" t="str">
            <v>Transferência</v>
          </cell>
          <cell r="D58" t="str">
            <v>Variável p/ km</v>
          </cell>
          <cell r="E58" t="str">
            <v>Planta Curitiba</v>
          </cell>
          <cell r="F58" t="str">
            <v>Planta Piracicaba</v>
          </cell>
          <cell r="G58" t="str">
            <v>Planta Origem</v>
          </cell>
          <cell r="H58">
            <v>1.5195560253699789</v>
          </cell>
          <cell r="I58">
            <v>1.7838266384778014</v>
          </cell>
          <cell r="M58">
            <v>2.1802325581395348</v>
          </cell>
          <cell r="P58">
            <v>2.4775369978858355</v>
          </cell>
          <cell r="S58">
            <v>2.6427061310782243</v>
          </cell>
          <cell r="V58">
            <v>3.9640591966173364</v>
          </cell>
          <cell r="W58" t="str">
            <v>Conforme Lei 12.619: 8,0 horas de direção por dia, com 2 horas extras por dia</v>
          </cell>
          <cell r="X58" t="str">
            <v>Conforme legislação vigente</v>
          </cell>
          <cell r="Y58">
            <v>1</v>
          </cell>
          <cell r="Z58">
            <v>5.0000000000000001E-4</v>
          </cell>
          <cell r="AA58">
            <v>1E-3</v>
          </cell>
        </row>
        <row r="59">
          <cell r="A59" t="str">
            <v>TransferênciaPlanta CuritibaPlanta Sorocaba</v>
          </cell>
          <cell r="B59" t="str">
            <v>Inter-estadual</v>
          </cell>
          <cell r="C59" t="str">
            <v>Transferência</v>
          </cell>
          <cell r="D59" t="str">
            <v>Variável p/ km</v>
          </cell>
          <cell r="E59" t="str">
            <v>Planta Curitiba</v>
          </cell>
          <cell r="F59" t="str">
            <v>Planta Sorocaba</v>
          </cell>
          <cell r="G59" t="str">
            <v>Planta Origem</v>
          </cell>
          <cell r="H59">
            <v>1.3714967203339294</v>
          </cell>
          <cell r="I59">
            <v>1.6100178890876564</v>
          </cell>
          <cell r="M59">
            <v>1.8485390578413834</v>
          </cell>
          <cell r="P59">
            <v>2.4150268336314848</v>
          </cell>
          <cell r="S59">
            <v>2.6535480023852114</v>
          </cell>
          <cell r="V59">
            <v>3.7268932617769828</v>
          </cell>
          <cell r="W59" t="str">
            <v>Conforme Lei 12.619: 8,0 horas de direção por dia, com 2 horas extras por dia</v>
          </cell>
          <cell r="X59" t="str">
            <v>Conforme legislação vigente</v>
          </cell>
          <cell r="Y59">
            <v>1</v>
          </cell>
          <cell r="Z59">
            <v>5.0000000000000001E-4</v>
          </cell>
          <cell r="AA59">
            <v>1E-3</v>
          </cell>
        </row>
        <row r="60">
          <cell r="A60">
            <v>0</v>
          </cell>
          <cell r="Y60">
            <v>1</v>
          </cell>
          <cell r="Z60">
            <v>5.0000000000000001E-4</v>
          </cell>
        </row>
        <row r="61">
          <cell r="A61" t="str">
            <v>Carga DiretaFornecedores PR/SCPlantas MG</v>
          </cell>
          <cell r="B61" t="str">
            <v>Inter-estadual</v>
          </cell>
          <cell r="C61" t="str">
            <v>Carga Direta</v>
          </cell>
          <cell r="D61" t="str">
            <v>Variável p/ km</v>
          </cell>
          <cell r="E61" t="str">
            <v>Fornecedores PR/SC</v>
          </cell>
          <cell r="F61" t="str">
            <v>Plantas MG</v>
          </cell>
          <cell r="G61" t="str">
            <v>Fornecedor</v>
          </cell>
          <cell r="H61">
            <v>1.5666171914382352</v>
          </cell>
          <cell r="I61">
            <v>1.8390723551666244</v>
          </cell>
          <cell r="M61">
            <v>1.9281442356162897</v>
          </cell>
          <cell r="P61">
            <v>2.3158688916913044</v>
          </cell>
          <cell r="S61">
            <v>2.4101802945203619</v>
          </cell>
          <cell r="V61">
            <v>4.0134741426143421</v>
          </cell>
          <cell r="W61" t="str">
            <v>Conforme Lei 12.619: 8,0 horas de direção por dia, com 2 horas extras por dia</v>
          </cell>
          <cell r="X61" t="str">
            <v>Conforme legislação vigente</v>
          </cell>
          <cell r="Y61">
            <v>1</v>
          </cell>
          <cell r="Z61">
            <v>5.0000000000000001E-4</v>
          </cell>
          <cell r="AA61">
            <v>1E-3</v>
          </cell>
        </row>
        <row r="62">
          <cell r="A62" t="str">
            <v>TransferênciaCDC PRCDC MG</v>
          </cell>
          <cell r="B62" t="str">
            <v>Inter-estadual</v>
          </cell>
          <cell r="C62" t="str">
            <v>Transferência</v>
          </cell>
          <cell r="D62" t="str">
            <v>Variável p/ km</v>
          </cell>
          <cell r="E62" t="str">
            <v>CDC PR</v>
          </cell>
          <cell r="F62" t="str">
            <v>CDC MG</v>
          </cell>
          <cell r="G62" t="str">
            <v>CDC Origem</v>
          </cell>
          <cell r="H62">
            <v>1.4534883720930232</v>
          </cell>
          <cell r="I62">
            <v>1.7062689585439839</v>
          </cell>
          <cell r="M62">
            <v>1.832659251769464</v>
          </cell>
          <cell r="P62">
            <v>2.1486349848331647</v>
          </cell>
          <cell r="S62">
            <v>2.1831050648037502</v>
          </cell>
          <cell r="V62">
            <v>3.5619082636271719</v>
          </cell>
          <cell r="W62" t="str">
            <v>Conforme Lei 12.619: 8,0 horas de direção por dia, com 2 horas extras por dia</v>
          </cell>
          <cell r="X62" t="str">
            <v>Conforme legislação vigente</v>
          </cell>
          <cell r="Y62">
            <v>1</v>
          </cell>
          <cell r="Z62">
            <v>5.0000000000000001E-4</v>
          </cell>
          <cell r="AA62">
            <v>1E-3</v>
          </cell>
        </row>
        <row r="63">
          <cell r="A63" t="str">
            <v>TransferênciaCDC PRPlanta Sete Lagoas</v>
          </cell>
          <cell r="B63" t="str">
            <v>Inter-estadual</v>
          </cell>
          <cell r="C63" t="str">
            <v>Transferência</v>
          </cell>
          <cell r="D63" t="str">
            <v>Variável p/ km</v>
          </cell>
          <cell r="E63" t="str">
            <v>CDC PR</v>
          </cell>
          <cell r="F63" t="str">
            <v>Planta Sete Lagoas</v>
          </cell>
          <cell r="G63" t="str">
            <v>CDC</v>
          </cell>
          <cell r="H63">
            <v>1.3747011519234948</v>
          </cell>
          <cell r="I63">
            <v>1.613779613127581</v>
          </cell>
          <cell r="M63">
            <v>1.7333188437296241</v>
          </cell>
          <cell r="P63">
            <v>2.0321669202347317</v>
          </cell>
          <cell r="S63">
            <v>2.0647685285807431</v>
          </cell>
          <cell r="V63">
            <v>3.3688328624212129</v>
          </cell>
          <cell r="W63" t="str">
            <v>Conforme Lei 12.619: 8,0 horas de direção por dia, com 2 horas extras por dia</v>
          </cell>
          <cell r="X63" t="str">
            <v>Conforme legislação vigente</v>
          </cell>
          <cell r="Y63">
            <v>1</v>
          </cell>
          <cell r="Z63">
            <v>5.0000000000000001E-4</v>
          </cell>
          <cell r="AA63">
            <v>1E-3</v>
          </cell>
        </row>
        <row r="64">
          <cell r="A64" t="str">
            <v>TransferênciaCDC PRPlanta Contagem</v>
          </cell>
          <cell r="B64" t="str">
            <v>Inter-estadual</v>
          </cell>
          <cell r="C64" t="str">
            <v>Transferência</v>
          </cell>
          <cell r="D64" t="str">
            <v>Variável p/ km</v>
          </cell>
          <cell r="E64" t="str">
            <v>CDC PR</v>
          </cell>
          <cell r="F64" t="str">
            <v>Planta Contagem</v>
          </cell>
          <cell r="G64" t="str">
            <v>CDC</v>
          </cell>
          <cell r="H64">
            <v>1.4709302325581395</v>
          </cell>
          <cell r="I64">
            <v>1.7267441860465118</v>
          </cell>
          <cell r="M64">
            <v>1.8546511627906976</v>
          </cell>
          <cell r="P64">
            <v>2.1744186046511631</v>
          </cell>
          <cell r="S64">
            <v>2.2093023255813953</v>
          </cell>
          <cell r="V64">
            <v>3.6046511627906979</v>
          </cell>
          <cell r="W64" t="str">
            <v>Conforme Lei 12.619: 8,0 horas de direção por dia, com 2 horas extras por dia</v>
          </cell>
          <cell r="X64" t="str">
            <v>Conforme legislação vigente</v>
          </cell>
          <cell r="Y64">
            <v>1</v>
          </cell>
          <cell r="Z64">
            <v>5.0000000000000001E-4</v>
          </cell>
          <cell r="AA64">
            <v>1E-3</v>
          </cell>
        </row>
        <row r="65">
          <cell r="A65" t="str">
            <v>TransferênciaPlanta CuritibaPlanta Sete Lagoas</v>
          </cell>
          <cell r="B65" t="str">
            <v>Inter-estadual</v>
          </cell>
          <cell r="C65" t="str">
            <v>Transferência</v>
          </cell>
          <cell r="D65" t="str">
            <v>Variável p/ km</v>
          </cell>
          <cell r="E65" t="str">
            <v>Planta Curitiba</v>
          </cell>
          <cell r="F65" t="str">
            <v>Planta Sete Lagoas</v>
          </cell>
          <cell r="G65" t="str">
            <v>Planta Origem</v>
          </cell>
          <cell r="H65">
            <v>1.4308659849787351</v>
          </cell>
          <cell r="I65">
            <v>1.6797122432359062</v>
          </cell>
          <cell r="M65">
            <v>1.804135372364492</v>
          </cell>
          <cell r="P65">
            <v>2.1151931951859559</v>
          </cell>
          <cell r="S65">
            <v>2.1491267758573884</v>
          </cell>
          <cell r="V65">
            <v>3.5064700027146865</v>
          </cell>
          <cell r="W65" t="str">
            <v>Conforme Lei 12.619: 8,0 horas de direção por dia, com 2 horas extras por dia</v>
          </cell>
          <cell r="X65" t="str">
            <v>Conforme legislação vigente</v>
          </cell>
          <cell r="Y65">
            <v>1</v>
          </cell>
          <cell r="Z65">
            <v>5.0000000000000001E-4</v>
          </cell>
          <cell r="AA65">
            <v>1E-3</v>
          </cell>
        </row>
        <row r="66">
          <cell r="A66" t="str">
            <v>TransferênciaPlanta CuritibaPlanta Contagem</v>
          </cell>
          <cell r="B66" t="str">
            <v>Inter-estadual</v>
          </cell>
          <cell r="C66" t="str">
            <v>Transferência</v>
          </cell>
          <cell r="D66" t="str">
            <v>Variável p/ km</v>
          </cell>
          <cell r="E66" t="str">
            <v>Planta Curitiba</v>
          </cell>
          <cell r="F66" t="str">
            <v>Planta Contagem</v>
          </cell>
          <cell r="G66" t="str">
            <v>Planta Origem</v>
          </cell>
          <cell r="H66">
            <v>1.3372093023255813</v>
          </cell>
          <cell r="I66">
            <v>1.5697674418604652</v>
          </cell>
          <cell r="M66">
            <v>1.6860465116279069</v>
          </cell>
          <cell r="P66">
            <v>1.9767441860465116</v>
          </cell>
          <cell r="S66">
            <v>2.0084566596194504</v>
          </cell>
          <cell r="V66">
            <v>3.2769556025369981</v>
          </cell>
          <cell r="W66" t="str">
            <v>Conforme Lei 12.619: 8,0 horas de direção por dia, com 2 horas extras por dia</v>
          </cell>
          <cell r="X66" t="str">
            <v>Conforme legislação vigente</v>
          </cell>
          <cell r="Y66">
            <v>1</v>
          </cell>
          <cell r="Z66">
            <v>5.0000000000000001E-4</v>
          </cell>
          <cell r="AA66">
            <v>1E-3</v>
          </cell>
        </row>
        <row r="67">
          <cell r="A67" t="str">
            <v>Carga DiretaFornecedores MGPlantas PR</v>
          </cell>
          <cell r="B67" t="str">
            <v>Inter-estadual</v>
          </cell>
          <cell r="C67" t="str">
            <v>Carga Direta</v>
          </cell>
          <cell r="D67" t="str">
            <v>Variável p/ km</v>
          </cell>
          <cell r="E67" t="str">
            <v>Fornecedores MG</v>
          </cell>
          <cell r="F67" t="str">
            <v>Plantas PR</v>
          </cell>
          <cell r="G67" t="str">
            <v>Fornecedor</v>
          </cell>
          <cell r="H67">
            <v>1.5154721102299613</v>
          </cell>
          <cell r="I67">
            <v>1.7790324772264763</v>
          </cell>
          <cell r="M67">
            <v>1.9108126607247338</v>
          </cell>
          <cell r="P67">
            <v>2.2402631194703777</v>
          </cell>
          <cell r="S67">
            <v>2.2762031695153571</v>
          </cell>
          <cell r="V67">
            <v>3.7138051713145299</v>
          </cell>
          <cell r="W67" t="str">
            <v>Conforme Lei 12.619: 8,0 horas de direção por dia, com 2 horas extras por dia</v>
          </cell>
          <cell r="X67" t="str">
            <v>Conforme legislação vigente</v>
          </cell>
          <cell r="Y67">
            <v>1</v>
          </cell>
          <cell r="Z67">
            <v>5.0000000000000001E-4</v>
          </cell>
          <cell r="AA67">
            <v>1E-3</v>
          </cell>
        </row>
        <row r="68">
          <cell r="A68" t="str">
            <v>TransferênciaCDC MGCDC PR</v>
          </cell>
          <cell r="B68" t="str">
            <v>Inter-estadual</v>
          </cell>
          <cell r="C68" t="str">
            <v>Transferência</v>
          </cell>
          <cell r="D68" t="str">
            <v>Variável p/ km</v>
          </cell>
          <cell r="E68" t="str">
            <v>CDC MG</v>
          </cell>
          <cell r="F68" t="str">
            <v>CDC PR</v>
          </cell>
          <cell r="G68" t="str">
            <v>CDC Origem</v>
          </cell>
          <cell r="H68">
            <v>1.4534883720930232</v>
          </cell>
          <cell r="I68">
            <v>1.7062689585439839</v>
          </cell>
          <cell r="M68">
            <v>1.832659251769464</v>
          </cell>
          <cell r="P68">
            <v>2.1486349848331647</v>
          </cell>
          <cell r="S68">
            <v>2.1831050648037502</v>
          </cell>
          <cell r="V68">
            <v>3.5619082636271719</v>
          </cell>
          <cell r="W68" t="str">
            <v>Conforme Lei 12.619: 8,0 horas de direção por dia, com 2 horas extras por dia</v>
          </cell>
          <cell r="X68" t="str">
            <v>Conforme legislação vigente</v>
          </cell>
          <cell r="Y68">
            <v>1</v>
          </cell>
          <cell r="Z68">
            <v>5.0000000000000001E-4</v>
          </cell>
          <cell r="AA68">
            <v>1E-3</v>
          </cell>
        </row>
        <row r="69">
          <cell r="A69" t="str">
            <v>TransferênciaCDC MGPlanta Curitiba</v>
          </cell>
          <cell r="B69" t="str">
            <v>Inter-estadual</v>
          </cell>
          <cell r="C69" t="str">
            <v>Transferência</v>
          </cell>
          <cell r="D69" t="str">
            <v>Variável p/ km</v>
          </cell>
          <cell r="E69" t="str">
            <v>CDC MG</v>
          </cell>
          <cell r="F69" t="str">
            <v>Planta Curitiba</v>
          </cell>
          <cell r="G69" t="str">
            <v>CDC</v>
          </cell>
          <cell r="H69">
            <v>1.4753563014625271</v>
          </cell>
          <cell r="I69">
            <v>1.7319400060647059</v>
          </cell>
          <cell r="M69">
            <v>1.8602318583657951</v>
          </cell>
          <cell r="P69">
            <v>2.1809614891185185</v>
          </cell>
          <cell r="S69">
            <v>2.2159501761097244</v>
          </cell>
          <cell r="V69">
            <v>3.6154976557579714</v>
          </cell>
          <cell r="W69" t="str">
            <v>Conforme Lei 12.619: 8,0 horas de direção por dia, com 2 horas extras por dia</v>
          </cell>
          <cell r="X69" t="str">
            <v>Conforme legislação vigente</v>
          </cell>
          <cell r="Y69">
            <v>1</v>
          </cell>
          <cell r="Z69">
            <v>5.0000000000000001E-4</v>
          </cell>
          <cell r="AA69">
            <v>1E-3</v>
          </cell>
        </row>
        <row r="70">
          <cell r="A70" t="str">
            <v>TransferênciaPlanta Sete LagoasPlanta Curitiba</v>
          </cell>
          <cell r="B70" t="str">
            <v>Inter-estadual</v>
          </cell>
          <cell r="C70" t="str">
            <v>Transferência</v>
          </cell>
          <cell r="D70" t="str">
            <v>Variável p/ km</v>
          </cell>
          <cell r="E70" t="str">
            <v>Planta Sete Lagoas</v>
          </cell>
          <cell r="F70" t="str">
            <v>Planta Curitiba</v>
          </cell>
          <cell r="G70" t="str">
            <v>Planta Origem</v>
          </cell>
          <cell r="H70">
            <v>1.4308659849787351</v>
          </cell>
          <cell r="I70">
            <v>1.6797122432359062</v>
          </cell>
          <cell r="M70">
            <v>1.804135372364492</v>
          </cell>
          <cell r="P70">
            <v>2.1151931951859559</v>
          </cell>
          <cell r="S70">
            <v>2.1491267758573884</v>
          </cell>
          <cell r="V70">
            <v>3.5064700027146865</v>
          </cell>
          <cell r="W70" t="str">
            <v>Conforme Lei 12.619: 8,0 horas de direção por dia, com 2 horas extras por dia</v>
          </cell>
          <cell r="X70" t="str">
            <v>Conforme legislação vigente</v>
          </cell>
          <cell r="Y70">
            <v>1</v>
          </cell>
          <cell r="Z70">
            <v>5.0000000000000001E-4</v>
          </cell>
          <cell r="AA70">
            <v>1E-3</v>
          </cell>
        </row>
        <row r="71">
          <cell r="A71" t="str">
            <v>TransferênciaPlanta ContagemPlanta Curitiba</v>
          </cell>
          <cell r="B71" t="str">
            <v>Inter-estadual</v>
          </cell>
          <cell r="C71" t="str">
            <v>Transferência</v>
          </cell>
          <cell r="D71" t="str">
            <v>Variável p/ km</v>
          </cell>
          <cell r="E71" t="str">
            <v>Planta Contagem</v>
          </cell>
          <cell r="F71" t="str">
            <v>Planta Curitiba</v>
          </cell>
          <cell r="G71" t="str">
            <v>Planta Origem</v>
          </cell>
          <cell r="H71">
            <v>1.3372093023255813</v>
          </cell>
          <cell r="I71">
            <v>1.5697674418604652</v>
          </cell>
          <cell r="M71">
            <v>1.6860465116279069</v>
          </cell>
          <cell r="P71">
            <v>1.9767441860465116</v>
          </cell>
          <cell r="S71">
            <v>2.0084566596194504</v>
          </cell>
          <cell r="V71">
            <v>3.2769556025369981</v>
          </cell>
          <cell r="W71" t="str">
            <v>Conforme Lei 12.619: 8,0 horas de direção por dia, com 2 horas extras por dia</v>
          </cell>
          <cell r="X71" t="str">
            <v>Conforme legislação vigente</v>
          </cell>
          <cell r="Y71">
            <v>1</v>
          </cell>
          <cell r="Z71">
            <v>5.0000000000000001E-4</v>
          </cell>
          <cell r="AA71">
            <v>1E-3</v>
          </cell>
        </row>
        <row r="72">
          <cell r="A72">
            <v>0</v>
          </cell>
          <cell r="Z72">
            <v>5.0000000000000001E-4</v>
          </cell>
        </row>
        <row r="73">
          <cell r="A73" t="str">
            <v>Carga DiretaFornecedores RSPlantas PR</v>
          </cell>
          <cell r="B73" t="str">
            <v>Inter-estadual</v>
          </cell>
          <cell r="C73" t="str">
            <v>Carga Direta</v>
          </cell>
          <cell r="D73" t="str">
            <v>Variável p/ km</v>
          </cell>
          <cell r="E73" t="str">
            <v>Fornecedores RS</v>
          </cell>
          <cell r="F73" t="str">
            <v>Plantas PR</v>
          </cell>
          <cell r="G73" t="str">
            <v>Fornecedor</v>
          </cell>
          <cell r="H73">
            <v>1.23</v>
          </cell>
          <cell r="I73">
            <v>1.44</v>
          </cell>
          <cell r="M73">
            <v>1.75</v>
          </cell>
          <cell r="P73">
            <v>1.9</v>
          </cell>
          <cell r="S73">
            <v>2.06</v>
          </cell>
          <cell r="V73">
            <v>3.35</v>
          </cell>
          <cell r="W73" t="str">
            <v>Conforme Lei 12.619: 8,0 horas de direção por dia, com 2 horas extras por dia</v>
          </cell>
          <cell r="X73" t="str">
            <v>Conforme legislação vigente</v>
          </cell>
          <cell r="Y73">
            <v>0.55000000000000004</v>
          </cell>
          <cell r="Z73">
            <v>5.0000000000000001E-4</v>
          </cell>
          <cell r="AA73">
            <v>1E-3</v>
          </cell>
        </row>
        <row r="74">
          <cell r="A74" t="str">
            <v>TransferênciaCDC RSCDC PR</v>
          </cell>
          <cell r="B74" t="str">
            <v>Inter-estadual</v>
          </cell>
          <cell r="C74" t="str">
            <v>Transferência</v>
          </cell>
          <cell r="D74" t="str">
            <v>Variável p/ km</v>
          </cell>
          <cell r="E74" t="str">
            <v>CDC RS</v>
          </cell>
          <cell r="F74" t="str">
            <v>CDC PR</v>
          </cell>
          <cell r="G74" t="str">
            <v>CDC Origem</v>
          </cell>
          <cell r="H74">
            <v>1.6351744186046513</v>
          </cell>
          <cell r="I74">
            <v>1.919552578361982</v>
          </cell>
          <cell r="M74">
            <v>2.1170374115267947</v>
          </cell>
          <cell r="P74">
            <v>2.3698179979777554</v>
          </cell>
          <cell r="S74">
            <v>2.512007077856421</v>
          </cell>
          <cell r="V74">
            <v>4.1076845298281093</v>
          </cell>
          <cell r="W74" t="str">
            <v>Conforme Lei 12.619: 8,0 horas de direção por dia, com 2 horas extras por dia</v>
          </cell>
          <cell r="X74" t="str">
            <v>Conforme legislação vigente</v>
          </cell>
          <cell r="Y74">
            <v>0.55000000000000004</v>
          </cell>
          <cell r="Z74">
            <v>5.0000000000000001E-4</v>
          </cell>
          <cell r="AA74">
            <v>1E-3</v>
          </cell>
        </row>
        <row r="75">
          <cell r="A75" t="str">
            <v>TransferênciaCDC RSPlanta Curitiba</v>
          </cell>
          <cell r="B75" t="str">
            <v>Inter-estadual</v>
          </cell>
          <cell r="C75" t="str">
            <v>Transferência</v>
          </cell>
          <cell r="D75" t="str">
            <v>Variável p/ km</v>
          </cell>
          <cell r="E75" t="str">
            <v>CDC RS</v>
          </cell>
          <cell r="F75" t="str">
            <v>Planta Curitiba</v>
          </cell>
          <cell r="G75" t="str">
            <v>CDC</v>
          </cell>
          <cell r="H75">
            <v>1.6531433682596473</v>
          </cell>
          <cell r="I75">
            <v>1.9406465627395859</v>
          </cell>
          <cell r="M75">
            <v>2.1403015589062098</v>
          </cell>
          <cell r="P75">
            <v>2.3958599539994885</v>
          </cell>
          <cell r="S75">
            <v>2.5396115512394579</v>
          </cell>
          <cell r="V75">
            <v>4.1528239202657797</v>
          </cell>
          <cell r="W75" t="str">
            <v>Conforme Lei 12.619: 8,0 horas de direção por dia, com 2 horas extras por dia</v>
          </cell>
          <cell r="X75" t="str">
            <v>Conforme legislação vigente</v>
          </cell>
          <cell r="Y75">
            <v>0.55000000000000004</v>
          </cell>
          <cell r="Z75">
            <v>5.0000000000000001E-4</v>
          </cell>
          <cell r="AA75">
            <v>1E-3</v>
          </cell>
        </row>
        <row r="76">
          <cell r="A76" t="str">
            <v>TransferênciaCDC PRCDC RS</v>
          </cell>
          <cell r="B76" t="str">
            <v>Inter-estadual</v>
          </cell>
          <cell r="C76" t="str">
            <v>Transferência</v>
          </cell>
          <cell r="D76" t="str">
            <v>Variável p/ km</v>
          </cell>
          <cell r="E76" t="str">
            <v>CDC PR</v>
          </cell>
          <cell r="F76" t="str">
            <v>CDC RS</v>
          </cell>
          <cell r="G76" t="str">
            <v>CDC Origem</v>
          </cell>
          <cell r="H76">
            <v>1.6351744186046513</v>
          </cell>
          <cell r="I76">
            <v>1.919552578361982</v>
          </cell>
          <cell r="M76">
            <v>2.1170374115267947</v>
          </cell>
          <cell r="P76">
            <v>2.3698179979777554</v>
          </cell>
          <cell r="S76">
            <v>2.512007077856421</v>
          </cell>
          <cell r="V76">
            <v>4.1076845298281093</v>
          </cell>
          <cell r="W76" t="str">
            <v>Conforme Lei 12.619: 8,0 horas de direção por dia, com 2 horas extras por dia</v>
          </cell>
          <cell r="X76" t="str">
            <v>Conforme legislação vigente</v>
          </cell>
          <cell r="Y76">
            <v>0.55000000000000004</v>
          </cell>
          <cell r="Z76">
            <v>5.0000000000000001E-4</v>
          </cell>
          <cell r="AA76">
            <v>1E-3</v>
          </cell>
        </row>
        <row r="77">
          <cell r="A77">
            <v>0</v>
          </cell>
          <cell r="Z77">
            <v>5.0000000000000001E-4</v>
          </cell>
        </row>
        <row r="78">
          <cell r="A78" t="str">
            <v>Carga DiretaFornecedores RSPlantas SP</v>
          </cell>
          <cell r="B78" t="str">
            <v>Inter-estadual</v>
          </cell>
          <cell r="C78" t="str">
            <v>Carga Direta</v>
          </cell>
          <cell r="D78" t="str">
            <v>Variável p/ km</v>
          </cell>
          <cell r="E78" t="str">
            <v>Fornecedores RS</v>
          </cell>
          <cell r="F78" t="str">
            <v>Plantas SP</v>
          </cell>
          <cell r="G78" t="str">
            <v>Fornecedor</v>
          </cell>
          <cell r="H78">
            <v>1.1299999999999999</v>
          </cell>
          <cell r="I78">
            <v>1.32</v>
          </cell>
          <cell r="M78">
            <v>1.41</v>
          </cell>
          <cell r="P78">
            <v>1.66</v>
          </cell>
          <cell r="S78">
            <v>1.68</v>
          </cell>
          <cell r="V78">
            <v>2.75</v>
          </cell>
          <cell r="W78" t="str">
            <v>Conforme Lei 12.619: 8,0 horas de direção por dia, com 2 horas extras por dia</v>
          </cell>
          <cell r="X78" t="str">
            <v>Conforme legislação vigente</v>
          </cell>
          <cell r="Y78">
            <v>0.55000000000000004</v>
          </cell>
          <cell r="Z78">
            <v>5.0000000000000001E-4</v>
          </cell>
          <cell r="AA78">
            <v>1E-3</v>
          </cell>
        </row>
        <row r="79">
          <cell r="A79" t="str">
            <v>TransferênciaCDC RSCDC SP</v>
          </cell>
          <cell r="B79" t="str">
            <v>Inter-estadual</v>
          </cell>
          <cell r="C79" t="str">
            <v>Transferência</v>
          </cell>
          <cell r="D79" t="str">
            <v>Variável p/ km</v>
          </cell>
          <cell r="E79" t="str">
            <v>CDC RS</v>
          </cell>
          <cell r="F79" t="str">
            <v>CDC SP</v>
          </cell>
          <cell r="G79" t="str">
            <v>CDC Origem</v>
          </cell>
          <cell r="H79">
            <v>1.4973058510105561</v>
          </cell>
          <cell r="I79">
            <v>1.7577068685776098</v>
          </cell>
          <cell r="M79">
            <v>1.8428379704745308</v>
          </cell>
          <cell r="P79">
            <v>2.2134086493199527</v>
          </cell>
          <cell r="S79">
            <v>2.3035474630931634</v>
          </cell>
          <cell r="V79">
            <v>3.8359072972377461</v>
          </cell>
          <cell r="W79" t="str">
            <v>Conforme Lei 12.619: 8,0 horas de direção por dia, com 2 horas extras por dia</v>
          </cell>
          <cell r="X79" t="str">
            <v>Conforme legislação vigente</v>
          </cell>
          <cell r="Y79">
            <v>0.55000000000000004</v>
          </cell>
          <cell r="Z79">
            <v>5.0000000000000001E-4</v>
          </cell>
          <cell r="AA79">
            <v>1E-3</v>
          </cell>
        </row>
        <row r="80">
          <cell r="A80" t="str">
            <v>TransferênciaCDC RSPlanta Piracicaba</v>
          </cell>
          <cell r="B80" t="str">
            <v>Inter-estadual</v>
          </cell>
          <cell r="C80" t="str">
            <v>Transferência</v>
          </cell>
          <cell r="D80" t="str">
            <v>Variável p/ km</v>
          </cell>
          <cell r="E80" t="str">
            <v>CDC RS</v>
          </cell>
          <cell r="F80" t="str">
            <v>Planta Piracicaba</v>
          </cell>
          <cell r="G80" t="str">
            <v>CDC</v>
          </cell>
          <cell r="H80">
            <v>1.4486434108527129</v>
          </cell>
          <cell r="I80">
            <v>1.7005813953488373</v>
          </cell>
          <cell r="M80">
            <v>1.7829457364341086</v>
          </cell>
          <cell r="P80">
            <v>2.1414728682170541</v>
          </cell>
          <cell r="S80">
            <v>2.2286821705426356</v>
          </cell>
          <cell r="V80">
            <v>3.7112403100775198</v>
          </cell>
          <cell r="W80" t="str">
            <v>Conforme Lei 12.619: 8,0 horas de direção por dia, com 2 horas extras por dia</v>
          </cell>
          <cell r="X80" t="str">
            <v>Conforme legislação vigente</v>
          </cell>
          <cell r="Y80">
            <v>0.55000000000000004</v>
          </cell>
          <cell r="Z80">
            <v>5.0000000000000001E-4</v>
          </cell>
          <cell r="AA80">
            <v>1E-3</v>
          </cell>
        </row>
        <row r="81">
          <cell r="A81" t="str">
            <v>TransferênciaCDC RSPlanta Sorocaba</v>
          </cell>
          <cell r="B81" t="str">
            <v>Inter-estadual</v>
          </cell>
          <cell r="C81" t="str">
            <v>Transferência</v>
          </cell>
          <cell r="D81" t="str">
            <v>Variável p/ km</v>
          </cell>
          <cell r="E81" t="str">
            <v>CDC RS</v>
          </cell>
          <cell r="F81" t="str">
            <v>Planta Sorocaba</v>
          </cell>
          <cell r="G81" t="str">
            <v>CDC</v>
          </cell>
          <cell r="H81">
            <v>1.3372093023255813</v>
          </cell>
          <cell r="I81">
            <v>1.5697674418604652</v>
          </cell>
          <cell r="M81">
            <v>1.6860465116279069</v>
          </cell>
          <cell r="P81">
            <v>1.9767441860465116</v>
          </cell>
          <cell r="S81">
            <v>2.0084566596194504</v>
          </cell>
          <cell r="V81">
            <v>3.2769556025369981</v>
          </cell>
          <cell r="W81" t="str">
            <v>Conforme Lei 12.619: 8,0 horas de direção por dia, com 2 horas extras por dia</v>
          </cell>
          <cell r="X81" t="str">
            <v>Conforme legislação vigente</v>
          </cell>
          <cell r="Y81">
            <v>0.55000000000000004</v>
          </cell>
          <cell r="Z81">
            <v>5.0000000000000001E-4</v>
          </cell>
          <cell r="AA81">
            <v>1E-3</v>
          </cell>
        </row>
        <row r="82">
          <cell r="A82" t="str">
            <v>TransferênciaCDC SPCDC RS</v>
          </cell>
          <cell r="B82" t="str">
            <v>Inter-estadual</v>
          </cell>
          <cell r="C82" t="str">
            <v>Transferência</v>
          </cell>
          <cell r="D82" t="str">
            <v>Variável p/ km</v>
          </cell>
          <cell r="E82" t="str">
            <v>CDC SP</v>
          </cell>
          <cell r="F82" t="str">
            <v>CDC RS</v>
          </cell>
          <cell r="G82" t="str">
            <v>CDC Origem</v>
          </cell>
          <cell r="H82">
            <v>1.4973058510105561</v>
          </cell>
          <cell r="I82">
            <v>1.7577068685776098</v>
          </cell>
          <cell r="M82">
            <v>1.8428379704745308</v>
          </cell>
          <cell r="P82">
            <v>2.2134086493199527</v>
          </cell>
          <cell r="S82">
            <v>2.3035474630931634</v>
          </cell>
          <cell r="V82">
            <v>3.8359072972377461</v>
          </cell>
          <cell r="W82" t="str">
            <v>Conforme Lei 12.619: 8,0 horas de direção por dia, com 2 horas extras por dia</v>
          </cell>
          <cell r="X82" t="str">
            <v>Conforme legislação vigente</v>
          </cell>
          <cell r="Y82">
            <v>0.55000000000000004</v>
          </cell>
          <cell r="Z82">
            <v>5.0000000000000001E-4</v>
          </cell>
          <cell r="AA82">
            <v>1E-3</v>
          </cell>
        </row>
        <row r="83">
          <cell r="A83">
            <v>0</v>
          </cell>
          <cell r="Z83">
            <v>5.0000000000000001E-4</v>
          </cell>
        </row>
        <row r="84">
          <cell r="A84" t="str">
            <v>Carga DiretaFornecedores RSPlantas MG</v>
          </cell>
          <cell r="B84" t="str">
            <v>Inter-estadual</v>
          </cell>
          <cell r="C84" t="str">
            <v>Carga Direta</v>
          </cell>
          <cell r="D84" t="str">
            <v>Variável p/ km</v>
          </cell>
          <cell r="E84" t="str">
            <v>Fornecedores RS</v>
          </cell>
          <cell r="F84" t="str">
            <v>Plantas MG</v>
          </cell>
          <cell r="G84" t="str">
            <v>Fornecedor</v>
          </cell>
          <cell r="H84">
            <v>1.1000000000000001</v>
          </cell>
          <cell r="I84">
            <v>1.29</v>
          </cell>
          <cell r="M84">
            <v>1.47</v>
          </cell>
          <cell r="P84">
            <v>1.63</v>
          </cell>
          <cell r="S84">
            <v>1.69</v>
          </cell>
          <cell r="V84">
            <v>2.97</v>
          </cell>
          <cell r="W84" t="str">
            <v>Conforme Lei 12.619: 8,0 horas de direção por dia, com 2 horas extras por dia</v>
          </cell>
          <cell r="X84" t="str">
            <v>Conforme legislação vigente</v>
          </cell>
          <cell r="Y84">
            <v>0.55000000000000004</v>
          </cell>
          <cell r="Z84">
            <v>5.0000000000000001E-4</v>
          </cell>
          <cell r="AA84">
            <v>1E-3</v>
          </cell>
        </row>
        <row r="85">
          <cell r="A85" t="str">
            <v>TransferênciaCDC RSCDC MG</v>
          </cell>
          <cell r="B85" t="str">
            <v>Inter-estadual</v>
          </cell>
          <cell r="C85" t="str">
            <v>Transferência</v>
          </cell>
          <cell r="D85" t="str">
            <v>Variável p/ km</v>
          </cell>
          <cell r="E85" t="str">
            <v>CDC RS</v>
          </cell>
          <cell r="F85" t="str">
            <v>CDC MG</v>
          </cell>
          <cell r="G85" t="str">
            <v>CDC Origem</v>
          </cell>
          <cell r="H85">
            <v>1.361231026319454</v>
          </cell>
          <cell r="I85">
            <v>1.5979668569837071</v>
          </cell>
          <cell r="M85">
            <v>1.8103328227266398</v>
          </cell>
          <cell r="P85">
            <v>2.0122545606461495</v>
          </cell>
          <cell r="S85">
            <v>2.0888455646845845</v>
          </cell>
          <cell r="V85">
            <v>3.6694053752959199</v>
          </cell>
          <cell r="W85" t="str">
            <v>Conforme Lei 12.619: 8,0 horas de direção por dia, com 2 horas extras por dia</v>
          </cell>
          <cell r="X85" t="str">
            <v>Conforme legislação vigente</v>
          </cell>
          <cell r="Y85">
            <v>0.55000000000000004</v>
          </cell>
          <cell r="Z85">
            <v>5.0000000000000001E-4</v>
          </cell>
          <cell r="AA85">
            <v>1E-3</v>
          </cell>
        </row>
        <row r="86">
          <cell r="A86" t="str">
            <v>TransferênciaCDC RSPlanta Sete Lagoas</v>
          </cell>
          <cell r="B86" t="str">
            <v>Inter-estadual</v>
          </cell>
          <cell r="C86" t="str">
            <v>Transferência</v>
          </cell>
          <cell r="D86" t="str">
            <v>Variável p/ km</v>
          </cell>
          <cell r="E86" t="str">
            <v>CDC RS</v>
          </cell>
          <cell r="F86" t="str">
            <v>Planta Sete Lagoas</v>
          </cell>
          <cell r="G86" t="str">
            <v>CDC</v>
          </cell>
          <cell r="H86">
            <v>1.3049688943475821</v>
          </cell>
          <cell r="I86">
            <v>1.5319200064080316</v>
          </cell>
          <cell r="M86">
            <v>1.7355085039916698</v>
          </cell>
          <cell r="P86">
            <v>1.9290844525138173</v>
          </cell>
          <cell r="S86">
            <v>2.0025098122980802</v>
          </cell>
          <cell r="V86">
            <v>3.5177422369369613</v>
          </cell>
          <cell r="W86" t="str">
            <v>Conforme Lei 12.619: 8,0 horas de direção por dia, com 2 horas extras por dia</v>
          </cell>
          <cell r="X86" t="str">
            <v>Conforme legislação vigente</v>
          </cell>
          <cell r="Y86">
            <v>0.55000000000000004</v>
          </cell>
          <cell r="Z86">
            <v>5.0000000000000001E-4</v>
          </cell>
          <cell r="AA86">
            <v>1E-3</v>
          </cell>
        </row>
        <row r="87">
          <cell r="A87" t="str">
            <v>TransferênciaCDC RSPlanta Contagem</v>
          </cell>
          <cell r="B87" t="str">
            <v>Inter-estadual</v>
          </cell>
          <cell r="C87" t="str">
            <v>Transferência</v>
          </cell>
          <cell r="D87" t="str">
            <v>Variável p/ km</v>
          </cell>
          <cell r="E87" t="str">
            <v>CDC RS</v>
          </cell>
          <cell r="F87" t="str">
            <v>Planta Contagem</v>
          </cell>
          <cell r="G87" t="str">
            <v>CDC</v>
          </cell>
          <cell r="H87">
            <v>1.3340703133529861</v>
          </cell>
          <cell r="I87">
            <v>1.5660825417622011</v>
          </cell>
          <cell r="M87">
            <v>1.7742111584234088</v>
          </cell>
          <cell r="P87">
            <v>1.9721039414783275</v>
          </cell>
          <cell r="S87">
            <v>2.0471667212577795</v>
          </cell>
          <cell r="V87">
            <v>3.5961895403428321</v>
          </cell>
          <cell r="W87" t="str">
            <v>Conforme Lei 12.619: 8,0 horas de direção por dia, com 2 horas extras por dia</v>
          </cell>
          <cell r="X87" t="str">
            <v>Conforme legislação vigente</v>
          </cell>
          <cell r="Y87">
            <v>0.55000000000000004</v>
          </cell>
          <cell r="Z87">
            <v>5.0000000000000001E-4</v>
          </cell>
          <cell r="AA87">
            <v>1E-3</v>
          </cell>
        </row>
        <row r="88">
          <cell r="A88" t="str">
            <v>TransferênciaCDC MGCDC RS</v>
          </cell>
          <cell r="B88" t="str">
            <v>Inter-estadual</v>
          </cell>
          <cell r="C88" t="str">
            <v>Transferência</v>
          </cell>
          <cell r="D88" t="str">
            <v>Variável p/ km</v>
          </cell>
          <cell r="E88" t="str">
            <v>CDC MG</v>
          </cell>
          <cell r="F88" t="str">
            <v>CDC RS</v>
          </cell>
          <cell r="G88" t="str">
            <v>CDC Origem</v>
          </cell>
          <cell r="H88">
            <v>1.3604164057172281</v>
          </cell>
          <cell r="I88">
            <v>1.5970105632332681</v>
          </cell>
          <cell r="M88">
            <v>1.8092494398285388</v>
          </cell>
          <cell r="P88">
            <v>2.0110503388863372</v>
          </cell>
          <cell r="S88">
            <v>2.0875955074944681</v>
          </cell>
          <cell r="V88">
            <v>3.6672094414986152</v>
          </cell>
          <cell r="W88" t="str">
            <v>Conforme Lei 12.619: 8,0 horas de direção por dia, com 2 horas extras por dia</v>
          </cell>
          <cell r="X88" t="str">
            <v>Conforme legislação vigente</v>
          </cell>
          <cell r="Y88">
            <v>0.55000000000000004</v>
          </cell>
          <cell r="Z88">
            <v>5.0000000000000001E-4</v>
          </cell>
          <cell r="AA88">
            <v>1E-3</v>
          </cell>
        </row>
      </sheetData>
      <sheetData sheetId="9">
        <row r="1">
          <cell r="A1" t="str">
            <v>Cont</v>
          </cell>
        </row>
      </sheetData>
      <sheetData sheetId="10">
        <row r="1">
          <cell r="A1" t="str">
            <v>Cont</v>
          </cell>
          <cell r="B1" t="str">
            <v>Eixo</v>
          </cell>
          <cell r="C1" t="str">
            <v>Operação</v>
          </cell>
          <cell r="D1" t="str">
            <v>Conceito</v>
          </cell>
          <cell r="E1" t="str">
            <v>Origem</v>
          </cell>
          <cell r="F1" t="str">
            <v>Destino</v>
          </cell>
          <cell r="G1" t="str">
            <v>Inicio da viagem</v>
          </cell>
          <cell r="H1" t="str">
            <v>Utilitários</v>
          </cell>
          <cell r="K1" t="str">
            <v>Leve 3/4</v>
          </cell>
          <cell r="N1" t="str">
            <v>Toco</v>
          </cell>
          <cell r="Q1" t="str">
            <v>Truck</v>
          </cell>
          <cell r="T1" t="str">
            <v>Carreta</v>
          </cell>
          <cell r="W1" t="str">
            <v>Tempo de transito</v>
          </cell>
          <cell r="X1" t="str">
            <v>Pedágio</v>
          </cell>
          <cell r="Y1" t="str">
            <v>Relação de Retorno (% da tarifa de ida)</v>
          </cell>
          <cell r="Z1" t="str">
            <v>% ad valorem</v>
          </cell>
          <cell r="AA1" t="str">
            <v>Relação de Retorno (GEFCO)</v>
          </cell>
          <cell r="AB1" t="str">
            <v>% ad valorem (GEFCO)</v>
          </cell>
        </row>
        <row r="2">
          <cell r="H2" t="str">
            <v>Fiorino</v>
          </cell>
          <cell r="I2" t="str">
            <v>Vans</v>
          </cell>
          <cell r="J2" t="str">
            <v>HRs</v>
          </cell>
          <cell r="K2" t="str">
            <v>Aberto</v>
          </cell>
          <cell r="L2" t="str">
            <v>Fechado</v>
          </cell>
          <cell r="M2" t="str">
            <v>Sider</v>
          </cell>
          <cell r="N2" t="str">
            <v>Aberto</v>
          </cell>
          <cell r="O2" t="str">
            <v>Fechado</v>
          </cell>
          <cell r="P2" t="str">
            <v>Sider</v>
          </cell>
          <cell r="Q2" t="str">
            <v>Aberto</v>
          </cell>
          <cell r="R2" t="str">
            <v>Fechado</v>
          </cell>
          <cell r="S2" t="str">
            <v>Sider</v>
          </cell>
          <cell r="T2" t="str">
            <v>Aberto</v>
          </cell>
          <cell r="U2" t="str">
            <v>Fechado</v>
          </cell>
          <cell r="V2" t="str">
            <v>Sider</v>
          </cell>
        </row>
        <row r="3">
          <cell r="A3" t="str">
            <v>Concat</v>
          </cell>
          <cell r="H3" t="str">
            <v>400 Kg</v>
          </cell>
          <cell r="I3" t="str">
            <v>1.000 Kg</v>
          </cell>
          <cell r="J3" t="str">
            <v>1.500 Kg</v>
          </cell>
          <cell r="K3" t="str">
            <v>3.000 Kg</v>
          </cell>
          <cell r="L3" t="str">
            <v>3.000 Kg</v>
          </cell>
          <cell r="M3" t="str">
            <v>3.000 Kg</v>
          </cell>
          <cell r="N3" t="str">
            <v>6.000 Kg</v>
          </cell>
          <cell r="O3" t="str">
            <v>6.000 Kg</v>
          </cell>
          <cell r="P3" t="str">
            <v>6.000 Kg</v>
          </cell>
          <cell r="Q3" t="str">
            <v>12.000 Kg</v>
          </cell>
          <cell r="R3" t="str">
            <v>12.000 Kg</v>
          </cell>
          <cell r="S3" t="str">
            <v>12.000 Kg</v>
          </cell>
          <cell r="T3" t="str">
            <v>25.000 Kg</v>
          </cell>
          <cell r="U3" t="str">
            <v>25.000 Kg</v>
          </cell>
          <cell r="V3" t="str">
            <v>25.000 Kg</v>
          </cell>
        </row>
        <row r="4">
          <cell r="A4" t="str">
            <v>Carga DiretaFornecedores em MG até 125kmPlantas MG</v>
          </cell>
          <cell r="B4" t="str">
            <v>Intra-municipal</v>
          </cell>
          <cell r="C4" t="str">
            <v>Carga Direta</v>
          </cell>
          <cell r="D4" t="str">
            <v>Variável p/ km</v>
          </cell>
          <cell r="E4" t="str">
            <v>Fornecedores em MG até 125km</v>
          </cell>
          <cell r="F4" t="str">
            <v>Plantas MG</v>
          </cell>
          <cell r="G4" t="str">
            <v>Fornecedor</v>
          </cell>
          <cell r="H4">
            <v>4.4651162790697683</v>
          </cell>
          <cell r="I4">
            <v>5.1957716701902754</v>
          </cell>
          <cell r="K4">
            <v>6.1699788583509525</v>
          </cell>
          <cell r="L4">
            <v>6.1699788583509525</v>
          </cell>
          <cell r="M4">
            <v>6.1699788583509525</v>
          </cell>
          <cell r="N4">
            <v>7.4689217758985214</v>
          </cell>
          <cell r="O4">
            <v>7.4689217758985214</v>
          </cell>
          <cell r="P4">
            <v>7.4689217758985214</v>
          </cell>
          <cell r="Q4">
            <v>5.88</v>
          </cell>
          <cell r="R4">
            <v>5.88</v>
          </cell>
          <cell r="S4">
            <v>5.88</v>
          </cell>
          <cell r="T4">
            <v>9.44</v>
          </cell>
          <cell r="U4">
            <v>9.44</v>
          </cell>
          <cell r="V4">
            <v>9.44</v>
          </cell>
          <cell r="Y4">
            <v>0.8</v>
          </cell>
          <cell r="Z4">
            <v>4.8999999999999998E-4</v>
          </cell>
          <cell r="AA4">
            <v>1</v>
          </cell>
          <cell r="AB4">
            <v>5.0000000000000001E-4</v>
          </cell>
        </row>
        <row r="5">
          <cell r="A5" t="str">
            <v>TransferênciaCDC MGPlanta Sete Lagoas</v>
          </cell>
          <cell r="B5" t="str">
            <v>Intra-municipal</v>
          </cell>
          <cell r="C5" t="str">
            <v>Transferência</v>
          </cell>
          <cell r="D5" t="str">
            <v>Variável p/ km</v>
          </cell>
          <cell r="E5" t="str">
            <v>CDC MG</v>
          </cell>
          <cell r="F5" t="str">
            <v>Planta Sete Lagoas</v>
          </cell>
          <cell r="G5" t="str">
            <v>CDC</v>
          </cell>
          <cell r="H5">
            <v>3.7619699042407664</v>
          </cell>
          <cell r="I5">
            <v>4.3775649794801641</v>
          </cell>
          <cell r="K5">
            <v>5.198358413132695</v>
          </cell>
          <cell r="L5">
            <v>5.198358413132695</v>
          </cell>
          <cell r="M5">
            <v>5.198358413132695</v>
          </cell>
          <cell r="N5">
            <v>6.2927496580027364</v>
          </cell>
          <cell r="O5">
            <v>6.2927496580027364</v>
          </cell>
          <cell r="P5">
            <v>6.2927496580027364</v>
          </cell>
          <cell r="Q5">
            <v>5.88</v>
          </cell>
          <cell r="R5">
            <v>5.88</v>
          </cell>
          <cell r="S5">
            <v>5.88</v>
          </cell>
          <cell r="T5">
            <v>9.44</v>
          </cell>
          <cell r="U5">
            <v>9.44</v>
          </cell>
          <cell r="V5">
            <v>9.44</v>
          </cell>
          <cell r="Y5">
            <v>0.8</v>
          </cell>
          <cell r="Z5">
            <v>4.8999999999999998E-4</v>
          </cell>
          <cell r="AA5">
            <v>1</v>
          </cell>
          <cell r="AB5">
            <v>5.0000000000000001E-4</v>
          </cell>
        </row>
        <row r="6">
          <cell r="A6" t="str">
            <v>TransferênciaCDC MGPlanta Contagem</v>
          </cell>
          <cell r="B6" t="str">
            <v>Intra-municipal</v>
          </cell>
          <cell r="C6" t="str">
            <v>Transferência</v>
          </cell>
          <cell r="D6" t="str">
            <v>Variável p/ km</v>
          </cell>
          <cell r="E6" t="str">
            <v>CDC MG</v>
          </cell>
          <cell r="F6" t="str">
            <v>Planta Contagem</v>
          </cell>
          <cell r="G6" t="str">
            <v>CDC</v>
          </cell>
          <cell r="H6">
            <v>10.509838998211091</v>
          </cell>
          <cell r="I6">
            <v>14.311270125223615</v>
          </cell>
          <cell r="K6">
            <v>16.994633273703041</v>
          </cell>
          <cell r="L6">
            <v>16.994633273703041</v>
          </cell>
          <cell r="M6">
            <v>16.994633273703041</v>
          </cell>
          <cell r="N6">
            <v>20.572450805008945</v>
          </cell>
          <cell r="O6">
            <v>20.572450805008945</v>
          </cell>
          <cell r="P6">
            <v>20.572450805008945</v>
          </cell>
          <cell r="Q6">
            <v>5.88</v>
          </cell>
          <cell r="R6">
            <v>5.88</v>
          </cell>
          <cell r="S6">
            <v>5.88</v>
          </cell>
          <cell r="T6">
            <v>9.44</v>
          </cell>
          <cell r="U6">
            <v>9.44</v>
          </cell>
          <cell r="V6">
            <v>9.44</v>
          </cell>
          <cell r="Y6">
            <v>0.8</v>
          </cell>
          <cell r="Z6">
            <v>4.8999999999999998E-4</v>
          </cell>
          <cell r="AA6">
            <v>1</v>
          </cell>
          <cell r="AB6">
            <v>5.0000000000000001E-4</v>
          </cell>
        </row>
        <row r="7">
          <cell r="A7" t="str">
            <v>TransferênciaPlanta ContagemPlanta Sete Lagoas</v>
          </cell>
          <cell r="B7" t="str">
            <v>Intra-municipal</v>
          </cell>
          <cell r="C7" t="str">
            <v>Transferência</v>
          </cell>
          <cell r="D7" t="str">
            <v>Variável p/ km</v>
          </cell>
          <cell r="E7" t="str">
            <v>Planta Contagem</v>
          </cell>
          <cell r="F7" t="str">
            <v>Planta Sete Lagoas</v>
          </cell>
          <cell r="G7" t="str">
            <v>Planta Origem</v>
          </cell>
          <cell r="H7">
            <v>5.4197871501773749</v>
          </cell>
          <cell r="I7">
            <v>6.3066614111154902</v>
          </cell>
          <cell r="K7">
            <v>7.4891604256996454</v>
          </cell>
          <cell r="L7">
            <v>7.4891604256996454</v>
          </cell>
          <cell r="M7">
            <v>7.4891604256996454</v>
          </cell>
          <cell r="N7">
            <v>9.0658257784785174</v>
          </cell>
          <cell r="O7">
            <v>9.0658257784785174</v>
          </cell>
          <cell r="P7">
            <v>9.0658257784785174</v>
          </cell>
          <cell r="Q7">
            <v>5.88</v>
          </cell>
          <cell r="R7">
            <v>5.88</v>
          </cell>
          <cell r="S7">
            <v>5.88</v>
          </cell>
          <cell r="T7">
            <v>9.44</v>
          </cell>
          <cell r="U7">
            <v>9.44</v>
          </cell>
          <cell r="V7">
            <v>9.44</v>
          </cell>
          <cell r="Y7">
            <v>0.8</v>
          </cell>
          <cell r="Z7">
            <v>4.8999999999999998E-4</v>
          </cell>
          <cell r="AA7">
            <v>1</v>
          </cell>
          <cell r="AB7">
            <v>5.0000000000000001E-4</v>
          </cell>
        </row>
        <row r="8">
          <cell r="A8" t="str">
            <v>TransferênciaPlanta Sete LagoasPlanta Contagem</v>
          </cell>
          <cell r="B8" t="str">
            <v>Intra-municipal</v>
          </cell>
          <cell r="C8" t="str">
            <v>Transferência</v>
          </cell>
          <cell r="D8" t="str">
            <v>Variável p/ km</v>
          </cell>
          <cell r="E8" t="str">
            <v>Planta Sete Lagoas</v>
          </cell>
          <cell r="F8" t="str">
            <v>Planta Contagem</v>
          </cell>
          <cell r="G8" t="str">
            <v>Planta Origem</v>
          </cell>
          <cell r="H8">
            <v>5.4197871501773749</v>
          </cell>
          <cell r="I8">
            <v>6.3066614111154902</v>
          </cell>
          <cell r="K8">
            <v>7.4891604256996454</v>
          </cell>
          <cell r="L8">
            <v>7.4891604256996454</v>
          </cell>
          <cell r="M8">
            <v>7.4891604256996454</v>
          </cell>
          <cell r="N8">
            <v>9.0658257784785174</v>
          </cell>
          <cell r="O8">
            <v>9.0658257784785174</v>
          </cell>
          <cell r="P8">
            <v>9.0658257784785174</v>
          </cell>
          <cell r="Q8">
            <v>5.88</v>
          </cell>
          <cell r="R8">
            <v>5.88</v>
          </cell>
          <cell r="S8">
            <v>5.88</v>
          </cell>
          <cell r="T8">
            <v>9.44</v>
          </cell>
          <cell r="U8">
            <v>9.44</v>
          </cell>
          <cell r="V8">
            <v>9.44</v>
          </cell>
          <cell r="Y8">
            <v>0.8</v>
          </cell>
          <cell r="Z8">
            <v>4.8999999999999998E-4</v>
          </cell>
          <cell r="AA8">
            <v>1</v>
          </cell>
          <cell r="AB8">
            <v>5.0000000000000001E-4</v>
          </cell>
        </row>
        <row r="9">
          <cell r="A9" t="str">
            <v>ColetaFornecedores até 125kmCDC MG</v>
          </cell>
          <cell r="B9" t="str">
            <v>Intra-municipal</v>
          </cell>
          <cell r="C9" t="str">
            <v>Coleta</v>
          </cell>
          <cell r="D9" t="str">
            <v>Variável p/ km</v>
          </cell>
          <cell r="E9" t="str">
            <v>Fornecedores até 125km</v>
          </cell>
          <cell r="F9" t="str">
            <v>CDC MG</v>
          </cell>
          <cell r="G9" t="str">
            <v>CDC</v>
          </cell>
          <cell r="H9">
            <v>4.8844619082799934</v>
          </cell>
          <cell r="I9">
            <v>5.6837374932712654</v>
          </cell>
          <cell r="K9">
            <v>6.749438273259627</v>
          </cell>
          <cell r="L9">
            <v>6.749438273259627</v>
          </cell>
          <cell r="M9">
            <v>6.749438273259627</v>
          </cell>
          <cell r="N9">
            <v>8.1703726465774427</v>
          </cell>
          <cell r="O9">
            <v>8.1703726465774427</v>
          </cell>
          <cell r="P9">
            <v>8.1703726465774427</v>
          </cell>
          <cell r="Q9">
            <v>5.88</v>
          </cell>
          <cell r="R9">
            <v>5.88</v>
          </cell>
          <cell r="S9">
            <v>5.88</v>
          </cell>
          <cell r="T9">
            <v>9.44</v>
          </cell>
          <cell r="U9">
            <v>9.44</v>
          </cell>
          <cell r="V9">
            <v>9.44</v>
          </cell>
          <cell r="Y9">
            <v>0.8</v>
          </cell>
          <cell r="Z9">
            <v>4.8999999999999998E-4</v>
          </cell>
          <cell r="AA9">
            <v>1</v>
          </cell>
          <cell r="AB9">
            <v>5.0000000000000001E-4</v>
          </cell>
        </row>
        <row r="10">
          <cell r="A10" t="str">
            <v>Carga DiretaFornecedores em MG + 125kmPlantas MG</v>
          </cell>
          <cell r="B10" t="str">
            <v>Intra-municipal</v>
          </cell>
          <cell r="C10" t="str">
            <v>Carga Direta</v>
          </cell>
          <cell r="D10" t="str">
            <v>Variável p/ km</v>
          </cell>
          <cell r="E10" t="str">
            <v>Fornecedores em MG + 125km</v>
          </cell>
          <cell r="F10" t="str">
            <v>Plantas MG</v>
          </cell>
          <cell r="G10" t="str">
            <v>Fornecedor</v>
          </cell>
          <cell r="H10">
            <v>1.6572188106491339</v>
          </cell>
          <cell r="I10">
            <v>2.3016927925682418</v>
          </cell>
          <cell r="K10">
            <v>2.1405742970884649</v>
          </cell>
          <cell r="L10">
            <v>2.1405742970884649</v>
          </cell>
          <cell r="M10">
            <v>2.1405742970884649</v>
          </cell>
          <cell r="N10">
            <v>2.8310821348589368</v>
          </cell>
          <cell r="O10">
            <v>2.8310821348589368</v>
          </cell>
          <cell r="P10">
            <v>2.8310821348589368</v>
          </cell>
          <cell r="Q10">
            <v>3.24</v>
          </cell>
          <cell r="R10">
            <v>3.24</v>
          </cell>
          <cell r="S10">
            <v>3.24</v>
          </cell>
          <cell r="T10">
            <v>3.68</v>
          </cell>
          <cell r="U10">
            <v>3.68</v>
          </cell>
          <cell r="V10">
            <v>3.68</v>
          </cell>
          <cell r="Y10">
            <v>0.8</v>
          </cell>
          <cell r="Z10">
            <v>3.5E-4</v>
          </cell>
          <cell r="AA10">
            <v>1</v>
          </cell>
          <cell r="AB10">
            <v>5.0000000000000001E-4</v>
          </cell>
        </row>
        <row r="11">
          <cell r="A11" t="str">
            <v>ColetaFornecedores + 125kmCDC MG</v>
          </cell>
          <cell r="B11" t="str">
            <v>Intra-municipal</v>
          </cell>
          <cell r="C11" t="str">
            <v>Coleta</v>
          </cell>
          <cell r="D11" t="str">
            <v>Variável p/ km</v>
          </cell>
          <cell r="E11" t="str">
            <v>Fornecedores + 125km</v>
          </cell>
          <cell r="F11" t="str">
            <v>CDC MG</v>
          </cell>
          <cell r="G11" t="str">
            <v>CDC</v>
          </cell>
          <cell r="H11">
            <v>2.5743919216281488</v>
          </cell>
          <cell r="I11">
            <v>3.0221122558243496</v>
          </cell>
          <cell r="K11">
            <v>3.4237437320885871</v>
          </cell>
          <cell r="L11">
            <v>3.4237437320885871</v>
          </cell>
          <cell r="M11">
            <v>3.4237437320885871</v>
          </cell>
          <cell r="N11">
            <v>3.8056228406676991</v>
          </cell>
          <cell r="O11">
            <v>3.8056228406676991</v>
          </cell>
          <cell r="P11">
            <v>3.8056228406676991</v>
          </cell>
          <cell r="Q11">
            <v>3.24</v>
          </cell>
          <cell r="R11">
            <v>3.24</v>
          </cell>
          <cell r="S11">
            <v>3.24</v>
          </cell>
          <cell r="T11">
            <v>3.68</v>
          </cell>
          <cell r="U11">
            <v>3.68</v>
          </cell>
          <cell r="V11">
            <v>3.68</v>
          </cell>
          <cell r="Y11">
            <v>0.8</v>
          </cell>
          <cell r="Z11">
            <v>3.5E-4</v>
          </cell>
          <cell r="AA11">
            <v>1</v>
          </cell>
          <cell r="AB11">
            <v>5.0000000000000001E-4</v>
          </cell>
        </row>
        <row r="12">
          <cell r="A12">
            <v>0</v>
          </cell>
        </row>
        <row r="13">
          <cell r="A13" t="str">
            <v>Carga DiretaFornecedores em SP ou RJ até 125kmPlantas SP</v>
          </cell>
          <cell r="B13" t="str">
            <v>Intra-municipal</v>
          </cell>
          <cell r="C13" t="str">
            <v>Carga Direta</v>
          </cell>
          <cell r="D13" t="str">
            <v>Variável p/ km</v>
          </cell>
          <cell r="E13" t="str">
            <v>Fornecedores em SP ou RJ até 125km</v>
          </cell>
          <cell r="F13" t="str">
            <v>Plantas SP</v>
          </cell>
          <cell r="G13" t="str">
            <v>Fornecedor</v>
          </cell>
          <cell r="H13">
            <v>3.6011025042130425</v>
          </cell>
          <cell r="I13">
            <v>4.1903738230842675</v>
          </cell>
          <cell r="K13">
            <v>4.9760689149125676</v>
          </cell>
          <cell r="L13">
            <v>4.9760689149125676</v>
          </cell>
          <cell r="M13">
            <v>4.9760689149125676</v>
          </cell>
          <cell r="N13">
            <v>6.0236623706836356</v>
          </cell>
          <cell r="O13">
            <v>6.0236623706836356</v>
          </cell>
          <cell r="P13">
            <v>6.0236623706836356</v>
          </cell>
          <cell r="Q13">
            <v>3.24</v>
          </cell>
          <cell r="R13">
            <v>3.24</v>
          </cell>
          <cell r="S13">
            <v>3.24</v>
          </cell>
          <cell r="T13">
            <v>3.68</v>
          </cell>
          <cell r="U13">
            <v>3.68</v>
          </cell>
          <cell r="V13">
            <v>3.68</v>
          </cell>
          <cell r="Y13">
            <v>0.8</v>
          </cell>
          <cell r="Z13">
            <v>3.5E-4</v>
          </cell>
          <cell r="AA13">
            <v>1</v>
          </cell>
          <cell r="AB13">
            <v>5.0000000000000001E-4</v>
          </cell>
        </row>
        <row r="14">
          <cell r="A14" t="str">
            <v>TransferênciaPlanta SorocabaPlanta Piracicaba</v>
          </cell>
          <cell r="B14" t="str">
            <v>Intra-municipal</v>
          </cell>
          <cell r="C14" t="str">
            <v>Transferência</v>
          </cell>
          <cell r="D14" t="str">
            <v>Variável p/ km</v>
          </cell>
          <cell r="E14" t="str">
            <v>Planta Sorocaba</v>
          </cell>
          <cell r="F14" t="str">
            <v>Planta Piracicaba</v>
          </cell>
          <cell r="G14" t="str">
            <v>Planta Origem</v>
          </cell>
          <cell r="H14">
            <v>2.4409728386295049</v>
          </cell>
          <cell r="I14">
            <v>2.8404047576779692</v>
          </cell>
          <cell r="K14">
            <v>3.3729806497425883</v>
          </cell>
          <cell r="L14">
            <v>3.3729806497425883</v>
          </cell>
          <cell r="M14">
            <v>3.3729806497425883</v>
          </cell>
          <cell r="N14">
            <v>4.0830818391620811</v>
          </cell>
          <cell r="O14">
            <v>4.0830818391620811</v>
          </cell>
          <cell r="P14">
            <v>4.0830818391620811</v>
          </cell>
          <cell r="Q14">
            <v>3.24</v>
          </cell>
          <cell r="R14">
            <v>3.24</v>
          </cell>
          <cell r="S14">
            <v>3.24</v>
          </cell>
          <cell r="T14">
            <v>3.68</v>
          </cell>
          <cell r="U14">
            <v>3.68</v>
          </cell>
          <cell r="V14">
            <v>3.68</v>
          </cell>
          <cell r="Y14">
            <v>0.8</v>
          </cell>
          <cell r="Z14">
            <v>3.5E-4</v>
          </cell>
          <cell r="AA14">
            <v>1</v>
          </cell>
          <cell r="AB14">
            <v>5.0000000000000001E-4</v>
          </cell>
        </row>
        <row r="15">
          <cell r="A15" t="str">
            <v>TransferênciaPlanta PiracicabaPlanta Sorocaba</v>
          </cell>
          <cell r="B15" t="str">
            <v>Intra-municipal</v>
          </cell>
          <cell r="C15" t="str">
            <v>Transferência</v>
          </cell>
          <cell r="D15" t="str">
            <v>Variável p/ km</v>
          </cell>
          <cell r="E15" t="str">
            <v>Planta Piracicaba</v>
          </cell>
          <cell r="F15" t="str">
            <v>Planta Sorocaba</v>
          </cell>
          <cell r="G15" t="str">
            <v>Planta Origem</v>
          </cell>
          <cell r="H15">
            <v>2.6210446054136485</v>
          </cell>
          <cell r="I15">
            <v>3.0499428135722453</v>
          </cell>
          <cell r="K15">
            <v>3.6218070911170415</v>
          </cell>
          <cell r="L15">
            <v>3.6218070911170415</v>
          </cell>
          <cell r="M15">
            <v>3.6218070911170415</v>
          </cell>
          <cell r="N15">
            <v>4.3842927945101033</v>
          </cell>
          <cell r="O15">
            <v>4.3842927945101033</v>
          </cell>
          <cell r="P15">
            <v>4.3842927945101033</v>
          </cell>
          <cell r="Q15">
            <v>3.24</v>
          </cell>
          <cell r="R15">
            <v>3.24</v>
          </cell>
          <cell r="S15">
            <v>3.24</v>
          </cell>
          <cell r="T15">
            <v>3.68</v>
          </cell>
          <cell r="U15">
            <v>3.68</v>
          </cell>
          <cell r="V15">
            <v>3.68</v>
          </cell>
          <cell r="Y15">
            <v>0.8</v>
          </cell>
          <cell r="Z15">
            <v>3.5E-4</v>
          </cell>
          <cell r="AA15">
            <v>1</v>
          </cell>
          <cell r="AB15">
            <v>5.0000000000000001E-4</v>
          </cell>
        </row>
        <row r="16">
          <cell r="A16" t="str">
            <v>ColetaFornecedores até 125kmCDC SP</v>
          </cell>
          <cell r="B16" t="str">
            <v>Intra-municipal</v>
          </cell>
          <cell r="C16" t="str">
            <v>Coleta</v>
          </cell>
          <cell r="D16" t="str">
            <v>Variável p/ km</v>
          </cell>
          <cell r="E16" t="str">
            <v>Fornecedores até 125km</v>
          </cell>
          <cell r="F16" t="str">
            <v>CDC SP</v>
          </cell>
          <cell r="G16" t="str">
            <v>CDC</v>
          </cell>
          <cell r="H16">
            <v>7.436452136289887</v>
          </cell>
          <cell r="I16">
            <v>8.6533261222282327</v>
          </cell>
          <cell r="K16">
            <v>10.275824770146027</v>
          </cell>
          <cell r="L16">
            <v>10.275824770146027</v>
          </cell>
          <cell r="M16">
            <v>10.275824770146027</v>
          </cell>
          <cell r="N16">
            <v>12.439156300703084</v>
          </cell>
          <cell r="O16">
            <v>12.439156300703084</v>
          </cell>
          <cell r="P16">
            <v>12.439156300703084</v>
          </cell>
          <cell r="Q16">
            <v>4.5199999999999996</v>
          </cell>
          <cell r="R16">
            <v>4.5199999999999996</v>
          </cell>
          <cell r="S16">
            <v>4.5199999999999996</v>
          </cell>
          <cell r="T16">
            <v>4.96</v>
          </cell>
          <cell r="U16">
            <v>4.96</v>
          </cell>
          <cell r="V16">
            <v>4.96</v>
          </cell>
          <cell r="Y16">
            <v>1</v>
          </cell>
          <cell r="Z16">
            <v>3.5E-4</v>
          </cell>
          <cell r="AA16">
            <v>1</v>
          </cell>
          <cell r="AB16">
            <v>5.0000000000000001E-4</v>
          </cell>
        </row>
        <row r="17">
          <cell r="A17" t="str">
            <v>Carga DiretaFornecedores em SP ou RJ + 125kmPlantas SP</v>
          </cell>
          <cell r="B17" t="str">
            <v>Intra-municipal</v>
          </cell>
          <cell r="C17" t="str">
            <v>Carga Direta</v>
          </cell>
          <cell r="D17" t="str">
            <v>Variável p/ km</v>
          </cell>
          <cell r="E17" t="str">
            <v>Fornecedores em SP ou RJ + 125km</v>
          </cell>
          <cell r="F17" t="str">
            <v>Plantas SP</v>
          </cell>
          <cell r="G17" t="str">
            <v>Fornecedor</v>
          </cell>
          <cell r="H17">
            <v>1.583016351303707</v>
          </cell>
          <cell r="I17">
            <v>1.8420553906079498</v>
          </cell>
          <cell r="K17">
            <v>2.1874407763469406</v>
          </cell>
          <cell r="L17">
            <v>2.1874407763469406</v>
          </cell>
          <cell r="M17">
            <v>2.1874407763469406</v>
          </cell>
          <cell r="N17">
            <v>2.647954623998928</v>
          </cell>
          <cell r="O17">
            <v>2.647954623998928</v>
          </cell>
          <cell r="P17">
            <v>2.647954623998928</v>
          </cell>
          <cell r="Q17">
            <v>3.24</v>
          </cell>
          <cell r="R17">
            <v>3.24</v>
          </cell>
          <cell r="S17">
            <v>3.24</v>
          </cell>
          <cell r="T17">
            <v>3.68</v>
          </cell>
          <cell r="U17">
            <v>3.68</v>
          </cell>
          <cell r="V17">
            <v>3.68</v>
          </cell>
          <cell r="Y17">
            <v>0.8</v>
          </cell>
          <cell r="Z17">
            <v>3.5E-4</v>
          </cell>
          <cell r="AA17">
            <v>1</v>
          </cell>
          <cell r="AB17">
            <v>5.0000000000000001E-4</v>
          </cell>
        </row>
        <row r="18">
          <cell r="A18" t="str">
            <v>TransferênciaCDC SPPlanta Piracicaba</v>
          </cell>
          <cell r="B18" t="str">
            <v>Intra-municipal</v>
          </cell>
          <cell r="C18" t="str">
            <v>Transferência</v>
          </cell>
          <cell r="D18" t="str">
            <v>Variável p/ km</v>
          </cell>
          <cell r="E18" t="str">
            <v>CDC SP</v>
          </cell>
          <cell r="F18" t="str">
            <v>Planta Piracicaba</v>
          </cell>
          <cell r="G18" t="str">
            <v>CDC</v>
          </cell>
          <cell r="H18">
            <v>1.6654554263565893</v>
          </cell>
          <cell r="I18">
            <v>1.9379844961240311</v>
          </cell>
          <cell r="K18">
            <v>2.3013565891472871</v>
          </cell>
          <cell r="L18">
            <v>2.3013565891472871</v>
          </cell>
          <cell r="M18">
            <v>2.3013565891472871</v>
          </cell>
          <cell r="N18">
            <v>2.7858527131782949</v>
          </cell>
          <cell r="O18">
            <v>2.7858527131782949</v>
          </cell>
          <cell r="P18">
            <v>2.7858527131782949</v>
          </cell>
          <cell r="Q18">
            <v>3.24</v>
          </cell>
          <cell r="R18">
            <v>3.24</v>
          </cell>
          <cell r="S18">
            <v>3.24</v>
          </cell>
          <cell r="T18">
            <v>3.68</v>
          </cell>
          <cell r="U18">
            <v>3.68</v>
          </cell>
          <cell r="V18">
            <v>3.68</v>
          </cell>
          <cell r="Y18">
            <v>0.8</v>
          </cell>
          <cell r="Z18">
            <v>3.5E-4</v>
          </cell>
          <cell r="AA18">
            <v>1</v>
          </cell>
          <cell r="AB18">
            <v>5.0000000000000001E-4</v>
          </cell>
        </row>
        <row r="19">
          <cell r="A19" t="str">
            <v>TransferênciaCDC SPPlanta Sorocaba</v>
          </cell>
          <cell r="B19" t="str">
            <v>Intra-municipal</v>
          </cell>
          <cell r="C19" t="str">
            <v>Transferência</v>
          </cell>
          <cell r="D19" t="str">
            <v>Variável p/ km</v>
          </cell>
          <cell r="E19" t="str">
            <v>CDC SP</v>
          </cell>
          <cell r="F19" t="str">
            <v>Planta Sorocaba</v>
          </cell>
          <cell r="G19" t="str">
            <v>CDC</v>
          </cell>
          <cell r="H19">
            <v>1.9985465116279071</v>
          </cell>
          <cell r="I19">
            <v>2.3255813953488373</v>
          </cell>
          <cell r="K19">
            <v>2.7616279069767442</v>
          </cell>
          <cell r="L19">
            <v>2.7616279069767442</v>
          </cell>
          <cell r="M19">
            <v>2.7616279069767442</v>
          </cell>
          <cell r="N19">
            <v>3.3430232558139537</v>
          </cell>
          <cell r="O19">
            <v>3.3430232558139537</v>
          </cell>
          <cell r="P19">
            <v>3.3430232558139537</v>
          </cell>
          <cell r="Q19">
            <v>3.24</v>
          </cell>
          <cell r="R19">
            <v>3.24</v>
          </cell>
          <cell r="S19">
            <v>3.24</v>
          </cell>
          <cell r="T19">
            <v>3.68</v>
          </cell>
          <cell r="U19">
            <v>3.68</v>
          </cell>
          <cell r="V19">
            <v>3.68</v>
          </cell>
          <cell r="Y19">
            <v>0.8</v>
          </cell>
          <cell r="Z19">
            <v>3.5E-4</v>
          </cell>
          <cell r="AA19">
            <v>1</v>
          </cell>
          <cell r="AB19">
            <v>5.0000000000000001E-4</v>
          </cell>
        </row>
        <row r="20">
          <cell r="A20" t="str">
            <v>ColetaFornecedores + 125kmCDC SP</v>
          </cell>
          <cell r="B20" t="str">
            <v>Intra-municipal</v>
          </cell>
          <cell r="C20" t="str">
            <v>Coleta</v>
          </cell>
          <cell r="D20" t="str">
            <v>Variável p/ km</v>
          </cell>
          <cell r="E20" t="str">
            <v>Fornecedores + 125km</v>
          </cell>
          <cell r="F20" t="str">
            <v>CDC SP</v>
          </cell>
          <cell r="G20" t="str">
            <v>CDC</v>
          </cell>
          <cell r="H20">
            <v>3.120781186553645</v>
          </cell>
          <cell r="I20">
            <v>3.6635257407368873</v>
          </cell>
          <cell r="K20">
            <v>3.9348980178285085</v>
          </cell>
          <cell r="L20">
            <v>3.9348980178285085</v>
          </cell>
          <cell r="M20">
            <v>3.9348980178285085</v>
          </cell>
          <cell r="N20">
            <v>4.6133287105575613</v>
          </cell>
          <cell r="O20">
            <v>4.6133287105575613</v>
          </cell>
          <cell r="P20">
            <v>4.6133287105575613</v>
          </cell>
          <cell r="Q20">
            <v>4.5199999999999996</v>
          </cell>
          <cell r="R20">
            <v>4.5199999999999996</v>
          </cell>
          <cell r="S20">
            <v>4.5199999999999996</v>
          </cell>
          <cell r="T20">
            <v>4.96</v>
          </cell>
          <cell r="U20">
            <v>4.96</v>
          </cell>
          <cell r="V20">
            <v>4.96</v>
          </cell>
          <cell r="Y20">
            <v>1</v>
          </cell>
          <cell r="Z20">
            <v>3.5E-4</v>
          </cell>
          <cell r="AA20">
            <v>1</v>
          </cell>
          <cell r="AB20">
            <v>5.0000000000000001E-4</v>
          </cell>
        </row>
        <row r="21">
          <cell r="A21">
            <v>0</v>
          </cell>
        </row>
        <row r="22">
          <cell r="A22" t="str">
            <v>Carga DiretaFornecedores em PR ou SC até 125kmPlantas PR</v>
          </cell>
          <cell r="B22" t="str">
            <v>Intra-municipal</v>
          </cell>
          <cell r="C22" t="str">
            <v>Carga Direta</v>
          </cell>
          <cell r="D22" t="str">
            <v>Variável p/ km</v>
          </cell>
          <cell r="E22" t="str">
            <v>Fornecedores em PR ou SC até 125km</v>
          </cell>
          <cell r="F22" t="str">
            <v>Plantas PR</v>
          </cell>
          <cell r="G22" t="str">
            <v>Fornecedor</v>
          </cell>
          <cell r="H22">
            <v>6.77</v>
          </cell>
          <cell r="I22">
            <v>6.77</v>
          </cell>
          <cell r="J22">
            <v>6.77</v>
          </cell>
          <cell r="K22">
            <v>6.77</v>
          </cell>
          <cell r="L22">
            <v>6.77</v>
          </cell>
          <cell r="M22">
            <v>6.77</v>
          </cell>
          <cell r="N22">
            <v>8.1300000000000008</v>
          </cell>
          <cell r="O22">
            <v>8.1300000000000008</v>
          </cell>
          <cell r="P22">
            <v>8.1300000000000008</v>
          </cell>
          <cell r="Q22">
            <v>10.16</v>
          </cell>
          <cell r="R22">
            <v>10.16</v>
          </cell>
          <cell r="S22">
            <v>10.16</v>
          </cell>
          <cell r="T22">
            <v>12.2</v>
          </cell>
          <cell r="U22">
            <v>12.2</v>
          </cell>
          <cell r="V22">
            <v>12.2</v>
          </cell>
          <cell r="Y22">
            <v>0.8</v>
          </cell>
          <cell r="Z22">
            <v>3.5E-4</v>
          </cell>
        </row>
        <row r="23">
          <cell r="A23" t="str">
            <v>TransferênciaCDC PRPlanta Curitiba</v>
          </cell>
          <cell r="B23" t="str">
            <v>Intra-municipal</v>
          </cell>
          <cell r="C23" t="str">
            <v>Transferência</v>
          </cell>
          <cell r="D23" t="str">
            <v>Variável p/ km</v>
          </cell>
          <cell r="E23" t="str">
            <v>CDC PR</v>
          </cell>
          <cell r="F23" t="str">
            <v>Planta Curitiba</v>
          </cell>
          <cell r="G23" t="str">
            <v>CDC</v>
          </cell>
          <cell r="H23">
            <v>6.77</v>
          </cell>
          <cell r="I23">
            <v>6.77</v>
          </cell>
          <cell r="J23">
            <v>6.77</v>
          </cell>
          <cell r="K23">
            <v>6.77</v>
          </cell>
          <cell r="L23">
            <v>6.77</v>
          </cell>
          <cell r="M23">
            <v>6.77</v>
          </cell>
          <cell r="N23">
            <v>8.1300000000000008</v>
          </cell>
          <cell r="O23">
            <v>8.1300000000000008</v>
          </cell>
          <cell r="P23">
            <v>8.1300000000000008</v>
          </cell>
          <cell r="Q23">
            <v>7.11</v>
          </cell>
          <cell r="R23">
            <v>7.11</v>
          </cell>
          <cell r="S23">
            <v>7.11</v>
          </cell>
          <cell r="T23">
            <v>8.5399999999999991</v>
          </cell>
          <cell r="U23">
            <v>8.5399999999999991</v>
          </cell>
          <cell r="V23">
            <v>8.5399999999999991</v>
          </cell>
          <cell r="Y23">
            <v>0.8</v>
          </cell>
          <cell r="Z23">
            <v>3.5E-4</v>
          </cell>
        </row>
        <row r="24">
          <cell r="A24" t="str">
            <v>ColetaFornecedores até 125kmCDC PR</v>
          </cell>
          <cell r="B24" t="str">
            <v>Intra-municipal</v>
          </cell>
          <cell r="C24" t="str">
            <v>Coleta</v>
          </cell>
          <cell r="D24" t="str">
            <v>Variável p/ km</v>
          </cell>
          <cell r="E24" t="str">
            <v>Fornecedores até 125km</v>
          </cell>
          <cell r="F24" t="str">
            <v>CDC PR</v>
          </cell>
          <cell r="G24" t="str">
            <v>CDC</v>
          </cell>
          <cell r="H24">
            <v>6.77</v>
          </cell>
          <cell r="I24">
            <v>6.77</v>
          </cell>
          <cell r="J24">
            <v>6.77</v>
          </cell>
          <cell r="K24">
            <v>6.77</v>
          </cell>
          <cell r="L24">
            <v>6.77</v>
          </cell>
          <cell r="M24">
            <v>6.77</v>
          </cell>
          <cell r="N24">
            <v>8.1300000000000008</v>
          </cell>
          <cell r="O24">
            <v>8.1300000000000008</v>
          </cell>
          <cell r="P24">
            <v>8.1300000000000008</v>
          </cell>
          <cell r="Q24">
            <v>7.11</v>
          </cell>
          <cell r="R24">
            <v>7.11</v>
          </cell>
          <cell r="S24">
            <v>7.11</v>
          </cell>
          <cell r="T24">
            <v>8.5399999999999991</v>
          </cell>
          <cell r="U24">
            <v>8.5399999999999991</v>
          </cell>
          <cell r="V24">
            <v>8.5399999999999991</v>
          </cell>
          <cell r="Y24">
            <v>0.8</v>
          </cell>
          <cell r="Z24">
            <v>3.5E-4</v>
          </cell>
        </row>
        <row r="25">
          <cell r="A25" t="str">
            <v>Carga DiretaFornecedores em PR ou SC + 125kmPlantas PR</v>
          </cell>
          <cell r="B25" t="str">
            <v>Intra-municipal</v>
          </cell>
          <cell r="C25" t="str">
            <v>Carga Direta</v>
          </cell>
          <cell r="D25" t="str">
            <v>Variável p/ km</v>
          </cell>
          <cell r="E25" t="str">
            <v>Fornecedores em PR ou SC + 125km</v>
          </cell>
          <cell r="F25" t="str">
            <v>Plantas PR</v>
          </cell>
          <cell r="G25" t="str">
            <v>Fornecedor</v>
          </cell>
          <cell r="H25">
            <v>6.77</v>
          </cell>
          <cell r="I25">
            <v>6.77</v>
          </cell>
          <cell r="J25">
            <v>6.77</v>
          </cell>
          <cell r="K25">
            <v>6.77</v>
          </cell>
          <cell r="L25">
            <v>6.77</v>
          </cell>
          <cell r="M25">
            <v>6.77</v>
          </cell>
          <cell r="N25">
            <v>7.11</v>
          </cell>
          <cell r="O25">
            <v>7.11</v>
          </cell>
          <cell r="P25">
            <v>7.11</v>
          </cell>
          <cell r="Q25">
            <v>7.11</v>
          </cell>
          <cell r="R25">
            <v>7.11</v>
          </cell>
          <cell r="S25">
            <v>7.11</v>
          </cell>
          <cell r="T25">
            <v>8.5399999999999991</v>
          </cell>
          <cell r="U25">
            <v>8.5399999999999991</v>
          </cell>
          <cell r="V25">
            <v>8.5399999999999991</v>
          </cell>
          <cell r="Y25">
            <v>0.8</v>
          </cell>
          <cell r="Z25">
            <v>3.5E-4</v>
          </cell>
        </row>
        <row r="26">
          <cell r="A26" t="str">
            <v>ColetaFornecedores + 125kmCDC PR</v>
          </cell>
          <cell r="B26" t="str">
            <v>Intra-municipal</v>
          </cell>
          <cell r="C26" t="str">
            <v>Coleta</v>
          </cell>
          <cell r="D26" t="str">
            <v>Variável p/ km</v>
          </cell>
          <cell r="E26" t="str">
            <v>Fornecedores + 125km</v>
          </cell>
          <cell r="F26" t="str">
            <v>CDC PR</v>
          </cell>
          <cell r="G26" t="str">
            <v>CDC</v>
          </cell>
          <cell r="H26">
            <v>2.96</v>
          </cell>
          <cell r="I26">
            <v>2.96</v>
          </cell>
          <cell r="J26">
            <v>2.96</v>
          </cell>
          <cell r="K26">
            <v>2.96</v>
          </cell>
          <cell r="L26">
            <v>2.96</v>
          </cell>
          <cell r="M26">
            <v>2.96</v>
          </cell>
          <cell r="N26">
            <v>3.18</v>
          </cell>
          <cell r="O26">
            <v>3.18</v>
          </cell>
          <cell r="P26">
            <v>3.18</v>
          </cell>
          <cell r="Q26">
            <v>7.11</v>
          </cell>
          <cell r="R26">
            <v>7.11</v>
          </cell>
          <cell r="S26">
            <v>7.11</v>
          </cell>
          <cell r="T26">
            <v>8.5399999999999991</v>
          </cell>
          <cell r="U26">
            <v>8.5399999999999991</v>
          </cell>
          <cell r="V26">
            <v>8.5399999999999991</v>
          </cell>
          <cell r="Y26">
            <v>0.8</v>
          </cell>
          <cell r="Z26">
            <v>3.5E-4</v>
          </cell>
        </row>
        <row r="27">
          <cell r="A27">
            <v>0</v>
          </cell>
        </row>
        <row r="28">
          <cell r="A28" t="str">
            <v>ColetaFornecedores até 125kmCDC RS</v>
          </cell>
          <cell r="B28" t="str">
            <v>Intra-municipal</v>
          </cell>
          <cell r="C28" t="str">
            <v>Coleta</v>
          </cell>
          <cell r="D28" t="str">
            <v>Variável p/ km</v>
          </cell>
          <cell r="E28" t="str">
            <v>Fornecedores até 125km</v>
          </cell>
          <cell r="F28" t="str">
            <v>CDC RS</v>
          </cell>
          <cell r="G28" t="str">
            <v>CDC</v>
          </cell>
          <cell r="H28">
            <v>4.01</v>
          </cell>
          <cell r="I28">
            <v>7.66</v>
          </cell>
          <cell r="J28">
            <v>7.66</v>
          </cell>
          <cell r="K28">
            <v>4.8</v>
          </cell>
          <cell r="L28">
            <v>4.8</v>
          </cell>
          <cell r="M28">
            <v>4.8</v>
          </cell>
          <cell r="N28">
            <v>4.95</v>
          </cell>
          <cell r="O28">
            <v>4.95</v>
          </cell>
          <cell r="P28">
            <v>4.95</v>
          </cell>
          <cell r="Q28">
            <v>4.88</v>
          </cell>
          <cell r="R28">
            <v>4.88</v>
          </cell>
          <cell r="S28">
            <v>4.88</v>
          </cell>
          <cell r="T28">
            <v>7.79</v>
          </cell>
          <cell r="U28">
            <v>7.79</v>
          </cell>
          <cell r="V28">
            <v>7.79</v>
          </cell>
          <cell r="Y28">
            <v>1</v>
          </cell>
          <cell r="Z28">
            <v>8.0000000000000004E-4</v>
          </cell>
          <cell r="AA28">
            <v>1</v>
          </cell>
          <cell r="AB28">
            <v>5.0000000000000001E-4</v>
          </cell>
        </row>
        <row r="29">
          <cell r="A29" t="str">
            <v>ColetaFornecedores + 125kmCDC RS</v>
          </cell>
          <cell r="B29" t="str">
            <v>Intra-municipal</v>
          </cell>
          <cell r="C29" t="str">
            <v>Coleta</v>
          </cell>
          <cell r="D29" t="str">
            <v>Variável p/ km</v>
          </cell>
          <cell r="E29" t="str">
            <v>Fornecedores + 125km</v>
          </cell>
          <cell r="F29" t="str">
            <v>CDC RS</v>
          </cell>
          <cell r="G29" t="str">
            <v>CDC</v>
          </cell>
          <cell r="H29">
            <v>4.01</v>
          </cell>
          <cell r="I29">
            <v>7.66</v>
          </cell>
          <cell r="J29">
            <v>7.66</v>
          </cell>
          <cell r="K29">
            <v>4.8</v>
          </cell>
          <cell r="L29">
            <v>4.8</v>
          </cell>
          <cell r="M29">
            <v>4.8</v>
          </cell>
          <cell r="N29">
            <v>4.95</v>
          </cell>
          <cell r="O29">
            <v>4.95</v>
          </cell>
          <cell r="P29">
            <v>4.95</v>
          </cell>
          <cell r="Q29">
            <v>4.88</v>
          </cell>
          <cell r="R29">
            <v>4.88</v>
          </cell>
          <cell r="S29">
            <v>4.88</v>
          </cell>
          <cell r="T29">
            <v>7.79</v>
          </cell>
          <cell r="U29">
            <v>7.79</v>
          </cell>
          <cell r="V29">
            <v>7.79</v>
          </cell>
          <cell r="Y29">
            <v>1</v>
          </cell>
          <cell r="Z29">
            <v>8.0000000000000004E-4</v>
          </cell>
          <cell r="AA29">
            <v>1</v>
          </cell>
          <cell r="AB29">
            <v>5.0000000000000001E-4</v>
          </cell>
        </row>
        <row r="30">
          <cell r="A30">
            <v>0</v>
          </cell>
        </row>
        <row r="31">
          <cell r="A31" t="str">
            <v>Carga DiretaFornecedores SP/RJPlantas MG</v>
          </cell>
          <cell r="B31" t="str">
            <v>Inter-estadual</v>
          </cell>
          <cell r="C31" t="str">
            <v>Carga Direta</v>
          </cell>
          <cell r="D31" t="str">
            <v>Variável p/ km</v>
          </cell>
          <cell r="E31" t="str">
            <v>Fornecedores SP/RJ</v>
          </cell>
          <cell r="F31" t="str">
            <v>Plantas MG</v>
          </cell>
          <cell r="G31" t="str">
            <v>Fornecedor</v>
          </cell>
          <cell r="H31">
            <v>1.5448665161321924</v>
          </cell>
          <cell r="I31">
            <v>1.8135389537204001</v>
          </cell>
          <cell r="K31">
            <v>2.2069521659031319</v>
          </cell>
          <cell r="L31">
            <v>2.2069521659031319</v>
          </cell>
          <cell r="M31">
            <v>2.2069521659031319</v>
          </cell>
          <cell r="N31">
            <v>2.3988610498947089</v>
          </cell>
          <cell r="O31">
            <v>2.3988610498947089</v>
          </cell>
          <cell r="P31">
            <v>2.3988610498947089</v>
          </cell>
          <cell r="Q31">
            <v>2.3199999999999998</v>
          </cell>
          <cell r="R31">
            <v>2.3199999999999998</v>
          </cell>
          <cell r="S31">
            <v>2.3199999999999998</v>
          </cell>
          <cell r="T31">
            <v>3.38</v>
          </cell>
          <cell r="U31">
            <v>3.38</v>
          </cell>
          <cell r="V31">
            <v>3.38</v>
          </cell>
          <cell r="Y31">
            <v>1</v>
          </cell>
          <cell r="Z31">
            <v>6.9999999999999999E-4</v>
          </cell>
          <cell r="AA31">
            <v>1</v>
          </cell>
          <cell r="AB31">
            <v>5.0000000000000001E-4</v>
          </cell>
        </row>
        <row r="32">
          <cell r="A32" t="str">
            <v>TransferênciaCDC SPCDC MG</v>
          </cell>
          <cell r="B32" t="str">
            <v>Inter-estadual</v>
          </cell>
          <cell r="C32" t="str">
            <v>Transferência</v>
          </cell>
          <cell r="D32" t="str">
            <v>Variável p/ km</v>
          </cell>
          <cell r="E32" t="str">
            <v>CDC SP</v>
          </cell>
          <cell r="F32" t="str">
            <v>CDC MG</v>
          </cell>
          <cell r="G32" t="str">
            <v>CDC Origem</v>
          </cell>
          <cell r="H32">
            <v>1.3929263565891474</v>
          </cell>
          <cell r="I32">
            <v>1.6351744186046513</v>
          </cell>
          <cell r="K32">
            <v>1.9985465116279071</v>
          </cell>
          <cell r="L32">
            <v>1.9985465116279071</v>
          </cell>
          <cell r="M32">
            <v>1.9985465116279071</v>
          </cell>
          <cell r="N32">
            <v>2.2710755813953489</v>
          </cell>
          <cell r="O32">
            <v>2.2710755813953489</v>
          </cell>
          <cell r="P32">
            <v>2.2710755813953489</v>
          </cell>
          <cell r="Q32">
            <v>2.3199999999999998</v>
          </cell>
          <cell r="R32">
            <v>2.3199999999999998</v>
          </cell>
          <cell r="S32">
            <v>2.3199999999999998</v>
          </cell>
          <cell r="T32">
            <v>3.38</v>
          </cell>
          <cell r="U32">
            <v>3.38</v>
          </cell>
          <cell r="V32">
            <v>3.38</v>
          </cell>
          <cell r="Y32">
            <v>1</v>
          </cell>
          <cell r="Z32">
            <v>6.9999999999999999E-4</v>
          </cell>
          <cell r="AA32">
            <v>1</v>
          </cell>
          <cell r="AB32">
            <v>5.0000000000000001E-4</v>
          </cell>
        </row>
        <row r="33">
          <cell r="A33" t="str">
            <v>TransferênciaCDC SPPlanta Sete Lagoas</v>
          </cell>
          <cell r="B33" t="str">
            <v>Inter-estadual</v>
          </cell>
          <cell r="C33" t="str">
            <v>Transferência</v>
          </cell>
          <cell r="D33" t="str">
            <v>Variável p/ km</v>
          </cell>
          <cell r="E33" t="str">
            <v>CDC SP</v>
          </cell>
          <cell r="F33" t="str">
            <v>Planta Sete Lagoas</v>
          </cell>
          <cell r="G33" t="str">
            <v>CDC</v>
          </cell>
          <cell r="H33">
            <v>1.4445162216480045</v>
          </cell>
          <cell r="I33">
            <v>1.6957364341085273</v>
          </cell>
          <cell r="K33">
            <v>2.0635946023542924</v>
          </cell>
          <cell r="L33">
            <v>2.0635946023542924</v>
          </cell>
          <cell r="M33">
            <v>2.0635946023542924</v>
          </cell>
          <cell r="N33">
            <v>2.2430376112546653</v>
          </cell>
          <cell r="O33">
            <v>2.2430376112546653</v>
          </cell>
          <cell r="P33">
            <v>2.2430376112546653</v>
          </cell>
          <cell r="Q33">
            <v>2.3199999999999998</v>
          </cell>
          <cell r="R33">
            <v>2.3199999999999998</v>
          </cell>
          <cell r="S33">
            <v>2.3199999999999998</v>
          </cell>
          <cell r="T33">
            <v>3.38</v>
          </cell>
          <cell r="U33">
            <v>3.38</v>
          </cell>
          <cell r="V33">
            <v>3.38</v>
          </cell>
          <cell r="Y33">
            <v>1</v>
          </cell>
          <cell r="Z33">
            <v>6.9999999999999999E-4</v>
          </cell>
          <cell r="AA33">
            <v>1</v>
          </cell>
          <cell r="AB33">
            <v>5.0000000000000001E-4</v>
          </cell>
        </row>
        <row r="34">
          <cell r="A34" t="str">
            <v>TransferênciaCDC SPPlanta Contagem</v>
          </cell>
          <cell r="B34" t="str">
            <v>Inter-estadual</v>
          </cell>
          <cell r="C34" t="str">
            <v>Transferência</v>
          </cell>
          <cell r="D34" t="str">
            <v>Variável p/ km</v>
          </cell>
          <cell r="E34" t="str">
            <v>CDC SP</v>
          </cell>
          <cell r="F34" t="str">
            <v>Planta Contagem</v>
          </cell>
          <cell r="G34" t="str">
            <v>CDC</v>
          </cell>
          <cell r="H34">
            <v>1.539550183598531</v>
          </cell>
          <cell r="I34">
            <v>1.8072980416156674</v>
          </cell>
          <cell r="K34">
            <v>2.1993574051407587</v>
          </cell>
          <cell r="L34">
            <v>2.1993574051407587</v>
          </cell>
          <cell r="M34">
            <v>2.1993574051407587</v>
          </cell>
          <cell r="N34">
            <v>2.3906058751529984</v>
          </cell>
          <cell r="O34">
            <v>2.3906058751529984</v>
          </cell>
          <cell r="P34">
            <v>2.3906058751529984</v>
          </cell>
          <cell r="Q34">
            <v>2.3199999999999998</v>
          </cell>
          <cell r="R34">
            <v>2.3199999999999998</v>
          </cell>
          <cell r="S34">
            <v>2.3199999999999998</v>
          </cell>
          <cell r="T34">
            <v>3.38</v>
          </cell>
          <cell r="U34">
            <v>3.38</v>
          </cell>
          <cell r="V34">
            <v>3.38</v>
          </cell>
          <cell r="Y34">
            <v>1</v>
          </cell>
          <cell r="Z34">
            <v>6.9999999999999999E-4</v>
          </cell>
          <cell r="AA34">
            <v>1</v>
          </cell>
          <cell r="AB34">
            <v>5.0000000000000001E-4</v>
          </cell>
        </row>
        <row r="35">
          <cell r="A35" t="str">
            <v>TransferênciaPlanta PiracicabaPlanta Sete Lagoas</v>
          </cell>
          <cell r="B35" t="str">
            <v>Inter-estadual</v>
          </cell>
          <cell r="C35" t="str">
            <v>Transferência</v>
          </cell>
          <cell r="D35" t="str">
            <v>Variável p/ km</v>
          </cell>
          <cell r="E35" t="str">
            <v>Planta Piracicaba</v>
          </cell>
          <cell r="F35" t="str">
            <v>Planta Sete Lagoas</v>
          </cell>
          <cell r="G35" t="str">
            <v>Planta Origem</v>
          </cell>
          <cell r="H35">
            <v>1.6998423334647224</v>
          </cell>
          <cell r="I35">
            <v>1.9954670871107609</v>
          </cell>
          <cell r="K35">
            <v>2.20076205492051</v>
          </cell>
          <cell r="L35">
            <v>2.20076205492051</v>
          </cell>
          <cell r="M35">
            <v>2.20076205492051</v>
          </cell>
          <cell r="N35">
            <v>2.4635396137169887</v>
          </cell>
          <cell r="O35">
            <v>2.4635396137169887</v>
          </cell>
          <cell r="P35">
            <v>2.4635396137169887</v>
          </cell>
          <cell r="Q35">
            <v>2.3199999999999998</v>
          </cell>
          <cell r="R35">
            <v>2.3199999999999998</v>
          </cell>
          <cell r="S35">
            <v>2.3199999999999998</v>
          </cell>
          <cell r="T35">
            <v>3.38</v>
          </cell>
          <cell r="U35">
            <v>3.38</v>
          </cell>
          <cell r="V35">
            <v>3.38</v>
          </cell>
          <cell r="Y35">
            <v>1</v>
          </cell>
          <cell r="Z35">
            <v>6.9999999999999999E-4</v>
          </cell>
          <cell r="AA35">
            <v>1</v>
          </cell>
          <cell r="AB35">
            <v>5.0000000000000001E-4</v>
          </cell>
        </row>
        <row r="36">
          <cell r="A36" t="str">
            <v>TransferênciaPlanta PiracicabaPlanta Contagem</v>
          </cell>
          <cell r="B36" t="str">
            <v>Inter-estadual</v>
          </cell>
          <cell r="C36" t="str">
            <v>Transferência</v>
          </cell>
          <cell r="D36" t="str">
            <v>Variável p/ km</v>
          </cell>
          <cell r="E36" t="str">
            <v>Planta Piracicaba</v>
          </cell>
          <cell r="F36" t="str">
            <v>Planta Contagem</v>
          </cell>
          <cell r="G36" t="str">
            <v>Planta Origem</v>
          </cell>
          <cell r="H36">
            <v>1.4400715563506259</v>
          </cell>
          <cell r="I36">
            <v>1.6905187835420397</v>
          </cell>
          <cell r="K36">
            <v>2.0572450805008944</v>
          </cell>
          <cell r="L36">
            <v>2.0572450805008944</v>
          </cell>
          <cell r="M36">
            <v>2.0572450805008944</v>
          </cell>
          <cell r="N36">
            <v>2.2361359570661898</v>
          </cell>
          <cell r="O36">
            <v>2.2361359570661898</v>
          </cell>
          <cell r="P36">
            <v>2.2361359570661898</v>
          </cell>
          <cell r="Q36">
            <v>2.3199999999999998</v>
          </cell>
          <cell r="R36">
            <v>2.3199999999999998</v>
          </cell>
          <cell r="S36">
            <v>2.3199999999999998</v>
          </cell>
          <cell r="T36">
            <v>3.38</v>
          </cell>
          <cell r="U36">
            <v>3.38</v>
          </cell>
          <cell r="V36">
            <v>3.38</v>
          </cell>
          <cell r="Y36">
            <v>1</v>
          </cell>
          <cell r="Z36">
            <v>6.9999999999999999E-4</v>
          </cell>
          <cell r="AA36">
            <v>1</v>
          </cell>
          <cell r="AB36">
            <v>5.0000000000000001E-4</v>
          </cell>
        </row>
        <row r="37">
          <cell r="A37" t="str">
            <v>TransferênciaPlanta SorocabaPlanta Sete Lagoas</v>
          </cell>
          <cell r="B37" t="str">
            <v>Inter-estadual</v>
          </cell>
          <cell r="C37" t="str">
            <v>Transferência</v>
          </cell>
          <cell r="D37" t="str">
            <v>Variável p/ km</v>
          </cell>
          <cell r="E37" t="str">
            <v>Planta Sorocaba</v>
          </cell>
          <cell r="F37" t="str">
            <v>Planta Sete Lagoas</v>
          </cell>
          <cell r="G37" t="str">
            <v>Planta Origem</v>
          </cell>
          <cell r="H37">
            <v>1.6715116279069768</v>
          </cell>
          <cell r="I37">
            <v>1.9622093023255813</v>
          </cell>
          <cell r="K37">
            <v>2.1640826873385013</v>
          </cell>
          <cell r="L37">
            <v>2.1640826873385013</v>
          </cell>
          <cell r="M37">
            <v>2.1640826873385013</v>
          </cell>
          <cell r="N37">
            <v>2.4224806201550391</v>
          </cell>
          <cell r="O37">
            <v>2.4224806201550391</v>
          </cell>
          <cell r="P37">
            <v>2.4224806201550391</v>
          </cell>
          <cell r="Q37">
            <v>2.3199999999999998</v>
          </cell>
          <cell r="R37">
            <v>2.3199999999999998</v>
          </cell>
          <cell r="S37">
            <v>2.3199999999999998</v>
          </cell>
          <cell r="T37">
            <v>3.38</v>
          </cell>
          <cell r="U37">
            <v>3.38</v>
          </cell>
          <cell r="V37">
            <v>3.38</v>
          </cell>
          <cell r="Y37">
            <v>1</v>
          </cell>
          <cell r="Z37">
            <v>6.9999999999999999E-4</v>
          </cell>
          <cell r="AA37">
            <v>1</v>
          </cell>
          <cell r="AB37">
            <v>5.0000000000000001E-4</v>
          </cell>
        </row>
        <row r="38">
          <cell r="A38" t="str">
            <v>TransferênciaPlanta SorocabaPlanta Contagem</v>
          </cell>
          <cell r="B38" t="str">
            <v>Inter-estadual</v>
          </cell>
          <cell r="C38" t="str">
            <v>Transferência</v>
          </cell>
          <cell r="D38" t="str">
            <v>Variável p/ km</v>
          </cell>
          <cell r="E38" t="str">
            <v>Planta Sorocaba</v>
          </cell>
          <cell r="F38" t="str">
            <v>Planta Contagem</v>
          </cell>
          <cell r="G38" t="str">
            <v>Planta Origem</v>
          </cell>
          <cell r="H38">
            <v>1.424749382262072</v>
          </cell>
          <cell r="I38">
            <v>1.6725318835250413</v>
          </cell>
          <cell r="K38">
            <v>2.0353562603743889</v>
          </cell>
          <cell r="L38">
            <v>2.0353562603743889</v>
          </cell>
          <cell r="M38">
            <v>2.0353562603743889</v>
          </cell>
          <cell r="N38">
            <v>2.2123437612765096</v>
          </cell>
          <cell r="O38">
            <v>2.2123437612765096</v>
          </cell>
          <cell r="P38">
            <v>2.2123437612765096</v>
          </cell>
          <cell r="Q38">
            <v>2.3199999999999998</v>
          </cell>
          <cell r="R38">
            <v>2.3199999999999998</v>
          </cell>
          <cell r="S38">
            <v>2.3199999999999998</v>
          </cell>
          <cell r="T38">
            <v>3.38</v>
          </cell>
          <cell r="U38">
            <v>3.38</v>
          </cell>
          <cell r="V38">
            <v>3.38</v>
          </cell>
          <cell r="Y38">
            <v>1</v>
          </cell>
          <cell r="Z38">
            <v>6.9999999999999999E-4</v>
          </cell>
          <cell r="AA38">
            <v>1</v>
          </cell>
          <cell r="AB38">
            <v>5.0000000000000001E-4</v>
          </cell>
        </row>
        <row r="39">
          <cell r="A39" t="str">
            <v>Carga DiretaFornecedores MGPlantas SP</v>
          </cell>
          <cell r="B39" t="str">
            <v>Inter-estadual</v>
          </cell>
          <cell r="C39" t="str">
            <v>Carga Direta</v>
          </cell>
          <cell r="D39" t="str">
            <v>Variável p/ km</v>
          </cell>
          <cell r="E39" t="str">
            <v>Fornecedores MG</v>
          </cell>
          <cell r="F39" t="str">
            <v>Plantas SP</v>
          </cell>
          <cell r="G39" t="str">
            <v>Fornecedor</v>
          </cell>
          <cell r="H39">
            <v>1.6522684780143486</v>
          </cell>
          <cell r="I39">
            <v>1.9396195176690179</v>
          </cell>
          <cell r="K39">
            <v>2.1391688507625384</v>
          </cell>
          <cell r="L39">
            <v>2.1391688507625384</v>
          </cell>
          <cell r="M39">
            <v>2.1391688507625384</v>
          </cell>
          <cell r="N39">
            <v>2.3945919971222445</v>
          </cell>
          <cell r="O39">
            <v>2.3945919971222445</v>
          </cell>
          <cell r="P39">
            <v>2.3945919971222445</v>
          </cell>
          <cell r="Q39">
            <v>2.3199999999999998</v>
          </cell>
          <cell r="R39">
            <v>2.3199999999999998</v>
          </cell>
          <cell r="S39">
            <v>2.3199999999999998</v>
          </cell>
          <cell r="T39">
            <v>3.38</v>
          </cell>
          <cell r="U39">
            <v>3.38</v>
          </cell>
          <cell r="V39">
            <v>3.38</v>
          </cell>
          <cell r="Y39">
            <v>1</v>
          </cell>
          <cell r="Z39">
            <v>6.9999999999999999E-4</v>
          </cell>
          <cell r="AA39">
            <v>1</v>
          </cell>
          <cell r="AB39">
            <v>5.0000000000000001E-4</v>
          </cell>
        </row>
        <row r="40">
          <cell r="A40" t="str">
            <v>TransferênciaCDC MGCDC SP</v>
          </cell>
          <cell r="B40" t="str">
            <v>Inter-estadual</v>
          </cell>
          <cell r="C40" t="str">
            <v>Transferência</v>
          </cell>
          <cell r="D40" t="str">
            <v>Variável p/ km</v>
          </cell>
          <cell r="E40" t="str">
            <v>CDC MG</v>
          </cell>
          <cell r="F40" t="str">
            <v>CDC SP</v>
          </cell>
          <cell r="G40" t="str">
            <v>CDC Origem</v>
          </cell>
          <cell r="H40">
            <v>1.3833199679230153</v>
          </cell>
          <cell r="I40">
            <v>1.6238973536487571</v>
          </cell>
          <cell r="K40">
            <v>1.9847634322373697</v>
          </cell>
          <cell r="L40">
            <v>1.9847634322373697</v>
          </cell>
          <cell r="M40">
            <v>1.9847634322373697</v>
          </cell>
          <cell r="N40">
            <v>2.2554129911788294</v>
          </cell>
          <cell r="O40">
            <v>2.2554129911788294</v>
          </cell>
          <cell r="P40">
            <v>2.2554129911788294</v>
          </cell>
          <cell r="Q40">
            <v>2.3199999999999998</v>
          </cell>
          <cell r="R40">
            <v>2.3199999999999998</v>
          </cell>
          <cell r="S40">
            <v>2.3199999999999998</v>
          </cell>
          <cell r="T40">
            <v>3.38</v>
          </cell>
          <cell r="U40">
            <v>3.38</v>
          </cell>
          <cell r="V40">
            <v>3.38</v>
          </cell>
          <cell r="Y40">
            <v>1</v>
          </cell>
          <cell r="Z40">
            <v>6.9999999999999999E-4</v>
          </cell>
          <cell r="AA40">
            <v>1</v>
          </cell>
          <cell r="AB40">
            <v>5.0000000000000001E-4</v>
          </cell>
        </row>
        <row r="41">
          <cell r="A41" t="str">
            <v>TransferênciaCDC MGPlanta Piracicaba</v>
          </cell>
          <cell r="B41" t="str">
            <v>Inter-estadual</v>
          </cell>
          <cell r="C41" t="str">
            <v>Transferência</v>
          </cell>
          <cell r="D41" t="str">
            <v>Variável p/ km</v>
          </cell>
          <cell r="E41" t="str">
            <v>CDC MG</v>
          </cell>
          <cell r="F41" t="str">
            <v>Planta Piracicaba</v>
          </cell>
          <cell r="G41" t="str">
            <v>CDC</v>
          </cell>
          <cell r="H41">
            <v>1.4356541589385075</v>
          </cell>
          <cell r="I41">
            <v>1.6853331431017267</v>
          </cell>
          <cell r="K41">
            <v>2.0509345127692966</v>
          </cell>
          <cell r="L41">
            <v>2.0509345127692966</v>
          </cell>
          <cell r="M41">
            <v>2.0509345127692966</v>
          </cell>
          <cell r="N41">
            <v>2.2292766443144529</v>
          </cell>
          <cell r="O41">
            <v>2.2292766443144529</v>
          </cell>
          <cell r="P41">
            <v>2.2292766443144529</v>
          </cell>
          <cell r="Q41">
            <v>2.3199999999999998</v>
          </cell>
          <cell r="R41">
            <v>2.3199999999999998</v>
          </cell>
          <cell r="S41">
            <v>2.3199999999999998</v>
          </cell>
          <cell r="T41">
            <v>3.38</v>
          </cell>
          <cell r="U41">
            <v>3.38</v>
          </cell>
          <cell r="V41">
            <v>3.38</v>
          </cell>
          <cell r="Y41">
            <v>1</v>
          </cell>
          <cell r="Z41">
            <v>6.9999999999999999E-4</v>
          </cell>
          <cell r="AA41">
            <v>1</v>
          </cell>
          <cell r="AB41">
            <v>5.0000000000000001E-4</v>
          </cell>
        </row>
        <row r="42">
          <cell r="A42" t="str">
            <v>TransferênciaCDC MGPlanta Sorocaba</v>
          </cell>
          <cell r="B42" t="str">
            <v>Inter-estadual</v>
          </cell>
          <cell r="C42" t="str">
            <v>Transferência</v>
          </cell>
          <cell r="D42" t="str">
            <v>Variável p/ km</v>
          </cell>
          <cell r="E42" t="str">
            <v>CDC MG</v>
          </cell>
          <cell r="F42" t="str">
            <v>Planta Sorocaba</v>
          </cell>
          <cell r="G42" t="str">
            <v>CDC</v>
          </cell>
          <cell r="H42">
            <v>1.4400715563506259</v>
          </cell>
          <cell r="I42">
            <v>1.6905187835420397</v>
          </cell>
          <cell r="K42">
            <v>2.0572450805008944</v>
          </cell>
          <cell r="L42">
            <v>2.0572450805008944</v>
          </cell>
          <cell r="M42">
            <v>2.0572450805008944</v>
          </cell>
          <cell r="N42">
            <v>2.2361359570661898</v>
          </cell>
          <cell r="O42">
            <v>2.2361359570661898</v>
          </cell>
          <cell r="P42">
            <v>2.2361359570661898</v>
          </cell>
          <cell r="Q42">
            <v>2.3199999999999998</v>
          </cell>
          <cell r="R42">
            <v>2.3199999999999998</v>
          </cell>
          <cell r="S42">
            <v>2.3199999999999998</v>
          </cell>
          <cell r="T42">
            <v>3.38</v>
          </cell>
          <cell r="U42">
            <v>3.38</v>
          </cell>
          <cell r="V42">
            <v>3.38</v>
          </cell>
          <cell r="Y42">
            <v>1</v>
          </cell>
          <cell r="Z42">
            <v>6.9999999999999999E-4</v>
          </cell>
          <cell r="AA42">
            <v>1</v>
          </cell>
          <cell r="AB42">
            <v>5.0000000000000001E-4</v>
          </cell>
        </row>
        <row r="43">
          <cell r="A43" t="str">
            <v>TransferênciaPlanta Sete LagoasPlanta Piracicaba</v>
          </cell>
          <cell r="B43" t="str">
            <v>Inter-estadual</v>
          </cell>
          <cell r="C43" t="str">
            <v>Transferência</v>
          </cell>
          <cell r="D43" t="str">
            <v>Variável p/ km</v>
          </cell>
          <cell r="E43" t="str">
            <v>Planta Sete Lagoas</v>
          </cell>
          <cell r="F43" t="str">
            <v>Planta Piracicaba</v>
          </cell>
          <cell r="G43" t="str">
            <v>Planta Origem</v>
          </cell>
          <cell r="H43">
            <v>1.6998423334647224</v>
          </cell>
          <cell r="I43">
            <v>1.9954670871107609</v>
          </cell>
          <cell r="K43">
            <v>2.20076205492051</v>
          </cell>
          <cell r="L43">
            <v>2.20076205492051</v>
          </cell>
          <cell r="M43">
            <v>2.20076205492051</v>
          </cell>
          <cell r="N43">
            <v>2.4635396137169887</v>
          </cell>
          <cell r="O43">
            <v>2.4635396137169887</v>
          </cell>
          <cell r="P43">
            <v>2.4635396137169887</v>
          </cell>
          <cell r="Q43">
            <v>2.3199999999999998</v>
          </cell>
          <cell r="R43">
            <v>2.3199999999999998</v>
          </cell>
          <cell r="S43">
            <v>2.3199999999999998</v>
          </cell>
          <cell r="T43">
            <v>3.38</v>
          </cell>
          <cell r="U43">
            <v>3.38</v>
          </cell>
          <cell r="V43">
            <v>3.38</v>
          </cell>
          <cell r="Y43">
            <v>1</v>
          </cell>
          <cell r="Z43">
            <v>6.9999999999999999E-4</v>
          </cell>
          <cell r="AA43">
            <v>1</v>
          </cell>
          <cell r="AB43">
            <v>5.0000000000000001E-4</v>
          </cell>
        </row>
        <row r="44">
          <cell r="A44" t="str">
            <v>TransferênciaPlanta Sete LagoasPlanta Sorocaba</v>
          </cell>
          <cell r="B44" t="str">
            <v>Inter-estadual</v>
          </cell>
          <cell r="C44" t="str">
            <v>Transferência</v>
          </cell>
          <cell r="D44" t="str">
            <v>Variável p/ km</v>
          </cell>
          <cell r="E44" t="str">
            <v>Planta Sete Lagoas</v>
          </cell>
          <cell r="F44" t="str">
            <v>Planta Sorocaba</v>
          </cell>
          <cell r="G44" t="str">
            <v>Planta Origem</v>
          </cell>
          <cell r="H44">
            <v>1.6715116279069768</v>
          </cell>
          <cell r="I44">
            <v>1.9622093023255813</v>
          </cell>
          <cell r="K44">
            <v>2.1640826873385013</v>
          </cell>
          <cell r="L44">
            <v>2.1640826873385013</v>
          </cell>
          <cell r="M44">
            <v>2.1640826873385013</v>
          </cell>
          <cell r="N44">
            <v>2.4224806201550391</v>
          </cell>
          <cell r="O44">
            <v>2.4224806201550391</v>
          </cell>
          <cell r="P44">
            <v>2.4224806201550391</v>
          </cell>
          <cell r="Q44">
            <v>2.3199999999999998</v>
          </cell>
          <cell r="R44">
            <v>2.3199999999999998</v>
          </cell>
          <cell r="S44">
            <v>2.3199999999999998</v>
          </cell>
          <cell r="T44">
            <v>3.38</v>
          </cell>
          <cell r="U44">
            <v>3.38</v>
          </cell>
          <cell r="V44">
            <v>3.38</v>
          </cell>
          <cell r="Y44">
            <v>1</v>
          </cell>
          <cell r="Z44">
            <v>6.9999999999999999E-4</v>
          </cell>
          <cell r="AA44">
            <v>1</v>
          </cell>
          <cell r="AB44">
            <v>5.0000000000000001E-4</v>
          </cell>
        </row>
        <row r="45">
          <cell r="A45" t="str">
            <v>TransferênciaPlanta ContagemPlanta Piracicaba</v>
          </cell>
          <cell r="B45" t="str">
            <v>Inter-estadual</v>
          </cell>
          <cell r="C45" t="str">
            <v>Transferência</v>
          </cell>
          <cell r="D45" t="str">
            <v>Variável p/ km</v>
          </cell>
          <cell r="E45" t="str">
            <v>Planta Contagem</v>
          </cell>
          <cell r="F45" t="str">
            <v>Planta Piracicaba</v>
          </cell>
          <cell r="G45" t="str">
            <v>Planta Origem</v>
          </cell>
          <cell r="H45">
            <v>1.4400715563506259</v>
          </cell>
          <cell r="I45">
            <v>1.6905187835420397</v>
          </cell>
          <cell r="K45">
            <v>2.0572450805008944</v>
          </cell>
          <cell r="L45">
            <v>2.0572450805008944</v>
          </cell>
          <cell r="M45">
            <v>2.0572450805008944</v>
          </cell>
          <cell r="N45">
            <v>2.2361359570661898</v>
          </cell>
          <cell r="O45">
            <v>2.2361359570661898</v>
          </cell>
          <cell r="P45">
            <v>2.2361359570661898</v>
          </cell>
          <cell r="Q45">
            <v>2.3199999999999998</v>
          </cell>
          <cell r="R45">
            <v>2.3199999999999998</v>
          </cell>
          <cell r="S45">
            <v>2.3199999999999998</v>
          </cell>
          <cell r="T45">
            <v>3.38</v>
          </cell>
          <cell r="U45">
            <v>3.38</v>
          </cell>
          <cell r="V45">
            <v>3.38</v>
          </cell>
          <cell r="Y45">
            <v>1</v>
          </cell>
          <cell r="Z45">
            <v>6.9999999999999999E-4</v>
          </cell>
          <cell r="AA45">
            <v>1</v>
          </cell>
          <cell r="AB45">
            <v>5.0000000000000001E-4</v>
          </cell>
        </row>
        <row r="46">
          <cell r="A46" t="str">
            <v>TransferênciaPlanta ContagemPlanta Sorocaba</v>
          </cell>
          <cell r="B46" t="str">
            <v>Inter-estadual</v>
          </cell>
          <cell r="C46" t="str">
            <v>Transferência</v>
          </cell>
          <cell r="D46" t="str">
            <v>Variável p/ km</v>
          </cell>
          <cell r="E46" t="str">
            <v>Planta Contagem</v>
          </cell>
          <cell r="F46" t="str">
            <v>Planta Sorocaba</v>
          </cell>
          <cell r="G46" t="str">
            <v>Planta Origem</v>
          </cell>
          <cell r="H46">
            <v>1.3867355727820843</v>
          </cell>
          <cell r="I46">
            <v>1.6279069767441863</v>
          </cell>
          <cell r="K46">
            <v>1.9810508182601205</v>
          </cell>
          <cell r="L46">
            <v>1.9810508182601205</v>
          </cell>
          <cell r="M46">
            <v>1.9810508182601205</v>
          </cell>
          <cell r="N46">
            <v>2.1533161068044788</v>
          </cell>
          <cell r="O46">
            <v>2.1533161068044788</v>
          </cell>
          <cell r="P46">
            <v>2.1533161068044788</v>
          </cell>
          <cell r="Q46">
            <v>2.3199999999999998</v>
          </cell>
          <cell r="R46">
            <v>2.3199999999999998</v>
          </cell>
          <cell r="S46">
            <v>2.3199999999999998</v>
          </cell>
          <cell r="T46">
            <v>3.38</v>
          </cell>
          <cell r="U46">
            <v>3.38</v>
          </cell>
          <cell r="V46">
            <v>3.38</v>
          </cell>
          <cell r="Y46">
            <v>1</v>
          </cell>
          <cell r="Z46">
            <v>6.9999999999999999E-4</v>
          </cell>
          <cell r="AA46">
            <v>1</v>
          </cell>
          <cell r="AB46">
            <v>5.0000000000000001E-4</v>
          </cell>
        </row>
        <row r="47">
          <cell r="A47">
            <v>0</v>
          </cell>
        </row>
        <row r="48">
          <cell r="A48" t="str">
            <v>Carga DiretaFornecedores SP/RJPlantas PR</v>
          </cell>
          <cell r="B48" t="str">
            <v>Inter-estadual</v>
          </cell>
          <cell r="C48" t="str">
            <v>Carga Direta</v>
          </cell>
          <cell r="D48" t="str">
            <v>Variável p/ km</v>
          </cell>
          <cell r="E48" t="str">
            <v>Fornecedores SP/RJ</v>
          </cell>
          <cell r="F48" t="str">
            <v>Plantas PR</v>
          </cell>
          <cell r="G48" t="str">
            <v>Fornecedor</v>
          </cell>
          <cell r="H48">
            <v>1.5091593351632844</v>
          </cell>
          <cell r="I48">
            <v>1.7716218282351603</v>
          </cell>
          <cell r="K48">
            <v>2.1559419073761208</v>
          </cell>
          <cell r="L48">
            <v>2.1559419073761208</v>
          </cell>
          <cell r="M48">
            <v>2.1559419073761208</v>
          </cell>
          <cell r="N48">
            <v>2.3434151167131749</v>
          </cell>
          <cell r="O48">
            <v>2.3434151167131749</v>
          </cell>
          <cell r="P48">
            <v>2.3434151167131749</v>
          </cell>
          <cell r="Q48">
            <v>3.14</v>
          </cell>
          <cell r="R48">
            <v>3.14</v>
          </cell>
          <cell r="S48">
            <v>3.14</v>
          </cell>
          <cell r="T48">
            <v>3.57</v>
          </cell>
          <cell r="U48">
            <v>3.57</v>
          </cell>
          <cell r="V48">
            <v>3.57</v>
          </cell>
          <cell r="Y48">
            <v>0.82</v>
          </cell>
          <cell r="Z48">
            <v>3.5E-4</v>
          </cell>
          <cell r="AA48">
            <v>1</v>
          </cell>
          <cell r="AB48">
            <v>5.0000000000000001E-4</v>
          </cell>
        </row>
        <row r="49">
          <cell r="A49" t="str">
            <v>TransferênciaCDC SPCDC PR</v>
          </cell>
          <cell r="B49" t="str">
            <v>Inter-estadual</v>
          </cell>
          <cell r="C49" t="str">
            <v>Transferência</v>
          </cell>
          <cell r="D49" t="str">
            <v>Variável p/ km</v>
          </cell>
          <cell r="E49" t="str">
            <v>CDC SP</v>
          </cell>
          <cell r="F49" t="str">
            <v>CDC PR</v>
          </cell>
          <cell r="G49" t="str">
            <v>CDC Origem</v>
          </cell>
          <cell r="H49">
            <v>1.3372093023255813</v>
          </cell>
          <cell r="I49">
            <v>1.5697674418604652</v>
          </cell>
          <cell r="K49">
            <v>2.1162790697674421</v>
          </cell>
          <cell r="L49">
            <v>2.1162790697674421</v>
          </cell>
          <cell r="M49">
            <v>2.1162790697674421</v>
          </cell>
          <cell r="N49">
            <v>2.3255813953488373</v>
          </cell>
          <cell r="O49">
            <v>2.3255813953488373</v>
          </cell>
          <cell r="P49">
            <v>2.3255813953488373</v>
          </cell>
          <cell r="Q49">
            <v>3.14</v>
          </cell>
          <cell r="R49">
            <v>3.14</v>
          </cell>
          <cell r="S49">
            <v>3.14</v>
          </cell>
          <cell r="T49">
            <v>3.57</v>
          </cell>
          <cell r="U49">
            <v>3.57</v>
          </cell>
          <cell r="V49">
            <v>3.57</v>
          </cell>
          <cell r="Y49">
            <v>0.82</v>
          </cell>
          <cell r="Z49">
            <v>3.5E-4</v>
          </cell>
          <cell r="AA49">
            <v>1</v>
          </cell>
          <cell r="AB49">
            <v>5.0000000000000001E-4</v>
          </cell>
        </row>
        <row r="50">
          <cell r="A50" t="str">
            <v>TransferênciaCDC SPPlanta Curitiba</v>
          </cell>
          <cell r="B50" t="str">
            <v>Inter-estadual</v>
          </cell>
          <cell r="C50" t="str">
            <v>Transferência</v>
          </cell>
          <cell r="D50" t="str">
            <v>Variável p/ km</v>
          </cell>
          <cell r="E50" t="str">
            <v>CDC SP</v>
          </cell>
          <cell r="F50" t="str">
            <v>Planta Curitiba</v>
          </cell>
          <cell r="G50" t="str">
            <v>CDC</v>
          </cell>
          <cell r="H50">
            <v>1.3929263565891474</v>
          </cell>
          <cell r="I50">
            <v>1.6351744186046513</v>
          </cell>
          <cell r="K50">
            <v>2.2044573643410854</v>
          </cell>
          <cell r="L50">
            <v>2.2044573643410854</v>
          </cell>
          <cell r="M50">
            <v>2.2044573643410854</v>
          </cell>
          <cell r="N50">
            <v>2.4224806201550391</v>
          </cell>
          <cell r="O50">
            <v>2.4224806201550391</v>
          </cell>
          <cell r="P50">
            <v>2.4224806201550391</v>
          </cell>
          <cell r="Q50">
            <v>3.14</v>
          </cell>
          <cell r="R50">
            <v>3.14</v>
          </cell>
          <cell r="S50">
            <v>3.14</v>
          </cell>
          <cell r="T50">
            <v>3.57</v>
          </cell>
          <cell r="U50">
            <v>3.57</v>
          </cell>
          <cell r="V50">
            <v>3.57</v>
          </cell>
          <cell r="Y50">
            <v>0.82</v>
          </cell>
          <cell r="Z50">
            <v>3.5E-4</v>
          </cell>
          <cell r="AA50">
            <v>1</v>
          </cell>
          <cell r="AB50">
            <v>5.0000000000000001E-4</v>
          </cell>
        </row>
        <row r="51">
          <cell r="A51" t="str">
            <v>TransferênciaPlanta PiracicabaPlanta Curitiba</v>
          </cell>
          <cell r="B51" t="str">
            <v>Inter-estadual</v>
          </cell>
          <cell r="C51" t="str">
            <v>Transferência</v>
          </cell>
          <cell r="D51" t="str">
            <v>Variável p/ km</v>
          </cell>
          <cell r="E51" t="str">
            <v>Planta Piracicaba</v>
          </cell>
          <cell r="F51" t="str">
            <v>Planta Curitiba</v>
          </cell>
          <cell r="G51" t="str">
            <v>Planta Origem</v>
          </cell>
          <cell r="H51">
            <v>1.4721570300832088</v>
          </cell>
          <cell r="I51">
            <v>1.7281843396628973</v>
          </cell>
          <cell r="K51">
            <v>2.1122253040324304</v>
          </cell>
          <cell r="L51">
            <v>2.1122253040324304</v>
          </cell>
          <cell r="M51">
            <v>2.1122253040324304</v>
          </cell>
          <cell r="N51">
            <v>2.4002560273095797</v>
          </cell>
          <cell r="O51">
            <v>2.4002560273095797</v>
          </cell>
          <cell r="P51">
            <v>2.4002560273095797</v>
          </cell>
          <cell r="Q51">
            <v>3.14</v>
          </cell>
          <cell r="R51">
            <v>3.14</v>
          </cell>
          <cell r="S51">
            <v>3.14</v>
          </cell>
          <cell r="T51">
            <v>3.57</v>
          </cell>
          <cell r="U51">
            <v>3.57</v>
          </cell>
          <cell r="V51">
            <v>3.57</v>
          </cell>
          <cell r="Y51">
            <v>0.82</v>
          </cell>
          <cell r="Z51">
            <v>3.5E-4</v>
          </cell>
          <cell r="AA51">
            <v>1</v>
          </cell>
          <cell r="AB51">
            <v>5.0000000000000001E-4</v>
          </cell>
        </row>
        <row r="52">
          <cell r="A52" t="str">
            <v>TransferênciaPlanta SorocabaPlanta Curitiba</v>
          </cell>
          <cell r="B52" t="str">
            <v>Inter-estadual</v>
          </cell>
          <cell r="C52" t="str">
            <v>Transferência</v>
          </cell>
          <cell r="D52" t="str">
            <v>Variável p/ km</v>
          </cell>
          <cell r="E52" t="str">
            <v>Planta Sorocaba</v>
          </cell>
          <cell r="F52" t="str">
            <v>Planta Curitiba</v>
          </cell>
          <cell r="G52" t="str">
            <v>Planta Origem</v>
          </cell>
          <cell r="H52">
            <v>1.4075887392900854</v>
          </cell>
          <cell r="I52">
            <v>1.6523867809057529</v>
          </cell>
          <cell r="K52">
            <v>1.8971848225214198</v>
          </cell>
          <cell r="L52">
            <v>1.8971848225214198</v>
          </cell>
          <cell r="M52">
            <v>1.8971848225214198</v>
          </cell>
          <cell r="N52">
            <v>2.4785801713586295</v>
          </cell>
          <cell r="O52">
            <v>2.4785801713586295</v>
          </cell>
          <cell r="P52">
            <v>2.4785801713586295</v>
          </cell>
          <cell r="Q52">
            <v>3.14</v>
          </cell>
          <cell r="R52">
            <v>3.14</v>
          </cell>
          <cell r="S52">
            <v>3.14</v>
          </cell>
          <cell r="T52">
            <v>3.57</v>
          </cell>
          <cell r="U52">
            <v>3.57</v>
          </cell>
          <cell r="V52">
            <v>3.57</v>
          </cell>
          <cell r="Y52">
            <v>0.82</v>
          </cell>
          <cell r="Z52">
            <v>3.5E-4</v>
          </cell>
          <cell r="AA52">
            <v>1</v>
          </cell>
          <cell r="AB52">
            <v>5.0000000000000001E-4</v>
          </cell>
        </row>
        <row r="53">
          <cell r="A53" t="str">
            <v>Carga DiretaFornecedores PR/SCPlantas SP</v>
          </cell>
          <cell r="B53" t="str">
            <v>Inter-estadual</v>
          </cell>
          <cell r="C53" t="str">
            <v>Carga Direta</v>
          </cell>
          <cell r="D53" t="str">
            <v>Variável p/ km</v>
          </cell>
          <cell r="E53" t="str">
            <v>Fornecedores PR/SC</v>
          </cell>
          <cell r="F53" t="str">
            <v>Plantas SP</v>
          </cell>
          <cell r="G53" t="str">
            <v>Fornecedor</v>
          </cell>
          <cell r="H53">
            <v>1.5558411968559462</v>
          </cell>
          <cell r="I53">
            <v>1.8264222745700238</v>
          </cell>
          <cell r="K53">
            <v>2.2322938911411403</v>
          </cell>
          <cell r="L53">
            <v>2.2322938911411403</v>
          </cell>
          <cell r="M53">
            <v>2.2322938911411403</v>
          </cell>
          <cell r="N53">
            <v>2.5366976035694773</v>
          </cell>
          <cell r="O53">
            <v>2.5366976035694773</v>
          </cell>
          <cell r="P53">
            <v>2.5366976035694773</v>
          </cell>
          <cell r="Q53">
            <v>3.14</v>
          </cell>
          <cell r="R53">
            <v>3.14</v>
          </cell>
          <cell r="S53">
            <v>3.14</v>
          </cell>
          <cell r="T53">
            <v>3.57</v>
          </cell>
          <cell r="U53">
            <v>3.57</v>
          </cell>
          <cell r="V53">
            <v>3.57</v>
          </cell>
          <cell r="Y53">
            <v>0.82</v>
          </cell>
          <cell r="Z53">
            <v>3.5E-4</v>
          </cell>
          <cell r="AA53">
            <v>1</v>
          </cell>
          <cell r="AB53">
            <v>5.0000000000000001E-4</v>
          </cell>
        </row>
        <row r="54">
          <cell r="A54" t="str">
            <v>TransferênciaCDC PRCDC SP</v>
          </cell>
          <cell r="B54" t="str">
            <v>Inter-estadual</v>
          </cell>
          <cell r="C54" t="str">
            <v>Transferência</v>
          </cell>
          <cell r="D54" t="str">
            <v>Variável p/ km</v>
          </cell>
          <cell r="E54" t="str">
            <v>CDC PR</v>
          </cell>
          <cell r="F54" t="str">
            <v>CDC SP</v>
          </cell>
          <cell r="G54" t="str">
            <v>CDC Origem</v>
          </cell>
          <cell r="H54">
            <v>1.4759484573130037</v>
          </cell>
          <cell r="I54">
            <v>1.7326351455413522</v>
          </cell>
          <cell r="K54">
            <v>2.3358488628779712</v>
          </cell>
          <cell r="L54">
            <v>2.3358488628779712</v>
          </cell>
          <cell r="M54">
            <v>2.3358488628779712</v>
          </cell>
          <cell r="N54">
            <v>2.566866882283485</v>
          </cell>
          <cell r="O54">
            <v>2.566866882283485</v>
          </cell>
          <cell r="P54">
            <v>2.566866882283485</v>
          </cell>
          <cell r="Q54">
            <v>3.14</v>
          </cell>
          <cell r="R54">
            <v>3.14</v>
          </cell>
          <cell r="S54">
            <v>3.14</v>
          </cell>
          <cell r="T54">
            <v>3.57</v>
          </cell>
          <cell r="U54">
            <v>3.57</v>
          </cell>
          <cell r="V54">
            <v>3.57</v>
          </cell>
          <cell r="Y54">
            <v>0.82</v>
          </cell>
          <cell r="Z54">
            <v>3.5E-4</v>
          </cell>
          <cell r="AA54">
            <v>1</v>
          </cell>
          <cell r="AB54">
            <v>5.0000000000000001E-4</v>
          </cell>
        </row>
        <row r="55">
          <cell r="A55" t="str">
            <v>TransferênciaCDC PRPlanta Piracicaba</v>
          </cell>
          <cell r="B55" t="str">
            <v>Inter-estadual</v>
          </cell>
          <cell r="C55" t="str">
            <v>Transferência</v>
          </cell>
          <cell r="D55" t="str">
            <v>Variável p/ km</v>
          </cell>
          <cell r="E55" t="str">
            <v>CDC PR</v>
          </cell>
          <cell r="F55" t="str">
            <v>Planta Piracicaba</v>
          </cell>
          <cell r="G55" t="str">
            <v>CDC</v>
          </cell>
          <cell r="H55">
            <v>1.3372093023255813</v>
          </cell>
          <cell r="I55">
            <v>1.5697674418604652</v>
          </cell>
          <cell r="K55">
            <v>2.1162790697674421</v>
          </cell>
          <cell r="L55">
            <v>2.1162790697674421</v>
          </cell>
          <cell r="M55">
            <v>2.1162790697674421</v>
          </cell>
          <cell r="N55">
            <v>2.3255813953488373</v>
          </cell>
          <cell r="O55">
            <v>2.3255813953488373</v>
          </cell>
          <cell r="P55">
            <v>2.3255813953488373</v>
          </cell>
          <cell r="Q55">
            <v>3.14</v>
          </cell>
          <cell r="R55">
            <v>3.14</v>
          </cell>
          <cell r="S55">
            <v>3.14</v>
          </cell>
          <cell r="T55">
            <v>3.57</v>
          </cell>
          <cell r="U55">
            <v>3.57</v>
          </cell>
          <cell r="V55">
            <v>3.57</v>
          </cell>
          <cell r="Y55">
            <v>0.82</v>
          </cell>
          <cell r="Z55">
            <v>3.5E-4</v>
          </cell>
          <cell r="AA55">
            <v>1</v>
          </cell>
          <cell r="AB55">
            <v>5.0000000000000001E-4</v>
          </cell>
        </row>
        <row r="56">
          <cell r="A56" t="str">
            <v>TransferênciaCDC PRPlanta Sorocaba</v>
          </cell>
          <cell r="B56" t="str">
            <v>Inter-estadual</v>
          </cell>
          <cell r="C56" t="str">
            <v>Transferência</v>
          </cell>
          <cell r="D56" t="str">
            <v>Variável p/ km</v>
          </cell>
          <cell r="E56" t="str">
            <v>CDC PR</v>
          </cell>
          <cell r="F56" t="str">
            <v>Planta Sorocaba</v>
          </cell>
          <cell r="G56" t="str">
            <v>CDC</v>
          </cell>
          <cell r="H56">
            <v>1.3785662910573002</v>
          </cell>
          <cell r="I56">
            <v>1.6183169503716135</v>
          </cell>
          <cell r="K56">
            <v>1.8580676096859268</v>
          </cell>
          <cell r="L56">
            <v>1.8580676096859268</v>
          </cell>
          <cell r="M56">
            <v>1.8580676096859268</v>
          </cell>
          <cell r="N56">
            <v>2.4274754255574207</v>
          </cell>
          <cell r="O56">
            <v>2.4274754255574207</v>
          </cell>
          <cell r="P56">
            <v>2.4274754255574207</v>
          </cell>
          <cell r="Q56">
            <v>3.14</v>
          </cell>
          <cell r="R56">
            <v>3.14</v>
          </cell>
          <cell r="S56">
            <v>3.14</v>
          </cell>
          <cell r="T56">
            <v>3.57</v>
          </cell>
          <cell r="U56">
            <v>3.57</v>
          </cell>
          <cell r="V56">
            <v>3.57</v>
          </cell>
          <cell r="Y56">
            <v>0.82</v>
          </cell>
          <cell r="Z56">
            <v>3.5E-4</v>
          </cell>
          <cell r="AA56">
            <v>1</v>
          </cell>
          <cell r="AB56">
            <v>5.0000000000000001E-4</v>
          </cell>
        </row>
        <row r="57">
          <cell r="A57" t="str">
            <v>TransferênciaPlanta CuritibaPlanta Piracicaba</v>
          </cell>
          <cell r="B57" t="str">
            <v>Inter-estadual</v>
          </cell>
          <cell r="C57" t="str">
            <v>Transferência</v>
          </cell>
          <cell r="D57" t="str">
            <v>Variável p/ km</v>
          </cell>
          <cell r="E57" t="str">
            <v>Planta Curitiba</v>
          </cell>
          <cell r="F57" t="str">
            <v>Planta Piracicaba</v>
          </cell>
          <cell r="G57" t="str">
            <v>Planta Origem</v>
          </cell>
          <cell r="H57">
            <v>1.5195560253699789</v>
          </cell>
          <cell r="I57">
            <v>1.7838266384778014</v>
          </cell>
          <cell r="K57">
            <v>2.1802325581395348</v>
          </cell>
          <cell r="L57">
            <v>2.1802325581395348</v>
          </cell>
          <cell r="M57">
            <v>2.1802325581395348</v>
          </cell>
          <cell r="N57">
            <v>2.4775369978858355</v>
          </cell>
          <cell r="O57">
            <v>2.4775369978858355</v>
          </cell>
          <cell r="P57">
            <v>2.4775369978858355</v>
          </cell>
          <cell r="Q57">
            <v>3.14</v>
          </cell>
          <cell r="R57">
            <v>3.14</v>
          </cell>
          <cell r="S57">
            <v>3.14</v>
          </cell>
          <cell r="T57">
            <v>3.57</v>
          </cell>
          <cell r="U57">
            <v>3.57</v>
          </cell>
          <cell r="V57">
            <v>3.57</v>
          </cell>
          <cell r="Y57">
            <v>0.82</v>
          </cell>
          <cell r="Z57">
            <v>3.5E-4</v>
          </cell>
          <cell r="AA57">
            <v>1</v>
          </cell>
          <cell r="AB57">
            <v>5.0000000000000001E-4</v>
          </cell>
        </row>
        <row r="58">
          <cell r="A58" t="str">
            <v>TransferênciaPlanta CuritibaPlanta Sorocaba</v>
          </cell>
          <cell r="B58" t="str">
            <v>Inter-estadual</v>
          </cell>
          <cell r="C58" t="str">
            <v>Transferência</v>
          </cell>
          <cell r="D58" t="str">
            <v>Variável p/ km</v>
          </cell>
          <cell r="E58" t="str">
            <v>Planta Curitiba</v>
          </cell>
          <cell r="F58" t="str">
            <v>Planta Sorocaba</v>
          </cell>
          <cell r="G58" t="str">
            <v>Planta Origem</v>
          </cell>
          <cell r="H58">
            <v>1.3714967203339294</v>
          </cell>
          <cell r="I58">
            <v>1.6100178890876564</v>
          </cell>
          <cell r="K58">
            <v>1.8485390578413834</v>
          </cell>
          <cell r="L58">
            <v>1.8485390578413834</v>
          </cell>
          <cell r="M58">
            <v>1.8485390578413834</v>
          </cell>
          <cell r="N58">
            <v>2.4150268336314848</v>
          </cell>
          <cell r="O58">
            <v>2.4150268336314848</v>
          </cell>
          <cell r="P58">
            <v>2.4150268336314848</v>
          </cell>
          <cell r="Q58">
            <v>3.14</v>
          </cell>
          <cell r="R58">
            <v>3.14</v>
          </cell>
          <cell r="S58">
            <v>3.14</v>
          </cell>
          <cell r="T58">
            <v>3.57</v>
          </cell>
          <cell r="U58">
            <v>3.57</v>
          </cell>
          <cell r="V58">
            <v>3.57</v>
          </cell>
          <cell r="Y58">
            <v>0.82</v>
          </cell>
          <cell r="Z58">
            <v>3.5E-4</v>
          </cell>
          <cell r="AA58">
            <v>1</v>
          </cell>
          <cell r="AB58">
            <v>5.0000000000000001E-4</v>
          </cell>
        </row>
        <row r="59">
          <cell r="A59">
            <v>0</v>
          </cell>
        </row>
        <row r="60">
          <cell r="A60" t="str">
            <v>Carga DiretaFornecedores PR/SCPlantas MG</v>
          </cell>
          <cell r="B60" t="str">
            <v>Inter-estadual</v>
          </cell>
          <cell r="C60" t="str">
            <v>Carga Direta</v>
          </cell>
          <cell r="D60" t="str">
            <v>Variável p/ km</v>
          </cell>
          <cell r="E60" t="str">
            <v>Fornecedores PR/SC</v>
          </cell>
          <cell r="F60" t="str">
            <v>Plantas MG</v>
          </cell>
          <cell r="G60" t="str">
            <v>Fornecedor</v>
          </cell>
          <cell r="H60">
            <v>1.5666171914382352</v>
          </cell>
          <cell r="I60">
            <v>1.8390723551666244</v>
          </cell>
          <cell r="K60">
            <v>1.9281442356162897</v>
          </cell>
          <cell r="L60">
            <v>1.9281442356162897</v>
          </cell>
          <cell r="M60">
            <v>1.9281442356162897</v>
          </cell>
          <cell r="N60">
            <v>2.3158688916913044</v>
          </cell>
          <cell r="O60">
            <v>2.3158688916913044</v>
          </cell>
          <cell r="P60">
            <v>2.3158688916913044</v>
          </cell>
          <cell r="Q60">
            <v>2.25</v>
          </cell>
          <cell r="R60">
            <v>2.25</v>
          </cell>
          <cell r="S60">
            <v>2.25</v>
          </cell>
          <cell r="T60">
            <v>3</v>
          </cell>
          <cell r="U60">
            <v>3</v>
          </cell>
          <cell r="V60">
            <v>3</v>
          </cell>
          <cell r="Y60">
            <v>1</v>
          </cell>
          <cell r="Z60">
            <v>5.0000000000000001E-4</v>
          </cell>
          <cell r="AA60">
            <v>1</v>
          </cell>
          <cell r="AB60">
            <v>5.0000000000000001E-4</v>
          </cell>
        </row>
        <row r="61">
          <cell r="A61" t="str">
            <v>TransferênciaCDC PRCDC MG</v>
          </cell>
          <cell r="B61" t="str">
            <v>Inter-estadual</v>
          </cell>
          <cell r="C61" t="str">
            <v>Transferência</v>
          </cell>
          <cell r="D61" t="str">
            <v>Variável p/ km</v>
          </cell>
          <cell r="E61" t="str">
            <v>CDC PR</v>
          </cell>
          <cell r="F61" t="str">
            <v>CDC MG</v>
          </cell>
          <cell r="G61" t="str">
            <v>CDC Origem</v>
          </cell>
          <cell r="H61">
            <v>1.4534883720930232</v>
          </cell>
          <cell r="I61">
            <v>1.7062689585439839</v>
          </cell>
          <cell r="K61">
            <v>1.832659251769464</v>
          </cell>
          <cell r="L61">
            <v>1.832659251769464</v>
          </cell>
          <cell r="M61">
            <v>1.832659251769464</v>
          </cell>
          <cell r="N61">
            <v>2.1486349848331647</v>
          </cell>
          <cell r="O61">
            <v>2.1486349848331647</v>
          </cell>
          <cell r="P61">
            <v>2.1486349848331647</v>
          </cell>
          <cell r="Q61">
            <v>2.25</v>
          </cell>
          <cell r="R61">
            <v>2.25</v>
          </cell>
          <cell r="S61">
            <v>2.25</v>
          </cell>
          <cell r="T61">
            <v>3</v>
          </cell>
          <cell r="U61">
            <v>3</v>
          </cell>
          <cell r="V61">
            <v>3</v>
          </cell>
          <cell r="Y61">
            <v>1</v>
          </cell>
          <cell r="Z61">
            <v>5.0000000000000001E-4</v>
          </cell>
          <cell r="AA61">
            <v>1</v>
          </cell>
          <cell r="AB61">
            <v>5.0000000000000001E-4</v>
          </cell>
        </row>
        <row r="62">
          <cell r="A62" t="str">
            <v>TransferênciaCDC PRPlanta Sete Lagoas</v>
          </cell>
          <cell r="B62" t="str">
            <v>Inter-estadual</v>
          </cell>
          <cell r="C62" t="str">
            <v>Transferência</v>
          </cell>
          <cell r="D62" t="str">
            <v>Variável p/ km</v>
          </cell>
          <cell r="E62" t="str">
            <v>CDC PR</v>
          </cell>
          <cell r="F62" t="str">
            <v>Planta Sete Lagoas</v>
          </cell>
          <cell r="G62" t="str">
            <v>CDC</v>
          </cell>
          <cell r="H62">
            <v>1.3747011519234948</v>
          </cell>
          <cell r="I62">
            <v>1.613779613127581</v>
          </cell>
          <cell r="K62">
            <v>1.7333188437296241</v>
          </cell>
          <cell r="L62">
            <v>1.7333188437296241</v>
          </cell>
          <cell r="M62">
            <v>1.7333188437296241</v>
          </cell>
          <cell r="N62">
            <v>2.0321669202347317</v>
          </cell>
          <cell r="O62">
            <v>2.0321669202347317</v>
          </cell>
          <cell r="P62">
            <v>2.0321669202347317</v>
          </cell>
          <cell r="Q62">
            <v>2.25</v>
          </cell>
          <cell r="R62">
            <v>2.25</v>
          </cell>
          <cell r="S62">
            <v>2.25</v>
          </cell>
          <cell r="T62">
            <v>3</v>
          </cell>
          <cell r="U62">
            <v>3</v>
          </cell>
          <cell r="V62">
            <v>3</v>
          </cell>
          <cell r="Y62">
            <v>1</v>
          </cell>
          <cell r="Z62">
            <v>5.0000000000000001E-4</v>
          </cell>
          <cell r="AA62">
            <v>1</v>
          </cell>
          <cell r="AB62">
            <v>5.0000000000000001E-4</v>
          </cell>
        </row>
        <row r="63">
          <cell r="A63" t="str">
            <v>TransferênciaCDC PRPlanta Contagem</v>
          </cell>
          <cell r="B63" t="str">
            <v>Inter-estadual</v>
          </cell>
          <cell r="C63" t="str">
            <v>Transferência</v>
          </cell>
          <cell r="D63" t="str">
            <v>Variável p/ km</v>
          </cell>
          <cell r="E63" t="str">
            <v>CDC PR</v>
          </cell>
          <cell r="F63" t="str">
            <v>Planta Contagem</v>
          </cell>
          <cell r="G63" t="str">
            <v>CDC</v>
          </cell>
          <cell r="H63">
            <v>1.4709302325581395</v>
          </cell>
          <cell r="I63">
            <v>1.7267441860465118</v>
          </cell>
          <cell r="K63">
            <v>1.8546511627906976</v>
          </cell>
          <cell r="L63">
            <v>1.8546511627906976</v>
          </cell>
          <cell r="M63">
            <v>1.8546511627906976</v>
          </cell>
          <cell r="N63">
            <v>2.1744186046511631</v>
          </cell>
          <cell r="O63">
            <v>2.1744186046511631</v>
          </cell>
          <cell r="P63">
            <v>2.1744186046511631</v>
          </cell>
          <cell r="Q63">
            <v>2.25</v>
          </cell>
          <cell r="R63">
            <v>2.25</v>
          </cell>
          <cell r="S63">
            <v>2.25</v>
          </cell>
          <cell r="T63">
            <v>3</v>
          </cell>
          <cell r="U63">
            <v>3</v>
          </cell>
          <cell r="V63">
            <v>3</v>
          </cell>
          <cell r="Y63">
            <v>1</v>
          </cell>
          <cell r="Z63">
            <v>5.0000000000000001E-4</v>
          </cell>
          <cell r="AA63">
            <v>1</v>
          </cell>
          <cell r="AB63">
            <v>5.0000000000000001E-4</v>
          </cell>
        </row>
        <row r="64">
          <cell r="A64" t="str">
            <v>TransferênciaPlanta CuritibaPlanta Sete Lagoas</v>
          </cell>
          <cell r="B64" t="str">
            <v>Inter-estadual</v>
          </cell>
          <cell r="C64" t="str">
            <v>Transferência</v>
          </cell>
          <cell r="D64" t="str">
            <v>Variável p/ km</v>
          </cell>
          <cell r="E64" t="str">
            <v>Planta Curitiba</v>
          </cell>
          <cell r="F64" t="str">
            <v>Planta Sete Lagoas</v>
          </cell>
          <cell r="G64" t="str">
            <v>Planta Origem</v>
          </cell>
          <cell r="H64">
            <v>1.4308659849787351</v>
          </cell>
          <cell r="I64">
            <v>1.6797122432359062</v>
          </cell>
          <cell r="K64">
            <v>1.804135372364492</v>
          </cell>
          <cell r="L64">
            <v>1.804135372364492</v>
          </cell>
          <cell r="M64">
            <v>1.804135372364492</v>
          </cell>
          <cell r="N64">
            <v>2.1151931951859559</v>
          </cell>
          <cell r="O64">
            <v>2.1151931951859559</v>
          </cell>
          <cell r="P64">
            <v>2.1151931951859559</v>
          </cell>
          <cell r="Q64">
            <v>2.25</v>
          </cell>
          <cell r="R64">
            <v>2.25</v>
          </cell>
          <cell r="S64">
            <v>2.25</v>
          </cell>
          <cell r="T64">
            <v>3</v>
          </cell>
          <cell r="U64">
            <v>3</v>
          </cell>
          <cell r="V64">
            <v>3</v>
          </cell>
          <cell r="Y64">
            <v>1</v>
          </cell>
          <cell r="Z64">
            <v>5.0000000000000001E-4</v>
          </cell>
          <cell r="AA64">
            <v>1</v>
          </cell>
          <cell r="AB64">
            <v>5.0000000000000001E-4</v>
          </cell>
        </row>
        <row r="65">
          <cell r="A65" t="str">
            <v>TransferênciaPlanta CuritibaPlanta Contagem</v>
          </cell>
          <cell r="B65" t="str">
            <v>Inter-estadual</v>
          </cell>
          <cell r="C65" t="str">
            <v>Transferência</v>
          </cell>
          <cell r="D65" t="str">
            <v>Variável p/ km</v>
          </cell>
          <cell r="E65" t="str">
            <v>Planta Curitiba</v>
          </cell>
          <cell r="F65" t="str">
            <v>Planta Contagem</v>
          </cell>
          <cell r="G65" t="str">
            <v>Planta Origem</v>
          </cell>
          <cell r="H65">
            <v>1.3372093023255813</v>
          </cell>
          <cell r="I65">
            <v>1.5697674418604652</v>
          </cell>
          <cell r="K65">
            <v>1.6860465116279069</v>
          </cell>
          <cell r="L65">
            <v>1.6860465116279069</v>
          </cell>
          <cell r="M65">
            <v>1.6860465116279069</v>
          </cell>
          <cell r="N65">
            <v>1.9767441860465116</v>
          </cell>
          <cell r="O65">
            <v>1.9767441860465116</v>
          </cell>
          <cell r="P65">
            <v>1.9767441860465116</v>
          </cell>
          <cell r="Q65">
            <v>2.25</v>
          </cell>
          <cell r="R65">
            <v>2.25</v>
          </cell>
          <cell r="S65">
            <v>2.25</v>
          </cell>
          <cell r="T65">
            <v>3</v>
          </cell>
          <cell r="U65">
            <v>3</v>
          </cell>
          <cell r="V65">
            <v>3</v>
          </cell>
          <cell r="Y65">
            <v>1</v>
          </cell>
          <cell r="Z65">
            <v>5.0000000000000001E-4</v>
          </cell>
          <cell r="AA65">
            <v>1</v>
          </cell>
          <cell r="AB65">
            <v>5.0000000000000001E-4</v>
          </cell>
        </row>
        <row r="66">
          <cell r="A66" t="str">
            <v>Carga DiretaFornecedores MGPlantas PR</v>
          </cell>
          <cell r="B66" t="str">
            <v>Inter-estadual</v>
          </cell>
          <cell r="C66" t="str">
            <v>Carga Direta</v>
          </cell>
          <cell r="D66" t="str">
            <v>Variável p/ km</v>
          </cell>
          <cell r="E66" t="str">
            <v>Fornecedores MG</v>
          </cell>
          <cell r="F66" t="str">
            <v>Plantas PR</v>
          </cell>
          <cell r="G66" t="str">
            <v>Fornecedor</v>
          </cell>
          <cell r="H66">
            <v>1.5154721102299613</v>
          </cell>
          <cell r="I66">
            <v>1.7790324772264763</v>
          </cell>
          <cell r="K66">
            <v>1.9108126607247338</v>
          </cell>
          <cell r="L66">
            <v>1.9108126607247338</v>
          </cell>
          <cell r="M66">
            <v>1.9108126607247338</v>
          </cell>
          <cell r="N66">
            <v>2.2402631194703777</v>
          </cell>
          <cell r="O66">
            <v>2.2402631194703777</v>
          </cell>
          <cell r="P66">
            <v>2.2402631194703777</v>
          </cell>
          <cell r="Q66">
            <v>2.25</v>
          </cell>
          <cell r="R66">
            <v>2.25</v>
          </cell>
          <cell r="S66">
            <v>2.25</v>
          </cell>
          <cell r="T66">
            <v>3</v>
          </cell>
          <cell r="U66">
            <v>3</v>
          </cell>
          <cell r="V66">
            <v>3</v>
          </cell>
          <cell r="Y66">
            <v>1</v>
          </cell>
          <cell r="Z66">
            <v>5.0000000000000001E-4</v>
          </cell>
          <cell r="AA66">
            <v>1</v>
          </cell>
          <cell r="AB66">
            <v>5.0000000000000001E-4</v>
          </cell>
        </row>
        <row r="67">
          <cell r="A67" t="str">
            <v>TransferênciaCDC MGCDC PR</v>
          </cell>
          <cell r="B67" t="str">
            <v>Inter-estadual</v>
          </cell>
          <cell r="C67" t="str">
            <v>Transferência</v>
          </cell>
          <cell r="D67" t="str">
            <v>Variável p/ km</v>
          </cell>
          <cell r="E67" t="str">
            <v>CDC MG</v>
          </cell>
          <cell r="F67" t="str">
            <v>CDC PR</v>
          </cell>
          <cell r="G67" t="str">
            <v>CDC Origem</v>
          </cell>
          <cell r="H67">
            <v>1.4534883720930232</v>
          </cell>
          <cell r="I67">
            <v>1.7062689585439839</v>
          </cell>
          <cell r="K67">
            <v>1.832659251769464</v>
          </cell>
          <cell r="L67">
            <v>1.832659251769464</v>
          </cell>
          <cell r="M67">
            <v>1.832659251769464</v>
          </cell>
          <cell r="N67">
            <v>2.1486349848331647</v>
          </cell>
          <cell r="O67">
            <v>2.1486349848331647</v>
          </cell>
          <cell r="P67">
            <v>2.1486349848331647</v>
          </cell>
          <cell r="Q67">
            <v>2.25</v>
          </cell>
          <cell r="R67">
            <v>2.25</v>
          </cell>
          <cell r="S67">
            <v>2.25</v>
          </cell>
          <cell r="T67">
            <v>3</v>
          </cell>
          <cell r="U67">
            <v>3</v>
          </cell>
          <cell r="V67">
            <v>3</v>
          </cell>
          <cell r="Y67">
            <v>1</v>
          </cell>
          <cell r="Z67">
            <v>5.0000000000000001E-4</v>
          </cell>
          <cell r="AA67">
            <v>1</v>
          </cell>
          <cell r="AB67">
            <v>5.0000000000000001E-4</v>
          </cell>
        </row>
        <row r="68">
          <cell r="A68" t="str">
            <v>TransferênciaCDC MGPlanta Curitiba</v>
          </cell>
          <cell r="B68" t="str">
            <v>Inter-estadual</v>
          </cell>
          <cell r="C68" t="str">
            <v>Transferência</v>
          </cell>
          <cell r="D68" t="str">
            <v>Variável p/ km</v>
          </cell>
          <cell r="E68" t="str">
            <v>CDC MG</v>
          </cell>
          <cell r="F68" t="str">
            <v>Planta Curitiba</v>
          </cell>
          <cell r="G68" t="str">
            <v>CDC</v>
          </cell>
          <cell r="H68">
            <v>1.4753563014625271</v>
          </cell>
          <cell r="I68">
            <v>1.7319400060647059</v>
          </cell>
          <cell r="K68">
            <v>1.8602318583657951</v>
          </cell>
          <cell r="L68">
            <v>1.8602318583657951</v>
          </cell>
          <cell r="M68">
            <v>1.8602318583657951</v>
          </cell>
          <cell r="N68">
            <v>2.1809614891185185</v>
          </cell>
          <cell r="O68">
            <v>2.1809614891185185</v>
          </cell>
          <cell r="P68">
            <v>2.1809614891185185</v>
          </cell>
          <cell r="Q68">
            <v>2.25</v>
          </cell>
          <cell r="R68">
            <v>2.25</v>
          </cell>
          <cell r="S68">
            <v>2.25</v>
          </cell>
          <cell r="T68">
            <v>3</v>
          </cell>
          <cell r="U68">
            <v>3</v>
          </cell>
          <cell r="V68">
            <v>3</v>
          </cell>
          <cell r="Y68">
            <v>1</v>
          </cell>
          <cell r="Z68">
            <v>5.0000000000000001E-4</v>
          </cell>
          <cell r="AA68">
            <v>1</v>
          </cell>
          <cell r="AB68">
            <v>5.0000000000000001E-4</v>
          </cell>
        </row>
        <row r="69">
          <cell r="A69" t="str">
            <v>TransferênciaPlanta Sete LagoasPlanta Curitiba</v>
          </cell>
          <cell r="B69" t="str">
            <v>Inter-estadual</v>
          </cell>
          <cell r="C69" t="str">
            <v>Transferência</v>
          </cell>
          <cell r="D69" t="str">
            <v>Variável p/ km</v>
          </cell>
          <cell r="E69" t="str">
            <v>Planta Sete Lagoas</v>
          </cell>
          <cell r="F69" t="str">
            <v>Planta Curitiba</v>
          </cell>
          <cell r="G69" t="str">
            <v>Planta Origem</v>
          </cell>
          <cell r="H69">
            <v>1.4308659849787351</v>
          </cell>
          <cell r="I69">
            <v>1.6797122432359062</v>
          </cell>
          <cell r="K69">
            <v>1.804135372364492</v>
          </cell>
          <cell r="L69">
            <v>1.804135372364492</v>
          </cell>
          <cell r="M69">
            <v>1.804135372364492</v>
          </cell>
          <cell r="N69">
            <v>2.1151931951859559</v>
          </cell>
          <cell r="O69">
            <v>2.1151931951859559</v>
          </cell>
          <cell r="P69">
            <v>2.1151931951859559</v>
          </cell>
          <cell r="Q69">
            <v>2.25</v>
          </cell>
          <cell r="R69">
            <v>2.25</v>
          </cell>
          <cell r="S69">
            <v>2.25</v>
          </cell>
          <cell r="T69">
            <v>3</v>
          </cell>
          <cell r="U69">
            <v>3</v>
          </cell>
          <cell r="V69">
            <v>3</v>
          </cell>
          <cell r="Y69">
            <v>1</v>
          </cell>
          <cell r="Z69">
            <v>5.0000000000000001E-4</v>
          </cell>
          <cell r="AA69">
            <v>1</v>
          </cell>
          <cell r="AB69">
            <v>5.0000000000000001E-4</v>
          </cell>
        </row>
        <row r="70">
          <cell r="A70" t="str">
            <v>TransferênciaPlanta ContagemPlanta Curitiba</v>
          </cell>
          <cell r="B70" t="str">
            <v>Inter-estadual</v>
          </cell>
          <cell r="C70" t="str">
            <v>Transferência</v>
          </cell>
          <cell r="D70" t="str">
            <v>Variável p/ km</v>
          </cell>
          <cell r="E70" t="str">
            <v>Planta Contagem</v>
          </cell>
          <cell r="F70" t="str">
            <v>Planta Curitiba</v>
          </cell>
          <cell r="G70" t="str">
            <v>Planta Origem</v>
          </cell>
          <cell r="H70">
            <v>1.3372093023255813</v>
          </cell>
          <cell r="I70">
            <v>1.5697674418604652</v>
          </cell>
          <cell r="K70">
            <v>1.6860465116279069</v>
          </cell>
          <cell r="L70">
            <v>1.6860465116279069</v>
          </cell>
          <cell r="M70">
            <v>1.6860465116279069</v>
          </cell>
          <cell r="N70">
            <v>1.9767441860465116</v>
          </cell>
          <cell r="O70">
            <v>1.9767441860465116</v>
          </cell>
          <cell r="P70">
            <v>1.9767441860465116</v>
          </cell>
          <cell r="Q70">
            <v>2.25</v>
          </cell>
          <cell r="R70">
            <v>2.25</v>
          </cell>
          <cell r="S70">
            <v>2.25</v>
          </cell>
          <cell r="T70">
            <v>3</v>
          </cell>
          <cell r="U70">
            <v>3</v>
          </cell>
          <cell r="V70">
            <v>3</v>
          </cell>
          <cell r="Y70">
            <v>1</v>
          </cell>
          <cell r="Z70">
            <v>5.0000000000000001E-4</v>
          </cell>
          <cell r="AA70">
            <v>1</v>
          </cell>
          <cell r="AB70">
            <v>5.0000000000000001E-4</v>
          </cell>
        </row>
        <row r="71">
          <cell r="A71">
            <v>0</v>
          </cell>
        </row>
        <row r="72">
          <cell r="A72" t="str">
            <v>Carga DiretaFornecedores RSPlantas PR</v>
          </cell>
          <cell r="B72" t="str">
            <v>Inter-estadual</v>
          </cell>
          <cell r="C72" t="str">
            <v>Carga Direta</v>
          </cell>
          <cell r="D72" t="str">
            <v>Variável p/ km</v>
          </cell>
          <cell r="E72" t="str">
            <v>Fornecedores RS</v>
          </cell>
          <cell r="F72" t="str">
            <v>Plantas PR</v>
          </cell>
          <cell r="G72" t="str">
            <v>Fornecedor</v>
          </cell>
          <cell r="H72">
            <v>1.23</v>
          </cell>
          <cell r="I72">
            <v>1.44</v>
          </cell>
          <cell r="K72">
            <v>1.75</v>
          </cell>
          <cell r="L72">
            <v>1.75</v>
          </cell>
          <cell r="M72">
            <v>1.75</v>
          </cell>
          <cell r="N72">
            <v>1.9</v>
          </cell>
          <cell r="O72">
            <v>1.9</v>
          </cell>
          <cell r="P72">
            <v>1.9</v>
          </cell>
          <cell r="Q72">
            <v>2.06</v>
          </cell>
          <cell r="R72">
            <v>2.06</v>
          </cell>
          <cell r="S72">
            <v>2.06</v>
          </cell>
          <cell r="T72">
            <v>3.35</v>
          </cell>
          <cell r="U72">
            <v>3.35</v>
          </cell>
          <cell r="V72">
            <v>3.35</v>
          </cell>
          <cell r="Y72">
            <v>0.55000000000000004</v>
          </cell>
          <cell r="Z72">
            <v>5.0000000000000001E-4</v>
          </cell>
          <cell r="AA72">
            <v>0.55000000000000004</v>
          </cell>
          <cell r="AB72">
            <v>5.0000000000000001E-4</v>
          </cell>
        </row>
        <row r="73">
          <cell r="A73" t="str">
            <v>TransferênciaCDC RSCDC PR</v>
          </cell>
          <cell r="B73" t="str">
            <v>Inter-estadual</v>
          </cell>
          <cell r="C73" t="str">
            <v>Transferência</v>
          </cell>
          <cell r="D73" t="str">
            <v>Variável p/ km</v>
          </cell>
          <cell r="E73" t="str">
            <v>CDC RS</v>
          </cell>
          <cell r="F73" t="str">
            <v>CDC PR</v>
          </cell>
          <cell r="G73" t="str">
            <v>CDC Origem</v>
          </cell>
          <cell r="H73">
            <v>1.54</v>
          </cell>
          <cell r="I73">
            <v>1.99</v>
          </cell>
          <cell r="J73">
            <v>1.99</v>
          </cell>
          <cell r="K73">
            <v>2.0699999999999998</v>
          </cell>
          <cell r="L73">
            <v>2.0699999999999998</v>
          </cell>
          <cell r="M73">
            <v>2.0699999999999998</v>
          </cell>
          <cell r="N73">
            <v>2.2799999999999998</v>
          </cell>
          <cell r="O73">
            <v>2.2799999999999998</v>
          </cell>
          <cell r="P73">
            <v>2.2799999999999998</v>
          </cell>
          <cell r="Q73">
            <v>2.64</v>
          </cell>
          <cell r="R73">
            <v>2.64</v>
          </cell>
          <cell r="S73">
            <v>2.64</v>
          </cell>
          <cell r="T73">
            <v>3.24</v>
          </cell>
          <cell r="U73">
            <v>3.24</v>
          </cell>
          <cell r="V73">
            <v>3.24</v>
          </cell>
          <cell r="Y73">
            <v>1</v>
          </cell>
          <cell r="Z73">
            <v>8.0000000000000004E-4</v>
          </cell>
          <cell r="AA73">
            <v>0.55000000000000004</v>
          </cell>
          <cell r="AB73">
            <v>5.0000000000000001E-4</v>
          </cell>
        </row>
        <row r="74">
          <cell r="A74" t="str">
            <v>TransferênciaCDC RSPlanta Curitiba</v>
          </cell>
          <cell r="B74" t="str">
            <v>Inter-estadual</v>
          </cell>
          <cell r="C74" t="str">
            <v>Transferência</v>
          </cell>
          <cell r="D74" t="str">
            <v>Variável p/ km</v>
          </cell>
          <cell r="E74" t="str">
            <v>CDC RS</v>
          </cell>
          <cell r="F74" t="str">
            <v>Planta Curitiba</v>
          </cell>
          <cell r="G74" t="str">
            <v>CDC</v>
          </cell>
          <cell r="H74">
            <v>1.54</v>
          </cell>
          <cell r="I74">
            <v>1.99</v>
          </cell>
          <cell r="J74">
            <v>1.99</v>
          </cell>
          <cell r="K74">
            <v>2.0699999999999998</v>
          </cell>
          <cell r="L74">
            <v>2.0699999999999998</v>
          </cell>
          <cell r="M74">
            <v>2.0699999999999998</v>
          </cell>
          <cell r="N74">
            <v>2.2799999999999998</v>
          </cell>
          <cell r="O74">
            <v>2.2799999999999998</v>
          </cell>
          <cell r="P74">
            <v>2.2799999999999998</v>
          </cell>
          <cell r="Q74">
            <v>2.64</v>
          </cell>
          <cell r="R74">
            <v>2.64</v>
          </cell>
          <cell r="S74">
            <v>2.64</v>
          </cell>
          <cell r="T74">
            <v>3.24</v>
          </cell>
          <cell r="U74">
            <v>3.24</v>
          </cell>
          <cell r="V74">
            <v>3.24</v>
          </cell>
          <cell r="Y74">
            <v>1</v>
          </cell>
          <cell r="Z74">
            <v>8.0000000000000004E-4</v>
          </cell>
          <cell r="AA74">
            <v>0.55000000000000004</v>
          </cell>
          <cell r="AB74">
            <v>5.0000000000000001E-4</v>
          </cell>
        </row>
        <row r="75">
          <cell r="A75" t="str">
            <v>TransferênciaCDC PRCDC RS</v>
          </cell>
          <cell r="B75" t="str">
            <v>Inter-estadual</v>
          </cell>
          <cell r="C75" t="str">
            <v>Transferência</v>
          </cell>
          <cell r="D75" t="str">
            <v>Variável p/ km</v>
          </cell>
          <cell r="E75" t="str">
            <v>CDC PR</v>
          </cell>
          <cell r="F75" t="str">
            <v>CDC RS</v>
          </cell>
          <cell r="G75" t="str">
            <v>CDC Origem</v>
          </cell>
          <cell r="H75">
            <v>1.54</v>
          </cell>
          <cell r="I75">
            <v>1.99</v>
          </cell>
          <cell r="J75">
            <v>1.99</v>
          </cell>
          <cell r="K75">
            <v>2.0699999999999998</v>
          </cell>
          <cell r="L75">
            <v>2.0699999999999998</v>
          </cell>
          <cell r="M75">
            <v>2.0699999999999998</v>
          </cell>
          <cell r="N75">
            <v>2.2799999999999998</v>
          </cell>
          <cell r="O75">
            <v>2.2799999999999998</v>
          </cell>
          <cell r="P75">
            <v>2.2799999999999998</v>
          </cell>
          <cell r="Q75">
            <v>2.64</v>
          </cell>
          <cell r="R75">
            <v>2.64</v>
          </cell>
          <cell r="S75">
            <v>2.64</v>
          </cell>
          <cell r="T75">
            <v>3.24</v>
          </cell>
          <cell r="U75">
            <v>3.24</v>
          </cell>
          <cell r="V75">
            <v>3.24</v>
          </cell>
          <cell r="Y75">
            <v>1</v>
          </cell>
          <cell r="Z75">
            <v>8.0000000000000004E-4</v>
          </cell>
          <cell r="AA75">
            <v>0.55000000000000004</v>
          </cell>
          <cell r="AB75">
            <v>5.0000000000000001E-4</v>
          </cell>
        </row>
        <row r="76">
          <cell r="A76">
            <v>0</v>
          </cell>
        </row>
        <row r="77">
          <cell r="A77" t="str">
            <v>Carga DiretaFornecedores RSPlantas SP</v>
          </cell>
          <cell r="B77" t="str">
            <v>Inter-estadual</v>
          </cell>
          <cell r="C77" t="str">
            <v>Carga Direta</v>
          </cell>
          <cell r="D77" t="str">
            <v>Variável p/ km</v>
          </cell>
          <cell r="E77" t="str">
            <v>Fornecedores RS</v>
          </cell>
          <cell r="F77" t="str">
            <v>Plantas SP</v>
          </cell>
          <cell r="G77" t="str">
            <v>Fornecedor</v>
          </cell>
          <cell r="H77">
            <v>1.1299999999999999</v>
          </cell>
          <cell r="I77">
            <v>1.32</v>
          </cell>
          <cell r="K77">
            <v>1.41</v>
          </cell>
          <cell r="L77">
            <v>1.41</v>
          </cell>
          <cell r="M77">
            <v>1.41</v>
          </cell>
          <cell r="N77">
            <v>1.66</v>
          </cell>
          <cell r="O77">
            <v>1.66</v>
          </cell>
          <cell r="P77">
            <v>1.66</v>
          </cell>
          <cell r="Q77">
            <v>1.68</v>
          </cell>
          <cell r="R77">
            <v>1.68</v>
          </cell>
          <cell r="S77">
            <v>1.68</v>
          </cell>
          <cell r="T77">
            <v>2.75</v>
          </cell>
          <cell r="U77">
            <v>2.75</v>
          </cell>
          <cell r="V77">
            <v>2.75</v>
          </cell>
          <cell r="Y77">
            <v>0.55000000000000004</v>
          </cell>
          <cell r="Z77">
            <v>5.0000000000000001E-4</v>
          </cell>
          <cell r="AA77">
            <v>0.55000000000000004</v>
          </cell>
          <cell r="AB77">
            <v>5.0000000000000001E-4</v>
          </cell>
        </row>
        <row r="78">
          <cell r="A78" t="str">
            <v>TransferênciaCDC RSCDC SP</v>
          </cell>
          <cell r="B78" t="str">
            <v>Inter-estadual</v>
          </cell>
          <cell r="C78" t="str">
            <v>Transferência</v>
          </cell>
          <cell r="D78" t="str">
            <v>Variável p/ km</v>
          </cell>
          <cell r="E78" t="str">
            <v>CDC RS</v>
          </cell>
          <cell r="F78" t="str">
            <v>CDC SP</v>
          </cell>
          <cell r="G78" t="str">
            <v>CDC Origem</v>
          </cell>
          <cell r="H78">
            <v>1.52</v>
          </cell>
          <cell r="I78">
            <v>1.95</v>
          </cell>
          <cell r="J78">
            <v>1.95</v>
          </cell>
          <cell r="K78">
            <v>1.88</v>
          </cell>
          <cell r="L78">
            <v>1.88</v>
          </cell>
          <cell r="M78">
            <v>1.88</v>
          </cell>
          <cell r="N78">
            <v>2.08</v>
          </cell>
          <cell r="O78">
            <v>2.08</v>
          </cell>
          <cell r="P78">
            <v>2.08</v>
          </cell>
          <cell r="Q78">
            <v>2.4</v>
          </cell>
          <cell r="R78">
            <v>2.4</v>
          </cell>
          <cell r="S78">
            <v>2.4</v>
          </cell>
          <cell r="T78">
            <v>2.92</v>
          </cell>
          <cell r="U78">
            <v>2.92</v>
          </cell>
          <cell r="V78">
            <v>2.92</v>
          </cell>
          <cell r="Y78">
            <v>1</v>
          </cell>
          <cell r="Z78">
            <v>8.0000000000000004E-4</v>
          </cell>
          <cell r="AA78">
            <v>0.55000000000000004</v>
          </cell>
          <cell r="AB78">
            <v>5.0000000000000001E-4</v>
          </cell>
        </row>
        <row r="79">
          <cell r="A79" t="str">
            <v>TransferênciaCDC RSPlanta Piracicaba</v>
          </cell>
          <cell r="B79" t="str">
            <v>Inter-estadual</v>
          </cell>
          <cell r="C79" t="str">
            <v>Transferência</v>
          </cell>
          <cell r="D79" t="str">
            <v>Variável p/ km</v>
          </cell>
          <cell r="E79" t="str">
            <v>CDC RS</v>
          </cell>
          <cell r="F79" t="str">
            <v>Planta Piracicaba</v>
          </cell>
          <cell r="G79" t="str">
            <v>CDC</v>
          </cell>
          <cell r="H79">
            <v>1.52</v>
          </cell>
          <cell r="I79">
            <v>1.95</v>
          </cell>
          <cell r="J79">
            <v>1.95</v>
          </cell>
          <cell r="K79">
            <v>1.88</v>
          </cell>
          <cell r="L79">
            <v>1.88</v>
          </cell>
          <cell r="M79">
            <v>1.88</v>
          </cell>
          <cell r="N79">
            <v>2.08</v>
          </cell>
          <cell r="O79">
            <v>2.08</v>
          </cell>
          <cell r="P79">
            <v>2.08</v>
          </cell>
          <cell r="Q79">
            <v>2.4</v>
          </cell>
          <cell r="R79">
            <v>2.4</v>
          </cell>
          <cell r="S79">
            <v>2.4</v>
          </cell>
          <cell r="T79">
            <v>2.92</v>
          </cell>
          <cell r="U79">
            <v>2.92</v>
          </cell>
          <cell r="V79">
            <v>2.92</v>
          </cell>
          <cell r="Y79">
            <v>1</v>
          </cell>
          <cell r="Z79">
            <v>8.0000000000000004E-4</v>
          </cell>
          <cell r="AA79">
            <v>0.55000000000000004</v>
          </cell>
          <cell r="AB79">
            <v>5.0000000000000001E-4</v>
          </cell>
        </row>
        <row r="80">
          <cell r="A80" t="str">
            <v>TransferênciaCDC RSPlanta Sorocaba</v>
          </cell>
          <cell r="B80" t="str">
            <v>Inter-estadual</v>
          </cell>
          <cell r="C80" t="str">
            <v>Transferência</v>
          </cell>
          <cell r="D80" t="str">
            <v>Variável p/ km</v>
          </cell>
          <cell r="E80" t="str">
            <v>CDC RS</v>
          </cell>
          <cell r="F80" t="str">
            <v>Planta Sorocaba</v>
          </cell>
          <cell r="G80" t="str">
            <v>CDC</v>
          </cell>
          <cell r="H80">
            <v>1.52</v>
          </cell>
          <cell r="I80">
            <v>1.95</v>
          </cell>
          <cell r="J80">
            <v>1.95</v>
          </cell>
          <cell r="K80">
            <v>1.88</v>
          </cell>
          <cell r="L80">
            <v>1.88</v>
          </cell>
          <cell r="M80">
            <v>1.88</v>
          </cell>
          <cell r="N80">
            <v>2.08</v>
          </cell>
          <cell r="O80">
            <v>2.08</v>
          </cell>
          <cell r="P80">
            <v>2.08</v>
          </cell>
          <cell r="Q80">
            <v>2.4</v>
          </cell>
          <cell r="R80">
            <v>2.4</v>
          </cell>
          <cell r="S80">
            <v>2.4</v>
          </cell>
          <cell r="T80">
            <v>2.92</v>
          </cell>
          <cell r="U80">
            <v>2.92</v>
          </cell>
          <cell r="V80">
            <v>2.92</v>
          </cell>
          <cell r="Y80">
            <v>1</v>
          </cell>
          <cell r="Z80">
            <v>8.0000000000000004E-4</v>
          </cell>
          <cell r="AA80">
            <v>0.55000000000000004</v>
          </cell>
          <cell r="AB80">
            <v>5.0000000000000001E-4</v>
          </cell>
        </row>
        <row r="81">
          <cell r="A81" t="str">
            <v>TransferênciaCDC SPCDC RS</v>
          </cell>
          <cell r="B81" t="str">
            <v>Inter-estadual</v>
          </cell>
          <cell r="C81" t="str">
            <v>Transferência</v>
          </cell>
          <cell r="D81" t="str">
            <v>Variável p/ km</v>
          </cell>
          <cell r="E81" t="str">
            <v>CDC SP</v>
          </cell>
          <cell r="F81" t="str">
            <v>CDC RS</v>
          </cell>
          <cell r="G81" t="str">
            <v>CDC Origem</v>
          </cell>
          <cell r="H81">
            <v>1.52</v>
          </cell>
          <cell r="I81">
            <v>1.95</v>
          </cell>
          <cell r="J81">
            <v>1.95</v>
          </cell>
          <cell r="K81">
            <v>1.88</v>
          </cell>
          <cell r="L81">
            <v>1.88</v>
          </cell>
          <cell r="M81">
            <v>1.88</v>
          </cell>
          <cell r="N81">
            <v>2.08</v>
          </cell>
          <cell r="O81">
            <v>2.08</v>
          </cell>
          <cell r="P81">
            <v>2.08</v>
          </cell>
          <cell r="Q81">
            <v>2.4</v>
          </cell>
          <cell r="R81">
            <v>2.4</v>
          </cell>
          <cell r="S81">
            <v>2.4</v>
          </cell>
          <cell r="T81">
            <v>2.92</v>
          </cell>
          <cell r="U81">
            <v>2.92</v>
          </cell>
          <cell r="V81">
            <v>2.92</v>
          </cell>
          <cell r="Y81">
            <v>1</v>
          </cell>
          <cell r="Z81">
            <v>8.0000000000000004E-4</v>
          </cell>
          <cell r="AA81">
            <v>0.55000000000000004</v>
          </cell>
          <cell r="AB81">
            <v>5.0000000000000001E-4</v>
          </cell>
        </row>
        <row r="82">
          <cell r="A82">
            <v>0</v>
          </cell>
        </row>
        <row r="83">
          <cell r="A83" t="str">
            <v>Carga DiretaFornecedores RSPlantas MG</v>
          </cell>
          <cell r="B83" t="str">
            <v>Inter-estadual</v>
          </cell>
          <cell r="C83" t="str">
            <v>Carga Direta</v>
          </cell>
          <cell r="D83" t="str">
            <v>Variável p/ km</v>
          </cell>
          <cell r="E83" t="str">
            <v>Fornecedores RS</v>
          </cell>
          <cell r="F83" t="str">
            <v>Plantas MG</v>
          </cell>
          <cell r="G83" t="str">
            <v>Fornecedor</v>
          </cell>
          <cell r="H83">
            <v>1.1000000000000001</v>
          </cell>
          <cell r="I83">
            <v>1.29</v>
          </cell>
          <cell r="K83">
            <v>1.47</v>
          </cell>
          <cell r="L83">
            <v>1.47</v>
          </cell>
          <cell r="M83">
            <v>1.47</v>
          </cell>
          <cell r="N83">
            <v>1.63</v>
          </cell>
          <cell r="O83">
            <v>1.63</v>
          </cell>
          <cell r="P83">
            <v>1.63</v>
          </cell>
          <cell r="Q83">
            <v>1.69</v>
          </cell>
          <cell r="R83">
            <v>1.69</v>
          </cell>
          <cell r="S83">
            <v>1.69</v>
          </cell>
          <cell r="T83">
            <v>2.97</v>
          </cell>
          <cell r="U83">
            <v>2.97</v>
          </cell>
          <cell r="V83">
            <v>2.97</v>
          </cell>
          <cell r="Y83">
            <v>0.55000000000000004</v>
          </cell>
          <cell r="Z83">
            <v>5.0000000000000001E-4</v>
          </cell>
          <cell r="AA83">
            <v>0.55000000000000004</v>
          </cell>
          <cell r="AB83">
            <v>5.0000000000000001E-4</v>
          </cell>
        </row>
        <row r="84">
          <cell r="A84" t="str">
            <v>TransferênciaCDC RSCDC MG</v>
          </cell>
          <cell r="B84" t="str">
            <v>Inter-estadual</v>
          </cell>
          <cell r="C84" t="str">
            <v>Transferência</v>
          </cell>
          <cell r="D84" t="str">
            <v>Variável p/ km</v>
          </cell>
          <cell r="E84" t="str">
            <v>CDC RS</v>
          </cell>
          <cell r="F84" t="str">
            <v>CDC MG</v>
          </cell>
          <cell r="G84" t="str">
            <v>CDC Origem</v>
          </cell>
          <cell r="H84">
            <v>1.42</v>
          </cell>
          <cell r="I84">
            <v>1.85</v>
          </cell>
          <cell r="J84">
            <v>1.85</v>
          </cell>
          <cell r="K84">
            <v>1.78</v>
          </cell>
          <cell r="L84">
            <v>1.78</v>
          </cell>
          <cell r="M84">
            <v>1.78</v>
          </cell>
          <cell r="N84">
            <v>1.96</v>
          </cell>
          <cell r="O84">
            <v>1.96</v>
          </cell>
          <cell r="P84">
            <v>1.96</v>
          </cell>
          <cell r="Q84">
            <v>2.2799999999999998</v>
          </cell>
          <cell r="R84">
            <v>2.2799999999999998</v>
          </cell>
          <cell r="S84">
            <v>2.2799999999999998</v>
          </cell>
          <cell r="T84">
            <v>2.83</v>
          </cell>
          <cell r="U84">
            <v>2.83</v>
          </cell>
          <cell r="V84">
            <v>2.83</v>
          </cell>
          <cell r="Y84">
            <v>1</v>
          </cell>
          <cell r="Z84">
            <v>8.0000000000000004E-4</v>
          </cell>
          <cell r="AA84">
            <v>0.55000000000000004</v>
          </cell>
          <cell r="AB84">
            <v>5.0000000000000001E-4</v>
          </cell>
        </row>
        <row r="85">
          <cell r="A85" t="str">
            <v>TransferênciaCDC RSPlanta Sete Lagoas</v>
          </cell>
          <cell r="B85" t="str">
            <v>Inter-estadual</v>
          </cell>
          <cell r="C85" t="str">
            <v>Transferência</v>
          </cell>
          <cell r="D85" t="str">
            <v>Variável p/ km</v>
          </cell>
          <cell r="E85" t="str">
            <v>CDC RS</v>
          </cell>
          <cell r="F85" t="str">
            <v>Planta Sete Lagoas</v>
          </cell>
          <cell r="G85" t="str">
            <v>CDC</v>
          </cell>
          <cell r="H85">
            <v>1.42</v>
          </cell>
          <cell r="I85">
            <v>1.85</v>
          </cell>
          <cell r="J85">
            <v>1.85</v>
          </cell>
          <cell r="K85">
            <v>1.78</v>
          </cell>
          <cell r="L85">
            <v>1.78</v>
          </cell>
          <cell r="M85">
            <v>1.78</v>
          </cell>
          <cell r="N85">
            <v>1.96</v>
          </cell>
          <cell r="O85">
            <v>1.96</v>
          </cell>
          <cell r="P85">
            <v>1.96</v>
          </cell>
          <cell r="Q85">
            <v>2.2799999999999998</v>
          </cell>
          <cell r="R85">
            <v>2.2799999999999998</v>
          </cell>
          <cell r="S85">
            <v>2.2799999999999998</v>
          </cell>
          <cell r="T85">
            <v>2.83</v>
          </cell>
          <cell r="U85">
            <v>2.83</v>
          </cell>
          <cell r="V85">
            <v>2.83</v>
          </cell>
          <cell r="Y85">
            <v>1</v>
          </cell>
          <cell r="Z85">
            <v>8.0000000000000004E-4</v>
          </cell>
          <cell r="AA85">
            <v>0.55000000000000004</v>
          </cell>
          <cell r="AB85">
            <v>5.0000000000000001E-4</v>
          </cell>
        </row>
        <row r="86">
          <cell r="A86" t="str">
            <v>TransferênciaCDC RSPlanta Contagem</v>
          </cell>
          <cell r="B86" t="str">
            <v>Inter-estadual</v>
          </cell>
          <cell r="C86" t="str">
            <v>Transferência</v>
          </cell>
          <cell r="D86" t="str">
            <v>Variável p/ km</v>
          </cell>
          <cell r="E86" t="str">
            <v>CDC RS</v>
          </cell>
          <cell r="F86" t="str">
            <v>Planta Contagem</v>
          </cell>
          <cell r="G86" t="str">
            <v>CDC</v>
          </cell>
          <cell r="H86">
            <v>1.42</v>
          </cell>
          <cell r="I86">
            <v>1.85</v>
          </cell>
          <cell r="J86">
            <v>1.85</v>
          </cell>
          <cell r="K86">
            <v>1.78</v>
          </cell>
          <cell r="L86">
            <v>1.78</v>
          </cell>
          <cell r="M86">
            <v>1.78</v>
          </cell>
          <cell r="N86">
            <v>1.96</v>
          </cell>
          <cell r="O86">
            <v>1.96</v>
          </cell>
          <cell r="P86">
            <v>1.96</v>
          </cell>
          <cell r="Q86">
            <v>2.2799999999999998</v>
          </cell>
          <cell r="R86">
            <v>2.2799999999999998</v>
          </cell>
          <cell r="S86">
            <v>2.2799999999999998</v>
          </cell>
          <cell r="T86">
            <v>2.83</v>
          </cell>
          <cell r="U86">
            <v>2.83</v>
          </cell>
          <cell r="V86">
            <v>2.83</v>
          </cell>
          <cell r="Y86">
            <v>1</v>
          </cell>
          <cell r="Z86">
            <v>8.0000000000000004E-4</v>
          </cell>
          <cell r="AA86">
            <v>0.55000000000000004</v>
          </cell>
          <cell r="AB86">
            <v>5.0000000000000001E-4</v>
          </cell>
        </row>
        <row r="87">
          <cell r="A87" t="str">
            <v>TransferênciaCDC MGCDC RS</v>
          </cell>
          <cell r="B87" t="str">
            <v>Inter-estadual</v>
          </cell>
          <cell r="C87" t="str">
            <v>Transferência</v>
          </cell>
          <cell r="D87" t="str">
            <v>Variável p/ km</v>
          </cell>
          <cell r="E87" t="str">
            <v>CDC MG</v>
          </cell>
          <cell r="F87" t="str">
            <v>CDC RS</v>
          </cell>
          <cell r="G87" t="str">
            <v>CDC Origem</v>
          </cell>
          <cell r="H87">
            <v>1.42</v>
          </cell>
          <cell r="I87">
            <v>1.85</v>
          </cell>
          <cell r="J87">
            <v>1.85</v>
          </cell>
          <cell r="K87">
            <v>1.78</v>
          </cell>
          <cell r="L87">
            <v>1.78</v>
          </cell>
          <cell r="M87">
            <v>1.78</v>
          </cell>
          <cell r="N87">
            <v>1.96</v>
          </cell>
          <cell r="O87">
            <v>1.96</v>
          </cell>
          <cell r="P87">
            <v>1.96</v>
          </cell>
          <cell r="Q87">
            <v>2.2799999999999998</v>
          </cell>
          <cell r="R87">
            <v>2.2799999999999998</v>
          </cell>
          <cell r="S87">
            <v>2.2799999999999998</v>
          </cell>
          <cell r="T87">
            <v>2.83</v>
          </cell>
          <cell r="U87">
            <v>2.83</v>
          </cell>
          <cell r="V87">
            <v>2.83</v>
          </cell>
          <cell r="Y87">
            <v>1</v>
          </cell>
          <cell r="Z87">
            <v>8.0000000000000004E-4</v>
          </cell>
          <cell r="AA87">
            <v>0.55000000000000004</v>
          </cell>
          <cell r="AB87">
            <v>5.0000000000000001E-4</v>
          </cell>
        </row>
        <row r="90">
          <cell r="B90" t="str">
            <v>Adicional por hora parada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47.xml><?xml version="1.0" encoding="utf-8"?>
<externalLink xmlns="http://schemas.openxmlformats.org/spreadsheetml/2006/main">
  <externalBook xmlns:r="http://schemas.openxmlformats.org/officeDocument/2006/relationships" r:id="rId1">
    <sheetNames>
      <sheetName val="Gráf1"/>
      <sheetName val="DADOS PARA GRÁFICO"/>
      <sheetName val="BASE OUTBOUND JLLE"/>
      <sheetName val="SispecPSAP"/>
      <sheetName val="SAAR 98"/>
      <sheetName val="Dados_Itens Controle"/>
      <sheetName val="Lista BUC"/>
      <sheetName val="cód participantes"/>
      <sheetName val="Custo RH"/>
      <sheetName val="_Lists"/>
      <sheetName val="Proposta Modelo"/>
      <sheetName val="AIL"/>
      <sheetName val="FLG2"/>
      <sheetName val="GEF"/>
      <sheetName val="Teste"/>
      <sheetName val="tabelas"/>
      <sheetName val="Planilha1"/>
      <sheetName val="DADOS_PARA_GRÁFICO"/>
      <sheetName val="BASE_OUTBOUND_JLLE"/>
      <sheetName val="SAAR_98"/>
      <sheetName val="Dados_Itens_Controle"/>
      <sheetName val="Lista_BUC"/>
      <sheetName val="cód_participantes"/>
      <sheetName val="Custo_RH"/>
      <sheetName val="Proposta_Modelo"/>
      <sheetName val="DADOS_PARA_GRÁFICO1"/>
      <sheetName val="BASE_OUTBOUND_JLLE1"/>
      <sheetName val="SAAR_981"/>
      <sheetName val="Dados_Itens_Controle1"/>
      <sheetName val="Lista_BUC1"/>
      <sheetName val="cód_participantes1"/>
      <sheetName val="Custo_RH1"/>
      <sheetName val="Proposta_Modelo1"/>
      <sheetName val="DADOS_PARA_GRÁFICO2"/>
      <sheetName val="BASE_OUTBOUND_JLLE2"/>
      <sheetName val="SAAR_982"/>
      <sheetName val="Dados_Itens_Controle2"/>
      <sheetName val="Lista_BUC2"/>
      <sheetName val="cód_participantes2"/>
      <sheetName val="Custo_RH2"/>
      <sheetName val="Proposta_Modelo2"/>
      <sheetName val="3_ operações dedicadas"/>
      <sheetName val="comb"/>
      <sheetName val="comr"/>
      <sheetName val="Investments"/>
      <sheetName val="A"/>
      <sheetName val="Premissas"/>
      <sheetName val="backup"/>
      <sheetName val="espec mat"/>
    </sheetNames>
    <sheetDataSet>
      <sheetData sheetId="0" refreshError="1"/>
      <sheetData sheetId="1"/>
      <sheetData sheetId="2" refreshError="1">
        <row r="1">
          <cell r="A1" t="str">
            <v>CÓDIGO DA EMPRESA</v>
          </cell>
          <cell r="B1" t="str">
            <v>CIDADE DE ORIGEM</v>
          </cell>
          <cell r="C1" t="str">
            <v>UF DE ORIGEM</v>
          </cell>
          <cell r="D1" t="str">
            <v>CIDADE DE DESTINO</v>
          </cell>
          <cell r="E1" t="str">
            <v>UF DE DESTINO</v>
          </cell>
          <cell r="F1" t="str">
            <v>IBGE</v>
          </cell>
          <cell r="G1" t="str">
            <v>REGIÃO</v>
          </cell>
          <cell r="H1" t="str">
            <v>MESOREGIÃO</v>
          </cell>
          <cell r="I1" t="str">
            <v>MICROREGIÃO</v>
          </cell>
          <cell r="J1" t="str">
            <v>MERCADO</v>
          </cell>
          <cell r="K1" t="str">
            <v>NÚMERO DA NF</v>
          </cell>
          <cell r="L1" t="str">
            <v>CÓDIGO DO CLIENTE</v>
          </cell>
          <cell r="M1" t="str">
            <v>NOME DO CLIENTE</v>
          </cell>
          <cell r="N1" t="str">
            <v>CÓDIGO DA TRANSPORTADORA</v>
          </cell>
          <cell r="O1" t="str">
            <v>NOME DA TRANSPORTADORA</v>
          </cell>
          <cell r="P1" t="str">
            <v>TRANSPORTADORA EXPORTAÇÃO</v>
          </cell>
          <cell r="Q1" t="str">
            <v>DATA DE EMISSÃO DA NF</v>
          </cell>
          <cell r="R1" t="str">
            <v>MÊS</v>
          </cell>
          <cell r="S1" t="str">
            <v>ANO</v>
          </cell>
          <cell r="T1" t="str">
            <v>NÚM PROCESSO</v>
          </cell>
          <cell r="U1" t="str">
            <v>PORTO</v>
          </cell>
          <cell r="V1" t="str">
            <v>DESTINO</v>
          </cell>
          <cell r="W1" t="str">
            <v>TIPO DE FRETE</v>
          </cell>
          <cell r="X1" t="str">
            <v>DESCRIÇÃO FRETE</v>
          </cell>
          <cell r="Y1" t="str">
            <v>PESO BRUTO</v>
          </cell>
          <cell r="Z1" t="str">
            <v>UNIDADE DE MEDIDA</v>
          </cell>
          <cell r="AA1" t="str">
            <v>VALOR FINAL NF</v>
          </cell>
          <cell r="AB1" t="str">
            <v>VALOR DO FRETE RODOVIÁRIO</v>
          </cell>
          <cell r="AC1" t="str">
            <v>VALOR FRETE EXPORTAÇÃO</v>
          </cell>
          <cell r="AD1" t="str">
            <v>TIPO DE CARTEIRA</v>
          </cell>
          <cell r="AE1" t="str">
            <v>CÓD TIPO DE FRETE</v>
          </cell>
          <cell r="AF1" t="str">
            <v>TIPO DE CARGA</v>
          </cell>
        </row>
        <row r="2">
          <cell r="A2">
            <v>9</v>
          </cell>
          <cell r="B2" t="str">
            <v>JOINVILLE</v>
          </cell>
          <cell r="C2" t="str">
            <v>SC</v>
          </cell>
          <cell r="D2" t="str">
            <v>SAO CARLOS</v>
          </cell>
          <cell r="E2" t="str">
            <v>SP</v>
          </cell>
          <cell r="F2">
            <v>3548906</v>
          </cell>
          <cell r="G2" t="str">
            <v>SUDESTE</v>
          </cell>
          <cell r="H2" t="str">
            <v>ARARAQUARA</v>
          </cell>
          <cell r="I2" t="str">
            <v>SAO CARLOS</v>
          </cell>
          <cell r="J2" t="str">
            <v>IN</v>
          </cell>
          <cell r="K2">
            <v>356019</v>
          </cell>
          <cell r="L2">
            <v>9505918</v>
          </cell>
          <cell r="M2" t="str">
            <v>VOLKSWAGEN DO BRASIL LTDA</v>
          </cell>
          <cell r="N2">
            <v>9065532</v>
          </cell>
          <cell r="O2" t="str">
            <v>RODOVIARIO BOA VISTA LOGISTICA LTDA</v>
          </cell>
          <cell r="Q2">
            <v>38169</v>
          </cell>
          <cell r="R2">
            <v>7</v>
          </cell>
          <cell r="S2">
            <v>2004</v>
          </cell>
          <cell r="W2">
            <v>1</v>
          </cell>
          <cell r="X2" t="str">
            <v>CIF PAGO</v>
          </cell>
          <cell r="Y2">
            <v>25490.880000000001</v>
          </cell>
          <cell r="Z2" t="str">
            <v>Kg</v>
          </cell>
          <cell r="AA2">
            <v>77569.919999999998</v>
          </cell>
          <cell r="AB2">
            <v>2081.8200000000002</v>
          </cell>
          <cell r="AD2" t="str">
            <v>PECAS ESPECIAIS</v>
          </cell>
          <cell r="AE2">
            <v>21</v>
          </cell>
          <cell r="AF2" t="str">
            <v>LOTADO - 01 ENTREGA</v>
          </cell>
        </row>
        <row r="3">
          <cell r="A3">
            <v>9</v>
          </cell>
          <cell r="B3" t="str">
            <v>JOINVILLE</v>
          </cell>
          <cell r="C3" t="str">
            <v>SC</v>
          </cell>
          <cell r="D3" t="str">
            <v>SAO CARLOS</v>
          </cell>
          <cell r="E3" t="str">
            <v>SP</v>
          </cell>
          <cell r="F3">
            <v>3548906</v>
          </cell>
          <cell r="G3" t="str">
            <v>SUDESTE</v>
          </cell>
          <cell r="H3" t="str">
            <v>ARARAQUARA</v>
          </cell>
          <cell r="I3" t="str">
            <v>SAO CARLOS</v>
          </cell>
          <cell r="J3" t="str">
            <v>IN</v>
          </cell>
          <cell r="K3">
            <v>356151</v>
          </cell>
          <cell r="L3">
            <v>9360132</v>
          </cell>
          <cell r="M3" t="str">
            <v>VOLKSWAGEN DO BRASIL LTDA</v>
          </cell>
          <cell r="N3">
            <v>9065532</v>
          </cell>
          <cell r="O3" t="str">
            <v>RODOVIARIO BOA VISTA LOGISTICA LTDA</v>
          </cell>
          <cell r="Q3">
            <v>38169</v>
          </cell>
          <cell r="R3">
            <v>7</v>
          </cell>
          <cell r="S3">
            <v>2004</v>
          </cell>
          <cell r="W3">
            <v>1</v>
          </cell>
          <cell r="X3" t="str">
            <v>CIF PAGO</v>
          </cell>
          <cell r="Y3">
            <v>10730</v>
          </cell>
          <cell r="Z3" t="str">
            <v>Kg</v>
          </cell>
          <cell r="AA3">
            <v>14580</v>
          </cell>
          <cell r="AB3">
            <v>1419.22</v>
          </cell>
          <cell r="AD3" t="str">
            <v>PECAS ESPECIAIS</v>
          </cell>
          <cell r="AE3">
            <v>15</v>
          </cell>
          <cell r="AF3" t="str">
            <v>04 OU MAIS ENTREGAS PCS.</v>
          </cell>
        </row>
        <row r="4">
          <cell r="A4">
            <v>9</v>
          </cell>
          <cell r="B4" t="str">
            <v>JOINVILLE</v>
          </cell>
          <cell r="C4" t="str">
            <v>SC</v>
          </cell>
          <cell r="D4" t="str">
            <v>SAO CARLOS</v>
          </cell>
          <cell r="E4" t="str">
            <v>SP</v>
          </cell>
          <cell r="F4">
            <v>3548906</v>
          </cell>
          <cell r="G4" t="str">
            <v>SUDESTE</v>
          </cell>
          <cell r="H4" t="str">
            <v>ARARAQUARA</v>
          </cell>
          <cell r="I4" t="str">
            <v>SAO CARLOS</v>
          </cell>
          <cell r="J4" t="str">
            <v>IN</v>
          </cell>
          <cell r="K4">
            <v>356250</v>
          </cell>
          <cell r="L4">
            <v>9505918</v>
          </cell>
          <cell r="M4" t="str">
            <v>VOLKSWAGEN DO BRASIL LTDA</v>
          </cell>
          <cell r="N4">
            <v>9011874</v>
          </cell>
          <cell r="O4" t="str">
            <v>MANCHESTER LOGISTICA INTEGRADA LTDA,</v>
          </cell>
          <cell r="Q4">
            <v>38170</v>
          </cell>
          <cell r="R4">
            <v>7</v>
          </cell>
          <cell r="S4">
            <v>2004</v>
          </cell>
          <cell r="W4">
            <v>1</v>
          </cell>
          <cell r="X4" t="str">
            <v>CIF PAGO</v>
          </cell>
          <cell r="Y4">
            <v>25490.880000000001</v>
          </cell>
          <cell r="Z4" t="str">
            <v>Kg</v>
          </cell>
          <cell r="AA4">
            <v>77569.919999999998</v>
          </cell>
          <cell r="AB4">
            <v>2081.8200000000002</v>
          </cell>
          <cell r="AD4" t="str">
            <v>PECAS ESPECIAIS</v>
          </cell>
          <cell r="AE4">
            <v>21</v>
          </cell>
          <cell r="AF4" t="str">
            <v>LOTADO - 01 ENTREGA</v>
          </cell>
        </row>
        <row r="5">
          <cell r="A5">
            <v>9</v>
          </cell>
          <cell r="B5" t="str">
            <v>JOINVILLE</v>
          </cell>
          <cell r="C5" t="str">
            <v>SC</v>
          </cell>
          <cell r="D5" t="str">
            <v>SAO CARLOS</v>
          </cell>
          <cell r="E5" t="str">
            <v>SP</v>
          </cell>
          <cell r="F5">
            <v>3548906</v>
          </cell>
          <cell r="G5" t="str">
            <v>SUDESTE</v>
          </cell>
          <cell r="H5" t="str">
            <v>ARARAQUARA</v>
          </cell>
          <cell r="I5" t="str">
            <v>SAO CARLOS</v>
          </cell>
          <cell r="J5" t="str">
            <v>IN</v>
          </cell>
          <cell r="K5">
            <v>356565</v>
          </cell>
          <cell r="L5">
            <v>9360132</v>
          </cell>
          <cell r="M5" t="str">
            <v>VOLKSWAGEN DO BRASIL LTDA</v>
          </cell>
          <cell r="N5">
            <v>9065532</v>
          </cell>
          <cell r="O5" t="str">
            <v>RODOVIARIO BOA VISTA LOGISTICA LTDA</v>
          </cell>
          <cell r="Q5">
            <v>38172</v>
          </cell>
          <cell r="R5">
            <v>7</v>
          </cell>
          <cell r="S5">
            <v>2004</v>
          </cell>
          <cell r="W5">
            <v>1</v>
          </cell>
          <cell r="X5" t="str">
            <v>CIF PAGO</v>
          </cell>
          <cell r="Y5">
            <v>6438</v>
          </cell>
          <cell r="Z5" t="str">
            <v>Kg</v>
          </cell>
          <cell r="AA5">
            <v>8748</v>
          </cell>
          <cell r="AB5">
            <v>525.79</v>
          </cell>
          <cell r="AD5" t="str">
            <v>PECAS ESPECIAIS</v>
          </cell>
          <cell r="AE5">
            <v>21</v>
          </cell>
          <cell r="AF5" t="str">
            <v>LOTADO - 01 ENTREGA</v>
          </cell>
        </row>
        <row r="6">
          <cell r="A6">
            <v>9</v>
          </cell>
          <cell r="B6" t="str">
            <v>JOINVILLE</v>
          </cell>
          <cell r="C6" t="str">
            <v>SC</v>
          </cell>
          <cell r="D6" t="str">
            <v>SAO CARLOS</v>
          </cell>
          <cell r="E6" t="str">
            <v>SP</v>
          </cell>
          <cell r="F6">
            <v>3548906</v>
          </cell>
          <cell r="G6" t="str">
            <v>SUDESTE</v>
          </cell>
          <cell r="H6" t="str">
            <v>ARARAQUARA</v>
          </cell>
          <cell r="I6" t="str">
            <v>SAO CARLOS</v>
          </cell>
          <cell r="J6" t="str">
            <v>IN</v>
          </cell>
          <cell r="K6">
            <v>356699</v>
          </cell>
          <cell r="L6">
            <v>9505918</v>
          </cell>
          <cell r="M6" t="str">
            <v>VOLKSWAGEN DO BRASIL LTDA</v>
          </cell>
          <cell r="N6">
            <v>9011874</v>
          </cell>
          <cell r="O6" t="str">
            <v>MANCHESTER LOGISTICA INTEGRADA LTDA,</v>
          </cell>
          <cell r="Q6">
            <v>38173</v>
          </cell>
          <cell r="R6">
            <v>7</v>
          </cell>
          <cell r="S6">
            <v>2004</v>
          </cell>
          <cell r="W6">
            <v>1</v>
          </cell>
          <cell r="X6" t="str">
            <v>CIF PAGO</v>
          </cell>
          <cell r="Y6">
            <v>16289.92</v>
          </cell>
          <cell r="Z6" t="str">
            <v>Kg</v>
          </cell>
          <cell r="AA6">
            <v>51713.279999999999</v>
          </cell>
          <cell r="AB6">
            <v>1330.38</v>
          </cell>
          <cell r="AD6" t="str">
            <v>PECAS ESPECIAIS</v>
          </cell>
          <cell r="AE6">
            <v>21</v>
          </cell>
          <cell r="AF6" t="str">
            <v>LOTADO - 01 ENTREGA</v>
          </cell>
        </row>
        <row r="7">
          <cell r="A7">
            <v>9</v>
          </cell>
          <cell r="B7" t="str">
            <v>JOINVILLE</v>
          </cell>
          <cell r="C7" t="str">
            <v>SC</v>
          </cell>
          <cell r="D7" t="str">
            <v>SAO CARLOS</v>
          </cell>
          <cell r="E7" t="str">
            <v>SP</v>
          </cell>
          <cell r="F7">
            <v>3548906</v>
          </cell>
          <cell r="G7" t="str">
            <v>SUDESTE</v>
          </cell>
          <cell r="H7" t="str">
            <v>ARARAQUARA</v>
          </cell>
          <cell r="I7" t="str">
            <v>SAO CARLOS</v>
          </cell>
          <cell r="J7" t="str">
            <v>IN</v>
          </cell>
          <cell r="K7">
            <v>356700</v>
          </cell>
          <cell r="L7">
            <v>9505918</v>
          </cell>
          <cell r="M7" t="str">
            <v>VOLKSWAGEN DO BRASIL LTDA</v>
          </cell>
          <cell r="N7">
            <v>9011874</v>
          </cell>
          <cell r="O7" t="str">
            <v>MANCHESTER LOGISTICA INTEGRADA LTDA,</v>
          </cell>
          <cell r="Q7">
            <v>38173</v>
          </cell>
          <cell r="R7">
            <v>7</v>
          </cell>
          <cell r="S7">
            <v>2004</v>
          </cell>
          <cell r="W7">
            <v>1</v>
          </cell>
          <cell r="X7" t="str">
            <v>CIF PAGO</v>
          </cell>
          <cell r="Y7">
            <v>9559.08</v>
          </cell>
          <cell r="Z7" t="str">
            <v>Kg</v>
          </cell>
          <cell r="AA7">
            <v>29088.720000000001</v>
          </cell>
          <cell r="AB7">
            <v>780.68</v>
          </cell>
          <cell r="AD7" t="str">
            <v>PECAS ESPECIAIS</v>
          </cell>
          <cell r="AE7">
            <v>21</v>
          </cell>
          <cell r="AF7" t="str">
            <v>LOTADO - 01 ENTREGA</v>
          </cell>
        </row>
        <row r="8">
          <cell r="A8">
            <v>9</v>
          </cell>
          <cell r="B8" t="str">
            <v>JOINVILLE</v>
          </cell>
          <cell r="C8" t="str">
            <v>SC</v>
          </cell>
          <cell r="D8" t="str">
            <v>SAO CARLOS</v>
          </cell>
          <cell r="E8" t="str">
            <v>SP</v>
          </cell>
          <cell r="F8">
            <v>3548906</v>
          </cell>
          <cell r="G8" t="str">
            <v>SUDESTE</v>
          </cell>
          <cell r="H8" t="str">
            <v>ARARAQUARA</v>
          </cell>
          <cell r="I8" t="str">
            <v>SAO CARLOS</v>
          </cell>
          <cell r="J8" t="str">
            <v>IN</v>
          </cell>
          <cell r="K8">
            <v>357012</v>
          </cell>
          <cell r="L8">
            <v>9505918</v>
          </cell>
          <cell r="M8" t="str">
            <v>VOLKSWAGEN DO BRASIL LTDA</v>
          </cell>
          <cell r="N8">
            <v>9065532</v>
          </cell>
          <cell r="O8" t="str">
            <v>RODOVIARIO BOA VISTA LOGISTICA LTDA</v>
          </cell>
          <cell r="Q8">
            <v>38174</v>
          </cell>
          <cell r="R8">
            <v>7</v>
          </cell>
          <cell r="S8">
            <v>2004</v>
          </cell>
          <cell r="W8">
            <v>1</v>
          </cell>
          <cell r="X8" t="str">
            <v>CIF PAGO</v>
          </cell>
          <cell r="Y8">
            <v>25490.880000000001</v>
          </cell>
          <cell r="Z8" t="str">
            <v>Kg</v>
          </cell>
          <cell r="AA8">
            <v>77569.919999999998</v>
          </cell>
          <cell r="AB8">
            <v>2081.8200000000002</v>
          </cell>
          <cell r="AD8" t="str">
            <v>PECAS ESPECIAIS</v>
          </cell>
          <cell r="AE8">
            <v>21</v>
          </cell>
          <cell r="AF8" t="str">
            <v>LOTADO - 01 ENTREGA</v>
          </cell>
        </row>
        <row r="9">
          <cell r="A9">
            <v>9</v>
          </cell>
          <cell r="B9" t="str">
            <v>JOINVILLE</v>
          </cell>
          <cell r="C9" t="str">
            <v>SC</v>
          </cell>
          <cell r="D9" t="str">
            <v>SAO CARLOS</v>
          </cell>
          <cell r="E9" t="str">
            <v>SP</v>
          </cell>
          <cell r="F9">
            <v>3548906</v>
          </cell>
          <cell r="G9" t="str">
            <v>SUDESTE</v>
          </cell>
          <cell r="H9" t="str">
            <v>ARARAQUARA</v>
          </cell>
          <cell r="I9" t="str">
            <v>SAO CARLOS</v>
          </cell>
          <cell r="J9" t="str">
            <v>IN</v>
          </cell>
          <cell r="K9">
            <v>357318</v>
          </cell>
          <cell r="L9">
            <v>9505918</v>
          </cell>
          <cell r="M9" t="str">
            <v>VOLKSWAGEN DO BRASIL LTDA</v>
          </cell>
          <cell r="N9">
            <v>9011874</v>
          </cell>
          <cell r="O9" t="str">
            <v>MANCHESTER LOGISTICA INTEGRADA LTDA,</v>
          </cell>
          <cell r="Q9">
            <v>38175</v>
          </cell>
          <cell r="R9">
            <v>7</v>
          </cell>
          <cell r="S9">
            <v>2004</v>
          </cell>
          <cell r="W9">
            <v>1</v>
          </cell>
          <cell r="X9" t="str">
            <v>CIF PAGO</v>
          </cell>
          <cell r="Y9">
            <v>25490.880000000001</v>
          </cell>
          <cell r="Z9" t="str">
            <v>Kg</v>
          </cell>
          <cell r="AA9">
            <v>77569.919999999998</v>
          </cell>
          <cell r="AB9">
            <v>2081.8200000000002</v>
          </cell>
          <cell r="AD9" t="str">
            <v>PECAS ESPECIAIS</v>
          </cell>
          <cell r="AE9">
            <v>21</v>
          </cell>
          <cell r="AF9" t="str">
            <v>LOTADO - 01 ENTREGA</v>
          </cell>
        </row>
        <row r="10">
          <cell r="A10">
            <v>9</v>
          </cell>
          <cell r="B10" t="str">
            <v>JOINVILLE</v>
          </cell>
          <cell r="C10" t="str">
            <v>SC</v>
          </cell>
          <cell r="D10" t="str">
            <v>SAO CARLOS</v>
          </cell>
          <cell r="E10" t="str">
            <v>SP</v>
          </cell>
          <cell r="F10">
            <v>3548906</v>
          </cell>
          <cell r="G10" t="str">
            <v>SUDESTE</v>
          </cell>
          <cell r="H10" t="str">
            <v>ARARAQUARA</v>
          </cell>
          <cell r="I10" t="str">
            <v>SAO CARLOS</v>
          </cell>
          <cell r="J10" t="str">
            <v>IN</v>
          </cell>
          <cell r="K10">
            <v>357723</v>
          </cell>
          <cell r="L10">
            <v>9360132</v>
          </cell>
          <cell r="M10" t="str">
            <v>VOLKSWAGEN DO BRASIL LTDA</v>
          </cell>
          <cell r="N10">
            <v>9011874</v>
          </cell>
          <cell r="O10" t="str">
            <v>MANCHESTER LOGISTICA INTEGRADA LTDA,</v>
          </cell>
          <cell r="Q10">
            <v>38176</v>
          </cell>
          <cell r="R10">
            <v>7</v>
          </cell>
          <cell r="S10">
            <v>2004</v>
          </cell>
          <cell r="W10">
            <v>1</v>
          </cell>
          <cell r="X10" t="str">
            <v>CIF PAGO</v>
          </cell>
          <cell r="Y10">
            <v>4292</v>
          </cell>
          <cell r="Z10" t="str">
            <v>Kg</v>
          </cell>
          <cell r="AA10">
            <v>5832</v>
          </cell>
          <cell r="AB10">
            <v>288.42</v>
          </cell>
          <cell r="AD10" t="str">
            <v>PECAS ESPECIAIS</v>
          </cell>
          <cell r="AE10">
            <v>14</v>
          </cell>
          <cell r="AF10" t="str">
            <v>02 ENTREGAS PECAS.</v>
          </cell>
        </row>
        <row r="11">
          <cell r="A11">
            <v>9</v>
          </cell>
          <cell r="B11" t="str">
            <v>JOINVILLE</v>
          </cell>
          <cell r="C11" t="str">
            <v>SC</v>
          </cell>
          <cell r="D11" t="str">
            <v>SAO CARLOS</v>
          </cell>
          <cell r="E11" t="str">
            <v>SP</v>
          </cell>
          <cell r="F11">
            <v>3548906</v>
          </cell>
          <cell r="G11" t="str">
            <v>SUDESTE</v>
          </cell>
          <cell r="H11" t="str">
            <v>ARARAQUARA</v>
          </cell>
          <cell r="I11" t="str">
            <v>SAO CARLOS</v>
          </cell>
          <cell r="J11" t="str">
            <v>IN</v>
          </cell>
          <cell r="K11">
            <v>357750</v>
          </cell>
          <cell r="L11">
            <v>9505918</v>
          </cell>
          <cell r="M11" t="str">
            <v>VOLKSWAGEN DO BRASIL LTDA</v>
          </cell>
          <cell r="N11">
            <v>9065532</v>
          </cell>
          <cell r="O11" t="str">
            <v>RODOVIARIO BOA VISTA LOGISTICA LTDA</v>
          </cell>
          <cell r="Q11">
            <v>38176</v>
          </cell>
          <cell r="R11">
            <v>7</v>
          </cell>
          <cell r="S11">
            <v>2004</v>
          </cell>
          <cell r="W11">
            <v>1</v>
          </cell>
          <cell r="X11" t="str">
            <v>CIF PAGO</v>
          </cell>
          <cell r="Y11">
            <v>25490.880000000001</v>
          </cell>
          <cell r="Z11" t="str">
            <v>Kg</v>
          </cell>
          <cell r="AA11">
            <v>77569.919999999998</v>
          </cell>
          <cell r="AB11">
            <v>2081.8200000000002</v>
          </cell>
          <cell r="AD11" t="str">
            <v>PECAS ESPECIAIS</v>
          </cell>
          <cell r="AE11">
            <v>21</v>
          </cell>
          <cell r="AF11" t="str">
            <v>LOTADO - 01 ENTREGA</v>
          </cell>
        </row>
        <row r="12">
          <cell r="A12">
            <v>9</v>
          </cell>
          <cell r="B12" t="str">
            <v>JOINVILLE</v>
          </cell>
          <cell r="C12" t="str">
            <v>SC</v>
          </cell>
          <cell r="D12" t="str">
            <v>SAO CARLOS</v>
          </cell>
          <cell r="E12" t="str">
            <v>SP</v>
          </cell>
          <cell r="F12">
            <v>3548906</v>
          </cell>
          <cell r="G12" t="str">
            <v>SUDESTE</v>
          </cell>
          <cell r="H12" t="str">
            <v>ARARAQUARA</v>
          </cell>
          <cell r="I12" t="str">
            <v>SAO CARLOS</v>
          </cell>
          <cell r="J12" t="str">
            <v>IN</v>
          </cell>
          <cell r="K12">
            <v>358019</v>
          </cell>
          <cell r="L12">
            <v>9505918</v>
          </cell>
          <cell r="M12" t="str">
            <v>VOLKSWAGEN DO BRASIL LTDA</v>
          </cell>
          <cell r="N12">
            <v>9011874</v>
          </cell>
          <cell r="O12" t="str">
            <v>MANCHESTER LOGISTICA INTEGRADA LTDA,</v>
          </cell>
          <cell r="Q12">
            <v>38177</v>
          </cell>
          <cell r="R12">
            <v>7</v>
          </cell>
          <cell r="S12">
            <v>2004</v>
          </cell>
          <cell r="W12">
            <v>1</v>
          </cell>
          <cell r="X12" t="str">
            <v>CIF PAGO</v>
          </cell>
          <cell r="Y12">
            <v>25490.880000000001</v>
          </cell>
          <cell r="Z12" t="str">
            <v>Kg</v>
          </cell>
          <cell r="AA12">
            <v>77569.919999999998</v>
          </cell>
          <cell r="AB12">
            <v>2081.8200000000002</v>
          </cell>
          <cell r="AD12" t="str">
            <v>PECAS ESPECIAIS</v>
          </cell>
          <cell r="AE12">
            <v>21</v>
          </cell>
          <cell r="AF12" t="str">
            <v>LOTADO - 01 ENTREGA</v>
          </cell>
        </row>
        <row r="13">
          <cell r="A13">
            <v>9</v>
          </cell>
          <cell r="B13" t="str">
            <v>JOINVILLE</v>
          </cell>
          <cell r="C13" t="str">
            <v>SC</v>
          </cell>
          <cell r="D13" t="str">
            <v>SAO CARLOS</v>
          </cell>
          <cell r="E13" t="str">
            <v>SP</v>
          </cell>
          <cell r="F13">
            <v>3548906</v>
          </cell>
          <cell r="G13" t="str">
            <v>SUDESTE</v>
          </cell>
          <cell r="H13" t="str">
            <v>ARARAQUARA</v>
          </cell>
          <cell r="I13" t="str">
            <v>SAO CARLOS</v>
          </cell>
          <cell r="J13" t="str">
            <v>IN</v>
          </cell>
          <cell r="K13">
            <v>358135</v>
          </cell>
          <cell r="L13">
            <v>9360132</v>
          </cell>
          <cell r="M13" t="str">
            <v>VOLKSWAGEN DO BRASIL LTDA</v>
          </cell>
          <cell r="N13">
            <v>9065532</v>
          </cell>
          <cell r="O13" t="str">
            <v>RODOVIARIO BOA VISTA LOGISTICA LTDA</v>
          </cell>
          <cell r="Q13">
            <v>38177</v>
          </cell>
          <cell r="R13">
            <v>7</v>
          </cell>
          <cell r="S13">
            <v>2004</v>
          </cell>
          <cell r="W13">
            <v>1</v>
          </cell>
          <cell r="X13" t="str">
            <v>CIF PAGO</v>
          </cell>
          <cell r="Y13">
            <v>15022</v>
          </cell>
          <cell r="Z13" t="str">
            <v>Kg</v>
          </cell>
          <cell r="AA13">
            <v>20412</v>
          </cell>
          <cell r="AB13">
            <v>1009.48</v>
          </cell>
          <cell r="AD13" t="str">
            <v>PECAS ESPECIAIS</v>
          </cell>
          <cell r="AE13">
            <v>14</v>
          </cell>
          <cell r="AF13" t="str">
            <v>02 ENTREGAS PECAS.</v>
          </cell>
        </row>
        <row r="14">
          <cell r="A14">
            <v>9</v>
          </cell>
          <cell r="B14" t="str">
            <v>JOINVILLE</v>
          </cell>
          <cell r="C14" t="str">
            <v>SC</v>
          </cell>
          <cell r="D14" t="str">
            <v>SAO CARLOS</v>
          </cell>
          <cell r="E14" t="str">
            <v>SP</v>
          </cell>
          <cell r="F14">
            <v>3548906</v>
          </cell>
          <cell r="G14" t="str">
            <v>SUDESTE</v>
          </cell>
          <cell r="H14" t="str">
            <v>ARARAQUARA</v>
          </cell>
          <cell r="I14" t="str">
            <v>SAO CARLOS</v>
          </cell>
          <cell r="J14" t="str">
            <v>IN</v>
          </cell>
          <cell r="K14">
            <v>358374</v>
          </cell>
          <cell r="L14">
            <v>9505918</v>
          </cell>
          <cell r="M14" t="str">
            <v>VOLKSWAGEN DO BRASIL LTDA</v>
          </cell>
          <cell r="N14">
            <v>9011874</v>
          </cell>
          <cell r="O14" t="str">
            <v>MANCHESTER LOGISTICA INTEGRADA LTDA,</v>
          </cell>
          <cell r="Q14">
            <v>38180</v>
          </cell>
          <cell r="R14">
            <v>7</v>
          </cell>
          <cell r="S14">
            <v>2004</v>
          </cell>
          <cell r="W14">
            <v>1</v>
          </cell>
          <cell r="X14" t="str">
            <v>CIF PAGO</v>
          </cell>
          <cell r="Y14">
            <v>26421</v>
          </cell>
          <cell r="Z14" t="str">
            <v>Kg</v>
          </cell>
          <cell r="AA14">
            <v>80802</v>
          </cell>
          <cell r="AB14">
            <v>2157.7800000000002</v>
          </cell>
          <cell r="AD14" t="str">
            <v>PECAS ESPECIAIS</v>
          </cell>
          <cell r="AE14">
            <v>21</v>
          </cell>
          <cell r="AF14" t="str">
            <v>LOTADO - 01 ENTREGA</v>
          </cell>
        </row>
        <row r="15">
          <cell r="A15">
            <v>9</v>
          </cell>
          <cell r="B15" t="str">
            <v>JOINVILLE</v>
          </cell>
          <cell r="C15" t="str">
            <v>SC</v>
          </cell>
          <cell r="D15" t="str">
            <v>SAO CARLOS</v>
          </cell>
          <cell r="E15" t="str">
            <v>SP</v>
          </cell>
          <cell r="F15">
            <v>3548906</v>
          </cell>
          <cell r="G15" t="str">
            <v>SUDESTE</v>
          </cell>
          <cell r="H15" t="str">
            <v>ARARAQUARA</v>
          </cell>
          <cell r="I15" t="str">
            <v>SAO CARLOS</v>
          </cell>
          <cell r="J15" t="str">
            <v>IN</v>
          </cell>
          <cell r="K15">
            <v>358729</v>
          </cell>
          <cell r="L15">
            <v>9505918</v>
          </cell>
          <cell r="M15" t="str">
            <v>VOLKSWAGEN DO BRASIL LTDA</v>
          </cell>
          <cell r="N15">
            <v>9065532</v>
          </cell>
          <cell r="O15" t="str">
            <v>RODOVIARIO BOA VISTA LOGISTICA LTDA</v>
          </cell>
          <cell r="Q15">
            <v>38181</v>
          </cell>
          <cell r="R15">
            <v>7</v>
          </cell>
          <cell r="S15">
            <v>2004</v>
          </cell>
          <cell r="W15">
            <v>1</v>
          </cell>
          <cell r="X15" t="str">
            <v>CIF PAGO</v>
          </cell>
          <cell r="Y15">
            <v>24434.880000000001</v>
          </cell>
          <cell r="Z15" t="str">
            <v>Kg</v>
          </cell>
          <cell r="AA15">
            <v>77569.919999999998</v>
          </cell>
          <cell r="AB15">
            <v>1995.58</v>
          </cell>
          <cell r="AD15" t="str">
            <v>PECAS ESPECIAIS</v>
          </cell>
          <cell r="AE15">
            <v>21</v>
          </cell>
          <cell r="AF15" t="str">
            <v>LOTADO - 01 ENTREGA</v>
          </cell>
        </row>
        <row r="16">
          <cell r="A16">
            <v>9</v>
          </cell>
          <cell r="B16" t="str">
            <v>JOINVILLE</v>
          </cell>
          <cell r="C16" t="str">
            <v>SC</v>
          </cell>
          <cell r="D16" t="str">
            <v>SAO CARLOS</v>
          </cell>
          <cell r="E16" t="str">
            <v>SP</v>
          </cell>
          <cell r="F16">
            <v>3548906</v>
          </cell>
          <cell r="G16" t="str">
            <v>SUDESTE</v>
          </cell>
          <cell r="H16" t="str">
            <v>ARARAQUARA</v>
          </cell>
          <cell r="I16" t="str">
            <v>SAO CARLOS</v>
          </cell>
          <cell r="J16" t="str">
            <v>IN</v>
          </cell>
          <cell r="K16">
            <v>359084</v>
          </cell>
          <cell r="L16">
            <v>9360132</v>
          </cell>
          <cell r="M16" t="str">
            <v>VOLKSWAGEN DO BRASIL LTDA</v>
          </cell>
          <cell r="N16">
            <v>9011874</v>
          </cell>
          <cell r="O16" t="str">
            <v>MANCHESTER LOGISTICA INTEGRADA LTDA,</v>
          </cell>
          <cell r="Q16">
            <v>38181</v>
          </cell>
          <cell r="R16">
            <v>7</v>
          </cell>
          <cell r="S16">
            <v>2004</v>
          </cell>
          <cell r="W16">
            <v>1</v>
          </cell>
          <cell r="X16" t="str">
            <v>CIF PAGO</v>
          </cell>
          <cell r="Y16">
            <v>17168</v>
          </cell>
          <cell r="Z16" t="str">
            <v>Kg</v>
          </cell>
          <cell r="AA16">
            <v>23328</v>
          </cell>
          <cell r="AB16">
            <v>1153.68</v>
          </cell>
          <cell r="AD16" t="str">
            <v>PECAS ESPECIAIS</v>
          </cell>
          <cell r="AE16">
            <v>14</v>
          </cell>
          <cell r="AF16" t="str">
            <v>02 ENTREGAS PECAS.</v>
          </cell>
        </row>
        <row r="17">
          <cell r="A17">
            <v>9</v>
          </cell>
          <cell r="B17" t="str">
            <v>JOINVILLE</v>
          </cell>
          <cell r="C17" t="str">
            <v>SC</v>
          </cell>
          <cell r="D17" t="str">
            <v>SAO CARLOS</v>
          </cell>
          <cell r="E17" t="str">
            <v>SP</v>
          </cell>
          <cell r="F17">
            <v>3548906</v>
          </cell>
          <cell r="G17" t="str">
            <v>SUDESTE</v>
          </cell>
          <cell r="H17" t="str">
            <v>ARARAQUARA</v>
          </cell>
          <cell r="I17" t="str">
            <v>SAO CARLOS</v>
          </cell>
          <cell r="J17" t="str">
            <v>IN</v>
          </cell>
          <cell r="K17">
            <v>359128</v>
          </cell>
          <cell r="L17">
            <v>9505918</v>
          </cell>
          <cell r="M17" t="str">
            <v>VOLKSWAGEN DO BRASIL LTDA</v>
          </cell>
          <cell r="N17">
            <v>9011874</v>
          </cell>
          <cell r="O17" t="str">
            <v>MANCHESTER LOGISTICA INTEGRADA LTDA,</v>
          </cell>
          <cell r="Q17">
            <v>38182</v>
          </cell>
          <cell r="R17">
            <v>7</v>
          </cell>
          <cell r="S17">
            <v>2004</v>
          </cell>
          <cell r="W17">
            <v>1</v>
          </cell>
          <cell r="X17" t="str">
            <v>CIF PAGO</v>
          </cell>
          <cell r="Y17">
            <v>25490.880000000001</v>
          </cell>
          <cell r="Z17" t="str">
            <v>Kg</v>
          </cell>
          <cell r="AA17">
            <v>77569.919999999998</v>
          </cell>
          <cell r="AB17">
            <v>2081.8200000000002</v>
          </cell>
          <cell r="AD17" t="str">
            <v>PECAS ESPECIAIS</v>
          </cell>
          <cell r="AE17">
            <v>21</v>
          </cell>
          <cell r="AF17" t="str">
            <v>LOTADO - 01 ENTREGA</v>
          </cell>
        </row>
        <row r="18">
          <cell r="A18">
            <v>9</v>
          </cell>
          <cell r="B18" t="str">
            <v>JOINVILLE</v>
          </cell>
          <cell r="C18" t="str">
            <v>SC</v>
          </cell>
          <cell r="D18" t="str">
            <v>SAO CARLOS</v>
          </cell>
          <cell r="E18" t="str">
            <v>SP</v>
          </cell>
          <cell r="F18">
            <v>3548906</v>
          </cell>
          <cell r="G18" t="str">
            <v>SUDESTE</v>
          </cell>
          <cell r="H18" t="str">
            <v>ARARAQUARA</v>
          </cell>
          <cell r="I18" t="str">
            <v>SAO CARLOS</v>
          </cell>
          <cell r="J18" t="str">
            <v>IN</v>
          </cell>
          <cell r="K18">
            <v>359432</v>
          </cell>
          <cell r="L18">
            <v>9505918</v>
          </cell>
          <cell r="M18" t="str">
            <v>VOLKSWAGEN DO BRASIL LTDA</v>
          </cell>
          <cell r="N18">
            <v>9065532</v>
          </cell>
          <cell r="O18" t="str">
            <v>RODOVIARIO BOA VISTA LOGISTICA LTDA</v>
          </cell>
          <cell r="Q18">
            <v>38183</v>
          </cell>
          <cell r="R18">
            <v>7</v>
          </cell>
          <cell r="S18">
            <v>2004</v>
          </cell>
          <cell r="W18">
            <v>1</v>
          </cell>
          <cell r="X18" t="str">
            <v>CIF PAGO</v>
          </cell>
          <cell r="Y18">
            <v>25490.880000000001</v>
          </cell>
          <cell r="Z18" t="str">
            <v>Kg</v>
          </cell>
          <cell r="AA18">
            <v>77569.919999999998</v>
          </cell>
          <cell r="AB18">
            <v>2081.8200000000002</v>
          </cell>
          <cell r="AD18" t="str">
            <v>PECAS ESPECIAIS</v>
          </cell>
          <cell r="AE18">
            <v>21</v>
          </cell>
          <cell r="AF18" t="str">
            <v>LOTADO - 01 ENTREGA</v>
          </cell>
        </row>
        <row r="19">
          <cell r="A19">
            <v>9</v>
          </cell>
          <cell r="B19" t="str">
            <v>JOINVILLE</v>
          </cell>
          <cell r="C19" t="str">
            <v>SC</v>
          </cell>
          <cell r="D19" t="str">
            <v>SAO CARLOS</v>
          </cell>
          <cell r="E19" t="str">
            <v>SP</v>
          </cell>
          <cell r="F19">
            <v>3548906</v>
          </cell>
          <cell r="G19" t="str">
            <v>SUDESTE</v>
          </cell>
          <cell r="H19" t="str">
            <v>ARARAQUARA</v>
          </cell>
          <cell r="I19" t="str">
            <v>SAO CARLOS</v>
          </cell>
          <cell r="J19" t="str">
            <v>IN</v>
          </cell>
          <cell r="K19">
            <v>359805</v>
          </cell>
          <cell r="L19">
            <v>9505918</v>
          </cell>
          <cell r="M19" t="str">
            <v>VOLKSWAGEN DO BRASIL LTDA</v>
          </cell>
          <cell r="N19">
            <v>9011874</v>
          </cell>
          <cell r="O19" t="str">
            <v>MANCHESTER LOGISTICA INTEGRADA LTDA,</v>
          </cell>
          <cell r="Q19">
            <v>38184</v>
          </cell>
          <cell r="R19">
            <v>7</v>
          </cell>
          <cell r="S19">
            <v>2004</v>
          </cell>
          <cell r="W19">
            <v>1</v>
          </cell>
          <cell r="X19" t="str">
            <v>CIF PAGO</v>
          </cell>
          <cell r="Y19">
            <v>24742.880000000001</v>
          </cell>
          <cell r="Z19" t="str">
            <v>Kg</v>
          </cell>
          <cell r="AA19">
            <v>77569.919999999998</v>
          </cell>
          <cell r="AB19">
            <v>2101.56</v>
          </cell>
          <cell r="AD19" t="str">
            <v>PECAS ESPECIAIS</v>
          </cell>
          <cell r="AE19">
            <v>21</v>
          </cell>
          <cell r="AF19" t="str">
            <v>LOTADO - 01 ENTREGA</v>
          </cell>
        </row>
        <row r="20">
          <cell r="A20">
            <v>9</v>
          </cell>
          <cell r="B20" t="str">
            <v>JOINVILLE</v>
          </cell>
          <cell r="C20" t="str">
            <v>SC</v>
          </cell>
          <cell r="D20" t="str">
            <v>SAO CARLOS</v>
          </cell>
          <cell r="E20" t="str">
            <v>SP</v>
          </cell>
          <cell r="F20">
            <v>3548906</v>
          </cell>
          <cell r="G20" t="str">
            <v>SUDESTE</v>
          </cell>
          <cell r="H20" t="str">
            <v>ARARAQUARA</v>
          </cell>
          <cell r="I20" t="str">
            <v>SAO CARLOS</v>
          </cell>
          <cell r="J20" t="str">
            <v>IN</v>
          </cell>
          <cell r="K20">
            <v>360331</v>
          </cell>
          <cell r="L20">
            <v>9505918</v>
          </cell>
          <cell r="M20" t="str">
            <v>VOLKSWAGEN DO BRASIL LTDA</v>
          </cell>
          <cell r="N20">
            <v>9011874</v>
          </cell>
          <cell r="O20" t="str">
            <v>MANCHESTER LOGISTICA INTEGRADA LTDA,</v>
          </cell>
          <cell r="Q20">
            <v>38187</v>
          </cell>
          <cell r="R20">
            <v>7</v>
          </cell>
          <cell r="S20">
            <v>2004</v>
          </cell>
          <cell r="W20">
            <v>1</v>
          </cell>
          <cell r="X20" t="str">
            <v>CIF PAGO</v>
          </cell>
          <cell r="Y20">
            <v>25490.880000000001</v>
          </cell>
          <cell r="Z20" t="str">
            <v>Kg</v>
          </cell>
          <cell r="AA20">
            <v>77569.919999999998</v>
          </cell>
          <cell r="AB20">
            <v>2165.09</v>
          </cell>
          <cell r="AD20" t="str">
            <v>PECAS ESPECIAIS</v>
          </cell>
          <cell r="AE20">
            <v>21</v>
          </cell>
          <cell r="AF20" t="str">
            <v>LOTADO - 01 ENTREGA</v>
          </cell>
        </row>
        <row r="21">
          <cell r="A21">
            <v>9</v>
          </cell>
          <cell r="B21" t="str">
            <v>JOINVILLE</v>
          </cell>
          <cell r="C21" t="str">
            <v>SC</v>
          </cell>
          <cell r="D21" t="str">
            <v>SAO CARLOS</v>
          </cell>
          <cell r="E21" t="str">
            <v>SP</v>
          </cell>
          <cell r="F21">
            <v>3548906</v>
          </cell>
          <cell r="G21" t="str">
            <v>SUDESTE</v>
          </cell>
          <cell r="H21" t="str">
            <v>ARARAQUARA</v>
          </cell>
          <cell r="I21" t="str">
            <v>SAO CARLOS</v>
          </cell>
          <cell r="J21" t="str">
            <v>IN</v>
          </cell>
          <cell r="K21">
            <v>360607</v>
          </cell>
          <cell r="L21">
            <v>9505918</v>
          </cell>
          <cell r="M21" t="str">
            <v>VOLKSWAGEN DO BRASIL LTDA</v>
          </cell>
          <cell r="N21">
            <v>9065532</v>
          </cell>
          <cell r="O21" t="str">
            <v>RODOVIARIO BOA VISTA LOGISTICA LTDA</v>
          </cell>
          <cell r="Q21">
            <v>38188</v>
          </cell>
          <cell r="R21">
            <v>7</v>
          </cell>
          <cell r="S21">
            <v>2004</v>
          </cell>
          <cell r="W21">
            <v>1</v>
          </cell>
          <cell r="X21" t="str">
            <v>CIF PAGO</v>
          </cell>
          <cell r="Y21">
            <v>25490.880000000001</v>
          </cell>
          <cell r="Z21" t="str">
            <v>Kg</v>
          </cell>
          <cell r="AA21">
            <v>77569.919999999998</v>
          </cell>
          <cell r="AB21">
            <v>2165.09</v>
          </cell>
          <cell r="AD21" t="str">
            <v>PECAS ESPECIAIS</v>
          </cell>
          <cell r="AE21">
            <v>21</v>
          </cell>
          <cell r="AF21" t="str">
            <v>LOTADO - 01 ENTREGA</v>
          </cell>
        </row>
        <row r="22">
          <cell r="A22">
            <v>9</v>
          </cell>
          <cell r="B22" t="str">
            <v>JOINVILLE</v>
          </cell>
          <cell r="C22" t="str">
            <v>SC</v>
          </cell>
          <cell r="D22" t="str">
            <v>SAO CARLOS</v>
          </cell>
          <cell r="E22" t="str">
            <v>SP</v>
          </cell>
          <cell r="F22">
            <v>3548906</v>
          </cell>
          <cell r="G22" t="str">
            <v>SUDESTE</v>
          </cell>
          <cell r="H22" t="str">
            <v>ARARAQUARA</v>
          </cell>
          <cell r="I22" t="str">
            <v>SAO CARLOS</v>
          </cell>
          <cell r="J22" t="str">
            <v>IN</v>
          </cell>
          <cell r="K22">
            <v>360729</v>
          </cell>
          <cell r="L22">
            <v>9360132</v>
          </cell>
          <cell r="M22" t="str">
            <v>VOLKSWAGEN DO BRASIL LTDA</v>
          </cell>
          <cell r="N22">
            <v>9011874</v>
          </cell>
          <cell r="O22" t="str">
            <v>MANCHESTER LOGISTICA INTEGRADA LTDA,</v>
          </cell>
          <cell r="Q22">
            <v>38188</v>
          </cell>
          <cell r="R22">
            <v>7</v>
          </cell>
          <cell r="S22">
            <v>2004</v>
          </cell>
          <cell r="W22">
            <v>1</v>
          </cell>
          <cell r="X22" t="str">
            <v>CIF PAGO</v>
          </cell>
          <cell r="Y22">
            <v>7511</v>
          </cell>
          <cell r="Z22" t="str">
            <v>Kg</v>
          </cell>
          <cell r="AA22">
            <v>10206</v>
          </cell>
          <cell r="AB22">
            <v>591.58000000000004</v>
          </cell>
          <cell r="AD22" t="str">
            <v>PECAS ESPECIAIS</v>
          </cell>
          <cell r="AE22">
            <v>13</v>
          </cell>
          <cell r="AF22" t="str">
            <v>03 ENTREGAS PECAS</v>
          </cell>
        </row>
        <row r="23">
          <cell r="A23">
            <v>9</v>
          </cell>
          <cell r="B23" t="str">
            <v>JOINVILLE</v>
          </cell>
          <cell r="C23" t="str">
            <v>SC</v>
          </cell>
          <cell r="D23" t="str">
            <v>SAO CARLOS</v>
          </cell>
          <cell r="E23" t="str">
            <v>SP</v>
          </cell>
          <cell r="F23">
            <v>3548906</v>
          </cell>
          <cell r="G23" t="str">
            <v>SUDESTE</v>
          </cell>
          <cell r="H23" t="str">
            <v>ARARAQUARA</v>
          </cell>
          <cell r="I23" t="str">
            <v>SAO CARLOS</v>
          </cell>
          <cell r="J23" t="str">
            <v>IN</v>
          </cell>
          <cell r="K23">
            <v>361036</v>
          </cell>
          <cell r="L23">
            <v>9505918</v>
          </cell>
          <cell r="M23" t="str">
            <v>VOLKSWAGEN DO BRASIL LTDA</v>
          </cell>
          <cell r="N23">
            <v>9011874</v>
          </cell>
          <cell r="O23" t="str">
            <v>MANCHESTER LOGISTICA INTEGRADA LTDA,</v>
          </cell>
          <cell r="Q23">
            <v>38189</v>
          </cell>
          <cell r="R23">
            <v>7</v>
          </cell>
          <cell r="S23">
            <v>2004</v>
          </cell>
          <cell r="W23">
            <v>1</v>
          </cell>
          <cell r="X23" t="str">
            <v>CIF PAGO</v>
          </cell>
          <cell r="Y23">
            <v>25490.880000000001</v>
          </cell>
          <cell r="Z23" t="str">
            <v>Kg</v>
          </cell>
          <cell r="AA23">
            <v>77569.919999999998</v>
          </cell>
          <cell r="AB23">
            <v>2165.09</v>
          </cell>
          <cell r="AD23" t="str">
            <v>PECAS ESPECIAIS</v>
          </cell>
          <cell r="AE23">
            <v>21</v>
          </cell>
          <cell r="AF23" t="str">
            <v>LOTADO - 01 ENTREGA</v>
          </cell>
        </row>
        <row r="24">
          <cell r="A24">
            <v>9</v>
          </cell>
          <cell r="B24" t="str">
            <v>JOINVILLE</v>
          </cell>
          <cell r="C24" t="str">
            <v>SC</v>
          </cell>
          <cell r="D24" t="str">
            <v>SAO CARLOS</v>
          </cell>
          <cell r="E24" t="str">
            <v>SP</v>
          </cell>
          <cell r="F24">
            <v>3548906</v>
          </cell>
          <cell r="G24" t="str">
            <v>SUDESTE</v>
          </cell>
          <cell r="H24" t="str">
            <v>ARARAQUARA</v>
          </cell>
          <cell r="I24" t="str">
            <v>SAO CARLOS</v>
          </cell>
          <cell r="J24" t="str">
            <v>IN</v>
          </cell>
          <cell r="K24">
            <v>361276</v>
          </cell>
          <cell r="L24">
            <v>9360132</v>
          </cell>
          <cell r="M24" t="str">
            <v>VOLKSWAGEN DO BRASIL LTDA</v>
          </cell>
          <cell r="N24">
            <v>9011874</v>
          </cell>
          <cell r="O24" t="str">
            <v>MANCHESTER LOGISTICA INTEGRADA LTDA,</v>
          </cell>
          <cell r="Q24">
            <v>38189</v>
          </cell>
          <cell r="R24">
            <v>7</v>
          </cell>
          <cell r="S24">
            <v>2004</v>
          </cell>
          <cell r="W24">
            <v>1</v>
          </cell>
          <cell r="X24" t="str">
            <v>CIF PAGO</v>
          </cell>
          <cell r="Y24">
            <v>11803</v>
          </cell>
          <cell r="Z24" t="str">
            <v>Kg</v>
          </cell>
          <cell r="AA24">
            <v>16038</v>
          </cell>
          <cell r="AB24">
            <v>824.88</v>
          </cell>
          <cell r="AD24" t="str">
            <v>PECAS ESPECIAIS</v>
          </cell>
          <cell r="AE24">
            <v>14</v>
          </cell>
          <cell r="AF24" t="str">
            <v>02 ENTREGAS PECAS.</v>
          </cell>
        </row>
        <row r="25">
          <cell r="A25">
            <v>9</v>
          </cell>
          <cell r="B25" t="str">
            <v>JOINVILLE</v>
          </cell>
          <cell r="C25" t="str">
            <v>SC</v>
          </cell>
          <cell r="D25" t="str">
            <v>SAO CARLOS</v>
          </cell>
          <cell r="E25" t="str">
            <v>SP</v>
          </cell>
          <cell r="F25">
            <v>3548906</v>
          </cell>
          <cell r="G25" t="str">
            <v>SUDESTE</v>
          </cell>
          <cell r="H25" t="str">
            <v>ARARAQUARA</v>
          </cell>
          <cell r="I25" t="str">
            <v>SAO CARLOS</v>
          </cell>
          <cell r="J25" t="str">
            <v>IN</v>
          </cell>
          <cell r="K25">
            <v>361345</v>
          </cell>
          <cell r="L25">
            <v>9505918</v>
          </cell>
          <cell r="M25" t="str">
            <v>VOLKSWAGEN DO BRASIL LTDA</v>
          </cell>
          <cell r="N25">
            <v>9065532</v>
          </cell>
          <cell r="O25" t="str">
            <v>RODOVIARIO BOA VISTA LOGISTICA LTDA</v>
          </cell>
          <cell r="Q25">
            <v>38190</v>
          </cell>
          <cell r="R25">
            <v>7</v>
          </cell>
          <cell r="S25">
            <v>2004</v>
          </cell>
          <cell r="W25">
            <v>1</v>
          </cell>
          <cell r="X25" t="str">
            <v>CIF PAGO</v>
          </cell>
          <cell r="Y25">
            <v>25490.880000000001</v>
          </cell>
          <cell r="Z25" t="str">
            <v>Kg</v>
          </cell>
          <cell r="AA25">
            <v>77569.919999999998</v>
          </cell>
          <cell r="AB25">
            <v>2165.09</v>
          </cell>
          <cell r="AD25" t="str">
            <v>PECAS ESPECIAIS</v>
          </cell>
          <cell r="AE25">
            <v>21</v>
          </cell>
          <cell r="AF25" t="str">
            <v>LOTADO - 01 ENTREGA</v>
          </cell>
        </row>
        <row r="26">
          <cell r="A26">
            <v>9</v>
          </cell>
          <cell r="B26" t="str">
            <v>JOINVILLE</v>
          </cell>
          <cell r="C26" t="str">
            <v>SC</v>
          </cell>
          <cell r="D26" t="str">
            <v>SAO CARLOS</v>
          </cell>
          <cell r="E26" t="str">
            <v>SP</v>
          </cell>
          <cell r="F26">
            <v>3548906</v>
          </cell>
          <cell r="G26" t="str">
            <v>SUDESTE</v>
          </cell>
          <cell r="H26" t="str">
            <v>ARARAQUARA</v>
          </cell>
          <cell r="I26" t="str">
            <v>SAO CARLOS</v>
          </cell>
          <cell r="J26" t="str">
            <v>IN</v>
          </cell>
          <cell r="K26">
            <v>361562</v>
          </cell>
          <cell r="L26">
            <v>9360132</v>
          </cell>
          <cell r="M26" t="str">
            <v>VOLKSWAGEN DO BRASIL LTDA</v>
          </cell>
          <cell r="N26">
            <v>9065532</v>
          </cell>
          <cell r="O26" t="str">
            <v>RODOVIARIO BOA VISTA LOGISTICA LTDA</v>
          </cell>
          <cell r="Q26">
            <v>38190</v>
          </cell>
          <cell r="R26">
            <v>7</v>
          </cell>
          <cell r="S26">
            <v>2004</v>
          </cell>
          <cell r="W26">
            <v>1</v>
          </cell>
          <cell r="X26" t="str">
            <v>CIF PAGO</v>
          </cell>
          <cell r="Y26">
            <v>12876</v>
          </cell>
          <cell r="Z26" t="str">
            <v>Kg</v>
          </cell>
          <cell r="AA26">
            <v>17496</v>
          </cell>
          <cell r="AB26">
            <v>1014.13</v>
          </cell>
          <cell r="AD26" t="str">
            <v>PECAS ESPECIAIS</v>
          </cell>
          <cell r="AE26">
            <v>13</v>
          </cell>
          <cell r="AF26" t="str">
            <v>03 ENTREGAS PECAS</v>
          </cell>
        </row>
        <row r="27">
          <cell r="A27">
            <v>9</v>
          </cell>
          <cell r="B27" t="str">
            <v>JOINVILLE</v>
          </cell>
          <cell r="C27" t="str">
            <v>SC</v>
          </cell>
          <cell r="D27" t="str">
            <v>SAO CARLOS</v>
          </cell>
          <cell r="E27" t="str">
            <v>SP</v>
          </cell>
          <cell r="F27">
            <v>3548906</v>
          </cell>
          <cell r="G27" t="str">
            <v>SUDESTE</v>
          </cell>
          <cell r="H27" t="str">
            <v>ARARAQUARA</v>
          </cell>
          <cell r="I27" t="str">
            <v>SAO CARLOS</v>
          </cell>
          <cell r="J27" t="str">
            <v>IN</v>
          </cell>
          <cell r="K27">
            <v>361589</v>
          </cell>
          <cell r="L27">
            <v>9505918</v>
          </cell>
          <cell r="M27" t="str">
            <v>VOLKSWAGEN DO BRASIL LTDA</v>
          </cell>
          <cell r="N27">
            <v>9011874</v>
          </cell>
          <cell r="O27" t="str">
            <v>MANCHESTER LOGISTICA INTEGRADA LTDA,</v>
          </cell>
          <cell r="Q27">
            <v>38191</v>
          </cell>
          <cell r="R27">
            <v>7</v>
          </cell>
          <cell r="S27">
            <v>2004</v>
          </cell>
          <cell r="W27">
            <v>1</v>
          </cell>
          <cell r="X27" t="str">
            <v>CIF PAGO</v>
          </cell>
          <cell r="Y27">
            <v>25490.880000000001</v>
          </cell>
          <cell r="Z27" t="str">
            <v>Kg</v>
          </cell>
          <cell r="AA27">
            <v>77569.919999999998</v>
          </cell>
          <cell r="AB27">
            <v>2165.09</v>
          </cell>
          <cell r="AD27" t="str">
            <v>PECAS ESPECIAIS</v>
          </cell>
          <cell r="AE27">
            <v>21</v>
          </cell>
          <cell r="AF27" t="str">
            <v>LOTADO - 01 ENTREGA</v>
          </cell>
        </row>
        <row r="28">
          <cell r="A28">
            <v>9</v>
          </cell>
          <cell r="B28" t="str">
            <v>JOINVILLE</v>
          </cell>
          <cell r="C28" t="str">
            <v>SC</v>
          </cell>
          <cell r="D28" t="str">
            <v>SAO CARLOS</v>
          </cell>
          <cell r="E28" t="str">
            <v>SP</v>
          </cell>
          <cell r="F28">
            <v>3548906</v>
          </cell>
          <cell r="G28" t="str">
            <v>SUDESTE</v>
          </cell>
          <cell r="H28" t="str">
            <v>ARARAQUARA</v>
          </cell>
          <cell r="I28" t="str">
            <v>SAO CARLOS</v>
          </cell>
          <cell r="J28" t="str">
            <v>IN</v>
          </cell>
          <cell r="K28">
            <v>362377</v>
          </cell>
          <cell r="L28">
            <v>9360132</v>
          </cell>
          <cell r="M28" t="str">
            <v>VOLKSWAGEN DO BRASIL LTDA</v>
          </cell>
          <cell r="N28">
            <v>9011874</v>
          </cell>
          <cell r="O28" t="str">
            <v>MANCHESTER LOGISTICA INTEGRADA LTDA,</v>
          </cell>
          <cell r="Q28">
            <v>38194</v>
          </cell>
          <cell r="R28">
            <v>7</v>
          </cell>
          <cell r="S28">
            <v>2004</v>
          </cell>
          <cell r="W28">
            <v>1</v>
          </cell>
          <cell r="X28" t="str">
            <v>CIF PAGO</v>
          </cell>
          <cell r="Y28">
            <v>2146</v>
          </cell>
          <cell r="Z28" t="str">
            <v>Kg</v>
          </cell>
          <cell r="AA28">
            <v>2916</v>
          </cell>
          <cell r="AB28">
            <v>129.82</v>
          </cell>
          <cell r="AD28" t="str">
            <v>PECAS ESPECIAIS</v>
          </cell>
          <cell r="AE28">
            <v>21</v>
          </cell>
          <cell r="AF28" t="str">
            <v>LOTADO - 01 ENTREGA</v>
          </cell>
        </row>
        <row r="29">
          <cell r="A29">
            <v>9</v>
          </cell>
          <cell r="B29" t="str">
            <v>JOINVILLE</v>
          </cell>
          <cell r="C29" t="str">
            <v>SC</v>
          </cell>
          <cell r="D29" t="str">
            <v>SAO CARLOS</v>
          </cell>
          <cell r="E29" t="str">
            <v>SP</v>
          </cell>
          <cell r="F29">
            <v>3548906</v>
          </cell>
          <cell r="G29" t="str">
            <v>SUDESTE</v>
          </cell>
          <cell r="H29" t="str">
            <v>ARARAQUARA</v>
          </cell>
          <cell r="I29" t="str">
            <v>SAO CARLOS</v>
          </cell>
          <cell r="J29" t="str">
            <v>IN</v>
          </cell>
          <cell r="K29">
            <v>362379</v>
          </cell>
          <cell r="L29">
            <v>9505918</v>
          </cell>
          <cell r="M29" t="str">
            <v>VOLKSWAGEN DO BRASIL LTDA</v>
          </cell>
          <cell r="N29">
            <v>9011874</v>
          </cell>
          <cell r="O29" t="str">
            <v>MANCHESTER LOGISTICA INTEGRADA LTDA,</v>
          </cell>
          <cell r="Q29">
            <v>38194</v>
          </cell>
          <cell r="R29">
            <v>7</v>
          </cell>
          <cell r="S29">
            <v>2004</v>
          </cell>
          <cell r="W29">
            <v>1</v>
          </cell>
          <cell r="X29" t="str">
            <v>CIF PAGO</v>
          </cell>
          <cell r="Y29">
            <v>23366.639999999999</v>
          </cell>
          <cell r="Z29" t="str">
            <v>Kg</v>
          </cell>
          <cell r="AA29">
            <v>71105.759999999995</v>
          </cell>
          <cell r="AB29">
            <v>1984.67</v>
          </cell>
          <cell r="AD29" t="str">
            <v>PECAS ESPECIAIS</v>
          </cell>
          <cell r="AE29">
            <v>21</v>
          </cell>
          <cell r="AF29" t="str">
            <v>LOTADO - 01 ENTREGA</v>
          </cell>
        </row>
        <row r="30">
          <cell r="A30">
            <v>9</v>
          </cell>
          <cell r="B30" t="str">
            <v>JOINVILLE</v>
          </cell>
          <cell r="C30" t="str">
            <v>SC</v>
          </cell>
          <cell r="D30" t="str">
            <v>SAO CARLOS</v>
          </cell>
          <cell r="E30" t="str">
            <v>SP</v>
          </cell>
          <cell r="F30">
            <v>3548906</v>
          </cell>
          <cell r="G30" t="str">
            <v>SUDESTE</v>
          </cell>
          <cell r="H30" t="str">
            <v>ARARAQUARA</v>
          </cell>
          <cell r="I30" t="str">
            <v>SAO CARLOS</v>
          </cell>
          <cell r="J30" t="str">
            <v>IN</v>
          </cell>
          <cell r="K30">
            <v>362477</v>
          </cell>
          <cell r="L30">
            <v>9360132</v>
          </cell>
          <cell r="M30" t="str">
            <v>VOLKSWAGEN DO BRASIL LTDA</v>
          </cell>
          <cell r="N30">
            <v>9011874</v>
          </cell>
          <cell r="O30" t="str">
            <v>MANCHESTER LOGISTICA INTEGRADA LTDA,</v>
          </cell>
          <cell r="Q30">
            <v>38194</v>
          </cell>
          <cell r="R30">
            <v>7</v>
          </cell>
          <cell r="S30">
            <v>2004</v>
          </cell>
          <cell r="W30">
            <v>1</v>
          </cell>
          <cell r="X30" t="str">
            <v>CIF PAGO</v>
          </cell>
          <cell r="Y30">
            <v>17168</v>
          </cell>
          <cell r="Z30" t="str">
            <v>Kg</v>
          </cell>
          <cell r="AA30">
            <v>23328</v>
          </cell>
          <cell r="AB30">
            <v>1199.82</v>
          </cell>
          <cell r="AD30" t="str">
            <v>PECAS ESPECIAIS</v>
          </cell>
          <cell r="AE30">
            <v>14</v>
          </cell>
          <cell r="AF30" t="str">
            <v>02 ENTREGAS PECAS.</v>
          </cell>
        </row>
        <row r="31">
          <cell r="A31">
            <v>9</v>
          </cell>
          <cell r="B31" t="str">
            <v>JOINVILLE</v>
          </cell>
          <cell r="C31" t="str">
            <v>SC</v>
          </cell>
          <cell r="D31" t="str">
            <v>SAO CARLOS</v>
          </cell>
          <cell r="E31" t="str">
            <v>SP</v>
          </cell>
          <cell r="F31">
            <v>3548906</v>
          </cell>
          <cell r="G31" t="str">
            <v>SUDESTE</v>
          </cell>
          <cell r="H31" t="str">
            <v>ARARAQUARA</v>
          </cell>
          <cell r="I31" t="str">
            <v>SAO CARLOS</v>
          </cell>
          <cell r="J31" t="str">
            <v>IN</v>
          </cell>
          <cell r="K31">
            <v>362671</v>
          </cell>
          <cell r="L31">
            <v>9505918</v>
          </cell>
          <cell r="M31" t="str">
            <v>VOLKSWAGEN DO BRASIL LTDA</v>
          </cell>
          <cell r="N31">
            <v>9065532</v>
          </cell>
          <cell r="O31" t="str">
            <v>RODOVIARIO BOA VISTA LOGISTICA LTDA</v>
          </cell>
          <cell r="Q31">
            <v>38195</v>
          </cell>
          <cell r="R31">
            <v>7</v>
          </cell>
          <cell r="S31">
            <v>2004</v>
          </cell>
          <cell r="W31">
            <v>1</v>
          </cell>
          <cell r="X31" t="str">
            <v>CIF PAGO</v>
          </cell>
          <cell r="Y31">
            <v>25490.880000000001</v>
          </cell>
          <cell r="Z31" t="str">
            <v>Kg</v>
          </cell>
          <cell r="AA31">
            <v>77569.919999999998</v>
          </cell>
          <cell r="AB31">
            <v>2165.09</v>
          </cell>
          <cell r="AD31" t="str">
            <v>PECAS ESPECIAIS</v>
          </cell>
          <cell r="AE31">
            <v>21</v>
          </cell>
          <cell r="AF31" t="str">
            <v>LOTADO - 01 ENTREGA</v>
          </cell>
        </row>
        <row r="32">
          <cell r="A32">
            <v>9</v>
          </cell>
          <cell r="B32" t="str">
            <v>JOINVILLE</v>
          </cell>
          <cell r="C32" t="str">
            <v>SC</v>
          </cell>
          <cell r="D32" t="str">
            <v>SAO CARLOS</v>
          </cell>
          <cell r="E32" t="str">
            <v>SP</v>
          </cell>
          <cell r="F32">
            <v>3548906</v>
          </cell>
          <cell r="G32" t="str">
            <v>SUDESTE</v>
          </cell>
          <cell r="H32" t="str">
            <v>ARARAQUARA</v>
          </cell>
          <cell r="I32" t="str">
            <v>SAO CARLOS</v>
          </cell>
          <cell r="J32" t="str">
            <v>IN</v>
          </cell>
          <cell r="K32">
            <v>363057</v>
          </cell>
          <cell r="L32">
            <v>9505918</v>
          </cell>
          <cell r="M32" t="str">
            <v>VOLKSWAGEN DO BRASIL LTDA</v>
          </cell>
          <cell r="N32">
            <v>9011874</v>
          </cell>
          <cell r="O32" t="str">
            <v>MANCHESTER LOGISTICA INTEGRADA LTDA,</v>
          </cell>
          <cell r="Q32">
            <v>38196</v>
          </cell>
          <cell r="R32">
            <v>7</v>
          </cell>
          <cell r="S32">
            <v>2004</v>
          </cell>
          <cell r="W32">
            <v>1</v>
          </cell>
          <cell r="X32" t="str">
            <v>CIF PAGO</v>
          </cell>
          <cell r="Y32">
            <v>25490.880000000001</v>
          </cell>
          <cell r="Z32" t="str">
            <v>Kg</v>
          </cell>
          <cell r="AA32">
            <v>77569.919999999998</v>
          </cell>
          <cell r="AB32">
            <v>2165.09</v>
          </cell>
          <cell r="AD32" t="str">
            <v>PECAS ESPECIAIS</v>
          </cell>
          <cell r="AE32">
            <v>21</v>
          </cell>
          <cell r="AF32" t="str">
            <v>LOTADO - 01 ENTREGA</v>
          </cell>
        </row>
        <row r="33">
          <cell r="A33">
            <v>9</v>
          </cell>
          <cell r="B33" t="str">
            <v>JOINVILLE</v>
          </cell>
          <cell r="C33" t="str">
            <v>SC</v>
          </cell>
          <cell r="D33" t="str">
            <v>SAO CARLOS</v>
          </cell>
          <cell r="E33" t="str">
            <v>SP</v>
          </cell>
          <cell r="F33">
            <v>3548906</v>
          </cell>
          <cell r="G33" t="str">
            <v>SUDESTE</v>
          </cell>
          <cell r="H33" t="str">
            <v>ARARAQUARA</v>
          </cell>
          <cell r="I33" t="str">
            <v>SAO CARLOS</v>
          </cell>
          <cell r="J33" t="str">
            <v>IN</v>
          </cell>
          <cell r="K33">
            <v>363451</v>
          </cell>
          <cell r="L33">
            <v>9505918</v>
          </cell>
          <cell r="M33" t="str">
            <v>VOLKSWAGEN DO BRASIL LTDA</v>
          </cell>
          <cell r="N33">
            <v>9065532</v>
          </cell>
          <cell r="O33" t="str">
            <v>RODOVIARIO BOA VISTA LOGISTICA LTDA</v>
          </cell>
          <cell r="Q33">
            <v>38197</v>
          </cell>
          <cell r="R33">
            <v>7</v>
          </cell>
          <cell r="S33">
            <v>2004</v>
          </cell>
          <cell r="W33">
            <v>1</v>
          </cell>
          <cell r="X33" t="str">
            <v>CIF PAGO</v>
          </cell>
          <cell r="Y33">
            <v>25490.880000000001</v>
          </cell>
          <cell r="Z33" t="str">
            <v>Kg</v>
          </cell>
          <cell r="AA33">
            <v>77569.919999999998</v>
          </cell>
          <cell r="AB33">
            <v>2165.09</v>
          </cell>
          <cell r="AD33" t="str">
            <v>PECAS ESPECIAIS</v>
          </cell>
          <cell r="AE33">
            <v>21</v>
          </cell>
          <cell r="AF33" t="str">
            <v>LOTADO - 01 ENTREGA</v>
          </cell>
        </row>
        <row r="34">
          <cell r="A34">
            <v>9</v>
          </cell>
          <cell r="B34" t="str">
            <v>JOINVILLE</v>
          </cell>
          <cell r="C34" t="str">
            <v>SC</v>
          </cell>
          <cell r="D34" t="str">
            <v>SAO CARLOS</v>
          </cell>
          <cell r="E34" t="str">
            <v>SP</v>
          </cell>
          <cell r="F34">
            <v>3548906</v>
          </cell>
          <cell r="G34" t="str">
            <v>SUDESTE</v>
          </cell>
          <cell r="H34" t="str">
            <v>ARARAQUARA</v>
          </cell>
          <cell r="I34" t="str">
            <v>SAO CARLOS</v>
          </cell>
          <cell r="J34" t="str">
            <v>IN</v>
          </cell>
          <cell r="K34">
            <v>363915</v>
          </cell>
          <cell r="L34">
            <v>9360132</v>
          </cell>
          <cell r="M34" t="str">
            <v>VOLKSWAGEN DO BRASIL LTDA</v>
          </cell>
          <cell r="N34">
            <v>9011874</v>
          </cell>
          <cell r="O34" t="str">
            <v>MANCHESTER LOGISTICA INTEGRADA LTDA,</v>
          </cell>
          <cell r="Q34">
            <v>38198</v>
          </cell>
          <cell r="R34">
            <v>7</v>
          </cell>
          <cell r="S34">
            <v>2004</v>
          </cell>
          <cell r="W34">
            <v>1</v>
          </cell>
          <cell r="X34" t="str">
            <v>CIF PAGO</v>
          </cell>
          <cell r="Y34">
            <v>2146</v>
          </cell>
          <cell r="Z34" t="str">
            <v>Kg</v>
          </cell>
          <cell r="AA34">
            <v>2916</v>
          </cell>
          <cell r="AB34">
            <v>129.82</v>
          </cell>
          <cell r="AD34" t="str">
            <v>PECAS ESPECIAIS</v>
          </cell>
          <cell r="AE34">
            <v>21</v>
          </cell>
          <cell r="AF34" t="str">
            <v>LOTADO - 01 ENTREGA</v>
          </cell>
        </row>
        <row r="35">
          <cell r="A35">
            <v>9</v>
          </cell>
          <cell r="B35" t="str">
            <v>JOINVILLE</v>
          </cell>
          <cell r="C35" t="str">
            <v>SC</v>
          </cell>
          <cell r="D35" t="str">
            <v>SAO CARLOS</v>
          </cell>
          <cell r="E35" t="str">
            <v>SP</v>
          </cell>
          <cell r="F35">
            <v>3548906</v>
          </cell>
          <cell r="G35" t="str">
            <v>SUDESTE</v>
          </cell>
          <cell r="H35" t="str">
            <v>ARARAQUARA</v>
          </cell>
          <cell r="I35" t="str">
            <v>SAO CARLOS</v>
          </cell>
          <cell r="J35" t="str">
            <v>IN</v>
          </cell>
          <cell r="K35">
            <v>363918</v>
          </cell>
          <cell r="L35">
            <v>9505918</v>
          </cell>
          <cell r="M35" t="str">
            <v>VOLKSWAGEN DO BRASIL LTDA</v>
          </cell>
          <cell r="N35">
            <v>9011874</v>
          </cell>
          <cell r="O35" t="str">
            <v>MANCHESTER LOGISTICA INTEGRADA LTDA,</v>
          </cell>
          <cell r="Q35">
            <v>38198</v>
          </cell>
          <cell r="R35">
            <v>7</v>
          </cell>
          <cell r="S35">
            <v>2004</v>
          </cell>
          <cell r="W35">
            <v>1</v>
          </cell>
          <cell r="X35" t="str">
            <v>CIF PAGO</v>
          </cell>
          <cell r="Y35">
            <v>24428.76</v>
          </cell>
          <cell r="Z35" t="str">
            <v>Kg</v>
          </cell>
          <cell r="AA35">
            <v>74337.84</v>
          </cell>
          <cell r="AB35">
            <v>2074.88</v>
          </cell>
          <cell r="AD35" t="str">
            <v>PECAS ESPECIAIS</v>
          </cell>
          <cell r="AE35">
            <v>21</v>
          </cell>
          <cell r="AF35" t="str">
            <v>LOTADO - 01 ENTREGA</v>
          </cell>
        </row>
        <row r="36">
          <cell r="A36">
            <v>9</v>
          </cell>
          <cell r="B36" t="str">
            <v>JOINVILLE</v>
          </cell>
          <cell r="C36" t="str">
            <v>SC</v>
          </cell>
          <cell r="D36" t="str">
            <v>SAO CARLOS</v>
          </cell>
          <cell r="E36" t="str">
            <v>SP</v>
          </cell>
          <cell r="F36">
            <v>3548906</v>
          </cell>
          <cell r="G36" t="str">
            <v>SUDESTE</v>
          </cell>
          <cell r="H36" t="str">
            <v>ARARAQUARA</v>
          </cell>
          <cell r="I36" t="str">
            <v>SAO CARLOS</v>
          </cell>
          <cell r="J36" t="str">
            <v>IN</v>
          </cell>
          <cell r="K36">
            <v>364698</v>
          </cell>
          <cell r="L36">
            <v>9505918</v>
          </cell>
          <cell r="M36" t="str">
            <v>VOLKSWAGEN DO BRASIL LTDA</v>
          </cell>
          <cell r="N36">
            <v>9011874</v>
          </cell>
          <cell r="O36" t="str">
            <v>MANCHESTER LOGISTICA INTEGRADA LTDA,</v>
          </cell>
          <cell r="Q36">
            <v>38201</v>
          </cell>
          <cell r="R36">
            <v>8</v>
          </cell>
          <cell r="S36">
            <v>2004</v>
          </cell>
          <cell r="W36">
            <v>1</v>
          </cell>
          <cell r="X36" t="str">
            <v>CIF PAGO</v>
          </cell>
          <cell r="Y36">
            <v>25698.240000000002</v>
          </cell>
          <cell r="Z36" t="str">
            <v>Kg</v>
          </cell>
          <cell r="AA36">
            <v>77569.919999999998</v>
          </cell>
          <cell r="AB36">
            <v>2182.71</v>
          </cell>
          <cell r="AD36" t="str">
            <v>PECAS ESPECIAIS</v>
          </cell>
          <cell r="AE36">
            <v>21</v>
          </cell>
          <cell r="AF36" t="str">
            <v>LOTADO - 01 ENTREGA</v>
          </cell>
        </row>
        <row r="37">
          <cell r="A37">
            <v>9</v>
          </cell>
          <cell r="B37" t="str">
            <v>JOINVILLE</v>
          </cell>
          <cell r="C37" t="str">
            <v>SC</v>
          </cell>
          <cell r="D37" t="str">
            <v>SAO CARLOS</v>
          </cell>
          <cell r="E37" t="str">
            <v>SP</v>
          </cell>
          <cell r="F37">
            <v>3548906</v>
          </cell>
          <cell r="G37" t="str">
            <v>SUDESTE</v>
          </cell>
          <cell r="H37" t="str">
            <v>ARARAQUARA</v>
          </cell>
          <cell r="I37" t="str">
            <v>SAO CARLOS</v>
          </cell>
          <cell r="J37" t="str">
            <v>IN</v>
          </cell>
          <cell r="K37">
            <v>365007</v>
          </cell>
          <cell r="L37">
            <v>9505918</v>
          </cell>
          <cell r="M37" t="str">
            <v>VOLKSWAGEN DO BRASIL LTDA</v>
          </cell>
          <cell r="N37">
            <v>9065532</v>
          </cell>
          <cell r="O37" t="str">
            <v>RODOVIARIO BOA VISTA LOGISTICA LTDA</v>
          </cell>
          <cell r="Q37">
            <v>38202</v>
          </cell>
          <cell r="R37">
            <v>8</v>
          </cell>
          <cell r="S37">
            <v>2004</v>
          </cell>
          <cell r="W37">
            <v>1</v>
          </cell>
          <cell r="X37" t="str">
            <v>CIF PAGO</v>
          </cell>
          <cell r="Y37">
            <v>25698.240000000002</v>
          </cell>
          <cell r="Z37" t="str">
            <v>Kg</v>
          </cell>
          <cell r="AA37">
            <v>77569.919999999998</v>
          </cell>
          <cell r="AB37">
            <v>2182.71</v>
          </cell>
          <cell r="AD37" t="str">
            <v>PECAS ESPECIAIS</v>
          </cell>
          <cell r="AE37">
            <v>21</v>
          </cell>
          <cell r="AF37" t="str">
            <v>LOTADO - 01 ENTREGA</v>
          </cell>
        </row>
        <row r="38">
          <cell r="A38">
            <v>9</v>
          </cell>
          <cell r="B38" t="str">
            <v>JOINVILLE</v>
          </cell>
          <cell r="C38" t="str">
            <v>SC</v>
          </cell>
          <cell r="D38" t="str">
            <v>SAO CARLOS</v>
          </cell>
          <cell r="E38" t="str">
            <v>SP</v>
          </cell>
          <cell r="F38">
            <v>3548906</v>
          </cell>
          <cell r="G38" t="str">
            <v>SUDESTE</v>
          </cell>
          <cell r="H38" t="str">
            <v>ARARAQUARA</v>
          </cell>
          <cell r="I38" t="str">
            <v>SAO CARLOS</v>
          </cell>
          <cell r="J38" t="str">
            <v>IN</v>
          </cell>
          <cell r="K38">
            <v>365269</v>
          </cell>
          <cell r="L38">
            <v>9505918</v>
          </cell>
          <cell r="M38" t="str">
            <v>VOLKSWAGEN DO BRASIL LTDA</v>
          </cell>
          <cell r="N38">
            <v>9011874</v>
          </cell>
          <cell r="O38" t="str">
            <v>MANCHESTER LOGISTICA INTEGRADA LTDA,</v>
          </cell>
          <cell r="Q38">
            <v>38203</v>
          </cell>
          <cell r="R38">
            <v>8</v>
          </cell>
          <cell r="S38">
            <v>2004</v>
          </cell>
          <cell r="W38">
            <v>1</v>
          </cell>
          <cell r="X38" t="str">
            <v>CIF PAGO</v>
          </cell>
          <cell r="Y38">
            <v>25698.240000000002</v>
          </cell>
          <cell r="Z38" t="str">
            <v>Kg</v>
          </cell>
          <cell r="AA38">
            <v>77569.919999999998</v>
          </cell>
          <cell r="AB38">
            <v>2182.71</v>
          </cell>
          <cell r="AD38" t="str">
            <v>PECAS ESPECIAIS</v>
          </cell>
          <cell r="AE38">
            <v>21</v>
          </cell>
          <cell r="AF38" t="str">
            <v>LOTADO - 01 ENTREGA</v>
          </cell>
        </row>
        <row r="39">
          <cell r="A39">
            <v>9</v>
          </cell>
          <cell r="B39" t="str">
            <v>JOINVILLE</v>
          </cell>
          <cell r="C39" t="str">
            <v>SC</v>
          </cell>
          <cell r="D39" t="str">
            <v>SAO CARLOS</v>
          </cell>
          <cell r="E39" t="str">
            <v>SP</v>
          </cell>
          <cell r="F39">
            <v>3548906</v>
          </cell>
          <cell r="G39" t="str">
            <v>SUDESTE</v>
          </cell>
          <cell r="H39" t="str">
            <v>ARARAQUARA</v>
          </cell>
          <cell r="I39" t="str">
            <v>SAO CARLOS</v>
          </cell>
          <cell r="J39" t="str">
            <v>IN</v>
          </cell>
          <cell r="K39">
            <v>365850</v>
          </cell>
          <cell r="L39">
            <v>9360132</v>
          </cell>
          <cell r="M39" t="str">
            <v>VOLKSWAGEN DO BRASIL LTDA</v>
          </cell>
          <cell r="N39">
            <v>9011874</v>
          </cell>
          <cell r="O39" t="str">
            <v>MANCHESTER LOGISTICA INTEGRADA LTDA,</v>
          </cell>
          <cell r="Q39">
            <v>38204</v>
          </cell>
          <cell r="R39">
            <v>8</v>
          </cell>
          <cell r="S39">
            <v>2004</v>
          </cell>
          <cell r="W39">
            <v>1</v>
          </cell>
          <cell r="X39" t="str">
            <v>CIF PAGO</v>
          </cell>
          <cell r="Y39">
            <v>8584</v>
          </cell>
          <cell r="Z39" t="str">
            <v>Kg</v>
          </cell>
          <cell r="AA39">
            <v>11664</v>
          </cell>
          <cell r="AB39">
            <v>676.09</v>
          </cell>
          <cell r="AD39" t="str">
            <v>PECAS ESPECIAIS</v>
          </cell>
          <cell r="AE39">
            <v>13</v>
          </cell>
          <cell r="AF39" t="str">
            <v>03 ENTREGAS PECAS</v>
          </cell>
        </row>
        <row r="40">
          <cell r="A40">
            <v>9</v>
          </cell>
          <cell r="B40" t="str">
            <v>JOINVILLE</v>
          </cell>
          <cell r="C40" t="str">
            <v>SC</v>
          </cell>
          <cell r="D40" t="str">
            <v>SAO CARLOS</v>
          </cell>
          <cell r="E40" t="str">
            <v>SP</v>
          </cell>
          <cell r="F40">
            <v>3548906</v>
          </cell>
          <cell r="G40" t="str">
            <v>SUDESTE</v>
          </cell>
          <cell r="H40" t="str">
            <v>ARARAQUARA</v>
          </cell>
          <cell r="I40" t="str">
            <v>SAO CARLOS</v>
          </cell>
          <cell r="J40" t="str">
            <v>IN</v>
          </cell>
          <cell r="K40">
            <v>365912</v>
          </cell>
          <cell r="L40">
            <v>9505918</v>
          </cell>
          <cell r="M40" t="str">
            <v>VOLKSWAGEN DO BRASIL LTDA</v>
          </cell>
          <cell r="N40">
            <v>9065532</v>
          </cell>
          <cell r="O40" t="str">
            <v>RODOVIARIO BOA VISTA LOGISTICA LTDA</v>
          </cell>
          <cell r="Q40">
            <v>38205</v>
          </cell>
          <cell r="R40">
            <v>8</v>
          </cell>
          <cell r="S40">
            <v>2004</v>
          </cell>
          <cell r="W40">
            <v>1</v>
          </cell>
          <cell r="X40" t="str">
            <v>CIF PAGO</v>
          </cell>
          <cell r="Y40">
            <v>25698.240000000002</v>
          </cell>
          <cell r="Z40" t="str">
            <v>Kg</v>
          </cell>
          <cell r="AA40">
            <v>77569.919999999998</v>
          </cell>
          <cell r="AB40">
            <v>2182.71</v>
          </cell>
          <cell r="AD40" t="str">
            <v>PECAS ESPECIAIS</v>
          </cell>
          <cell r="AE40">
            <v>21</v>
          </cell>
          <cell r="AF40" t="str">
            <v>LOTADO - 01 ENTREGA</v>
          </cell>
        </row>
        <row r="41">
          <cell r="A41">
            <v>9</v>
          </cell>
          <cell r="B41" t="str">
            <v>JOINVILLE</v>
          </cell>
          <cell r="C41" t="str">
            <v>SC</v>
          </cell>
          <cell r="D41" t="str">
            <v>SAO CARLOS</v>
          </cell>
          <cell r="E41" t="str">
            <v>SP</v>
          </cell>
          <cell r="F41">
            <v>3548906</v>
          </cell>
          <cell r="G41" t="str">
            <v>SUDESTE</v>
          </cell>
          <cell r="H41" t="str">
            <v>ARARAQUARA</v>
          </cell>
          <cell r="I41" t="str">
            <v>SAO CARLOS</v>
          </cell>
          <cell r="J41" t="str">
            <v>IN</v>
          </cell>
          <cell r="K41">
            <v>366183</v>
          </cell>
          <cell r="L41">
            <v>9360132</v>
          </cell>
          <cell r="M41" t="str">
            <v>VOLKSWAGEN DO BRASIL LTDA</v>
          </cell>
          <cell r="N41">
            <v>9065532</v>
          </cell>
          <cell r="O41" t="str">
            <v>RODOVIARIO BOA VISTA LOGISTICA LTDA</v>
          </cell>
          <cell r="Q41">
            <v>38207</v>
          </cell>
          <cell r="R41">
            <v>8</v>
          </cell>
          <cell r="S41">
            <v>2004</v>
          </cell>
          <cell r="W41">
            <v>1</v>
          </cell>
          <cell r="X41" t="str">
            <v>CIF PAGO</v>
          </cell>
          <cell r="Y41">
            <v>8584</v>
          </cell>
          <cell r="Z41" t="str">
            <v>Kg</v>
          </cell>
          <cell r="AA41">
            <v>11664</v>
          </cell>
          <cell r="AB41">
            <v>676.09</v>
          </cell>
          <cell r="AD41" t="str">
            <v>PECAS ESPECIAIS</v>
          </cell>
          <cell r="AE41">
            <v>13</v>
          </cell>
          <cell r="AF41" t="str">
            <v>03 ENTREGAS PECAS</v>
          </cell>
        </row>
        <row r="42">
          <cell r="A42">
            <v>9</v>
          </cell>
          <cell r="B42" t="str">
            <v>JOINVILLE</v>
          </cell>
          <cell r="C42" t="str">
            <v>SC</v>
          </cell>
          <cell r="D42" t="str">
            <v>SAO CARLOS</v>
          </cell>
          <cell r="E42" t="str">
            <v>SP</v>
          </cell>
          <cell r="F42">
            <v>3548906</v>
          </cell>
          <cell r="G42" t="str">
            <v>SUDESTE</v>
          </cell>
          <cell r="H42" t="str">
            <v>ARARAQUARA</v>
          </cell>
          <cell r="I42" t="str">
            <v>SAO CARLOS</v>
          </cell>
          <cell r="J42" t="str">
            <v>IN</v>
          </cell>
          <cell r="K42">
            <v>366287</v>
          </cell>
          <cell r="L42">
            <v>9505918</v>
          </cell>
          <cell r="M42" t="str">
            <v>VOLKSWAGEN DO BRASIL LTDA</v>
          </cell>
          <cell r="N42">
            <v>9011874</v>
          </cell>
          <cell r="O42" t="str">
            <v>MANCHESTER LOGISTICA INTEGRADA LTDA,</v>
          </cell>
          <cell r="Q42">
            <v>38208</v>
          </cell>
          <cell r="R42">
            <v>8</v>
          </cell>
          <cell r="S42">
            <v>2004</v>
          </cell>
          <cell r="W42">
            <v>1</v>
          </cell>
          <cell r="X42" t="str">
            <v>CIF PAGO</v>
          </cell>
          <cell r="Y42">
            <v>25698.240000000002</v>
          </cell>
          <cell r="Z42" t="str">
            <v>Kg</v>
          </cell>
          <cell r="AA42">
            <v>77569.919999999998</v>
          </cell>
          <cell r="AB42">
            <v>2182.71</v>
          </cell>
          <cell r="AD42" t="str">
            <v>PECAS ESPECIAIS</v>
          </cell>
          <cell r="AE42">
            <v>21</v>
          </cell>
          <cell r="AF42" t="str">
            <v>LOTADO - 01 ENTREGA</v>
          </cell>
        </row>
        <row r="43">
          <cell r="A43">
            <v>9</v>
          </cell>
          <cell r="B43" t="str">
            <v>JOINVILLE</v>
          </cell>
          <cell r="C43" t="str">
            <v>SC</v>
          </cell>
          <cell r="D43" t="str">
            <v>SAO CARLOS</v>
          </cell>
          <cell r="E43" t="str">
            <v>SP</v>
          </cell>
          <cell r="F43">
            <v>3548906</v>
          </cell>
          <cell r="G43" t="str">
            <v>SUDESTE</v>
          </cell>
          <cell r="H43" t="str">
            <v>ARARAQUARA</v>
          </cell>
          <cell r="I43" t="str">
            <v>SAO CARLOS</v>
          </cell>
          <cell r="J43" t="str">
            <v>IN</v>
          </cell>
          <cell r="K43">
            <v>366893</v>
          </cell>
          <cell r="L43">
            <v>9505918</v>
          </cell>
          <cell r="M43" t="str">
            <v>VOLKSWAGEN DO BRASIL LTDA</v>
          </cell>
          <cell r="N43">
            <v>9065532</v>
          </cell>
          <cell r="O43" t="str">
            <v>RODOVIARIO BOA VISTA LOGISTICA LTDA</v>
          </cell>
          <cell r="Q43">
            <v>38209</v>
          </cell>
          <cell r="R43">
            <v>8</v>
          </cell>
          <cell r="S43">
            <v>2004</v>
          </cell>
          <cell r="W43">
            <v>1</v>
          </cell>
          <cell r="X43" t="str">
            <v>CIF PAGO</v>
          </cell>
          <cell r="Y43">
            <v>25082.240000000002</v>
          </cell>
          <cell r="Z43" t="str">
            <v>Kg</v>
          </cell>
          <cell r="AA43">
            <v>77569.919999999998</v>
          </cell>
          <cell r="AB43">
            <v>2130.39</v>
          </cell>
          <cell r="AD43" t="str">
            <v>PECAS ESPECIAIS</v>
          </cell>
          <cell r="AE43">
            <v>21</v>
          </cell>
          <cell r="AF43" t="str">
            <v>LOTADO - 01 ENTREGA</v>
          </cell>
        </row>
        <row r="44">
          <cell r="A44">
            <v>9</v>
          </cell>
          <cell r="B44" t="str">
            <v>JOINVILLE</v>
          </cell>
          <cell r="C44" t="str">
            <v>SC</v>
          </cell>
          <cell r="D44" t="str">
            <v>SAO CARLOS</v>
          </cell>
          <cell r="E44" t="str">
            <v>SP</v>
          </cell>
          <cell r="F44">
            <v>3548906</v>
          </cell>
          <cell r="G44" t="str">
            <v>SUDESTE</v>
          </cell>
          <cell r="H44" t="str">
            <v>ARARAQUARA</v>
          </cell>
          <cell r="I44" t="str">
            <v>SAO CARLOS</v>
          </cell>
          <cell r="J44" t="str">
            <v>IN</v>
          </cell>
          <cell r="K44">
            <v>366998</v>
          </cell>
          <cell r="L44">
            <v>9505918</v>
          </cell>
          <cell r="M44" t="str">
            <v>VOLKSWAGEN DO BRASIL LTDA</v>
          </cell>
          <cell r="N44">
            <v>9011874</v>
          </cell>
          <cell r="O44" t="str">
            <v>MANCHESTER LOGISTICA INTEGRADA LTDA,</v>
          </cell>
          <cell r="Q44">
            <v>38210</v>
          </cell>
          <cell r="R44">
            <v>8</v>
          </cell>
          <cell r="S44">
            <v>2004</v>
          </cell>
          <cell r="W44">
            <v>1</v>
          </cell>
          <cell r="X44" t="str">
            <v>CIF PAGO</v>
          </cell>
          <cell r="Y44">
            <v>25698.240000000002</v>
          </cell>
          <cell r="Z44" t="str">
            <v>Kg</v>
          </cell>
          <cell r="AA44">
            <v>77569.919999999998</v>
          </cell>
          <cell r="AB44">
            <v>2182.71</v>
          </cell>
          <cell r="AD44" t="str">
            <v>PECAS ESPECIAIS</v>
          </cell>
          <cell r="AE44">
            <v>21</v>
          </cell>
          <cell r="AF44" t="str">
            <v>LOTADO - 01 ENTREGA</v>
          </cell>
        </row>
        <row r="45">
          <cell r="A45">
            <v>9</v>
          </cell>
          <cell r="B45" t="str">
            <v>JOINVILLE</v>
          </cell>
          <cell r="C45" t="str">
            <v>SC</v>
          </cell>
          <cell r="D45" t="str">
            <v>SAO CARLOS</v>
          </cell>
          <cell r="E45" t="str">
            <v>SP</v>
          </cell>
          <cell r="F45">
            <v>3548906</v>
          </cell>
          <cell r="G45" t="str">
            <v>SUDESTE</v>
          </cell>
          <cell r="H45" t="str">
            <v>ARARAQUARA</v>
          </cell>
          <cell r="I45" t="str">
            <v>SAO CARLOS</v>
          </cell>
          <cell r="J45" t="str">
            <v>IN</v>
          </cell>
          <cell r="K45">
            <v>367496</v>
          </cell>
          <cell r="L45">
            <v>9360132</v>
          </cell>
          <cell r="M45" t="str">
            <v>VOLKSWAGEN DO BRASIL LTDA</v>
          </cell>
          <cell r="N45">
            <v>9011874</v>
          </cell>
          <cell r="O45" t="str">
            <v>MANCHESTER LOGISTICA INTEGRADA LTDA,</v>
          </cell>
          <cell r="Q45">
            <v>38211</v>
          </cell>
          <cell r="R45">
            <v>8</v>
          </cell>
          <cell r="S45">
            <v>2004</v>
          </cell>
          <cell r="W45">
            <v>1</v>
          </cell>
          <cell r="X45" t="str">
            <v>CIF PAGO</v>
          </cell>
          <cell r="Y45">
            <v>7511</v>
          </cell>
          <cell r="Z45" t="str">
            <v>Kg</v>
          </cell>
          <cell r="AA45">
            <v>10206</v>
          </cell>
          <cell r="AB45">
            <v>524.91999999999996</v>
          </cell>
          <cell r="AD45" t="str">
            <v>PECAS ESPECIAIS</v>
          </cell>
          <cell r="AE45">
            <v>14</v>
          </cell>
          <cell r="AF45" t="str">
            <v>02 ENTREGAS PECAS.</v>
          </cell>
        </row>
        <row r="46">
          <cell r="A46">
            <v>9</v>
          </cell>
          <cell r="B46" t="str">
            <v>JOINVILLE</v>
          </cell>
          <cell r="C46" t="str">
            <v>SC</v>
          </cell>
          <cell r="D46" t="str">
            <v>SAO CARLOS</v>
          </cell>
          <cell r="E46" t="str">
            <v>SP</v>
          </cell>
          <cell r="F46">
            <v>3548906</v>
          </cell>
          <cell r="G46" t="str">
            <v>SUDESTE</v>
          </cell>
          <cell r="H46" t="str">
            <v>ARARAQUARA</v>
          </cell>
          <cell r="I46" t="str">
            <v>SAO CARLOS</v>
          </cell>
          <cell r="J46" t="str">
            <v>IN</v>
          </cell>
          <cell r="K46">
            <v>368214</v>
          </cell>
          <cell r="L46">
            <v>9360132</v>
          </cell>
          <cell r="M46" t="str">
            <v>VOLKSWAGEN DO BRASIL LTDA</v>
          </cell>
          <cell r="N46">
            <v>9065532</v>
          </cell>
          <cell r="O46" t="str">
            <v>RODOVIARIO BOA VISTA LOGISTICA LTDA</v>
          </cell>
          <cell r="Q46">
            <v>38212</v>
          </cell>
          <cell r="R46">
            <v>8</v>
          </cell>
          <cell r="S46">
            <v>2004</v>
          </cell>
          <cell r="W46">
            <v>1</v>
          </cell>
          <cell r="X46" t="str">
            <v>CIF PAGO</v>
          </cell>
          <cell r="Y46">
            <v>10730</v>
          </cell>
          <cell r="Z46" t="str">
            <v>Kg</v>
          </cell>
          <cell r="AA46">
            <v>14580</v>
          </cell>
          <cell r="AB46">
            <v>649.12</v>
          </cell>
          <cell r="AD46" t="str">
            <v>PECAS ESPECIAIS</v>
          </cell>
          <cell r="AE46">
            <v>21</v>
          </cell>
          <cell r="AF46" t="str">
            <v>LOTADO - 01 ENTREGA</v>
          </cell>
        </row>
        <row r="47">
          <cell r="A47">
            <v>9</v>
          </cell>
          <cell r="B47" t="str">
            <v>JOINVILLE</v>
          </cell>
          <cell r="C47" t="str">
            <v>SC</v>
          </cell>
          <cell r="D47" t="str">
            <v>SAO CARLOS</v>
          </cell>
          <cell r="E47" t="str">
            <v>SP</v>
          </cell>
          <cell r="F47">
            <v>3548906</v>
          </cell>
          <cell r="G47" t="str">
            <v>SUDESTE</v>
          </cell>
          <cell r="H47" t="str">
            <v>ARARAQUARA</v>
          </cell>
          <cell r="I47" t="str">
            <v>SAO CARLOS</v>
          </cell>
          <cell r="J47" t="str">
            <v>IN</v>
          </cell>
          <cell r="K47">
            <v>368575</v>
          </cell>
          <cell r="L47">
            <v>9360132</v>
          </cell>
          <cell r="M47" t="str">
            <v>VOLKSWAGEN DO BRASIL LTDA</v>
          </cell>
          <cell r="N47">
            <v>9065532</v>
          </cell>
          <cell r="O47" t="str">
            <v>RODOVIARIO BOA VISTA LOGISTICA LTDA</v>
          </cell>
          <cell r="Q47">
            <v>38213</v>
          </cell>
          <cell r="R47">
            <v>8</v>
          </cell>
          <cell r="S47">
            <v>2004</v>
          </cell>
          <cell r="W47">
            <v>1</v>
          </cell>
          <cell r="X47" t="str">
            <v>CIF PAGO</v>
          </cell>
          <cell r="Y47">
            <v>12876</v>
          </cell>
          <cell r="Z47" t="str">
            <v>Kg</v>
          </cell>
          <cell r="AA47">
            <v>17496</v>
          </cell>
          <cell r="AB47">
            <v>778.95</v>
          </cell>
          <cell r="AD47" t="str">
            <v>PECAS ESPECIAIS</v>
          </cell>
          <cell r="AE47">
            <v>21</v>
          </cell>
          <cell r="AF47" t="str">
            <v>LOTADO - 01 ENTREGA</v>
          </cell>
        </row>
        <row r="48">
          <cell r="A48">
            <v>9</v>
          </cell>
          <cell r="B48" t="str">
            <v>JOINVILLE</v>
          </cell>
          <cell r="C48" t="str">
            <v>SC</v>
          </cell>
          <cell r="D48" t="str">
            <v>SAO CARLOS</v>
          </cell>
          <cell r="E48" t="str">
            <v>SP</v>
          </cell>
          <cell r="F48">
            <v>3548906</v>
          </cell>
          <cell r="G48" t="str">
            <v>SUDESTE</v>
          </cell>
          <cell r="H48" t="str">
            <v>ARARAQUARA</v>
          </cell>
          <cell r="I48" t="str">
            <v>SAO CARLOS</v>
          </cell>
          <cell r="J48" t="str">
            <v>IN</v>
          </cell>
          <cell r="K48">
            <v>368947</v>
          </cell>
          <cell r="L48">
            <v>9360132</v>
          </cell>
          <cell r="M48" t="str">
            <v>VOLKSWAGEN DO BRASIL LTDA</v>
          </cell>
          <cell r="N48">
            <v>9011874</v>
          </cell>
          <cell r="O48" t="str">
            <v>MANCHESTER LOGISTICA INTEGRADA LTDA,</v>
          </cell>
          <cell r="Q48">
            <v>38215</v>
          </cell>
          <cell r="R48">
            <v>8</v>
          </cell>
          <cell r="S48">
            <v>2004</v>
          </cell>
          <cell r="W48">
            <v>1</v>
          </cell>
          <cell r="X48" t="str">
            <v>CIF PAGO</v>
          </cell>
          <cell r="Y48">
            <v>9657</v>
          </cell>
          <cell r="Z48" t="str">
            <v>Kg</v>
          </cell>
          <cell r="AA48">
            <v>13122</v>
          </cell>
          <cell r="AB48">
            <v>584.21</v>
          </cell>
          <cell r="AD48" t="str">
            <v>PECAS ESPECIAIS</v>
          </cell>
          <cell r="AE48">
            <v>21</v>
          </cell>
          <cell r="AF48" t="str">
            <v>LOTADO - 01 ENTREGA</v>
          </cell>
        </row>
        <row r="49">
          <cell r="A49">
            <v>9</v>
          </cell>
          <cell r="B49" t="str">
            <v>JOINVILLE</v>
          </cell>
          <cell r="C49" t="str">
            <v>SC</v>
          </cell>
          <cell r="D49" t="str">
            <v>SAO CARLOS</v>
          </cell>
          <cell r="E49" t="str">
            <v>SP</v>
          </cell>
          <cell r="F49">
            <v>3548906</v>
          </cell>
          <cell r="G49" t="str">
            <v>SUDESTE</v>
          </cell>
          <cell r="H49" t="str">
            <v>ARARAQUARA</v>
          </cell>
          <cell r="I49" t="str">
            <v>SAO CARLOS</v>
          </cell>
          <cell r="J49" t="str">
            <v>IN</v>
          </cell>
          <cell r="K49">
            <v>369214</v>
          </cell>
          <cell r="L49">
            <v>9505918</v>
          </cell>
          <cell r="M49" t="str">
            <v>VOLKSWAGEN DO BRASIL LTDA</v>
          </cell>
          <cell r="N49">
            <v>9065532</v>
          </cell>
          <cell r="O49" t="str">
            <v>RODOVIARIO BOA VISTA LOGISTICA LTDA</v>
          </cell>
          <cell r="Q49">
            <v>38216</v>
          </cell>
          <cell r="R49">
            <v>8</v>
          </cell>
          <cell r="S49">
            <v>2004</v>
          </cell>
          <cell r="W49">
            <v>1</v>
          </cell>
          <cell r="X49" t="str">
            <v>CIF PAGO</v>
          </cell>
          <cell r="Y49">
            <v>25698.240000000002</v>
          </cell>
          <cell r="Z49" t="str">
            <v>Kg</v>
          </cell>
          <cell r="AA49">
            <v>77569.919999999998</v>
          </cell>
          <cell r="AB49">
            <v>2182.71</v>
          </cell>
          <cell r="AD49" t="str">
            <v>PECAS ESPECIAIS</v>
          </cell>
          <cell r="AE49">
            <v>21</v>
          </cell>
          <cell r="AF49" t="str">
            <v>LOTADO - 01 ENTREGA</v>
          </cell>
        </row>
        <row r="50">
          <cell r="A50">
            <v>9</v>
          </cell>
          <cell r="B50" t="str">
            <v>JOINVILLE</v>
          </cell>
          <cell r="C50" t="str">
            <v>SC</v>
          </cell>
          <cell r="D50" t="str">
            <v>SAO CARLOS</v>
          </cell>
          <cell r="E50" t="str">
            <v>SP</v>
          </cell>
          <cell r="F50">
            <v>3548906</v>
          </cell>
          <cell r="G50" t="str">
            <v>SUDESTE</v>
          </cell>
          <cell r="H50" t="str">
            <v>ARARAQUARA</v>
          </cell>
          <cell r="I50" t="str">
            <v>SAO CARLOS</v>
          </cell>
          <cell r="J50" t="str">
            <v>IN</v>
          </cell>
          <cell r="K50">
            <v>369603</v>
          </cell>
          <cell r="L50">
            <v>9505918</v>
          </cell>
          <cell r="M50" t="str">
            <v>VOLKSWAGEN DO BRASIL LTDA</v>
          </cell>
          <cell r="N50">
            <v>9011874</v>
          </cell>
          <cell r="O50" t="str">
            <v>MANCHESTER LOGISTICA INTEGRADA LTDA,</v>
          </cell>
          <cell r="Q50">
            <v>38217</v>
          </cell>
          <cell r="R50">
            <v>8</v>
          </cell>
          <cell r="S50">
            <v>2004</v>
          </cell>
          <cell r="W50">
            <v>1</v>
          </cell>
          <cell r="X50" t="str">
            <v>CIF PAGO</v>
          </cell>
          <cell r="Y50">
            <v>25698.240000000002</v>
          </cell>
          <cell r="Z50" t="str">
            <v>Kg</v>
          </cell>
          <cell r="AA50">
            <v>77569.919999999998</v>
          </cell>
          <cell r="AB50">
            <v>2182.71</v>
          </cell>
          <cell r="AD50" t="str">
            <v>PECAS ESPECIAIS</v>
          </cell>
          <cell r="AE50">
            <v>21</v>
          </cell>
          <cell r="AF50" t="str">
            <v>LOTADO - 01 ENTREGA</v>
          </cell>
        </row>
        <row r="51">
          <cell r="A51">
            <v>9</v>
          </cell>
          <cell r="B51" t="str">
            <v>JOINVILLE</v>
          </cell>
          <cell r="C51" t="str">
            <v>SC</v>
          </cell>
          <cell r="D51" t="str">
            <v>SAO CARLOS</v>
          </cell>
          <cell r="E51" t="str">
            <v>SP</v>
          </cell>
          <cell r="F51">
            <v>3548906</v>
          </cell>
          <cell r="G51" t="str">
            <v>SUDESTE</v>
          </cell>
          <cell r="H51" t="str">
            <v>ARARAQUARA</v>
          </cell>
          <cell r="I51" t="str">
            <v>SAO CARLOS</v>
          </cell>
          <cell r="J51" t="str">
            <v>IN</v>
          </cell>
          <cell r="K51">
            <v>369858</v>
          </cell>
          <cell r="L51">
            <v>9360132</v>
          </cell>
          <cell r="M51" t="str">
            <v>VOLKSWAGEN DO BRASIL LTDA</v>
          </cell>
          <cell r="N51">
            <v>9011874</v>
          </cell>
          <cell r="O51" t="str">
            <v>MANCHESTER LOGISTICA INTEGRADA LTDA,</v>
          </cell>
          <cell r="Q51">
            <v>38217</v>
          </cell>
          <cell r="R51">
            <v>8</v>
          </cell>
          <cell r="S51">
            <v>2004</v>
          </cell>
          <cell r="W51">
            <v>1</v>
          </cell>
          <cell r="X51" t="str">
            <v>CIF PAGO</v>
          </cell>
          <cell r="Y51">
            <v>4292</v>
          </cell>
          <cell r="Z51" t="str">
            <v>Kg</v>
          </cell>
          <cell r="AA51">
            <v>5832</v>
          </cell>
          <cell r="AB51">
            <v>259.64999999999998</v>
          </cell>
          <cell r="AD51" t="str">
            <v>PECAS ESPECIAIS</v>
          </cell>
          <cell r="AE51">
            <v>21</v>
          </cell>
          <cell r="AF51" t="str">
            <v>LOTADO - 01 ENTREGA</v>
          </cell>
        </row>
        <row r="52">
          <cell r="A52">
            <v>9</v>
          </cell>
          <cell r="B52" t="str">
            <v>JOINVILLE</v>
          </cell>
          <cell r="C52" t="str">
            <v>SC</v>
          </cell>
          <cell r="D52" t="str">
            <v>SAO CARLOS</v>
          </cell>
          <cell r="E52" t="str">
            <v>SP</v>
          </cell>
          <cell r="F52">
            <v>3548906</v>
          </cell>
          <cell r="G52" t="str">
            <v>SUDESTE</v>
          </cell>
          <cell r="H52" t="str">
            <v>ARARAQUARA</v>
          </cell>
          <cell r="I52" t="str">
            <v>SAO CARLOS</v>
          </cell>
          <cell r="J52" t="str">
            <v>IN</v>
          </cell>
          <cell r="K52">
            <v>370004</v>
          </cell>
          <cell r="L52">
            <v>9505918</v>
          </cell>
          <cell r="M52" t="str">
            <v>VOLKSWAGEN DO BRASIL LTDA</v>
          </cell>
          <cell r="N52">
            <v>9065532</v>
          </cell>
          <cell r="O52" t="str">
            <v>RODOVIARIO BOA VISTA LOGISTICA LTDA</v>
          </cell>
          <cell r="Q52">
            <v>38218</v>
          </cell>
          <cell r="R52">
            <v>8</v>
          </cell>
          <cell r="S52">
            <v>2004</v>
          </cell>
          <cell r="W52">
            <v>1</v>
          </cell>
          <cell r="X52" t="str">
            <v>CIF PAGO</v>
          </cell>
          <cell r="Y52">
            <v>25698.240000000002</v>
          </cell>
          <cell r="Z52" t="str">
            <v>Kg</v>
          </cell>
          <cell r="AA52">
            <v>77569.919999999998</v>
          </cell>
          <cell r="AB52">
            <v>2182.71</v>
          </cell>
          <cell r="AD52" t="str">
            <v>PECAS ESPECIAIS</v>
          </cell>
          <cell r="AE52">
            <v>21</v>
          </cell>
          <cell r="AF52" t="str">
            <v>LOTADO - 01 ENTREGA</v>
          </cell>
        </row>
        <row r="53">
          <cell r="A53">
            <v>9</v>
          </cell>
          <cell r="B53" t="str">
            <v>JOINVILLE</v>
          </cell>
          <cell r="C53" t="str">
            <v>SC</v>
          </cell>
          <cell r="D53" t="str">
            <v>SAO CARLOS</v>
          </cell>
          <cell r="E53" t="str">
            <v>SP</v>
          </cell>
          <cell r="F53">
            <v>3548906</v>
          </cell>
          <cell r="G53" t="str">
            <v>SUDESTE</v>
          </cell>
          <cell r="H53" t="str">
            <v>ARARAQUARA</v>
          </cell>
          <cell r="I53" t="str">
            <v>SAO CARLOS</v>
          </cell>
          <cell r="J53" t="str">
            <v>IN</v>
          </cell>
          <cell r="K53">
            <v>370333</v>
          </cell>
          <cell r="L53">
            <v>9505918</v>
          </cell>
          <cell r="M53" t="str">
            <v>VOLKSWAGEN DO BRASIL LTDA</v>
          </cell>
          <cell r="N53">
            <v>9011874</v>
          </cell>
          <cell r="O53" t="str">
            <v>MANCHESTER LOGISTICA INTEGRADA LTDA,</v>
          </cell>
          <cell r="Q53">
            <v>38219</v>
          </cell>
          <cell r="R53">
            <v>8</v>
          </cell>
          <cell r="S53">
            <v>2004</v>
          </cell>
          <cell r="W53">
            <v>1</v>
          </cell>
          <cell r="X53" t="str">
            <v>CIF PAGO</v>
          </cell>
          <cell r="Y53">
            <v>25698.240000000002</v>
          </cell>
          <cell r="Z53" t="str">
            <v>Kg</v>
          </cell>
          <cell r="AA53">
            <v>77569.919999999998</v>
          </cell>
          <cell r="AB53">
            <v>2182.71</v>
          </cell>
          <cell r="AD53" t="str">
            <v>PECAS ESPECIAIS</v>
          </cell>
          <cell r="AE53">
            <v>21</v>
          </cell>
          <cell r="AF53" t="str">
            <v>LOTADO - 01 ENTREGA</v>
          </cell>
        </row>
        <row r="54">
          <cell r="A54">
            <v>9</v>
          </cell>
          <cell r="B54" t="str">
            <v>JOINVILLE</v>
          </cell>
          <cell r="C54" t="str">
            <v>SC</v>
          </cell>
          <cell r="D54" t="str">
            <v>SAO CARLOS</v>
          </cell>
          <cell r="E54" t="str">
            <v>SP</v>
          </cell>
          <cell r="F54">
            <v>3548906</v>
          </cell>
          <cell r="G54" t="str">
            <v>SUDESTE</v>
          </cell>
          <cell r="H54" t="str">
            <v>ARARAQUARA</v>
          </cell>
          <cell r="I54" t="str">
            <v>SAO CARLOS</v>
          </cell>
          <cell r="J54" t="str">
            <v>IN</v>
          </cell>
          <cell r="K54">
            <v>370562</v>
          </cell>
          <cell r="L54">
            <v>9360132</v>
          </cell>
          <cell r="M54" t="str">
            <v>VOLKSWAGEN DO BRASIL LTDA</v>
          </cell>
          <cell r="N54">
            <v>9065532</v>
          </cell>
          <cell r="O54" t="str">
            <v>RODOVIARIO BOA VISTA LOGISTICA LTDA</v>
          </cell>
          <cell r="Q54">
            <v>38219</v>
          </cell>
          <cell r="R54">
            <v>8</v>
          </cell>
          <cell r="S54">
            <v>2004</v>
          </cell>
          <cell r="W54">
            <v>1</v>
          </cell>
          <cell r="X54" t="str">
            <v>CIF PAGO</v>
          </cell>
          <cell r="Y54">
            <v>17168</v>
          </cell>
          <cell r="Z54" t="str">
            <v>Kg</v>
          </cell>
          <cell r="AA54">
            <v>23328</v>
          </cell>
          <cell r="AB54">
            <v>1199.8399999999999</v>
          </cell>
          <cell r="AD54" t="str">
            <v>PECAS ESPECIAIS</v>
          </cell>
          <cell r="AE54">
            <v>14</v>
          </cell>
          <cell r="AF54" t="str">
            <v>02 ENTREGAS PECAS.</v>
          </cell>
        </row>
        <row r="55">
          <cell r="A55">
            <v>9</v>
          </cell>
          <cell r="B55" t="str">
            <v>JOINVILLE</v>
          </cell>
          <cell r="C55" t="str">
            <v>SC</v>
          </cell>
          <cell r="D55" t="str">
            <v>SAO CARLOS</v>
          </cell>
          <cell r="E55" t="str">
            <v>SP</v>
          </cell>
          <cell r="F55">
            <v>3548906</v>
          </cell>
          <cell r="G55" t="str">
            <v>SUDESTE</v>
          </cell>
          <cell r="H55" t="str">
            <v>ARARAQUARA</v>
          </cell>
          <cell r="I55" t="str">
            <v>SAO CARLOS</v>
          </cell>
          <cell r="J55" t="str">
            <v>IN</v>
          </cell>
          <cell r="K55">
            <v>370781</v>
          </cell>
          <cell r="L55">
            <v>9360132</v>
          </cell>
          <cell r="M55" t="str">
            <v>VOLKSWAGEN DO BRASIL LTDA</v>
          </cell>
          <cell r="N55">
            <v>9011874</v>
          </cell>
          <cell r="O55" t="str">
            <v>MANCHESTER LOGISTICA INTEGRADA LTDA,</v>
          </cell>
          <cell r="Q55">
            <v>38221</v>
          </cell>
          <cell r="R55">
            <v>8</v>
          </cell>
          <cell r="S55">
            <v>2004</v>
          </cell>
          <cell r="W55">
            <v>1</v>
          </cell>
          <cell r="X55" t="str">
            <v>CIF PAGO</v>
          </cell>
          <cell r="Y55">
            <v>5365</v>
          </cell>
          <cell r="Z55" t="str">
            <v>Kg</v>
          </cell>
          <cell r="AA55">
            <v>7290</v>
          </cell>
          <cell r="AB55">
            <v>422.56</v>
          </cell>
          <cell r="AD55" t="str">
            <v>PECAS ESPECIAIS</v>
          </cell>
          <cell r="AE55">
            <v>13</v>
          </cell>
          <cell r="AF55" t="str">
            <v>03 ENTREGAS PECAS</v>
          </cell>
        </row>
        <row r="56">
          <cell r="A56">
            <v>9</v>
          </cell>
          <cell r="B56" t="str">
            <v>JOINVILLE</v>
          </cell>
          <cell r="C56" t="str">
            <v>SC</v>
          </cell>
          <cell r="D56" t="str">
            <v>SAO CARLOS</v>
          </cell>
          <cell r="E56" t="str">
            <v>SP</v>
          </cell>
          <cell r="F56">
            <v>3548906</v>
          </cell>
          <cell r="G56" t="str">
            <v>SUDESTE</v>
          </cell>
          <cell r="H56" t="str">
            <v>ARARAQUARA</v>
          </cell>
          <cell r="I56" t="str">
            <v>SAO CARLOS</v>
          </cell>
          <cell r="J56" t="str">
            <v>IN</v>
          </cell>
          <cell r="K56">
            <v>370842</v>
          </cell>
          <cell r="L56">
            <v>9505918</v>
          </cell>
          <cell r="M56" t="str">
            <v>VOLKSWAGEN DO BRASIL LTDA</v>
          </cell>
          <cell r="N56">
            <v>9011874</v>
          </cell>
          <cell r="O56" t="str">
            <v>MANCHESTER LOGISTICA INTEGRADA LTDA,</v>
          </cell>
          <cell r="Q56">
            <v>38222</v>
          </cell>
          <cell r="R56">
            <v>8</v>
          </cell>
          <cell r="S56">
            <v>2004</v>
          </cell>
          <cell r="W56">
            <v>1</v>
          </cell>
          <cell r="X56" t="str">
            <v>CIF PAGO</v>
          </cell>
          <cell r="Y56">
            <v>25698.240000000002</v>
          </cell>
          <cell r="Z56" t="str">
            <v>Kg</v>
          </cell>
          <cell r="AA56">
            <v>77569.919999999998</v>
          </cell>
          <cell r="AB56">
            <v>2182.71</v>
          </cell>
          <cell r="AD56" t="str">
            <v>PECAS ESPECIAIS</v>
          </cell>
          <cell r="AE56">
            <v>21</v>
          </cell>
          <cell r="AF56" t="str">
            <v>LOTADO - 01 ENTREGA</v>
          </cell>
        </row>
        <row r="57">
          <cell r="A57">
            <v>9</v>
          </cell>
          <cell r="B57" t="str">
            <v>JOINVILLE</v>
          </cell>
          <cell r="C57" t="str">
            <v>SC</v>
          </cell>
          <cell r="D57" t="str">
            <v>SAO CARLOS</v>
          </cell>
          <cell r="E57" t="str">
            <v>SP</v>
          </cell>
          <cell r="F57">
            <v>3548906</v>
          </cell>
          <cell r="G57" t="str">
            <v>SUDESTE</v>
          </cell>
          <cell r="H57" t="str">
            <v>ARARAQUARA</v>
          </cell>
          <cell r="I57" t="str">
            <v>SAO CARLOS</v>
          </cell>
          <cell r="J57" t="str">
            <v>IN</v>
          </cell>
          <cell r="K57">
            <v>371202</v>
          </cell>
          <cell r="L57">
            <v>9505918</v>
          </cell>
          <cell r="M57" t="str">
            <v>VOLKSWAGEN DO BRASIL LTDA</v>
          </cell>
          <cell r="N57">
            <v>9065532</v>
          </cell>
          <cell r="O57" t="str">
            <v>RODOVIARIO BOA VISTA LOGISTICA LTDA</v>
          </cell>
          <cell r="Q57">
            <v>38223</v>
          </cell>
          <cell r="R57">
            <v>8</v>
          </cell>
          <cell r="S57">
            <v>2004</v>
          </cell>
          <cell r="W57">
            <v>1</v>
          </cell>
          <cell r="X57" t="str">
            <v>CIF PAGO</v>
          </cell>
          <cell r="Y57">
            <v>25698.240000000002</v>
          </cell>
          <cell r="Z57" t="str">
            <v>Kg</v>
          </cell>
          <cell r="AA57">
            <v>77569.919999999998</v>
          </cell>
          <cell r="AB57">
            <v>2182.71</v>
          </cell>
          <cell r="AD57" t="str">
            <v>PECAS ESPECIAIS</v>
          </cell>
          <cell r="AE57">
            <v>21</v>
          </cell>
          <cell r="AF57" t="str">
            <v>LOTADO - 01 ENTREGA</v>
          </cell>
        </row>
        <row r="58">
          <cell r="A58">
            <v>9</v>
          </cell>
          <cell r="B58" t="str">
            <v>JOINVILLE</v>
          </cell>
          <cell r="C58" t="str">
            <v>SC</v>
          </cell>
          <cell r="D58" t="str">
            <v>SAO CARLOS</v>
          </cell>
          <cell r="E58" t="str">
            <v>SP</v>
          </cell>
          <cell r="F58">
            <v>3548906</v>
          </cell>
          <cell r="G58" t="str">
            <v>SUDESTE</v>
          </cell>
          <cell r="H58" t="str">
            <v>ARARAQUARA</v>
          </cell>
          <cell r="I58" t="str">
            <v>SAO CARLOS</v>
          </cell>
          <cell r="J58" t="str">
            <v>IN</v>
          </cell>
          <cell r="K58">
            <v>371549</v>
          </cell>
          <cell r="L58">
            <v>9360132</v>
          </cell>
          <cell r="M58" t="str">
            <v>VOLKSWAGEN DO BRASIL LTDA</v>
          </cell>
          <cell r="N58">
            <v>9065532</v>
          </cell>
          <cell r="O58" t="str">
            <v>RODOVIARIO BOA VISTA LOGISTICA LTDA</v>
          </cell>
          <cell r="Q58">
            <v>38223</v>
          </cell>
          <cell r="R58">
            <v>8</v>
          </cell>
          <cell r="S58">
            <v>2004</v>
          </cell>
          <cell r="W58">
            <v>1</v>
          </cell>
          <cell r="X58" t="str">
            <v>CIF PAGO</v>
          </cell>
          <cell r="Y58">
            <v>5365</v>
          </cell>
          <cell r="Z58" t="str">
            <v>Kg</v>
          </cell>
          <cell r="AA58">
            <v>7290</v>
          </cell>
          <cell r="AB58">
            <v>476.13</v>
          </cell>
          <cell r="AD58" t="str">
            <v>PECAS ESPECIAIS</v>
          </cell>
          <cell r="AE58">
            <v>15</v>
          </cell>
          <cell r="AF58" t="str">
            <v>04 OU MAIS ENTREGAS PCS.</v>
          </cell>
        </row>
        <row r="59">
          <cell r="A59">
            <v>9</v>
          </cell>
          <cell r="B59" t="str">
            <v>JOINVILLE</v>
          </cell>
          <cell r="C59" t="str">
            <v>SC</v>
          </cell>
          <cell r="D59" t="str">
            <v>SAO CARLOS</v>
          </cell>
          <cell r="E59" t="str">
            <v>SP</v>
          </cell>
          <cell r="F59">
            <v>3548906</v>
          </cell>
          <cell r="G59" t="str">
            <v>SUDESTE</v>
          </cell>
          <cell r="H59" t="str">
            <v>ARARAQUARA</v>
          </cell>
          <cell r="I59" t="str">
            <v>SAO CARLOS</v>
          </cell>
          <cell r="J59" t="str">
            <v>IN</v>
          </cell>
          <cell r="K59">
            <v>371647</v>
          </cell>
          <cell r="L59">
            <v>9505918</v>
          </cell>
          <cell r="M59" t="str">
            <v>VOLKSWAGEN DO BRASIL LTDA</v>
          </cell>
          <cell r="N59">
            <v>9011874</v>
          </cell>
          <cell r="O59" t="str">
            <v>MANCHESTER LOGISTICA INTEGRADA LTDA,</v>
          </cell>
          <cell r="Q59">
            <v>38224</v>
          </cell>
          <cell r="R59">
            <v>8</v>
          </cell>
          <cell r="S59">
            <v>2004</v>
          </cell>
          <cell r="W59">
            <v>1</v>
          </cell>
          <cell r="X59" t="str">
            <v>CIF PAGO</v>
          </cell>
          <cell r="Y59">
            <v>24642.240000000002</v>
          </cell>
          <cell r="Z59" t="str">
            <v>Kg</v>
          </cell>
          <cell r="AA59">
            <v>77569.919999999998</v>
          </cell>
          <cell r="AB59">
            <v>2093.0100000000002</v>
          </cell>
          <cell r="AD59" t="str">
            <v>PECAS ESPECIAIS</v>
          </cell>
          <cell r="AE59">
            <v>21</v>
          </cell>
          <cell r="AF59" t="str">
            <v>LOTADO - 01 ENTREGA</v>
          </cell>
        </row>
        <row r="60">
          <cell r="A60">
            <v>9</v>
          </cell>
          <cell r="B60" t="str">
            <v>JOINVILLE</v>
          </cell>
          <cell r="C60" t="str">
            <v>SC</v>
          </cell>
          <cell r="D60" t="str">
            <v>SAO CARLOS</v>
          </cell>
          <cell r="E60" t="str">
            <v>SP</v>
          </cell>
          <cell r="F60">
            <v>3548906</v>
          </cell>
          <cell r="G60" t="str">
            <v>SUDESTE</v>
          </cell>
          <cell r="H60" t="str">
            <v>ARARAQUARA</v>
          </cell>
          <cell r="I60" t="str">
            <v>SAO CARLOS</v>
          </cell>
          <cell r="J60" t="str">
            <v>IN</v>
          </cell>
          <cell r="K60">
            <v>371850</v>
          </cell>
          <cell r="L60">
            <v>9505918</v>
          </cell>
          <cell r="M60" t="str">
            <v>VOLKSWAGEN DO BRASIL LTDA</v>
          </cell>
          <cell r="N60">
            <v>9065532</v>
          </cell>
          <cell r="O60" t="str">
            <v>RODOVIARIO BOA VISTA LOGISTICA LTDA</v>
          </cell>
          <cell r="Q60">
            <v>38224</v>
          </cell>
          <cell r="R60">
            <v>8</v>
          </cell>
          <cell r="S60">
            <v>2004</v>
          </cell>
          <cell r="W60">
            <v>1</v>
          </cell>
          <cell r="X60" t="str">
            <v>CIF PAGO</v>
          </cell>
          <cell r="Y60">
            <v>25346.240000000002</v>
          </cell>
          <cell r="Z60" t="str">
            <v>Kg</v>
          </cell>
          <cell r="AA60">
            <v>77569.919999999998</v>
          </cell>
          <cell r="AB60">
            <v>2152.81</v>
          </cell>
          <cell r="AD60" t="str">
            <v>PECAS ESPECIAIS</v>
          </cell>
          <cell r="AE60">
            <v>21</v>
          </cell>
          <cell r="AF60" t="str">
            <v>LOTADO - 01 ENTREGA</v>
          </cell>
        </row>
        <row r="61">
          <cell r="A61">
            <v>9</v>
          </cell>
          <cell r="B61" t="str">
            <v>JOINVILLE</v>
          </cell>
          <cell r="C61" t="str">
            <v>SC</v>
          </cell>
          <cell r="D61" t="str">
            <v>SAO CARLOS</v>
          </cell>
          <cell r="E61" t="str">
            <v>SP</v>
          </cell>
          <cell r="F61">
            <v>3548906</v>
          </cell>
          <cell r="G61" t="str">
            <v>SUDESTE</v>
          </cell>
          <cell r="H61" t="str">
            <v>ARARAQUARA</v>
          </cell>
          <cell r="I61" t="str">
            <v>SAO CARLOS</v>
          </cell>
          <cell r="J61" t="str">
            <v>IN</v>
          </cell>
          <cell r="K61">
            <v>372378</v>
          </cell>
          <cell r="L61">
            <v>9505918</v>
          </cell>
          <cell r="M61" t="str">
            <v>VOLKSWAGEN DO BRASIL LTDA</v>
          </cell>
          <cell r="N61">
            <v>9011874</v>
          </cell>
          <cell r="O61" t="str">
            <v>MANCHESTER LOGISTICA INTEGRADA LTDA,</v>
          </cell>
          <cell r="Q61">
            <v>38226</v>
          </cell>
          <cell r="R61">
            <v>8</v>
          </cell>
          <cell r="S61">
            <v>2004</v>
          </cell>
          <cell r="W61">
            <v>1</v>
          </cell>
          <cell r="X61" t="str">
            <v>CIF PAGO</v>
          </cell>
          <cell r="Y61">
            <v>25698.240000000002</v>
          </cell>
          <cell r="Z61" t="str">
            <v>Kg</v>
          </cell>
          <cell r="AA61">
            <v>77569.919999999998</v>
          </cell>
          <cell r="AB61">
            <v>2182.71</v>
          </cell>
          <cell r="AD61" t="str">
            <v>PECAS ESPECIAIS</v>
          </cell>
          <cell r="AE61">
            <v>21</v>
          </cell>
          <cell r="AF61" t="str">
            <v>LOTADO - 01 ENTREGA</v>
          </cell>
        </row>
        <row r="62">
          <cell r="A62">
            <v>9</v>
          </cell>
          <cell r="B62" t="str">
            <v>JOINVILLE</v>
          </cell>
          <cell r="C62" t="str">
            <v>SC</v>
          </cell>
          <cell r="D62" t="str">
            <v>SAO CARLOS</v>
          </cell>
          <cell r="E62" t="str">
            <v>SP</v>
          </cell>
          <cell r="F62">
            <v>3548906</v>
          </cell>
          <cell r="G62" t="str">
            <v>SUDESTE</v>
          </cell>
          <cell r="H62" t="str">
            <v>ARARAQUARA</v>
          </cell>
          <cell r="I62" t="str">
            <v>SAO CARLOS</v>
          </cell>
          <cell r="J62" t="str">
            <v>IN</v>
          </cell>
          <cell r="K62">
            <v>372482</v>
          </cell>
          <cell r="L62">
            <v>9360132</v>
          </cell>
          <cell r="M62" t="str">
            <v>VOLKSWAGEN DO BRASIL LTDA</v>
          </cell>
          <cell r="N62">
            <v>9065532</v>
          </cell>
          <cell r="O62" t="str">
            <v>RODOVIARIO BOA VISTA LOGISTICA LTDA</v>
          </cell>
          <cell r="Q62">
            <v>38226</v>
          </cell>
          <cell r="R62">
            <v>8</v>
          </cell>
          <cell r="S62">
            <v>2004</v>
          </cell>
          <cell r="W62">
            <v>1</v>
          </cell>
          <cell r="X62" t="str">
            <v>CIF PAGO</v>
          </cell>
          <cell r="Y62">
            <v>7511</v>
          </cell>
          <cell r="Z62" t="str">
            <v>Kg</v>
          </cell>
          <cell r="AA62">
            <v>10206</v>
          </cell>
          <cell r="AB62">
            <v>454.39</v>
          </cell>
          <cell r="AD62" t="str">
            <v>PECAS ESPECIAIS</v>
          </cell>
          <cell r="AE62">
            <v>21</v>
          </cell>
          <cell r="AF62" t="str">
            <v>LOTADO - 01 ENTREGA</v>
          </cell>
        </row>
        <row r="63">
          <cell r="A63">
            <v>9</v>
          </cell>
          <cell r="B63" t="str">
            <v>JOINVILLE</v>
          </cell>
          <cell r="C63" t="str">
            <v>SC</v>
          </cell>
          <cell r="D63" t="str">
            <v>SAO CARLOS</v>
          </cell>
          <cell r="E63" t="str">
            <v>SP</v>
          </cell>
          <cell r="F63">
            <v>3548906</v>
          </cell>
          <cell r="G63" t="str">
            <v>SUDESTE</v>
          </cell>
          <cell r="H63" t="str">
            <v>ARARAQUARA</v>
          </cell>
          <cell r="I63" t="str">
            <v>SAO CARLOS</v>
          </cell>
          <cell r="J63" t="str">
            <v>IN</v>
          </cell>
          <cell r="K63">
            <v>372723</v>
          </cell>
          <cell r="L63">
            <v>9360132</v>
          </cell>
          <cell r="M63" t="str">
            <v>VOLKSWAGEN DO BRASIL LTDA</v>
          </cell>
          <cell r="N63">
            <v>9065532</v>
          </cell>
          <cell r="O63" t="str">
            <v>RODOVIARIO BOA VISTA LOGISTICA LTDA</v>
          </cell>
          <cell r="Q63">
            <v>38227</v>
          </cell>
          <cell r="R63">
            <v>8</v>
          </cell>
          <cell r="S63">
            <v>2004</v>
          </cell>
          <cell r="W63">
            <v>1</v>
          </cell>
          <cell r="X63" t="str">
            <v>CIF PAGO</v>
          </cell>
          <cell r="Y63">
            <v>9657</v>
          </cell>
          <cell r="Z63" t="str">
            <v>Kg</v>
          </cell>
          <cell r="AA63">
            <v>13122</v>
          </cell>
          <cell r="AB63">
            <v>584.21</v>
          </cell>
          <cell r="AD63" t="str">
            <v>PECAS ESPECIAIS</v>
          </cell>
          <cell r="AE63">
            <v>21</v>
          </cell>
          <cell r="AF63" t="str">
            <v>LOTADO - 01 ENTREGA</v>
          </cell>
        </row>
        <row r="64">
          <cell r="A64">
            <v>9</v>
          </cell>
          <cell r="B64" t="str">
            <v>JOINVILLE</v>
          </cell>
          <cell r="C64" t="str">
            <v>SC</v>
          </cell>
          <cell r="D64" t="str">
            <v>SAO CARLOS</v>
          </cell>
          <cell r="E64" t="str">
            <v>SP</v>
          </cell>
          <cell r="F64">
            <v>3548906</v>
          </cell>
          <cell r="G64" t="str">
            <v>SUDESTE</v>
          </cell>
          <cell r="H64" t="str">
            <v>ARARAQUARA</v>
          </cell>
          <cell r="I64" t="str">
            <v>SAO CARLOS</v>
          </cell>
          <cell r="J64" t="str">
            <v>IN</v>
          </cell>
          <cell r="K64">
            <v>372828</v>
          </cell>
          <cell r="L64">
            <v>9505918</v>
          </cell>
          <cell r="M64" t="str">
            <v>VOLKSWAGEN DO BRASIL LTDA</v>
          </cell>
          <cell r="N64">
            <v>9011874</v>
          </cell>
          <cell r="O64" t="str">
            <v>MANCHESTER LOGISTICA INTEGRADA LTDA,</v>
          </cell>
          <cell r="Q64">
            <v>38229</v>
          </cell>
          <cell r="R64">
            <v>8</v>
          </cell>
          <cell r="S64">
            <v>2004</v>
          </cell>
          <cell r="W64">
            <v>1</v>
          </cell>
          <cell r="X64" t="str">
            <v>CIF PAGO</v>
          </cell>
          <cell r="Y64">
            <v>25698.240000000002</v>
          </cell>
          <cell r="Z64" t="str">
            <v>Kg</v>
          </cell>
          <cell r="AA64">
            <v>77569.919999999998</v>
          </cell>
          <cell r="AB64">
            <v>2182.71</v>
          </cell>
          <cell r="AD64" t="str">
            <v>PECAS ESPECIAIS</v>
          </cell>
          <cell r="AE64">
            <v>21</v>
          </cell>
          <cell r="AF64" t="str">
            <v>LOTADO - 01 ENTREGA</v>
          </cell>
        </row>
        <row r="65">
          <cell r="A65">
            <v>9</v>
          </cell>
          <cell r="B65" t="str">
            <v>JOINVILLE</v>
          </cell>
          <cell r="C65" t="str">
            <v>SC</v>
          </cell>
          <cell r="D65" t="str">
            <v>SAO CARLOS</v>
          </cell>
          <cell r="E65" t="str">
            <v>SP</v>
          </cell>
          <cell r="F65">
            <v>3548906</v>
          </cell>
          <cell r="G65" t="str">
            <v>SUDESTE</v>
          </cell>
          <cell r="H65" t="str">
            <v>ARARAQUARA</v>
          </cell>
          <cell r="I65" t="str">
            <v>SAO CARLOS</v>
          </cell>
          <cell r="J65" t="str">
            <v>IN</v>
          </cell>
          <cell r="K65">
            <v>374539</v>
          </cell>
          <cell r="L65">
            <v>9505918</v>
          </cell>
          <cell r="M65" t="str">
            <v>VOLKSWAGEN DO BRASIL LTDA</v>
          </cell>
          <cell r="N65">
            <v>9011874</v>
          </cell>
          <cell r="O65" t="str">
            <v>MANCHESTER LOGISTICA INTEGRADA LTDA,</v>
          </cell>
          <cell r="Q65">
            <v>38232</v>
          </cell>
          <cell r="R65">
            <v>9</v>
          </cell>
          <cell r="S65">
            <v>2004</v>
          </cell>
          <cell r="W65">
            <v>1</v>
          </cell>
          <cell r="X65" t="str">
            <v>CIF PAGO</v>
          </cell>
          <cell r="Y65">
            <v>25698.240000000002</v>
          </cell>
          <cell r="Z65" t="str">
            <v>Kg</v>
          </cell>
          <cell r="AA65">
            <v>77569.919999999998</v>
          </cell>
          <cell r="AB65">
            <v>2182.71</v>
          </cell>
          <cell r="AD65" t="str">
            <v>PECAS ESPECIAIS</v>
          </cell>
          <cell r="AE65">
            <v>21</v>
          </cell>
          <cell r="AF65" t="str">
            <v>LOTADO - 01 ENTREGA</v>
          </cell>
        </row>
        <row r="66">
          <cell r="A66">
            <v>9</v>
          </cell>
          <cell r="B66" t="str">
            <v>JOINVILLE</v>
          </cell>
          <cell r="C66" t="str">
            <v>SC</v>
          </cell>
          <cell r="D66" t="str">
            <v>SAO CARLOS</v>
          </cell>
          <cell r="E66" t="str">
            <v>SP</v>
          </cell>
          <cell r="F66">
            <v>3548906</v>
          </cell>
          <cell r="G66" t="str">
            <v>SUDESTE</v>
          </cell>
          <cell r="H66" t="str">
            <v>ARARAQUARA</v>
          </cell>
          <cell r="I66" t="str">
            <v>SAO CARLOS</v>
          </cell>
          <cell r="J66" t="str">
            <v>IN</v>
          </cell>
          <cell r="K66">
            <v>374722</v>
          </cell>
          <cell r="L66">
            <v>9360132</v>
          </cell>
          <cell r="M66" t="str">
            <v>VOLKSWAGEN DO BRASIL LTDA</v>
          </cell>
          <cell r="N66">
            <v>9011874</v>
          </cell>
          <cell r="O66" t="str">
            <v>MANCHESTER LOGISTICA INTEGRADA LTDA,</v>
          </cell>
          <cell r="Q66">
            <v>38232</v>
          </cell>
          <cell r="R66">
            <v>9</v>
          </cell>
          <cell r="S66">
            <v>2004</v>
          </cell>
          <cell r="W66">
            <v>1</v>
          </cell>
          <cell r="X66" t="str">
            <v>CIF PAGO</v>
          </cell>
          <cell r="Y66">
            <v>9657</v>
          </cell>
          <cell r="Z66" t="str">
            <v>Kg</v>
          </cell>
          <cell r="AA66">
            <v>13122</v>
          </cell>
          <cell r="AB66">
            <v>674.9</v>
          </cell>
          <cell r="AD66" t="str">
            <v>PECAS ESPECIAIS</v>
          </cell>
          <cell r="AE66">
            <v>14</v>
          </cell>
          <cell r="AF66" t="str">
            <v>02 ENTREGAS PECAS.</v>
          </cell>
        </row>
        <row r="67">
          <cell r="A67">
            <v>9</v>
          </cell>
          <cell r="B67" t="str">
            <v>JOINVILLE</v>
          </cell>
          <cell r="C67" t="str">
            <v>SC</v>
          </cell>
          <cell r="D67" t="str">
            <v>SAO CARLOS</v>
          </cell>
          <cell r="E67" t="str">
            <v>SP</v>
          </cell>
          <cell r="F67">
            <v>3548906</v>
          </cell>
          <cell r="G67" t="str">
            <v>SUDESTE</v>
          </cell>
          <cell r="H67" t="str">
            <v>ARARAQUARA</v>
          </cell>
          <cell r="I67" t="str">
            <v>SAO CARLOS</v>
          </cell>
          <cell r="J67" t="str">
            <v>IN</v>
          </cell>
          <cell r="K67">
            <v>374997</v>
          </cell>
          <cell r="L67">
            <v>9360132</v>
          </cell>
          <cell r="M67" t="str">
            <v>VOLKSWAGEN DO BRASIL LTDA</v>
          </cell>
          <cell r="N67">
            <v>9011874</v>
          </cell>
          <cell r="O67" t="str">
            <v>MANCHESTER LOGISTICA INTEGRADA LTDA,</v>
          </cell>
          <cell r="Q67">
            <v>38233</v>
          </cell>
          <cell r="R67">
            <v>9</v>
          </cell>
          <cell r="S67">
            <v>2004</v>
          </cell>
          <cell r="W67">
            <v>1</v>
          </cell>
          <cell r="X67" t="str">
            <v>CIF PAGO</v>
          </cell>
          <cell r="Y67">
            <v>10730</v>
          </cell>
          <cell r="Z67" t="str">
            <v>Kg</v>
          </cell>
          <cell r="AA67">
            <v>14580</v>
          </cell>
          <cell r="AB67">
            <v>749.89</v>
          </cell>
          <cell r="AD67" t="str">
            <v>PECAS ESPECIAIS</v>
          </cell>
          <cell r="AE67">
            <v>14</v>
          </cell>
          <cell r="AF67" t="str">
            <v>02 ENTREGAS PECAS.</v>
          </cell>
        </row>
        <row r="68">
          <cell r="A68">
            <v>9</v>
          </cell>
          <cell r="B68" t="str">
            <v>JOINVILLE</v>
          </cell>
          <cell r="C68" t="str">
            <v>SC</v>
          </cell>
          <cell r="D68" t="str">
            <v>SAO CARLOS</v>
          </cell>
          <cell r="E68" t="str">
            <v>SP</v>
          </cell>
          <cell r="F68">
            <v>3548906</v>
          </cell>
          <cell r="G68" t="str">
            <v>SUDESTE</v>
          </cell>
          <cell r="H68" t="str">
            <v>ARARAQUARA</v>
          </cell>
          <cell r="I68" t="str">
            <v>SAO CARLOS</v>
          </cell>
          <cell r="J68" t="str">
            <v>IN</v>
          </cell>
          <cell r="K68">
            <v>375211</v>
          </cell>
          <cell r="L68">
            <v>9360132</v>
          </cell>
          <cell r="M68" t="str">
            <v>VOLKSWAGEN DO BRASIL LTDA</v>
          </cell>
          <cell r="N68">
            <v>9011874</v>
          </cell>
          <cell r="O68" t="str">
            <v>MANCHESTER LOGISTICA INTEGRADA LTDA,</v>
          </cell>
          <cell r="Q68">
            <v>38236</v>
          </cell>
          <cell r="R68">
            <v>9</v>
          </cell>
          <cell r="S68">
            <v>2004</v>
          </cell>
          <cell r="W68">
            <v>1</v>
          </cell>
          <cell r="X68" t="str">
            <v>CIF PAGO</v>
          </cell>
          <cell r="Y68">
            <v>4481.808</v>
          </cell>
          <cell r="Z68" t="str">
            <v>Kg</v>
          </cell>
          <cell r="AA68">
            <v>11151</v>
          </cell>
          <cell r="AB68">
            <v>271.13</v>
          </cell>
          <cell r="AD68" t="str">
            <v>PECAS ESPECIAIS</v>
          </cell>
          <cell r="AE68">
            <v>21</v>
          </cell>
          <cell r="AF68" t="str">
            <v>LOTADO - 01 ENTREGA</v>
          </cell>
        </row>
        <row r="69">
          <cell r="A69">
            <v>9</v>
          </cell>
          <cell r="B69" t="str">
            <v>JOINVILLE</v>
          </cell>
          <cell r="C69" t="str">
            <v>SC</v>
          </cell>
          <cell r="D69" t="str">
            <v>SAO CARLOS</v>
          </cell>
          <cell r="E69" t="str">
            <v>SP</v>
          </cell>
          <cell r="F69">
            <v>3548906</v>
          </cell>
          <cell r="G69" t="str">
            <v>SUDESTE</v>
          </cell>
          <cell r="H69" t="str">
            <v>ARARAQUARA</v>
          </cell>
          <cell r="I69" t="str">
            <v>SAO CARLOS</v>
          </cell>
          <cell r="J69" t="str">
            <v>IN</v>
          </cell>
          <cell r="K69">
            <v>375212</v>
          </cell>
          <cell r="L69">
            <v>9505918</v>
          </cell>
          <cell r="M69" t="str">
            <v>VOLKSWAGEN DO BRASIL LTDA</v>
          </cell>
          <cell r="N69">
            <v>9011874</v>
          </cell>
          <cell r="O69" t="str">
            <v>MANCHESTER LOGISTICA INTEGRADA LTDA,</v>
          </cell>
          <cell r="Q69">
            <v>38236</v>
          </cell>
          <cell r="R69">
            <v>9</v>
          </cell>
          <cell r="S69">
            <v>2004</v>
          </cell>
          <cell r="W69">
            <v>1</v>
          </cell>
          <cell r="X69" t="str">
            <v>CIF PAGO</v>
          </cell>
          <cell r="Y69">
            <v>21487.14</v>
          </cell>
          <cell r="Z69" t="str">
            <v>Kg</v>
          </cell>
          <cell r="AA69">
            <v>65449.62</v>
          </cell>
          <cell r="AB69">
            <v>1825.03</v>
          </cell>
          <cell r="AD69" t="str">
            <v>PECAS ESPECIAIS</v>
          </cell>
          <cell r="AE69">
            <v>21</v>
          </cell>
          <cell r="AF69" t="str">
            <v>LOTADO - 01 ENTREGA</v>
          </cell>
        </row>
        <row r="70">
          <cell r="A70">
            <v>9</v>
          </cell>
          <cell r="B70" t="str">
            <v>JOINVILLE</v>
          </cell>
          <cell r="C70" t="str">
            <v>SC</v>
          </cell>
          <cell r="D70" t="str">
            <v>SAO CARLOS</v>
          </cell>
          <cell r="E70" t="str">
            <v>SP</v>
          </cell>
          <cell r="F70">
            <v>3548906</v>
          </cell>
          <cell r="G70" t="str">
            <v>SUDESTE</v>
          </cell>
          <cell r="H70" t="str">
            <v>ARARAQUARA</v>
          </cell>
          <cell r="I70" t="str">
            <v>SAO CARLOS</v>
          </cell>
          <cell r="J70" t="str">
            <v>IN</v>
          </cell>
          <cell r="K70">
            <v>375436</v>
          </cell>
          <cell r="L70">
            <v>9505918</v>
          </cell>
          <cell r="M70" t="str">
            <v>VOLKSWAGEN DO BRASIL LTDA</v>
          </cell>
          <cell r="N70">
            <v>9065532</v>
          </cell>
          <cell r="O70" t="str">
            <v>RODOVIARIO BOA VISTA LOGISTICA LTDA</v>
          </cell>
          <cell r="Q70">
            <v>38238</v>
          </cell>
          <cell r="R70">
            <v>9</v>
          </cell>
          <cell r="S70">
            <v>2004</v>
          </cell>
          <cell r="W70">
            <v>1</v>
          </cell>
          <cell r="X70" t="str">
            <v>CIF PAGO</v>
          </cell>
          <cell r="Y70">
            <v>26262.06</v>
          </cell>
          <cell r="Z70" t="str">
            <v>Kg</v>
          </cell>
          <cell r="AA70">
            <v>79993.98</v>
          </cell>
          <cell r="AB70">
            <v>2230.59</v>
          </cell>
          <cell r="AD70" t="str">
            <v>PECAS ESPECIAIS</v>
          </cell>
          <cell r="AE70">
            <v>21</v>
          </cell>
          <cell r="AF70" t="str">
            <v>LOTADO - 01 ENTREGA</v>
          </cell>
        </row>
        <row r="71">
          <cell r="A71">
            <v>9</v>
          </cell>
          <cell r="B71" t="str">
            <v>JOINVILLE</v>
          </cell>
          <cell r="C71" t="str">
            <v>SC</v>
          </cell>
          <cell r="D71" t="str">
            <v>SAO CARLOS</v>
          </cell>
          <cell r="E71" t="str">
            <v>SP</v>
          </cell>
          <cell r="F71">
            <v>3548906</v>
          </cell>
          <cell r="G71" t="str">
            <v>SUDESTE</v>
          </cell>
          <cell r="H71" t="str">
            <v>ARARAQUARA</v>
          </cell>
          <cell r="I71" t="str">
            <v>SAO CARLOS</v>
          </cell>
          <cell r="J71" t="str">
            <v>IN</v>
          </cell>
          <cell r="K71">
            <v>375821</v>
          </cell>
          <cell r="L71">
            <v>9505918</v>
          </cell>
          <cell r="M71" t="str">
            <v>VOLKSWAGEN DO BRASIL LTDA</v>
          </cell>
          <cell r="N71">
            <v>9011874</v>
          </cell>
          <cell r="O71" t="str">
            <v>MANCHESTER LOGISTICA INTEGRADA LTDA,</v>
          </cell>
          <cell r="Q71">
            <v>38239</v>
          </cell>
          <cell r="R71">
            <v>9</v>
          </cell>
          <cell r="S71">
            <v>2004</v>
          </cell>
          <cell r="W71">
            <v>1</v>
          </cell>
          <cell r="X71" t="str">
            <v>CIF PAGO</v>
          </cell>
          <cell r="Y71">
            <v>26262.06</v>
          </cell>
          <cell r="Z71" t="str">
            <v>Kg</v>
          </cell>
          <cell r="AA71">
            <v>79993.98</v>
          </cell>
          <cell r="AB71">
            <v>2230.59</v>
          </cell>
          <cell r="AD71" t="str">
            <v>PECAS ESPECIAIS</v>
          </cell>
          <cell r="AE71">
            <v>21</v>
          </cell>
          <cell r="AF71" t="str">
            <v>LOTADO - 01 ENTREGA</v>
          </cell>
        </row>
        <row r="72">
          <cell r="A72">
            <v>9</v>
          </cell>
          <cell r="B72" t="str">
            <v>JOINVILLE</v>
          </cell>
          <cell r="C72" t="str">
            <v>SC</v>
          </cell>
          <cell r="D72" t="str">
            <v>SAO CARLOS</v>
          </cell>
          <cell r="E72" t="str">
            <v>SP</v>
          </cell>
          <cell r="F72">
            <v>3548906</v>
          </cell>
          <cell r="G72" t="str">
            <v>SUDESTE</v>
          </cell>
          <cell r="H72" t="str">
            <v>ARARAQUARA</v>
          </cell>
          <cell r="I72" t="str">
            <v>SAO CARLOS</v>
          </cell>
          <cell r="J72" t="str">
            <v>IN</v>
          </cell>
          <cell r="K72">
            <v>375912</v>
          </cell>
          <cell r="L72">
            <v>9360132</v>
          </cell>
          <cell r="M72" t="str">
            <v>VOLKSWAGEN DO BRASIL LTDA</v>
          </cell>
          <cell r="N72">
            <v>9011874</v>
          </cell>
          <cell r="O72" t="str">
            <v>MANCHESTER LOGISTICA INTEGRADA LTDA,</v>
          </cell>
          <cell r="Q72">
            <v>38239</v>
          </cell>
          <cell r="R72">
            <v>9</v>
          </cell>
          <cell r="S72">
            <v>2004</v>
          </cell>
          <cell r="W72">
            <v>1</v>
          </cell>
          <cell r="X72" t="str">
            <v>CIF PAGO</v>
          </cell>
          <cell r="Y72">
            <v>25940.880000000001</v>
          </cell>
          <cell r="Z72" t="str">
            <v>Kg</v>
          </cell>
          <cell r="AA72">
            <v>65047.5</v>
          </cell>
          <cell r="AB72">
            <v>2203.31</v>
          </cell>
          <cell r="AD72" t="str">
            <v>PECAS ESPECIAIS</v>
          </cell>
          <cell r="AE72">
            <v>21</v>
          </cell>
          <cell r="AF72" t="str">
            <v>LOTADO - 01 ENTREGA</v>
          </cell>
        </row>
        <row r="73">
          <cell r="A73">
            <v>9</v>
          </cell>
          <cell r="B73" t="str">
            <v>JOINVILLE</v>
          </cell>
          <cell r="C73" t="str">
            <v>SC</v>
          </cell>
          <cell r="D73" t="str">
            <v>SAO CARLOS</v>
          </cell>
          <cell r="E73" t="str">
            <v>SP</v>
          </cell>
          <cell r="F73">
            <v>3548906</v>
          </cell>
          <cell r="G73" t="str">
            <v>SUDESTE</v>
          </cell>
          <cell r="H73" t="str">
            <v>ARARAQUARA</v>
          </cell>
          <cell r="I73" t="str">
            <v>SAO CARLOS</v>
          </cell>
          <cell r="J73" t="str">
            <v>IN</v>
          </cell>
          <cell r="K73">
            <v>376286</v>
          </cell>
          <cell r="L73">
            <v>9505918</v>
          </cell>
          <cell r="M73" t="str">
            <v>VOLKSWAGEN DO BRASIL LTDA</v>
          </cell>
          <cell r="N73">
            <v>9065532</v>
          </cell>
          <cell r="O73" t="str">
            <v>RODOVIARIO BOA VISTA LOGISTICA LTDA</v>
          </cell>
          <cell r="Q73">
            <v>38240</v>
          </cell>
          <cell r="R73">
            <v>9</v>
          </cell>
          <cell r="S73">
            <v>2004</v>
          </cell>
          <cell r="W73">
            <v>1</v>
          </cell>
          <cell r="X73" t="str">
            <v>CIF PAGO</v>
          </cell>
          <cell r="Y73">
            <v>22680.87</v>
          </cell>
          <cell r="Z73" t="str">
            <v>Kg</v>
          </cell>
          <cell r="AA73">
            <v>69085.710000000006</v>
          </cell>
          <cell r="AB73">
            <v>1926.42</v>
          </cell>
          <cell r="AD73" t="str">
            <v>PECAS ESPECIAIS</v>
          </cell>
          <cell r="AE73">
            <v>21</v>
          </cell>
          <cell r="AF73" t="str">
            <v>LOTADO - 01 ENTREGA</v>
          </cell>
        </row>
        <row r="74">
          <cell r="A74">
            <v>9</v>
          </cell>
          <cell r="B74" t="str">
            <v>JOINVILLE</v>
          </cell>
          <cell r="C74" t="str">
            <v>SC</v>
          </cell>
          <cell r="D74" t="str">
            <v>SAO CARLOS</v>
          </cell>
          <cell r="E74" t="str">
            <v>SP</v>
          </cell>
          <cell r="F74">
            <v>3548906</v>
          </cell>
          <cell r="G74" t="str">
            <v>SUDESTE</v>
          </cell>
          <cell r="H74" t="str">
            <v>ARARAQUARA</v>
          </cell>
          <cell r="I74" t="str">
            <v>SAO CARLOS</v>
          </cell>
          <cell r="J74" t="str">
            <v>IN</v>
          </cell>
          <cell r="K74">
            <v>376289</v>
          </cell>
          <cell r="L74">
            <v>9360132</v>
          </cell>
          <cell r="M74" t="str">
            <v>VOLKSWAGEN DO BRASIL LTDA</v>
          </cell>
          <cell r="N74">
            <v>9065532</v>
          </cell>
          <cell r="O74" t="str">
            <v>RODOVIARIO BOA VISTA LOGISTICA LTDA</v>
          </cell>
          <cell r="Q74">
            <v>38240</v>
          </cell>
          <cell r="R74">
            <v>9</v>
          </cell>
          <cell r="S74">
            <v>2004</v>
          </cell>
          <cell r="W74">
            <v>1</v>
          </cell>
          <cell r="X74" t="str">
            <v>CIF PAGO</v>
          </cell>
          <cell r="Y74">
            <v>3219</v>
          </cell>
          <cell r="Z74" t="str">
            <v>Kg</v>
          </cell>
          <cell r="AA74">
            <v>4374</v>
          </cell>
          <cell r="AB74">
            <v>273.41000000000003</v>
          </cell>
          <cell r="AD74" t="str">
            <v>PECAS ESPECIAIS</v>
          </cell>
          <cell r="AE74">
            <v>21</v>
          </cell>
          <cell r="AF74" t="str">
            <v>LOTADO - 01 ENTREGA</v>
          </cell>
        </row>
        <row r="75">
          <cell r="A75">
            <v>9</v>
          </cell>
          <cell r="B75" t="str">
            <v>JOINVILLE</v>
          </cell>
          <cell r="C75" t="str">
            <v>SC</v>
          </cell>
          <cell r="D75" t="str">
            <v>SAO CARLOS</v>
          </cell>
          <cell r="E75" t="str">
            <v>SP</v>
          </cell>
          <cell r="F75">
            <v>3548906</v>
          </cell>
          <cell r="G75" t="str">
            <v>SUDESTE</v>
          </cell>
          <cell r="H75" t="str">
            <v>ARARAQUARA</v>
          </cell>
          <cell r="I75" t="str">
            <v>SAO CARLOS</v>
          </cell>
          <cell r="J75" t="str">
            <v>IN</v>
          </cell>
          <cell r="K75">
            <v>376466</v>
          </cell>
          <cell r="L75">
            <v>9360132</v>
          </cell>
          <cell r="M75" t="str">
            <v>VOLKSWAGEN DO BRASIL LTDA</v>
          </cell>
          <cell r="N75">
            <v>9011874</v>
          </cell>
          <cell r="O75" t="str">
            <v>MANCHESTER LOGISTICA INTEGRADA LTDA,</v>
          </cell>
          <cell r="Q75">
            <v>38242</v>
          </cell>
          <cell r="R75">
            <v>9</v>
          </cell>
          <cell r="S75">
            <v>2004</v>
          </cell>
          <cell r="W75">
            <v>1</v>
          </cell>
          <cell r="X75" t="str">
            <v>CIF PAGO</v>
          </cell>
          <cell r="Y75">
            <v>4292</v>
          </cell>
          <cell r="Z75" t="str">
            <v>Kg</v>
          </cell>
          <cell r="AA75">
            <v>5832</v>
          </cell>
          <cell r="AB75">
            <v>364.55</v>
          </cell>
          <cell r="AD75" t="str">
            <v>PECAS ESPECIAIS</v>
          </cell>
          <cell r="AE75">
            <v>21</v>
          </cell>
          <cell r="AF75" t="str">
            <v>LOTADO - 01 ENTREGA</v>
          </cell>
        </row>
        <row r="76">
          <cell r="A76">
            <v>9</v>
          </cell>
          <cell r="B76" t="str">
            <v>JOINVILLE</v>
          </cell>
          <cell r="C76" t="str">
            <v>SC</v>
          </cell>
          <cell r="D76" t="str">
            <v>SAO CARLOS</v>
          </cell>
          <cell r="E76" t="str">
            <v>SP</v>
          </cell>
          <cell r="F76">
            <v>3548906</v>
          </cell>
          <cell r="G76" t="str">
            <v>SUDESTE</v>
          </cell>
          <cell r="H76" t="str">
            <v>ARARAQUARA</v>
          </cell>
          <cell r="I76" t="str">
            <v>SAO CARLOS</v>
          </cell>
          <cell r="J76" t="str">
            <v>IN</v>
          </cell>
          <cell r="K76">
            <v>376468</v>
          </cell>
          <cell r="L76">
            <v>9505918</v>
          </cell>
          <cell r="M76" t="str">
            <v>VOLKSWAGEN DO BRASIL LTDA</v>
          </cell>
          <cell r="N76">
            <v>9011874</v>
          </cell>
          <cell r="O76" t="str">
            <v>MANCHESTER LOGISTICA INTEGRADA LTDA,</v>
          </cell>
          <cell r="Q76">
            <v>38242</v>
          </cell>
          <cell r="R76">
            <v>9</v>
          </cell>
          <cell r="S76">
            <v>2004</v>
          </cell>
          <cell r="W76">
            <v>1</v>
          </cell>
          <cell r="X76" t="str">
            <v>CIF PAGO</v>
          </cell>
          <cell r="Y76">
            <v>21487.14</v>
          </cell>
          <cell r="Z76" t="str">
            <v>Kg</v>
          </cell>
          <cell r="AA76">
            <v>65449.62</v>
          </cell>
          <cell r="AB76">
            <v>1825.03</v>
          </cell>
          <cell r="AD76" t="str">
            <v>PECAS ESPECIAIS</v>
          </cell>
          <cell r="AE76">
            <v>21</v>
          </cell>
          <cell r="AF76" t="str">
            <v>LOTADO - 01 ENTREGA</v>
          </cell>
        </row>
        <row r="77">
          <cell r="A77">
            <v>9</v>
          </cell>
          <cell r="B77" t="str">
            <v>JOINVILLE</v>
          </cell>
          <cell r="C77" t="str">
            <v>SC</v>
          </cell>
          <cell r="D77" t="str">
            <v>SAO CARLOS</v>
          </cell>
          <cell r="E77" t="str">
            <v>SP</v>
          </cell>
          <cell r="F77">
            <v>3548906</v>
          </cell>
          <cell r="G77" t="str">
            <v>SUDESTE</v>
          </cell>
          <cell r="H77" t="str">
            <v>ARARAQUARA</v>
          </cell>
          <cell r="I77" t="str">
            <v>SAO CARLOS</v>
          </cell>
          <cell r="J77" t="str">
            <v>IN</v>
          </cell>
          <cell r="K77">
            <v>376778</v>
          </cell>
          <cell r="L77">
            <v>9360132</v>
          </cell>
          <cell r="M77" t="str">
            <v>VOLKSWAGEN DO BRASIL LTDA</v>
          </cell>
          <cell r="N77">
            <v>9065532</v>
          </cell>
          <cell r="O77" t="str">
            <v>RODOVIARIO BOA VISTA LOGISTICA LTDA</v>
          </cell>
          <cell r="Q77">
            <v>38243</v>
          </cell>
          <cell r="R77">
            <v>9</v>
          </cell>
          <cell r="S77">
            <v>2004</v>
          </cell>
          <cell r="W77">
            <v>1</v>
          </cell>
          <cell r="X77" t="str">
            <v>CIF PAGO</v>
          </cell>
          <cell r="Y77">
            <v>16058.64</v>
          </cell>
          <cell r="Z77" t="str">
            <v>Kg</v>
          </cell>
          <cell r="AA77">
            <v>40267.5</v>
          </cell>
          <cell r="AB77">
            <v>1363.96</v>
          </cell>
          <cell r="AD77" t="str">
            <v>PECAS ESPECIAIS</v>
          </cell>
          <cell r="AE77">
            <v>21</v>
          </cell>
          <cell r="AF77" t="str">
            <v>LOTADO - 01 ENTREGA</v>
          </cell>
        </row>
        <row r="78">
          <cell r="A78">
            <v>9</v>
          </cell>
          <cell r="B78" t="str">
            <v>JOINVILLE</v>
          </cell>
          <cell r="C78" t="str">
            <v>SC</v>
          </cell>
          <cell r="D78" t="str">
            <v>SAO CARLOS</v>
          </cell>
          <cell r="E78" t="str">
            <v>SP</v>
          </cell>
          <cell r="F78">
            <v>3548906</v>
          </cell>
          <cell r="G78" t="str">
            <v>SUDESTE</v>
          </cell>
          <cell r="H78" t="str">
            <v>ARARAQUARA</v>
          </cell>
          <cell r="I78" t="str">
            <v>SAO CARLOS</v>
          </cell>
          <cell r="J78" t="str">
            <v>IN</v>
          </cell>
          <cell r="K78">
            <v>376780</v>
          </cell>
          <cell r="L78">
            <v>9505918</v>
          </cell>
          <cell r="M78" t="str">
            <v>VOLKSWAGEN DO BRASIL LTDA</v>
          </cell>
          <cell r="N78">
            <v>9065532</v>
          </cell>
          <cell r="O78" t="str">
            <v>RODOVIARIO BOA VISTA LOGISTICA LTDA</v>
          </cell>
          <cell r="Q78">
            <v>38243</v>
          </cell>
          <cell r="R78">
            <v>9</v>
          </cell>
          <cell r="S78">
            <v>2004</v>
          </cell>
          <cell r="W78">
            <v>1</v>
          </cell>
          <cell r="X78" t="str">
            <v>CIF PAGO</v>
          </cell>
          <cell r="Y78">
            <v>2387.46</v>
          </cell>
          <cell r="Z78" t="str">
            <v>Kg</v>
          </cell>
          <cell r="AA78">
            <v>7272.18</v>
          </cell>
          <cell r="AB78">
            <v>202.78</v>
          </cell>
          <cell r="AD78" t="str">
            <v>PECAS ESPECIAIS</v>
          </cell>
          <cell r="AE78">
            <v>21</v>
          </cell>
          <cell r="AF78" t="str">
            <v>LOTADO - 01 ENTREGA</v>
          </cell>
        </row>
        <row r="79">
          <cell r="A79">
            <v>9</v>
          </cell>
          <cell r="B79" t="str">
            <v>JOINVILLE</v>
          </cell>
          <cell r="C79" t="str">
            <v>SC</v>
          </cell>
          <cell r="D79" t="str">
            <v>SAO CARLOS</v>
          </cell>
          <cell r="E79" t="str">
            <v>SP</v>
          </cell>
          <cell r="F79">
            <v>3548906</v>
          </cell>
          <cell r="G79" t="str">
            <v>SUDESTE</v>
          </cell>
          <cell r="H79" t="str">
            <v>ARARAQUARA</v>
          </cell>
          <cell r="I79" t="str">
            <v>SAO CARLOS</v>
          </cell>
          <cell r="J79" t="str">
            <v>IN</v>
          </cell>
          <cell r="K79">
            <v>376782</v>
          </cell>
          <cell r="L79">
            <v>9360132</v>
          </cell>
          <cell r="M79" t="str">
            <v>VOLKSWAGEN DO BRASIL LTDA</v>
          </cell>
          <cell r="N79">
            <v>9065532</v>
          </cell>
          <cell r="O79" t="str">
            <v>RODOVIARIO BOA VISTA LOGISTICA LTDA</v>
          </cell>
          <cell r="Q79">
            <v>38243</v>
          </cell>
          <cell r="R79">
            <v>9</v>
          </cell>
          <cell r="S79">
            <v>2004</v>
          </cell>
          <cell r="W79">
            <v>1</v>
          </cell>
          <cell r="X79" t="str">
            <v>CIF PAGO</v>
          </cell>
          <cell r="Y79">
            <v>7511</v>
          </cell>
          <cell r="Z79" t="str">
            <v>Kg</v>
          </cell>
          <cell r="AA79">
            <v>10206</v>
          </cell>
          <cell r="AB79">
            <v>637.95000000000005</v>
          </cell>
          <cell r="AD79" t="str">
            <v>PECAS ESPECIAIS</v>
          </cell>
          <cell r="AE79">
            <v>21</v>
          </cell>
          <cell r="AF79" t="str">
            <v>LOTADO - 01 ENTREGA</v>
          </cell>
        </row>
        <row r="80">
          <cell r="A80">
            <v>9</v>
          </cell>
          <cell r="B80" t="str">
            <v>JOINVILLE</v>
          </cell>
          <cell r="C80" t="str">
            <v>SC</v>
          </cell>
          <cell r="D80" t="str">
            <v>SAO CARLOS</v>
          </cell>
          <cell r="E80" t="str">
            <v>SP</v>
          </cell>
          <cell r="F80">
            <v>3548906</v>
          </cell>
          <cell r="G80" t="str">
            <v>SUDESTE</v>
          </cell>
          <cell r="H80" t="str">
            <v>ARARAQUARA</v>
          </cell>
          <cell r="I80" t="str">
            <v>SAO CARLOS</v>
          </cell>
          <cell r="J80" t="str">
            <v>IN</v>
          </cell>
          <cell r="K80">
            <v>376822</v>
          </cell>
          <cell r="L80">
            <v>9505918</v>
          </cell>
          <cell r="M80" t="str">
            <v>VOLKSWAGEN DO BRASIL LTDA</v>
          </cell>
          <cell r="N80">
            <v>9011874</v>
          </cell>
          <cell r="O80" t="str">
            <v>MANCHESTER LOGISTICA INTEGRADA LTDA,</v>
          </cell>
          <cell r="Q80">
            <v>38243</v>
          </cell>
          <cell r="R80">
            <v>9</v>
          </cell>
          <cell r="S80">
            <v>2004</v>
          </cell>
          <cell r="W80">
            <v>1</v>
          </cell>
          <cell r="X80" t="str">
            <v>CIF PAGO</v>
          </cell>
          <cell r="Y80">
            <v>26262.06</v>
          </cell>
          <cell r="Z80" t="str">
            <v>Kg</v>
          </cell>
          <cell r="AA80">
            <v>79993.98</v>
          </cell>
          <cell r="AB80">
            <v>2230.59</v>
          </cell>
          <cell r="AD80" t="str">
            <v>PECAS ESPECIAIS</v>
          </cell>
          <cell r="AE80">
            <v>21</v>
          </cell>
          <cell r="AF80" t="str">
            <v>LOTADO - 01 ENTREGA</v>
          </cell>
        </row>
        <row r="81">
          <cell r="A81">
            <v>9</v>
          </cell>
          <cell r="B81" t="str">
            <v>JOINVILLE</v>
          </cell>
          <cell r="C81" t="str">
            <v>SC</v>
          </cell>
          <cell r="D81" t="str">
            <v>SAO CARLOS</v>
          </cell>
          <cell r="E81" t="str">
            <v>SP</v>
          </cell>
          <cell r="F81">
            <v>3548906</v>
          </cell>
          <cell r="G81" t="str">
            <v>SUDESTE</v>
          </cell>
          <cell r="H81" t="str">
            <v>ARARAQUARA</v>
          </cell>
          <cell r="I81" t="str">
            <v>SAO CARLOS</v>
          </cell>
          <cell r="J81" t="str">
            <v>IN</v>
          </cell>
          <cell r="K81">
            <v>377501</v>
          </cell>
          <cell r="L81">
            <v>9360132</v>
          </cell>
          <cell r="M81" t="str">
            <v>VOLKSWAGEN DO BRASIL LTDA</v>
          </cell>
          <cell r="N81">
            <v>9065532</v>
          </cell>
          <cell r="O81" t="str">
            <v>RODOVIARIO BOA VISTA LOGISTICA LTDA</v>
          </cell>
          <cell r="Q81">
            <v>38244</v>
          </cell>
          <cell r="R81">
            <v>9</v>
          </cell>
          <cell r="S81">
            <v>2004</v>
          </cell>
          <cell r="W81">
            <v>1</v>
          </cell>
          <cell r="X81" t="str">
            <v>CIF PAGO</v>
          </cell>
          <cell r="Y81">
            <v>12876</v>
          </cell>
          <cell r="Z81" t="str">
            <v>Kg</v>
          </cell>
          <cell r="AA81">
            <v>17496</v>
          </cell>
          <cell r="AB81">
            <v>1093.6400000000001</v>
          </cell>
          <cell r="AD81" t="str">
            <v>PECAS ESPECIAIS</v>
          </cell>
          <cell r="AE81">
            <v>21</v>
          </cell>
          <cell r="AF81" t="str">
            <v>LOTADO - 01 ENTREGA</v>
          </cell>
        </row>
        <row r="82">
          <cell r="A82">
            <v>9</v>
          </cell>
          <cell r="B82" t="str">
            <v>JOINVILLE</v>
          </cell>
          <cell r="C82" t="str">
            <v>SC</v>
          </cell>
          <cell r="D82" t="str">
            <v>SAO CARLOS</v>
          </cell>
          <cell r="E82" t="str">
            <v>SP</v>
          </cell>
          <cell r="F82">
            <v>3548906</v>
          </cell>
          <cell r="G82" t="str">
            <v>SUDESTE</v>
          </cell>
          <cell r="H82" t="str">
            <v>ARARAQUARA</v>
          </cell>
          <cell r="I82" t="str">
            <v>SAO CARLOS</v>
          </cell>
          <cell r="J82" t="str">
            <v>IN</v>
          </cell>
          <cell r="K82">
            <v>377503</v>
          </cell>
          <cell r="L82">
            <v>9505918</v>
          </cell>
          <cell r="M82" t="str">
            <v>VOLKSWAGEN DO BRASIL LTDA</v>
          </cell>
          <cell r="N82">
            <v>9065532</v>
          </cell>
          <cell r="O82" t="str">
            <v>RODOVIARIO BOA VISTA LOGISTICA LTDA</v>
          </cell>
          <cell r="Q82">
            <v>38244</v>
          </cell>
          <cell r="R82">
            <v>9</v>
          </cell>
          <cell r="S82">
            <v>2004</v>
          </cell>
          <cell r="W82">
            <v>1</v>
          </cell>
          <cell r="X82" t="str">
            <v>CIF PAGO</v>
          </cell>
          <cell r="Y82">
            <v>13131.03</v>
          </cell>
          <cell r="Z82" t="str">
            <v>Kg</v>
          </cell>
          <cell r="AA82">
            <v>39996.99</v>
          </cell>
          <cell r="AB82">
            <v>1115.3</v>
          </cell>
          <cell r="AD82" t="str">
            <v>PECAS ESPECIAIS</v>
          </cell>
          <cell r="AE82">
            <v>21</v>
          </cell>
          <cell r="AF82" t="str">
            <v>LOTADO - 01 ENTREGA</v>
          </cell>
        </row>
        <row r="83">
          <cell r="A83">
            <v>9</v>
          </cell>
          <cell r="B83" t="str">
            <v>JOINVILLE</v>
          </cell>
          <cell r="C83" t="str">
            <v>SC</v>
          </cell>
          <cell r="D83" t="str">
            <v>SAO CARLOS</v>
          </cell>
          <cell r="E83" t="str">
            <v>SP</v>
          </cell>
          <cell r="F83">
            <v>3548906</v>
          </cell>
          <cell r="G83" t="str">
            <v>SUDESTE</v>
          </cell>
          <cell r="H83" t="str">
            <v>ARARAQUARA</v>
          </cell>
          <cell r="I83" t="str">
            <v>SAO CARLOS</v>
          </cell>
          <cell r="J83" t="str">
            <v>IN</v>
          </cell>
          <cell r="K83">
            <v>377842</v>
          </cell>
          <cell r="L83">
            <v>9360132</v>
          </cell>
          <cell r="M83" t="str">
            <v>VOLKSWAGEN DO BRASIL LTDA</v>
          </cell>
          <cell r="N83">
            <v>9011874</v>
          </cell>
          <cell r="O83" t="str">
            <v>MANCHESTER LOGISTICA INTEGRADA LTDA,</v>
          </cell>
          <cell r="Q83">
            <v>38245</v>
          </cell>
          <cell r="R83">
            <v>9</v>
          </cell>
          <cell r="S83">
            <v>2004</v>
          </cell>
          <cell r="W83">
            <v>1</v>
          </cell>
          <cell r="X83" t="str">
            <v>CIF PAGO</v>
          </cell>
          <cell r="Y83">
            <v>14823.36</v>
          </cell>
          <cell r="Z83" t="str">
            <v>Kg</v>
          </cell>
          <cell r="AA83">
            <v>37170</v>
          </cell>
          <cell r="AB83">
            <v>1259.04</v>
          </cell>
          <cell r="AD83" t="str">
            <v>PECAS ESPECIAIS</v>
          </cell>
          <cell r="AE83">
            <v>21</v>
          </cell>
          <cell r="AF83" t="str">
            <v>LOTADO - 01 ENTREGA</v>
          </cell>
        </row>
        <row r="84">
          <cell r="A84">
            <v>9</v>
          </cell>
          <cell r="B84" t="str">
            <v>JOINVILLE</v>
          </cell>
          <cell r="C84" t="str">
            <v>SC</v>
          </cell>
          <cell r="D84" t="str">
            <v>SAO CARLOS</v>
          </cell>
          <cell r="E84" t="str">
            <v>SP</v>
          </cell>
          <cell r="F84">
            <v>3548906</v>
          </cell>
          <cell r="G84" t="str">
            <v>SUDESTE</v>
          </cell>
          <cell r="H84" t="str">
            <v>ARARAQUARA</v>
          </cell>
          <cell r="I84" t="str">
            <v>SAO CARLOS</v>
          </cell>
          <cell r="J84" t="str">
            <v>IN</v>
          </cell>
          <cell r="K84">
            <v>377844</v>
          </cell>
          <cell r="L84">
            <v>9505918</v>
          </cell>
          <cell r="M84" t="str">
            <v>VOLKSWAGEN DO BRASIL LTDA</v>
          </cell>
          <cell r="N84">
            <v>9011874</v>
          </cell>
          <cell r="O84" t="str">
            <v>MANCHESTER LOGISTICA INTEGRADA LTDA,</v>
          </cell>
          <cell r="Q84">
            <v>38245</v>
          </cell>
          <cell r="R84">
            <v>9</v>
          </cell>
          <cell r="S84">
            <v>2004</v>
          </cell>
          <cell r="W84">
            <v>1</v>
          </cell>
          <cell r="X84" t="str">
            <v>CIF PAGO</v>
          </cell>
          <cell r="Y84">
            <v>10743.57</v>
          </cell>
          <cell r="Z84" t="str">
            <v>Kg</v>
          </cell>
          <cell r="AA84">
            <v>32724.81</v>
          </cell>
          <cell r="AB84">
            <v>912.52</v>
          </cell>
          <cell r="AD84" t="str">
            <v>PECAS ESPECIAIS</v>
          </cell>
          <cell r="AE84">
            <v>21</v>
          </cell>
          <cell r="AF84" t="str">
            <v>LOTADO - 01 ENTREGA</v>
          </cell>
        </row>
        <row r="85">
          <cell r="A85">
            <v>9</v>
          </cell>
          <cell r="B85" t="str">
            <v>JOINVILLE</v>
          </cell>
          <cell r="C85" t="str">
            <v>SC</v>
          </cell>
          <cell r="D85" t="str">
            <v>SAO CARLOS</v>
          </cell>
          <cell r="E85" t="str">
            <v>SP</v>
          </cell>
          <cell r="F85">
            <v>3548906</v>
          </cell>
          <cell r="G85" t="str">
            <v>SUDESTE</v>
          </cell>
          <cell r="H85" t="str">
            <v>ARARAQUARA</v>
          </cell>
          <cell r="I85" t="str">
            <v>SAO CARLOS</v>
          </cell>
          <cell r="J85" t="str">
            <v>IN</v>
          </cell>
          <cell r="K85">
            <v>378280</v>
          </cell>
          <cell r="L85">
            <v>9360132</v>
          </cell>
          <cell r="M85" t="str">
            <v>VOLKSWAGEN DO BRASIL LTDA</v>
          </cell>
          <cell r="N85">
            <v>9065532</v>
          </cell>
          <cell r="O85" t="str">
            <v>RODOVIARIO BOA VISTA LOGISTICA LTDA</v>
          </cell>
          <cell r="Q85">
            <v>38246</v>
          </cell>
          <cell r="R85">
            <v>9</v>
          </cell>
          <cell r="S85">
            <v>2004</v>
          </cell>
          <cell r="W85">
            <v>1</v>
          </cell>
          <cell r="X85" t="str">
            <v>CIF PAGO</v>
          </cell>
          <cell r="Y85">
            <v>6176.4</v>
          </cell>
          <cell r="Z85" t="str">
            <v>Kg</v>
          </cell>
          <cell r="AA85">
            <v>15487.5</v>
          </cell>
          <cell r="AB85">
            <v>524.6</v>
          </cell>
          <cell r="AD85" t="str">
            <v>PECAS ESPECIAIS</v>
          </cell>
          <cell r="AE85">
            <v>21</v>
          </cell>
          <cell r="AF85" t="str">
            <v>LOTADO - 01 ENTREGA</v>
          </cell>
        </row>
        <row r="86">
          <cell r="A86">
            <v>9</v>
          </cell>
          <cell r="B86" t="str">
            <v>JOINVILLE</v>
          </cell>
          <cell r="C86" t="str">
            <v>SC</v>
          </cell>
          <cell r="D86" t="str">
            <v>SAO CARLOS</v>
          </cell>
          <cell r="E86" t="str">
            <v>SP</v>
          </cell>
          <cell r="F86">
            <v>3548906</v>
          </cell>
          <cell r="G86" t="str">
            <v>SUDESTE</v>
          </cell>
          <cell r="H86" t="str">
            <v>ARARAQUARA</v>
          </cell>
          <cell r="I86" t="str">
            <v>SAO CARLOS</v>
          </cell>
          <cell r="J86" t="str">
            <v>IN</v>
          </cell>
          <cell r="K86">
            <v>378282</v>
          </cell>
          <cell r="L86">
            <v>9505918</v>
          </cell>
          <cell r="M86" t="str">
            <v>VOLKSWAGEN DO BRASIL LTDA</v>
          </cell>
          <cell r="N86">
            <v>9065532</v>
          </cell>
          <cell r="O86" t="str">
            <v>RODOVIARIO BOA VISTA LOGISTICA LTDA</v>
          </cell>
          <cell r="Q86">
            <v>38246</v>
          </cell>
          <cell r="R86">
            <v>9</v>
          </cell>
          <cell r="S86">
            <v>2004</v>
          </cell>
          <cell r="W86">
            <v>1</v>
          </cell>
          <cell r="X86" t="str">
            <v>CIF PAGO</v>
          </cell>
          <cell r="Y86">
            <v>20293.41</v>
          </cell>
          <cell r="Z86" t="str">
            <v>Kg</v>
          </cell>
          <cell r="AA86">
            <v>61813.53</v>
          </cell>
          <cell r="AB86">
            <v>1723.64</v>
          </cell>
          <cell r="AD86" t="str">
            <v>PECAS ESPECIAIS</v>
          </cell>
          <cell r="AE86">
            <v>21</v>
          </cell>
          <cell r="AF86" t="str">
            <v>LOTADO - 01 ENTREGA</v>
          </cell>
        </row>
        <row r="87">
          <cell r="A87">
            <v>9</v>
          </cell>
          <cell r="B87" t="str">
            <v>JOINVILLE</v>
          </cell>
          <cell r="C87" t="str">
            <v>SC</v>
          </cell>
          <cell r="D87" t="str">
            <v>SAO CARLOS</v>
          </cell>
          <cell r="E87" t="str">
            <v>SP</v>
          </cell>
          <cell r="F87">
            <v>3548906</v>
          </cell>
          <cell r="G87" t="str">
            <v>SUDESTE</v>
          </cell>
          <cell r="H87" t="str">
            <v>ARARAQUARA</v>
          </cell>
          <cell r="I87" t="str">
            <v>SAO CARLOS</v>
          </cell>
          <cell r="J87" t="str">
            <v>IN</v>
          </cell>
          <cell r="K87">
            <v>378313</v>
          </cell>
          <cell r="L87">
            <v>9360132</v>
          </cell>
          <cell r="M87" t="str">
            <v>VOLKSWAGEN DO BRASIL LTDA</v>
          </cell>
          <cell r="N87">
            <v>9065532</v>
          </cell>
          <cell r="O87" t="str">
            <v>RODOVIARIO BOA VISTA LOGISTICA LTDA</v>
          </cell>
          <cell r="Q87">
            <v>38246</v>
          </cell>
          <cell r="R87">
            <v>9</v>
          </cell>
          <cell r="S87">
            <v>2004</v>
          </cell>
          <cell r="W87">
            <v>1</v>
          </cell>
          <cell r="X87" t="str">
            <v>CIF PAGO</v>
          </cell>
          <cell r="Y87">
            <v>8584</v>
          </cell>
          <cell r="Z87" t="str">
            <v>Kg</v>
          </cell>
          <cell r="AA87">
            <v>11664</v>
          </cell>
          <cell r="AB87">
            <v>519.29999999999995</v>
          </cell>
          <cell r="AD87" t="str">
            <v>PECAS ESPECIAIS</v>
          </cell>
          <cell r="AE87">
            <v>21</v>
          </cell>
          <cell r="AF87" t="str">
            <v>LOTADO - 01 ENTREGA</v>
          </cell>
        </row>
        <row r="88">
          <cell r="A88">
            <v>9</v>
          </cell>
          <cell r="B88" t="str">
            <v>JOINVILLE</v>
          </cell>
          <cell r="C88" t="str">
            <v>SC</v>
          </cell>
          <cell r="D88" t="str">
            <v>SAO CARLOS</v>
          </cell>
          <cell r="E88" t="str">
            <v>SP</v>
          </cell>
          <cell r="F88">
            <v>3548906</v>
          </cell>
          <cell r="G88" t="str">
            <v>SUDESTE</v>
          </cell>
          <cell r="H88" t="str">
            <v>ARARAQUARA</v>
          </cell>
          <cell r="I88" t="str">
            <v>SAO CARLOS</v>
          </cell>
          <cell r="J88" t="str">
            <v>IN</v>
          </cell>
          <cell r="K88">
            <v>378494</v>
          </cell>
          <cell r="L88">
            <v>9360132</v>
          </cell>
          <cell r="M88" t="str">
            <v>VOLKSWAGEN DO BRASIL LTDA</v>
          </cell>
          <cell r="N88">
            <v>9011874</v>
          </cell>
          <cell r="O88" t="str">
            <v>MANCHESTER LOGISTICA INTEGRADA LTDA,</v>
          </cell>
          <cell r="Q88">
            <v>38247</v>
          </cell>
          <cell r="R88">
            <v>9</v>
          </cell>
          <cell r="S88">
            <v>2004</v>
          </cell>
          <cell r="W88">
            <v>1</v>
          </cell>
          <cell r="X88" t="str">
            <v>CIF PAGO</v>
          </cell>
          <cell r="Y88">
            <v>9657</v>
          </cell>
          <cell r="Z88" t="str">
            <v>Kg</v>
          </cell>
          <cell r="AA88">
            <v>13122</v>
          </cell>
          <cell r="AB88">
            <v>820.23</v>
          </cell>
          <cell r="AD88" t="str">
            <v>PECAS ESPECIAIS</v>
          </cell>
          <cell r="AE88">
            <v>21</v>
          </cell>
          <cell r="AF88" t="str">
            <v>LOTADO - 01 ENTREGA</v>
          </cell>
        </row>
        <row r="89">
          <cell r="A89">
            <v>9</v>
          </cell>
          <cell r="B89" t="str">
            <v>JOINVILLE</v>
          </cell>
          <cell r="C89" t="str">
            <v>SC</v>
          </cell>
          <cell r="D89" t="str">
            <v>SAO CARLOS</v>
          </cell>
          <cell r="E89" t="str">
            <v>SP</v>
          </cell>
          <cell r="F89">
            <v>3548906</v>
          </cell>
          <cell r="G89" t="str">
            <v>SUDESTE</v>
          </cell>
          <cell r="H89" t="str">
            <v>ARARAQUARA</v>
          </cell>
          <cell r="I89" t="str">
            <v>SAO CARLOS</v>
          </cell>
          <cell r="J89" t="str">
            <v>IN</v>
          </cell>
          <cell r="K89">
            <v>378496</v>
          </cell>
          <cell r="L89">
            <v>9505918</v>
          </cell>
          <cell r="M89" t="str">
            <v>VOLKSWAGEN DO BRASIL LTDA</v>
          </cell>
          <cell r="N89">
            <v>9011874</v>
          </cell>
          <cell r="O89" t="str">
            <v>MANCHESTER LOGISTICA INTEGRADA LTDA,</v>
          </cell>
          <cell r="Q89">
            <v>38247</v>
          </cell>
          <cell r="R89">
            <v>9</v>
          </cell>
          <cell r="S89">
            <v>2004</v>
          </cell>
          <cell r="W89">
            <v>1</v>
          </cell>
          <cell r="X89" t="str">
            <v>CIF PAGO</v>
          </cell>
          <cell r="Y89">
            <v>16712.22</v>
          </cell>
          <cell r="Z89" t="str">
            <v>Kg</v>
          </cell>
          <cell r="AA89">
            <v>50905.26</v>
          </cell>
          <cell r="AB89">
            <v>1419.47</v>
          </cell>
          <cell r="AD89" t="str">
            <v>PECAS ESPECIAIS</v>
          </cell>
          <cell r="AE89">
            <v>21</v>
          </cell>
          <cell r="AF89" t="str">
            <v>LOTADO - 01 ENTREGA</v>
          </cell>
        </row>
        <row r="90">
          <cell r="A90">
            <v>9</v>
          </cell>
          <cell r="B90" t="str">
            <v>JOINVILLE</v>
          </cell>
          <cell r="C90" t="str">
            <v>SC</v>
          </cell>
          <cell r="D90" t="str">
            <v>SAO CARLOS</v>
          </cell>
          <cell r="E90" t="str">
            <v>SP</v>
          </cell>
          <cell r="F90">
            <v>3548906</v>
          </cell>
          <cell r="G90" t="str">
            <v>SUDESTE</v>
          </cell>
          <cell r="H90" t="str">
            <v>ARARAQUARA</v>
          </cell>
          <cell r="I90" t="str">
            <v>SAO CARLOS</v>
          </cell>
          <cell r="J90" t="str">
            <v>IN</v>
          </cell>
          <cell r="K90">
            <v>378796</v>
          </cell>
          <cell r="L90">
            <v>9360132</v>
          </cell>
          <cell r="M90" t="str">
            <v>VOLKSWAGEN DO BRASIL LTDA</v>
          </cell>
          <cell r="N90">
            <v>9011874</v>
          </cell>
          <cell r="O90" t="str">
            <v>MANCHESTER LOGISTICA INTEGRADA LTDA,</v>
          </cell>
          <cell r="Q90">
            <v>38247</v>
          </cell>
          <cell r="R90">
            <v>9</v>
          </cell>
          <cell r="S90">
            <v>2004</v>
          </cell>
          <cell r="W90">
            <v>1</v>
          </cell>
          <cell r="X90" t="str">
            <v>CIF PAGO</v>
          </cell>
          <cell r="Y90">
            <v>14823.36</v>
          </cell>
          <cell r="Z90" t="str">
            <v>Kg</v>
          </cell>
          <cell r="AA90">
            <v>37170</v>
          </cell>
          <cell r="AB90">
            <v>1259.04</v>
          </cell>
          <cell r="AD90" t="str">
            <v>PECAS ESPECIAIS</v>
          </cell>
          <cell r="AE90">
            <v>21</v>
          </cell>
          <cell r="AF90" t="str">
            <v>LOTADO - 01 ENTREGA</v>
          </cell>
        </row>
        <row r="91">
          <cell r="A91">
            <v>9</v>
          </cell>
          <cell r="B91" t="str">
            <v>JOINVILLE</v>
          </cell>
          <cell r="C91" t="str">
            <v>SC</v>
          </cell>
          <cell r="D91" t="str">
            <v>SAO CARLOS</v>
          </cell>
          <cell r="E91" t="str">
            <v>SP</v>
          </cell>
          <cell r="F91">
            <v>3548906</v>
          </cell>
          <cell r="G91" t="str">
            <v>SUDESTE</v>
          </cell>
          <cell r="H91" t="str">
            <v>ARARAQUARA</v>
          </cell>
          <cell r="I91" t="str">
            <v>SAO CARLOS</v>
          </cell>
          <cell r="J91" t="str">
            <v>IN</v>
          </cell>
          <cell r="K91">
            <v>379248</v>
          </cell>
          <cell r="L91">
            <v>9360132</v>
          </cell>
          <cell r="M91" t="str">
            <v>VOLKSWAGEN DO BRASIL LTDA</v>
          </cell>
          <cell r="N91">
            <v>9065532</v>
          </cell>
          <cell r="O91" t="str">
            <v>RODOVIARIO BOA VISTA LOGISTICA LTDA</v>
          </cell>
          <cell r="Q91">
            <v>38250</v>
          </cell>
          <cell r="R91">
            <v>9</v>
          </cell>
          <cell r="S91">
            <v>2004</v>
          </cell>
          <cell r="W91">
            <v>1</v>
          </cell>
          <cell r="X91" t="str">
            <v>CIF PAGO</v>
          </cell>
          <cell r="Y91">
            <v>6176.4</v>
          </cell>
          <cell r="Z91" t="str">
            <v>Kg</v>
          </cell>
          <cell r="AA91">
            <v>15487.5</v>
          </cell>
          <cell r="AB91">
            <v>524.6</v>
          </cell>
          <cell r="AD91" t="str">
            <v>PECAS ESPECIAIS</v>
          </cell>
          <cell r="AE91">
            <v>21</v>
          </cell>
          <cell r="AF91" t="str">
            <v>LOTADO - 01 ENTREGA</v>
          </cell>
        </row>
        <row r="92">
          <cell r="A92">
            <v>9</v>
          </cell>
          <cell r="B92" t="str">
            <v>JOINVILLE</v>
          </cell>
          <cell r="C92" t="str">
            <v>SC</v>
          </cell>
          <cell r="D92" t="str">
            <v>SAO CARLOS</v>
          </cell>
          <cell r="E92" t="str">
            <v>SP</v>
          </cell>
          <cell r="F92">
            <v>3548906</v>
          </cell>
          <cell r="G92" t="str">
            <v>SUDESTE</v>
          </cell>
          <cell r="H92" t="str">
            <v>ARARAQUARA</v>
          </cell>
          <cell r="I92" t="str">
            <v>SAO CARLOS</v>
          </cell>
          <cell r="J92" t="str">
            <v>IN</v>
          </cell>
          <cell r="K92">
            <v>379250</v>
          </cell>
          <cell r="L92">
            <v>9505918</v>
          </cell>
          <cell r="M92" t="str">
            <v>VOLKSWAGEN DO BRASIL LTDA</v>
          </cell>
          <cell r="N92">
            <v>9065532</v>
          </cell>
          <cell r="O92" t="str">
            <v>RODOVIARIO BOA VISTA LOGISTICA LTDA</v>
          </cell>
          <cell r="Q92">
            <v>38250</v>
          </cell>
          <cell r="R92">
            <v>9</v>
          </cell>
          <cell r="S92">
            <v>2004</v>
          </cell>
          <cell r="W92">
            <v>1</v>
          </cell>
          <cell r="X92" t="str">
            <v>CIF PAGO</v>
          </cell>
          <cell r="Y92">
            <v>19099.68</v>
          </cell>
          <cell r="Z92" t="str">
            <v>Kg</v>
          </cell>
          <cell r="AA92">
            <v>58177.440000000002</v>
          </cell>
          <cell r="AB92">
            <v>1622.25</v>
          </cell>
          <cell r="AD92" t="str">
            <v>PECAS ESPECIAIS</v>
          </cell>
          <cell r="AE92">
            <v>21</v>
          </cell>
          <cell r="AF92" t="str">
            <v>LOTADO - 01 ENTREGA</v>
          </cell>
        </row>
        <row r="93">
          <cell r="A93">
            <v>9</v>
          </cell>
          <cell r="B93" t="str">
            <v>JOINVILLE</v>
          </cell>
          <cell r="C93" t="str">
            <v>SC</v>
          </cell>
          <cell r="D93" t="str">
            <v>SAO CARLOS</v>
          </cell>
          <cell r="E93" t="str">
            <v>SP</v>
          </cell>
          <cell r="F93">
            <v>3548906</v>
          </cell>
          <cell r="G93" t="str">
            <v>SUDESTE</v>
          </cell>
          <cell r="H93" t="str">
            <v>ARARAQUARA</v>
          </cell>
          <cell r="I93" t="str">
            <v>SAO CARLOS</v>
          </cell>
          <cell r="J93" t="str">
            <v>IN</v>
          </cell>
          <cell r="K93">
            <v>379421</v>
          </cell>
          <cell r="L93">
            <v>9360132</v>
          </cell>
          <cell r="M93" t="str">
            <v>VOLKSWAGEN DO BRASIL LTDA</v>
          </cell>
          <cell r="N93">
            <v>9011874</v>
          </cell>
          <cell r="O93" t="str">
            <v>MANCHESTER LOGISTICA INTEGRADA LTDA,</v>
          </cell>
          <cell r="Q93">
            <v>38251</v>
          </cell>
          <cell r="R93">
            <v>9</v>
          </cell>
          <cell r="S93">
            <v>2004</v>
          </cell>
          <cell r="W93">
            <v>1</v>
          </cell>
          <cell r="X93" t="str">
            <v>CIF PAGO</v>
          </cell>
          <cell r="Y93">
            <v>5365</v>
          </cell>
          <cell r="Z93" t="str">
            <v>Kg</v>
          </cell>
          <cell r="AA93">
            <v>7290</v>
          </cell>
          <cell r="AB93">
            <v>455.68</v>
          </cell>
          <cell r="AD93" t="str">
            <v>PECAS ESPECIAIS</v>
          </cell>
          <cell r="AE93">
            <v>21</v>
          </cell>
          <cell r="AF93" t="str">
            <v>LOTADO - 01 ENTREGA</v>
          </cell>
        </row>
        <row r="94">
          <cell r="A94">
            <v>9</v>
          </cell>
          <cell r="B94" t="str">
            <v>JOINVILLE</v>
          </cell>
          <cell r="C94" t="str">
            <v>SC</v>
          </cell>
          <cell r="D94" t="str">
            <v>SAO CARLOS</v>
          </cell>
          <cell r="E94" t="str">
            <v>SP</v>
          </cell>
          <cell r="F94">
            <v>3548906</v>
          </cell>
          <cell r="G94" t="str">
            <v>SUDESTE</v>
          </cell>
          <cell r="H94" t="str">
            <v>ARARAQUARA</v>
          </cell>
          <cell r="I94" t="str">
            <v>SAO CARLOS</v>
          </cell>
          <cell r="J94" t="str">
            <v>IN</v>
          </cell>
          <cell r="K94">
            <v>379423</v>
          </cell>
          <cell r="L94">
            <v>9505918</v>
          </cell>
          <cell r="M94" t="str">
            <v>VOLKSWAGEN DO BRASIL LTDA</v>
          </cell>
          <cell r="N94">
            <v>9011874</v>
          </cell>
          <cell r="O94" t="str">
            <v>MANCHESTER LOGISTICA INTEGRADA LTDA,</v>
          </cell>
          <cell r="Q94">
            <v>38251</v>
          </cell>
          <cell r="R94">
            <v>9</v>
          </cell>
          <cell r="S94">
            <v>2004</v>
          </cell>
          <cell r="W94">
            <v>1</v>
          </cell>
          <cell r="X94" t="str">
            <v>CIF PAGO</v>
          </cell>
          <cell r="Y94">
            <v>20293.41</v>
          </cell>
          <cell r="Z94" t="str">
            <v>Kg</v>
          </cell>
          <cell r="AA94">
            <v>61813.53</v>
          </cell>
          <cell r="AB94">
            <v>1723.64</v>
          </cell>
          <cell r="AD94" t="str">
            <v>PECAS ESPECIAIS</v>
          </cell>
          <cell r="AE94">
            <v>21</v>
          </cell>
          <cell r="AF94" t="str">
            <v>LOTADO - 01 ENTREGA</v>
          </cell>
        </row>
        <row r="95">
          <cell r="A95">
            <v>9</v>
          </cell>
          <cell r="B95" t="str">
            <v>JOINVILLE</v>
          </cell>
          <cell r="C95" t="str">
            <v>SC</v>
          </cell>
          <cell r="D95" t="str">
            <v>SAO CARLOS</v>
          </cell>
          <cell r="E95" t="str">
            <v>SP</v>
          </cell>
          <cell r="F95">
            <v>3548906</v>
          </cell>
          <cell r="G95" t="str">
            <v>SUDESTE</v>
          </cell>
          <cell r="H95" t="str">
            <v>ARARAQUARA</v>
          </cell>
          <cell r="I95" t="str">
            <v>SAO CARLOS</v>
          </cell>
          <cell r="J95" t="str">
            <v>IN</v>
          </cell>
          <cell r="K95">
            <v>379696</v>
          </cell>
          <cell r="L95">
            <v>9505918</v>
          </cell>
          <cell r="M95" t="str">
            <v>VOLKSWAGEN DO BRASIL LTDA</v>
          </cell>
          <cell r="N95">
            <v>9065532</v>
          </cell>
          <cell r="O95" t="str">
            <v>RODOVIARIO BOA VISTA LOGISTICA LTDA</v>
          </cell>
          <cell r="Q95">
            <v>38251</v>
          </cell>
          <cell r="R95">
            <v>9</v>
          </cell>
          <cell r="S95">
            <v>2004</v>
          </cell>
          <cell r="W95">
            <v>1</v>
          </cell>
          <cell r="X95" t="str">
            <v>CIF PAGO</v>
          </cell>
          <cell r="Y95">
            <v>20293.41</v>
          </cell>
          <cell r="Z95" t="str">
            <v>Kg</v>
          </cell>
          <cell r="AA95">
            <v>61813.53</v>
          </cell>
          <cell r="AB95">
            <v>1723.64</v>
          </cell>
          <cell r="AD95" t="str">
            <v>PECAS ESPECIAIS</v>
          </cell>
          <cell r="AE95">
            <v>21</v>
          </cell>
          <cell r="AF95" t="str">
            <v>LOTADO - 01 ENTREGA</v>
          </cell>
        </row>
        <row r="96">
          <cell r="A96">
            <v>9</v>
          </cell>
          <cell r="B96" t="str">
            <v>JOINVILLE</v>
          </cell>
          <cell r="C96" t="str">
            <v>SC</v>
          </cell>
          <cell r="D96" t="str">
            <v>SAO CARLOS</v>
          </cell>
          <cell r="E96" t="str">
            <v>SP</v>
          </cell>
          <cell r="F96">
            <v>3548906</v>
          </cell>
          <cell r="G96" t="str">
            <v>SUDESTE</v>
          </cell>
          <cell r="H96" t="str">
            <v>ARARAQUARA</v>
          </cell>
          <cell r="I96" t="str">
            <v>SAO CARLOS</v>
          </cell>
          <cell r="J96" t="str">
            <v>IN</v>
          </cell>
          <cell r="K96">
            <v>379698</v>
          </cell>
          <cell r="L96">
            <v>9360132</v>
          </cell>
          <cell r="M96" t="str">
            <v>VOLKSWAGEN DO BRASIL LTDA</v>
          </cell>
          <cell r="N96">
            <v>9065532</v>
          </cell>
          <cell r="O96" t="str">
            <v>RODOVIARIO BOA VISTA LOGISTICA LTDA</v>
          </cell>
          <cell r="Q96">
            <v>38251</v>
          </cell>
          <cell r="R96">
            <v>9</v>
          </cell>
          <cell r="S96">
            <v>2004</v>
          </cell>
          <cell r="W96">
            <v>1</v>
          </cell>
          <cell r="X96" t="str">
            <v>CIF PAGO</v>
          </cell>
          <cell r="Y96">
            <v>4292</v>
          </cell>
          <cell r="Z96" t="str">
            <v>Kg</v>
          </cell>
          <cell r="AA96">
            <v>5832</v>
          </cell>
          <cell r="AB96">
            <v>364.55</v>
          </cell>
          <cell r="AD96" t="str">
            <v>PECAS ESPECIAIS</v>
          </cell>
          <cell r="AE96">
            <v>21</v>
          </cell>
          <cell r="AF96" t="str">
            <v>LOTADO - 01 ENTREGA</v>
          </cell>
        </row>
        <row r="97">
          <cell r="A97">
            <v>9</v>
          </cell>
          <cell r="B97" t="str">
            <v>JOINVILLE</v>
          </cell>
          <cell r="C97" t="str">
            <v>SC</v>
          </cell>
          <cell r="D97" t="str">
            <v>SAO CARLOS</v>
          </cell>
          <cell r="E97" t="str">
            <v>SP</v>
          </cell>
          <cell r="F97">
            <v>3548906</v>
          </cell>
          <cell r="G97" t="str">
            <v>SUDESTE</v>
          </cell>
          <cell r="H97" t="str">
            <v>ARARAQUARA</v>
          </cell>
          <cell r="I97" t="str">
            <v>SAO CARLOS</v>
          </cell>
          <cell r="J97" t="str">
            <v>IN</v>
          </cell>
          <cell r="K97">
            <v>380015</v>
          </cell>
          <cell r="L97">
            <v>9360132</v>
          </cell>
          <cell r="M97" t="str">
            <v>VOLKSWAGEN DO BRASIL LTDA</v>
          </cell>
          <cell r="N97">
            <v>9011874</v>
          </cell>
          <cell r="O97" t="str">
            <v>MANCHESTER LOGISTICA INTEGRADA LTDA,</v>
          </cell>
          <cell r="Q97">
            <v>38252</v>
          </cell>
          <cell r="R97">
            <v>9</v>
          </cell>
          <cell r="S97">
            <v>2004</v>
          </cell>
          <cell r="W97">
            <v>1</v>
          </cell>
          <cell r="X97" t="str">
            <v>CIF PAGO</v>
          </cell>
          <cell r="Y97">
            <v>17293.919999999998</v>
          </cell>
          <cell r="Z97" t="str">
            <v>Kg</v>
          </cell>
          <cell r="AA97">
            <v>43365</v>
          </cell>
          <cell r="AB97">
            <v>1468.88</v>
          </cell>
          <cell r="AD97" t="str">
            <v>PECAS ESPECIAIS</v>
          </cell>
          <cell r="AE97">
            <v>21</v>
          </cell>
          <cell r="AF97" t="str">
            <v>LOTADO - 01 ENTREGA</v>
          </cell>
        </row>
        <row r="98">
          <cell r="A98">
            <v>9</v>
          </cell>
          <cell r="B98" t="str">
            <v>JOINVILLE</v>
          </cell>
          <cell r="C98" t="str">
            <v>SC</v>
          </cell>
          <cell r="D98" t="str">
            <v>SAO CARLOS</v>
          </cell>
          <cell r="E98" t="str">
            <v>SP</v>
          </cell>
          <cell r="F98">
            <v>3548906</v>
          </cell>
          <cell r="G98" t="str">
            <v>SUDESTE</v>
          </cell>
          <cell r="H98" t="str">
            <v>ARARAQUARA</v>
          </cell>
          <cell r="I98" t="str">
            <v>SAO CARLOS</v>
          </cell>
          <cell r="J98" t="str">
            <v>IN</v>
          </cell>
          <cell r="K98">
            <v>380017</v>
          </cell>
          <cell r="L98">
            <v>9360132</v>
          </cell>
          <cell r="M98" t="str">
            <v>VOLKSWAGEN DO BRASIL LTDA</v>
          </cell>
          <cell r="N98">
            <v>9011874</v>
          </cell>
          <cell r="O98" t="str">
            <v>MANCHESTER LOGISTICA INTEGRADA LTDA,</v>
          </cell>
          <cell r="Q98">
            <v>38252</v>
          </cell>
          <cell r="R98">
            <v>9</v>
          </cell>
          <cell r="S98">
            <v>2004</v>
          </cell>
          <cell r="W98">
            <v>1</v>
          </cell>
          <cell r="X98" t="str">
            <v>CIF PAGO</v>
          </cell>
          <cell r="Y98">
            <v>5365</v>
          </cell>
          <cell r="Z98" t="str">
            <v>Kg</v>
          </cell>
          <cell r="AA98">
            <v>7290</v>
          </cell>
          <cell r="AB98">
            <v>455.68</v>
          </cell>
          <cell r="AD98" t="str">
            <v>PECAS ESPECIAIS</v>
          </cell>
          <cell r="AE98">
            <v>21</v>
          </cell>
          <cell r="AF98" t="str">
            <v>LOTADO - 01 ENTREGA</v>
          </cell>
        </row>
        <row r="99">
          <cell r="A99">
            <v>9</v>
          </cell>
          <cell r="B99" t="str">
            <v>JOINVILLE</v>
          </cell>
          <cell r="C99" t="str">
            <v>SC</v>
          </cell>
          <cell r="D99" t="str">
            <v>SAO CARLOS</v>
          </cell>
          <cell r="E99" t="str">
            <v>SP</v>
          </cell>
          <cell r="F99">
            <v>3548906</v>
          </cell>
          <cell r="G99" t="str">
            <v>SUDESTE</v>
          </cell>
          <cell r="H99" t="str">
            <v>ARARAQUARA</v>
          </cell>
          <cell r="I99" t="str">
            <v>SAO CARLOS</v>
          </cell>
          <cell r="J99" t="str">
            <v>IN</v>
          </cell>
          <cell r="K99">
            <v>380019</v>
          </cell>
          <cell r="L99">
            <v>9505918</v>
          </cell>
          <cell r="M99" t="str">
            <v>VOLKSWAGEN DO BRASIL LTDA</v>
          </cell>
          <cell r="N99">
            <v>9011874</v>
          </cell>
          <cell r="O99" t="str">
            <v>MANCHESTER LOGISTICA INTEGRADA LTDA,</v>
          </cell>
          <cell r="Q99">
            <v>38252</v>
          </cell>
          <cell r="R99">
            <v>9</v>
          </cell>
          <cell r="S99">
            <v>2004</v>
          </cell>
          <cell r="W99">
            <v>1</v>
          </cell>
          <cell r="X99" t="str">
            <v>CIF PAGO</v>
          </cell>
          <cell r="Y99">
            <v>2387.46</v>
          </cell>
          <cell r="Z99" t="str">
            <v>Kg</v>
          </cell>
          <cell r="AA99">
            <v>7272.18</v>
          </cell>
          <cell r="AB99">
            <v>202.78</v>
          </cell>
          <cell r="AD99" t="str">
            <v>PECAS ESPECIAIS</v>
          </cell>
          <cell r="AE99">
            <v>21</v>
          </cell>
          <cell r="AF99" t="str">
            <v>LOTADO - 01 ENTREGA</v>
          </cell>
        </row>
        <row r="100">
          <cell r="A100">
            <v>9</v>
          </cell>
          <cell r="B100" t="str">
            <v>JOINVILLE</v>
          </cell>
          <cell r="C100" t="str">
            <v>SC</v>
          </cell>
          <cell r="D100" t="str">
            <v>SAO CARLOS</v>
          </cell>
          <cell r="E100" t="str">
            <v>SP</v>
          </cell>
          <cell r="F100">
            <v>3548906</v>
          </cell>
          <cell r="G100" t="str">
            <v>SUDESTE</v>
          </cell>
          <cell r="H100" t="str">
            <v>ARARAQUARA</v>
          </cell>
          <cell r="I100" t="str">
            <v>SAO CARLOS</v>
          </cell>
          <cell r="J100" t="str">
            <v>IN</v>
          </cell>
          <cell r="K100">
            <v>380169</v>
          </cell>
          <cell r="L100">
            <v>9360132</v>
          </cell>
          <cell r="M100" t="str">
            <v>VOLKSWAGEN DO BRASIL LTDA</v>
          </cell>
          <cell r="N100">
            <v>9065532</v>
          </cell>
          <cell r="O100" t="str">
            <v>RODOVIARIO BOA VISTA LOGISTICA LTDA</v>
          </cell>
          <cell r="Q100">
            <v>38253</v>
          </cell>
          <cell r="R100">
            <v>9</v>
          </cell>
          <cell r="S100">
            <v>2004</v>
          </cell>
          <cell r="W100">
            <v>1</v>
          </cell>
          <cell r="X100" t="str">
            <v>CIF PAGO</v>
          </cell>
          <cell r="Y100">
            <v>5365</v>
          </cell>
          <cell r="Z100" t="str">
            <v>Kg</v>
          </cell>
          <cell r="AA100">
            <v>7290</v>
          </cell>
          <cell r="AB100">
            <v>455.68</v>
          </cell>
          <cell r="AD100" t="str">
            <v>PECAS ESPECIAIS</v>
          </cell>
          <cell r="AE100">
            <v>21</v>
          </cell>
          <cell r="AF100" t="str">
            <v>LOTADO - 01 ENTREGA</v>
          </cell>
        </row>
        <row r="101">
          <cell r="A101">
            <v>9</v>
          </cell>
          <cell r="B101" t="str">
            <v>JOINVILLE</v>
          </cell>
          <cell r="C101" t="str">
            <v>SC</v>
          </cell>
          <cell r="D101" t="str">
            <v>SAO CARLOS</v>
          </cell>
          <cell r="E101" t="str">
            <v>SP</v>
          </cell>
          <cell r="F101">
            <v>3548906</v>
          </cell>
          <cell r="G101" t="str">
            <v>SUDESTE</v>
          </cell>
          <cell r="H101" t="str">
            <v>ARARAQUARA</v>
          </cell>
          <cell r="I101" t="str">
            <v>SAO CARLOS</v>
          </cell>
          <cell r="J101" t="str">
            <v>IN</v>
          </cell>
          <cell r="K101">
            <v>380171</v>
          </cell>
          <cell r="L101">
            <v>9505918</v>
          </cell>
          <cell r="M101" t="str">
            <v>VOLKSWAGEN DO BRASIL LTDA</v>
          </cell>
          <cell r="N101">
            <v>9065532</v>
          </cell>
          <cell r="O101" t="str">
            <v>RODOVIARIO BOA VISTA LOGISTICA LTDA</v>
          </cell>
          <cell r="Q101">
            <v>38253</v>
          </cell>
          <cell r="R101">
            <v>9</v>
          </cell>
          <cell r="S101">
            <v>2004</v>
          </cell>
          <cell r="W101">
            <v>1</v>
          </cell>
          <cell r="X101" t="str">
            <v>CIF PAGO</v>
          </cell>
          <cell r="Y101">
            <v>20293.41</v>
          </cell>
          <cell r="Z101" t="str">
            <v>Kg</v>
          </cell>
          <cell r="AA101">
            <v>61813.53</v>
          </cell>
          <cell r="AB101">
            <v>1723.64</v>
          </cell>
          <cell r="AD101" t="str">
            <v>PECAS ESPECIAIS</v>
          </cell>
          <cell r="AE101">
            <v>21</v>
          </cell>
          <cell r="AF101" t="str">
            <v>LOTADO - 01 ENTREGA</v>
          </cell>
        </row>
        <row r="102">
          <cell r="A102">
            <v>9</v>
          </cell>
          <cell r="B102" t="str">
            <v>JOINVILLE</v>
          </cell>
          <cell r="C102" t="str">
            <v>SC</v>
          </cell>
          <cell r="D102" t="str">
            <v>SAO CARLOS</v>
          </cell>
          <cell r="E102" t="str">
            <v>SP</v>
          </cell>
          <cell r="F102">
            <v>3548906</v>
          </cell>
          <cell r="G102" t="str">
            <v>SUDESTE</v>
          </cell>
          <cell r="H102" t="str">
            <v>ARARAQUARA</v>
          </cell>
          <cell r="I102" t="str">
            <v>SAO CARLOS</v>
          </cell>
          <cell r="J102" t="str">
            <v>IN</v>
          </cell>
          <cell r="K102">
            <v>380326</v>
          </cell>
          <cell r="L102">
            <v>9360132</v>
          </cell>
          <cell r="M102" t="str">
            <v>VOLKSWAGEN DO BRASIL LTDA</v>
          </cell>
          <cell r="N102">
            <v>9011874</v>
          </cell>
          <cell r="O102" t="str">
            <v>MANCHESTER LOGISTICA INTEGRADA LTDA,</v>
          </cell>
          <cell r="Q102">
            <v>38253</v>
          </cell>
          <cell r="R102">
            <v>9</v>
          </cell>
          <cell r="S102">
            <v>2004</v>
          </cell>
          <cell r="W102">
            <v>1</v>
          </cell>
          <cell r="X102" t="str">
            <v>CIF PAGO</v>
          </cell>
          <cell r="Y102">
            <v>4941.12</v>
          </cell>
          <cell r="Z102" t="str">
            <v>Kg</v>
          </cell>
          <cell r="AA102">
            <v>12390</v>
          </cell>
          <cell r="AB102">
            <v>419.68</v>
          </cell>
          <cell r="AD102" t="str">
            <v>PECAS ESPECIAIS</v>
          </cell>
          <cell r="AE102">
            <v>21</v>
          </cell>
          <cell r="AF102" t="str">
            <v>LOTADO - 01 ENTREGA</v>
          </cell>
        </row>
        <row r="103">
          <cell r="A103">
            <v>9</v>
          </cell>
          <cell r="B103" t="str">
            <v>JOINVILLE</v>
          </cell>
          <cell r="C103" t="str">
            <v>SC</v>
          </cell>
          <cell r="D103" t="str">
            <v>SAO CARLOS</v>
          </cell>
          <cell r="E103" t="str">
            <v>SP</v>
          </cell>
          <cell r="F103">
            <v>3548906</v>
          </cell>
          <cell r="G103" t="str">
            <v>SUDESTE</v>
          </cell>
          <cell r="H103" t="str">
            <v>ARARAQUARA</v>
          </cell>
          <cell r="I103" t="str">
            <v>SAO CARLOS</v>
          </cell>
          <cell r="J103" t="str">
            <v>IN</v>
          </cell>
          <cell r="K103">
            <v>380328</v>
          </cell>
          <cell r="L103">
            <v>9505918</v>
          </cell>
          <cell r="M103" t="str">
            <v>VOLKSWAGEN DO BRASIL LTDA</v>
          </cell>
          <cell r="N103">
            <v>9011874</v>
          </cell>
          <cell r="O103" t="str">
            <v>MANCHESTER LOGISTICA INTEGRADA LTDA,</v>
          </cell>
          <cell r="Q103">
            <v>38253</v>
          </cell>
          <cell r="R103">
            <v>9</v>
          </cell>
          <cell r="S103">
            <v>2004</v>
          </cell>
          <cell r="W103">
            <v>1</v>
          </cell>
          <cell r="X103" t="str">
            <v>CIF PAGO</v>
          </cell>
          <cell r="Y103">
            <v>20293.41</v>
          </cell>
          <cell r="Z103" t="str">
            <v>Kg</v>
          </cell>
          <cell r="AA103">
            <v>61813.53</v>
          </cell>
          <cell r="AB103">
            <v>1723.64</v>
          </cell>
          <cell r="AD103" t="str">
            <v>PECAS ESPECIAIS</v>
          </cell>
          <cell r="AE103">
            <v>21</v>
          </cell>
          <cell r="AF103" t="str">
            <v>LOTADO - 01 ENTREGA</v>
          </cell>
        </row>
        <row r="104">
          <cell r="A104">
            <v>9</v>
          </cell>
          <cell r="B104" t="str">
            <v>JOINVILLE</v>
          </cell>
          <cell r="C104" t="str">
            <v>SC</v>
          </cell>
          <cell r="D104" t="str">
            <v>SAO CARLOS</v>
          </cell>
          <cell r="E104" t="str">
            <v>SP</v>
          </cell>
          <cell r="F104">
            <v>3548906</v>
          </cell>
          <cell r="G104" t="str">
            <v>SUDESTE</v>
          </cell>
          <cell r="H104" t="str">
            <v>ARARAQUARA</v>
          </cell>
          <cell r="I104" t="str">
            <v>SAO CARLOS</v>
          </cell>
          <cell r="J104" t="str">
            <v>IN</v>
          </cell>
          <cell r="K104">
            <v>380508</v>
          </cell>
          <cell r="L104">
            <v>9360132</v>
          </cell>
          <cell r="M104" t="str">
            <v>VOLKSWAGEN DO BRASIL LTDA</v>
          </cell>
          <cell r="N104">
            <v>9011874</v>
          </cell>
          <cell r="O104" t="str">
            <v>MANCHESTER LOGISTICA INTEGRADA LTDA,</v>
          </cell>
          <cell r="Q104">
            <v>38254</v>
          </cell>
          <cell r="R104">
            <v>9</v>
          </cell>
          <cell r="S104">
            <v>2004</v>
          </cell>
          <cell r="W104">
            <v>1</v>
          </cell>
          <cell r="X104" t="str">
            <v>CIF PAGO</v>
          </cell>
          <cell r="Y104">
            <v>5365</v>
          </cell>
          <cell r="Z104" t="str">
            <v>Kg</v>
          </cell>
          <cell r="AA104">
            <v>7290</v>
          </cell>
          <cell r="AB104">
            <v>455.68</v>
          </cell>
          <cell r="AD104" t="str">
            <v>PECAS ESPECIAIS</v>
          </cell>
          <cell r="AE104">
            <v>21</v>
          </cell>
          <cell r="AF104" t="str">
            <v>LOTADO - 01 ENTREGA</v>
          </cell>
        </row>
        <row r="105">
          <cell r="A105">
            <v>9</v>
          </cell>
          <cell r="B105" t="str">
            <v>JOINVILLE</v>
          </cell>
          <cell r="C105" t="str">
            <v>SC</v>
          </cell>
          <cell r="D105" t="str">
            <v>SAO CARLOS</v>
          </cell>
          <cell r="E105" t="str">
            <v>SP</v>
          </cell>
          <cell r="F105">
            <v>3548906</v>
          </cell>
          <cell r="G105" t="str">
            <v>SUDESTE</v>
          </cell>
          <cell r="H105" t="str">
            <v>ARARAQUARA</v>
          </cell>
          <cell r="I105" t="str">
            <v>SAO CARLOS</v>
          </cell>
          <cell r="J105" t="str">
            <v>IN</v>
          </cell>
          <cell r="K105">
            <v>380510</v>
          </cell>
          <cell r="L105">
            <v>9360132</v>
          </cell>
          <cell r="M105" t="str">
            <v>VOLKSWAGEN DO BRASIL LTDA</v>
          </cell>
          <cell r="N105">
            <v>9011874</v>
          </cell>
          <cell r="O105" t="str">
            <v>MANCHESTER LOGISTICA INTEGRADA LTDA,</v>
          </cell>
          <cell r="Q105">
            <v>38254</v>
          </cell>
          <cell r="R105">
            <v>9</v>
          </cell>
          <cell r="S105">
            <v>2004</v>
          </cell>
          <cell r="W105">
            <v>1</v>
          </cell>
          <cell r="X105" t="str">
            <v>CIF PAGO</v>
          </cell>
          <cell r="Y105">
            <v>3705.84</v>
          </cell>
          <cell r="Z105" t="str">
            <v>Kg</v>
          </cell>
          <cell r="AA105">
            <v>9292.5</v>
          </cell>
          <cell r="AB105">
            <v>314.76</v>
          </cell>
          <cell r="AD105" t="str">
            <v>PECAS ESPECIAIS</v>
          </cell>
          <cell r="AE105">
            <v>21</v>
          </cell>
          <cell r="AF105" t="str">
            <v>LOTADO - 01 ENTREGA</v>
          </cell>
        </row>
        <row r="106">
          <cell r="A106">
            <v>9</v>
          </cell>
          <cell r="B106" t="str">
            <v>JOINVILLE</v>
          </cell>
          <cell r="C106" t="str">
            <v>SC</v>
          </cell>
          <cell r="D106" t="str">
            <v>SAO CARLOS</v>
          </cell>
          <cell r="E106" t="str">
            <v>SP</v>
          </cell>
          <cell r="F106">
            <v>3548906</v>
          </cell>
          <cell r="G106" t="str">
            <v>SUDESTE</v>
          </cell>
          <cell r="H106" t="str">
            <v>ARARAQUARA</v>
          </cell>
          <cell r="I106" t="str">
            <v>SAO CARLOS</v>
          </cell>
          <cell r="J106" t="str">
            <v>IN</v>
          </cell>
          <cell r="K106">
            <v>380512</v>
          </cell>
          <cell r="L106">
            <v>9505918</v>
          </cell>
          <cell r="M106" t="str">
            <v>VOLKSWAGEN DO BRASIL LTDA</v>
          </cell>
          <cell r="N106">
            <v>9011874</v>
          </cell>
          <cell r="O106" t="str">
            <v>MANCHESTER LOGISTICA INTEGRADA LTDA,</v>
          </cell>
          <cell r="Q106">
            <v>38254</v>
          </cell>
          <cell r="R106">
            <v>9</v>
          </cell>
          <cell r="S106">
            <v>2004</v>
          </cell>
          <cell r="W106">
            <v>1</v>
          </cell>
          <cell r="X106" t="str">
            <v>CIF PAGO</v>
          </cell>
          <cell r="Y106">
            <v>16712.22</v>
          </cell>
          <cell r="Z106" t="str">
            <v>Kg</v>
          </cell>
          <cell r="AA106">
            <v>50905.26</v>
          </cell>
          <cell r="AB106">
            <v>1419.47</v>
          </cell>
          <cell r="AD106" t="str">
            <v>PECAS ESPECIAIS</v>
          </cell>
          <cell r="AE106">
            <v>21</v>
          </cell>
          <cell r="AF106" t="str">
            <v>LOTADO - 01 ENTREGA</v>
          </cell>
        </row>
        <row r="107">
          <cell r="A107">
            <v>9</v>
          </cell>
          <cell r="B107" t="str">
            <v>JOINVILLE</v>
          </cell>
          <cell r="C107" t="str">
            <v>SC</v>
          </cell>
          <cell r="D107" t="str">
            <v>SAO CARLOS</v>
          </cell>
          <cell r="E107" t="str">
            <v>SP</v>
          </cell>
          <cell r="F107">
            <v>3548906</v>
          </cell>
          <cell r="G107" t="str">
            <v>SUDESTE</v>
          </cell>
          <cell r="H107" t="str">
            <v>ARARAQUARA</v>
          </cell>
          <cell r="I107" t="str">
            <v>SAO CARLOS</v>
          </cell>
          <cell r="J107" t="str">
            <v>IN</v>
          </cell>
          <cell r="K107">
            <v>380877</v>
          </cell>
          <cell r="L107">
            <v>9360132</v>
          </cell>
          <cell r="M107" t="str">
            <v>VOLKSWAGEN DO BRASIL LTDA</v>
          </cell>
          <cell r="N107">
            <v>9065532</v>
          </cell>
          <cell r="O107" t="str">
            <v>RODOVIARIO BOA VISTA LOGISTICA LTDA</v>
          </cell>
          <cell r="Q107">
            <v>38255</v>
          </cell>
          <cell r="R107">
            <v>9</v>
          </cell>
          <cell r="S107">
            <v>2004</v>
          </cell>
          <cell r="W107">
            <v>1</v>
          </cell>
          <cell r="X107" t="str">
            <v>CIF PAGO</v>
          </cell>
          <cell r="Y107">
            <v>6438</v>
          </cell>
          <cell r="Z107" t="str">
            <v>Kg</v>
          </cell>
          <cell r="AA107">
            <v>8748</v>
          </cell>
          <cell r="AB107">
            <v>546.82000000000005</v>
          </cell>
          <cell r="AD107" t="str">
            <v>PECAS ESPECIAIS</v>
          </cell>
          <cell r="AE107">
            <v>21</v>
          </cell>
          <cell r="AF107" t="str">
            <v>LOTADO - 01 ENTREGA</v>
          </cell>
        </row>
        <row r="108">
          <cell r="A108">
            <v>9</v>
          </cell>
          <cell r="B108" t="str">
            <v>JOINVILLE</v>
          </cell>
          <cell r="C108" t="str">
            <v>SC</v>
          </cell>
          <cell r="D108" t="str">
            <v>SAO CARLOS</v>
          </cell>
          <cell r="E108" t="str">
            <v>SP</v>
          </cell>
          <cell r="F108">
            <v>3548906</v>
          </cell>
          <cell r="G108" t="str">
            <v>SUDESTE</v>
          </cell>
          <cell r="H108" t="str">
            <v>ARARAQUARA</v>
          </cell>
          <cell r="I108" t="str">
            <v>SAO CARLOS</v>
          </cell>
          <cell r="J108" t="str">
            <v>IN</v>
          </cell>
          <cell r="K108">
            <v>380879</v>
          </cell>
          <cell r="L108">
            <v>9360132</v>
          </cell>
          <cell r="M108" t="str">
            <v>VOLKSWAGEN DO BRASIL LTDA</v>
          </cell>
          <cell r="N108">
            <v>9065532</v>
          </cell>
          <cell r="O108" t="str">
            <v>RODOVIARIO BOA VISTA LOGISTICA LTDA</v>
          </cell>
          <cell r="Q108">
            <v>38255</v>
          </cell>
          <cell r="R108">
            <v>9</v>
          </cell>
          <cell r="S108">
            <v>2004</v>
          </cell>
          <cell r="W108">
            <v>1</v>
          </cell>
          <cell r="X108" t="str">
            <v>CIF PAGO</v>
          </cell>
          <cell r="Y108">
            <v>7411.68</v>
          </cell>
          <cell r="Z108" t="str">
            <v>Kg</v>
          </cell>
          <cell r="AA108">
            <v>18585</v>
          </cell>
          <cell r="AB108">
            <v>629.52</v>
          </cell>
          <cell r="AD108" t="str">
            <v>PECAS ESPECIAIS</v>
          </cell>
          <cell r="AE108">
            <v>21</v>
          </cell>
          <cell r="AF108" t="str">
            <v>LOTADO - 01 ENTREGA</v>
          </cell>
        </row>
        <row r="109">
          <cell r="A109">
            <v>9</v>
          </cell>
          <cell r="B109" t="str">
            <v>JOINVILLE</v>
          </cell>
          <cell r="C109" t="str">
            <v>SC</v>
          </cell>
          <cell r="D109" t="str">
            <v>SAO CARLOS</v>
          </cell>
          <cell r="E109" t="str">
            <v>SP</v>
          </cell>
          <cell r="F109">
            <v>3548906</v>
          </cell>
          <cell r="G109" t="str">
            <v>SUDESTE</v>
          </cell>
          <cell r="H109" t="str">
            <v>ARARAQUARA</v>
          </cell>
          <cell r="I109" t="str">
            <v>SAO CARLOS</v>
          </cell>
          <cell r="J109" t="str">
            <v>IN</v>
          </cell>
          <cell r="K109">
            <v>380881</v>
          </cell>
          <cell r="L109">
            <v>9505918</v>
          </cell>
          <cell r="M109" t="str">
            <v>VOLKSWAGEN DO BRASIL LTDA</v>
          </cell>
          <cell r="N109">
            <v>9065532</v>
          </cell>
          <cell r="O109" t="str">
            <v>RODOVIARIO BOA VISTA LOGISTICA LTDA</v>
          </cell>
          <cell r="Q109">
            <v>38255</v>
          </cell>
          <cell r="R109">
            <v>9</v>
          </cell>
          <cell r="S109">
            <v>2004</v>
          </cell>
          <cell r="W109">
            <v>1</v>
          </cell>
          <cell r="X109" t="str">
            <v>CIF PAGO</v>
          </cell>
          <cell r="Y109">
            <v>11937.3</v>
          </cell>
          <cell r="Z109" t="str">
            <v>Kg</v>
          </cell>
          <cell r="AA109">
            <v>36360.9</v>
          </cell>
          <cell r="AB109">
            <v>1013.91</v>
          </cell>
          <cell r="AD109" t="str">
            <v>PECAS ESPECIAIS</v>
          </cell>
          <cell r="AE109">
            <v>21</v>
          </cell>
          <cell r="AF109" t="str">
            <v>LOTADO - 01 ENTREGA</v>
          </cell>
        </row>
        <row r="110">
          <cell r="A110">
            <v>9</v>
          </cell>
          <cell r="B110" t="str">
            <v>JOINVILLE</v>
          </cell>
          <cell r="C110" t="str">
            <v>SC</v>
          </cell>
          <cell r="D110" t="str">
            <v>SAO CARLOS</v>
          </cell>
          <cell r="E110" t="str">
            <v>SP</v>
          </cell>
          <cell r="F110">
            <v>3548906</v>
          </cell>
          <cell r="G110" t="str">
            <v>SUDESTE</v>
          </cell>
          <cell r="H110" t="str">
            <v>ARARAQUARA</v>
          </cell>
          <cell r="I110" t="str">
            <v>SAO CARLOS</v>
          </cell>
          <cell r="J110" t="str">
            <v>IN</v>
          </cell>
          <cell r="K110">
            <v>380961</v>
          </cell>
          <cell r="L110">
            <v>9360132</v>
          </cell>
          <cell r="M110" t="str">
            <v>VOLKSWAGEN DO BRASIL LTDA</v>
          </cell>
          <cell r="N110">
            <v>9011874</v>
          </cell>
          <cell r="O110" t="str">
            <v>MANCHESTER LOGISTICA INTEGRADA LTDA,</v>
          </cell>
          <cell r="Q110">
            <v>38256</v>
          </cell>
          <cell r="R110">
            <v>9</v>
          </cell>
          <cell r="S110">
            <v>2004</v>
          </cell>
          <cell r="W110">
            <v>1</v>
          </cell>
          <cell r="X110" t="str">
            <v>CIF PAGO</v>
          </cell>
          <cell r="Y110">
            <v>7411.68</v>
          </cell>
          <cell r="Z110" t="str">
            <v>Kg</v>
          </cell>
          <cell r="AA110">
            <v>18585</v>
          </cell>
          <cell r="AB110">
            <v>629.52</v>
          </cell>
          <cell r="AD110" t="str">
            <v>PECAS ESPECIAIS</v>
          </cell>
          <cell r="AE110">
            <v>21</v>
          </cell>
          <cell r="AF110" t="str">
            <v>LOTADO - 01 ENTREGA</v>
          </cell>
        </row>
        <row r="111">
          <cell r="A111">
            <v>9</v>
          </cell>
          <cell r="B111" t="str">
            <v>JOINVILLE</v>
          </cell>
          <cell r="C111" t="str">
            <v>SC</v>
          </cell>
          <cell r="D111" t="str">
            <v>SAO CARLOS</v>
          </cell>
          <cell r="E111" t="str">
            <v>SP</v>
          </cell>
          <cell r="F111">
            <v>3548906</v>
          </cell>
          <cell r="G111" t="str">
            <v>SUDESTE</v>
          </cell>
          <cell r="H111" t="str">
            <v>ARARAQUARA</v>
          </cell>
          <cell r="I111" t="str">
            <v>SAO CARLOS</v>
          </cell>
          <cell r="J111" t="str">
            <v>IN</v>
          </cell>
          <cell r="K111">
            <v>380963</v>
          </cell>
          <cell r="L111">
            <v>9505918</v>
          </cell>
          <cell r="M111" t="str">
            <v>VOLKSWAGEN DO BRASIL LTDA</v>
          </cell>
          <cell r="N111">
            <v>9011874</v>
          </cell>
          <cell r="O111" t="str">
            <v>MANCHESTER LOGISTICA INTEGRADA LTDA,</v>
          </cell>
          <cell r="Q111">
            <v>38256</v>
          </cell>
          <cell r="R111">
            <v>9</v>
          </cell>
          <cell r="S111">
            <v>2004</v>
          </cell>
          <cell r="W111">
            <v>1</v>
          </cell>
          <cell r="X111" t="str">
            <v>CIF PAGO</v>
          </cell>
          <cell r="Y111">
            <v>17905.95</v>
          </cell>
          <cell r="Z111" t="str">
            <v>Kg</v>
          </cell>
          <cell r="AA111">
            <v>54541.35</v>
          </cell>
          <cell r="AB111">
            <v>1520.86</v>
          </cell>
          <cell r="AD111" t="str">
            <v>PECAS ESPECIAIS</v>
          </cell>
          <cell r="AE111">
            <v>21</v>
          </cell>
          <cell r="AF111" t="str">
            <v>LOTADO - 01 ENTREGA</v>
          </cell>
        </row>
        <row r="112">
          <cell r="A112">
            <v>9</v>
          </cell>
          <cell r="B112" t="str">
            <v>JOINVILLE</v>
          </cell>
          <cell r="C112" t="str">
            <v>SC</v>
          </cell>
          <cell r="D112" t="str">
            <v>SAO CARLOS</v>
          </cell>
          <cell r="E112" t="str">
            <v>SP</v>
          </cell>
          <cell r="F112">
            <v>3548906</v>
          </cell>
          <cell r="G112" t="str">
            <v>SUDESTE</v>
          </cell>
          <cell r="H112" t="str">
            <v>ARARAQUARA</v>
          </cell>
          <cell r="I112" t="str">
            <v>SAO CARLOS</v>
          </cell>
          <cell r="J112" t="str">
            <v>IN</v>
          </cell>
          <cell r="K112">
            <v>381109</v>
          </cell>
          <cell r="L112">
            <v>9505918</v>
          </cell>
          <cell r="M112" t="str">
            <v>VOLKSWAGEN DO BRASIL LTDA</v>
          </cell>
          <cell r="N112">
            <v>9011874</v>
          </cell>
          <cell r="O112" t="str">
            <v>MANCHESTER LOGISTICA INTEGRADA LTDA,</v>
          </cell>
          <cell r="Q112">
            <v>38257</v>
          </cell>
          <cell r="R112">
            <v>9</v>
          </cell>
          <cell r="S112">
            <v>2004</v>
          </cell>
          <cell r="W112">
            <v>1</v>
          </cell>
          <cell r="X112" t="str">
            <v>CIF PAGO</v>
          </cell>
          <cell r="Y112">
            <v>19099.68</v>
          </cell>
          <cell r="Z112" t="str">
            <v>Kg</v>
          </cell>
          <cell r="AA112">
            <v>58177.440000000002</v>
          </cell>
          <cell r="AB112">
            <v>1622.25</v>
          </cell>
          <cell r="AD112" t="str">
            <v>PECAS ESPECIAIS</v>
          </cell>
          <cell r="AE112">
            <v>21</v>
          </cell>
          <cell r="AF112" t="str">
            <v>LOTADO - 01 ENTREGA</v>
          </cell>
        </row>
        <row r="113">
          <cell r="A113">
            <v>9</v>
          </cell>
          <cell r="B113" t="str">
            <v>JOINVILLE</v>
          </cell>
          <cell r="C113" t="str">
            <v>SC</v>
          </cell>
          <cell r="D113" t="str">
            <v>SAO CARLOS</v>
          </cell>
          <cell r="E113" t="str">
            <v>SP</v>
          </cell>
          <cell r="F113">
            <v>3548906</v>
          </cell>
          <cell r="G113" t="str">
            <v>SUDESTE</v>
          </cell>
          <cell r="H113" t="str">
            <v>ARARAQUARA</v>
          </cell>
          <cell r="I113" t="str">
            <v>SAO CARLOS</v>
          </cell>
          <cell r="J113" t="str">
            <v>IN</v>
          </cell>
          <cell r="K113">
            <v>381111</v>
          </cell>
          <cell r="L113">
            <v>9360132</v>
          </cell>
          <cell r="M113" t="str">
            <v>VOLKSWAGEN DO BRASIL LTDA</v>
          </cell>
          <cell r="N113">
            <v>9011874</v>
          </cell>
          <cell r="O113" t="str">
            <v>MANCHESTER LOGISTICA INTEGRADA LTDA,</v>
          </cell>
          <cell r="Q113">
            <v>38257</v>
          </cell>
          <cell r="R113">
            <v>9</v>
          </cell>
          <cell r="S113">
            <v>2004</v>
          </cell>
          <cell r="W113">
            <v>1</v>
          </cell>
          <cell r="X113" t="str">
            <v>CIF PAGO</v>
          </cell>
          <cell r="Y113">
            <v>6438</v>
          </cell>
          <cell r="Z113" t="str">
            <v>Kg</v>
          </cell>
          <cell r="AA113">
            <v>8748</v>
          </cell>
          <cell r="AB113">
            <v>546.82000000000005</v>
          </cell>
          <cell r="AD113" t="str">
            <v>PECAS ESPECIAIS</v>
          </cell>
          <cell r="AE113">
            <v>21</v>
          </cell>
          <cell r="AF113" t="str">
            <v>LOTADO - 01 ENTREGA</v>
          </cell>
        </row>
        <row r="114">
          <cell r="A114">
            <v>9</v>
          </cell>
          <cell r="B114" t="str">
            <v>JOINVILLE</v>
          </cell>
          <cell r="C114" t="str">
            <v>SC</v>
          </cell>
          <cell r="D114" t="str">
            <v>SAO CARLOS</v>
          </cell>
          <cell r="E114" t="str">
            <v>SP</v>
          </cell>
          <cell r="F114">
            <v>3548906</v>
          </cell>
          <cell r="G114" t="str">
            <v>SUDESTE</v>
          </cell>
          <cell r="H114" t="str">
            <v>ARARAQUARA</v>
          </cell>
          <cell r="I114" t="str">
            <v>SAO CARLOS</v>
          </cell>
          <cell r="J114" t="str">
            <v>IN</v>
          </cell>
          <cell r="K114">
            <v>381324</v>
          </cell>
          <cell r="L114">
            <v>9360132</v>
          </cell>
          <cell r="M114" t="str">
            <v>VOLKSWAGEN DO BRASIL LTDA</v>
          </cell>
          <cell r="N114">
            <v>9065532</v>
          </cell>
          <cell r="O114" t="str">
            <v>RODOVIARIO BOA VISTA LOGISTICA LTDA</v>
          </cell>
          <cell r="Q114">
            <v>38257</v>
          </cell>
          <cell r="R114">
            <v>9</v>
          </cell>
          <cell r="S114">
            <v>2004</v>
          </cell>
          <cell r="W114">
            <v>1</v>
          </cell>
          <cell r="X114" t="str">
            <v>CIF PAGO</v>
          </cell>
          <cell r="Y114">
            <v>8584</v>
          </cell>
          <cell r="Z114" t="str">
            <v>Kg</v>
          </cell>
          <cell r="AA114">
            <v>11664</v>
          </cell>
          <cell r="AB114">
            <v>729.09</v>
          </cell>
          <cell r="AD114" t="str">
            <v>PECAS ESPECIAIS</v>
          </cell>
          <cell r="AE114">
            <v>21</v>
          </cell>
          <cell r="AF114" t="str">
            <v>LOTADO - 01 ENTREGA</v>
          </cell>
        </row>
        <row r="115">
          <cell r="A115">
            <v>9</v>
          </cell>
          <cell r="B115" t="str">
            <v>JOINVILLE</v>
          </cell>
          <cell r="C115" t="str">
            <v>SC</v>
          </cell>
          <cell r="D115" t="str">
            <v>SAO CARLOS</v>
          </cell>
          <cell r="E115" t="str">
            <v>SP</v>
          </cell>
          <cell r="F115">
            <v>3548906</v>
          </cell>
          <cell r="G115" t="str">
            <v>SUDESTE</v>
          </cell>
          <cell r="H115" t="str">
            <v>ARARAQUARA</v>
          </cell>
          <cell r="I115" t="str">
            <v>SAO CARLOS</v>
          </cell>
          <cell r="J115" t="str">
            <v>IN</v>
          </cell>
          <cell r="K115">
            <v>381326</v>
          </cell>
          <cell r="L115">
            <v>9505918</v>
          </cell>
          <cell r="M115" t="str">
            <v>VOLKSWAGEN DO BRASIL LTDA</v>
          </cell>
          <cell r="N115">
            <v>9065532</v>
          </cell>
          <cell r="O115" t="str">
            <v>RODOVIARIO BOA VISTA LOGISTICA LTDA</v>
          </cell>
          <cell r="Q115">
            <v>38257</v>
          </cell>
          <cell r="R115">
            <v>9</v>
          </cell>
          <cell r="S115">
            <v>2004</v>
          </cell>
          <cell r="W115">
            <v>1</v>
          </cell>
          <cell r="X115" t="str">
            <v>CIF PAGO</v>
          </cell>
          <cell r="Y115">
            <v>16712.22</v>
          </cell>
          <cell r="Z115" t="str">
            <v>Kg</v>
          </cell>
          <cell r="AA115">
            <v>50905.26</v>
          </cell>
          <cell r="AB115">
            <v>1419.47</v>
          </cell>
          <cell r="AD115" t="str">
            <v>PECAS ESPECIAIS</v>
          </cell>
          <cell r="AE115">
            <v>21</v>
          </cell>
          <cell r="AF115" t="str">
            <v>LOTADO - 01 ENTREGA</v>
          </cell>
        </row>
        <row r="116">
          <cell r="A116">
            <v>9</v>
          </cell>
          <cell r="B116" t="str">
            <v>JOINVILLE</v>
          </cell>
          <cell r="C116" t="str">
            <v>SC</v>
          </cell>
          <cell r="D116" t="str">
            <v>SAO CARLOS</v>
          </cell>
          <cell r="E116" t="str">
            <v>SP</v>
          </cell>
          <cell r="F116">
            <v>3548906</v>
          </cell>
          <cell r="G116" t="str">
            <v>SUDESTE</v>
          </cell>
          <cell r="H116" t="str">
            <v>ARARAQUARA</v>
          </cell>
          <cell r="I116" t="str">
            <v>SAO CARLOS</v>
          </cell>
          <cell r="J116" t="str">
            <v>IN</v>
          </cell>
          <cell r="K116">
            <v>381497</v>
          </cell>
          <cell r="L116">
            <v>9360132</v>
          </cell>
          <cell r="M116" t="str">
            <v>VOLKSWAGEN DO BRASIL LTDA</v>
          </cell>
          <cell r="N116">
            <v>9011874</v>
          </cell>
          <cell r="O116" t="str">
            <v>MANCHESTER LOGISTICA INTEGRADA LTDA,</v>
          </cell>
          <cell r="Q116">
            <v>38258</v>
          </cell>
          <cell r="R116">
            <v>9</v>
          </cell>
          <cell r="S116">
            <v>2004</v>
          </cell>
          <cell r="W116">
            <v>1</v>
          </cell>
          <cell r="X116" t="str">
            <v>CIF PAGO</v>
          </cell>
          <cell r="Y116">
            <v>9882.24</v>
          </cell>
          <cell r="Z116" t="str">
            <v>Kg</v>
          </cell>
          <cell r="AA116">
            <v>24780</v>
          </cell>
          <cell r="AB116">
            <v>839.36</v>
          </cell>
          <cell r="AD116" t="str">
            <v>PECAS ESPECIAIS</v>
          </cell>
          <cell r="AE116">
            <v>21</v>
          </cell>
          <cell r="AF116" t="str">
            <v>LOTADO - 01 ENTREGA</v>
          </cell>
        </row>
        <row r="117">
          <cell r="A117">
            <v>9</v>
          </cell>
          <cell r="B117" t="str">
            <v>JOINVILLE</v>
          </cell>
          <cell r="C117" t="str">
            <v>SC</v>
          </cell>
          <cell r="D117" t="str">
            <v>SAO CARLOS</v>
          </cell>
          <cell r="E117" t="str">
            <v>SP</v>
          </cell>
          <cell r="F117">
            <v>3548906</v>
          </cell>
          <cell r="G117" t="str">
            <v>SUDESTE</v>
          </cell>
          <cell r="H117" t="str">
            <v>ARARAQUARA</v>
          </cell>
          <cell r="I117" t="str">
            <v>SAO CARLOS</v>
          </cell>
          <cell r="J117" t="str">
            <v>IN</v>
          </cell>
          <cell r="K117">
            <v>381499</v>
          </cell>
          <cell r="L117">
            <v>9360132</v>
          </cell>
          <cell r="M117" t="str">
            <v>VOLKSWAGEN DO BRASIL LTDA</v>
          </cell>
          <cell r="N117">
            <v>9011874</v>
          </cell>
          <cell r="O117" t="str">
            <v>MANCHESTER LOGISTICA INTEGRADA LTDA,</v>
          </cell>
          <cell r="Q117">
            <v>38258</v>
          </cell>
          <cell r="R117">
            <v>9</v>
          </cell>
          <cell r="S117">
            <v>2004</v>
          </cell>
          <cell r="W117">
            <v>1</v>
          </cell>
          <cell r="X117" t="str">
            <v>CIF PAGO</v>
          </cell>
          <cell r="Y117">
            <v>5365</v>
          </cell>
          <cell r="Z117" t="str">
            <v>Kg</v>
          </cell>
          <cell r="AA117">
            <v>7290</v>
          </cell>
          <cell r="AB117">
            <v>455.68</v>
          </cell>
          <cell r="AD117" t="str">
            <v>PECAS ESPECIAIS</v>
          </cell>
          <cell r="AE117">
            <v>21</v>
          </cell>
          <cell r="AF117" t="str">
            <v>LOTADO - 01 ENTREGA</v>
          </cell>
        </row>
        <row r="118">
          <cell r="A118">
            <v>9</v>
          </cell>
          <cell r="B118" t="str">
            <v>JOINVILLE</v>
          </cell>
          <cell r="C118" t="str">
            <v>SC</v>
          </cell>
          <cell r="D118" t="str">
            <v>SAO CARLOS</v>
          </cell>
          <cell r="E118" t="str">
            <v>SP</v>
          </cell>
          <cell r="F118">
            <v>3548906</v>
          </cell>
          <cell r="G118" t="str">
            <v>SUDESTE</v>
          </cell>
          <cell r="H118" t="str">
            <v>ARARAQUARA</v>
          </cell>
          <cell r="I118" t="str">
            <v>SAO CARLOS</v>
          </cell>
          <cell r="J118" t="str">
            <v>IN</v>
          </cell>
          <cell r="K118">
            <v>381638</v>
          </cell>
          <cell r="L118">
            <v>9360132</v>
          </cell>
          <cell r="M118" t="str">
            <v>VOLKSWAGEN DO BRASIL LTDA</v>
          </cell>
          <cell r="N118">
            <v>9011874</v>
          </cell>
          <cell r="O118" t="str">
            <v>MANCHESTER LOGISTICA INTEGRADA LTDA,</v>
          </cell>
          <cell r="Q118">
            <v>38258</v>
          </cell>
          <cell r="R118">
            <v>9</v>
          </cell>
          <cell r="S118">
            <v>2004</v>
          </cell>
          <cell r="W118">
            <v>1</v>
          </cell>
          <cell r="X118" t="str">
            <v>CIF PAGO</v>
          </cell>
          <cell r="Y118">
            <v>1235.28</v>
          </cell>
          <cell r="Z118" t="str">
            <v>Kg</v>
          </cell>
          <cell r="AA118">
            <v>3097.5</v>
          </cell>
          <cell r="AB118">
            <v>104.92</v>
          </cell>
          <cell r="AD118" t="str">
            <v>PECAS ESPECIAIS</v>
          </cell>
          <cell r="AE118">
            <v>21</v>
          </cell>
          <cell r="AF118" t="str">
            <v>LOTADO - 01 ENTREGA</v>
          </cell>
        </row>
        <row r="119">
          <cell r="A119">
            <v>9</v>
          </cell>
          <cell r="B119" t="str">
            <v>JOINVILLE</v>
          </cell>
          <cell r="C119" t="str">
            <v>SC</v>
          </cell>
          <cell r="D119" t="str">
            <v>SAO CARLOS</v>
          </cell>
          <cell r="E119" t="str">
            <v>SP</v>
          </cell>
          <cell r="F119">
            <v>3548906</v>
          </cell>
          <cell r="G119" t="str">
            <v>SUDESTE</v>
          </cell>
          <cell r="H119" t="str">
            <v>ARARAQUARA</v>
          </cell>
          <cell r="I119" t="str">
            <v>SAO CARLOS</v>
          </cell>
          <cell r="J119" t="str">
            <v>IN</v>
          </cell>
          <cell r="K119">
            <v>381640</v>
          </cell>
          <cell r="L119">
            <v>9505918</v>
          </cell>
          <cell r="M119" t="str">
            <v>VOLKSWAGEN DO BRASIL LTDA</v>
          </cell>
          <cell r="N119">
            <v>9011874</v>
          </cell>
          <cell r="O119" t="str">
            <v>MANCHESTER LOGISTICA INTEGRADA LTDA,</v>
          </cell>
          <cell r="Q119">
            <v>38258</v>
          </cell>
          <cell r="R119">
            <v>9</v>
          </cell>
          <cell r="S119">
            <v>2004</v>
          </cell>
          <cell r="W119">
            <v>1</v>
          </cell>
          <cell r="X119" t="str">
            <v>CIF PAGO</v>
          </cell>
          <cell r="Y119">
            <v>8356.11</v>
          </cell>
          <cell r="Z119" t="str">
            <v>Kg</v>
          </cell>
          <cell r="AA119">
            <v>25452.63</v>
          </cell>
          <cell r="AB119">
            <v>709.73</v>
          </cell>
          <cell r="AD119" t="str">
            <v>PECAS ESPECIAIS</v>
          </cell>
          <cell r="AE119">
            <v>21</v>
          </cell>
          <cell r="AF119" t="str">
            <v>LOTADO - 01 ENTREGA</v>
          </cell>
        </row>
        <row r="120">
          <cell r="A120">
            <v>9</v>
          </cell>
          <cell r="B120" t="str">
            <v>JOINVILLE</v>
          </cell>
          <cell r="C120" t="str">
            <v>SC</v>
          </cell>
          <cell r="D120" t="str">
            <v>SAO CARLOS</v>
          </cell>
          <cell r="E120" t="str">
            <v>SP</v>
          </cell>
          <cell r="F120">
            <v>3548906</v>
          </cell>
          <cell r="G120" t="str">
            <v>SUDESTE</v>
          </cell>
          <cell r="H120" t="str">
            <v>ARARAQUARA</v>
          </cell>
          <cell r="I120" t="str">
            <v>SAO CARLOS</v>
          </cell>
          <cell r="J120" t="str">
            <v>IN</v>
          </cell>
          <cell r="K120">
            <v>381743</v>
          </cell>
          <cell r="L120">
            <v>9360132</v>
          </cell>
          <cell r="M120" t="str">
            <v>VOLKSWAGEN DO BRASIL LTDA</v>
          </cell>
          <cell r="N120">
            <v>9065532</v>
          </cell>
          <cell r="O120" t="str">
            <v>RODOVIARIO BOA VISTA LOGISTICA LTDA</v>
          </cell>
          <cell r="Q120">
            <v>38259</v>
          </cell>
          <cell r="R120">
            <v>9</v>
          </cell>
          <cell r="S120">
            <v>2004</v>
          </cell>
          <cell r="W120">
            <v>1</v>
          </cell>
          <cell r="X120" t="str">
            <v>CIF PAGO</v>
          </cell>
          <cell r="Y120">
            <v>17293.919999999998</v>
          </cell>
          <cell r="Z120" t="str">
            <v>Kg</v>
          </cell>
          <cell r="AA120">
            <v>43365</v>
          </cell>
          <cell r="AB120">
            <v>1468.88</v>
          </cell>
          <cell r="AD120" t="str">
            <v>PECAS ESPECIAIS</v>
          </cell>
          <cell r="AE120">
            <v>21</v>
          </cell>
          <cell r="AF120" t="str">
            <v>LOTADO - 01 ENTREGA</v>
          </cell>
        </row>
        <row r="121">
          <cell r="A121">
            <v>9</v>
          </cell>
          <cell r="B121" t="str">
            <v>JOINVILLE</v>
          </cell>
          <cell r="C121" t="str">
            <v>SC</v>
          </cell>
          <cell r="D121" t="str">
            <v>SAO CARLOS</v>
          </cell>
          <cell r="E121" t="str">
            <v>SP</v>
          </cell>
          <cell r="F121">
            <v>3548906</v>
          </cell>
          <cell r="G121" t="str">
            <v>SUDESTE</v>
          </cell>
          <cell r="H121" t="str">
            <v>ARARAQUARA</v>
          </cell>
          <cell r="I121" t="str">
            <v>SAO CARLOS</v>
          </cell>
          <cell r="J121" t="str">
            <v>IN</v>
          </cell>
          <cell r="K121">
            <v>381745</v>
          </cell>
          <cell r="L121">
            <v>9505918</v>
          </cell>
          <cell r="M121" t="str">
            <v>VOLKSWAGEN DO BRASIL LTDA</v>
          </cell>
          <cell r="N121">
            <v>9065532</v>
          </cell>
          <cell r="O121" t="str">
            <v>RODOVIARIO BOA VISTA LOGISTICA LTDA</v>
          </cell>
          <cell r="Q121">
            <v>38259</v>
          </cell>
          <cell r="R121">
            <v>9</v>
          </cell>
          <cell r="S121">
            <v>2004</v>
          </cell>
          <cell r="W121">
            <v>1</v>
          </cell>
          <cell r="X121" t="str">
            <v>CIF PAGO</v>
          </cell>
          <cell r="Y121">
            <v>8356.11</v>
          </cell>
          <cell r="Z121" t="str">
            <v>Kg</v>
          </cell>
          <cell r="AA121">
            <v>25452.63</v>
          </cell>
          <cell r="AB121">
            <v>709.73</v>
          </cell>
          <cell r="AD121" t="str">
            <v>PECAS ESPECIAIS</v>
          </cell>
          <cell r="AE121">
            <v>21</v>
          </cell>
          <cell r="AF121" t="str">
            <v>LOTADO - 01 ENTREGA</v>
          </cell>
        </row>
        <row r="122">
          <cell r="A122">
            <v>9</v>
          </cell>
          <cell r="B122" t="str">
            <v>JOINVILLE</v>
          </cell>
          <cell r="C122" t="str">
            <v>SC</v>
          </cell>
          <cell r="D122" t="str">
            <v>SAO CARLOS</v>
          </cell>
          <cell r="E122" t="str">
            <v>SP</v>
          </cell>
          <cell r="F122">
            <v>3548906</v>
          </cell>
          <cell r="G122" t="str">
            <v>SUDESTE</v>
          </cell>
          <cell r="H122" t="str">
            <v>ARARAQUARA</v>
          </cell>
          <cell r="I122" t="str">
            <v>SAO CARLOS</v>
          </cell>
          <cell r="J122" t="str">
            <v>IN</v>
          </cell>
          <cell r="K122">
            <v>382085</v>
          </cell>
          <cell r="L122">
            <v>9505918</v>
          </cell>
          <cell r="M122" t="str">
            <v>VOLKSWAGEN DO BRASIL LTDA</v>
          </cell>
          <cell r="N122">
            <v>9065532</v>
          </cell>
          <cell r="O122" t="str">
            <v>RODOVIARIO BOA VISTA LOGISTICA LTDA</v>
          </cell>
          <cell r="Q122">
            <v>38259</v>
          </cell>
          <cell r="R122">
            <v>9</v>
          </cell>
          <cell r="S122">
            <v>2004</v>
          </cell>
          <cell r="W122">
            <v>1</v>
          </cell>
          <cell r="X122" t="str">
            <v>CIF PAGO</v>
          </cell>
          <cell r="Y122">
            <v>26262.06</v>
          </cell>
          <cell r="Z122" t="str">
            <v>Kg</v>
          </cell>
          <cell r="AA122">
            <v>79993.98</v>
          </cell>
          <cell r="AB122">
            <v>2230.59</v>
          </cell>
          <cell r="AD122" t="str">
            <v>PECAS ESPECIAIS</v>
          </cell>
          <cell r="AE122">
            <v>21</v>
          </cell>
          <cell r="AF122" t="str">
            <v>LOTADO - 01 ENTREGA</v>
          </cell>
        </row>
        <row r="123">
          <cell r="A123">
            <v>9</v>
          </cell>
          <cell r="B123" t="str">
            <v>JOINVILLE</v>
          </cell>
          <cell r="C123" t="str">
            <v>SC</v>
          </cell>
          <cell r="D123" t="str">
            <v>SAO CARLOS</v>
          </cell>
          <cell r="E123" t="str">
            <v>SP</v>
          </cell>
          <cell r="F123">
            <v>3548906</v>
          </cell>
          <cell r="G123" t="str">
            <v>SUDESTE</v>
          </cell>
          <cell r="H123" t="str">
            <v>ARARAQUARA</v>
          </cell>
          <cell r="I123" t="str">
            <v>SAO CARLOS</v>
          </cell>
          <cell r="J123" t="str">
            <v>IN</v>
          </cell>
          <cell r="K123">
            <v>382480</v>
          </cell>
          <cell r="L123">
            <v>9360132</v>
          </cell>
          <cell r="M123" t="str">
            <v>VOLKSWAGEN DO BRASIL LTDA</v>
          </cell>
          <cell r="N123">
            <v>9011874</v>
          </cell>
          <cell r="O123" t="str">
            <v>MANCHESTER LOGISTICA INTEGRADA LTDA,</v>
          </cell>
          <cell r="Q123">
            <v>38260</v>
          </cell>
          <cell r="R123">
            <v>9</v>
          </cell>
          <cell r="S123">
            <v>2004</v>
          </cell>
          <cell r="W123">
            <v>1</v>
          </cell>
          <cell r="X123" t="str">
            <v>CIF PAGO</v>
          </cell>
          <cell r="Y123">
            <v>16058.64</v>
          </cell>
          <cell r="Z123" t="str">
            <v>Kg</v>
          </cell>
          <cell r="AA123">
            <v>40267.5</v>
          </cell>
          <cell r="AB123">
            <v>1363.96</v>
          </cell>
          <cell r="AD123" t="str">
            <v>PECAS ESPECIAIS</v>
          </cell>
          <cell r="AE123">
            <v>21</v>
          </cell>
          <cell r="AF123" t="str">
            <v>LOTADO - 01 ENTREGA</v>
          </cell>
        </row>
        <row r="124">
          <cell r="A124">
            <v>9</v>
          </cell>
          <cell r="B124" t="str">
            <v>JOINVILLE</v>
          </cell>
          <cell r="C124" t="str">
            <v>SC</v>
          </cell>
          <cell r="D124" t="str">
            <v>SAO CARLOS</v>
          </cell>
          <cell r="E124" t="str">
            <v>SP</v>
          </cell>
          <cell r="F124">
            <v>3548906</v>
          </cell>
          <cell r="G124" t="str">
            <v>SUDESTE</v>
          </cell>
          <cell r="H124" t="str">
            <v>ARARAQUARA</v>
          </cell>
          <cell r="I124" t="str">
            <v>SAO CARLOS</v>
          </cell>
          <cell r="J124" t="str">
            <v>IN</v>
          </cell>
          <cell r="K124">
            <v>382482</v>
          </cell>
          <cell r="L124">
            <v>9505918</v>
          </cell>
          <cell r="M124" t="str">
            <v>VOLKSWAGEN DO BRASIL LTDA</v>
          </cell>
          <cell r="N124">
            <v>9011874</v>
          </cell>
          <cell r="O124" t="str">
            <v>MANCHESTER LOGISTICA INTEGRADA LTDA,</v>
          </cell>
          <cell r="Q124">
            <v>38260</v>
          </cell>
          <cell r="R124">
            <v>9</v>
          </cell>
          <cell r="S124">
            <v>2004</v>
          </cell>
          <cell r="W124">
            <v>1</v>
          </cell>
          <cell r="X124" t="str">
            <v>CIF PAGO</v>
          </cell>
          <cell r="Y124">
            <v>9549.84</v>
          </cell>
          <cell r="Z124" t="str">
            <v>Kg</v>
          </cell>
          <cell r="AA124">
            <v>29088.720000000001</v>
          </cell>
          <cell r="AB124">
            <v>811.13</v>
          </cell>
          <cell r="AD124" t="str">
            <v>PECAS ESPECIAIS</v>
          </cell>
          <cell r="AE124">
            <v>21</v>
          </cell>
          <cell r="AF124" t="str">
            <v>LOTADO - 01 ENTREGA</v>
          </cell>
        </row>
        <row r="125">
          <cell r="A125">
            <v>9</v>
          </cell>
          <cell r="B125" t="str">
            <v>JOINVILLE</v>
          </cell>
          <cell r="C125" t="str">
            <v>SC</v>
          </cell>
          <cell r="D125" t="str">
            <v>SAO CARLOS</v>
          </cell>
          <cell r="E125" t="str">
            <v>SP</v>
          </cell>
          <cell r="F125">
            <v>3548906</v>
          </cell>
          <cell r="G125" t="str">
            <v>SUDESTE</v>
          </cell>
          <cell r="H125" t="str">
            <v>ARARAQUARA</v>
          </cell>
          <cell r="I125" t="str">
            <v>SAO CARLOS</v>
          </cell>
          <cell r="J125" t="str">
            <v>IN</v>
          </cell>
          <cell r="K125">
            <v>383666</v>
          </cell>
          <cell r="L125">
            <v>9360132</v>
          </cell>
          <cell r="M125" t="str">
            <v>VOLKSWAGEN DO BRASIL LTDA</v>
          </cell>
          <cell r="N125">
            <v>9011874</v>
          </cell>
          <cell r="O125" t="str">
            <v>MANCHESTER LOGISTICA INTEGRADA LTDA,</v>
          </cell>
          <cell r="Q125">
            <v>38261</v>
          </cell>
          <cell r="R125">
            <v>10</v>
          </cell>
          <cell r="S125">
            <v>2004</v>
          </cell>
          <cell r="W125">
            <v>1</v>
          </cell>
          <cell r="X125" t="str">
            <v>CIF PAGO</v>
          </cell>
          <cell r="Y125">
            <v>7411.68</v>
          </cell>
          <cell r="Z125" t="str">
            <v>Kg</v>
          </cell>
          <cell r="AA125">
            <v>18585</v>
          </cell>
          <cell r="AB125">
            <v>629.52</v>
          </cell>
          <cell r="AD125" t="str">
            <v>PECAS ESPECIAIS</v>
          </cell>
          <cell r="AE125">
            <v>21</v>
          </cell>
          <cell r="AF125" t="str">
            <v>LOTADO - 01 ENTREGA</v>
          </cell>
        </row>
        <row r="126">
          <cell r="A126">
            <v>9</v>
          </cell>
          <cell r="B126" t="str">
            <v>JOINVILLE</v>
          </cell>
          <cell r="C126" t="str">
            <v>SC</v>
          </cell>
          <cell r="D126" t="str">
            <v>SAO CARLOS</v>
          </cell>
          <cell r="E126" t="str">
            <v>SP</v>
          </cell>
          <cell r="F126">
            <v>3548906</v>
          </cell>
          <cell r="G126" t="str">
            <v>SUDESTE</v>
          </cell>
          <cell r="H126" t="str">
            <v>ARARAQUARA</v>
          </cell>
          <cell r="I126" t="str">
            <v>SAO CARLOS</v>
          </cell>
          <cell r="J126" t="str">
            <v>IN</v>
          </cell>
          <cell r="K126">
            <v>383668</v>
          </cell>
          <cell r="L126">
            <v>9360132</v>
          </cell>
          <cell r="M126" t="str">
            <v>VOLKSWAGEN DO BRASIL LTDA</v>
          </cell>
          <cell r="N126">
            <v>9011874</v>
          </cell>
          <cell r="O126" t="str">
            <v>MANCHESTER LOGISTICA INTEGRADA LTDA,</v>
          </cell>
          <cell r="Q126">
            <v>38261</v>
          </cell>
          <cell r="R126">
            <v>10</v>
          </cell>
          <cell r="S126">
            <v>2004</v>
          </cell>
          <cell r="W126">
            <v>1</v>
          </cell>
          <cell r="X126" t="str">
            <v>CIF PAGO</v>
          </cell>
          <cell r="Y126">
            <v>5365</v>
          </cell>
          <cell r="Z126" t="str">
            <v>Kg</v>
          </cell>
          <cell r="AA126">
            <v>7290</v>
          </cell>
          <cell r="AB126">
            <v>455.68</v>
          </cell>
          <cell r="AD126" t="str">
            <v>PECAS ESPECIAIS</v>
          </cell>
          <cell r="AE126">
            <v>21</v>
          </cell>
          <cell r="AF126" t="str">
            <v>LOTADO - 01 ENTREGA</v>
          </cell>
        </row>
        <row r="127">
          <cell r="A127">
            <v>9</v>
          </cell>
          <cell r="B127" t="str">
            <v>JOINVILLE</v>
          </cell>
          <cell r="C127" t="str">
            <v>SC</v>
          </cell>
          <cell r="D127" t="str">
            <v>SAO CARLOS</v>
          </cell>
          <cell r="E127" t="str">
            <v>SP</v>
          </cell>
          <cell r="F127">
            <v>3548906</v>
          </cell>
          <cell r="G127" t="str">
            <v>SUDESTE</v>
          </cell>
          <cell r="H127" t="str">
            <v>ARARAQUARA</v>
          </cell>
          <cell r="I127" t="str">
            <v>SAO CARLOS</v>
          </cell>
          <cell r="J127" t="str">
            <v>IN</v>
          </cell>
          <cell r="K127">
            <v>383670</v>
          </cell>
          <cell r="L127">
            <v>9505918</v>
          </cell>
          <cell r="M127" t="str">
            <v>VOLKSWAGEN DO BRASIL LTDA</v>
          </cell>
          <cell r="N127">
            <v>9011874</v>
          </cell>
          <cell r="O127" t="str">
            <v>MANCHESTER LOGISTICA INTEGRADA LTDA,</v>
          </cell>
          <cell r="Q127">
            <v>38261</v>
          </cell>
          <cell r="R127">
            <v>10</v>
          </cell>
          <cell r="S127">
            <v>2004</v>
          </cell>
          <cell r="W127">
            <v>1</v>
          </cell>
          <cell r="X127" t="str">
            <v>CIF PAGO</v>
          </cell>
          <cell r="Y127">
            <v>13131.03</v>
          </cell>
          <cell r="Z127" t="str">
            <v>Kg</v>
          </cell>
          <cell r="AA127">
            <v>39996.99</v>
          </cell>
          <cell r="AB127">
            <v>1115.3</v>
          </cell>
          <cell r="AD127" t="str">
            <v>PECAS ESPECIAIS</v>
          </cell>
          <cell r="AE127">
            <v>21</v>
          </cell>
          <cell r="AF127" t="str">
            <v>LOTADO - 01 ENTREGA</v>
          </cell>
        </row>
        <row r="128">
          <cell r="A128">
            <v>9</v>
          </cell>
          <cell r="B128" t="str">
            <v>JOINVILLE</v>
          </cell>
          <cell r="C128" t="str">
            <v>SC</v>
          </cell>
          <cell r="D128" t="str">
            <v>SAO CARLOS</v>
          </cell>
          <cell r="E128" t="str">
            <v>SP</v>
          </cell>
          <cell r="F128">
            <v>3548906</v>
          </cell>
          <cell r="G128" t="str">
            <v>SUDESTE</v>
          </cell>
          <cell r="H128" t="str">
            <v>ARARAQUARA</v>
          </cell>
          <cell r="I128" t="str">
            <v>SAO CARLOS</v>
          </cell>
          <cell r="J128" t="str">
            <v>IN</v>
          </cell>
          <cell r="K128">
            <v>383737</v>
          </cell>
          <cell r="L128">
            <v>9360132</v>
          </cell>
          <cell r="M128" t="str">
            <v>VOLKSWAGEN DO BRASIL LTDA</v>
          </cell>
          <cell r="N128">
            <v>9065532</v>
          </cell>
          <cell r="O128" t="str">
            <v>RODOVIARIO BOA VISTA LOGISTICA LTDA</v>
          </cell>
          <cell r="Q128">
            <v>38263</v>
          </cell>
          <cell r="R128">
            <v>10</v>
          </cell>
          <cell r="S128">
            <v>2004</v>
          </cell>
          <cell r="W128">
            <v>1</v>
          </cell>
          <cell r="X128" t="str">
            <v>CIF PAGO</v>
          </cell>
          <cell r="Y128">
            <v>16095</v>
          </cell>
          <cell r="Z128" t="str">
            <v>Kg</v>
          </cell>
          <cell r="AA128">
            <v>21870</v>
          </cell>
          <cell r="AB128">
            <v>1124.8499999999999</v>
          </cell>
          <cell r="AD128" t="str">
            <v>PECAS ESPECIAIS</v>
          </cell>
          <cell r="AE128">
            <v>14</v>
          </cell>
          <cell r="AF128" t="str">
            <v>02 ENTREGAS PECAS.</v>
          </cell>
        </row>
        <row r="129">
          <cell r="A129">
            <v>9</v>
          </cell>
          <cell r="B129" t="str">
            <v>JOINVILLE</v>
          </cell>
          <cell r="C129" t="str">
            <v>SC</v>
          </cell>
          <cell r="D129" t="str">
            <v>SAO CARLOS</v>
          </cell>
          <cell r="E129" t="str">
            <v>SP</v>
          </cell>
          <cell r="F129">
            <v>3548906</v>
          </cell>
          <cell r="G129" t="str">
            <v>SUDESTE</v>
          </cell>
          <cell r="H129" t="str">
            <v>ARARAQUARA</v>
          </cell>
          <cell r="I129" t="str">
            <v>SAO CARLOS</v>
          </cell>
          <cell r="J129" t="str">
            <v>IN</v>
          </cell>
          <cell r="K129">
            <v>383997</v>
          </cell>
          <cell r="L129">
            <v>9505918</v>
          </cell>
          <cell r="M129" t="str">
            <v>VOLKSWAGEN DO BRASIL LTDA</v>
          </cell>
          <cell r="N129">
            <v>9065532</v>
          </cell>
          <cell r="O129" t="str">
            <v>RODOVIARIO BOA VISTA LOGISTICA LTDA</v>
          </cell>
          <cell r="Q129">
            <v>38264</v>
          </cell>
          <cell r="R129">
            <v>10</v>
          </cell>
          <cell r="S129">
            <v>2004</v>
          </cell>
          <cell r="W129">
            <v>1</v>
          </cell>
          <cell r="X129" t="str">
            <v>CIF PAGO</v>
          </cell>
          <cell r="Y129">
            <v>26262.06</v>
          </cell>
          <cell r="Z129" t="str">
            <v>Kg</v>
          </cell>
          <cell r="AA129">
            <v>79993.98</v>
          </cell>
          <cell r="AB129">
            <v>2230.59</v>
          </cell>
          <cell r="AD129" t="str">
            <v>PECAS ESPECIAIS</v>
          </cell>
          <cell r="AE129">
            <v>21</v>
          </cell>
          <cell r="AF129" t="str">
            <v>LOTADO - 01 ENTREGA</v>
          </cell>
        </row>
        <row r="130">
          <cell r="A130">
            <v>9</v>
          </cell>
          <cell r="B130" t="str">
            <v>JOINVILLE</v>
          </cell>
          <cell r="C130" t="str">
            <v>SC</v>
          </cell>
          <cell r="D130" t="str">
            <v>SAO CARLOS</v>
          </cell>
          <cell r="E130" t="str">
            <v>SP</v>
          </cell>
          <cell r="F130">
            <v>3548906</v>
          </cell>
          <cell r="G130" t="str">
            <v>SUDESTE</v>
          </cell>
          <cell r="H130" t="str">
            <v>ARARAQUARA</v>
          </cell>
          <cell r="I130" t="str">
            <v>SAO CARLOS</v>
          </cell>
          <cell r="J130" t="str">
            <v>IN</v>
          </cell>
          <cell r="K130">
            <v>384275</v>
          </cell>
          <cell r="L130">
            <v>9360132</v>
          </cell>
          <cell r="M130" t="str">
            <v>VOLKSWAGEN DO BRASIL LTDA</v>
          </cell>
          <cell r="N130">
            <v>9011874</v>
          </cell>
          <cell r="O130" t="str">
            <v>MANCHESTER LOGISTICA INTEGRADA LTDA,</v>
          </cell>
          <cell r="Q130">
            <v>38265</v>
          </cell>
          <cell r="R130">
            <v>10</v>
          </cell>
          <cell r="S130">
            <v>2004</v>
          </cell>
          <cell r="W130">
            <v>1</v>
          </cell>
          <cell r="X130" t="str">
            <v>CIF PAGO</v>
          </cell>
          <cell r="Y130">
            <v>19764.48</v>
          </cell>
          <cell r="Z130" t="str">
            <v>Kg</v>
          </cell>
          <cell r="AA130">
            <v>49560</v>
          </cell>
          <cell r="AB130">
            <v>1678.72</v>
          </cell>
          <cell r="AD130" t="str">
            <v>PECAS ESPECIAIS</v>
          </cell>
          <cell r="AE130">
            <v>21</v>
          </cell>
          <cell r="AF130" t="str">
            <v>LOTADO - 01 ENTREGA</v>
          </cell>
        </row>
        <row r="131">
          <cell r="A131">
            <v>9</v>
          </cell>
          <cell r="B131" t="str">
            <v>JOINVILLE</v>
          </cell>
          <cell r="C131" t="str">
            <v>SC</v>
          </cell>
          <cell r="D131" t="str">
            <v>SAO CARLOS</v>
          </cell>
          <cell r="E131" t="str">
            <v>SP</v>
          </cell>
          <cell r="F131">
            <v>3548906</v>
          </cell>
          <cell r="G131" t="str">
            <v>SUDESTE</v>
          </cell>
          <cell r="H131" t="str">
            <v>ARARAQUARA</v>
          </cell>
          <cell r="I131" t="str">
            <v>SAO CARLOS</v>
          </cell>
          <cell r="J131" t="str">
            <v>IN</v>
          </cell>
          <cell r="K131">
            <v>384277</v>
          </cell>
          <cell r="L131">
            <v>9505918</v>
          </cell>
          <cell r="M131" t="str">
            <v>VOLKSWAGEN DO BRASIL LTDA</v>
          </cell>
          <cell r="N131">
            <v>9011874</v>
          </cell>
          <cell r="O131" t="str">
            <v>MANCHESTER LOGISTICA INTEGRADA LTDA,</v>
          </cell>
          <cell r="Q131">
            <v>38265</v>
          </cell>
          <cell r="R131">
            <v>10</v>
          </cell>
          <cell r="S131">
            <v>2004</v>
          </cell>
          <cell r="W131">
            <v>1</v>
          </cell>
          <cell r="X131" t="str">
            <v>CIF PAGO</v>
          </cell>
          <cell r="Y131">
            <v>4774.92</v>
          </cell>
          <cell r="Z131" t="str">
            <v>Kg</v>
          </cell>
          <cell r="AA131">
            <v>14544.36</v>
          </cell>
          <cell r="AB131">
            <v>405.56</v>
          </cell>
          <cell r="AD131" t="str">
            <v>PECAS ESPECIAIS</v>
          </cell>
          <cell r="AE131">
            <v>21</v>
          </cell>
          <cell r="AF131" t="str">
            <v>LOTADO - 01 ENTREGA</v>
          </cell>
        </row>
        <row r="132">
          <cell r="A132">
            <v>9</v>
          </cell>
          <cell r="B132" t="str">
            <v>JOINVILLE</v>
          </cell>
          <cell r="C132" t="str">
            <v>SC</v>
          </cell>
          <cell r="D132" t="str">
            <v>SAO CARLOS</v>
          </cell>
          <cell r="E132" t="str">
            <v>SP</v>
          </cell>
          <cell r="F132">
            <v>3548906</v>
          </cell>
          <cell r="G132" t="str">
            <v>SUDESTE</v>
          </cell>
          <cell r="H132" t="str">
            <v>ARARAQUARA</v>
          </cell>
          <cell r="I132" t="str">
            <v>SAO CARLOS</v>
          </cell>
          <cell r="J132" t="str">
            <v>IN</v>
          </cell>
          <cell r="K132">
            <v>384489</v>
          </cell>
          <cell r="L132">
            <v>9360132</v>
          </cell>
          <cell r="M132" t="str">
            <v>VOLKSWAGEN DO BRASIL LTDA</v>
          </cell>
          <cell r="N132">
            <v>9065532</v>
          </cell>
          <cell r="O132" t="str">
            <v>RODOVIARIO BOA VISTA LOGISTICA LTDA</v>
          </cell>
          <cell r="Q132">
            <v>38266</v>
          </cell>
          <cell r="R132">
            <v>10</v>
          </cell>
          <cell r="S132">
            <v>2004</v>
          </cell>
          <cell r="W132">
            <v>1</v>
          </cell>
          <cell r="X132" t="str">
            <v>CIF PAGO</v>
          </cell>
          <cell r="Y132">
            <v>6176.4</v>
          </cell>
          <cell r="Z132" t="str">
            <v>Kg</v>
          </cell>
          <cell r="AA132">
            <v>15487.5</v>
          </cell>
          <cell r="AB132">
            <v>524.6</v>
          </cell>
          <cell r="AD132" t="str">
            <v>PECAS ESPECIAIS</v>
          </cell>
          <cell r="AE132">
            <v>21</v>
          </cell>
          <cell r="AF132" t="str">
            <v>LOTADO - 01 ENTREGA</v>
          </cell>
        </row>
        <row r="133">
          <cell r="A133">
            <v>9</v>
          </cell>
          <cell r="B133" t="str">
            <v>JOINVILLE</v>
          </cell>
          <cell r="C133" t="str">
            <v>SC</v>
          </cell>
          <cell r="D133" t="str">
            <v>SAO CARLOS</v>
          </cell>
          <cell r="E133" t="str">
            <v>SP</v>
          </cell>
          <cell r="F133">
            <v>3548906</v>
          </cell>
          <cell r="G133" t="str">
            <v>SUDESTE</v>
          </cell>
          <cell r="H133" t="str">
            <v>ARARAQUARA</v>
          </cell>
          <cell r="I133" t="str">
            <v>SAO CARLOS</v>
          </cell>
          <cell r="J133" t="str">
            <v>IN</v>
          </cell>
          <cell r="K133">
            <v>384491</v>
          </cell>
          <cell r="L133">
            <v>9505918</v>
          </cell>
          <cell r="M133" t="str">
            <v>VOLKSWAGEN DO BRASIL LTDA</v>
          </cell>
          <cell r="N133">
            <v>9065532</v>
          </cell>
          <cell r="O133" t="str">
            <v>RODOVIARIO BOA VISTA LOGISTICA LTDA</v>
          </cell>
          <cell r="Q133">
            <v>38266</v>
          </cell>
          <cell r="R133">
            <v>10</v>
          </cell>
          <cell r="S133">
            <v>2004</v>
          </cell>
          <cell r="W133">
            <v>1</v>
          </cell>
          <cell r="X133" t="str">
            <v>CIF PAGO</v>
          </cell>
          <cell r="Y133">
            <v>19099.68</v>
          </cell>
          <cell r="Z133" t="str">
            <v>Kg</v>
          </cell>
          <cell r="AA133">
            <v>58177.440000000002</v>
          </cell>
          <cell r="AB133">
            <v>1622.25</v>
          </cell>
          <cell r="AD133" t="str">
            <v>PECAS ESPECIAIS</v>
          </cell>
          <cell r="AE133">
            <v>21</v>
          </cell>
          <cell r="AF133" t="str">
            <v>LOTADO - 01 ENTREGA</v>
          </cell>
        </row>
        <row r="134">
          <cell r="A134">
            <v>9</v>
          </cell>
          <cell r="B134" t="str">
            <v>JOINVILLE</v>
          </cell>
          <cell r="C134" t="str">
            <v>SC</v>
          </cell>
          <cell r="D134" t="str">
            <v>SAO CARLOS</v>
          </cell>
          <cell r="E134" t="str">
            <v>SP</v>
          </cell>
          <cell r="F134">
            <v>3548906</v>
          </cell>
          <cell r="G134" t="str">
            <v>SUDESTE</v>
          </cell>
          <cell r="H134" t="str">
            <v>ARARAQUARA</v>
          </cell>
          <cell r="I134" t="str">
            <v>SAO CARLOS</v>
          </cell>
          <cell r="J134" t="str">
            <v>IN</v>
          </cell>
          <cell r="K134">
            <v>384697</v>
          </cell>
          <cell r="L134">
            <v>9505918</v>
          </cell>
          <cell r="M134" t="str">
            <v>VOLKSWAGEN DO BRASIL LTDA</v>
          </cell>
          <cell r="N134">
            <v>9011874</v>
          </cell>
          <cell r="O134" t="str">
            <v>MANCHESTER LOGISTICA INTEGRADA LTDA,</v>
          </cell>
          <cell r="Q134">
            <v>38267</v>
          </cell>
          <cell r="R134">
            <v>10</v>
          </cell>
          <cell r="S134">
            <v>2004</v>
          </cell>
          <cell r="W134">
            <v>1</v>
          </cell>
          <cell r="X134" t="str">
            <v>CIF PAGO</v>
          </cell>
          <cell r="Y134">
            <v>26262.06</v>
          </cell>
          <cell r="Z134" t="str">
            <v>Kg</v>
          </cell>
          <cell r="AA134">
            <v>79993.98</v>
          </cell>
          <cell r="AB134">
            <v>2230.59</v>
          </cell>
          <cell r="AD134" t="str">
            <v>PECAS ESPECIAIS</v>
          </cell>
          <cell r="AE134">
            <v>21</v>
          </cell>
          <cell r="AF134" t="str">
            <v>LOTADO - 01 ENTREGA</v>
          </cell>
        </row>
        <row r="135">
          <cell r="A135">
            <v>9</v>
          </cell>
          <cell r="B135" t="str">
            <v>JOINVILLE</v>
          </cell>
          <cell r="C135" t="str">
            <v>SC</v>
          </cell>
          <cell r="D135" t="str">
            <v>SAO CARLOS</v>
          </cell>
          <cell r="E135" t="str">
            <v>SP</v>
          </cell>
          <cell r="F135">
            <v>3548906</v>
          </cell>
          <cell r="G135" t="str">
            <v>SUDESTE</v>
          </cell>
          <cell r="H135" t="str">
            <v>ARARAQUARA</v>
          </cell>
          <cell r="I135" t="str">
            <v>SAO CARLOS</v>
          </cell>
          <cell r="J135" t="str">
            <v>IN</v>
          </cell>
          <cell r="K135">
            <v>384878</v>
          </cell>
          <cell r="L135">
            <v>9360132</v>
          </cell>
          <cell r="M135" t="str">
            <v>VOLKSWAGEN DO BRASIL LTDA</v>
          </cell>
          <cell r="N135">
            <v>9011874</v>
          </cell>
          <cell r="O135" t="str">
            <v>MANCHESTER LOGISTICA INTEGRADA LTDA,</v>
          </cell>
          <cell r="Q135">
            <v>38267</v>
          </cell>
          <cell r="R135">
            <v>10</v>
          </cell>
          <cell r="S135">
            <v>2004</v>
          </cell>
          <cell r="W135">
            <v>1</v>
          </cell>
          <cell r="X135" t="str">
            <v>CIF PAGO</v>
          </cell>
          <cell r="Y135">
            <v>12876</v>
          </cell>
          <cell r="Z135" t="str">
            <v>Kg</v>
          </cell>
          <cell r="AA135">
            <v>17496</v>
          </cell>
          <cell r="AB135">
            <v>899.87</v>
          </cell>
          <cell r="AD135" t="str">
            <v>PECAS ESPECIAIS</v>
          </cell>
          <cell r="AE135">
            <v>14</v>
          </cell>
          <cell r="AF135" t="str">
            <v>02 ENTREGAS PECAS.</v>
          </cell>
        </row>
        <row r="136">
          <cell r="A136">
            <v>9</v>
          </cell>
          <cell r="B136" t="str">
            <v>JOINVILLE</v>
          </cell>
          <cell r="C136" t="str">
            <v>SC</v>
          </cell>
          <cell r="D136" t="str">
            <v>SAO CARLOS</v>
          </cell>
          <cell r="E136" t="str">
            <v>SP</v>
          </cell>
          <cell r="F136">
            <v>3548906</v>
          </cell>
          <cell r="G136" t="str">
            <v>SUDESTE</v>
          </cell>
          <cell r="H136" t="str">
            <v>ARARAQUARA</v>
          </cell>
          <cell r="I136" t="str">
            <v>SAO CARLOS</v>
          </cell>
          <cell r="J136" t="str">
            <v>IN</v>
          </cell>
          <cell r="K136">
            <v>385123</v>
          </cell>
          <cell r="L136">
            <v>9360132</v>
          </cell>
          <cell r="M136" t="str">
            <v>VOLKSWAGEN DO BRASIL LTDA</v>
          </cell>
          <cell r="N136">
            <v>9065532</v>
          </cell>
          <cell r="O136" t="str">
            <v>RODOVIARIO BOA VISTA LOGISTICA LTDA</v>
          </cell>
          <cell r="Q136">
            <v>38268</v>
          </cell>
          <cell r="R136">
            <v>10</v>
          </cell>
          <cell r="S136">
            <v>2004</v>
          </cell>
          <cell r="W136">
            <v>1</v>
          </cell>
          <cell r="X136" t="str">
            <v>CIF PAGO</v>
          </cell>
          <cell r="Y136">
            <v>11117.52</v>
          </cell>
          <cell r="Z136" t="str">
            <v>Kg</v>
          </cell>
          <cell r="AA136">
            <v>27877.5</v>
          </cell>
          <cell r="AB136">
            <v>944.28</v>
          </cell>
          <cell r="AD136" t="str">
            <v>PECAS ESPECIAIS</v>
          </cell>
          <cell r="AE136">
            <v>21</v>
          </cell>
          <cell r="AF136" t="str">
            <v>LOTADO - 01 ENTREGA</v>
          </cell>
        </row>
        <row r="137">
          <cell r="A137">
            <v>9</v>
          </cell>
          <cell r="B137" t="str">
            <v>JOINVILLE</v>
          </cell>
          <cell r="C137" t="str">
            <v>SC</v>
          </cell>
          <cell r="D137" t="str">
            <v>SAO CARLOS</v>
          </cell>
          <cell r="E137" t="str">
            <v>SP</v>
          </cell>
          <cell r="F137">
            <v>3548906</v>
          </cell>
          <cell r="G137" t="str">
            <v>SUDESTE</v>
          </cell>
          <cell r="H137" t="str">
            <v>ARARAQUARA</v>
          </cell>
          <cell r="I137" t="str">
            <v>SAO CARLOS</v>
          </cell>
          <cell r="J137" t="str">
            <v>IN</v>
          </cell>
          <cell r="K137">
            <v>385125</v>
          </cell>
          <cell r="L137">
            <v>9505918</v>
          </cell>
          <cell r="M137" t="str">
            <v>VOLKSWAGEN DO BRASIL LTDA</v>
          </cell>
          <cell r="N137">
            <v>9065532</v>
          </cell>
          <cell r="O137" t="str">
            <v>RODOVIARIO BOA VISTA LOGISTICA LTDA</v>
          </cell>
          <cell r="Q137">
            <v>38268</v>
          </cell>
          <cell r="R137">
            <v>10</v>
          </cell>
          <cell r="S137">
            <v>2004</v>
          </cell>
          <cell r="W137">
            <v>1</v>
          </cell>
          <cell r="X137" t="str">
            <v>CIF PAGO</v>
          </cell>
          <cell r="Y137">
            <v>15518.49</v>
          </cell>
          <cell r="Z137" t="str">
            <v>Kg</v>
          </cell>
          <cell r="AA137">
            <v>47269.17</v>
          </cell>
          <cell r="AB137">
            <v>1318.08</v>
          </cell>
          <cell r="AD137" t="str">
            <v>PECAS ESPECIAIS</v>
          </cell>
          <cell r="AE137">
            <v>21</v>
          </cell>
          <cell r="AF137" t="str">
            <v>LOTADO - 01 ENTREGA</v>
          </cell>
        </row>
        <row r="138">
          <cell r="A138">
            <v>9</v>
          </cell>
          <cell r="B138" t="str">
            <v>JOINVILLE</v>
          </cell>
          <cell r="C138" t="str">
            <v>SC</v>
          </cell>
          <cell r="D138" t="str">
            <v>SAO CARLOS</v>
          </cell>
          <cell r="E138" t="str">
            <v>SP</v>
          </cell>
          <cell r="F138">
            <v>3548906</v>
          </cell>
          <cell r="G138" t="str">
            <v>SUDESTE</v>
          </cell>
          <cell r="H138" t="str">
            <v>ARARAQUARA</v>
          </cell>
          <cell r="I138" t="str">
            <v>SAO CARLOS</v>
          </cell>
          <cell r="J138" t="str">
            <v>IN</v>
          </cell>
          <cell r="K138">
            <v>385479</v>
          </cell>
          <cell r="L138">
            <v>9360132</v>
          </cell>
          <cell r="M138" t="str">
            <v>VOLKSWAGEN DO BRASIL LTDA</v>
          </cell>
          <cell r="N138">
            <v>9065532</v>
          </cell>
          <cell r="O138" t="str">
            <v>RODOVIARIO BOA VISTA LOGISTICA LTDA</v>
          </cell>
          <cell r="Q138">
            <v>38269</v>
          </cell>
          <cell r="R138">
            <v>10</v>
          </cell>
          <cell r="S138">
            <v>2004</v>
          </cell>
          <cell r="W138">
            <v>1</v>
          </cell>
          <cell r="X138" t="str">
            <v>CIF PAGO</v>
          </cell>
          <cell r="Y138">
            <v>9882.24</v>
          </cell>
          <cell r="Z138" t="str">
            <v>Kg</v>
          </cell>
          <cell r="AA138">
            <v>24780</v>
          </cell>
          <cell r="AB138">
            <v>839.36</v>
          </cell>
          <cell r="AD138" t="str">
            <v>PECAS ESPECIAIS</v>
          </cell>
          <cell r="AE138">
            <v>21</v>
          </cell>
          <cell r="AF138" t="str">
            <v>LOTADO - 01 ENTREGA</v>
          </cell>
        </row>
        <row r="139">
          <cell r="A139">
            <v>9</v>
          </cell>
          <cell r="B139" t="str">
            <v>JOINVILLE</v>
          </cell>
          <cell r="C139" t="str">
            <v>SC</v>
          </cell>
          <cell r="D139" t="str">
            <v>SAO CARLOS</v>
          </cell>
          <cell r="E139" t="str">
            <v>SP</v>
          </cell>
          <cell r="F139">
            <v>3548906</v>
          </cell>
          <cell r="G139" t="str">
            <v>SUDESTE</v>
          </cell>
          <cell r="H139" t="str">
            <v>ARARAQUARA</v>
          </cell>
          <cell r="I139" t="str">
            <v>SAO CARLOS</v>
          </cell>
          <cell r="J139" t="str">
            <v>IN</v>
          </cell>
          <cell r="K139">
            <v>385481</v>
          </cell>
          <cell r="L139">
            <v>9505918</v>
          </cell>
          <cell r="M139" t="str">
            <v>VOLKSWAGEN DO BRASIL LTDA</v>
          </cell>
          <cell r="N139">
            <v>9065532</v>
          </cell>
          <cell r="O139" t="str">
            <v>RODOVIARIO BOA VISTA LOGISTICA LTDA</v>
          </cell>
          <cell r="Q139">
            <v>38269</v>
          </cell>
          <cell r="R139">
            <v>10</v>
          </cell>
          <cell r="S139">
            <v>2004</v>
          </cell>
          <cell r="W139">
            <v>1</v>
          </cell>
          <cell r="X139" t="str">
            <v>CIF PAGO</v>
          </cell>
          <cell r="Y139">
            <v>14324.76</v>
          </cell>
          <cell r="Z139" t="str">
            <v>Kg</v>
          </cell>
          <cell r="AA139">
            <v>43633.08</v>
          </cell>
          <cell r="AB139">
            <v>1216.69</v>
          </cell>
          <cell r="AD139" t="str">
            <v>PECAS ESPECIAIS</v>
          </cell>
          <cell r="AE139">
            <v>21</v>
          </cell>
          <cell r="AF139" t="str">
            <v>LOTADO - 01 ENTREGA</v>
          </cell>
        </row>
        <row r="140">
          <cell r="A140">
            <v>9</v>
          </cell>
          <cell r="B140" t="str">
            <v>JOINVILLE</v>
          </cell>
          <cell r="C140" t="str">
            <v>SC</v>
          </cell>
          <cell r="D140" t="str">
            <v>SAO CARLOS</v>
          </cell>
          <cell r="E140" t="str">
            <v>SP</v>
          </cell>
          <cell r="F140">
            <v>3548906</v>
          </cell>
          <cell r="G140" t="str">
            <v>SUDESTE</v>
          </cell>
          <cell r="H140" t="str">
            <v>ARARAQUARA</v>
          </cell>
          <cell r="I140" t="str">
            <v>SAO CARLOS</v>
          </cell>
          <cell r="J140" t="str">
            <v>IN</v>
          </cell>
          <cell r="K140">
            <v>385483</v>
          </cell>
          <cell r="L140">
            <v>9360132</v>
          </cell>
          <cell r="M140" t="str">
            <v>VOLKSWAGEN DO BRASIL LTDA</v>
          </cell>
          <cell r="N140">
            <v>9065532</v>
          </cell>
          <cell r="O140" t="str">
            <v>RODOVIARIO BOA VISTA LOGISTICA LTDA</v>
          </cell>
          <cell r="Q140">
            <v>38269</v>
          </cell>
          <cell r="R140">
            <v>10</v>
          </cell>
          <cell r="S140">
            <v>2004</v>
          </cell>
          <cell r="W140">
            <v>1</v>
          </cell>
          <cell r="X140" t="str">
            <v>CIF PAGO</v>
          </cell>
          <cell r="Y140">
            <v>2146</v>
          </cell>
          <cell r="Z140" t="str">
            <v>Kg</v>
          </cell>
          <cell r="AA140">
            <v>2916</v>
          </cell>
          <cell r="AB140">
            <v>182.27</v>
          </cell>
          <cell r="AD140" t="str">
            <v>PECAS ESPECIAIS</v>
          </cell>
          <cell r="AE140">
            <v>21</v>
          </cell>
          <cell r="AF140" t="str">
            <v>LOTADO - 01 ENTREGA</v>
          </cell>
        </row>
        <row r="141">
          <cell r="A141">
            <v>9</v>
          </cell>
          <cell r="B141" t="str">
            <v>JOINVILLE</v>
          </cell>
          <cell r="C141" t="str">
            <v>SC</v>
          </cell>
          <cell r="D141" t="str">
            <v>SAO CARLOS</v>
          </cell>
          <cell r="E141" t="str">
            <v>SP</v>
          </cell>
          <cell r="F141">
            <v>3548906</v>
          </cell>
          <cell r="G141" t="str">
            <v>SUDESTE</v>
          </cell>
          <cell r="H141" t="str">
            <v>ARARAQUARA</v>
          </cell>
          <cell r="I141" t="str">
            <v>SAO CARLOS</v>
          </cell>
          <cell r="J141" t="str">
            <v>IN</v>
          </cell>
          <cell r="K141">
            <v>385485</v>
          </cell>
          <cell r="L141">
            <v>9360132</v>
          </cell>
          <cell r="M141" t="str">
            <v>VOLKSWAGEN DO BRASIL LTDA</v>
          </cell>
          <cell r="N141">
            <v>9011874</v>
          </cell>
          <cell r="O141" t="str">
            <v>MANCHESTER LOGISTICA INTEGRADA LTDA,</v>
          </cell>
          <cell r="Q141">
            <v>38269</v>
          </cell>
          <cell r="R141">
            <v>10</v>
          </cell>
          <cell r="S141">
            <v>2004</v>
          </cell>
          <cell r="W141">
            <v>1</v>
          </cell>
          <cell r="X141" t="str">
            <v>CIF PAGO</v>
          </cell>
          <cell r="Y141">
            <v>13949</v>
          </cell>
          <cell r="Z141" t="str">
            <v>Kg</v>
          </cell>
          <cell r="AA141">
            <v>18954</v>
          </cell>
          <cell r="AB141">
            <v>974.86</v>
          </cell>
          <cell r="AD141" t="str">
            <v>PECAS ESPECIAIS</v>
          </cell>
          <cell r="AE141">
            <v>14</v>
          </cell>
          <cell r="AF141" t="str">
            <v>02 ENTREGAS PECAS.</v>
          </cell>
        </row>
        <row r="142">
          <cell r="A142">
            <v>9</v>
          </cell>
          <cell r="B142" t="str">
            <v>JOINVILLE</v>
          </cell>
          <cell r="C142" t="str">
            <v>SC</v>
          </cell>
          <cell r="D142" t="str">
            <v>SAO CARLOS</v>
          </cell>
          <cell r="E142" t="str">
            <v>SP</v>
          </cell>
          <cell r="F142">
            <v>3548906</v>
          </cell>
          <cell r="G142" t="str">
            <v>SUDESTE</v>
          </cell>
          <cell r="H142" t="str">
            <v>ARARAQUARA</v>
          </cell>
          <cell r="I142" t="str">
            <v>SAO CARLOS</v>
          </cell>
          <cell r="J142" t="str">
            <v>IN</v>
          </cell>
          <cell r="K142">
            <v>385619</v>
          </cell>
          <cell r="L142">
            <v>9505918</v>
          </cell>
          <cell r="M142" t="str">
            <v>VOLKSWAGEN DO BRASIL LTDA</v>
          </cell>
          <cell r="N142">
            <v>9011874</v>
          </cell>
          <cell r="O142" t="str">
            <v>MANCHESTER LOGISTICA INTEGRADA LTDA,</v>
          </cell>
          <cell r="Q142">
            <v>38271</v>
          </cell>
          <cell r="R142">
            <v>10</v>
          </cell>
          <cell r="S142">
            <v>2004</v>
          </cell>
          <cell r="W142">
            <v>1</v>
          </cell>
          <cell r="X142" t="str">
            <v>CIF PAGO</v>
          </cell>
          <cell r="Y142">
            <v>26262.06</v>
          </cell>
          <cell r="Z142" t="str">
            <v>Kg</v>
          </cell>
          <cell r="AA142">
            <v>79993.98</v>
          </cell>
          <cell r="AB142">
            <v>2230.59</v>
          </cell>
          <cell r="AD142" t="str">
            <v>PECAS ESPECIAIS</v>
          </cell>
          <cell r="AE142">
            <v>21</v>
          </cell>
          <cell r="AF142" t="str">
            <v>LOTADO - 01 ENTREGA</v>
          </cell>
        </row>
        <row r="143">
          <cell r="A143">
            <v>9</v>
          </cell>
          <cell r="B143" t="str">
            <v>JOINVILLE</v>
          </cell>
          <cell r="C143" t="str">
            <v>SC</v>
          </cell>
          <cell r="D143" t="str">
            <v>SAO CARLOS</v>
          </cell>
          <cell r="E143" t="str">
            <v>SP</v>
          </cell>
          <cell r="F143">
            <v>3548906</v>
          </cell>
          <cell r="G143" t="str">
            <v>SUDESTE</v>
          </cell>
          <cell r="H143" t="str">
            <v>ARARAQUARA</v>
          </cell>
          <cell r="I143" t="str">
            <v>SAO CARLOS</v>
          </cell>
          <cell r="J143" t="str">
            <v>IN</v>
          </cell>
          <cell r="K143">
            <v>385837</v>
          </cell>
          <cell r="L143">
            <v>9360132</v>
          </cell>
          <cell r="M143" t="str">
            <v>VOLKSWAGEN DO BRASIL LTDA</v>
          </cell>
          <cell r="N143">
            <v>9011874</v>
          </cell>
          <cell r="O143" t="str">
            <v>MANCHESTER LOGISTICA INTEGRADA LTDA,</v>
          </cell>
          <cell r="Q143">
            <v>38272</v>
          </cell>
          <cell r="R143">
            <v>10</v>
          </cell>
          <cell r="S143">
            <v>2004</v>
          </cell>
          <cell r="W143">
            <v>1</v>
          </cell>
          <cell r="X143" t="str">
            <v>CIF PAGO</v>
          </cell>
          <cell r="Y143">
            <v>11117.52</v>
          </cell>
          <cell r="Z143" t="str">
            <v>Kg</v>
          </cell>
          <cell r="AA143">
            <v>27877.5</v>
          </cell>
          <cell r="AB143">
            <v>944.28</v>
          </cell>
          <cell r="AD143" t="str">
            <v>PECAS ESPECIAIS</v>
          </cell>
          <cell r="AE143">
            <v>21</v>
          </cell>
          <cell r="AF143" t="str">
            <v>LOTADO - 01 ENTREGA</v>
          </cell>
        </row>
        <row r="144">
          <cell r="A144">
            <v>9</v>
          </cell>
          <cell r="B144" t="str">
            <v>JOINVILLE</v>
          </cell>
          <cell r="C144" t="str">
            <v>SC</v>
          </cell>
          <cell r="D144" t="str">
            <v>SAO CARLOS</v>
          </cell>
          <cell r="E144" t="str">
            <v>SP</v>
          </cell>
          <cell r="F144">
            <v>3548906</v>
          </cell>
          <cell r="G144" t="str">
            <v>SUDESTE</v>
          </cell>
          <cell r="H144" t="str">
            <v>ARARAQUARA</v>
          </cell>
          <cell r="I144" t="str">
            <v>SAO CARLOS</v>
          </cell>
          <cell r="J144" t="str">
            <v>IN</v>
          </cell>
          <cell r="K144">
            <v>385839</v>
          </cell>
          <cell r="L144">
            <v>9505918</v>
          </cell>
          <cell r="M144" t="str">
            <v>VOLKSWAGEN DO BRASIL LTDA</v>
          </cell>
          <cell r="N144">
            <v>9011874</v>
          </cell>
          <cell r="O144" t="str">
            <v>MANCHESTER LOGISTICA INTEGRADA LTDA,</v>
          </cell>
          <cell r="Q144">
            <v>38272</v>
          </cell>
          <cell r="R144">
            <v>10</v>
          </cell>
          <cell r="S144">
            <v>2004</v>
          </cell>
          <cell r="W144">
            <v>1</v>
          </cell>
          <cell r="X144" t="str">
            <v>CIF PAGO</v>
          </cell>
          <cell r="Y144">
            <v>2387.46</v>
          </cell>
          <cell r="Z144" t="str">
            <v>Kg</v>
          </cell>
          <cell r="AA144">
            <v>7272.18</v>
          </cell>
          <cell r="AB144">
            <v>202.78</v>
          </cell>
          <cell r="AD144" t="str">
            <v>PECAS ESPECIAIS</v>
          </cell>
          <cell r="AE144">
            <v>21</v>
          </cell>
          <cell r="AF144" t="str">
            <v>LOTADO - 01 ENTREGA</v>
          </cell>
        </row>
        <row r="145">
          <cell r="A145">
            <v>9</v>
          </cell>
          <cell r="B145" t="str">
            <v>JOINVILLE</v>
          </cell>
          <cell r="C145" t="str">
            <v>SC</v>
          </cell>
          <cell r="D145" t="str">
            <v>SAO CARLOS</v>
          </cell>
          <cell r="E145" t="str">
            <v>SP</v>
          </cell>
          <cell r="F145">
            <v>3548906</v>
          </cell>
          <cell r="G145" t="str">
            <v>SUDESTE</v>
          </cell>
          <cell r="H145" t="str">
            <v>ARARAQUARA</v>
          </cell>
          <cell r="I145" t="str">
            <v>SAO CARLOS</v>
          </cell>
          <cell r="J145" t="str">
            <v>IN</v>
          </cell>
          <cell r="K145">
            <v>386056</v>
          </cell>
          <cell r="L145">
            <v>9505918</v>
          </cell>
          <cell r="M145" t="str">
            <v>VOLKSWAGEN DO BRASIL LTDA</v>
          </cell>
          <cell r="N145">
            <v>9065532</v>
          </cell>
          <cell r="O145" t="str">
            <v>RODOVIARIO BOA VISTA LOGISTICA LTDA</v>
          </cell>
          <cell r="Q145">
            <v>38273</v>
          </cell>
          <cell r="R145">
            <v>10</v>
          </cell>
          <cell r="S145">
            <v>2004</v>
          </cell>
          <cell r="W145">
            <v>1</v>
          </cell>
          <cell r="X145" t="str">
            <v>CIF PAGO</v>
          </cell>
          <cell r="Y145">
            <v>26262.06</v>
          </cell>
          <cell r="Z145" t="str">
            <v>Kg</v>
          </cell>
          <cell r="AA145">
            <v>79993.98</v>
          </cell>
          <cell r="AB145">
            <v>2230.59</v>
          </cell>
          <cell r="AD145" t="str">
            <v>PECAS ESPECIAIS</v>
          </cell>
          <cell r="AE145">
            <v>21</v>
          </cell>
          <cell r="AF145" t="str">
            <v>LOTADO - 01 ENTREGA</v>
          </cell>
        </row>
        <row r="146">
          <cell r="A146">
            <v>9</v>
          </cell>
          <cell r="B146" t="str">
            <v>JOINVILLE</v>
          </cell>
          <cell r="C146" t="str">
            <v>SC</v>
          </cell>
          <cell r="D146" t="str">
            <v>SAO CARLOS</v>
          </cell>
          <cell r="E146" t="str">
            <v>SP</v>
          </cell>
          <cell r="F146">
            <v>3548906</v>
          </cell>
          <cell r="G146" t="str">
            <v>SUDESTE</v>
          </cell>
          <cell r="H146" t="str">
            <v>ARARAQUARA</v>
          </cell>
          <cell r="I146" t="str">
            <v>SAO CARLOS</v>
          </cell>
          <cell r="J146" t="str">
            <v>IN</v>
          </cell>
          <cell r="K146">
            <v>386316</v>
          </cell>
          <cell r="L146">
            <v>9360132</v>
          </cell>
          <cell r="M146" t="str">
            <v>VOLKSWAGEN DO BRASIL LTDA</v>
          </cell>
          <cell r="N146">
            <v>9011874</v>
          </cell>
          <cell r="O146" t="str">
            <v>MANCHESTER LOGISTICA INTEGRADA LTDA,</v>
          </cell>
          <cell r="Q146">
            <v>38273</v>
          </cell>
          <cell r="R146">
            <v>10</v>
          </cell>
          <cell r="S146">
            <v>2004</v>
          </cell>
          <cell r="W146">
            <v>1</v>
          </cell>
          <cell r="X146" t="str">
            <v>CIF PAGO</v>
          </cell>
          <cell r="Y146">
            <v>12352.8</v>
          </cell>
          <cell r="Z146" t="str">
            <v>Kg</v>
          </cell>
          <cell r="AA146">
            <v>30975</v>
          </cell>
          <cell r="AB146">
            <v>1049.2</v>
          </cell>
          <cell r="AD146" t="str">
            <v>PECAS ESPECIAIS</v>
          </cell>
          <cell r="AE146">
            <v>21</v>
          </cell>
          <cell r="AF146" t="str">
            <v>LOTADO - 01 ENTREGA</v>
          </cell>
        </row>
        <row r="147">
          <cell r="A147">
            <v>9</v>
          </cell>
          <cell r="B147" t="str">
            <v>JOINVILLE</v>
          </cell>
          <cell r="C147" t="str">
            <v>SC</v>
          </cell>
          <cell r="D147" t="str">
            <v>SAO CARLOS</v>
          </cell>
          <cell r="E147" t="str">
            <v>SP</v>
          </cell>
          <cell r="F147">
            <v>3548906</v>
          </cell>
          <cell r="G147" t="str">
            <v>SUDESTE</v>
          </cell>
          <cell r="H147" t="str">
            <v>ARARAQUARA</v>
          </cell>
          <cell r="I147" t="str">
            <v>SAO CARLOS</v>
          </cell>
          <cell r="J147" t="str">
            <v>IN</v>
          </cell>
          <cell r="K147">
            <v>386602</v>
          </cell>
          <cell r="L147">
            <v>9505918</v>
          </cell>
          <cell r="M147" t="str">
            <v>VOLKSWAGEN DO BRASIL LTDA</v>
          </cell>
          <cell r="N147">
            <v>9011874</v>
          </cell>
          <cell r="O147" t="str">
            <v>MANCHESTER LOGISTICA INTEGRADA LTDA,</v>
          </cell>
          <cell r="Q147">
            <v>38274</v>
          </cell>
          <cell r="R147">
            <v>10</v>
          </cell>
          <cell r="S147">
            <v>2004</v>
          </cell>
          <cell r="W147">
            <v>1</v>
          </cell>
          <cell r="X147" t="str">
            <v>CIF PAGO</v>
          </cell>
          <cell r="Y147">
            <v>13131.03</v>
          </cell>
          <cell r="Z147" t="str">
            <v>Kg</v>
          </cell>
          <cell r="AA147">
            <v>39996.99</v>
          </cell>
          <cell r="AB147">
            <v>1115.3</v>
          </cell>
          <cell r="AD147" t="str">
            <v>PECAS ESPECIAIS</v>
          </cell>
          <cell r="AE147">
            <v>21</v>
          </cell>
          <cell r="AF147" t="str">
            <v>LOTADO - 01 ENTREGA</v>
          </cell>
        </row>
        <row r="148">
          <cell r="A148">
            <v>9</v>
          </cell>
          <cell r="B148" t="str">
            <v>JOINVILLE</v>
          </cell>
          <cell r="C148" t="str">
            <v>SC</v>
          </cell>
          <cell r="D148" t="str">
            <v>SAO CARLOS</v>
          </cell>
          <cell r="E148" t="str">
            <v>SP</v>
          </cell>
          <cell r="F148">
            <v>3548906</v>
          </cell>
          <cell r="G148" t="str">
            <v>SUDESTE</v>
          </cell>
          <cell r="H148" t="str">
            <v>ARARAQUARA</v>
          </cell>
          <cell r="I148" t="str">
            <v>SAO CARLOS</v>
          </cell>
          <cell r="J148" t="str">
            <v>IN</v>
          </cell>
          <cell r="K148">
            <v>386881</v>
          </cell>
          <cell r="L148">
            <v>9505918</v>
          </cell>
          <cell r="M148" t="str">
            <v>VOLKSWAGEN DO BRASIL LTDA</v>
          </cell>
          <cell r="N148">
            <v>9065532</v>
          </cell>
          <cell r="O148" t="str">
            <v>RODOVIARIO BOA VISTA LOGISTICA LTDA</v>
          </cell>
          <cell r="Q148">
            <v>38275</v>
          </cell>
          <cell r="R148">
            <v>10</v>
          </cell>
          <cell r="S148">
            <v>2004</v>
          </cell>
          <cell r="W148">
            <v>1</v>
          </cell>
          <cell r="X148" t="str">
            <v>CIF PAGO</v>
          </cell>
          <cell r="Y148">
            <v>21487.14</v>
          </cell>
          <cell r="Z148" t="str">
            <v>Kg</v>
          </cell>
          <cell r="AA148">
            <v>65449.62</v>
          </cell>
          <cell r="AB148">
            <v>1825.03</v>
          </cell>
          <cell r="AD148" t="str">
            <v>PECAS ESPECIAIS</v>
          </cell>
          <cell r="AE148">
            <v>21</v>
          </cell>
          <cell r="AF148" t="str">
            <v>LOTADO - 01 ENTREGA</v>
          </cell>
        </row>
        <row r="149">
          <cell r="A149">
            <v>9</v>
          </cell>
          <cell r="B149" t="str">
            <v>JOINVILLE</v>
          </cell>
          <cell r="C149" t="str">
            <v>SC</v>
          </cell>
          <cell r="D149" t="str">
            <v>SAO CARLOS</v>
          </cell>
          <cell r="E149" t="str">
            <v>SP</v>
          </cell>
          <cell r="F149">
            <v>3548906</v>
          </cell>
          <cell r="G149" t="str">
            <v>SUDESTE</v>
          </cell>
          <cell r="H149" t="str">
            <v>ARARAQUARA</v>
          </cell>
          <cell r="I149" t="str">
            <v>SAO CARLOS</v>
          </cell>
          <cell r="J149" t="str">
            <v>IN</v>
          </cell>
          <cell r="K149">
            <v>386884</v>
          </cell>
          <cell r="L149">
            <v>9360132</v>
          </cell>
          <cell r="M149" t="str">
            <v>VOLKSWAGEN DO BRASIL LTDA</v>
          </cell>
          <cell r="N149">
            <v>9065532</v>
          </cell>
          <cell r="O149" t="str">
            <v>RODOVIARIO BOA VISTA LOGISTICA LTDA</v>
          </cell>
          <cell r="Q149">
            <v>38275</v>
          </cell>
          <cell r="R149">
            <v>10</v>
          </cell>
          <cell r="S149">
            <v>2004</v>
          </cell>
          <cell r="W149">
            <v>1</v>
          </cell>
          <cell r="X149" t="str">
            <v>CIF PAGO</v>
          </cell>
          <cell r="Y149">
            <v>4941.12</v>
          </cell>
          <cell r="Z149" t="str">
            <v>Kg</v>
          </cell>
          <cell r="AA149">
            <v>12390</v>
          </cell>
          <cell r="AB149">
            <v>419.68</v>
          </cell>
          <cell r="AD149" t="str">
            <v>PECAS ESPECIAIS</v>
          </cell>
          <cell r="AE149">
            <v>21</v>
          </cell>
          <cell r="AF149" t="str">
            <v>LOTADO - 01 ENTREGA</v>
          </cell>
        </row>
        <row r="150">
          <cell r="A150">
            <v>9</v>
          </cell>
          <cell r="B150" t="str">
            <v>JOINVILLE</v>
          </cell>
          <cell r="C150" t="str">
            <v>SC</v>
          </cell>
          <cell r="D150" t="str">
            <v>SAO CARLOS</v>
          </cell>
          <cell r="E150" t="str">
            <v>SP</v>
          </cell>
          <cell r="F150">
            <v>3548906</v>
          </cell>
          <cell r="G150" t="str">
            <v>SUDESTE</v>
          </cell>
          <cell r="H150" t="str">
            <v>ARARAQUARA</v>
          </cell>
          <cell r="I150" t="str">
            <v>SAO CARLOS</v>
          </cell>
          <cell r="J150" t="str">
            <v>IN</v>
          </cell>
          <cell r="K150">
            <v>387009</v>
          </cell>
          <cell r="L150">
            <v>9360132</v>
          </cell>
          <cell r="M150" t="str">
            <v>VOLKSWAGEN DO BRASIL LTDA</v>
          </cell>
          <cell r="N150">
            <v>9011874</v>
          </cell>
          <cell r="O150" t="str">
            <v>MANCHESTER LOGISTICA INTEGRADA LTDA,</v>
          </cell>
          <cell r="Q150">
            <v>38275</v>
          </cell>
          <cell r="R150">
            <v>10</v>
          </cell>
          <cell r="S150">
            <v>2004</v>
          </cell>
          <cell r="W150">
            <v>1</v>
          </cell>
          <cell r="X150" t="str">
            <v>CIF PAGO</v>
          </cell>
          <cell r="Y150">
            <v>7411.68</v>
          </cell>
          <cell r="Z150" t="str">
            <v>Kg</v>
          </cell>
          <cell r="AA150">
            <v>18585</v>
          </cell>
          <cell r="AB150">
            <v>629.52</v>
          </cell>
          <cell r="AD150" t="str">
            <v>PECAS ESPECIAIS</v>
          </cell>
          <cell r="AE150">
            <v>21</v>
          </cell>
          <cell r="AF150" t="str">
            <v>LOTADO - 01 ENTREGA</v>
          </cell>
        </row>
        <row r="151">
          <cell r="A151">
            <v>9</v>
          </cell>
          <cell r="B151" t="str">
            <v>JOINVILLE</v>
          </cell>
          <cell r="C151" t="str">
            <v>SC</v>
          </cell>
          <cell r="D151" t="str">
            <v>SAO CARLOS</v>
          </cell>
          <cell r="E151" t="str">
            <v>SP</v>
          </cell>
          <cell r="F151">
            <v>3548906</v>
          </cell>
          <cell r="G151" t="str">
            <v>SUDESTE</v>
          </cell>
          <cell r="H151" t="str">
            <v>ARARAQUARA</v>
          </cell>
          <cell r="I151" t="str">
            <v>SAO CARLOS</v>
          </cell>
          <cell r="J151" t="str">
            <v>IN</v>
          </cell>
          <cell r="K151">
            <v>387011</v>
          </cell>
          <cell r="L151">
            <v>9360132</v>
          </cell>
          <cell r="M151" t="str">
            <v>VOLKSWAGEN DO BRASIL LTDA</v>
          </cell>
          <cell r="N151">
            <v>9011874</v>
          </cell>
          <cell r="O151" t="str">
            <v>MANCHESTER LOGISTICA INTEGRADA LTDA,</v>
          </cell>
          <cell r="Q151">
            <v>38275</v>
          </cell>
          <cell r="R151">
            <v>10</v>
          </cell>
          <cell r="S151">
            <v>2004</v>
          </cell>
          <cell r="W151">
            <v>1</v>
          </cell>
          <cell r="X151" t="str">
            <v>CIF PAGO</v>
          </cell>
          <cell r="Y151">
            <v>18241</v>
          </cell>
          <cell r="Z151" t="str">
            <v>Kg</v>
          </cell>
          <cell r="AA151">
            <v>24786</v>
          </cell>
          <cell r="AB151">
            <v>1103.51</v>
          </cell>
          <cell r="AD151" t="str">
            <v>PECAS ESPECIAIS</v>
          </cell>
          <cell r="AE151">
            <v>21</v>
          </cell>
          <cell r="AF151" t="str">
            <v>LOTADO - 01 ENTREGA</v>
          </cell>
        </row>
        <row r="152">
          <cell r="A152">
            <v>9</v>
          </cell>
          <cell r="B152" t="str">
            <v>JOINVILLE</v>
          </cell>
          <cell r="C152" t="str">
            <v>SC</v>
          </cell>
          <cell r="D152" t="str">
            <v>SAO CARLOS</v>
          </cell>
          <cell r="E152" t="str">
            <v>SP</v>
          </cell>
          <cell r="F152">
            <v>3548906</v>
          </cell>
          <cell r="G152" t="str">
            <v>SUDESTE</v>
          </cell>
          <cell r="H152" t="str">
            <v>ARARAQUARA</v>
          </cell>
          <cell r="I152" t="str">
            <v>SAO CARLOS</v>
          </cell>
          <cell r="J152" t="str">
            <v>IN</v>
          </cell>
          <cell r="K152">
            <v>387039</v>
          </cell>
          <cell r="L152">
            <v>9360132</v>
          </cell>
          <cell r="M152" t="str">
            <v>VOLKSWAGEN DO BRASIL LTDA</v>
          </cell>
          <cell r="N152">
            <v>9011874</v>
          </cell>
          <cell r="O152" t="str">
            <v>MANCHESTER LOGISTICA INTEGRADA LTDA,</v>
          </cell>
          <cell r="Q152">
            <v>38276</v>
          </cell>
          <cell r="R152">
            <v>10</v>
          </cell>
          <cell r="S152">
            <v>2004</v>
          </cell>
          <cell r="W152">
            <v>1</v>
          </cell>
          <cell r="X152" t="str">
            <v>CIF PAGO</v>
          </cell>
          <cell r="Y152">
            <v>6438</v>
          </cell>
          <cell r="Z152" t="str">
            <v>Kg</v>
          </cell>
          <cell r="AA152">
            <v>8748</v>
          </cell>
          <cell r="AB152">
            <v>546.82000000000005</v>
          </cell>
          <cell r="AD152" t="str">
            <v>PECAS ESPECIAIS</v>
          </cell>
          <cell r="AE152">
            <v>21</v>
          </cell>
          <cell r="AF152" t="str">
            <v>LOTADO - 01 ENTREGA</v>
          </cell>
        </row>
        <row r="153">
          <cell r="A153">
            <v>9</v>
          </cell>
          <cell r="B153" t="str">
            <v>JOINVILLE</v>
          </cell>
          <cell r="C153" t="str">
            <v>SC</v>
          </cell>
          <cell r="D153" t="str">
            <v>SAO CARLOS</v>
          </cell>
          <cell r="E153" t="str">
            <v>SP</v>
          </cell>
          <cell r="F153">
            <v>3548906</v>
          </cell>
          <cell r="G153" t="str">
            <v>SUDESTE</v>
          </cell>
          <cell r="H153" t="str">
            <v>ARARAQUARA</v>
          </cell>
          <cell r="I153" t="str">
            <v>SAO CARLOS</v>
          </cell>
          <cell r="J153" t="str">
            <v>IN</v>
          </cell>
          <cell r="K153">
            <v>387041</v>
          </cell>
          <cell r="L153">
            <v>9360132</v>
          </cell>
          <cell r="M153" t="str">
            <v>VOLKSWAGEN DO BRASIL LTDA</v>
          </cell>
          <cell r="N153">
            <v>9011874</v>
          </cell>
          <cell r="O153" t="str">
            <v>MANCHESTER LOGISTICA INTEGRADA LTDA,</v>
          </cell>
          <cell r="Q153">
            <v>38276</v>
          </cell>
          <cell r="R153">
            <v>10</v>
          </cell>
          <cell r="S153">
            <v>2004</v>
          </cell>
          <cell r="W153">
            <v>1</v>
          </cell>
          <cell r="X153" t="str">
            <v>CIF PAGO</v>
          </cell>
          <cell r="Y153">
            <v>3705.84</v>
          </cell>
          <cell r="Z153" t="str">
            <v>Kg</v>
          </cell>
          <cell r="AA153">
            <v>9292.5</v>
          </cell>
          <cell r="AB153">
            <v>314.76</v>
          </cell>
          <cell r="AD153" t="str">
            <v>PECAS ESPECIAIS</v>
          </cell>
          <cell r="AE153">
            <v>21</v>
          </cell>
          <cell r="AF153" t="str">
            <v>LOTADO - 01 ENTREGA</v>
          </cell>
        </row>
        <row r="154">
          <cell r="A154">
            <v>9</v>
          </cell>
          <cell r="B154" t="str">
            <v>JOINVILLE</v>
          </cell>
          <cell r="C154" t="str">
            <v>SC</v>
          </cell>
          <cell r="D154" t="str">
            <v>SAO CARLOS</v>
          </cell>
          <cell r="E154" t="str">
            <v>SP</v>
          </cell>
          <cell r="F154">
            <v>3548906</v>
          </cell>
          <cell r="G154" t="str">
            <v>SUDESTE</v>
          </cell>
          <cell r="H154" t="str">
            <v>ARARAQUARA</v>
          </cell>
          <cell r="I154" t="str">
            <v>SAO CARLOS</v>
          </cell>
          <cell r="J154" t="str">
            <v>IN</v>
          </cell>
          <cell r="K154">
            <v>387043</v>
          </cell>
          <cell r="L154">
            <v>9505918</v>
          </cell>
          <cell r="M154" t="str">
            <v>VOLKSWAGEN DO BRASIL LTDA</v>
          </cell>
          <cell r="N154">
            <v>9011874</v>
          </cell>
          <cell r="O154" t="str">
            <v>MANCHESTER LOGISTICA INTEGRADA LTDA,</v>
          </cell>
          <cell r="Q154">
            <v>38276</v>
          </cell>
          <cell r="R154">
            <v>10</v>
          </cell>
          <cell r="S154">
            <v>2004</v>
          </cell>
          <cell r="W154">
            <v>1</v>
          </cell>
          <cell r="X154" t="str">
            <v>CIF PAGO</v>
          </cell>
          <cell r="Y154">
            <v>13131.03</v>
          </cell>
          <cell r="Z154" t="str">
            <v>Kg</v>
          </cell>
          <cell r="AA154">
            <v>39996.99</v>
          </cell>
          <cell r="AB154">
            <v>1115.3</v>
          </cell>
          <cell r="AD154" t="str">
            <v>PECAS ESPECIAIS</v>
          </cell>
          <cell r="AE154">
            <v>21</v>
          </cell>
          <cell r="AF154" t="str">
            <v>LOTADO - 01 ENTREGA</v>
          </cell>
        </row>
        <row r="155">
          <cell r="A155">
            <v>9</v>
          </cell>
          <cell r="B155" t="str">
            <v>JOINVILLE</v>
          </cell>
          <cell r="C155" t="str">
            <v>SC</v>
          </cell>
          <cell r="D155" t="str">
            <v>SAO CARLOS</v>
          </cell>
          <cell r="E155" t="str">
            <v>SP</v>
          </cell>
          <cell r="F155">
            <v>3548906</v>
          </cell>
          <cell r="G155" t="str">
            <v>SUDESTE</v>
          </cell>
          <cell r="H155" t="str">
            <v>ARARAQUARA</v>
          </cell>
          <cell r="I155" t="str">
            <v>SAO CARLOS</v>
          </cell>
          <cell r="J155" t="str">
            <v>IN</v>
          </cell>
          <cell r="K155">
            <v>387432</v>
          </cell>
          <cell r="L155">
            <v>9360132</v>
          </cell>
          <cell r="M155" t="str">
            <v>VOLKSWAGEN DO BRASIL LTDA</v>
          </cell>
          <cell r="N155">
            <v>9065532</v>
          </cell>
          <cell r="O155" t="str">
            <v>RODOVIARIO BOA VISTA LOGISTICA LTDA</v>
          </cell>
          <cell r="Q155">
            <v>38278</v>
          </cell>
          <cell r="R155">
            <v>10</v>
          </cell>
          <cell r="S155">
            <v>2004</v>
          </cell>
          <cell r="W155">
            <v>1</v>
          </cell>
          <cell r="X155" t="str">
            <v>CIF PAGO</v>
          </cell>
          <cell r="Y155">
            <v>23470.32</v>
          </cell>
          <cell r="Z155" t="str">
            <v>Kg</v>
          </cell>
          <cell r="AA155">
            <v>58852.5</v>
          </cell>
          <cell r="AB155">
            <v>1993.48</v>
          </cell>
          <cell r="AD155" t="str">
            <v>PECAS ESPECIAIS</v>
          </cell>
          <cell r="AE155">
            <v>21</v>
          </cell>
          <cell r="AF155" t="str">
            <v>LOTADO - 01 ENTREGA</v>
          </cell>
        </row>
        <row r="156">
          <cell r="A156">
            <v>9</v>
          </cell>
          <cell r="B156" t="str">
            <v>JOINVILLE</v>
          </cell>
          <cell r="C156" t="str">
            <v>SC</v>
          </cell>
          <cell r="D156" t="str">
            <v>SAO CARLOS</v>
          </cell>
          <cell r="E156" t="str">
            <v>SP</v>
          </cell>
          <cell r="F156">
            <v>3548906</v>
          </cell>
          <cell r="G156" t="str">
            <v>SUDESTE</v>
          </cell>
          <cell r="H156" t="str">
            <v>ARARAQUARA</v>
          </cell>
          <cell r="I156" t="str">
            <v>SAO CARLOS</v>
          </cell>
          <cell r="J156" t="str">
            <v>IN</v>
          </cell>
          <cell r="K156">
            <v>387434</v>
          </cell>
          <cell r="L156">
            <v>9505918</v>
          </cell>
          <cell r="M156" t="str">
            <v>VOLKSWAGEN DO BRASIL LTDA</v>
          </cell>
          <cell r="N156">
            <v>9065532</v>
          </cell>
          <cell r="O156" t="str">
            <v>RODOVIARIO BOA VISTA LOGISTICA LTDA</v>
          </cell>
          <cell r="Q156">
            <v>38278</v>
          </cell>
          <cell r="R156">
            <v>10</v>
          </cell>
          <cell r="S156">
            <v>2004</v>
          </cell>
          <cell r="W156">
            <v>1</v>
          </cell>
          <cell r="X156" t="str">
            <v>CIF PAGO</v>
          </cell>
          <cell r="Y156">
            <v>2387.46</v>
          </cell>
          <cell r="Z156" t="str">
            <v>Kg</v>
          </cell>
          <cell r="AA156">
            <v>7272.18</v>
          </cell>
          <cell r="AB156">
            <v>202.78</v>
          </cell>
          <cell r="AD156" t="str">
            <v>PECAS ESPECIAIS</v>
          </cell>
          <cell r="AE156">
            <v>21</v>
          </cell>
          <cell r="AF156" t="str">
            <v>LOTADO - 01 ENTREGA</v>
          </cell>
        </row>
        <row r="157">
          <cell r="A157">
            <v>9</v>
          </cell>
          <cell r="B157" t="str">
            <v>JOINVILLE</v>
          </cell>
          <cell r="C157" t="str">
            <v>SC</v>
          </cell>
          <cell r="D157" t="str">
            <v>SAO CARLOS</v>
          </cell>
          <cell r="E157" t="str">
            <v>SP</v>
          </cell>
          <cell r="F157">
            <v>3548906</v>
          </cell>
          <cell r="G157" t="str">
            <v>SUDESTE</v>
          </cell>
          <cell r="H157" t="str">
            <v>ARARAQUARA</v>
          </cell>
          <cell r="I157" t="str">
            <v>SAO CARLOS</v>
          </cell>
          <cell r="J157" t="str">
            <v>IN</v>
          </cell>
          <cell r="K157">
            <v>387678</v>
          </cell>
          <cell r="L157">
            <v>9360132</v>
          </cell>
          <cell r="M157" t="str">
            <v>VOLKSWAGEN DO BRASIL LTDA</v>
          </cell>
          <cell r="N157">
            <v>9011874</v>
          </cell>
          <cell r="O157" t="str">
            <v>MANCHESTER LOGISTICA INTEGRADA LTDA,</v>
          </cell>
          <cell r="Q157">
            <v>38279</v>
          </cell>
          <cell r="R157">
            <v>10</v>
          </cell>
          <cell r="S157">
            <v>2004</v>
          </cell>
          <cell r="W157">
            <v>1</v>
          </cell>
          <cell r="X157" t="str">
            <v>CIF PAGO</v>
          </cell>
          <cell r="Y157">
            <v>1235.28</v>
          </cell>
          <cell r="Z157" t="str">
            <v>Kg</v>
          </cell>
          <cell r="AA157">
            <v>3097.5</v>
          </cell>
          <cell r="AB157">
            <v>104.92</v>
          </cell>
          <cell r="AD157" t="str">
            <v>PECAS ESPECIAIS</v>
          </cell>
          <cell r="AE157">
            <v>21</v>
          </cell>
          <cell r="AF157" t="str">
            <v>LOTADO - 01 ENTREGA</v>
          </cell>
        </row>
        <row r="158">
          <cell r="A158">
            <v>9</v>
          </cell>
          <cell r="B158" t="str">
            <v>JOINVILLE</v>
          </cell>
          <cell r="C158" t="str">
            <v>SC</v>
          </cell>
          <cell r="D158" t="str">
            <v>SAO CARLOS</v>
          </cell>
          <cell r="E158" t="str">
            <v>SP</v>
          </cell>
          <cell r="F158">
            <v>3548906</v>
          </cell>
          <cell r="G158" t="str">
            <v>SUDESTE</v>
          </cell>
          <cell r="H158" t="str">
            <v>ARARAQUARA</v>
          </cell>
          <cell r="I158" t="str">
            <v>SAO CARLOS</v>
          </cell>
          <cell r="J158" t="str">
            <v>IN</v>
          </cell>
          <cell r="K158">
            <v>387681</v>
          </cell>
          <cell r="L158">
            <v>9505918</v>
          </cell>
          <cell r="M158" t="str">
            <v>VOLKSWAGEN DO BRASIL LTDA</v>
          </cell>
          <cell r="N158">
            <v>9011874</v>
          </cell>
          <cell r="O158" t="str">
            <v>MANCHESTER LOGISTICA INTEGRADA LTDA,</v>
          </cell>
          <cell r="Q158">
            <v>38279</v>
          </cell>
          <cell r="R158">
            <v>10</v>
          </cell>
          <cell r="S158">
            <v>2004</v>
          </cell>
          <cell r="W158">
            <v>1</v>
          </cell>
          <cell r="X158" t="str">
            <v>CIF PAGO</v>
          </cell>
          <cell r="Y158">
            <v>25068.33</v>
          </cell>
          <cell r="Z158" t="str">
            <v>Kg</v>
          </cell>
          <cell r="AA158">
            <v>76357.89</v>
          </cell>
          <cell r="AB158">
            <v>2129.1999999999998</v>
          </cell>
          <cell r="AD158" t="str">
            <v>PECAS ESPECIAIS</v>
          </cell>
          <cell r="AE158">
            <v>21</v>
          </cell>
          <cell r="AF158" t="str">
            <v>LOTADO - 01 ENTREGA</v>
          </cell>
        </row>
        <row r="159">
          <cell r="A159">
            <v>9</v>
          </cell>
          <cell r="B159" t="str">
            <v>JOINVILLE</v>
          </cell>
          <cell r="C159" t="str">
            <v>SC</v>
          </cell>
          <cell r="D159" t="str">
            <v>SAO CARLOS</v>
          </cell>
          <cell r="E159" t="str">
            <v>SP</v>
          </cell>
          <cell r="F159">
            <v>3548906</v>
          </cell>
          <cell r="G159" t="str">
            <v>SUDESTE</v>
          </cell>
          <cell r="H159" t="str">
            <v>ARARAQUARA</v>
          </cell>
          <cell r="I159" t="str">
            <v>SAO CARLOS</v>
          </cell>
          <cell r="J159" t="str">
            <v>IN</v>
          </cell>
          <cell r="K159">
            <v>388049</v>
          </cell>
          <cell r="L159">
            <v>9360132</v>
          </cell>
          <cell r="M159" t="str">
            <v>VOLKSWAGEN DO BRASIL LTDA</v>
          </cell>
          <cell r="N159">
            <v>9065532</v>
          </cell>
          <cell r="O159" t="str">
            <v>RODOVIARIO BOA VISTA LOGISTICA LTDA</v>
          </cell>
          <cell r="Q159">
            <v>38280</v>
          </cell>
          <cell r="R159">
            <v>10</v>
          </cell>
          <cell r="S159">
            <v>2004</v>
          </cell>
          <cell r="W159">
            <v>1</v>
          </cell>
          <cell r="X159" t="str">
            <v>CIF PAGO</v>
          </cell>
          <cell r="Y159">
            <v>4941.12</v>
          </cell>
          <cell r="Z159" t="str">
            <v>Kg</v>
          </cell>
          <cell r="AA159">
            <v>12390</v>
          </cell>
          <cell r="AB159">
            <v>419.68</v>
          </cell>
          <cell r="AD159" t="str">
            <v>PECAS ESPECIAIS</v>
          </cell>
          <cell r="AE159">
            <v>21</v>
          </cell>
          <cell r="AF159" t="str">
            <v>LOTADO - 01 ENTREGA</v>
          </cell>
        </row>
        <row r="160">
          <cell r="A160">
            <v>9</v>
          </cell>
          <cell r="B160" t="str">
            <v>JOINVILLE</v>
          </cell>
          <cell r="C160" t="str">
            <v>SC</v>
          </cell>
          <cell r="D160" t="str">
            <v>SAO CARLOS</v>
          </cell>
          <cell r="E160" t="str">
            <v>SP</v>
          </cell>
          <cell r="F160">
            <v>3548906</v>
          </cell>
          <cell r="G160" t="str">
            <v>SUDESTE</v>
          </cell>
          <cell r="H160" t="str">
            <v>ARARAQUARA</v>
          </cell>
          <cell r="I160" t="str">
            <v>SAO CARLOS</v>
          </cell>
          <cell r="J160" t="str">
            <v>IN</v>
          </cell>
          <cell r="K160">
            <v>388053</v>
          </cell>
          <cell r="L160">
            <v>9505918</v>
          </cell>
          <cell r="M160" t="str">
            <v>VOLKSWAGEN DO BRASIL LTDA</v>
          </cell>
          <cell r="N160">
            <v>9065532</v>
          </cell>
          <cell r="O160" t="str">
            <v>RODOVIARIO BOA VISTA LOGISTICA LTDA</v>
          </cell>
          <cell r="Q160">
            <v>38280</v>
          </cell>
          <cell r="R160">
            <v>10</v>
          </cell>
          <cell r="S160">
            <v>2004</v>
          </cell>
          <cell r="W160">
            <v>1</v>
          </cell>
          <cell r="X160" t="str">
            <v>CIF PAGO</v>
          </cell>
          <cell r="Y160">
            <v>20293.41</v>
          </cell>
          <cell r="Z160" t="str">
            <v>Kg</v>
          </cell>
          <cell r="AA160">
            <v>61813.53</v>
          </cell>
          <cell r="AB160">
            <v>1723.64</v>
          </cell>
          <cell r="AD160" t="str">
            <v>PECAS ESPECIAIS</v>
          </cell>
          <cell r="AE160">
            <v>21</v>
          </cell>
          <cell r="AF160" t="str">
            <v>LOTADO - 01 ENTREGA</v>
          </cell>
        </row>
        <row r="161">
          <cell r="A161">
            <v>9</v>
          </cell>
          <cell r="B161" t="str">
            <v>JOINVILLE</v>
          </cell>
          <cell r="C161" t="str">
            <v>SC</v>
          </cell>
          <cell r="D161" t="str">
            <v>SAO CARLOS</v>
          </cell>
          <cell r="E161" t="str">
            <v>SP</v>
          </cell>
          <cell r="F161">
            <v>3548906</v>
          </cell>
          <cell r="G161" t="str">
            <v>SUDESTE</v>
          </cell>
          <cell r="H161" t="str">
            <v>ARARAQUARA</v>
          </cell>
          <cell r="I161" t="str">
            <v>SAO CARLOS</v>
          </cell>
          <cell r="J161" t="str">
            <v>IN</v>
          </cell>
          <cell r="K161">
            <v>388529</v>
          </cell>
          <cell r="L161">
            <v>9360132</v>
          </cell>
          <cell r="M161" t="str">
            <v>VOLKSWAGEN DO BRASIL LTDA</v>
          </cell>
          <cell r="N161">
            <v>9011874</v>
          </cell>
          <cell r="O161" t="str">
            <v>MANCHESTER LOGISTICA INTEGRADA LTDA,</v>
          </cell>
          <cell r="Q161">
            <v>38281</v>
          </cell>
          <cell r="R161">
            <v>10</v>
          </cell>
          <cell r="S161">
            <v>2004</v>
          </cell>
          <cell r="W161">
            <v>1</v>
          </cell>
          <cell r="X161" t="str">
            <v>CIF PAGO</v>
          </cell>
          <cell r="Y161">
            <v>8646.9599999999991</v>
          </cell>
          <cell r="Z161" t="str">
            <v>Kg</v>
          </cell>
          <cell r="AA161">
            <v>21682.5</v>
          </cell>
          <cell r="AB161">
            <v>734.44</v>
          </cell>
          <cell r="AD161" t="str">
            <v>PECAS ESPECIAIS</v>
          </cell>
          <cell r="AE161">
            <v>21</v>
          </cell>
          <cell r="AF161" t="str">
            <v>LOTADO - 01 ENTREGA</v>
          </cell>
        </row>
        <row r="162">
          <cell r="A162">
            <v>9</v>
          </cell>
          <cell r="B162" t="str">
            <v>JOINVILLE</v>
          </cell>
          <cell r="C162" t="str">
            <v>SC</v>
          </cell>
          <cell r="D162" t="str">
            <v>SAO CARLOS</v>
          </cell>
          <cell r="E162" t="str">
            <v>SP</v>
          </cell>
          <cell r="F162">
            <v>3548906</v>
          </cell>
          <cell r="G162" t="str">
            <v>SUDESTE</v>
          </cell>
          <cell r="H162" t="str">
            <v>ARARAQUARA</v>
          </cell>
          <cell r="I162" t="str">
            <v>SAO CARLOS</v>
          </cell>
          <cell r="J162" t="str">
            <v>IN</v>
          </cell>
          <cell r="K162">
            <v>388531</v>
          </cell>
          <cell r="L162">
            <v>9505918</v>
          </cell>
          <cell r="M162" t="str">
            <v>VOLKSWAGEN DO BRASIL LTDA</v>
          </cell>
          <cell r="N162">
            <v>9011874</v>
          </cell>
          <cell r="O162" t="str">
            <v>MANCHESTER LOGISTICA INTEGRADA LTDA,</v>
          </cell>
          <cell r="Q162">
            <v>38281</v>
          </cell>
          <cell r="R162">
            <v>10</v>
          </cell>
          <cell r="S162">
            <v>2004</v>
          </cell>
          <cell r="W162">
            <v>1</v>
          </cell>
          <cell r="X162" t="str">
            <v>CIF PAGO</v>
          </cell>
          <cell r="Y162">
            <v>17905.95</v>
          </cell>
          <cell r="Z162" t="str">
            <v>Kg</v>
          </cell>
          <cell r="AA162">
            <v>54541.35</v>
          </cell>
          <cell r="AB162">
            <v>1520.86</v>
          </cell>
          <cell r="AD162" t="str">
            <v>PECAS ESPECIAIS</v>
          </cell>
          <cell r="AE162">
            <v>21</v>
          </cell>
          <cell r="AF162" t="str">
            <v>LOTADO - 01 ENTREGA</v>
          </cell>
        </row>
        <row r="163">
          <cell r="A163">
            <v>9</v>
          </cell>
          <cell r="B163" t="str">
            <v>JOINVILLE</v>
          </cell>
          <cell r="C163" t="str">
            <v>SC</v>
          </cell>
          <cell r="D163" t="str">
            <v>SAO CARLOS</v>
          </cell>
          <cell r="E163" t="str">
            <v>SP</v>
          </cell>
          <cell r="F163">
            <v>3548906</v>
          </cell>
          <cell r="G163" t="str">
            <v>SUDESTE</v>
          </cell>
          <cell r="H163" t="str">
            <v>ARARAQUARA</v>
          </cell>
          <cell r="I163" t="str">
            <v>SAO CARLOS</v>
          </cell>
          <cell r="J163" t="str">
            <v>IN</v>
          </cell>
          <cell r="K163">
            <v>388783</v>
          </cell>
          <cell r="L163">
            <v>9360132</v>
          </cell>
          <cell r="M163" t="str">
            <v>VOLKSWAGEN DO BRASIL LTDA</v>
          </cell>
          <cell r="N163">
            <v>9065532</v>
          </cell>
          <cell r="O163" t="str">
            <v>RODOVIARIO BOA VISTA LOGISTICA LTDA</v>
          </cell>
          <cell r="Q163">
            <v>38282</v>
          </cell>
          <cell r="R163">
            <v>10</v>
          </cell>
          <cell r="S163">
            <v>2004</v>
          </cell>
          <cell r="W163">
            <v>1</v>
          </cell>
          <cell r="X163" t="str">
            <v>CIF PAGO</v>
          </cell>
          <cell r="Y163">
            <v>7411.68</v>
          </cell>
          <cell r="Z163" t="str">
            <v>Kg</v>
          </cell>
          <cell r="AA163">
            <v>18585</v>
          </cell>
          <cell r="AB163">
            <v>629.52</v>
          </cell>
          <cell r="AD163" t="str">
            <v>PECAS ESPECIAIS</v>
          </cell>
          <cell r="AE163">
            <v>21</v>
          </cell>
          <cell r="AF163" t="str">
            <v>LOTADO - 01 ENTREGA</v>
          </cell>
        </row>
        <row r="164">
          <cell r="A164">
            <v>9</v>
          </cell>
          <cell r="B164" t="str">
            <v>JOINVILLE</v>
          </cell>
          <cell r="C164" t="str">
            <v>SC</v>
          </cell>
          <cell r="D164" t="str">
            <v>SAO CARLOS</v>
          </cell>
          <cell r="E164" t="str">
            <v>SP</v>
          </cell>
          <cell r="F164">
            <v>3548906</v>
          </cell>
          <cell r="G164" t="str">
            <v>SUDESTE</v>
          </cell>
          <cell r="H164" t="str">
            <v>ARARAQUARA</v>
          </cell>
          <cell r="I164" t="str">
            <v>SAO CARLOS</v>
          </cell>
          <cell r="J164" t="str">
            <v>IN</v>
          </cell>
          <cell r="K164">
            <v>388785</v>
          </cell>
          <cell r="L164">
            <v>9505918</v>
          </cell>
          <cell r="M164" t="str">
            <v>VOLKSWAGEN DO BRASIL LTDA</v>
          </cell>
          <cell r="N164">
            <v>9065532</v>
          </cell>
          <cell r="O164" t="str">
            <v>RODOVIARIO BOA VISTA LOGISTICA LTDA</v>
          </cell>
          <cell r="Q164">
            <v>38282</v>
          </cell>
          <cell r="R164">
            <v>10</v>
          </cell>
          <cell r="S164">
            <v>2004</v>
          </cell>
          <cell r="W164">
            <v>1</v>
          </cell>
          <cell r="X164" t="str">
            <v>CIF PAGO</v>
          </cell>
          <cell r="Y164">
            <v>11937.3</v>
          </cell>
          <cell r="Z164" t="str">
            <v>Kg</v>
          </cell>
          <cell r="AA164">
            <v>36360.9</v>
          </cell>
          <cell r="AB164">
            <v>1013.91</v>
          </cell>
          <cell r="AD164" t="str">
            <v>PECAS ESPECIAIS</v>
          </cell>
          <cell r="AE164">
            <v>21</v>
          </cell>
          <cell r="AF164" t="str">
            <v>LOTADO - 01 ENTREGA</v>
          </cell>
        </row>
        <row r="165">
          <cell r="A165">
            <v>9</v>
          </cell>
          <cell r="B165" t="str">
            <v>JOINVILLE</v>
          </cell>
          <cell r="C165" t="str">
            <v>SC</v>
          </cell>
          <cell r="D165" t="str">
            <v>SAO CARLOS</v>
          </cell>
          <cell r="E165" t="str">
            <v>SP</v>
          </cell>
          <cell r="F165">
            <v>3548906</v>
          </cell>
          <cell r="G165" t="str">
            <v>SUDESTE</v>
          </cell>
          <cell r="H165" t="str">
            <v>ARARAQUARA</v>
          </cell>
          <cell r="I165" t="str">
            <v>SAO CARLOS</v>
          </cell>
          <cell r="J165" t="str">
            <v>IN</v>
          </cell>
          <cell r="K165">
            <v>388787</v>
          </cell>
          <cell r="L165">
            <v>9360132</v>
          </cell>
          <cell r="M165" t="str">
            <v>VOLKSWAGEN DO BRASIL LTDA</v>
          </cell>
          <cell r="N165">
            <v>9065532</v>
          </cell>
          <cell r="O165" t="str">
            <v>RODOVIARIO BOA VISTA LOGISTICA LTDA</v>
          </cell>
          <cell r="Q165">
            <v>38282</v>
          </cell>
          <cell r="R165">
            <v>10</v>
          </cell>
          <cell r="S165">
            <v>2004</v>
          </cell>
          <cell r="W165">
            <v>1</v>
          </cell>
          <cell r="X165" t="str">
            <v>CIF PAGO</v>
          </cell>
          <cell r="Y165">
            <v>6438</v>
          </cell>
          <cell r="Z165" t="str">
            <v>Kg</v>
          </cell>
          <cell r="AA165">
            <v>8748</v>
          </cell>
          <cell r="AB165">
            <v>546.82000000000005</v>
          </cell>
          <cell r="AD165" t="str">
            <v>PECAS ESPECIAIS</v>
          </cell>
          <cell r="AE165">
            <v>21</v>
          </cell>
          <cell r="AF165" t="str">
            <v>LOTADO - 01 ENTREGA</v>
          </cell>
        </row>
        <row r="166">
          <cell r="A166">
            <v>9</v>
          </cell>
          <cell r="B166" t="str">
            <v>JOINVILLE</v>
          </cell>
          <cell r="C166" t="str">
            <v>SC</v>
          </cell>
          <cell r="D166" t="str">
            <v>SAO CARLOS</v>
          </cell>
          <cell r="E166" t="str">
            <v>SP</v>
          </cell>
          <cell r="F166">
            <v>3548906</v>
          </cell>
          <cell r="G166" t="str">
            <v>SUDESTE</v>
          </cell>
          <cell r="H166" t="str">
            <v>ARARAQUARA</v>
          </cell>
          <cell r="I166" t="str">
            <v>SAO CARLOS</v>
          </cell>
          <cell r="J166" t="str">
            <v>IN</v>
          </cell>
          <cell r="K166">
            <v>388967</v>
          </cell>
          <cell r="L166">
            <v>9360132</v>
          </cell>
          <cell r="M166" t="str">
            <v>VOLKSWAGEN DO BRASIL LTDA</v>
          </cell>
          <cell r="N166">
            <v>9011874</v>
          </cell>
          <cell r="O166" t="str">
            <v>MANCHESTER LOGISTICA INTEGRADA LTDA,</v>
          </cell>
          <cell r="Q166">
            <v>38282</v>
          </cell>
          <cell r="R166">
            <v>10</v>
          </cell>
          <cell r="S166">
            <v>2004</v>
          </cell>
          <cell r="W166">
            <v>1</v>
          </cell>
          <cell r="X166" t="str">
            <v>CIF PAGO</v>
          </cell>
          <cell r="Y166">
            <v>9657</v>
          </cell>
          <cell r="Z166" t="str">
            <v>Kg</v>
          </cell>
          <cell r="AA166">
            <v>13122</v>
          </cell>
          <cell r="AB166">
            <v>820.23</v>
          </cell>
          <cell r="AD166" t="str">
            <v>PECAS ESPECIAIS</v>
          </cell>
          <cell r="AE166">
            <v>21</v>
          </cell>
          <cell r="AF166" t="str">
            <v>LOTADO - 01 ENTREGA</v>
          </cell>
        </row>
        <row r="167">
          <cell r="A167">
            <v>9</v>
          </cell>
          <cell r="B167" t="str">
            <v>JOINVILLE</v>
          </cell>
          <cell r="C167" t="str">
            <v>SC</v>
          </cell>
          <cell r="D167" t="str">
            <v>SAO CARLOS</v>
          </cell>
          <cell r="E167" t="str">
            <v>SP</v>
          </cell>
          <cell r="F167">
            <v>3548906</v>
          </cell>
          <cell r="G167" t="str">
            <v>SUDESTE</v>
          </cell>
          <cell r="H167" t="str">
            <v>ARARAQUARA</v>
          </cell>
          <cell r="I167" t="str">
            <v>SAO CARLOS</v>
          </cell>
          <cell r="J167" t="str">
            <v>IN</v>
          </cell>
          <cell r="K167">
            <v>388969</v>
          </cell>
          <cell r="L167">
            <v>9505918</v>
          </cell>
          <cell r="M167" t="str">
            <v>VOLKSWAGEN DO BRASIL LTDA</v>
          </cell>
          <cell r="N167">
            <v>9011874</v>
          </cell>
          <cell r="O167" t="str">
            <v>MANCHESTER LOGISTICA INTEGRADA LTDA,</v>
          </cell>
          <cell r="Q167">
            <v>38282</v>
          </cell>
          <cell r="R167">
            <v>10</v>
          </cell>
          <cell r="S167">
            <v>2004</v>
          </cell>
          <cell r="W167">
            <v>1</v>
          </cell>
          <cell r="X167" t="str">
            <v>CIF PAGO</v>
          </cell>
          <cell r="Y167">
            <v>16712.22</v>
          </cell>
          <cell r="Z167" t="str">
            <v>Kg</v>
          </cell>
          <cell r="AA167">
            <v>50905.26</v>
          </cell>
          <cell r="AB167">
            <v>1419.47</v>
          </cell>
          <cell r="AD167" t="str">
            <v>PECAS ESPECIAIS</v>
          </cell>
          <cell r="AE167">
            <v>21</v>
          </cell>
          <cell r="AF167" t="str">
            <v>LOTADO - 01 ENTREGA</v>
          </cell>
        </row>
        <row r="168">
          <cell r="A168">
            <v>9</v>
          </cell>
          <cell r="B168" t="str">
            <v>JOINVILLE</v>
          </cell>
          <cell r="C168" t="str">
            <v>SC</v>
          </cell>
          <cell r="D168" t="str">
            <v>SAO CARLOS</v>
          </cell>
          <cell r="E168" t="str">
            <v>SP</v>
          </cell>
          <cell r="F168">
            <v>3548906</v>
          </cell>
          <cell r="G168" t="str">
            <v>SUDESTE</v>
          </cell>
          <cell r="H168" t="str">
            <v>ARARAQUARA</v>
          </cell>
          <cell r="I168" t="str">
            <v>SAO CARLOS</v>
          </cell>
          <cell r="J168" t="str">
            <v>IN</v>
          </cell>
          <cell r="K168">
            <v>389150</v>
          </cell>
          <cell r="L168">
            <v>9360132</v>
          </cell>
          <cell r="M168" t="str">
            <v>VOLKSWAGEN DO BRASIL LTDA</v>
          </cell>
          <cell r="N168">
            <v>9065532</v>
          </cell>
          <cell r="O168" t="str">
            <v>RODOVIARIO BOA VISTA LOGISTICA LTDA</v>
          </cell>
          <cell r="Q168">
            <v>38284</v>
          </cell>
          <cell r="R168">
            <v>10</v>
          </cell>
          <cell r="S168">
            <v>2004</v>
          </cell>
          <cell r="W168">
            <v>1</v>
          </cell>
          <cell r="X168" t="str">
            <v>CIF PAGO</v>
          </cell>
          <cell r="Y168">
            <v>1235.28</v>
          </cell>
          <cell r="Z168" t="str">
            <v>Kg</v>
          </cell>
          <cell r="AA168">
            <v>3097.5</v>
          </cell>
          <cell r="AB168">
            <v>104.92</v>
          </cell>
          <cell r="AD168" t="str">
            <v>PECAS ESPECIAIS</v>
          </cell>
          <cell r="AE168">
            <v>21</v>
          </cell>
          <cell r="AF168" t="str">
            <v>LOTADO - 01 ENTREGA</v>
          </cell>
        </row>
        <row r="169">
          <cell r="A169">
            <v>9</v>
          </cell>
          <cell r="B169" t="str">
            <v>JOINVILLE</v>
          </cell>
          <cell r="C169" t="str">
            <v>SC</v>
          </cell>
          <cell r="D169" t="str">
            <v>SAO CARLOS</v>
          </cell>
          <cell r="E169" t="str">
            <v>SP</v>
          </cell>
          <cell r="F169">
            <v>3548906</v>
          </cell>
          <cell r="G169" t="str">
            <v>SUDESTE</v>
          </cell>
          <cell r="H169" t="str">
            <v>ARARAQUARA</v>
          </cell>
          <cell r="I169" t="str">
            <v>SAO CARLOS</v>
          </cell>
          <cell r="J169" t="str">
            <v>IN</v>
          </cell>
          <cell r="K169">
            <v>389152</v>
          </cell>
          <cell r="L169">
            <v>9505918</v>
          </cell>
          <cell r="M169" t="str">
            <v>VOLKSWAGEN DO BRASIL LTDA</v>
          </cell>
          <cell r="N169">
            <v>9065532</v>
          </cell>
          <cell r="O169" t="str">
            <v>RODOVIARIO BOA VISTA LOGISTICA LTDA</v>
          </cell>
          <cell r="Q169">
            <v>38284</v>
          </cell>
          <cell r="R169">
            <v>10</v>
          </cell>
          <cell r="S169">
            <v>2004</v>
          </cell>
          <cell r="W169">
            <v>1</v>
          </cell>
          <cell r="X169" t="str">
            <v>CIF PAGO</v>
          </cell>
          <cell r="Y169">
            <v>23874.6</v>
          </cell>
          <cell r="Z169" t="str">
            <v>Kg</v>
          </cell>
          <cell r="AA169">
            <v>72721.8</v>
          </cell>
          <cell r="AB169">
            <v>2027.81</v>
          </cell>
          <cell r="AD169" t="str">
            <v>PECAS ESPECIAIS</v>
          </cell>
          <cell r="AE169">
            <v>21</v>
          </cell>
          <cell r="AF169" t="str">
            <v>LOTADO - 01 ENTREGA</v>
          </cell>
        </row>
        <row r="170">
          <cell r="A170">
            <v>9</v>
          </cell>
          <cell r="B170" t="str">
            <v>JOINVILLE</v>
          </cell>
          <cell r="C170" t="str">
            <v>SC</v>
          </cell>
          <cell r="D170" t="str">
            <v>SAO CARLOS</v>
          </cell>
          <cell r="E170" t="str">
            <v>SP</v>
          </cell>
          <cell r="F170">
            <v>3548906</v>
          </cell>
          <cell r="G170" t="str">
            <v>SUDESTE</v>
          </cell>
          <cell r="H170" t="str">
            <v>ARARAQUARA</v>
          </cell>
          <cell r="I170" t="str">
            <v>SAO CARLOS</v>
          </cell>
          <cell r="J170" t="str">
            <v>IN</v>
          </cell>
          <cell r="K170">
            <v>389303</v>
          </cell>
          <cell r="L170">
            <v>9360132</v>
          </cell>
          <cell r="M170" t="str">
            <v>VOLKSWAGEN DO BRASIL LTDA</v>
          </cell>
          <cell r="N170">
            <v>9011874</v>
          </cell>
          <cell r="O170" t="str">
            <v>MANCHESTER LOGISTICA INTEGRADA LTDA,</v>
          </cell>
          <cell r="Q170">
            <v>38285</v>
          </cell>
          <cell r="R170">
            <v>10</v>
          </cell>
          <cell r="S170">
            <v>2004</v>
          </cell>
          <cell r="W170">
            <v>1</v>
          </cell>
          <cell r="X170" t="str">
            <v>CIF PAGO</v>
          </cell>
          <cell r="Y170">
            <v>3705.84</v>
          </cell>
          <cell r="Z170" t="str">
            <v>Kg</v>
          </cell>
          <cell r="AA170">
            <v>9292.5</v>
          </cell>
          <cell r="AB170">
            <v>314.76</v>
          </cell>
          <cell r="AD170" t="str">
            <v>PECAS ESPECIAIS</v>
          </cell>
          <cell r="AE170">
            <v>21</v>
          </cell>
          <cell r="AF170" t="str">
            <v>LOTADO - 01 ENTREGA</v>
          </cell>
        </row>
        <row r="171">
          <cell r="A171">
            <v>9</v>
          </cell>
          <cell r="B171" t="str">
            <v>JOINVILLE</v>
          </cell>
          <cell r="C171" t="str">
            <v>SC</v>
          </cell>
          <cell r="D171" t="str">
            <v>SAO CARLOS</v>
          </cell>
          <cell r="E171" t="str">
            <v>SP</v>
          </cell>
          <cell r="F171">
            <v>3548906</v>
          </cell>
          <cell r="G171" t="str">
            <v>SUDESTE</v>
          </cell>
          <cell r="H171" t="str">
            <v>ARARAQUARA</v>
          </cell>
          <cell r="I171" t="str">
            <v>SAO CARLOS</v>
          </cell>
          <cell r="J171" t="str">
            <v>IN</v>
          </cell>
          <cell r="K171">
            <v>389305</v>
          </cell>
          <cell r="L171">
            <v>9505918</v>
          </cell>
          <cell r="M171" t="str">
            <v>VOLKSWAGEN DO BRASIL LTDA</v>
          </cell>
          <cell r="N171">
            <v>9011874</v>
          </cell>
          <cell r="O171" t="str">
            <v>MANCHESTER LOGISTICA INTEGRADA LTDA,</v>
          </cell>
          <cell r="Q171">
            <v>38285</v>
          </cell>
          <cell r="R171">
            <v>10</v>
          </cell>
          <cell r="S171">
            <v>2004</v>
          </cell>
          <cell r="W171">
            <v>1</v>
          </cell>
          <cell r="X171" t="str">
            <v>CIF PAGO</v>
          </cell>
          <cell r="Y171">
            <v>21487.14</v>
          </cell>
          <cell r="Z171" t="str">
            <v>Kg</v>
          </cell>
          <cell r="AA171">
            <v>65449.62</v>
          </cell>
          <cell r="AB171">
            <v>1825.03</v>
          </cell>
          <cell r="AD171" t="str">
            <v>PECAS ESPECIAIS</v>
          </cell>
          <cell r="AE171">
            <v>21</v>
          </cell>
          <cell r="AF171" t="str">
            <v>LOTADO - 01 ENTREGA</v>
          </cell>
        </row>
        <row r="172">
          <cell r="A172">
            <v>9</v>
          </cell>
          <cell r="B172" t="str">
            <v>JOINVILLE</v>
          </cell>
          <cell r="C172" t="str">
            <v>SC</v>
          </cell>
          <cell r="D172" t="str">
            <v>SAO CARLOS</v>
          </cell>
          <cell r="E172" t="str">
            <v>SP</v>
          </cell>
          <cell r="F172">
            <v>3548906</v>
          </cell>
          <cell r="G172" t="str">
            <v>SUDESTE</v>
          </cell>
          <cell r="H172" t="str">
            <v>ARARAQUARA</v>
          </cell>
          <cell r="I172" t="str">
            <v>SAO CARLOS</v>
          </cell>
          <cell r="J172" t="str">
            <v>IN</v>
          </cell>
          <cell r="K172">
            <v>389819</v>
          </cell>
          <cell r="L172">
            <v>9360132</v>
          </cell>
          <cell r="M172" t="str">
            <v>VOLKSWAGEN DO BRASIL LTDA</v>
          </cell>
          <cell r="N172">
            <v>9065532</v>
          </cell>
          <cell r="O172" t="str">
            <v>RODOVIARIO BOA VISTA LOGISTICA LTDA</v>
          </cell>
          <cell r="Q172">
            <v>38286</v>
          </cell>
          <cell r="R172">
            <v>10</v>
          </cell>
          <cell r="S172">
            <v>2004</v>
          </cell>
          <cell r="W172">
            <v>1</v>
          </cell>
          <cell r="X172" t="str">
            <v>CIF PAGO</v>
          </cell>
          <cell r="Y172">
            <v>18529.2</v>
          </cell>
          <cell r="Z172" t="str">
            <v>Kg</v>
          </cell>
          <cell r="AA172">
            <v>46462.5</v>
          </cell>
          <cell r="AB172">
            <v>1573.8</v>
          </cell>
          <cell r="AD172" t="str">
            <v>PECAS ESPECIAIS</v>
          </cell>
          <cell r="AE172">
            <v>21</v>
          </cell>
          <cell r="AF172" t="str">
            <v>LOTADO - 01 ENTREGA</v>
          </cell>
        </row>
        <row r="173">
          <cell r="A173">
            <v>9</v>
          </cell>
          <cell r="B173" t="str">
            <v>JOINVILLE</v>
          </cell>
          <cell r="C173" t="str">
            <v>SC</v>
          </cell>
          <cell r="D173" t="str">
            <v>SAO CARLOS</v>
          </cell>
          <cell r="E173" t="str">
            <v>SP</v>
          </cell>
          <cell r="F173">
            <v>3548906</v>
          </cell>
          <cell r="G173" t="str">
            <v>SUDESTE</v>
          </cell>
          <cell r="H173" t="str">
            <v>ARARAQUARA</v>
          </cell>
          <cell r="I173" t="str">
            <v>SAO CARLOS</v>
          </cell>
          <cell r="J173" t="str">
            <v>IN</v>
          </cell>
          <cell r="K173">
            <v>389821</v>
          </cell>
          <cell r="L173">
            <v>9360132</v>
          </cell>
          <cell r="M173" t="str">
            <v>VOLKSWAGEN DO BRASIL LTDA</v>
          </cell>
          <cell r="N173">
            <v>9065532</v>
          </cell>
          <cell r="O173" t="str">
            <v>RODOVIARIO BOA VISTA LOGISTICA LTDA</v>
          </cell>
          <cell r="Q173">
            <v>38286</v>
          </cell>
          <cell r="R173">
            <v>10</v>
          </cell>
          <cell r="S173">
            <v>2004</v>
          </cell>
          <cell r="W173">
            <v>1</v>
          </cell>
          <cell r="X173" t="str">
            <v>CIF PAGO</v>
          </cell>
          <cell r="Y173">
            <v>3219</v>
          </cell>
          <cell r="Z173" t="str">
            <v>Kg</v>
          </cell>
          <cell r="AA173">
            <v>4374</v>
          </cell>
          <cell r="AB173">
            <v>273.41000000000003</v>
          </cell>
          <cell r="AD173" t="str">
            <v>PECAS ESPECIAIS</v>
          </cell>
          <cell r="AE173">
            <v>21</v>
          </cell>
          <cell r="AF173" t="str">
            <v>LOTADO - 01 ENTREGA</v>
          </cell>
        </row>
        <row r="174">
          <cell r="A174">
            <v>9</v>
          </cell>
          <cell r="B174" t="str">
            <v>JOINVILLE</v>
          </cell>
          <cell r="C174" t="str">
            <v>SC</v>
          </cell>
          <cell r="D174" t="str">
            <v>SAO CARLOS</v>
          </cell>
          <cell r="E174" t="str">
            <v>SP</v>
          </cell>
          <cell r="F174">
            <v>3548906</v>
          </cell>
          <cell r="G174" t="str">
            <v>SUDESTE</v>
          </cell>
          <cell r="H174" t="str">
            <v>ARARAQUARA</v>
          </cell>
          <cell r="I174" t="str">
            <v>SAO CARLOS</v>
          </cell>
          <cell r="J174" t="str">
            <v>IN</v>
          </cell>
          <cell r="K174">
            <v>389823</v>
          </cell>
          <cell r="L174">
            <v>9505918</v>
          </cell>
          <cell r="M174" t="str">
            <v>VOLKSWAGEN DO BRASIL LTDA</v>
          </cell>
          <cell r="N174">
            <v>9065532</v>
          </cell>
          <cell r="O174" t="str">
            <v>RODOVIARIO BOA VISTA LOGISTICA LTDA</v>
          </cell>
          <cell r="Q174">
            <v>38286</v>
          </cell>
          <cell r="R174">
            <v>10</v>
          </cell>
          <cell r="S174">
            <v>2004</v>
          </cell>
          <cell r="W174">
            <v>1</v>
          </cell>
          <cell r="X174" t="str">
            <v>CIF PAGO</v>
          </cell>
          <cell r="Y174">
            <v>3581.19</v>
          </cell>
          <cell r="Z174" t="str">
            <v>Kg</v>
          </cell>
          <cell r="AA174">
            <v>10908.27</v>
          </cell>
          <cell r="AB174">
            <v>304.17</v>
          </cell>
          <cell r="AD174" t="str">
            <v>PECAS ESPECIAIS</v>
          </cell>
          <cell r="AE174">
            <v>21</v>
          </cell>
          <cell r="AF174" t="str">
            <v>LOTADO - 01 ENTREGA</v>
          </cell>
        </row>
        <row r="175">
          <cell r="A175">
            <v>9</v>
          </cell>
          <cell r="B175" t="str">
            <v>JOINVILLE</v>
          </cell>
          <cell r="C175" t="str">
            <v>SC</v>
          </cell>
          <cell r="D175" t="str">
            <v>SAO CARLOS</v>
          </cell>
          <cell r="E175" t="str">
            <v>SP</v>
          </cell>
          <cell r="F175">
            <v>3548906</v>
          </cell>
          <cell r="G175" t="str">
            <v>SUDESTE</v>
          </cell>
          <cell r="H175" t="str">
            <v>ARARAQUARA</v>
          </cell>
          <cell r="I175" t="str">
            <v>SAO CARLOS</v>
          </cell>
          <cell r="J175" t="str">
            <v>IN</v>
          </cell>
          <cell r="K175">
            <v>390024</v>
          </cell>
          <cell r="L175">
            <v>9360132</v>
          </cell>
          <cell r="M175" t="str">
            <v>VOLKSWAGEN DO BRASIL LTDA</v>
          </cell>
          <cell r="N175">
            <v>9011874</v>
          </cell>
          <cell r="O175" t="str">
            <v>MANCHESTER LOGISTICA INTEGRADA LTDA,</v>
          </cell>
          <cell r="Q175">
            <v>38287</v>
          </cell>
          <cell r="R175">
            <v>10</v>
          </cell>
          <cell r="S175">
            <v>2004</v>
          </cell>
          <cell r="W175">
            <v>1</v>
          </cell>
          <cell r="X175" t="str">
            <v>CIF PAGO</v>
          </cell>
          <cell r="Y175">
            <v>10730</v>
          </cell>
          <cell r="Z175" t="str">
            <v>Kg</v>
          </cell>
          <cell r="AA175">
            <v>14580</v>
          </cell>
          <cell r="AB175">
            <v>911.36</v>
          </cell>
          <cell r="AD175" t="str">
            <v>PECAS ESPECIAIS</v>
          </cell>
          <cell r="AE175">
            <v>21</v>
          </cell>
          <cell r="AF175" t="str">
            <v>LOTADO - 01 ENTREGA</v>
          </cell>
        </row>
        <row r="176">
          <cell r="A176">
            <v>9</v>
          </cell>
          <cell r="B176" t="str">
            <v>JOINVILLE</v>
          </cell>
          <cell r="C176" t="str">
            <v>SC</v>
          </cell>
          <cell r="D176" t="str">
            <v>SAO CARLOS</v>
          </cell>
          <cell r="E176" t="str">
            <v>SP</v>
          </cell>
          <cell r="F176">
            <v>3548906</v>
          </cell>
          <cell r="G176" t="str">
            <v>SUDESTE</v>
          </cell>
          <cell r="H176" t="str">
            <v>ARARAQUARA</v>
          </cell>
          <cell r="I176" t="str">
            <v>SAO CARLOS</v>
          </cell>
          <cell r="J176" t="str">
            <v>IN</v>
          </cell>
          <cell r="K176">
            <v>390026</v>
          </cell>
          <cell r="L176">
            <v>9505918</v>
          </cell>
          <cell r="M176" t="str">
            <v>VOLKSWAGEN DO BRASIL LTDA</v>
          </cell>
          <cell r="N176">
            <v>9011874</v>
          </cell>
          <cell r="O176" t="str">
            <v>MANCHESTER LOGISTICA INTEGRADA LTDA,</v>
          </cell>
          <cell r="Q176">
            <v>38287</v>
          </cell>
          <cell r="R176">
            <v>10</v>
          </cell>
          <cell r="S176">
            <v>2004</v>
          </cell>
          <cell r="W176">
            <v>1</v>
          </cell>
          <cell r="X176" t="str">
            <v>CIF PAGO</v>
          </cell>
          <cell r="Y176">
            <v>14324.76</v>
          </cell>
          <cell r="Z176" t="str">
            <v>Kg</v>
          </cell>
          <cell r="AA176">
            <v>43633.08</v>
          </cell>
          <cell r="AB176">
            <v>1216.69</v>
          </cell>
          <cell r="AD176" t="str">
            <v>PECAS ESPECIAIS</v>
          </cell>
          <cell r="AE176">
            <v>21</v>
          </cell>
          <cell r="AF176" t="str">
            <v>LOTADO - 01 ENTREGA</v>
          </cell>
        </row>
        <row r="177">
          <cell r="A177">
            <v>9</v>
          </cell>
          <cell r="B177" t="str">
            <v>JOINVILLE</v>
          </cell>
          <cell r="C177" t="str">
            <v>SC</v>
          </cell>
          <cell r="D177" t="str">
            <v>SAO CARLOS</v>
          </cell>
          <cell r="E177" t="str">
            <v>SP</v>
          </cell>
          <cell r="F177">
            <v>3548906</v>
          </cell>
          <cell r="G177" t="str">
            <v>SUDESTE</v>
          </cell>
          <cell r="H177" t="str">
            <v>ARARAQUARA</v>
          </cell>
          <cell r="I177" t="str">
            <v>SAO CARLOS</v>
          </cell>
          <cell r="J177" t="str">
            <v>IN</v>
          </cell>
          <cell r="K177">
            <v>390426</v>
          </cell>
          <cell r="L177">
            <v>9360132</v>
          </cell>
          <cell r="M177" t="str">
            <v>VOLKSWAGEN DO BRASIL LTDA</v>
          </cell>
          <cell r="N177">
            <v>9065532</v>
          </cell>
          <cell r="O177" t="str">
            <v>RODOVIARIO BOA VISTA LOGISTICA LTDA</v>
          </cell>
          <cell r="Q177">
            <v>38288</v>
          </cell>
          <cell r="R177">
            <v>10</v>
          </cell>
          <cell r="S177">
            <v>2004</v>
          </cell>
          <cell r="W177">
            <v>1</v>
          </cell>
          <cell r="X177" t="str">
            <v>CIF PAGO</v>
          </cell>
          <cell r="Y177">
            <v>2470.56</v>
          </cell>
          <cell r="Z177" t="str">
            <v>Kg</v>
          </cell>
          <cell r="AA177">
            <v>6195</v>
          </cell>
          <cell r="AB177">
            <v>209.84</v>
          </cell>
          <cell r="AD177" t="str">
            <v>PECAS ESPECIAIS</v>
          </cell>
          <cell r="AE177">
            <v>21</v>
          </cell>
          <cell r="AF177" t="str">
            <v>LOTADO - 01 ENTREGA</v>
          </cell>
        </row>
        <row r="178">
          <cell r="A178">
            <v>9</v>
          </cell>
          <cell r="B178" t="str">
            <v>JOINVILLE</v>
          </cell>
          <cell r="C178" t="str">
            <v>SC</v>
          </cell>
          <cell r="D178" t="str">
            <v>SAO CARLOS</v>
          </cell>
          <cell r="E178" t="str">
            <v>SP</v>
          </cell>
          <cell r="F178">
            <v>3548906</v>
          </cell>
          <cell r="G178" t="str">
            <v>SUDESTE</v>
          </cell>
          <cell r="H178" t="str">
            <v>ARARAQUARA</v>
          </cell>
          <cell r="I178" t="str">
            <v>SAO CARLOS</v>
          </cell>
          <cell r="J178" t="str">
            <v>IN</v>
          </cell>
          <cell r="K178">
            <v>390428</v>
          </cell>
          <cell r="L178">
            <v>9505918</v>
          </cell>
          <cell r="M178" t="str">
            <v>VOLKSWAGEN DO BRASIL LTDA</v>
          </cell>
          <cell r="N178">
            <v>9065532</v>
          </cell>
          <cell r="O178" t="str">
            <v>RODOVIARIO BOA VISTA LOGISTICA LTDA</v>
          </cell>
          <cell r="Q178">
            <v>38288</v>
          </cell>
          <cell r="R178">
            <v>10</v>
          </cell>
          <cell r="S178">
            <v>2004</v>
          </cell>
          <cell r="W178">
            <v>1</v>
          </cell>
          <cell r="X178" t="str">
            <v>CIF PAGO</v>
          </cell>
          <cell r="Y178">
            <v>22680.87</v>
          </cell>
          <cell r="Z178" t="str">
            <v>Kg</v>
          </cell>
          <cell r="AA178">
            <v>69085.710000000006</v>
          </cell>
          <cell r="AB178">
            <v>1926.42</v>
          </cell>
          <cell r="AD178" t="str">
            <v>PECAS ESPECIAIS</v>
          </cell>
          <cell r="AE178">
            <v>21</v>
          </cell>
          <cell r="AF178" t="str">
            <v>LOTADO - 01 ENTREGA</v>
          </cell>
        </row>
        <row r="179">
          <cell r="A179">
            <v>9</v>
          </cell>
          <cell r="B179" t="str">
            <v>JOINVILLE</v>
          </cell>
          <cell r="C179" t="str">
            <v>SC</v>
          </cell>
          <cell r="D179" t="str">
            <v>SAO CARLOS</v>
          </cell>
          <cell r="E179" t="str">
            <v>SP</v>
          </cell>
          <cell r="F179">
            <v>3548906</v>
          </cell>
          <cell r="G179" t="str">
            <v>SUDESTE</v>
          </cell>
          <cell r="H179" t="str">
            <v>ARARAQUARA</v>
          </cell>
          <cell r="I179" t="str">
            <v>SAO CARLOS</v>
          </cell>
          <cell r="J179" t="str">
            <v>IN</v>
          </cell>
          <cell r="K179">
            <v>390740</v>
          </cell>
          <cell r="L179">
            <v>9360132</v>
          </cell>
          <cell r="M179" t="str">
            <v>VOLKSWAGEN DO BRASIL LTDA</v>
          </cell>
          <cell r="N179">
            <v>9011874</v>
          </cell>
          <cell r="O179" t="str">
            <v>MANCHESTER LOGISTICA INTEGRADA LTDA,</v>
          </cell>
          <cell r="Q179">
            <v>38289</v>
          </cell>
          <cell r="R179">
            <v>10</v>
          </cell>
          <cell r="S179">
            <v>2004</v>
          </cell>
          <cell r="W179">
            <v>1</v>
          </cell>
          <cell r="X179" t="str">
            <v>CIF PAGO</v>
          </cell>
          <cell r="Y179">
            <v>5365</v>
          </cell>
          <cell r="Z179" t="str">
            <v>Kg</v>
          </cell>
          <cell r="AA179">
            <v>7905</v>
          </cell>
          <cell r="AB179">
            <v>455.68</v>
          </cell>
          <cell r="AD179" t="str">
            <v>PECAS ESPECIAIS</v>
          </cell>
          <cell r="AE179">
            <v>21</v>
          </cell>
          <cell r="AF179" t="str">
            <v>LOTADO - 01 ENTREGA</v>
          </cell>
        </row>
        <row r="180">
          <cell r="A180">
            <v>9</v>
          </cell>
          <cell r="B180" t="str">
            <v>JOINVILLE</v>
          </cell>
          <cell r="C180" t="str">
            <v>SC</v>
          </cell>
          <cell r="D180" t="str">
            <v>SAO CARLOS</v>
          </cell>
          <cell r="E180" t="str">
            <v>SP</v>
          </cell>
          <cell r="F180">
            <v>3548906</v>
          </cell>
          <cell r="G180" t="str">
            <v>SUDESTE</v>
          </cell>
          <cell r="H180" t="str">
            <v>ARARAQUARA</v>
          </cell>
          <cell r="I180" t="str">
            <v>SAO CARLOS</v>
          </cell>
          <cell r="J180" t="str">
            <v>IN</v>
          </cell>
          <cell r="K180">
            <v>390742</v>
          </cell>
          <cell r="L180">
            <v>9505918</v>
          </cell>
          <cell r="M180" t="str">
            <v>VOLKSWAGEN DO BRASIL LTDA</v>
          </cell>
          <cell r="N180">
            <v>9011874</v>
          </cell>
          <cell r="O180" t="str">
            <v>MANCHESTER LOGISTICA INTEGRADA LTDA,</v>
          </cell>
          <cell r="Q180">
            <v>38289</v>
          </cell>
          <cell r="R180">
            <v>10</v>
          </cell>
          <cell r="S180">
            <v>2004</v>
          </cell>
          <cell r="W180">
            <v>1</v>
          </cell>
          <cell r="X180" t="str">
            <v>CIF PAGO</v>
          </cell>
          <cell r="Y180">
            <v>20293.41</v>
          </cell>
          <cell r="Z180" t="str">
            <v>Kg</v>
          </cell>
          <cell r="AA180">
            <v>55355.4</v>
          </cell>
          <cell r="AB180">
            <v>1723.64</v>
          </cell>
          <cell r="AD180" t="str">
            <v>PECAS ESPECIAIS</v>
          </cell>
          <cell r="AE180">
            <v>21</v>
          </cell>
          <cell r="AF180" t="str">
            <v>LOTADO - 01 ENTREGA</v>
          </cell>
        </row>
        <row r="181">
          <cell r="A181">
            <v>9</v>
          </cell>
          <cell r="B181" t="str">
            <v>JOINVILLE</v>
          </cell>
          <cell r="C181" t="str">
            <v>SC</v>
          </cell>
          <cell r="D181" t="str">
            <v>SAO CARLOS</v>
          </cell>
          <cell r="E181" t="str">
            <v>SP</v>
          </cell>
          <cell r="F181">
            <v>3548906</v>
          </cell>
          <cell r="G181" t="str">
            <v>SUDESTE</v>
          </cell>
          <cell r="H181" t="str">
            <v>ARARAQUARA</v>
          </cell>
          <cell r="I181" t="str">
            <v>SAO CARLOS</v>
          </cell>
          <cell r="J181" t="str">
            <v>IN</v>
          </cell>
          <cell r="K181">
            <v>391708</v>
          </cell>
          <cell r="L181">
            <v>9505918</v>
          </cell>
          <cell r="M181" t="str">
            <v>VOLKSWAGEN DO BRASIL LTDA</v>
          </cell>
          <cell r="N181">
            <v>9065532</v>
          </cell>
          <cell r="O181" t="str">
            <v>RODOVIARIO BOA VISTA LOGISTICA LTDA</v>
          </cell>
          <cell r="Q181">
            <v>38290</v>
          </cell>
          <cell r="R181">
            <v>10</v>
          </cell>
          <cell r="S181">
            <v>2004</v>
          </cell>
          <cell r="W181">
            <v>1</v>
          </cell>
          <cell r="X181" t="str">
            <v>CIF PAGO</v>
          </cell>
          <cell r="Y181">
            <v>26262.06</v>
          </cell>
          <cell r="Z181" t="str">
            <v>Kg</v>
          </cell>
          <cell r="AA181">
            <v>71636.399999999994</v>
          </cell>
          <cell r="AB181">
            <v>2230.59</v>
          </cell>
          <cell r="AD181" t="str">
            <v>PECAS ESPECIAIS</v>
          </cell>
          <cell r="AE181">
            <v>21</v>
          </cell>
          <cell r="AF181" t="str">
            <v>LOTADO - 01 ENTREGA</v>
          </cell>
        </row>
        <row r="182">
          <cell r="A182">
            <v>9</v>
          </cell>
          <cell r="B182" t="str">
            <v>JOINVILLE</v>
          </cell>
          <cell r="C182" t="str">
            <v>SC</v>
          </cell>
          <cell r="D182" t="str">
            <v>SAO CARLOS</v>
          </cell>
          <cell r="E182" t="str">
            <v>SP</v>
          </cell>
          <cell r="F182">
            <v>3548906</v>
          </cell>
          <cell r="G182" t="str">
            <v>SUDESTE</v>
          </cell>
          <cell r="H182" t="str">
            <v>ARARAQUARA</v>
          </cell>
          <cell r="I182" t="str">
            <v>SAO CARLOS</v>
          </cell>
          <cell r="J182" t="str">
            <v>IN</v>
          </cell>
          <cell r="K182">
            <v>391710</v>
          </cell>
          <cell r="L182">
            <v>9505918</v>
          </cell>
          <cell r="M182" t="str">
            <v>VOLKSWAGEN DO BRASIL LTDA</v>
          </cell>
          <cell r="N182">
            <v>9011874</v>
          </cell>
          <cell r="O182" t="str">
            <v>MANCHESTER LOGISTICA INTEGRADA LTDA,</v>
          </cell>
          <cell r="Q182">
            <v>38290</v>
          </cell>
          <cell r="R182">
            <v>10</v>
          </cell>
          <cell r="S182">
            <v>2004</v>
          </cell>
          <cell r="W182">
            <v>1</v>
          </cell>
          <cell r="X182" t="str">
            <v>CIF PAGO</v>
          </cell>
          <cell r="Y182">
            <v>26262.06</v>
          </cell>
          <cell r="Z182" t="str">
            <v>Kg</v>
          </cell>
          <cell r="AA182">
            <v>71636.399999999994</v>
          </cell>
          <cell r="AB182">
            <v>2230.59</v>
          </cell>
          <cell r="AD182" t="str">
            <v>PECAS ESPECIAIS</v>
          </cell>
          <cell r="AE182">
            <v>21</v>
          </cell>
          <cell r="AF182" t="str">
            <v>LOTADO - 01 ENTREGA</v>
          </cell>
        </row>
        <row r="183">
          <cell r="A183">
            <v>9</v>
          </cell>
          <cell r="B183" t="str">
            <v>JOINVILLE</v>
          </cell>
          <cell r="C183" t="str">
            <v>SC</v>
          </cell>
          <cell r="D183" t="str">
            <v>SAO CARLOS</v>
          </cell>
          <cell r="E183" t="str">
            <v>SP</v>
          </cell>
          <cell r="F183">
            <v>3548906</v>
          </cell>
          <cell r="G183" t="str">
            <v>SUDESTE</v>
          </cell>
          <cell r="H183" t="str">
            <v>ARARAQUARA</v>
          </cell>
          <cell r="I183" t="str">
            <v>SAO CARLOS</v>
          </cell>
          <cell r="J183" t="str">
            <v>IN</v>
          </cell>
          <cell r="K183">
            <v>392711</v>
          </cell>
          <cell r="L183">
            <v>9360132</v>
          </cell>
          <cell r="M183" t="str">
            <v>VOLKSWAGEN DO BRASIL LTDA</v>
          </cell>
          <cell r="N183">
            <v>9011874</v>
          </cell>
          <cell r="O183" t="str">
            <v>MANCHESTER LOGISTICA INTEGRADA LTDA,</v>
          </cell>
          <cell r="Q183">
            <v>38292</v>
          </cell>
          <cell r="R183">
            <v>11</v>
          </cell>
          <cell r="S183">
            <v>2004</v>
          </cell>
          <cell r="W183">
            <v>1</v>
          </cell>
          <cell r="X183" t="str">
            <v>CIF PAGO</v>
          </cell>
          <cell r="Y183">
            <v>24705.599999999999</v>
          </cell>
          <cell r="Z183" t="str">
            <v>Kg</v>
          </cell>
          <cell r="AA183">
            <v>65340</v>
          </cell>
          <cell r="AB183">
            <v>2098.39</v>
          </cell>
          <cell r="AD183" t="str">
            <v>PECAS ESPECIAIS</v>
          </cell>
          <cell r="AE183">
            <v>21</v>
          </cell>
          <cell r="AF183" t="str">
            <v>LOTADO - 01 ENTREGA</v>
          </cell>
        </row>
        <row r="184">
          <cell r="A184">
            <v>9</v>
          </cell>
          <cell r="B184" t="str">
            <v>JOINVILLE</v>
          </cell>
          <cell r="C184" t="str">
            <v>SC</v>
          </cell>
          <cell r="D184" t="str">
            <v>SAO CARLOS</v>
          </cell>
          <cell r="E184" t="str">
            <v>SP</v>
          </cell>
          <cell r="F184">
            <v>3548906</v>
          </cell>
          <cell r="G184" t="str">
            <v>SUDESTE</v>
          </cell>
          <cell r="H184" t="str">
            <v>ARARAQUARA</v>
          </cell>
          <cell r="I184" t="str">
            <v>SAO CARLOS</v>
          </cell>
          <cell r="J184" t="str">
            <v>IN</v>
          </cell>
          <cell r="K184">
            <v>392797</v>
          </cell>
          <cell r="L184">
            <v>9360132</v>
          </cell>
          <cell r="M184" t="str">
            <v>VOLKSWAGEN DO BRASIL LTDA</v>
          </cell>
          <cell r="N184">
            <v>9011874</v>
          </cell>
          <cell r="O184" t="str">
            <v>MANCHESTER LOGISTICA INTEGRADA LTDA,</v>
          </cell>
          <cell r="Q184">
            <v>38293</v>
          </cell>
          <cell r="R184">
            <v>11</v>
          </cell>
          <cell r="S184">
            <v>2004</v>
          </cell>
          <cell r="W184">
            <v>1</v>
          </cell>
          <cell r="X184" t="str">
            <v>CIF PAGO</v>
          </cell>
          <cell r="Y184">
            <v>13949</v>
          </cell>
          <cell r="Z184" t="str">
            <v>Kg</v>
          </cell>
          <cell r="AA184">
            <v>20553</v>
          </cell>
          <cell r="AB184">
            <v>1184.77</v>
          </cell>
          <cell r="AD184" t="str">
            <v>PECAS ESPECIAIS</v>
          </cell>
          <cell r="AE184">
            <v>21</v>
          </cell>
          <cell r="AF184" t="str">
            <v>LOTADO - 01 ENTREGA</v>
          </cell>
        </row>
        <row r="185">
          <cell r="A185">
            <v>9</v>
          </cell>
          <cell r="B185" t="str">
            <v>JOINVILLE</v>
          </cell>
          <cell r="C185" t="str">
            <v>SC</v>
          </cell>
          <cell r="D185" t="str">
            <v>SAO CARLOS</v>
          </cell>
          <cell r="E185" t="str">
            <v>SP</v>
          </cell>
          <cell r="F185">
            <v>3548906</v>
          </cell>
          <cell r="G185" t="str">
            <v>SUDESTE</v>
          </cell>
          <cell r="H185" t="str">
            <v>ARARAQUARA</v>
          </cell>
          <cell r="I185" t="str">
            <v>SAO CARLOS</v>
          </cell>
          <cell r="J185" t="str">
            <v>IN</v>
          </cell>
          <cell r="K185">
            <v>393010</v>
          </cell>
          <cell r="L185">
            <v>9505918</v>
          </cell>
          <cell r="M185" t="str">
            <v>VOLKSWAGEN DO BRASIL LTDA</v>
          </cell>
          <cell r="N185">
            <v>9065532</v>
          </cell>
          <cell r="O185" t="str">
            <v>RODOVIARIO BOA VISTA LOGISTICA LTDA</v>
          </cell>
          <cell r="Q185">
            <v>38294</v>
          </cell>
          <cell r="R185">
            <v>11</v>
          </cell>
          <cell r="S185">
            <v>2004</v>
          </cell>
          <cell r="W185">
            <v>1</v>
          </cell>
          <cell r="X185" t="str">
            <v>CIF PAGO</v>
          </cell>
          <cell r="Y185">
            <v>23874.6</v>
          </cell>
          <cell r="Z185" t="str">
            <v>Kg</v>
          </cell>
          <cell r="AA185">
            <v>65124</v>
          </cell>
          <cell r="AB185">
            <v>2027.81</v>
          </cell>
          <cell r="AD185" t="str">
            <v>PECAS ESPECIAIS</v>
          </cell>
          <cell r="AE185">
            <v>21</v>
          </cell>
          <cell r="AF185" t="str">
            <v>LOTADO - 01 ENTREGA</v>
          </cell>
        </row>
        <row r="186">
          <cell r="A186">
            <v>9</v>
          </cell>
          <cell r="B186" t="str">
            <v>JOINVILLE</v>
          </cell>
          <cell r="C186" t="str">
            <v>SC</v>
          </cell>
          <cell r="D186" t="str">
            <v>SAO CARLOS</v>
          </cell>
          <cell r="E186" t="str">
            <v>SP</v>
          </cell>
          <cell r="F186">
            <v>3548906</v>
          </cell>
          <cell r="G186" t="str">
            <v>SUDESTE</v>
          </cell>
          <cell r="H186" t="str">
            <v>ARARAQUARA</v>
          </cell>
          <cell r="I186" t="str">
            <v>SAO CARLOS</v>
          </cell>
          <cell r="J186" t="str">
            <v>IN</v>
          </cell>
          <cell r="K186">
            <v>393012</v>
          </cell>
          <cell r="L186">
            <v>9360132</v>
          </cell>
          <cell r="M186" t="str">
            <v>VOLKSWAGEN DO BRASIL LTDA</v>
          </cell>
          <cell r="N186">
            <v>9065532</v>
          </cell>
          <cell r="O186" t="str">
            <v>RODOVIARIO BOA VISTA LOGISTICA LTDA</v>
          </cell>
          <cell r="Q186">
            <v>38294</v>
          </cell>
          <cell r="R186">
            <v>11</v>
          </cell>
          <cell r="S186">
            <v>2004</v>
          </cell>
          <cell r="W186">
            <v>1</v>
          </cell>
          <cell r="X186" t="str">
            <v>CIF PAGO</v>
          </cell>
          <cell r="Y186">
            <v>2470.56</v>
          </cell>
          <cell r="Z186" t="str">
            <v>Kg</v>
          </cell>
          <cell r="AA186">
            <v>6534</v>
          </cell>
          <cell r="AB186">
            <v>209.84</v>
          </cell>
          <cell r="AD186" t="str">
            <v>PECAS ESPECIAIS</v>
          </cell>
          <cell r="AE186">
            <v>21</v>
          </cell>
          <cell r="AF186" t="str">
            <v>LOTADO - 01 ENTREGA</v>
          </cell>
        </row>
        <row r="187">
          <cell r="A187">
            <v>9</v>
          </cell>
          <cell r="B187" t="str">
            <v>JOINVILLE</v>
          </cell>
          <cell r="C187" t="str">
            <v>SC</v>
          </cell>
          <cell r="D187" t="str">
            <v>SAO CARLOS</v>
          </cell>
          <cell r="E187" t="str">
            <v>SP</v>
          </cell>
          <cell r="F187">
            <v>3548906</v>
          </cell>
          <cell r="G187" t="str">
            <v>SUDESTE</v>
          </cell>
          <cell r="H187" t="str">
            <v>ARARAQUARA</v>
          </cell>
          <cell r="I187" t="str">
            <v>SAO CARLOS</v>
          </cell>
          <cell r="J187" t="str">
            <v>IN</v>
          </cell>
          <cell r="K187">
            <v>393150</v>
          </cell>
          <cell r="L187">
            <v>9360132</v>
          </cell>
          <cell r="M187" t="str">
            <v>VOLKSWAGEN DO BRASIL LTDA</v>
          </cell>
          <cell r="N187">
            <v>9011874</v>
          </cell>
          <cell r="O187" t="str">
            <v>MANCHESTER LOGISTICA INTEGRADA LTDA,</v>
          </cell>
          <cell r="Q187">
            <v>38295</v>
          </cell>
          <cell r="R187">
            <v>11</v>
          </cell>
          <cell r="S187">
            <v>2004</v>
          </cell>
          <cell r="W187">
            <v>1</v>
          </cell>
          <cell r="X187" t="str">
            <v>CIF PAGO</v>
          </cell>
          <cell r="Y187">
            <v>14823.36</v>
          </cell>
          <cell r="Z187" t="str">
            <v>Kg</v>
          </cell>
          <cell r="AA187">
            <v>39204</v>
          </cell>
          <cell r="AB187">
            <v>1259.04</v>
          </cell>
          <cell r="AD187" t="str">
            <v>PECAS ESPECIAIS</v>
          </cell>
          <cell r="AE187">
            <v>21</v>
          </cell>
          <cell r="AF187" t="str">
            <v>LOTADO - 01 ENTREGA</v>
          </cell>
        </row>
        <row r="188">
          <cell r="A188">
            <v>9</v>
          </cell>
          <cell r="B188" t="str">
            <v>JOINVILLE</v>
          </cell>
          <cell r="C188" t="str">
            <v>SC</v>
          </cell>
          <cell r="D188" t="str">
            <v>SAO CARLOS</v>
          </cell>
          <cell r="E188" t="str">
            <v>SP</v>
          </cell>
          <cell r="F188">
            <v>3548906</v>
          </cell>
          <cell r="G188" t="str">
            <v>SUDESTE</v>
          </cell>
          <cell r="H188" t="str">
            <v>ARARAQUARA</v>
          </cell>
          <cell r="I188" t="str">
            <v>SAO CARLOS</v>
          </cell>
          <cell r="J188" t="str">
            <v>IN</v>
          </cell>
          <cell r="K188">
            <v>393152</v>
          </cell>
          <cell r="L188">
            <v>9505918</v>
          </cell>
          <cell r="M188" t="str">
            <v>VOLKSWAGEN DO BRASIL LTDA</v>
          </cell>
          <cell r="N188">
            <v>9011874</v>
          </cell>
          <cell r="O188" t="str">
            <v>MANCHESTER LOGISTICA INTEGRADA LTDA,</v>
          </cell>
          <cell r="Q188">
            <v>38295</v>
          </cell>
          <cell r="R188">
            <v>11</v>
          </cell>
          <cell r="S188">
            <v>2004</v>
          </cell>
          <cell r="W188">
            <v>1</v>
          </cell>
          <cell r="X188" t="str">
            <v>CIF PAGO</v>
          </cell>
          <cell r="Y188">
            <v>10743.57</v>
          </cell>
          <cell r="Z188" t="str">
            <v>Kg</v>
          </cell>
          <cell r="AA188">
            <v>29305.8</v>
          </cell>
          <cell r="AB188">
            <v>912.52</v>
          </cell>
          <cell r="AD188" t="str">
            <v>PECAS ESPECIAIS</v>
          </cell>
          <cell r="AE188">
            <v>21</v>
          </cell>
          <cell r="AF188" t="str">
            <v>LOTADO - 01 ENTREGA</v>
          </cell>
        </row>
        <row r="189">
          <cell r="A189">
            <v>9</v>
          </cell>
          <cell r="B189" t="str">
            <v>JOINVILLE</v>
          </cell>
          <cell r="C189" t="str">
            <v>SC</v>
          </cell>
          <cell r="D189" t="str">
            <v>SAO CARLOS</v>
          </cell>
          <cell r="E189" t="str">
            <v>SP</v>
          </cell>
          <cell r="F189">
            <v>3548906</v>
          </cell>
          <cell r="G189" t="str">
            <v>SUDESTE</v>
          </cell>
          <cell r="H189" t="str">
            <v>ARARAQUARA</v>
          </cell>
          <cell r="I189" t="str">
            <v>SAO CARLOS</v>
          </cell>
          <cell r="J189" t="str">
            <v>IN</v>
          </cell>
          <cell r="K189">
            <v>393526</v>
          </cell>
          <cell r="L189">
            <v>9505918</v>
          </cell>
          <cell r="M189" t="str">
            <v>VOLKSWAGEN DO BRASIL LTDA</v>
          </cell>
          <cell r="N189">
            <v>9065532</v>
          </cell>
          <cell r="O189" t="str">
            <v>RODOVIARIO BOA VISTA LOGISTICA LTDA</v>
          </cell>
          <cell r="Q189">
            <v>38296</v>
          </cell>
          <cell r="R189">
            <v>11</v>
          </cell>
          <cell r="S189">
            <v>2004</v>
          </cell>
          <cell r="W189">
            <v>1</v>
          </cell>
          <cell r="X189" t="str">
            <v>CIF PAGO</v>
          </cell>
          <cell r="Y189">
            <v>26262.06</v>
          </cell>
          <cell r="Z189" t="str">
            <v>Kg</v>
          </cell>
          <cell r="AA189">
            <v>71636.399999999994</v>
          </cell>
          <cell r="AB189">
            <v>2230.59</v>
          </cell>
          <cell r="AD189" t="str">
            <v>PECAS ESPECIAIS</v>
          </cell>
          <cell r="AE189">
            <v>21</v>
          </cell>
          <cell r="AF189" t="str">
            <v>LOTADO - 01 ENTREGA</v>
          </cell>
        </row>
        <row r="190">
          <cell r="A190">
            <v>9</v>
          </cell>
          <cell r="B190" t="str">
            <v>JOINVILLE</v>
          </cell>
          <cell r="C190" t="str">
            <v>SC</v>
          </cell>
          <cell r="D190" t="str">
            <v>SAO CARLOS</v>
          </cell>
          <cell r="E190" t="str">
            <v>SP</v>
          </cell>
          <cell r="F190">
            <v>3548906</v>
          </cell>
          <cell r="G190" t="str">
            <v>SUDESTE</v>
          </cell>
          <cell r="H190" t="str">
            <v>ARARAQUARA</v>
          </cell>
          <cell r="I190" t="str">
            <v>SAO CARLOS</v>
          </cell>
          <cell r="J190" t="str">
            <v>IN</v>
          </cell>
          <cell r="K190">
            <v>393651</v>
          </cell>
          <cell r="L190">
            <v>9360132</v>
          </cell>
          <cell r="M190" t="str">
            <v>VOLKSWAGEN DO BRASIL LTDA</v>
          </cell>
          <cell r="N190">
            <v>9011874</v>
          </cell>
          <cell r="O190" t="str">
            <v>MANCHESTER LOGISTICA INTEGRADA LTDA,</v>
          </cell>
          <cell r="Q190">
            <v>38296</v>
          </cell>
          <cell r="R190">
            <v>11</v>
          </cell>
          <cell r="S190">
            <v>2004</v>
          </cell>
          <cell r="W190">
            <v>1</v>
          </cell>
          <cell r="X190" t="str">
            <v>CIF PAGO</v>
          </cell>
          <cell r="Y190">
            <v>15995.68</v>
          </cell>
          <cell r="Z190" t="str">
            <v>Kg</v>
          </cell>
          <cell r="AA190">
            <v>32250</v>
          </cell>
          <cell r="AB190">
            <v>1358.61</v>
          </cell>
          <cell r="AD190" t="str">
            <v>PECAS ESPECIAIS</v>
          </cell>
          <cell r="AE190">
            <v>21</v>
          </cell>
          <cell r="AF190" t="str">
            <v>LOTADO - 01 ENTREGA</v>
          </cell>
        </row>
        <row r="191">
          <cell r="A191">
            <v>9</v>
          </cell>
          <cell r="B191" t="str">
            <v>JOINVILLE</v>
          </cell>
          <cell r="C191" t="str">
            <v>SC</v>
          </cell>
          <cell r="D191" t="str">
            <v>SAO CARLOS</v>
          </cell>
          <cell r="E191" t="str">
            <v>SP</v>
          </cell>
          <cell r="F191">
            <v>3548906</v>
          </cell>
          <cell r="G191" t="str">
            <v>SUDESTE</v>
          </cell>
          <cell r="H191" t="str">
            <v>ARARAQUARA</v>
          </cell>
          <cell r="I191" t="str">
            <v>SAO CARLOS</v>
          </cell>
          <cell r="J191" t="str">
            <v>IN</v>
          </cell>
          <cell r="K191">
            <v>393653</v>
          </cell>
          <cell r="L191">
            <v>9505918</v>
          </cell>
          <cell r="M191" t="str">
            <v>VOLKSWAGEN DO BRASIL LTDA</v>
          </cell>
          <cell r="N191">
            <v>9011874</v>
          </cell>
          <cell r="O191" t="str">
            <v>MANCHESTER LOGISTICA INTEGRADA LTDA,</v>
          </cell>
          <cell r="Q191">
            <v>38296</v>
          </cell>
          <cell r="R191">
            <v>11</v>
          </cell>
          <cell r="S191">
            <v>2004</v>
          </cell>
          <cell r="W191">
            <v>1</v>
          </cell>
          <cell r="X191" t="str">
            <v>CIF PAGO</v>
          </cell>
          <cell r="Y191">
            <v>10743.57</v>
          </cell>
          <cell r="Z191" t="str">
            <v>Kg</v>
          </cell>
          <cell r="AA191">
            <v>29305.8</v>
          </cell>
          <cell r="AB191">
            <v>912.52</v>
          </cell>
          <cell r="AD191" t="str">
            <v>PECAS ESPECIAIS</v>
          </cell>
          <cell r="AE191">
            <v>21</v>
          </cell>
          <cell r="AF191" t="str">
            <v>LOTADO - 01 ENTREGA</v>
          </cell>
        </row>
        <row r="192">
          <cell r="A192">
            <v>9</v>
          </cell>
          <cell r="B192" t="str">
            <v>JOINVILLE</v>
          </cell>
          <cell r="C192" t="str">
            <v>SC</v>
          </cell>
          <cell r="D192" t="str">
            <v>SAO CARLOS</v>
          </cell>
          <cell r="E192" t="str">
            <v>SP</v>
          </cell>
          <cell r="F192">
            <v>3548906</v>
          </cell>
          <cell r="G192" t="str">
            <v>SUDESTE</v>
          </cell>
          <cell r="H192" t="str">
            <v>ARARAQUARA</v>
          </cell>
          <cell r="I192" t="str">
            <v>SAO CARLOS</v>
          </cell>
          <cell r="J192" t="str">
            <v>IN</v>
          </cell>
          <cell r="K192">
            <v>393775</v>
          </cell>
          <cell r="L192">
            <v>9360132</v>
          </cell>
          <cell r="M192" t="str">
            <v>VOLKSWAGEN DO BRASIL LTDA</v>
          </cell>
          <cell r="N192">
            <v>9011874</v>
          </cell>
          <cell r="O192" t="str">
            <v>MANCHESTER LOGISTICA INTEGRADA LTDA,</v>
          </cell>
          <cell r="Q192">
            <v>38297</v>
          </cell>
          <cell r="R192">
            <v>11</v>
          </cell>
          <cell r="S192">
            <v>2004</v>
          </cell>
          <cell r="W192">
            <v>1</v>
          </cell>
          <cell r="X192" t="str">
            <v>CIF PAGO</v>
          </cell>
          <cell r="Y192">
            <v>11117.52</v>
          </cell>
          <cell r="Z192" t="str">
            <v>Kg</v>
          </cell>
          <cell r="AA192">
            <v>29403</v>
          </cell>
          <cell r="AB192">
            <v>944.28</v>
          </cell>
          <cell r="AD192" t="str">
            <v>PECAS ESPECIAIS</v>
          </cell>
          <cell r="AE192">
            <v>21</v>
          </cell>
          <cell r="AF192" t="str">
            <v>LOTADO - 01 ENTREGA</v>
          </cell>
        </row>
        <row r="193">
          <cell r="A193">
            <v>9</v>
          </cell>
          <cell r="B193" t="str">
            <v>JOINVILLE</v>
          </cell>
          <cell r="C193" t="str">
            <v>SC</v>
          </cell>
          <cell r="D193" t="str">
            <v>SAO CARLOS</v>
          </cell>
          <cell r="E193" t="str">
            <v>SP</v>
          </cell>
          <cell r="F193">
            <v>3548906</v>
          </cell>
          <cell r="G193" t="str">
            <v>SUDESTE</v>
          </cell>
          <cell r="H193" t="str">
            <v>ARARAQUARA</v>
          </cell>
          <cell r="I193" t="str">
            <v>SAO CARLOS</v>
          </cell>
          <cell r="J193" t="str">
            <v>IN</v>
          </cell>
          <cell r="K193">
            <v>393777</v>
          </cell>
          <cell r="L193">
            <v>9505918</v>
          </cell>
          <cell r="M193" t="str">
            <v>VOLKSWAGEN DO BRASIL LTDA</v>
          </cell>
          <cell r="N193">
            <v>9011874</v>
          </cell>
          <cell r="O193" t="str">
            <v>MANCHESTER LOGISTICA INTEGRADA LTDA,</v>
          </cell>
          <cell r="Q193">
            <v>38297</v>
          </cell>
          <cell r="R193">
            <v>11</v>
          </cell>
          <cell r="S193">
            <v>2004</v>
          </cell>
          <cell r="W193">
            <v>1</v>
          </cell>
          <cell r="X193" t="str">
            <v>CIF PAGO</v>
          </cell>
          <cell r="Y193">
            <v>14324.76</v>
          </cell>
          <cell r="Z193" t="str">
            <v>Kg</v>
          </cell>
          <cell r="AA193">
            <v>39074.400000000001</v>
          </cell>
          <cell r="AB193">
            <v>1216.69</v>
          </cell>
          <cell r="AD193" t="str">
            <v>PECAS ESPECIAIS</v>
          </cell>
          <cell r="AE193">
            <v>21</v>
          </cell>
          <cell r="AF193" t="str">
            <v>LOTADO - 01 ENTREGA</v>
          </cell>
        </row>
        <row r="194">
          <cell r="A194">
            <v>9</v>
          </cell>
          <cell r="B194" t="str">
            <v>JOINVILLE</v>
          </cell>
          <cell r="C194" t="str">
            <v>SC</v>
          </cell>
          <cell r="D194" t="str">
            <v>SAO CARLOS</v>
          </cell>
          <cell r="E194" t="str">
            <v>SP</v>
          </cell>
          <cell r="F194">
            <v>3548906</v>
          </cell>
          <cell r="G194" t="str">
            <v>SUDESTE</v>
          </cell>
          <cell r="H194" t="str">
            <v>ARARAQUARA</v>
          </cell>
          <cell r="I194" t="str">
            <v>SAO CARLOS</v>
          </cell>
          <cell r="J194" t="str">
            <v>IN</v>
          </cell>
          <cell r="K194">
            <v>393783</v>
          </cell>
          <cell r="L194">
            <v>9360132</v>
          </cell>
          <cell r="M194" t="str">
            <v>VOLKSWAGEN DO BRASIL LTDA</v>
          </cell>
          <cell r="N194">
            <v>9065532</v>
          </cell>
          <cell r="O194" t="str">
            <v>RODOVIARIO BOA VISTA LOGISTICA LTDA</v>
          </cell>
          <cell r="Q194">
            <v>38297</v>
          </cell>
          <cell r="R194">
            <v>11</v>
          </cell>
          <cell r="S194">
            <v>2004</v>
          </cell>
          <cell r="W194">
            <v>1</v>
          </cell>
          <cell r="X194" t="str">
            <v>CIF PAGO</v>
          </cell>
          <cell r="Y194">
            <v>12876</v>
          </cell>
          <cell r="Z194" t="str">
            <v>Kg</v>
          </cell>
          <cell r="AA194">
            <v>18972</v>
          </cell>
          <cell r="AB194">
            <v>1093.6400000000001</v>
          </cell>
          <cell r="AD194" t="str">
            <v>PECAS ESPECIAIS</v>
          </cell>
          <cell r="AE194">
            <v>21</v>
          </cell>
          <cell r="AF194" t="str">
            <v>LOTADO - 01 ENTREGA</v>
          </cell>
        </row>
        <row r="195">
          <cell r="A195">
            <v>9</v>
          </cell>
          <cell r="B195" t="str">
            <v>JOINVILLE</v>
          </cell>
          <cell r="C195" t="str">
            <v>SC</v>
          </cell>
          <cell r="D195" t="str">
            <v>SAO CARLOS</v>
          </cell>
          <cell r="E195" t="str">
            <v>SP</v>
          </cell>
          <cell r="F195">
            <v>3548906</v>
          </cell>
          <cell r="G195" t="str">
            <v>SUDESTE</v>
          </cell>
          <cell r="H195" t="str">
            <v>ARARAQUARA</v>
          </cell>
          <cell r="I195" t="str">
            <v>SAO CARLOS</v>
          </cell>
          <cell r="J195" t="str">
            <v>IN</v>
          </cell>
          <cell r="K195">
            <v>393785</v>
          </cell>
          <cell r="L195">
            <v>9505918</v>
          </cell>
          <cell r="M195" t="str">
            <v>VOLKSWAGEN DO BRASIL LTDA</v>
          </cell>
          <cell r="N195">
            <v>9065532</v>
          </cell>
          <cell r="O195" t="str">
            <v>RODOVIARIO BOA VISTA LOGISTICA LTDA</v>
          </cell>
          <cell r="Q195">
            <v>38297</v>
          </cell>
          <cell r="R195">
            <v>11</v>
          </cell>
          <cell r="S195">
            <v>2004</v>
          </cell>
          <cell r="W195">
            <v>1</v>
          </cell>
          <cell r="X195" t="str">
            <v>CIF PAGO</v>
          </cell>
          <cell r="Y195">
            <v>13131.03</v>
          </cell>
          <cell r="Z195" t="str">
            <v>Kg</v>
          </cell>
          <cell r="AA195">
            <v>35818.199999999997</v>
          </cell>
          <cell r="AB195">
            <v>1115.3</v>
          </cell>
          <cell r="AD195" t="str">
            <v>PECAS ESPECIAIS</v>
          </cell>
          <cell r="AE195">
            <v>21</v>
          </cell>
          <cell r="AF195" t="str">
            <v>LOTADO - 01 ENTREGA</v>
          </cell>
        </row>
        <row r="196">
          <cell r="A196">
            <v>9</v>
          </cell>
          <cell r="B196" t="str">
            <v>JOINVILLE</v>
          </cell>
          <cell r="C196" t="str">
            <v>SC</v>
          </cell>
          <cell r="D196" t="str">
            <v>SAO CARLOS</v>
          </cell>
          <cell r="E196" t="str">
            <v>SP</v>
          </cell>
          <cell r="F196">
            <v>3548906</v>
          </cell>
          <cell r="G196" t="str">
            <v>SUDESTE</v>
          </cell>
          <cell r="H196" t="str">
            <v>ARARAQUARA</v>
          </cell>
          <cell r="I196" t="str">
            <v>SAO CARLOS</v>
          </cell>
          <cell r="J196" t="str">
            <v>IN</v>
          </cell>
          <cell r="K196">
            <v>394067</v>
          </cell>
          <cell r="L196">
            <v>9505918</v>
          </cell>
          <cell r="M196" t="str">
            <v>VOLKSWAGEN DO BRASIL LTDA</v>
          </cell>
          <cell r="N196">
            <v>9011874</v>
          </cell>
          <cell r="O196" t="str">
            <v>MANCHESTER LOGISTICA INTEGRADA LTDA,</v>
          </cell>
          <cell r="Q196">
            <v>38299</v>
          </cell>
          <cell r="R196">
            <v>11</v>
          </cell>
          <cell r="S196">
            <v>2004</v>
          </cell>
          <cell r="W196">
            <v>1</v>
          </cell>
          <cell r="X196" t="str">
            <v>CIF PAGO</v>
          </cell>
          <cell r="Y196">
            <v>26262.06</v>
          </cell>
          <cell r="Z196" t="str">
            <v>Kg</v>
          </cell>
          <cell r="AA196">
            <v>71636.399999999994</v>
          </cell>
          <cell r="AB196">
            <v>2230.59</v>
          </cell>
          <cell r="AD196" t="str">
            <v>PECAS ESPECIAIS</v>
          </cell>
          <cell r="AE196">
            <v>21</v>
          </cell>
          <cell r="AF196" t="str">
            <v>LOTADO - 01 ENTREGA</v>
          </cell>
        </row>
        <row r="197">
          <cell r="A197">
            <v>9</v>
          </cell>
          <cell r="B197" t="str">
            <v>JOINVILLE</v>
          </cell>
          <cell r="C197" t="str">
            <v>SC</v>
          </cell>
          <cell r="D197" t="str">
            <v>SAO CARLOS</v>
          </cell>
          <cell r="E197" t="str">
            <v>SP</v>
          </cell>
          <cell r="F197">
            <v>3548906</v>
          </cell>
          <cell r="G197" t="str">
            <v>SUDESTE</v>
          </cell>
          <cell r="H197" t="str">
            <v>ARARAQUARA</v>
          </cell>
          <cell r="I197" t="str">
            <v>SAO CARLOS</v>
          </cell>
          <cell r="J197" t="str">
            <v>IN</v>
          </cell>
          <cell r="K197">
            <v>394357</v>
          </cell>
          <cell r="L197">
            <v>9360132</v>
          </cell>
          <cell r="M197" t="str">
            <v>VOLKSWAGEN DO BRASIL LTDA</v>
          </cell>
          <cell r="N197">
            <v>9065532</v>
          </cell>
          <cell r="O197" t="str">
            <v>RODOVIARIO BOA VISTA LOGISTICA LTDA</v>
          </cell>
          <cell r="Q197">
            <v>38300</v>
          </cell>
          <cell r="R197">
            <v>11</v>
          </cell>
          <cell r="S197">
            <v>2004</v>
          </cell>
          <cell r="W197">
            <v>1</v>
          </cell>
          <cell r="X197" t="str">
            <v>CIF PAGO</v>
          </cell>
          <cell r="Y197">
            <v>24705.599999999999</v>
          </cell>
          <cell r="Z197" t="str">
            <v>Kg</v>
          </cell>
          <cell r="AA197">
            <v>65340</v>
          </cell>
          <cell r="AB197">
            <v>2098.39</v>
          </cell>
          <cell r="AD197" t="str">
            <v>PECAS ESPECIAIS</v>
          </cell>
          <cell r="AE197">
            <v>21</v>
          </cell>
          <cell r="AF197" t="str">
            <v>LOTADO - 01 ENTREGA</v>
          </cell>
        </row>
        <row r="198">
          <cell r="A198">
            <v>9</v>
          </cell>
          <cell r="B198" t="str">
            <v>JOINVILLE</v>
          </cell>
          <cell r="C198" t="str">
            <v>SC</v>
          </cell>
          <cell r="D198" t="str">
            <v>SAO CARLOS</v>
          </cell>
          <cell r="E198" t="str">
            <v>SP</v>
          </cell>
          <cell r="F198">
            <v>3548906</v>
          </cell>
          <cell r="G198" t="str">
            <v>SUDESTE</v>
          </cell>
          <cell r="H198" t="str">
            <v>ARARAQUARA</v>
          </cell>
          <cell r="I198" t="str">
            <v>SAO CARLOS</v>
          </cell>
          <cell r="J198" t="str">
            <v>IN</v>
          </cell>
          <cell r="K198">
            <v>394845</v>
          </cell>
          <cell r="L198">
            <v>9505918</v>
          </cell>
          <cell r="M198" t="str">
            <v>VOLKSWAGEN DO BRASIL LTDA</v>
          </cell>
          <cell r="N198">
            <v>9011874</v>
          </cell>
          <cell r="O198" t="str">
            <v>MANCHESTER LOGISTICA INTEGRADA LTDA,</v>
          </cell>
          <cell r="Q198">
            <v>38301</v>
          </cell>
          <cell r="R198">
            <v>11</v>
          </cell>
          <cell r="S198">
            <v>2004</v>
          </cell>
          <cell r="W198">
            <v>1</v>
          </cell>
          <cell r="X198" t="str">
            <v>CIF PAGO</v>
          </cell>
          <cell r="Y198">
            <v>26262.06</v>
          </cell>
          <cell r="Z198" t="str">
            <v>Kg</v>
          </cell>
          <cell r="AA198">
            <v>71636.399999999994</v>
          </cell>
          <cell r="AB198">
            <v>2230.59</v>
          </cell>
          <cell r="AD198" t="str">
            <v>PECAS ESPECIAIS</v>
          </cell>
          <cell r="AE198">
            <v>21</v>
          </cell>
          <cell r="AF198" t="str">
            <v>LOTADO - 01 ENTREGA</v>
          </cell>
        </row>
        <row r="199">
          <cell r="A199">
            <v>9</v>
          </cell>
          <cell r="B199" t="str">
            <v>JOINVILLE</v>
          </cell>
          <cell r="C199" t="str">
            <v>SC</v>
          </cell>
          <cell r="D199" t="str">
            <v>SAO CARLOS</v>
          </cell>
          <cell r="E199" t="str">
            <v>SP</v>
          </cell>
          <cell r="F199">
            <v>3548906</v>
          </cell>
          <cell r="G199" t="str">
            <v>SUDESTE</v>
          </cell>
          <cell r="H199" t="str">
            <v>ARARAQUARA</v>
          </cell>
          <cell r="I199" t="str">
            <v>SAO CARLOS</v>
          </cell>
          <cell r="J199" t="str">
            <v>IN</v>
          </cell>
          <cell r="K199">
            <v>394974</v>
          </cell>
          <cell r="L199">
            <v>9505918</v>
          </cell>
          <cell r="M199" t="str">
            <v>VOLKSWAGEN DO BRASIL LTDA</v>
          </cell>
          <cell r="N199">
            <v>9065532</v>
          </cell>
          <cell r="O199" t="str">
            <v>RODOVIARIO BOA VISTA LOGISTICA LTDA</v>
          </cell>
          <cell r="Q199">
            <v>38301</v>
          </cell>
          <cell r="R199">
            <v>11</v>
          </cell>
          <cell r="S199">
            <v>2004</v>
          </cell>
          <cell r="W199">
            <v>1</v>
          </cell>
          <cell r="X199" t="str">
            <v>CIF PAGO</v>
          </cell>
          <cell r="Y199">
            <v>17905.95</v>
          </cell>
          <cell r="Z199" t="str">
            <v>Kg</v>
          </cell>
          <cell r="AA199">
            <v>48843</v>
          </cell>
          <cell r="AB199">
            <v>1520.86</v>
          </cell>
          <cell r="AD199" t="str">
            <v>PECAS ESPECIAIS</v>
          </cell>
          <cell r="AE199">
            <v>21</v>
          </cell>
          <cell r="AF199" t="str">
            <v>LOTADO - 01 ENTREGA</v>
          </cell>
        </row>
        <row r="200">
          <cell r="A200">
            <v>9</v>
          </cell>
          <cell r="B200" t="str">
            <v>JOINVILLE</v>
          </cell>
          <cell r="C200" t="str">
            <v>SC</v>
          </cell>
          <cell r="D200" t="str">
            <v>SAO CARLOS</v>
          </cell>
          <cell r="E200" t="str">
            <v>SP</v>
          </cell>
          <cell r="F200">
            <v>3548906</v>
          </cell>
          <cell r="G200" t="str">
            <v>SUDESTE</v>
          </cell>
          <cell r="H200" t="str">
            <v>ARARAQUARA</v>
          </cell>
          <cell r="I200" t="str">
            <v>SAO CARLOS</v>
          </cell>
          <cell r="J200" t="str">
            <v>IN</v>
          </cell>
          <cell r="K200">
            <v>395056</v>
          </cell>
          <cell r="L200">
            <v>9360132</v>
          </cell>
          <cell r="M200" t="str">
            <v>VOLKSWAGEN DO BRASIL LTDA</v>
          </cell>
          <cell r="N200">
            <v>9065532</v>
          </cell>
          <cell r="O200" t="str">
            <v>RODOVIARIO BOA VISTA LOGISTICA LTDA</v>
          </cell>
          <cell r="Q200">
            <v>38301</v>
          </cell>
          <cell r="R200">
            <v>11</v>
          </cell>
          <cell r="S200">
            <v>2004</v>
          </cell>
          <cell r="W200">
            <v>1</v>
          </cell>
          <cell r="X200" t="str">
            <v>CIF PAGO</v>
          </cell>
          <cell r="Y200">
            <v>5365</v>
          </cell>
          <cell r="Z200" t="str">
            <v>Kg</v>
          </cell>
          <cell r="AA200">
            <v>7905</v>
          </cell>
          <cell r="AB200">
            <v>455.68</v>
          </cell>
          <cell r="AD200" t="str">
            <v>PECAS ESPECIAIS</v>
          </cell>
          <cell r="AE200">
            <v>21</v>
          </cell>
          <cell r="AF200" t="str">
            <v>LOTADO - 01 ENTREGA</v>
          </cell>
        </row>
        <row r="201">
          <cell r="A201">
            <v>9</v>
          </cell>
          <cell r="B201" t="str">
            <v>JOINVILLE</v>
          </cell>
          <cell r="C201" t="str">
            <v>SC</v>
          </cell>
          <cell r="D201" t="str">
            <v>SAO CARLOS</v>
          </cell>
          <cell r="E201" t="str">
            <v>SP</v>
          </cell>
          <cell r="F201">
            <v>3548906</v>
          </cell>
          <cell r="G201" t="str">
            <v>SUDESTE</v>
          </cell>
          <cell r="H201" t="str">
            <v>ARARAQUARA</v>
          </cell>
          <cell r="I201" t="str">
            <v>SAO CARLOS</v>
          </cell>
          <cell r="J201" t="str">
            <v>IN</v>
          </cell>
          <cell r="K201">
            <v>395218</v>
          </cell>
          <cell r="L201">
            <v>9505918</v>
          </cell>
          <cell r="M201" t="str">
            <v>VOLKSWAGEN DO BRASIL LTDA</v>
          </cell>
          <cell r="N201">
            <v>9011874</v>
          </cell>
          <cell r="O201" t="str">
            <v>MANCHESTER LOGISTICA INTEGRADA LTDA,</v>
          </cell>
          <cell r="Q201">
            <v>38302</v>
          </cell>
          <cell r="R201">
            <v>11</v>
          </cell>
          <cell r="S201">
            <v>2004</v>
          </cell>
          <cell r="W201">
            <v>1</v>
          </cell>
          <cell r="X201" t="str">
            <v>CIF PAGO</v>
          </cell>
          <cell r="Y201">
            <v>26262.06</v>
          </cell>
          <cell r="Z201" t="str">
            <v>Kg</v>
          </cell>
          <cell r="AA201">
            <v>71636.399999999994</v>
          </cell>
          <cell r="AB201">
            <v>2230.59</v>
          </cell>
          <cell r="AD201" t="str">
            <v>PECAS ESPECIAIS</v>
          </cell>
          <cell r="AE201">
            <v>21</v>
          </cell>
          <cell r="AF201" t="str">
            <v>LOTADO - 01 ENTREGA</v>
          </cell>
        </row>
        <row r="202">
          <cell r="A202">
            <v>9</v>
          </cell>
          <cell r="B202" t="str">
            <v>JOINVILLE</v>
          </cell>
          <cell r="C202" t="str">
            <v>SC</v>
          </cell>
          <cell r="D202" t="str">
            <v>SAO CARLOS</v>
          </cell>
          <cell r="E202" t="str">
            <v>SP</v>
          </cell>
          <cell r="F202">
            <v>3548906</v>
          </cell>
          <cell r="G202" t="str">
            <v>SUDESTE</v>
          </cell>
          <cell r="H202" t="str">
            <v>ARARAQUARA</v>
          </cell>
          <cell r="I202" t="str">
            <v>SAO CARLOS</v>
          </cell>
          <cell r="J202" t="str">
            <v>IN</v>
          </cell>
          <cell r="K202">
            <v>395589</v>
          </cell>
          <cell r="L202">
            <v>9360132</v>
          </cell>
          <cell r="M202" t="str">
            <v>VOLKSWAGEN DO BRASIL LTDA</v>
          </cell>
          <cell r="N202">
            <v>9065532</v>
          </cell>
          <cell r="O202" t="str">
            <v>RODOVIARIO BOA VISTA LOGISTICA LTDA</v>
          </cell>
          <cell r="Q202">
            <v>38303</v>
          </cell>
          <cell r="R202">
            <v>11</v>
          </cell>
          <cell r="S202">
            <v>2004</v>
          </cell>
          <cell r="W202">
            <v>1</v>
          </cell>
          <cell r="X202" t="str">
            <v>CIF PAGO</v>
          </cell>
          <cell r="Y202">
            <v>20999.759999999998</v>
          </cell>
          <cell r="Z202" t="str">
            <v>Kg</v>
          </cell>
          <cell r="AA202">
            <v>55539</v>
          </cell>
          <cell r="AB202">
            <v>1783.64</v>
          </cell>
          <cell r="AD202" t="str">
            <v>PECAS ESPECIAIS</v>
          </cell>
          <cell r="AE202">
            <v>21</v>
          </cell>
          <cell r="AF202" t="str">
            <v>LOTADO - 01 ENTREGA</v>
          </cell>
        </row>
        <row r="203">
          <cell r="A203">
            <v>9</v>
          </cell>
          <cell r="B203" t="str">
            <v>JOINVILLE</v>
          </cell>
          <cell r="C203" t="str">
            <v>SC</v>
          </cell>
          <cell r="D203" t="str">
            <v>SAO CARLOS</v>
          </cell>
          <cell r="E203" t="str">
            <v>SP</v>
          </cell>
          <cell r="F203">
            <v>3548906</v>
          </cell>
          <cell r="G203" t="str">
            <v>SUDESTE</v>
          </cell>
          <cell r="H203" t="str">
            <v>ARARAQUARA</v>
          </cell>
          <cell r="I203" t="str">
            <v>SAO CARLOS</v>
          </cell>
          <cell r="J203" t="str">
            <v>IN</v>
          </cell>
          <cell r="K203">
            <v>395592</v>
          </cell>
          <cell r="L203">
            <v>9505918</v>
          </cell>
          <cell r="M203" t="str">
            <v>VOLKSWAGEN DO BRASIL LTDA</v>
          </cell>
          <cell r="N203">
            <v>9065532</v>
          </cell>
          <cell r="O203" t="str">
            <v>RODOVIARIO BOA VISTA LOGISTICA LTDA</v>
          </cell>
          <cell r="Q203">
            <v>38303</v>
          </cell>
          <cell r="R203">
            <v>11</v>
          </cell>
          <cell r="S203">
            <v>2004</v>
          </cell>
          <cell r="W203">
            <v>1</v>
          </cell>
          <cell r="X203" t="str">
            <v>CIF PAGO</v>
          </cell>
          <cell r="Y203">
            <v>4774.92</v>
          </cell>
          <cell r="Z203" t="str">
            <v>Kg</v>
          </cell>
          <cell r="AA203">
            <v>13024.8</v>
          </cell>
          <cell r="AB203">
            <v>405.56</v>
          </cell>
          <cell r="AD203" t="str">
            <v>PECAS ESPECIAIS</v>
          </cell>
          <cell r="AE203">
            <v>21</v>
          </cell>
          <cell r="AF203" t="str">
            <v>LOTADO - 01 ENTREGA</v>
          </cell>
        </row>
        <row r="204">
          <cell r="A204">
            <v>9</v>
          </cell>
          <cell r="B204" t="str">
            <v>JOINVILLE</v>
          </cell>
          <cell r="C204" t="str">
            <v>SC</v>
          </cell>
          <cell r="D204" t="str">
            <v>SAO CARLOS</v>
          </cell>
          <cell r="E204" t="str">
            <v>SP</v>
          </cell>
          <cell r="F204">
            <v>3548906</v>
          </cell>
          <cell r="G204" t="str">
            <v>SUDESTE</v>
          </cell>
          <cell r="H204" t="str">
            <v>ARARAQUARA</v>
          </cell>
          <cell r="I204" t="str">
            <v>SAO CARLOS</v>
          </cell>
          <cell r="J204" t="str">
            <v>IN</v>
          </cell>
          <cell r="K204">
            <v>395645</v>
          </cell>
          <cell r="L204">
            <v>9505918</v>
          </cell>
          <cell r="M204" t="str">
            <v>VOLKSWAGEN DO BRASIL LTDA</v>
          </cell>
          <cell r="N204">
            <v>9011874</v>
          </cell>
          <cell r="O204" t="str">
            <v>MANCHESTER LOGISTICA INTEGRADA LTDA,</v>
          </cell>
          <cell r="Q204">
            <v>38303</v>
          </cell>
          <cell r="R204">
            <v>11</v>
          </cell>
          <cell r="S204">
            <v>2004</v>
          </cell>
          <cell r="W204">
            <v>1</v>
          </cell>
          <cell r="X204" t="str">
            <v>CIF PAGO</v>
          </cell>
          <cell r="Y204">
            <v>26262.06</v>
          </cell>
          <cell r="Z204" t="str">
            <v>Kg</v>
          </cell>
          <cell r="AA204">
            <v>71636.399999999994</v>
          </cell>
          <cell r="AB204">
            <v>2230.59</v>
          </cell>
          <cell r="AD204" t="str">
            <v>PECAS ESPECIAIS</v>
          </cell>
          <cell r="AE204">
            <v>21</v>
          </cell>
          <cell r="AF204" t="str">
            <v>LOTADO - 01 ENTREGA</v>
          </cell>
        </row>
        <row r="205">
          <cell r="A205">
            <v>9</v>
          </cell>
          <cell r="B205" t="str">
            <v>JOINVILLE</v>
          </cell>
          <cell r="C205" t="str">
            <v>SC</v>
          </cell>
          <cell r="D205" t="str">
            <v>SAO CARLOS</v>
          </cell>
          <cell r="E205" t="str">
            <v>SP</v>
          </cell>
          <cell r="F205">
            <v>3548906</v>
          </cell>
          <cell r="G205" t="str">
            <v>SUDESTE</v>
          </cell>
          <cell r="H205" t="str">
            <v>ARARAQUARA</v>
          </cell>
          <cell r="I205" t="str">
            <v>SAO CARLOS</v>
          </cell>
          <cell r="J205" t="str">
            <v>IN</v>
          </cell>
          <cell r="K205">
            <v>395648</v>
          </cell>
          <cell r="L205">
            <v>9505918</v>
          </cell>
          <cell r="M205" t="str">
            <v>VOLKSWAGEN DO BRASIL LTDA</v>
          </cell>
          <cell r="N205">
            <v>9065532</v>
          </cell>
          <cell r="O205" t="str">
            <v>RODOVIARIO BOA VISTA LOGISTICA LTDA</v>
          </cell>
          <cell r="Q205">
            <v>38303</v>
          </cell>
          <cell r="R205">
            <v>11</v>
          </cell>
          <cell r="S205">
            <v>2004</v>
          </cell>
          <cell r="W205">
            <v>1</v>
          </cell>
          <cell r="X205" t="str">
            <v>CIF PAGO</v>
          </cell>
          <cell r="Y205">
            <v>26262.06</v>
          </cell>
          <cell r="Z205" t="str">
            <v>Kg</v>
          </cell>
          <cell r="AA205">
            <v>71636.399999999994</v>
          </cell>
          <cell r="AB205">
            <v>2230.59</v>
          </cell>
          <cell r="AD205" t="str">
            <v>PECAS ESPECIAIS</v>
          </cell>
          <cell r="AE205">
            <v>21</v>
          </cell>
          <cell r="AF205" t="str">
            <v>LOTADO - 01 ENTREGA</v>
          </cell>
        </row>
        <row r="206">
          <cell r="A206">
            <v>9</v>
          </cell>
          <cell r="B206" t="str">
            <v>JOINVILLE</v>
          </cell>
          <cell r="C206" t="str">
            <v>SC</v>
          </cell>
          <cell r="D206" t="str">
            <v>SAO CARLOS</v>
          </cell>
          <cell r="E206" t="str">
            <v>SP</v>
          </cell>
          <cell r="F206">
            <v>3548906</v>
          </cell>
          <cell r="G206" t="str">
            <v>SUDESTE</v>
          </cell>
          <cell r="H206" t="str">
            <v>ARARAQUARA</v>
          </cell>
          <cell r="I206" t="str">
            <v>SAO CARLOS</v>
          </cell>
          <cell r="J206" t="str">
            <v>IN</v>
          </cell>
          <cell r="K206">
            <v>395954</v>
          </cell>
          <cell r="L206">
            <v>9360132</v>
          </cell>
          <cell r="M206" t="str">
            <v>VOLKSWAGEN DO BRASIL LTDA</v>
          </cell>
          <cell r="N206">
            <v>9011874</v>
          </cell>
          <cell r="O206" t="str">
            <v>MANCHESTER LOGISTICA INTEGRADA LTDA,</v>
          </cell>
          <cell r="Q206">
            <v>38307</v>
          </cell>
          <cell r="R206">
            <v>11</v>
          </cell>
          <cell r="S206">
            <v>2004</v>
          </cell>
          <cell r="W206">
            <v>1</v>
          </cell>
          <cell r="X206" t="str">
            <v>CIF PAGO</v>
          </cell>
          <cell r="Y206">
            <v>10730</v>
          </cell>
          <cell r="Z206" t="str">
            <v>Kg</v>
          </cell>
          <cell r="AA206">
            <v>15810</v>
          </cell>
          <cell r="AB206">
            <v>911.36</v>
          </cell>
          <cell r="AD206" t="str">
            <v>PECAS ESPECIAIS</v>
          </cell>
          <cell r="AE206">
            <v>21</v>
          </cell>
          <cell r="AF206" t="str">
            <v>LOTADO - 01 ENTREGA</v>
          </cell>
        </row>
        <row r="207">
          <cell r="A207">
            <v>9</v>
          </cell>
          <cell r="B207" t="str">
            <v>JOINVILLE</v>
          </cell>
          <cell r="C207" t="str">
            <v>SC</v>
          </cell>
          <cell r="D207" t="str">
            <v>SAO CARLOS</v>
          </cell>
          <cell r="E207" t="str">
            <v>SP</v>
          </cell>
          <cell r="F207">
            <v>3548906</v>
          </cell>
          <cell r="G207" t="str">
            <v>SUDESTE</v>
          </cell>
          <cell r="H207" t="str">
            <v>ARARAQUARA</v>
          </cell>
          <cell r="I207" t="str">
            <v>SAO CARLOS</v>
          </cell>
          <cell r="J207" t="str">
            <v>IN</v>
          </cell>
          <cell r="K207">
            <v>395956</v>
          </cell>
          <cell r="L207">
            <v>9505918</v>
          </cell>
          <cell r="M207" t="str">
            <v>VOLKSWAGEN DO BRASIL LTDA</v>
          </cell>
          <cell r="N207">
            <v>9011874</v>
          </cell>
          <cell r="O207" t="str">
            <v>MANCHESTER LOGISTICA INTEGRADA LTDA,</v>
          </cell>
          <cell r="Q207">
            <v>38307</v>
          </cell>
          <cell r="R207">
            <v>11</v>
          </cell>
          <cell r="S207">
            <v>2004</v>
          </cell>
          <cell r="W207">
            <v>1</v>
          </cell>
          <cell r="X207" t="str">
            <v>CIF PAGO</v>
          </cell>
          <cell r="Y207">
            <v>14324.76</v>
          </cell>
          <cell r="Z207" t="str">
            <v>Kg</v>
          </cell>
          <cell r="AA207">
            <v>39074.400000000001</v>
          </cell>
          <cell r="AB207">
            <v>1216.69</v>
          </cell>
          <cell r="AD207" t="str">
            <v>PECAS ESPECIAIS</v>
          </cell>
          <cell r="AE207">
            <v>21</v>
          </cell>
          <cell r="AF207" t="str">
            <v>LOTADO - 01 ENTREGA</v>
          </cell>
        </row>
        <row r="208">
          <cell r="A208">
            <v>9</v>
          </cell>
          <cell r="B208" t="str">
            <v>JOINVILLE</v>
          </cell>
          <cell r="C208" t="str">
            <v>SC</v>
          </cell>
          <cell r="D208" t="str">
            <v>SAO CARLOS</v>
          </cell>
          <cell r="E208" t="str">
            <v>SP</v>
          </cell>
          <cell r="F208">
            <v>3548906</v>
          </cell>
          <cell r="G208" t="str">
            <v>SUDESTE</v>
          </cell>
          <cell r="H208" t="str">
            <v>ARARAQUARA</v>
          </cell>
          <cell r="I208" t="str">
            <v>SAO CARLOS</v>
          </cell>
          <cell r="J208" t="str">
            <v>IN</v>
          </cell>
          <cell r="K208">
            <v>395958</v>
          </cell>
          <cell r="L208">
            <v>9505918</v>
          </cell>
          <cell r="M208" t="str">
            <v>VOLKSWAGEN DO BRASIL LTDA</v>
          </cell>
          <cell r="N208">
            <v>9065532</v>
          </cell>
          <cell r="O208" t="str">
            <v>RODOVIARIO BOA VISTA LOGISTICA LTDA</v>
          </cell>
          <cell r="Q208">
            <v>38307</v>
          </cell>
          <cell r="R208">
            <v>11</v>
          </cell>
          <cell r="S208">
            <v>2004</v>
          </cell>
          <cell r="W208">
            <v>1</v>
          </cell>
          <cell r="X208" t="str">
            <v>CIF PAGO</v>
          </cell>
          <cell r="Y208">
            <v>26262.06</v>
          </cell>
          <cell r="Z208" t="str">
            <v>Kg</v>
          </cell>
          <cell r="AA208">
            <v>71636.399999999994</v>
          </cell>
          <cell r="AB208">
            <v>2230.59</v>
          </cell>
          <cell r="AD208" t="str">
            <v>PECAS ESPECIAIS</v>
          </cell>
          <cell r="AE208">
            <v>21</v>
          </cell>
          <cell r="AF208" t="str">
            <v>LOTADO - 01 ENTREGA</v>
          </cell>
        </row>
        <row r="209">
          <cell r="A209">
            <v>9</v>
          </cell>
          <cell r="B209" t="str">
            <v>JOINVILLE</v>
          </cell>
          <cell r="C209" t="str">
            <v>SC</v>
          </cell>
          <cell r="D209" t="str">
            <v>SAO CARLOS</v>
          </cell>
          <cell r="E209" t="str">
            <v>SP</v>
          </cell>
          <cell r="F209">
            <v>3548906</v>
          </cell>
          <cell r="G209" t="str">
            <v>SUDESTE</v>
          </cell>
          <cell r="H209" t="str">
            <v>ARARAQUARA</v>
          </cell>
          <cell r="I209" t="str">
            <v>SAO CARLOS</v>
          </cell>
          <cell r="J209" t="str">
            <v>IN</v>
          </cell>
          <cell r="K209">
            <v>396380</v>
          </cell>
          <cell r="L209">
            <v>9360132</v>
          </cell>
          <cell r="M209" t="str">
            <v>VOLKSWAGEN DO BRASIL LTDA</v>
          </cell>
          <cell r="N209">
            <v>9011874</v>
          </cell>
          <cell r="O209" t="str">
            <v>MANCHESTER LOGISTICA INTEGRADA LTDA,</v>
          </cell>
          <cell r="Q209">
            <v>38308</v>
          </cell>
          <cell r="R209">
            <v>11</v>
          </cell>
          <cell r="S209">
            <v>2004</v>
          </cell>
          <cell r="W209">
            <v>1</v>
          </cell>
          <cell r="X209" t="str">
            <v>CIF PAGO</v>
          </cell>
          <cell r="Y209">
            <v>23894.2</v>
          </cell>
          <cell r="Z209" t="str">
            <v>Kg</v>
          </cell>
          <cell r="AA209">
            <v>56910</v>
          </cell>
          <cell r="AB209">
            <v>2029.48</v>
          </cell>
          <cell r="AD209" t="str">
            <v>PECAS ESPECIAIS</v>
          </cell>
          <cell r="AE209">
            <v>21</v>
          </cell>
          <cell r="AF209" t="str">
            <v>LOTADO - 01 ENTREGA</v>
          </cell>
        </row>
        <row r="210">
          <cell r="A210">
            <v>9</v>
          </cell>
          <cell r="B210" t="str">
            <v>JOINVILLE</v>
          </cell>
          <cell r="C210" t="str">
            <v>SC</v>
          </cell>
          <cell r="D210" t="str">
            <v>SAO CARLOS</v>
          </cell>
          <cell r="E210" t="str">
            <v>SP</v>
          </cell>
          <cell r="F210">
            <v>3548906</v>
          </cell>
          <cell r="G210" t="str">
            <v>SUDESTE</v>
          </cell>
          <cell r="H210" t="str">
            <v>ARARAQUARA</v>
          </cell>
          <cell r="I210" t="str">
            <v>SAO CARLOS</v>
          </cell>
          <cell r="J210" t="str">
            <v>IN</v>
          </cell>
          <cell r="K210">
            <v>396382</v>
          </cell>
          <cell r="L210">
            <v>9505918</v>
          </cell>
          <cell r="M210" t="str">
            <v>VOLKSWAGEN DO BRASIL LTDA</v>
          </cell>
          <cell r="N210">
            <v>9011874</v>
          </cell>
          <cell r="O210" t="str">
            <v>MANCHESTER LOGISTICA INTEGRADA LTDA,</v>
          </cell>
          <cell r="Q210">
            <v>38308</v>
          </cell>
          <cell r="R210">
            <v>11</v>
          </cell>
          <cell r="S210">
            <v>2004</v>
          </cell>
          <cell r="W210">
            <v>1</v>
          </cell>
          <cell r="X210" t="str">
            <v>CIF PAGO</v>
          </cell>
          <cell r="Y210">
            <v>2387.46</v>
          </cell>
          <cell r="Z210" t="str">
            <v>Kg</v>
          </cell>
          <cell r="AA210">
            <v>6512.4</v>
          </cell>
          <cell r="AB210">
            <v>202.78</v>
          </cell>
          <cell r="AD210" t="str">
            <v>PECAS ESPECIAIS</v>
          </cell>
          <cell r="AE210">
            <v>21</v>
          </cell>
          <cell r="AF210" t="str">
            <v>LOTADO - 01 ENTREGA</v>
          </cell>
        </row>
        <row r="211">
          <cell r="A211">
            <v>9</v>
          </cell>
          <cell r="B211" t="str">
            <v>JOINVILLE</v>
          </cell>
          <cell r="C211" t="str">
            <v>SC</v>
          </cell>
          <cell r="D211" t="str">
            <v>SAO CARLOS</v>
          </cell>
          <cell r="E211" t="str">
            <v>SP</v>
          </cell>
          <cell r="F211">
            <v>3548906</v>
          </cell>
          <cell r="G211" t="str">
            <v>SUDESTE</v>
          </cell>
          <cell r="H211" t="str">
            <v>ARARAQUARA</v>
          </cell>
          <cell r="I211" t="str">
            <v>SAO CARLOS</v>
          </cell>
          <cell r="J211" t="str">
            <v>IN</v>
          </cell>
          <cell r="K211">
            <v>396595</v>
          </cell>
          <cell r="L211">
            <v>9360132</v>
          </cell>
          <cell r="M211" t="str">
            <v>VOLKSWAGEN DO BRASIL LTDA</v>
          </cell>
          <cell r="N211">
            <v>9065532</v>
          </cell>
          <cell r="O211" t="str">
            <v>RODOVIARIO BOA VISTA LOGISTICA LTDA</v>
          </cell>
          <cell r="Q211">
            <v>38308</v>
          </cell>
          <cell r="R211">
            <v>11</v>
          </cell>
          <cell r="S211">
            <v>2004</v>
          </cell>
          <cell r="W211">
            <v>1</v>
          </cell>
          <cell r="X211" t="str">
            <v>CIF PAGO</v>
          </cell>
          <cell r="Y211">
            <v>14498.8</v>
          </cell>
          <cell r="Z211" t="str">
            <v>Kg</v>
          </cell>
          <cell r="AA211">
            <v>35832</v>
          </cell>
          <cell r="AB211">
            <v>1231.47</v>
          </cell>
          <cell r="AD211" t="str">
            <v>PECAS ESPECIAIS</v>
          </cell>
          <cell r="AE211">
            <v>21</v>
          </cell>
          <cell r="AF211" t="str">
            <v>LOTADO - 01 ENTREGA</v>
          </cell>
        </row>
        <row r="212">
          <cell r="A212">
            <v>9</v>
          </cell>
          <cell r="B212" t="str">
            <v>JOINVILLE</v>
          </cell>
          <cell r="C212" t="str">
            <v>SC</v>
          </cell>
          <cell r="D212" t="str">
            <v>SAO CARLOS</v>
          </cell>
          <cell r="E212" t="str">
            <v>SP</v>
          </cell>
          <cell r="F212">
            <v>3548906</v>
          </cell>
          <cell r="G212" t="str">
            <v>SUDESTE</v>
          </cell>
          <cell r="H212" t="str">
            <v>ARARAQUARA</v>
          </cell>
          <cell r="I212" t="str">
            <v>SAO CARLOS</v>
          </cell>
          <cell r="J212" t="str">
            <v>IN</v>
          </cell>
          <cell r="K212">
            <v>396597</v>
          </cell>
          <cell r="L212">
            <v>9505918</v>
          </cell>
          <cell r="M212" t="str">
            <v>VOLKSWAGEN DO BRASIL LTDA</v>
          </cell>
          <cell r="N212">
            <v>9065532</v>
          </cell>
          <cell r="O212" t="str">
            <v>RODOVIARIO BOA VISTA LOGISTICA LTDA</v>
          </cell>
          <cell r="Q212">
            <v>38308</v>
          </cell>
          <cell r="R212">
            <v>11</v>
          </cell>
          <cell r="S212">
            <v>2004</v>
          </cell>
          <cell r="W212">
            <v>1</v>
          </cell>
          <cell r="X212" t="str">
            <v>CIF PAGO</v>
          </cell>
          <cell r="Y212">
            <v>8356.11</v>
          </cell>
          <cell r="Z212" t="str">
            <v>Kg</v>
          </cell>
          <cell r="AA212">
            <v>22793.4</v>
          </cell>
          <cell r="AB212">
            <v>709.73</v>
          </cell>
          <cell r="AD212" t="str">
            <v>PECAS ESPECIAIS</v>
          </cell>
          <cell r="AE212">
            <v>21</v>
          </cell>
          <cell r="AF212" t="str">
            <v>LOTADO - 01 ENTREGA</v>
          </cell>
        </row>
        <row r="213">
          <cell r="A213">
            <v>9</v>
          </cell>
          <cell r="B213" t="str">
            <v>JOINVILLE</v>
          </cell>
          <cell r="C213" t="str">
            <v>SC</v>
          </cell>
          <cell r="D213" t="str">
            <v>SAO CARLOS</v>
          </cell>
          <cell r="E213" t="str">
            <v>SP</v>
          </cell>
          <cell r="F213">
            <v>3548906</v>
          </cell>
          <cell r="G213" t="str">
            <v>SUDESTE</v>
          </cell>
          <cell r="H213" t="str">
            <v>ARARAQUARA</v>
          </cell>
          <cell r="I213" t="str">
            <v>SAO CARLOS</v>
          </cell>
          <cell r="J213" t="str">
            <v>IN</v>
          </cell>
          <cell r="K213">
            <v>396986</v>
          </cell>
          <cell r="L213">
            <v>9505918</v>
          </cell>
          <cell r="M213" t="str">
            <v>VOLKSWAGEN DO BRASIL LTDA</v>
          </cell>
          <cell r="N213">
            <v>9011874</v>
          </cell>
          <cell r="O213" t="str">
            <v>MANCHESTER LOGISTICA INTEGRADA LTDA,</v>
          </cell>
          <cell r="Q213">
            <v>38309</v>
          </cell>
          <cell r="R213">
            <v>11</v>
          </cell>
          <cell r="S213">
            <v>2004</v>
          </cell>
          <cell r="W213">
            <v>1</v>
          </cell>
          <cell r="X213" t="str">
            <v>CIF PAGO</v>
          </cell>
          <cell r="Y213">
            <v>26262.06</v>
          </cell>
          <cell r="Z213" t="str">
            <v>Kg</v>
          </cell>
          <cell r="AA213">
            <v>71636.399999999994</v>
          </cell>
          <cell r="AB213">
            <v>2230.59</v>
          </cell>
          <cell r="AD213" t="str">
            <v>PECAS ESPECIAIS</v>
          </cell>
          <cell r="AE213">
            <v>21</v>
          </cell>
          <cell r="AF213" t="str">
            <v>LOTADO - 01 ENTREGA</v>
          </cell>
        </row>
        <row r="214">
          <cell r="A214">
            <v>9</v>
          </cell>
          <cell r="B214" t="str">
            <v>JOINVILLE</v>
          </cell>
          <cell r="C214" t="str">
            <v>SC</v>
          </cell>
          <cell r="D214" t="str">
            <v>SAO CARLOS</v>
          </cell>
          <cell r="E214" t="str">
            <v>SP</v>
          </cell>
          <cell r="F214">
            <v>3548906</v>
          </cell>
          <cell r="G214" t="str">
            <v>SUDESTE</v>
          </cell>
          <cell r="H214" t="str">
            <v>ARARAQUARA</v>
          </cell>
          <cell r="I214" t="str">
            <v>SAO CARLOS</v>
          </cell>
          <cell r="J214" t="str">
            <v>IN</v>
          </cell>
          <cell r="K214">
            <v>397249</v>
          </cell>
          <cell r="L214">
            <v>9360132</v>
          </cell>
          <cell r="M214" t="str">
            <v>VOLKSWAGEN DO BRASIL LTDA</v>
          </cell>
          <cell r="N214">
            <v>9065532</v>
          </cell>
          <cell r="O214" t="str">
            <v>RODOVIARIO BOA VISTA LOGISTICA LTDA</v>
          </cell>
          <cell r="Q214">
            <v>38310</v>
          </cell>
          <cell r="R214">
            <v>11</v>
          </cell>
          <cell r="S214">
            <v>2004</v>
          </cell>
          <cell r="W214">
            <v>1</v>
          </cell>
          <cell r="X214" t="str">
            <v>CIF PAGO</v>
          </cell>
          <cell r="Y214">
            <v>7511</v>
          </cell>
          <cell r="Z214" t="str">
            <v>Kg</v>
          </cell>
          <cell r="AA214">
            <v>11067</v>
          </cell>
          <cell r="AB214">
            <v>637.95000000000005</v>
          </cell>
          <cell r="AD214" t="str">
            <v>PECAS ESPECIAIS</v>
          </cell>
          <cell r="AE214">
            <v>21</v>
          </cell>
          <cell r="AF214" t="str">
            <v>LOTADO - 01 ENTREGA</v>
          </cell>
        </row>
        <row r="215">
          <cell r="A215">
            <v>9</v>
          </cell>
          <cell r="B215" t="str">
            <v>JOINVILLE</v>
          </cell>
          <cell r="C215" t="str">
            <v>SC</v>
          </cell>
          <cell r="D215" t="str">
            <v>SAO CARLOS</v>
          </cell>
          <cell r="E215" t="str">
            <v>SP</v>
          </cell>
          <cell r="F215">
            <v>3548906</v>
          </cell>
          <cell r="G215" t="str">
            <v>SUDESTE</v>
          </cell>
          <cell r="H215" t="str">
            <v>ARARAQUARA</v>
          </cell>
          <cell r="I215" t="str">
            <v>SAO CARLOS</v>
          </cell>
          <cell r="J215" t="str">
            <v>IN</v>
          </cell>
          <cell r="K215">
            <v>397251</v>
          </cell>
          <cell r="L215">
            <v>9505918</v>
          </cell>
          <cell r="M215" t="str">
            <v>VOLKSWAGEN DO BRASIL LTDA</v>
          </cell>
          <cell r="N215">
            <v>9065532</v>
          </cell>
          <cell r="O215" t="str">
            <v>RODOVIARIO BOA VISTA LOGISTICA LTDA</v>
          </cell>
          <cell r="Q215">
            <v>38310</v>
          </cell>
          <cell r="R215">
            <v>11</v>
          </cell>
          <cell r="S215">
            <v>2004</v>
          </cell>
          <cell r="W215">
            <v>1</v>
          </cell>
          <cell r="X215" t="str">
            <v>CIF PAGO</v>
          </cell>
          <cell r="Y215">
            <v>17905.95</v>
          </cell>
          <cell r="Z215" t="str">
            <v>Kg</v>
          </cell>
          <cell r="AA215">
            <v>48843</v>
          </cell>
          <cell r="AB215">
            <v>1520.86</v>
          </cell>
          <cell r="AD215" t="str">
            <v>PECAS ESPECIAIS</v>
          </cell>
          <cell r="AE215">
            <v>21</v>
          </cell>
          <cell r="AF215" t="str">
            <v>LOTADO - 01 ENTREGA</v>
          </cell>
        </row>
        <row r="216">
          <cell r="A216">
            <v>9</v>
          </cell>
          <cell r="B216" t="str">
            <v>JOINVILLE</v>
          </cell>
          <cell r="C216" t="str">
            <v>SC</v>
          </cell>
          <cell r="D216" t="str">
            <v>SAO CARLOS</v>
          </cell>
          <cell r="E216" t="str">
            <v>SP</v>
          </cell>
          <cell r="F216">
            <v>3548906</v>
          </cell>
          <cell r="G216" t="str">
            <v>SUDESTE</v>
          </cell>
          <cell r="H216" t="str">
            <v>ARARAQUARA</v>
          </cell>
          <cell r="I216" t="str">
            <v>SAO CARLOS</v>
          </cell>
          <cell r="J216" t="str">
            <v>IN</v>
          </cell>
          <cell r="K216">
            <v>397435</v>
          </cell>
          <cell r="L216">
            <v>9360132</v>
          </cell>
          <cell r="M216" t="str">
            <v>VOLKSWAGEN DO BRASIL LTDA</v>
          </cell>
          <cell r="N216">
            <v>9011874</v>
          </cell>
          <cell r="O216" t="str">
            <v>MANCHESTER LOGISTICA INTEGRADA LTDA,</v>
          </cell>
          <cell r="Q216">
            <v>38310</v>
          </cell>
          <cell r="R216">
            <v>11</v>
          </cell>
          <cell r="S216">
            <v>2004</v>
          </cell>
          <cell r="W216">
            <v>1</v>
          </cell>
          <cell r="X216" t="str">
            <v>CIF PAGO</v>
          </cell>
          <cell r="Y216">
            <v>18466.240000000002</v>
          </cell>
          <cell r="Z216" t="str">
            <v>Kg</v>
          </cell>
          <cell r="AA216">
            <v>36499.199999999997</v>
          </cell>
          <cell r="AB216">
            <v>1568.45</v>
          </cell>
          <cell r="AD216" t="str">
            <v>PECAS ESPECIAIS</v>
          </cell>
          <cell r="AE216">
            <v>21</v>
          </cell>
          <cell r="AF216" t="str">
            <v>LOTADO - 01 ENTREGA</v>
          </cell>
        </row>
        <row r="217">
          <cell r="A217">
            <v>9</v>
          </cell>
          <cell r="B217" t="str">
            <v>JOINVILLE</v>
          </cell>
          <cell r="C217" t="str">
            <v>SC</v>
          </cell>
          <cell r="D217" t="str">
            <v>SAO CARLOS</v>
          </cell>
          <cell r="E217" t="str">
            <v>SP</v>
          </cell>
          <cell r="F217">
            <v>3548906</v>
          </cell>
          <cell r="G217" t="str">
            <v>SUDESTE</v>
          </cell>
          <cell r="H217" t="str">
            <v>ARARAQUARA</v>
          </cell>
          <cell r="I217" t="str">
            <v>SAO CARLOS</v>
          </cell>
          <cell r="J217" t="str">
            <v>IN</v>
          </cell>
          <cell r="K217">
            <v>397437</v>
          </cell>
          <cell r="L217">
            <v>9505918</v>
          </cell>
          <cell r="M217" t="str">
            <v>VOLKSWAGEN DO BRASIL LTDA</v>
          </cell>
          <cell r="N217">
            <v>9011874</v>
          </cell>
          <cell r="O217" t="str">
            <v>MANCHESTER LOGISTICA INTEGRADA LTDA,</v>
          </cell>
          <cell r="Q217">
            <v>38310</v>
          </cell>
          <cell r="R217">
            <v>11</v>
          </cell>
          <cell r="S217">
            <v>2004</v>
          </cell>
          <cell r="W217">
            <v>1</v>
          </cell>
          <cell r="X217" t="str">
            <v>CIF PAGO</v>
          </cell>
          <cell r="Y217">
            <v>7162.38</v>
          </cell>
          <cell r="Z217" t="str">
            <v>Kg</v>
          </cell>
          <cell r="AA217">
            <v>19537.2</v>
          </cell>
          <cell r="AB217">
            <v>608.34</v>
          </cell>
          <cell r="AD217" t="str">
            <v>PECAS ESPECIAIS</v>
          </cell>
          <cell r="AE217">
            <v>21</v>
          </cell>
          <cell r="AF217" t="str">
            <v>LOTADO - 01 ENTREGA</v>
          </cell>
        </row>
        <row r="218">
          <cell r="A218">
            <v>9</v>
          </cell>
          <cell r="B218" t="str">
            <v>JOINVILLE</v>
          </cell>
          <cell r="C218" t="str">
            <v>SC</v>
          </cell>
          <cell r="D218" t="str">
            <v>SAO CARLOS</v>
          </cell>
          <cell r="E218" t="str">
            <v>SP</v>
          </cell>
          <cell r="F218">
            <v>3548906</v>
          </cell>
          <cell r="G218" t="str">
            <v>SUDESTE</v>
          </cell>
          <cell r="H218" t="str">
            <v>ARARAQUARA</v>
          </cell>
          <cell r="I218" t="str">
            <v>SAO CARLOS</v>
          </cell>
          <cell r="J218" t="str">
            <v>IN</v>
          </cell>
          <cell r="K218">
            <v>397670</v>
          </cell>
          <cell r="L218">
            <v>9505918</v>
          </cell>
          <cell r="M218" t="str">
            <v>VOLKSWAGEN DO BRASIL LTDA</v>
          </cell>
          <cell r="N218">
            <v>9065532</v>
          </cell>
          <cell r="O218" t="str">
            <v>RODOVIARIO BOA VISTA LOGISTICA LTDA</v>
          </cell>
          <cell r="Q218">
            <v>38313</v>
          </cell>
          <cell r="R218">
            <v>11</v>
          </cell>
          <cell r="S218">
            <v>2004</v>
          </cell>
          <cell r="W218">
            <v>1</v>
          </cell>
          <cell r="X218" t="str">
            <v>CIF PAGO</v>
          </cell>
          <cell r="Y218">
            <v>26262.06</v>
          </cell>
          <cell r="Z218" t="str">
            <v>Kg</v>
          </cell>
          <cell r="AA218">
            <v>71636.399999999994</v>
          </cell>
          <cell r="AB218">
            <v>2230.59</v>
          </cell>
          <cell r="AD218" t="str">
            <v>PECAS ESPECIAIS</v>
          </cell>
          <cell r="AE218">
            <v>21</v>
          </cell>
          <cell r="AF218" t="str">
            <v>LOTADO - 01 ENTREGA</v>
          </cell>
        </row>
        <row r="219">
          <cell r="A219">
            <v>9</v>
          </cell>
          <cell r="B219" t="str">
            <v>JOINVILLE</v>
          </cell>
          <cell r="C219" t="str">
            <v>SC</v>
          </cell>
          <cell r="D219" t="str">
            <v>SAO CARLOS</v>
          </cell>
          <cell r="E219" t="str">
            <v>SP</v>
          </cell>
          <cell r="F219">
            <v>3548906</v>
          </cell>
          <cell r="G219" t="str">
            <v>SUDESTE</v>
          </cell>
          <cell r="H219" t="str">
            <v>ARARAQUARA</v>
          </cell>
          <cell r="I219" t="str">
            <v>SAO CARLOS</v>
          </cell>
          <cell r="J219" t="str">
            <v>IN</v>
          </cell>
          <cell r="K219">
            <v>397798</v>
          </cell>
          <cell r="L219">
            <v>9505918</v>
          </cell>
          <cell r="M219" t="str">
            <v>VOLKSWAGEN DO BRASIL LTDA</v>
          </cell>
          <cell r="N219">
            <v>9011874</v>
          </cell>
          <cell r="O219" t="str">
            <v>MANCHESTER LOGISTICA INTEGRADA LTDA,</v>
          </cell>
          <cell r="Q219">
            <v>38313</v>
          </cell>
          <cell r="R219">
            <v>11</v>
          </cell>
          <cell r="S219">
            <v>2004</v>
          </cell>
          <cell r="W219">
            <v>1</v>
          </cell>
          <cell r="X219" t="str">
            <v>CIF PAGO</v>
          </cell>
          <cell r="Y219">
            <v>26262.06</v>
          </cell>
          <cell r="Z219" t="str">
            <v>Kg</v>
          </cell>
          <cell r="AA219">
            <v>71636.399999999994</v>
          </cell>
          <cell r="AB219">
            <v>2230.59</v>
          </cell>
          <cell r="AD219" t="str">
            <v>PECAS ESPECIAIS</v>
          </cell>
          <cell r="AE219">
            <v>21</v>
          </cell>
          <cell r="AF219" t="str">
            <v>LOTADO - 01 ENTREGA</v>
          </cell>
        </row>
        <row r="220">
          <cell r="A220">
            <v>9</v>
          </cell>
          <cell r="B220" t="str">
            <v>JOINVILLE</v>
          </cell>
          <cell r="C220" t="str">
            <v>SC</v>
          </cell>
          <cell r="D220" t="str">
            <v>SAO CARLOS</v>
          </cell>
          <cell r="E220" t="str">
            <v>SP</v>
          </cell>
          <cell r="F220">
            <v>3548906</v>
          </cell>
          <cell r="G220" t="str">
            <v>SUDESTE</v>
          </cell>
          <cell r="H220" t="str">
            <v>ARARAQUARA</v>
          </cell>
          <cell r="I220" t="str">
            <v>SAO CARLOS</v>
          </cell>
          <cell r="J220" t="str">
            <v>IN</v>
          </cell>
          <cell r="K220">
            <v>398267</v>
          </cell>
          <cell r="L220">
            <v>9505918</v>
          </cell>
          <cell r="M220" t="str">
            <v>VOLKSWAGEN DO BRASIL LTDA</v>
          </cell>
          <cell r="N220">
            <v>9011874</v>
          </cell>
          <cell r="O220" t="str">
            <v>MANCHESTER LOGISTICA INTEGRADA LTDA,</v>
          </cell>
          <cell r="Q220">
            <v>38314</v>
          </cell>
          <cell r="R220">
            <v>11</v>
          </cell>
          <cell r="S220">
            <v>2004</v>
          </cell>
          <cell r="W220">
            <v>1</v>
          </cell>
          <cell r="X220" t="str">
            <v>CIF PAGO</v>
          </cell>
          <cell r="Y220">
            <v>26262.06</v>
          </cell>
          <cell r="Z220" t="str">
            <v>Kg</v>
          </cell>
          <cell r="AA220">
            <v>71636.399999999994</v>
          </cell>
          <cell r="AB220">
            <v>2230.59</v>
          </cell>
          <cell r="AD220" t="str">
            <v>PECAS ESPECIAIS</v>
          </cell>
          <cell r="AE220">
            <v>21</v>
          </cell>
          <cell r="AF220" t="str">
            <v>LOTADO - 01 ENTREGA</v>
          </cell>
        </row>
        <row r="221">
          <cell r="A221">
            <v>9</v>
          </cell>
          <cell r="B221" t="str">
            <v>JOINVILLE</v>
          </cell>
          <cell r="C221" t="str">
            <v>SC</v>
          </cell>
          <cell r="D221" t="str">
            <v>SAO CARLOS</v>
          </cell>
          <cell r="E221" t="str">
            <v>SP</v>
          </cell>
          <cell r="F221">
            <v>3548906</v>
          </cell>
          <cell r="G221" t="str">
            <v>SUDESTE</v>
          </cell>
          <cell r="H221" t="str">
            <v>ARARAQUARA</v>
          </cell>
          <cell r="I221" t="str">
            <v>SAO CARLOS</v>
          </cell>
          <cell r="J221" t="str">
            <v>IN</v>
          </cell>
          <cell r="K221">
            <v>398583</v>
          </cell>
          <cell r="L221">
            <v>9360132</v>
          </cell>
          <cell r="M221" t="str">
            <v>VOLKSWAGEN DO BRASIL LTDA</v>
          </cell>
          <cell r="N221">
            <v>9065532</v>
          </cell>
          <cell r="O221" t="str">
            <v>RODOVIARIO BOA VISTA LOGISTICA LTDA</v>
          </cell>
          <cell r="Q221">
            <v>38315</v>
          </cell>
          <cell r="R221">
            <v>11</v>
          </cell>
          <cell r="S221">
            <v>2004</v>
          </cell>
          <cell r="W221">
            <v>1</v>
          </cell>
          <cell r="X221" t="str">
            <v>CIF PAGO</v>
          </cell>
          <cell r="Y221">
            <v>6438</v>
          </cell>
          <cell r="Z221" t="str">
            <v>Kg</v>
          </cell>
          <cell r="AA221">
            <v>9486</v>
          </cell>
          <cell r="AB221">
            <v>546.82000000000005</v>
          </cell>
          <cell r="AD221" t="str">
            <v>PECAS ESPECIAIS</v>
          </cell>
          <cell r="AE221">
            <v>21</v>
          </cell>
          <cell r="AF221" t="str">
            <v>LOTADO - 01 ENTREGA</v>
          </cell>
        </row>
        <row r="222">
          <cell r="A222">
            <v>9</v>
          </cell>
          <cell r="B222" t="str">
            <v>JOINVILLE</v>
          </cell>
          <cell r="C222" t="str">
            <v>SC</v>
          </cell>
          <cell r="D222" t="str">
            <v>SAO CARLOS</v>
          </cell>
          <cell r="E222" t="str">
            <v>SP</v>
          </cell>
          <cell r="F222">
            <v>3548906</v>
          </cell>
          <cell r="G222" t="str">
            <v>SUDESTE</v>
          </cell>
          <cell r="H222" t="str">
            <v>ARARAQUARA</v>
          </cell>
          <cell r="I222" t="str">
            <v>SAO CARLOS</v>
          </cell>
          <cell r="J222" t="str">
            <v>IN</v>
          </cell>
          <cell r="K222">
            <v>398585</v>
          </cell>
          <cell r="L222">
            <v>9505918</v>
          </cell>
          <cell r="M222" t="str">
            <v>VOLKSWAGEN DO BRASIL LTDA</v>
          </cell>
          <cell r="N222">
            <v>9065532</v>
          </cell>
          <cell r="O222" t="str">
            <v>RODOVIARIO BOA VISTA LOGISTICA LTDA</v>
          </cell>
          <cell r="Q222">
            <v>38315</v>
          </cell>
          <cell r="R222">
            <v>11</v>
          </cell>
          <cell r="S222">
            <v>2004</v>
          </cell>
          <cell r="W222">
            <v>1</v>
          </cell>
          <cell r="X222" t="str">
            <v>CIF PAGO</v>
          </cell>
          <cell r="Y222">
            <v>19099.68</v>
          </cell>
          <cell r="Z222" t="str">
            <v>Kg</v>
          </cell>
          <cell r="AA222">
            <v>52099.199999999997</v>
          </cell>
          <cell r="AB222">
            <v>1622.25</v>
          </cell>
          <cell r="AD222" t="str">
            <v>PECAS ESPECIAIS</v>
          </cell>
          <cell r="AE222">
            <v>21</v>
          </cell>
          <cell r="AF222" t="str">
            <v>LOTADO - 01 ENTREGA</v>
          </cell>
        </row>
        <row r="223">
          <cell r="A223">
            <v>9</v>
          </cell>
          <cell r="B223" t="str">
            <v>JOINVILLE</v>
          </cell>
          <cell r="C223" t="str">
            <v>SC</v>
          </cell>
          <cell r="D223" t="str">
            <v>SAO CARLOS</v>
          </cell>
          <cell r="E223" t="str">
            <v>SP</v>
          </cell>
          <cell r="F223">
            <v>3548906</v>
          </cell>
          <cell r="G223" t="str">
            <v>SUDESTE</v>
          </cell>
          <cell r="H223" t="str">
            <v>ARARAQUARA</v>
          </cell>
          <cell r="I223" t="str">
            <v>SAO CARLOS</v>
          </cell>
          <cell r="J223" t="str">
            <v>IN</v>
          </cell>
          <cell r="K223">
            <v>398712</v>
          </cell>
          <cell r="L223">
            <v>9360132</v>
          </cell>
          <cell r="M223" t="str">
            <v>VOLKSWAGEN DO BRASIL LTDA</v>
          </cell>
          <cell r="N223">
            <v>9065532</v>
          </cell>
          <cell r="O223" t="str">
            <v>RODOVIARIO BOA VISTA LOGISTICA LTDA</v>
          </cell>
          <cell r="Q223">
            <v>38316</v>
          </cell>
          <cell r="R223">
            <v>11</v>
          </cell>
          <cell r="S223">
            <v>2004</v>
          </cell>
          <cell r="W223">
            <v>1</v>
          </cell>
          <cell r="X223" t="str">
            <v>CIF PAGO</v>
          </cell>
          <cell r="Y223">
            <v>24679</v>
          </cell>
          <cell r="Z223" t="str">
            <v>Kg</v>
          </cell>
          <cell r="AA223">
            <v>36363</v>
          </cell>
          <cell r="AB223">
            <v>2096.14</v>
          </cell>
          <cell r="AD223" t="str">
            <v>PECAS ESPECIAIS</v>
          </cell>
          <cell r="AE223">
            <v>21</v>
          </cell>
          <cell r="AF223" t="str">
            <v>LOTADO - 01 ENTREGA</v>
          </cell>
        </row>
        <row r="224">
          <cell r="A224">
            <v>9</v>
          </cell>
          <cell r="B224" t="str">
            <v>JOINVILLE</v>
          </cell>
          <cell r="C224" t="str">
            <v>SC</v>
          </cell>
          <cell r="D224" t="str">
            <v>SAO CARLOS</v>
          </cell>
          <cell r="E224" t="str">
            <v>SP</v>
          </cell>
          <cell r="F224">
            <v>3548906</v>
          </cell>
          <cell r="G224" t="str">
            <v>SUDESTE</v>
          </cell>
          <cell r="H224" t="str">
            <v>ARARAQUARA</v>
          </cell>
          <cell r="I224" t="str">
            <v>SAO CARLOS</v>
          </cell>
          <cell r="J224" t="str">
            <v>IN</v>
          </cell>
          <cell r="K224">
            <v>398878</v>
          </cell>
          <cell r="L224">
            <v>9505918</v>
          </cell>
          <cell r="M224" t="str">
            <v>VOLKSWAGEN DO BRASIL LTDA</v>
          </cell>
          <cell r="N224">
            <v>9011874</v>
          </cell>
          <cell r="O224" t="str">
            <v>MANCHESTER LOGISTICA INTEGRADA LTDA,</v>
          </cell>
          <cell r="Q224">
            <v>38316</v>
          </cell>
          <cell r="R224">
            <v>11</v>
          </cell>
          <cell r="S224">
            <v>2004</v>
          </cell>
          <cell r="W224">
            <v>1</v>
          </cell>
          <cell r="X224" t="str">
            <v>CIF PAGO</v>
          </cell>
          <cell r="Y224">
            <v>26262.06</v>
          </cell>
          <cell r="Z224" t="str">
            <v>Kg</v>
          </cell>
          <cell r="AA224">
            <v>71636.399999999994</v>
          </cell>
          <cell r="AB224">
            <v>2230.59</v>
          </cell>
          <cell r="AD224" t="str">
            <v>PECAS ESPECIAIS</v>
          </cell>
          <cell r="AE224">
            <v>21</v>
          </cell>
          <cell r="AF224" t="str">
            <v>LOTADO - 01 ENTREGA</v>
          </cell>
        </row>
        <row r="225">
          <cell r="A225">
            <v>9</v>
          </cell>
          <cell r="B225" t="str">
            <v>JOINVILLE</v>
          </cell>
          <cell r="C225" t="str">
            <v>SC</v>
          </cell>
          <cell r="D225" t="str">
            <v>SAO CARLOS</v>
          </cell>
          <cell r="E225" t="str">
            <v>SP</v>
          </cell>
          <cell r="F225">
            <v>3548906</v>
          </cell>
          <cell r="G225" t="str">
            <v>SUDESTE</v>
          </cell>
          <cell r="H225" t="str">
            <v>ARARAQUARA</v>
          </cell>
          <cell r="I225" t="str">
            <v>SAO CARLOS</v>
          </cell>
          <cell r="J225" t="str">
            <v>IN</v>
          </cell>
          <cell r="K225">
            <v>399051</v>
          </cell>
          <cell r="L225">
            <v>9505918</v>
          </cell>
          <cell r="M225" t="str">
            <v>VOLKSWAGEN DO BRASIL LTDA</v>
          </cell>
          <cell r="N225">
            <v>9065532</v>
          </cell>
          <cell r="O225" t="str">
            <v>RODOVIARIO BOA VISTA LOGISTICA LTDA</v>
          </cell>
          <cell r="Q225">
            <v>38317</v>
          </cell>
          <cell r="R225">
            <v>11</v>
          </cell>
          <cell r="S225">
            <v>2004</v>
          </cell>
          <cell r="W225">
            <v>1</v>
          </cell>
          <cell r="X225" t="str">
            <v>CIF PAGO</v>
          </cell>
          <cell r="Y225">
            <v>26262.06</v>
          </cell>
          <cell r="Z225" t="str">
            <v>Kg</v>
          </cell>
          <cell r="AA225">
            <v>71636.399999999994</v>
          </cell>
          <cell r="AB225">
            <v>2230.59</v>
          </cell>
          <cell r="AD225" t="str">
            <v>PECAS ESPECIAIS</v>
          </cell>
          <cell r="AE225">
            <v>21</v>
          </cell>
          <cell r="AF225" t="str">
            <v>LOTADO - 01 ENTREGA</v>
          </cell>
        </row>
        <row r="226">
          <cell r="A226">
            <v>9</v>
          </cell>
          <cell r="B226" t="str">
            <v>JOINVILLE</v>
          </cell>
          <cell r="C226" t="str">
            <v>SC</v>
          </cell>
          <cell r="D226" t="str">
            <v>SAO CARLOS</v>
          </cell>
          <cell r="E226" t="str">
            <v>SP</v>
          </cell>
          <cell r="F226">
            <v>3548906</v>
          </cell>
          <cell r="G226" t="str">
            <v>SUDESTE</v>
          </cell>
          <cell r="H226" t="str">
            <v>ARARAQUARA</v>
          </cell>
          <cell r="I226" t="str">
            <v>SAO CARLOS</v>
          </cell>
          <cell r="J226" t="str">
            <v>IN</v>
          </cell>
          <cell r="K226">
            <v>399484</v>
          </cell>
          <cell r="L226">
            <v>9505918</v>
          </cell>
          <cell r="M226" t="str">
            <v>VOLKSWAGEN DO BRASIL LTDA</v>
          </cell>
          <cell r="N226">
            <v>9011874</v>
          </cell>
          <cell r="O226" t="str">
            <v>MANCHESTER LOGISTICA INTEGRADA LTDA,</v>
          </cell>
          <cell r="Q226">
            <v>38320</v>
          </cell>
          <cell r="R226">
            <v>11</v>
          </cell>
          <cell r="S226">
            <v>2004</v>
          </cell>
          <cell r="W226">
            <v>1</v>
          </cell>
          <cell r="X226" t="str">
            <v>CIF PAGO</v>
          </cell>
          <cell r="Y226">
            <v>26262.06</v>
          </cell>
          <cell r="Z226" t="str">
            <v>Kg</v>
          </cell>
          <cell r="AA226">
            <v>71636.399999999994</v>
          </cell>
          <cell r="AB226">
            <v>2230.59</v>
          </cell>
          <cell r="AD226" t="str">
            <v>PECAS ESPECIAIS</v>
          </cell>
          <cell r="AE226">
            <v>21</v>
          </cell>
          <cell r="AF226" t="str">
            <v>LOTADO - 01 ENTREGA</v>
          </cell>
        </row>
        <row r="227">
          <cell r="A227">
            <v>9</v>
          </cell>
          <cell r="B227" t="str">
            <v>JOINVILLE</v>
          </cell>
          <cell r="C227" t="str">
            <v>SC</v>
          </cell>
          <cell r="D227" t="str">
            <v>SAO CARLOS</v>
          </cell>
          <cell r="E227" t="str">
            <v>SP</v>
          </cell>
          <cell r="F227">
            <v>3548906</v>
          </cell>
          <cell r="G227" t="str">
            <v>SUDESTE</v>
          </cell>
          <cell r="H227" t="str">
            <v>ARARAQUARA</v>
          </cell>
          <cell r="I227" t="str">
            <v>SAO CARLOS</v>
          </cell>
          <cell r="J227" t="str">
            <v>IN</v>
          </cell>
          <cell r="K227">
            <v>399930</v>
          </cell>
          <cell r="L227">
            <v>9505918</v>
          </cell>
          <cell r="M227" t="str">
            <v>VOLKSWAGEN DO BRASIL LTDA</v>
          </cell>
          <cell r="N227">
            <v>9011874</v>
          </cell>
          <cell r="O227" t="str">
            <v>MANCHESTER LOGISTICA INTEGRADA LTDA,</v>
          </cell>
          <cell r="Q227">
            <v>38321</v>
          </cell>
          <cell r="R227">
            <v>11</v>
          </cell>
          <cell r="S227">
            <v>2004</v>
          </cell>
          <cell r="W227">
            <v>1</v>
          </cell>
          <cell r="X227" t="str">
            <v>CIF PAGO</v>
          </cell>
          <cell r="Y227">
            <v>2470.56</v>
          </cell>
          <cell r="Z227" t="str">
            <v>Kg</v>
          </cell>
          <cell r="AA227">
            <v>5962.8</v>
          </cell>
          <cell r="AB227">
            <v>209.84</v>
          </cell>
          <cell r="AD227" t="str">
            <v>PECAS ESPECIAIS</v>
          </cell>
          <cell r="AE227">
            <v>21</v>
          </cell>
          <cell r="AF227" t="str">
            <v>LOTADO - 01 ENTREGA</v>
          </cell>
        </row>
        <row r="228">
          <cell r="A228">
            <v>9</v>
          </cell>
          <cell r="B228" t="str">
            <v>JOINVILLE</v>
          </cell>
          <cell r="C228" t="str">
            <v>SC</v>
          </cell>
          <cell r="D228" t="str">
            <v>SAO CARLOS</v>
          </cell>
          <cell r="E228" t="str">
            <v>SP</v>
          </cell>
          <cell r="F228">
            <v>3548906</v>
          </cell>
          <cell r="G228" t="str">
            <v>SUDESTE</v>
          </cell>
          <cell r="H228" t="str">
            <v>ARARAQUARA</v>
          </cell>
          <cell r="I228" t="str">
            <v>SAO CARLOS</v>
          </cell>
          <cell r="J228" t="str">
            <v>IN</v>
          </cell>
          <cell r="K228">
            <v>399932</v>
          </cell>
          <cell r="L228">
            <v>9505918</v>
          </cell>
          <cell r="M228" t="str">
            <v>VOLKSWAGEN DO BRASIL LTDA</v>
          </cell>
          <cell r="N228">
            <v>9011874</v>
          </cell>
          <cell r="O228" t="str">
            <v>MANCHESTER LOGISTICA INTEGRADA LTDA,</v>
          </cell>
          <cell r="Q228">
            <v>38321</v>
          </cell>
          <cell r="R228">
            <v>11</v>
          </cell>
          <cell r="S228">
            <v>2004</v>
          </cell>
          <cell r="W228">
            <v>1</v>
          </cell>
          <cell r="X228" t="str">
            <v>CIF PAGO</v>
          </cell>
          <cell r="Y228">
            <v>23874.6</v>
          </cell>
          <cell r="Z228" t="str">
            <v>Kg</v>
          </cell>
          <cell r="AA228">
            <v>65124</v>
          </cell>
          <cell r="AB228">
            <v>2027.81</v>
          </cell>
          <cell r="AD228" t="str">
            <v>PECAS ESPECIAIS</v>
          </cell>
          <cell r="AE228">
            <v>21</v>
          </cell>
          <cell r="AF228" t="str">
            <v>LOTADO - 01 ENTREGA</v>
          </cell>
        </row>
        <row r="229">
          <cell r="A229">
            <v>9</v>
          </cell>
          <cell r="B229" t="str">
            <v>JOINVILLE</v>
          </cell>
          <cell r="C229" t="str">
            <v>SC</v>
          </cell>
          <cell r="D229" t="str">
            <v>SAO CARLOS</v>
          </cell>
          <cell r="E229" t="str">
            <v>SP</v>
          </cell>
          <cell r="F229">
            <v>3548906</v>
          </cell>
          <cell r="G229" t="str">
            <v>SUDESTE</v>
          </cell>
          <cell r="H229" t="str">
            <v>ARARAQUARA</v>
          </cell>
          <cell r="I229" t="str">
            <v>SAO CARLOS</v>
          </cell>
          <cell r="J229" t="str">
            <v>IN</v>
          </cell>
          <cell r="K229">
            <v>400823</v>
          </cell>
          <cell r="L229">
            <v>9360132</v>
          </cell>
          <cell r="M229" t="str">
            <v>VOLKSWAGEN DO BRASIL LTDA</v>
          </cell>
          <cell r="N229">
            <v>9011874</v>
          </cell>
          <cell r="O229" t="str">
            <v>MANCHESTER LOGISTICA INTEGRADA LTDA,</v>
          </cell>
          <cell r="Q229">
            <v>38321</v>
          </cell>
          <cell r="R229">
            <v>11</v>
          </cell>
          <cell r="S229">
            <v>2004</v>
          </cell>
          <cell r="W229">
            <v>1</v>
          </cell>
          <cell r="X229" t="str">
            <v>CIF PAGO</v>
          </cell>
          <cell r="Y229">
            <v>5365</v>
          </cell>
          <cell r="Z229" t="str">
            <v>Kg</v>
          </cell>
          <cell r="AA229">
            <v>7905</v>
          </cell>
          <cell r="AB229">
            <v>455.68</v>
          </cell>
          <cell r="AD229" t="str">
            <v>PECAS ESPECIAIS</v>
          </cell>
          <cell r="AE229">
            <v>21</v>
          </cell>
          <cell r="AF229" t="str">
            <v>LOTADO - 01 ENTREGA</v>
          </cell>
        </row>
        <row r="230">
          <cell r="A230">
            <v>9</v>
          </cell>
          <cell r="B230" t="str">
            <v>JOINVILLE</v>
          </cell>
          <cell r="C230" t="str">
            <v>SC</v>
          </cell>
          <cell r="D230" t="str">
            <v>SAO CARLOS</v>
          </cell>
          <cell r="E230" t="str">
            <v>SP</v>
          </cell>
          <cell r="F230">
            <v>3548906</v>
          </cell>
          <cell r="G230" t="str">
            <v>SUDESTE</v>
          </cell>
          <cell r="H230" t="str">
            <v>ARARAQUARA</v>
          </cell>
          <cell r="I230" t="str">
            <v>SAO CARLOS</v>
          </cell>
          <cell r="J230" t="str">
            <v>IN</v>
          </cell>
          <cell r="K230">
            <v>400826</v>
          </cell>
          <cell r="L230">
            <v>9505918</v>
          </cell>
          <cell r="M230" t="str">
            <v>VOLKSWAGEN DO BRASIL LTDA</v>
          </cell>
          <cell r="N230">
            <v>9011874</v>
          </cell>
          <cell r="O230" t="str">
            <v>MANCHESTER LOGISTICA INTEGRADA LTDA,</v>
          </cell>
          <cell r="Q230">
            <v>38321</v>
          </cell>
          <cell r="R230">
            <v>11</v>
          </cell>
          <cell r="S230">
            <v>2004</v>
          </cell>
          <cell r="W230">
            <v>1</v>
          </cell>
          <cell r="X230" t="str">
            <v>CIF PAGO</v>
          </cell>
          <cell r="Y230">
            <v>5968.65</v>
          </cell>
          <cell r="Z230" t="str">
            <v>Kg</v>
          </cell>
          <cell r="AA230">
            <v>16281</v>
          </cell>
          <cell r="AB230">
            <v>506.95</v>
          </cell>
          <cell r="AD230" t="str">
            <v>PECAS ESPECIAIS</v>
          </cell>
          <cell r="AE230">
            <v>21</v>
          </cell>
          <cell r="AF230" t="str">
            <v>LOTADO - 01 ENTREGA</v>
          </cell>
        </row>
        <row r="231">
          <cell r="A231">
            <v>9</v>
          </cell>
          <cell r="B231" t="str">
            <v>JOINVILLE</v>
          </cell>
          <cell r="C231" t="str">
            <v>SC</v>
          </cell>
          <cell r="D231" t="str">
            <v>SAO CARLOS</v>
          </cell>
          <cell r="E231" t="str">
            <v>SP</v>
          </cell>
          <cell r="F231">
            <v>3548906</v>
          </cell>
          <cell r="G231" t="str">
            <v>SUDESTE</v>
          </cell>
          <cell r="H231" t="str">
            <v>ARARAQUARA</v>
          </cell>
          <cell r="I231" t="str">
            <v>SAO CARLOS</v>
          </cell>
          <cell r="J231" t="str">
            <v>IN</v>
          </cell>
          <cell r="K231">
            <v>400830</v>
          </cell>
          <cell r="L231">
            <v>9505918</v>
          </cell>
          <cell r="M231" t="str">
            <v>VOLKSWAGEN DO BRASIL LTDA</v>
          </cell>
          <cell r="N231">
            <v>9011874</v>
          </cell>
          <cell r="O231" t="str">
            <v>MANCHESTER LOGISTICA INTEGRADA LTDA,</v>
          </cell>
          <cell r="Q231">
            <v>38321</v>
          </cell>
          <cell r="R231">
            <v>11</v>
          </cell>
          <cell r="S231">
            <v>2004</v>
          </cell>
          <cell r="W231">
            <v>1</v>
          </cell>
          <cell r="X231" t="str">
            <v>CIF PAGO</v>
          </cell>
          <cell r="Y231">
            <v>4941.12</v>
          </cell>
          <cell r="Z231" t="str">
            <v>Kg</v>
          </cell>
          <cell r="AA231">
            <v>11925.6</v>
          </cell>
          <cell r="AB231">
            <v>419.68</v>
          </cell>
          <cell r="AD231" t="str">
            <v>PECAS ESPECIAIS</v>
          </cell>
          <cell r="AE231">
            <v>21</v>
          </cell>
          <cell r="AF231" t="str">
            <v>LOTADO - 01 ENTREGA</v>
          </cell>
        </row>
        <row r="232">
          <cell r="A232">
            <v>9</v>
          </cell>
          <cell r="B232" t="str">
            <v>JOINVILLE</v>
          </cell>
          <cell r="C232" t="str">
            <v>SC</v>
          </cell>
          <cell r="D232" t="str">
            <v>SAO CARLOS</v>
          </cell>
          <cell r="E232" t="str">
            <v>SP</v>
          </cell>
          <cell r="F232">
            <v>3548906</v>
          </cell>
          <cell r="G232" t="str">
            <v>SUDESTE</v>
          </cell>
          <cell r="H232" t="str">
            <v>ARARAQUARA</v>
          </cell>
          <cell r="I232" t="str">
            <v>SAO CARLOS</v>
          </cell>
          <cell r="J232" t="str">
            <v>IN</v>
          </cell>
          <cell r="K232">
            <v>401614</v>
          </cell>
          <cell r="L232">
            <v>9505918</v>
          </cell>
          <cell r="M232" t="str">
            <v>VOLKSWAGEN DO BRASIL LTDA</v>
          </cell>
          <cell r="N232">
            <v>9065532</v>
          </cell>
          <cell r="O232" t="str">
            <v>RODOVIARIO BOA VISTA LOGISTICA LTDA</v>
          </cell>
          <cell r="Q232">
            <v>38323</v>
          </cell>
          <cell r="R232">
            <v>12</v>
          </cell>
          <cell r="S232">
            <v>2004</v>
          </cell>
          <cell r="W232">
            <v>1</v>
          </cell>
          <cell r="X232" t="str">
            <v>CIF PAGO</v>
          </cell>
          <cell r="Y232">
            <v>26262.06</v>
          </cell>
          <cell r="Z232" t="str">
            <v>Kg</v>
          </cell>
          <cell r="AA232">
            <v>71636.399999999994</v>
          </cell>
          <cell r="AB232">
            <v>2230.59</v>
          </cell>
          <cell r="AD232" t="str">
            <v>PECAS ESPECIAIS</v>
          </cell>
          <cell r="AE232">
            <v>21</v>
          </cell>
          <cell r="AF232" t="str">
            <v>LOTADO - 01 ENTREGA</v>
          </cell>
        </row>
        <row r="233">
          <cell r="A233">
            <v>9</v>
          </cell>
          <cell r="B233" t="str">
            <v>JOINVILLE</v>
          </cell>
          <cell r="C233" t="str">
            <v>SC</v>
          </cell>
          <cell r="D233" t="str">
            <v>SAO CARLOS</v>
          </cell>
          <cell r="E233" t="str">
            <v>SP</v>
          </cell>
          <cell r="F233">
            <v>3548906</v>
          </cell>
          <cell r="G233" t="str">
            <v>SUDESTE</v>
          </cell>
          <cell r="H233" t="str">
            <v>ARARAQUARA</v>
          </cell>
          <cell r="I233" t="str">
            <v>SAO CARLOS</v>
          </cell>
          <cell r="J233" t="str">
            <v>IN</v>
          </cell>
          <cell r="K233">
            <v>401713</v>
          </cell>
          <cell r="L233">
            <v>9360132</v>
          </cell>
          <cell r="M233" t="str">
            <v>VOLKSWAGEN DO BRASIL LTDA</v>
          </cell>
          <cell r="N233">
            <v>9065532</v>
          </cell>
          <cell r="O233" t="str">
            <v>RODOVIARIO BOA VISTA LOGISTICA LTDA</v>
          </cell>
          <cell r="Q233">
            <v>38323</v>
          </cell>
          <cell r="R233">
            <v>12</v>
          </cell>
          <cell r="S233">
            <v>2004</v>
          </cell>
          <cell r="W233">
            <v>1</v>
          </cell>
          <cell r="X233" t="str">
            <v>CIF PAGO</v>
          </cell>
          <cell r="Y233">
            <v>17168</v>
          </cell>
          <cell r="Z233" t="str">
            <v>Kg</v>
          </cell>
          <cell r="AA233">
            <v>25296</v>
          </cell>
          <cell r="AB233">
            <v>1458.18</v>
          </cell>
          <cell r="AD233" t="str">
            <v>PECAS ESPECIAIS</v>
          </cell>
          <cell r="AE233">
            <v>21</v>
          </cell>
          <cell r="AF233" t="str">
            <v>LOTADO - 01 ENTREGA</v>
          </cell>
        </row>
        <row r="234">
          <cell r="A234">
            <v>9</v>
          </cell>
          <cell r="B234" t="str">
            <v>JOINVILLE</v>
          </cell>
          <cell r="C234" t="str">
            <v>SC</v>
          </cell>
          <cell r="D234" t="str">
            <v>SAO CARLOS</v>
          </cell>
          <cell r="E234" t="str">
            <v>SP</v>
          </cell>
          <cell r="F234">
            <v>3548906</v>
          </cell>
          <cell r="G234" t="str">
            <v>SUDESTE</v>
          </cell>
          <cell r="H234" t="str">
            <v>ARARAQUARA</v>
          </cell>
          <cell r="I234" t="str">
            <v>SAO CARLOS</v>
          </cell>
          <cell r="J234" t="str">
            <v>IN</v>
          </cell>
          <cell r="K234">
            <v>401715</v>
          </cell>
          <cell r="L234">
            <v>9505918</v>
          </cell>
          <cell r="M234" t="str">
            <v>VOLKSWAGEN DO BRASIL LTDA</v>
          </cell>
          <cell r="N234">
            <v>9065532</v>
          </cell>
          <cell r="O234" t="str">
            <v>RODOVIARIO BOA VISTA LOGISTICA LTDA</v>
          </cell>
          <cell r="Q234">
            <v>38323</v>
          </cell>
          <cell r="R234">
            <v>12</v>
          </cell>
          <cell r="S234">
            <v>2004</v>
          </cell>
          <cell r="W234">
            <v>1</v>
          </cell>
          <cell r="X234" t="str">
            <v>CIF PAGO</v>
          </cell>
          <cell r="Y234">
            <v>1235.28</v>
          </cell>
          <cell r="Z234" t="str">
            <v>Kg</v>
          </cell>
          <cell r="AA234">
            <v>2981.4</v>
          </cell>
          <cell r="AB234">
            <v>104.92</v>
          </cell>
          <cell r="AD234" t="str">
            <v>PECAS ESPECIAIS</v>
          </cell>
          <cell r="AE234">
            <v>21</v>
          </cell>
          <cell r="AF234" t="str">
            <v>LOTADO - 01 ENTREGA</v>
          </cell>
        </row>
        <row r="235">
          <cell r="A235">
            <v>9</v>
          </cell>
          <cell r="B235" t="str">
            <v>JOINVILLE</v>
          </cell>
          <cell r="C235" t="str">
            <v>SC</v>
          </cell>
          <cell r="D235" t="str">
            <v>SAO CARLOS</v>
          </cell>
          <cell r="E235" t="str">
            <v>SP</v>
          </cell>
          <cell r="F235">
            <v>3548906</v>
          </cell>
          <cell r="G235" t="str">
            <v>SUDESTE</v>
          </cell>
          <cell r="H235" t="str">
            <v>ARARAQUARA</v>
          </cell>
          <cell r="I235" t="str">
            <v>SAO CARLOS</v>
          </cell>
          <cell r="J235" t="str">
            <v>IN</v>
          </cell>
          <cell r="K235">
            <v>401717</v>
          </cell>
          <cell r="L235">
            <v>9505918</v>
          </cell>
          <cell r="M235" t="str">
            <v>VOLKSWAGEN DO BRASIL LTDA</v>
          </cell>
          <cell r="N235">
            <v>9065532</v>
          </cell>
          <cell r="O235" t="str">
            <v>RODOVIARIO BOA VISTA LOGISTICA LTDA</v>
          </cell>
          <cell r="Q235">
            <v>38323</v>
          </cell>
          <cell r="R235">
            <v>12</v>
          </cell>
          <cell r="S235">
            <v>2004</v>
          </cell>
          <cell r="W235">
            <v>1</v>
          </cell>
          <cell r="X235" t="str">
            <v>CIF PAGO</v>
          </cell>
          <cell r="Y235">
            <v>7162.38</v>
          </cell>
          <cell r="Z235" t="str">
            <v>Kg</v>
          </cell>
          <cell r="AA235">
            <v>19537.2</v>
          </cell>
          <cell r="AB235">
            <v>608.34</v>
          </cell>
          <cell r="AD235" t="str">
            <v>PECAS ESPECIAIS</v>
          </cell>
          <cell r="AE235">
            <v>21</v>
          </cell>
          <cell r="AF235" t="str">
            <v>LOTADO - 01 ENTREGA</v>
          </cell>
        </row>
        <row r="236">
          <cell r="A236">
            <v>9</v>
          </cell>
          <cell r="B236" t="str">
            <v>JOINVILLE</v>
          </cell>
          <cell r="C236" t="str">
            <v>SC</v>
          </cell>
          <cell r="D236" t="str">
            <v>SAO CARLOS</v>
          </cell>
          <cell r="E236" t="str">
            <v>SP</v>
          </cell>
          <cell r="F236">
            <v>3548906</v>
          </cell>
          <cell r="G236" t="str">
            <v>SUDESTE</v>
          </cell>
          <cell r="H236" t="str">
            <v>ARARAQUARA</v>
          </cell>
          <cell r="I236" t="str">
            <v>SAO CARLOS</v>
          </cell>
          <cell r="J236" t="str">
            <v>IN</v>
          </cell>
          <cell r="K236">
            <v>401955</v>
          </cell>
          <cell r="L236">
            <v>9505918</v>
          </cell>
          <cell r="M236" t="str">
            <v>VOLKSWAGEN DO BRASIL LTDA</v>
          </cell>
          <cell r="N236">
            <v>9011874</v>
          </cell>
          <cell r="O236" t="str">
            <v>MANCHESTER LOGISTICA INTEGRADA LTDA,</v>
          </cell>
          <cell r="Q236">
            <v>38324</v>
          </cell>
          <cell r="R236">
            <v>12</v>
          </cell>
          <cell r="S236">
            <v>2004</v>
          </cell>
          <cell r="W236">
            <v>1</v>
          </cell>
          <cell r="X236" t="str">
            <v>CIF PAGO</v>
          </cell>
          <cell r="Y236">
            <v>26262.06</v>
          </cell>
          <cell r="Z236" t="str">
            <v>Kg</v>
          </cell>
          <cell r="AA236">
            <v>71636.399999999994</v>
          </cell>
          <cell r="AB236">
            <v>2230.59</v>
          </cell>
          <cell r="AD236" t="str">
            <v>PECAS ESPECIAIS</v>
          </cell>
          <cell r="AE236">
            <v>21</v>
          </cell>
          <cell r="AF236" t="str">
            <v>LOTADO - 01 ENTREGA</v>
          </cell>
        </row>
        <row r="237">
          <cell r="A237">
            <v>9</v>
          </cell>
          <cell r="B237" t="str">
            <v>JOINVILLE</v>
          </cell>
          <cell r="C237" t="str">
            <v>SC</v>
          </cell>
          <cell r="D237" t="str">
            <v>SAO CARLOS</v>
          </cell>
          <cell r="E237" t="str">
            <v>SP</v>
          </cell>
          <cell r="F237">
            <v>3548906</v>
          </cell>
          <cell r="G237" t="str">
            <v>SUDESTE</v>
          </cell>
          <cell r="H237" t="str">
            <v>ARARAQUARA</v>
          </cell>
          <cell r="I237" t="str">
            <v>SAO CARLOS</v>
          </cell>
          <cell r="J237" t="str">
            <v>IN</v>
          </cell>
          <cell r="K237">
            <v>402064</v>
          </cell>
          <cell r="L237">
            <v>9360132</v>
          </cell>
          <cell r="M237" t="str">
            <v>VOLKSWAGEN DO BRASIL LTDA</v>
          </cell>
          <cell r="N237">
            <v>9065532</v>
          </cell>
          <cell r="O237" t="str">
            <v>RODOVIARIO BOA VISTA LOGISTICA LTDA</v>
          </cell>
          <cell r="Q237">
            <v>38325</v>
          </cell>
          <cell r="R237">
            <v>12</v>
          </cell>
          <cell r="S237">
            <v>2004</v>
          </cell>
          <cell r="W237">
            <v>1</v>
          </cell>
          <cell r="X237" t="str">
            <v>CIF PAGO</v>
          </cell>
          <cell r="Y237">
            <v>10730</v>
          </cell>
          <cell r="Z237" t="str">
            <v>Kg</v>
          </cell>
          <cell r="AA237">
            <v>15810</v>
          </cell>
          <cell r="AB237">
            <v>911.36</v>
          </cell>
          <cell r="AD237" t="str">
            <v>PECAS ESPECIAIS</v>
          </cell>
          <cell r="AE237">
            <v>21</v>
          </cell>
          <cell r="AF237" t="str">
            <v>LOTADO - 01 ENTREGA</v>
          </cell>
        </row>
        <row r="238">
          <cell r="A238">
            <v>9</v>
          </cell>
          <cell r="B238" t="str">
            <v>JOINVILLE</v>
          </cell>
          <cell r="C238" t="str">
            <v>SC</v>
          </cell>
          <cell r="D238" t="str">
            <v>SAO CARLOS</v>
          </cell>
          <cell r="E238" t="str">
            <v>SP</v>
          </cell>
          <cell r="F238">
            <v>3548906</v>
          </cell>
          <cell r="G238" t="str">
            <v>SUDESTE</v>
          </cell>
          <cell r="H238" t="str">
            <v>ARARAQUARA</v>
          </cell>
          <cell r="I238" t="str">
            <v>SAO CARLOS</v>
          </cell>
          <cell r="J238" t="str">
            <v>IN</v>
          </cell>
          <cell r="K238">
            <v>402066</v>
          </cell>
          <cell r="L238">
            <v>9505918</v>
          </cell>
          <cell r="M238" t="str">
            <v>VOLKSWAGEN DO BRASIL LTDA</v>
          </cell>
          <cell r="N238">
            <v>9065532</v>
          </cell>
          <cell r="O238" t="str">
            <v>RODOVIARIO BOA VISTA LOGISTICA LTDA</v>
          </cell>
          <cell r="Q238">
            <v>38325</v>
          </cell>
          <cell r="R238">
            <v>12</v>
          </cell>
          <cell r="S238">
            <v>2004</v>
          </cell>
          <cell r="W238">
            <v>1</v>
          </cell>
          <cell r="X238" t="str">
            <v>CIF PAGO</v>
          </cell>
          <cell r="Y238">
            <v>14324.76</v>
          </cell>
          <cell r="Z238" t="str">
            <v>Kg</v>
          </cell>
          <cell r="AA238">
            <v>39074.400000000001</v>
          </cell>
          <cell r="AB238">
            <v>1216.69</v>
          </cell>
          <cell r="AD238" t="str">
            <v>PECAS ESPECIAIS</v>
          </cell>
          <cell r="AE238">
            <v>21</v>
          </cell>
          <cell r="AF238" t="str">
            <v>LOTADO - 01 ENTREGA</v>
          </cell>
        </row>
        <row r="239">
          <cell r="A239">
            <v>9</v>
          </cell>
          <cell r="B239" t="str">
            <v>JOINVILLE</v>
          </cell>
          <cell r="C239" t="str">
            <v>SC</v>
          </cell>
          <cell r="D239" t="str">
            <v>SAO CARLOS</v>
          </cell>
          <cell r="E239" t="str">
            <v>SP</v>
          </cell>
          <cell r="F239">
            <v>3548906</v>
          </cell>
          <cell r="G239" t="str">
            <v>SUDESTE</v>
          </cell>
          <cell r="H239" t="str">
            <v>ARARAQUARA</v>
          </cell>
          <cell r="I239" t="str">
            <v>SAO CARLOS</v>
          </cell>
          <cell r="J239" t="str">
            <v>IN</v>
          </cell>
          <cell r="K239">
            <v>402190</v>
          </cell>
          <cell r="L239">
            <v>9505918</v>
          </cell>
          <cell r="M239" t="str">
            <v>VOLKSWAGEN DO BRASIL LTDA</v>
          </cell>
          <cell r="N239">
            <v>9011874</v>
          </cell>
          <cell r="O239" t="str">
            <v>MANCHESTER LOGISTICA INTEGRADA LTDA,</v>
          </cell>
          <cell r="Q239">
            <v>38327</v>
          </cell>
          <cell r="R239">
            <v>12</v>
          </cell>
          <cell r="S239">
            <v>2004</v>
          </cell>
          <cell r="W239">
            <v>1</v>
          </cell>
          <cell r="X239" t="str">
            <v>CIF PAGO</v>
          </cell>
          <cell r="Y239">
            <v>26262.06</v>
          </cell>
          <cell r="Z239" t="str">
            <v>Kg</v>
          </cell>
          <cell r="AA239">
            <v>71636.399999999994</v>
          </cell>
          <cell r="AB239">
            <v>2230.59</v>
          </cell>
          <cell r="AD239" t="str">
            <v>PECAS ESPECIAIS</v>
          </cell>
          <cell r="AE239">
            <v>21</v>
          </cell>
          <cell r="AF239" t="str">
            <v>LOTADO - 01 ENTREGA</v>
          </cell>
        </row>
        <row r="240">
          <cell r="A240">
            <v>9</v>
          </cell>
          <cell r="B240" t="str">
            <v>JOINVILLE</v>
          </cell>
          <cell r="C240" t="str">
            <v>SC</v>
          </cell>
          <cell r="D240" t="str">
            <v>SAO CARLOS</v>
          </cell>
          <cell r="E240" t="str">
            <v>SP</v>
          </cell>
          <cell r="F240">
            <v>3548906</v>
          </cell>
          <cell r="G240" t="str">
            <v>SUDESTE</v>
          </cell>
          <cell r="H240" t="str">
            <v>ARARAQUARA</v>
          </cell>
          <cell r="I240" t="str">
            <v>SAO CARLOS</v>
          </cell>
          <cell r="J240" t="str">
            <v>IN</v>
          </cell>
          <cell r="K240">
            <v>402600</v>
          </cell>
          <cell r="L240">
            <v>9505918</v>
          </cell>
          <cell r="M240" t="str">
            <v>VOLKSWAGEN DO BRASIL LTDA</v>
          </cell>
          <cell r="N240">
            <v>9065532</v>
          </cell>
          <cell r="O240" t="str">
            <v>RODOVIARIO BOA VISTA LOGISTICA LTDA</v>
          </cell>
          <cell r="Q240">
            <v>38328</v>
          </cell>
          <cell r="R240">
            <v>12</v>
          </cell>
          <cell r="S240">
            <v>2004</v>
          </cell>
          <cell r="W240">
            <v>1</v>
          </cell>
          <cell r="X240" t="str">
            <v>CIF PAGO</v>
          </cell>
          <cell r="Y240">
            <v>26262.06</v>
          </cell>
          <cell r="Z240" t="str">
            <v>Kg</v>
          </cell>
          <cell r="AA240">
            <v>71636.399999999994</v>
          </cell>
          <cell r="AB240">
            <v>2230.59</v>
          </cell>
          <cell r="AD240" t="str">
            <v>PECAS ESPECIAIS</v>
          </cell>
          <cell r="AE240">
            <v>21</v>
          </cell>
          <cell r="AF240" t="str">
            <v>LOTADO - 01 ENTREGA</v>
          </cell>
        </row>
        <row r="241">
          <cell r="A241">
            <v>9</v>
          </cell>
          <cell r="B241" t="str">
            <v>JOINVILLE</v>
          </cell>
          <cell r="C241" t="str">
            <v>SC</v>
          </cell>
          <cell r="D241" t="str">
            <v>SAO CARLOS</v>
          </cell>
          <cell r="E241" t="str">
            <v>SP</v>
          </cell>
          <cell r="F241">
            <v>3548906</v>
          </cell>
          <cell r="G241" t="str">
            <v>SUDESTE</v>
          </cell>
          <cell r="H241" t="str">
            <v>ARARAQUARA</v>
          </cell>
          <cell r="I241" t="str">
            <v>SAO CARLOS</v>
          </cell>
          <cell r="J241" t="str">
            <v>IN</v>
          </cell>
          <cell r="K241">
            <v>402741</v>
          </cell>
          <cell r="L241">
            <v>9360132</v>
          </cell>
          <cell r="M241" t="str">
            <v>VOLKSWAGEN DO BRASIL LTDA</v>
          </cell>
          <cell r="N241">
            <v>9065532</v>
          </cell>
          <cell r="O241" t="str">
            <v>RODOVIARIO BOA VISTA LOGISTICA LTDA</v>
          </cell>
          <cell r="Q241">
            <v>38328</v>
          </cell>
          <cell r="R241">
            <v>12</v>
          </cell>
          <cell r="S241">
            <v>2004</v>
          </cell>
          <cell r="W241">
            <v>1</v>
          </cell>
          <cell r="X241" t="str">
            <v>CIF PAGO</v>
          </cell>
          <cell r="Y241">
            <v>2146</v>
          </cell>
          <cell r="Z241" t="str">
            <v>Kg</v>
          </cell>
          <cell r="AA241">
            <v>3162</v>
          </cell>
          <cell r="AB241">
            <v>260.91000000000003</v>
          </cell>
          <cell r="AD241" t="str">
            <v>PECAS ESPECIAIS</v>
          </cell>
          <cell r="AE241">
            <v>13</v>
          </cell>
          <cell r="AF241" t="str">
            <v>03 ENTREGAS PECAS</v>
          </cell>
        </row>
        <row r="242">
          <cell r="A242">
            <v>9</v>
          </cell>
          <cell r="B242" t="str">
            <v>JOINVILLE</v>
          </cell>
          <cell r="C242" t="str">
            <v>SC</v>
          </cell>
          <cell r="D242" t="str">
            <v>SAO CARLOS</v>
          </cell>
          <cell r="E242" t="str">
            <v>SP</v>
          </cell>
          <cell r="F242">
            <v>3548906</v>
          </cell>
          <cell r="G242" t="str">
            <v>SUDESTE</v>
          </cell>
          <cell r="H242" t="str">
            <v>ARARAQUARA</v>
          </cell>
          <cell r="I242" t="str">
            <v>SAO CARLOS</v>
          </cell>
          <cell r="J242" t="str">
            <v>IN</v>
          </cell>
          <cell r="K242">
            <v>402818</v>
          </cell>
          <cell r="L242">
            <v>9505918</v>
          </cell>
          <cell r="M242" t="str">
            <v>VOLKSWAGEN DO BRASIL LTDA</v>
          </cell>
          <cell r="N242">
            <v>9011874</v>
          </cell>
          <cell r="O242" t="str">
            <v>MANCHESTER LOGISTICA INTEGRADA LTDA,</v>
          </cell>
          <cell r="Q242">
            <v>38328</v>
          </cell>
          <cell r="R242">
            <v>12</v>
          </cell>
          <cell r="S242">
            <v>2004</v>
          </cell>
          <cell r="W242">
            <v>1</v>
          </cell>
          <cell r="X242" t="str">
            <v>CIF PAGO</v>
          </cell>
          <cell r="Y242">
            <v>15037.2</v>
          </cell>
          <cell r="Z242" t="str">
            <v>Kg</v>
          </cell>
          <cell r="AA242">
            <v>35776.800000000003</v>
          </cell>
          <cell r="AB242">
            <v>1277.2</v>
          </cell>
          <cell r="AD242" t="str">
            <v>PECAS ESPECIAIS</v>
          </cell>
          <cell r="AE242">
            <v>21</v>
          </cell>
          <cell r="AF242" t="str">
            <v>LOTADO - 01 ENTREGA</v>
          </cell>
        </row>
        <row r="243">
          <cell r="A243">
            <v>9</v>
          </cell>
          <cell r="B243" t="str">
            <v>JOINVILLE</v>
          </cell>
          <cell r="C243" t="str">
            <v>SC</v>
          </cell>
          <cell r="D243" t="str">
            <v>SAO CARLOS</v>
          </cell>
          <cell r="E243" t="str">
            <v>SP</v>
          </cell>
          <cell r="F243">
            <v>3548906</v>
          </cell>
          <cell r="G243" t="str">
            <v>SUDESTE</v>
          </cell>
          <cell r="H243" t="str">
            <v>ARARAQUARA</v>
          </cell>
          <cell r="I243" t="str">
            <v>SAO CARLOS</v>
          </cell>
          <cell r="J243" t="str">
            <v>IN</v>
          </cell>
          <cell r="K243">
            <v>402820</v>
          </cell>
          <cell r="L243">
            <v>9505918</v>
          </cell>
          <cell r="M243" t="str">
            <v>VOLKSWAGEN DO BRASIL LTDA</v>
          </cell>
          <cell r="N243">
            <v>9011874</v>
          </cell>
          <cell r="O243" t="str">
            <v>MANCHESTER LOGISTICA INTEGRADA LTDA,</v>
          </cell>
          <cell r="Q243">
            <v>38328</v>
          </cell>
          <cell r="R243">
            <v>12</v>
          </cell>
          <cell r="S243">
            <v>2004</v>
          </cell>
          <cell r="W243">
            <v>1</v>
          </cell>
          <cell r="X243" t="str">
            <v>CIF PAGO</v>
          </cell>
          <cell r="Y243">
            <v>4774.92</v>
          </cell>
          <cell r="Z243" t="str">
            <v>Kg</v>
          </cell>
          <cell r="AA243">
            <v>13024.8</v>
          </cell>
          <cell r="AB243">
            <v>405.56</v>
          </cell>
          <cell r="AD243" t="str">
            <v>PECAS ESPECIAIS</v>
          </cell>
          <cell r="AE243">
            <v>21</v>
          </cell>
          <cell r="AF243" t="str">
            <v>LOTADO - 01 ENTREGA</v>
          </cell>
        </row>
        <row r="244">
          <cell r="A244">
            <v>9</v>
          </cell>
          <cell r="B244" t="str">
            <v>JOINVILLE</v>
          </cell>
          <cell r="C244" t="str">
            <v>SC</v>
          </cell>
          <cell r="D244" t="str">
            <v>SAO CARLOS</v>
          </cell>
          <cell r="E244" t="str">
            <v>SP</v>
          </cell>
          <cell r="F244">
            <v>3548906</v>
          </cell>
          <cell r="G244" t="str">
            <v>SUDESTE</v>
          </cell>
          <cell r="H244" t="str">
            <v>ARARAQUARA</v>
          </cell>
          <cell r="I244" t="str">
            <v>SAO CARLOS</v>
          </cell>
          <cell r="J244" t="str">
            <v>IN</v>
          </cell>
          <cell r="K244">
            <v>402822</v>
          </cell>
          <cell r="L244">
            <v>9360132</v>
          </cell>
          <cell r="M244" t="str">
            <v>VOLKSWAGEN DO BRASIL LTDA</v>
          </cell>
          <cell r="N244">
            <v>9011874</v>
          </cell>
          <cell r="O244" t="str">
            <v>MANCHESTER LOGISTICA INTEGRADA LTDA,</v>
          </cell>
          <cell r="Q244">
            <v>38328</v>
          </cell>
          <cell r="R244">
            <v>12</v>
          </cell>
          <cell r="S244">
            <v>2004</v>
          </cell>
          <cell r="W244">
            <v>1</v>
          </cell>
          <cell r="X244" t="str">
            <v>CIF PAGO</v>
          </cell>
          <cell r="Y244">
            <v>6438</v>
          </cell>
          <cell r="Z244" t="str">
            <v>Kg</v>
          </cell>
          <cell r="AA244">
            <v>9486</v>
          </cell>
          <cell r="AB244">
            <v>546.82000000000005</v>
          </cell>
          <cell r="AD244" t="str">
            <v>PECAS ESPECIAIS</v>
          </cell>
          <cell r="AE244">
            <v>21</v>
          </cell>
          <cell r="AF244" t="str">
            <v>LOTADO - 01 ENTREGA</v>
          </cell>
        </row>
        <row r="245">
          <cell r="A245">
            <v>9</v>
          </cell>
          <cell r="B245" t="str">
            <v>JOINVILLE</v>
          </cell>
          <cell r="C245" t="str">
            <v>SC</v>
          </cell>
          <cell r="D245" t="str">
            <v>SAO CARLOS</v>
          </cell>
          <cell r="E245" t="str">
            <v>SP</v>
          </cell>
          <cell r="F245">
            <v>3548906</v>
          </cell>
          <cell r="G245" t="str">
            <v>SUDESTE</v>
          </cell>
          <cell r="H245" t="str">
            <v>ARARAQUARA</v>
          </cell>
          <cell r="I245" t="str">
            <v>SAO CARLOS</v>
          </cell>
          <cell r="J245" t="str">
            <v>IN</v>
          </cell>
          <cell r="K245">
            <v>403275</v>
          </cell>
          <cell r="L245">
            <v>9360132</v>
          </cell>
          <cell r="M245" t="str">
            <v>VOLKSWAGEN DO BRASIL LTDA</v>
          </cell>
          <cell r="N245">
            <v>9065532</v>
          </cell>
          <cell r="O245" t="str">
            <v>RODOVIARIO BOA VISTA LOGISTICA LTDA</v>
          </cell>
          <cell r="Q245">
            <v>38330</v>
          </cell>
          <cell r="R245">
            <v>12</v>
          </cell>
          <cell r="S245">
            <v>2004</v>
          </cell>
          <cell r="W245">
            <v>1</v>
          </cell>
          <cell r="X245" t="str">
            <v>CIF PAGO</v>
          </cell>
          <cell r="Y245">
            <v>8584</v>
          </cell>
          <cell r="Z245" t="str">
            <v>Kg</v>
          </cell>
          <cell r="AA245">
            <v>12648</v>
          </cell>
          <cell r="AB245">
            <v>729.09</v>
          </cell>
          <cell r="AD245" t="str">
            <v>PECAS ESPECIAIS</v>
          </cell>
          <cell r="AE245">
            <v>21</v>
          </cell>
          <cell r="AF245" t="str">
            <v>LOTADO - 01 ENTREGA</v>
          </cell>
        </row>
        <row r="246">
          <cell r="A246">
            <v>9</v>
          </cell>
          <cell r="B246" t="str">
            <v>JOINVILLE</v>
          </cell>
          <cell r="C246" t="str">
            <v>SC</v>
          </cell>
          <cell r="D246" t="str">
            <v>SAO CARLOS</v>
          </cell>
          <cell r="E246" t="str">
            <v>SP</v>
          </cell>
          <cell r="F246">
            <v>3548906</v>
          </cell>
          <cell r="G246" t="str">
            <v>SUDESTE</v>
          </cell>
          <cell r="H246" t="str">
            <v>ARARAQUARA</v>
          </cell>
          <cell r="I246" t="str">
            <v>SAO CARLOS</v>
          </cell>
          <cell r="J246" t="str">
            <v>IN</v>
          </cell>
          <cell r="K246">
            <v>403277</v>
          </cell>
          <cell r="L246">
            <v>9505918</v>
          </cell>
          <cell r="M246" t="str">
            <v>VOLKSWAGEN DO BRASIL LTDA</v>
          </cell>
          <cell r="N246">
            <v>9065532</v>
          </cell>
          <cell r="O246" t="str">
            <v>RODOVIARIO BOA VISTA LOGISTICA LTDA</v>
          </cell>
          <cell r="Q246">
            <v>38330</v>
          </cell>
          <cell r="R246">
            <v>12</v>
          </cell>
          <cell r="S246">
            <v>2004</v>
          </cell>
          <cell r="W246">
            <v>1</v>
          </cell>
          <cell r="X246" t="str">
            <v>CIF PAGO</v>
          </cell>
          <cell r="Y246">
            <v>17905.95</v>
          </cell>
          <cell r="Z246" t="str">
            <v>Kg</v>
          </cell>
          <cell r="AA246">
            <v>48843</v>
          </cell>
          <cell r="AB246">
            <v>1520.86</v>
          </cell>
          <cell r="AD246" t="str">
            <v>PECAS ESPECIAIS</v>
          </cell>
          <cell r="AE246">
            <v>21</v>
          </cell>
          <cell r="AF246" t="str">
            <v>LOTADO - 01 ENTREGA</v>
          </cell>
        </row>
        <row r="247">
          <cell r="A247">
            <v>9</v>
          </cell>
          <cell r="B247" t="str">
            <v>JOINVILLE</v>
          </cell>
          <cell r="C247" t="str">
            <v>SC</v>
          </cell>
          <cell r="D247" t="str">
            <v>SAO CARLOS</v>
          </cell>
          <cell r="E247" t="str">
            <v>SP</v>
          </cell>
          <cell r="F247">
            <v>3548906</v>
          </cell>
          <cell r="G247" t="str">
            <v>SUDESTE</v>
          </cell>
          <cell r="H247" t="str">
            <v>ARARAQUARA</v>
          </cell>
          <cell r="I247" t="str">
            <v>SAO CARLOS</v>
          </cell>
          <cell r="J247" t="str">
            <v>IN</v>
          </cell>
          <cell r="K247">
            <v>403404</v>
          </cell>
          <cell r="L247">
            <v>9360132</v>
          </cell>
          <cell r="M247" t="str">
            <v>VOLKSWAGEN DO BRASIL LTDA</v>
          </cell>
          <cell r="N247">
            <v>9011874</v>
          </cell>
          <cell r="O247" t="str">
            <v>MANCHESTER LOGISTICA INTEGRADA LTDA,</v>
          </cell>
          <cell r="Q247">
            <v>38330</v>
          </cell>
          <cell r="R247">
            <v>12</v>
          </cell>
          <cell r="S247">
            <v>2004</v>
          </cell>
          <cell r="W247">
            <v>1</v>
          </cell>
          <cell r="X247" t="str">
            <v>CIF PAGO</v>
          </cell>
          <cell r="Y247">
            <v>15022</v>
          </cell>
          <cell r="Z247" t="str">
            <v>Kg</v>
          </cell>
          <cell r="AA247">
            <v>22134</v>
          </cell>
          <cell r="AB247">
            <v>1275.9100000000001</v>
          </cell>
          <cell r="AD247" t="str">
            <v>PECAS ESPECIAIS</v>
          </cell>
          <cell r="AE247">
            <v>21</v>
          </cell>
          <cell r="AF247" t="str">
            <v>LOTADO - 01 ENTREGA</v>
          </cell>
        </row>
        <row r="248">
          <cell r="A248">
            <v>9</v>
          </cell>
          <cell r="B248" t="str">
            <v>JOINVILLE</v>
          </cell>
          <cell r="C248" t="str">
            <v>SC</v>
          </cell>
          <cell r="D248" t="str">
            <v>SAO CARLOS</v>
          </cell>
          <cell r="E248" t="str">
            <v>SP</v>
          </cell>
          <cell r="F248">
            <v>3548906</v>
          </cell>
          <cell r="G248" t="str">
            <v>SUDESTE</v>
          </cell>
          <cell r="H248" t="str">
            <v>ARARAQUARA</v>
          </cell>
          <cell r="I248" t="str">
            <v>SAO CARLOS</v>
          </cell>
          <cell r="J248" t="str">
            <v>IN</v>
          </cell>
          <cell r="K248">
            <v>403406</v>
          </cell>
          <cell r="L248">
            <v>9505918</v>
          </cell>
          <cell r="M248" t="str">
            <v>VOLKSWAGEN DO BRASIL LTDA</v>
          </cell>
          <cell r="N248">
            <v>9011874</v>
          </cell>
          <cell r="O248" t="str">
            <v>MANCHESTER LOGISTICA INTEGRADA LTDA,</v>
          </cell>
          <cell r="Q248">
            <v>38330</v>
          </cell>
          <cell r="R248">
            <v>12</v>
          </cell>
          <cell r="S248">
            <v>2004</v>
          </cell>
          <cell r="W248">
            <v>1</v>
          </cell>
          <cell r="X248" t="str">
            <v>CIF PAGO</v>
          </cell>
          <cell r="Y248">
            <v>10743.57</v>
          </cell>
          <cell r="Z248" t="str">
            <v>Kg</v>
          </cell>
          <cell r="AA248">
            <v>29305.8</v>
          </cell>
          <cell r="AB248">
            <v>912.52</v>
          </cell>
          <cell r="AD248" t="str">
            <v>PECAS ESPECIAIS</v>
          </cell>
          <cell r="AE248">
            <v>21</v>
          </cell>
          <cell r="AF248" t="str">
            <v>LOTADO - 01 ENTREGA</v>
          </cell>
        </row>
        <row r="249">
          <cell r="A249">
            <v>9</v>
          </cell>
          <cell r="B249" t="str">
            <v>JOINVILLE</v>
          </cell>
          <cell r="C249" t="str">
            <v>SC</v>
          </cell>
          <cell r="D249" t="str">
            <v>SAO CARLOS</v>
          </cell>
          <cell r="E249" t="str">
            <v>SP</v>
          </cell>
          <cell r="F249">
            <v>3548906</v>
          </cell>
          <cell r="G249" t="str">
            <v>SUDESTE</v>
          </cell>
          <cell r="H249" t="str">
            <v>ARARAQUARA</v>
          </cell>
          <cell r="I249" t="str">
            <v>SAO CARLOS</v>
          </cell>
          <cell r="J249" t="str">
            <v>IN</v>
          </cell>
          <cell r="K249">
            <v>403794</v>
          </cell>
          <cell r="L249">
            <v>9505918</v>
          </cell>
          <cell r="M249" t="str">
            <v>VOLKSWAGEN DO BRASIL LTDA</v>
          </cell>
          <cell r="N249">
            <v>9065532</v>
          </cell>
          <cell r="O249" t="str">
            <v>RODOVIARIO BOA VISTA LOGISTICA LTDA</v>
          </cell>
          <cell r="Q249">
            <v>38331</v>
          </cell>
          <cell r="R249">
            <v>12</v>
          </cell>
          <cell r="S249">
            <v>2004</v>
          </cell>
          <cell r="W249">
            <v>1</v>
          </cell>
          <cell r="X249" t="str">
            <v>CIF PAGO</v>
          </cell>
          <cell r="Y249">
            <v>5012.3999999999996</v>
          </cell>
          <cell r="Z249" t="str">
            <v>Kg</v>
          </cell>
          <cell r="AA249">
            <v>11925.6</v>
          </cell>
          <cell r="AB249">
            <v>425.73</v>
          </cell>
          <cell r="AD249" t="str">
            <v>PECAS ESPECIAIS</v>
          </cell>
          <cell r="AE249">
            <v>21</v>
          </cell>
          <cell r="AF249" t="str">
            <v>LOTADO - 01 ENTREGA</v>
          </cell>
        </row>
        <row r="250">
          <cell r="A250">
            <v>9</v>
          </cell>
          <cell r="B250" t="str">
            <v>JOINVILLE</v>
          </cell>
          <cell r="C250" t="str">
            <v>SC</v>
          </cell>
          <cell r="D250" t="str">
            <v>SAO CARLOS</v>
          </cell>
          <cell r="E250" t="str">
            <v>SP</v>
          </cell>
          <cell r="F250">
            <v>3548906</v>
          </cell>
          <cell r="G250" t="str">
            <v>SUDESTE</v>
          </cell>
          <cell r="H250" t="str">
            <v>ARARAQUARA</v>
          </cell>
          <cell r="I250" t="str">
            <v>SAO CARLOS</v>
          </cell>
          <cell r="J250" t="str">
            <v>IN</v>
          </cell>
          <cell r="K250">
            <v>403796</v>
          </cell>
          <cell r="L250">
            <v>9505918</v>
          </cell>
          <cell r="M250" t="str">
            <v>VOLKSWAGEN DO BRASIL LTDA</v>
          </cell>
          <cell r="N250">
            <v>9065532</v>
          </cell>
          <cell r="O250" t="str">
            <v>RODOVIARIO BOA VISTA LOGISTICA LTDA</v>
          </cell>
          <cell r="Q250">
            <v>38331</v>
          </cell>
          <cell r="R250">
            <v>12</v>
          </cell>
          <cell r="S250">
            <v>2004</v>
          </cell>
          <cell r="W250">
            <v>1</v>
          </cell>
          <cell r="X250" t="str">
            <v>CIF PAGO</v>
          </cell>
          <cell r="Y250">
            <v>20293.41</v>
          </cell>
          <cell r="Z250" t="str">
            <v>Kg</v>
          </cell>
          <cell r="AA250">
            <v>55355.4</v>
          </cell>
          <cell r="AB250">
            <v>1723.64</v>
          </cell>
          <cell r="AD250" t="str">
            <v>PECAS ESPECIAIS</v>
          </cell>
          <cell r="AE250">
            <v>21</v>
          </cell>
          <cell r="AF250" t="str">
            <v>LOTADO - 01 ENTREGA</v>
          </cell>
        </row>
        <row r="251">
          <cell r="A251">
            <v>9</v>
          </cell>
          <cell r="B251" t="str">
            <v>JOINVILLE</v>
          </cell>
          <cell r="C251" t="str">
            <v>SC</v>
          </cell>
          <cell r="D251" t="str">
            <v>SAO CARLOS</v>
          </cell>
          <cell r="E251" t="str">
            <v>SP</v>
          </cell>
          <cell r="F251">
            <v>3548906</v>
          </cell>
          <cell r="G251" t="str">
            <v>SUDESTE</v>
          </cell>
          <cell r="H251" t="str">
            <v>ARARAQUARA</v>
          </cell>
          <cell r="I251" t="str">
            <v>SAO CARLOS</v>
          </cell>
          <cell r="J251" t="str">
            <v>IN</v>
          </cell>
          <cell r="K251">
            <v>403855</v>
          </cell>
          <cell r="L251">
            <v>9505918</v>
          </cell>
          <cell r="M251" t="str">
            <v>VOLKSWAGEN DO BRASIL LTDA</v>
          </cell>
          <cell r="N251">
            <v>9011874</v>
          </cell>
          <cell r="O251" t="str">
            <v>MANCHESTER LOGISTICA INTEGRADA LTDA,</v>
          </cell>
          <cell r="Q251">
            <v>38332</v>
          </cell>
          <cell r="R251">
            <v>12</v>
          </cell>
          <cell r="S251">
            <v>2004</v>
          </cell>
          <cell r="W251">
            <v>1</v>
          </cell>
          <cell r="X251" t="str">
            <v>CIF PAGO</v>
          </cell>
          <cell r="Y251">
            <v>12531</v>
          </cell>
          <cell r="Z251" t="str">
            <v>Kg</v>
          </cell>
          <cell r="AA251">
            <v>29814</v>
          </cell>
          <cell r="AB251">
            <v>1064.33</v>
          </cell>
          <cell r="AD251" t="str">
            <v>PECAS ESPECIAIS</v>
          </cell>
          <cell r="AE251">
            <v>21</v>
          </cell>
          <cell r="AF251" t="str">
            <v>LOTADO - 01 ENTREGA</v>
          </cell>
        </row>
        <row r="252">
          <cell r="A252">
            <v>9</v>
          </cell>
          <cell r="B252" t="str">
            <v>JOINVILLE</v>
          </cell>
          <cell r="C252" t="str">
            <v>SC</v>
          </cell>
          <cell r="D252" t="str">
            <v>SAO CARLOS</v>
          </cell>
          <cell r="E252" t="str">
            <v>SP</v>
          </cell>
          <cell r="F252">
            <v>3548906</v>
          </cell>
          <cell r="G252" t="str">
            <v>SUDESTE</v>
          </cell>
          <cell r="H252" t="str">
            <v>ARARAQUARA</v>
          </cell>
          <cell r="I252" t="str">
            <v>SAO CARLOS</v>
          </cell>
          <cell r="J252" t="str">
            <v>IN</v>
          </cell>
          <cell r="K252">
            <v>403857</v>
          </cell>
          <cell r="L252">
            <v>9505918</v>
          </cell>
          <cell r="M252" t="str">
            <v>VOLKSWAGEN DO BRASIL LTDA</v>
          </cell>
          <cell r="N252">
            <v>9011874</v>
          </cell>
          <cell r="O252" t="str">
            <v>MANCHESTER LOGISTICA INTEGRADA LTDA,</v>
          </cell>
          <cell r="Q252">
            <v>38332</v>
          </cell>
          <cell r="R252">
            <v>12</v>
          </cell>
          <cell r="S252">
            <v>2004</v>
          </cell>
          <cell r="W252">
            <v>1</v>
          </cell>
          <cell r="X252" t="str">
            <v>CIF PAGO</v>
          </cell>
          <cell r="Y252">
            <v>4774.92</v>
          </cell>
          <cell r="Z252" t="str">
            <v>Kg</v>
          </cell>
          <cell r="AA252">
            <v>13024.8</v>
          </cell>
          <cell r="AB252">
            <v>405.56</v>
          </cell>
          <cell r="AD252" t="str">
            <v>PECAS ESPECIAIS</v>
          </cell>
          <cell r="AE252">
            <v>21</v>
          </cell>
          <cell r="AF252" t="str">
            <v>LOTADO - 01 ENTREGA</v>
          </cell>
        </row>
        <row r="253">
          <cell r="A253">
            <v>9</v>
          </cell>
          <cell r="B253" t="str">
            <v>JOINVILLE</v>
          </cell>
          <cell r="C253" t="str">
            <v>SC</v>
          </cell>
          <cell r="D253" t="str">
            <v>SAO CARLOS</v>
          </cell>
          <cell r="E253" t="str">
            <v>SP</v>
          </cell>
          <cell r="F253">
            <v>3548906</v>
          </cell>
          <cell r="G253" t="str">
            <v>SUDESTE</v>
          </cell>
          <cell r="H253" t="str">
            <v>ARARAQUARA</v>
          </cell>
          <cell r="I253" t="str">
            <v>SAO CARLOS</v>
          </cell>
          <cell r="J253" t="str">
            <v>IN</v>
          </cell>
          <cell r="K253">
            <v>403859</v>
          </cell>
          <cell r="L253">
            <v>9360132</v>
          </cell>
          <cell r="M253" t="str">
            <v>VOLKSWAGEN DO BRASIL LTDA</v>
          </cell>
          <cell r="N253">
            <v>9011874</v>
          </cell>
          <cell r="O253" t="str">
            <v>MANCHESTER LOGISTICA INTEGRADA LTDA,</v>
          </cell>
          <cell r="Q253">
            <v>38332</v>
          </cell>
          <cell r="R253">
            <v>12</v>
          </cell>
          <cell r="S253">
            <v>2004</v>
          </cell>
          <cell r="W253">
            <v>1</v>
          </cell>
          <cell r="X253" t="str">
            <v>CIF PAGO</v>
          </cell>
          <cell r="Y253">
            <v>8584</v>
          </cell>
          <cell r="Z253" t="str">
            <v>Kg</v>
          </cell>
          <cell r="AA253">
            <v>12648</v>
          </cell>
          <cell r="AB253">
            <v>729.09</v>
          </cell>
          <cell r="AD253" t="str">
            <v>PECAS ESPECIAIS</v>
          </cell>
          <cell r="AE253">
            <v>21</v>
          </cell>
          <cell r="AF253" t="str">
            <v>LOTADO - 01 ENTREGA</v>
          </cell>
        </row>
        <row r="254">
          <cell r="A254">
            <v>9</v>
          </cell>
          <cell r="B254" t="str">
            <v>JOINVILLE</v>
          </cell>
          <cell r="C254" t="str">
            <v>SC</v>
          </cell>
          <cell r="D254" t="str">
            <v>SAO CARLOS</v>
          </cell>
          <cell r="E254" t="str">
            <v>SP</v>
          </cell>
          <cell r="F254">
            <v>3548906</v>
          </cell>
          <cell r="G254" t="str">
            <v>SUDESTE</v>
          </cell>
          <cell r="H254" t="str">
            <v>ARARAQUARA</v>
          </cell>
          <cell r="I254" t="str">
            <v>SAO CARLOS</v>
          </cell>
          <cell r="J254" t="str">
            <v>IN</v>
          </cell>
          <cell r="K254">
            <v>404110</v>
          </cell>
          <cell r="L254">
            <v>9505918</v>
          </cell>
          <cell r="M254" t="str">
            <v>VOLKSWAGEN DO BRASIL LTDA</v>
          </cell>
          <cell r="N254">
            <v>9065532</v>
          </cell>
          <cell r="O254" t="str">
            <v>RODOVIARIO BOA VISTA LOGISTICA LTDA</v>
          </cell>
          <cell r="Q254">
            <v>38334</v>
          </cell>
          <cell r="R254">
            <v>12</v>
          </cell>
          <cell r="S254">
            <v>2004</v>
          </cell>
          <cell r="W254">
            <v>1</v>
          </cell>
          <cell r="X254" t="str">
            <v>CIF PAGO</v>
          </cell>
          <cell r="Y254">
            <v>26262.06</v>
          </cell>
          <cell r="Z254" t="str">
            <v>Kg</v>
          </cell>
          <cell r="AA254">
            <v>71636.399999999994</v>
          </cell>
          <cell r="AB254">
            <v>2230.59</v>
          </cell>
          <cell r="AD254" t="str">
            <v>PECAS ESPECIAIS</v>
          </cell>
          <cell r="AE254">
            <v>21</v>
          </cell>
          <cell r="AF254" t="str">
            <v>LOTADO - 01 ENTREGA</v>
          </cell>
        </row>
        <row r="255">
          <cell r="A255">
            <v>9</v>
          </cell>
          <cell r="B255" t="str">
            <v>JOINVILLE</v>
          </cell>
          <cell r="C255" t="str">
            <v>SC</v>
          </cell>
          <cell r="D255" t="str">
            <v>SAO CARLOS</v>
          </cell>
          <cell r="E255" t="str">
            <v>SP</v>
          </cell>
          <cell r="F255">
            <v>3548906</v>
          </cell>
          <cell r="G255" t="str">
            <v>SUDESTE</v>
          </cell>
          <cell r="H255" t="str">
            <v>ARARAQUARA</v>
          </cell>
          <cell r="I255" t="str">
            <v>SAO CARLOS</v>
          </cell>
          <cell r="J255" t="str">
            <v>IN</v>
          </cell>
          <cell r="K255">
            <v>404368</v>
          </cell>
          <cell r="L255">
            <v>9505918</v>
          </cell>
          <cell r="M255" t="str">
            <v>VOLKSWAGEN DO BRASIL LTDA</v>
          </cell>
          <cell r="N255">
            <v>9065532</v>
          </cell>
          <cell r="O255" t="str">
            <v>RODOVIARIO BOA VISTA LOGISTICA LTDA</v>
          </cell>
          <cell r="Q255">
            <v>38334</v>
          </cell>
          <cell r="R255">
            <v>12</v>
          </cell>
          <cell r="S255">
            <v>2004</v>
          </cell>
          <cell r="W255">
            <v>1</v>
          </cell>
          <cell r="X255" t="str">
            <v>CIF PAGO</v>
          </cell>
          <cell r="Y255">
            <v>1253.0999999999999</v>
          </cell>
          <cell r="Z255" t="str">
            <v>Kg</v>
          </cell>
          <cell r="AA255">
            <v>2981.4</v>
          </cell>
          <cell r="AB255">
            <v>152.35</v>
          </cell>
          <cell r="AD255" t="str">
            <v>PECAS ESPECIAIS</v>
          </cell>
          <cell r="AE255">
            <v>13</v>
          </cell>
          <cell r="AF255" t="str">
            <v>03 ENTREGAS PECAS</v>
          </cell>
        </row>
        <row r="256">
          <cell r="A256">
            <v>9</v>
          </cell>
          <cell r="B256" t="str">
            <v>JOINVILLE</v>
          </cell>
          <cell r="C256" t="str">
            <v>SC</v>
          </cell>
          <cell r="D256" t="str">
            <v>SAO CARLOS</v>
          </cell>
          <cell r="E256" t="str">
            <v>SP</v>
          </cell>
          <cell r="F256">
            <v>3548906</v>
          </cell>
          <cell r="G256" t="str">
            <v>SUDESTE</v>
          </cell>
          <cell r="H256" t="str">
            <v>ARARAQUARA</v>
          </cell>
          <cell r="I256" t="str">
            <v>SAO CARLOS</v>
          </cell>
          <cell r="J256" t="str">
            <v>IN</v>
          </cell>
          <cell r="K256">
            <v>404370</v>
          </cell>
          <cell r="L256">
            <v>9505918</v>
          </cell>
          <cell r="M256" t="str">
            <v>VOLKSWAGEN DO BRASIL LTDA</v>
          </cell>
          <cell r="N256">
            <v>9065532</v>
          </cell>
          <cell r="O256" t="str">
            <v>RODOVIARIO BOA VISTA LOGISTICA LTDA</v>
          </cell>
          <cell r="Q256">
            <v>38334</v>
          </cell>
          <cell r="R256">
            <v>12</v>
          </cell>
          <cell r="S256">
            <v>2004</v>
          </cell>
          <cell r="W256">
            <v>1</v>
          </cell>
          <cell r="X256" t="str">
            <v>CIF PAGO</v>
          </cell>
          <cell r="Y256">
            <v>4774.92</v>
          </cell>
          <cell r="Z256" t="str">
            <v>Kg</v>
          </cell>
          <cell r="AA256">
            <v>13024.8</v>
          </cell>
          <cell r="AB256">
            <v>580.54</v>
          </cell>
          <cell r="AD256" t="str">
            <v>PECAS ESPECIAIS</v>
          </cell>
          <cell r="AE256">
            <v>13</v>
          </cell>
          <cell r="AF256" t="str">
            <v>03 ENTREGAS PECAS</v>
          </cell>
        </row>
        <row r="257">
          <cell r="A257">
            <v>9</v>
          </cell>
          <cell r="B257" t="str">
            <v>JOINVILLE</v>
          </cell>
          <cell r="C257" t="str">
            <v>SC</v>
          </cell>
          <cell r="D257" t="str">
            <v>SAO CARLOS</v>
          </cell>
          <cell r="E257" t="str">
            <v>SP</v>
          </cell>
          <cell r="F257">
            <v>3548906</v>
          </cell>
          <cell r="G257" t="str">
            <v>SUDESTE</v>
          </cell>
          <cell r="H257" t="str">
            <v>ARARAQUARA</v>
          </cell>
          <cell r="I257" t="str">
            <v>SAO CARLOS</v>
          </cell>
          <cell r="J257" t="str">
            <v>IN</v>
          </cell>
          <cell r="K257">
            <v>404580</v>
          </cell>
          <cell r="L257">
            <v>9505918</v>
          </cell>
          <cell r="M257" t="str">
            <v>VOLKSWAGEN DO BRASIL LTDA</v>
          </cell>
          <cell r="N257">
            <v>9011874</v>
          </cell>
          <cell r="O257" t="str">
            <v>MANCHESTER LOGISTICA INTEGRADA LTDA,</v>
          </cell>
          <cell r="Q257">
            <v>38335</v>
          </cell>
          <cell r="R257">
            <v>12</v>
          </cell>
          <cell r="S257">
            <v>2004</v>
          </cell>
          <cell r="W257">
            <v>1</v>
          </cell>
          <cell r="X257" t="str">
            <v>CIF PAGO</v>
          </cell>
          <cell r="Y257">
            <v>3759.3</v>
          </cell>
          <cell r="Z257" t="str">
            <v>Kg</v>
          </cell>
          <cell r="AA257">
            <v>8944.2000000000007</v>
          </cell>
          <cell r="AB257">
            <v>341.65</v>
          </cell>
          <cell r="AD257" t="str">
            <v>PECAS ESPECIAIS</v>
          </cell>
          <cell r="AE257">
            <v>21</v>
          </cell>
          <cell r="AF257" t="str">
            <v>LOTADO - 01 ENTREGA</v>
          </cell>
        </row>
        <row r="258">
          <cell r="A258">
            <v>9</v>
          </cell>
          <cell r="B258" t="str">
            <v>JOINVILLE</v>
          </cell>
          <cell r="C258" t="str">
            <v>SC</v>
          </cell>
          <cell r="D258" t="str">
            <v>SAO CARLOS</v>
          </cell>
          <cell r="E258" t="str">
            <v>SP</v>
          </cell>
          <cell r="F258">
            <v>3548906</v>
          </cell>
          <cell r="G258" t="str">
            <v>SUDESTE</v>
          </cell>
          <cell r="H258" t="str">
            <v>ARARAQUARA</v>
          </cell>
          <cell r="I258" t="str">
            <v>SAO CARLOS</v>
          </cell>
          <cell r="J258" t="str">
            <v>IN</v>
          </cell>
          <cell r="K258">
            <v>404583</v>
          </cell>
          <cell r="L258">
            <v>9505918</v>
          </cell>
          <cell r="M258" t="str">
            <v>VOLKSWAGEN DO BRASIL LTDA</v>
          </cell>
          <cell r="N258">
            <v>9011874</v>
          </cell>
          <cell r="O258" t="str">
            <v>MANCHESTER LOGISTICA INTEGRADA LTDA,</v>
          </cell>
          <cell r="Q258">
            <v>38335</v>
          </cell>
          <cell r="R258">
            <v>12</v>
          </cell>
          <cell r="S258">
            <v>2004</v>
          </cell>
          <cell r="W258">
            <v>1</v>
          </cell>
          <cell r="X258" t="str">
            <v>CIF PAGO</v>
          </cell>
          <cell r="Y258">
            <v>21487.14</v>
          </cell>
          <cell r="Z258" t="str">
            <v>Kg</v>
          </cell>
          <cell r="AA258">
            <v>58611.6</v>
          </cell>
          <cell r="AB258">
            <v>1952.78</v>
          </cell>
          <cell r="AD258" t="str">
            <v>PECAS ESPECIAIS</v>
          </cell>
          <cell r="AE258">
            <v>21</v>
          </cell>
          <cell r="AF258" t="str">
            <v>LOTADO - 01 ENTREGA</v>
          </cell>
        </row>
        <row r="259">
          <cell r="A259">
            <v>9</v>
          </cell>
          <cell r="B259" t="str">
            <v>JOINVILLE</v>
          </cell>
          <cell r="C259" t="str">
            <v>SC</v>
          </cell>
          <cell r="D259" t="str">
            <v>SAO CARLOS</v>
          </cell>
          <cell r="E259" t="str">
            <v>SP</v>
          </cell>
          <cell r="F259">
            <v>3548906</v>
          </cell>
          <cell r="G259" t="str">
            <v>SUDESTE</v>
          </cell>
          <cell r="H259" t="str">
            <v>ARARAQUARA</v>
          </cell>
          <cell r="I259" t="str">
            <v>SAO CARLOS</v>
          </cell>
          <cell r="J259" t="str">
            <v>IN</v>
          </cell>
          <cell r="K259">
            <v>404847</v>
          </cell>
          <cell r="L259">
            <v>9505918</v>
          </cell>
          <cell r="M259" t="str">
            <v>VOLKSWAGEN DO BRASIL LTDA</v>
          </cell>
          <cell r="N259">
            <v>9065532</v>
          </cell>
          <cell r="O259" t="str">
            <v>RODOVIARIO BOA VISTA LOGISTICA LTDA</v>
          </cell>
          <cell r="Q259">
            <v>38336</v>
          </cell>
          <cell r="R259">
            <v>12</v>
          </cell>
          <cell r="S259">
            <v>2004</v>
          </cell>
          <cell r="W259">
            <v>1</v>
          </cell>
          <cell r="X259" t="str">
            <v>CIF PAGO</v>
          </cell>
          <cell r="Y259">
            <v>20049.599999999999</v>
          </cell>
          <cell r="Z259" t="str">
            <v>Kg</v>
          </cell>
          <cell r="AA259">
            <v>47702.400000000001</v>
          </cell>
          <cell r="AB259">
            <v>1822.14</v>
          </cell>
          <cell r="AD259" t="str">
            <v>PECAS ESPECIAIS</v>
          </cell>
          <cell r="AE259">
            <v>21</v>
          </cell>
          <cell r="AF259" t="str">
            <v>LOTADO - 01 ENTREGA</v>
          </cell>
        </row>
        <row r="260">
          <cell r="A260">
            <v>9</v>
          </cell>
          <cell r="B260" t="str">
            <v>JOINVILLE</v>
          </cell>
          <cell r="C260" t="str">
            <v>SC</v>
          </cell>
          <cell r="D260" t="str">
            <v>SAO CARLOS</v>
          </cell>
          <cell r="E260" t="str">
            <v>SP</v>
          </cell>
          <cell r="F260">
            <v>3548906</v>
          </cell>
          <cell r="G260" t="str">
            <v>SUDESTE</v>
          </cell>
          <cell r="H260" t="str">
            <v>ARARAQUARA</v>
          </cell>
          <cell r="I260" t="str">
            <v>SAO CARLOS</v>
          </cell>
          <cell r="J260" t="str">
            <v>IN</v>
          </cell>
          <cell r="K260">
            <v>404849</v>
          </cell>
          <cell r="L260">
            <v>9505918</v>
          </cell>
          <cell r="M260" t="str">
            <v>VOLKSWAGEN DO BRASIL LTDA</v>
          </cell>
          <cell r="N260">
            <v>9065532</v>
          </cell>
          <cell r="O260" t="str">
            <v>RODOVIARIO BOA VISTA LOGISTICA LTDA</v>
          </cell>
          <cell r="Q260">
            <v>38336</v>
          </cell>
          <cell r="R260">
            <v>12</v>
          </cell>
          <cell r="S260">
            <v>2004</v>
          </cell>
          <cell r="W260">
            <v>1</v>
          </cell>
          <cell r="X260" t="str">
            <v>CIF PAGO</v>
          </cell>
          <cell r="Y260">
            <v>5968.65</v>
          </cell>
          <cell r="Z260" t="str">
            <v>Kg</v>
          </cell>
          <cell r="AA260">
            <v>16281</v>
          </cell>
          <cell r="AB260">
            <v>542.44000000000005</v>
          </cell>
          <cell r="AD260" t="str">
            <v>PECAS ESPECIAIS</v>
          </cell>
          <cell r="AE260">
            <v>21</v>
          </cell>
          <cell r="AF260" t="str">
            <v>LOTADO - 01 ENTREGA</v>
          </cell>
        </row>
        <row r="261">
          <cell r="A261">
            <v>9</v>
          </cell>
          <cell r="B261" t="str">
            <v>JOINVILLE</v>
          </cell>
          <cell r="C261" t="str">
            <v>SC</v>
          </cell>
          <cell r="D261" t="str">
            <v>SAO CARLOS</v>
          </cell>
          <cell r="E261" t="str">
            <v>SP</v>
          </cell>
          <cell r="F261">
            <v>3548906</v>
          </cell>
          <cell r="G261" t="str">
            <v>SUDESTE</v>
          </cell>
          <cell r="H261" t="str">
            <v>ARARAQUARA</v>
          </cell>
          <cell r="I261" t="str">
            <v>SAO CARLOS</v>
          </cell>
          <cell r="J261" t="str">
            <v>IN</v>
          </cell>
          <cell r="K261">
            <v>405072</v>
          </cell>
          <cell r="L261">
            <v>9505918</v>
          </cell>
          <cell r="M261" t="str">
            <v>VOLKSWAGEN DO BRASIL LTDA</v>
          </cell>
          <cell r="N261">
            <v>9011874</v>
          </cell>
          <cell r="O261" t="str">
            <v>MANCHESTER LOGISTICA INTEGRADA LTDA,</v>
          </cell>
          <cell r="Q261">
            <v>38336</v>
          </cell>
          <cell r="R261">
            <v>12</v>
          </cell>
          <cell r="S261">
            <v>2004</v>
          </cell>
          <cell r="W261">
            <v>1</v>
          </cell>
          <cell r="X261" t="str">
            <v>CIF PAGO</v>
          </cell>
          <cell r="Y261">
            <v>8356.11</v>
          </cell>
          <cell r="Z261" t="str">
            <v>Kg</v>
          </cell>
          <cell r="AA261">
            <v>22793.4</v>
          </cell>
          <cell r="AB261">
            <v>1087.06</v>
          </cell>
          <cell r="AD261" t="str">
            <v>PECAS ESPECIAIS</v>
          </cell>
          <cell r="AE261">
            <v>13</v>
          </cell>
          <cell r="AF261" t="str">
            <v>03 ENTREGAS PECAS</v>
          </cell>
        </row>
        <row r="262">
          <cell r="A262">
            <v>9</v>
          </cell>
          <cell r="B262" t="str">
            <v>JOINVILLE</v>
          </cell>
          <cell r="C262" t="str">
            <v>SC</v>
          </cell>
          <cell r="D262" t="str">
            <v>SAO CARLOS</v>
          </cell>
          <cell r="E262" t="str">
            <v>SP</v>
          </cell>
          <cell r="F262">
            <v>3548906</v>
          </cell>
          <cell r="G262" t="str">
            <v>SUDESTE</v>
          </cell>
          <cell r="H262" t="str">
            <v>ARARAQUARA</v>
          </cell>
          <cell r="I262" t="str">
            <v>SAO CARLOS</v>
          </cell>
          <cell r="J262" t="str">
            <v>IN</v>
          </cell>
          <cell r="K262">
            <v>405326</v>
          </cell>
          <cell r="L262">
            <v>9505918</v>
          </cell>
          <cell r="M262" t="str">
            <v>VOLKSWAGEN DO BRASIL LTDA</v>
          </cell>
          <cell r="N262">
            <v>9065532</v>
          </cell>
          <cell r="O262" t="str">
            <v>RODOVIARIO BOA VISTA LOGISTICA LTDA</v>
          </cell>
          <cell r="Q262">
            <v>38337</v>
          </cell>
          <cell r="R262">
            <v>12</v>
          </cell>
          <cell r="S262">
            <v>2004</v>
          </cell>
          <cell r="W262">
            <v>1</v>
          </cell>
          <cell r="X262" t="str">
            <v>CIF PAGO</v>
          </cell>
          <cell r="Y262">
            <v>26262.06</v>
          </cell>
          <cell r="Z262" t="str">
            <v>Kg</v>
          </cell>
          <cell r="AA262">
            <v>71636.399999999994</v>
          </cell>
          <cell r="AB262">
            <v>2386.7399999999998</v>
          </cell>
          <cell r="AD262" t="str">
            <v>PECAS ESPECIAIS</v>
          </cell>
          <cell r="AE262">
            <v>21</v>
          </cell>
          <cell r="AF262" t="str">
            <v>LOTADO - 01 ENTREGA</v>
          </cell>
        </row>
        <row r="263">
          <cell r="A263">
            <v>9</v>
          </cell>
          <cell r="B263" t="str">
            <v>JOINVILLE</v>
          </cell>
          <cell r="C263" t="str">
            <v>SC</v>
          </cell>
          <cell r="D263" t="str">
            <v>SAO CARLOS</v>
          </cell>
          <cell r="E263" t="str">
            <v>SP</v>
          </cell>
          <cell r="F263">
            <v>3548906</v>
          </cell>
          <cell r="G263" t="str">
            <v>SUDESTE</v>
          </cell>
          <cell r="H263" t="str">
            <v>ARARAQUARA</v>
          </cell>
          <cell r="I263" t="str">
            <v>SAO CARLOS</v>
          </cell>
          <cell r="J263" t="str">
            <v>IN</v>
          </cell>
          <cell r="K263">
            <v>405461</v>
          </cell>
          <cell r="L263">
            <v>9505918</v>
          </cell>
          <cell r="M263" t="str">
            <v>VOLKSWAGEN DO BRASIL LTDA</v>
          </cell>
          <cell r="N263">
            <v>9011874</v>
          </cell>
          <cell r="O263" t="str">
            <v>MANCHESTER LOGISTICA INTEGRADA LTDA,</v>
          </cell>
          <cell r="Q263">
            <v>38338</v>
          </cell>
          <cell r="R263">
            <v>12</v>
          </cell>
          <cell r="S263">
            <v>2004</v>
          </cell>
          <cell r="W263">
            <v>1</v>
          </cell>
          <cell r="X263" t="str">
            <v>CIF PAGO</v>
          </cell>
          <cell r="Y263">
            <v>14324.76</v>
          </cell>
          <cell r="Z263" t="str">
            <v>Kg</v>
          </cell>
          <cell r="AA263">
            <v>39074.400000000001</v>
          </cell>
          <cell r="AB263">
            <v>1301.8599999999999</v>
          </cell>
          <cell r="AD263" t="str">
            <v>PECAS ESPECIAIS</v>
          </cell>
          <cell r="AE263">
            <v>21</v>
          </cell>
          <cell r="AF263" t="str">
            <v>LOTADO - 01 ENTREGA</v>
          </cell>
        </row>
        <row r="264">
          <cell r="A264">
            <v>9</v>
          </cell>
          <cell r="B264" t="str">
            <v>JOINVILLE</v>
          </cell>
          <cell r="C264" t="str">
            <v>SC</v>
          </cell>
          <cell r="D264" t="str">
            <v>SAO CARLOS</v>
          </cell>
          <cell r="E264" t="str">
            <v>SP</v>
          </cell>
          <cell r="F264">
            <v>3548906</v>
          </cell>
          <cell r="G264" t="str">
            <v>SUDESTE</v>
          </cell>
          <cell r="H264" t="str">
            <v>ARARAQUARA</v>
          </cell>
          <cell r="I264" t="str">
            <v>SAO CARLOS</v>
          </cell>
          <cell r="J264" t="str">
            <v>IN</v>
          </cell>
          <cell r="K264">
            <v>405463</v>
          </cell>
          <cell r="L264">
            <v>9360132</v>
          </cell>
          <cell r="M264" t="str">
            <v>VOLKSWAGEN DO BRASIL LTDA</v>
          </cell>
          <cell r="N264">
            <v>9011874</v>
          </cell>
          <cell r="O264" t="str">
            <v>MANCHESTER LOGISTICA INTEGRADA LTDA,</v>
          </cell>
          <cell r="Q264">
            <v>38338</v>
          </cell>
          <cell r="R264">
            <v>12</v>
          </cell>
          <cell r="S264">
            <v>2004</v>
          </cell>
          <cell r="W264">
            <v>1</v>
          </cell>
          <cell r="X264" t="str">
            <v>CIF PAGO</v>
          </cell>
          <cell r="Y264">
            <v>10730</v>
          </cell>
          <cell r="Z264" t="str">
            <v>Kg</v>
          </cell>
          <cell r="AA264">
            <v>15810</v>
          </cell>
          <cell r="AB264">
            <v>975.16</v>
          </cell>
          <cell r="AD264" t="str">
            <v>PECAS ESPECIAIS</v>
          </cell>
          <cell r="AE264">
            <v>21</v>
          </cell>
          <cell r="AF264" t="str">
            <v>LOTADO - 01 ENTREGA</v>
          </cell>
        </row>
        <row r="265">
          <cell r="A265">
            <v>9</v>
          </cell>
          <cell r="B265" t="str">
            <v>JOINVILLE</v>
          </cell>
          <cell r="C265" t="str">
            <v>SC</v>
          </cell>
          <cell r="D265" t="str">
            <v>SAO CARLOS</v>
          </cell>
          <cell r="E265" t="str">
            <v>SP</v>
          </cell>
          <cell r="F265">
            <v>3548906</v>
          </cell>
          <cell r="G265" t="str">
            <v>SUDESTE</v>
          </cell>
          <cell r="H265" t="str">
            <v>ARARAQUARA</v>
          </cell>
          <cell r="I265" t="str">
            <v>SAO CARLOS</v>
          </cell>
          <cell r="J265" t="str">
            <v>IN</v>
          </cell>
          <cell r="K265">
            <v>405736</v>
          </cell>
          <cell r="L265">
            <v>9505918</v>
          </cell>
          <cell r="M265" t="str">
            <v>VOLKSWAGEN DO BRASIL LTDA</v>
          </cell>
          <cell r="N265">
            <v>9011874</v>
          </cell>
          <cell r="O265" t="str">
            <v>MANCHESTER LOGISTICA INTEGRADA LTDA,</v>
          </cell>
          <cell r="Q265">
            <v>38338</v>
          </cell>
          <cell r="R265">
            <v>12</v>
          </cell>
          <cell r="S265">
            <v>2004</v>
          </cell>
          <cell r="W265">
            <v>1</v>
          </cell>
          <cell r="X265" t="str">
            <v>CIF PAGO</v>
          </cell>
          <cell r="Y265">
            <v>26262.06</v>
          </cell>
          <cell r="Z265" t="str">
            <v>Kg</v>
          </cell>
          <cell r="AA265">
            <v>71636.399999999994</v>
          </cell>
          <cell r="AB265">
            <v>2386.7399999999998</v>
          </cell>
          <cell r="AD265" t="str">
            <v>PECAS ESPECIAIS</v>
          </cell>
          <cell r="AE265">
            <v>21</v>
          </cell>
          <cell r="AF265" t="str">
            <v>LOTADO - 01 ENTREGA</v>
          </cell>
        </row>
        <row r="266">
          <cell r="A266">
            <v>9</v>
          </cell>
          <cell r="B266" t="str">
            <v>JOINVILLE</v>
          </cell>
          <cell r="C266" t="str">
            <v>SC</v>
          </cell>
          <cell r="D266" t="str">
            <v>SAO CARLOS</v>
          </cell>
          <cell r="E266" t="str">
            <v>SP</v>
          </cell>
          <cell r="F266">
            <v>3548906</v>
          </cell>
          <cell r="G266" t="str">
            <v>SUDESTE</v>
          </cell>
          <cell r="H266" t="str">
            <v>ARARAQUARA</v>
          </cell>
          <cell r="I266" t="str">
            <v>SAO CARLOS</v>
          </cell>
          <cell r="J266" t="str">
            <v>IN</v>
          </cell>
          <cell r="K266">
            <v>405738</v>
          </cell>
          <cell r="L266">
            <v>9505918</v>
          </cell>
          <cell r="M266" t="str">
            <v>VOLKSWAGEN DO BRASIL LTDA</v>
          </cell>
          <cell r="N266">
            <v>9065532</v>
          </cell>
          <cell r="O266" t="str">
            <v>RODOVIARIO BOA VISTA LOGISTICA LTDA</v>
          </cell>
          <cell r="Q266">
            <v>38338</v>
          </cell>
          <cell r="R266">
            <v>12</v>
          </cell>
          <cell r="S266">
            <v>2004</v>
          </cell>
          <cell r="W266">
            <v>1</v>
          </cell>
          <cell r="X266" t="str">
            <v>CIF PAGO</v>
          </cell>
          <cell r="Y266">
            <v>26262.06</v>
          </cell>
          <cell r="Z266" t="str">
            <v>Kg</v>
          </cell>
          <cell r="AA266">
            <v>71636.399999999994</v>
          </cell>
          <cell r="AB266">
            <v>2386.7399999999998</v>
          </cell>
          <cell r="AD266" t="str">
            <v>PECAS ESPECIAIS</v>
          </cell>
          <cell r="AE266">
            <v>21</v>
          </cell>
          <cell r="AF266" t="str">
            <v>LOTADO - 01 ENTREGA</v>
          </cell>
        </row>
        <row r="267">
          <cell r="A267">
            <v>9</v>
          </cell>
          <cell r="B267" t="str">
            <v>JOINVILLE</v>
          </cell>
          <cell r="C267" t="str">
            <v>SC</v>
          </cell>
          <cell r="D267" t="str">
            <v>SAO CARLOS</v>
          </cell>
          <cell r="E267" t="str">
            <v>SP</v>
          </cell>
          <cell r="F267">
            <v>3548906</v>
          </cell>
          <cell r="G267" t="str">
            <v>SUDESTE</v>
          </cell>
          <cell r="H267" t="str">
            <v>ARARAQUARA</v>
          </cell>
          <cell r="I267" t="str">
            <v>SAO CARLOS</v>
          </cell>
          <cell r="J267" t="str">
            <v>IN</v>
          </cell>
          <cell r="K267">
            <v>405748</v>
          </cell>
          <cell r="L267">
            <v>9505918</v>
          </cell>
          <cell r="M267" t="str">
            <v>VOLKSWAGEN DO BRASIL LTDA</v>
          </cell>
          <cell r="N267">
            <v>9011874</v>
          </cell>
          <cell r="O267" t="str">
            <v>MANCHESTER LOGISTICA INTEGRADA LTDA,</v>
          </cell>
          <cell r="Q267">
            <v>38338</v>
          </cell>
          <cell r="R267">
            <v>12</v>
          </cell>
          <cell r="S267">
            <v>2004</v>
          </cell>
          <cell r="W267">
            <v>1</v>
          </cell>
          <cell r="X267" t="str">
            <v>CIF PAGO</v>
          </cell>
          <cell r="Y267">
            <v>25952.1</v>
          </cell>
          <cell r="Z267" t="str">
            <v>Kg</v>
          </cell>
          <cell r="AA267">
            <v>61047</v>
          </cell>
          <cell r="AB267">
            <v>2358.5700000000002</v>
          </cell>
          <cell r="AD267" t="str">
            <v>PECAS ESPECIAIS</v>
          </cell>
          <cell r="AE267">
            <v>21</v>
          </cell>
          <cell r="AF267" t="str">
            <v>LOTADO - 01 ENTREGA</v>
          </cell>
        </row>
        <row r="268">
          <cell r="A268">
            <v>9</v>
          </cell>
          <cell r="B268" t="str">
            <v>JOINVILLE</v>
          </cell>
          <cell r="C268" t="str">
            <v>SC</v>
          </cell>
          <cell r="D268" t="str">
            <v>SAO CARLOS</v>
          </cell>
          <cell r="E268" t="str">
            <v>SP</v>
          </cell>
          <cell r="F268">
            <v>3548906</v>
          </cell>
          <cell r="G268" t="str">
            <v>SUDESTE</v>
          </cell>
          <cell r="H268" t="str">
            <v>ARARAQUARA</v>
          </cell>
          <cell r="I268" t="str">
            <v>SAO CARLOS</v>
          </cell>
          <cell r="J268" t="str">
            <v>IN</v>
          </cell>
          <cell r="K268">
            <v>405955</v>
          </cell>
          <cell r="L268">
            <v>9505918</v>
          </cell>
          <cell r="M268" t="str">
            <v>VOLKSWAGEN DO BRASIL LTDA</v>
          </cell>
          <cell r="N268">
            <v>9011874</v>
          </cell>
          <cell r="O268" t="str">
            <v>MANCHESTER LOGISTICA INTEGRADA LTDA,</v>
          </cell>
          <cell r="Q268">
            <v>38341</v>
          </cell>
          <cell r="R268">
            <v>12</v>
          </cell>
          <cell r="S268">
            <v>2004</v>
          </cell>
          <cell r="W268">
            <v>1</v>
          </cell>
          <cell r="X268" t="str">
            <v>CIF PAGO</v>
          </cell>
          <cell r="Y268">
            <v>25952.1</v>
          </cell>
          <cell r="Z268" t="str">
            <v>Kg</v>
          </cell>
          <cell r="AA268">
            <v>61047</v>
          </cell>
          <cell r="AB268">
            <v>2358.5700000000002</v>
          </cell>
          <cell r="AD268" t="str">
            <v>PECAS ESPECIAIS</v>
          </cell>
          <cell r="AE268">
            <v>21</v>
          </cell>
          <cell r="AF268" t="str">
            <v>LOTADO - 01 ENTREGA</v>
          </cell>
        </row>
        <row r="269">
          <cell r="A269">
            <v>9</v>
          </cell>
          <cell r="B269" t="str">
            <v>JOINVILLE</v>
          </cell>
          <cell r="C269" t="str">
            <v>SC</v>
          </cell>
          <cell r="D269" t="str">
            <v>SAO CARLOS</v>
          </cell>
          <cell r="E269" t="str">
            <v>SP</v>
          </cell>
          <cell r="F269">
            <v>3548906</v>
          </cell>
          <cell r="G269" t="str">
            <v>SUDESTE</v>
          </cell>
          <cell r="H269" t="str">
            <v>ARARAQUARA</v>
          </cell>
          <cell r="I269" t="str">
            <v>SAO CARLOS</v>
          </cell>
          <cell r="J269" t="str">
            <v>IN</v>
          </cell>
          <cell r="K269">
            <v>405957</v>
          </cell>
          <cell r="L269">
            <v>9505918</v>
          </cell>
          <cell r="M269" t="str">
            <v>VOLKSWAGEN DO BRASIL LTDA</v>
          </cell>
          <cell r="N269">
            <v>9065532</v>
          </cell>
          <cell r="O269" t="str">
            <v>RODOVIARIO BOA VISTA LOGISTICA LTDA</v>
          </cell>
          <cell r="Q269">
            <v>38341</v>
          </cell>
          <cell r="R269">
            <v>12</v>
          </cell>
          <cell r="S269">
            <v>2004</v>
          </cell>
          <cell r="W269">
            <v>1</v>
          </cell>
          <cell r="X269" t="str">
            <v>CIF PAGO</v>
          </cell>
          <cell r="Y269">
            <v>26262.06</v>
          </cell>
          <cell r="Z269" t="str">
            <v>Kg</v>
          </cell>
          <cell r="AA269">
            <v>71636.399999999994</v>
          </cell>
          <cell r="AB269">
            <v>2386.7399999999998</v>
          </cell>
          <cell r="AD269" t="str">
            <v>PECAS ESPECIAIS</v>
          </cell>
          <cell r="AE269">
            <v>21</v>
          </cell>
          <cell r="AF269" t="str">
            <v>LOTADO - 01 ENTREGA</v>
          </cell>
        </row>
        <row r="270">
          <cell r="A270">
            <v>9</v>
          </cell>
          <cell r="B270" t="str">
            <v>JOINVILLE</v>
          </cell>
          <cell r="C270" t="str">
            <v>SC</v>
          </cell>
          <cell r="D270" t="str">
            <v>SAO CARLOS</v>
          </cell>
          <cell r="E270" t="str">
            <v>SP</v>
          </cell>
          <cell r="F270">
            <v>3548906</v>
          </cell>
          <cell r="G270" t="str">
            <v>SUDESTE</v>
          </cell>
          <cell r="H270" t="str">
            <v>ARARAQUARA</v>
          </cell>
          <cell r="I270" t="str">
            <v>SAO CARLOS</v>
          </cell>
          <cell r="J270" t="str">
            <v>IN</v>
          </cell>
          <cell r="K270">
            <v>406343</v>
          </cell>
          <cell r="L270">
            <v>9505918</v>
          </cell>
          <cell r="M270" t="str">
            <v>VOLKSWAGEN DO BRASIL LTDA</v>
          </cell>
          <cell r="N270">
            <v>9011874</v>
          </cell>
          <cell r="O270" t="str">
            <v>MANCHESTER LOGISTICA INTEGRADA LTDA,</v>
          </cell>
          <cell r="Q270">
            <v>38342</v>
          </cell>
          <cell r="R270">
            <v>12</v>
          </cell>
          <cell r="S270">
            <v>2004</v>
          </cell>
          <cell r="W270">
            <v>1</v>
          </cell>
          <cell r="X270" t="str">
            <v>CIF PAGO</v>
          </cell>
          <cell r="Y270">
            <v>26262.06</v>
          </cell>
          <cell r="Z270" t="str">
            <v>Kg</v>
          </cell>
          <cell r="AA270">
            <v>71636.399999999994</v>
          </cell>
          <cell r="AB270">
            <v>2386.7399999999998</v>
          </cell>
          <cell r="AD270" t="str">
            <v>PECAS ESPECIAIS</v>
          </cell>
          <cell r="AE270">
            <v>21</v>
          </cell>
          <cell r="AF270" t="str">
            <v>LOTADO - 01 ENTREGA</v>
          </cell>
        </row>
        <row r="271">
          <cell r="A271">
            <v>9</v>
          </cell>
          <cell r="B271" t="str">
            <v>JOINVILLE</v>
          </cell>
          <cell r="C271" t="str">
            <v>SC</v>
          </cell>
          <cell r="D271" t="str">
            <v>SAO CARLOS</v>
          </cell>
          <cell r="E271" t="str">
            <v>SP</v>
          </cell>
          <cell r="F271">
            <v>3548906</v>
          </cell>
          <cell r="G271" t="str">
            <v>SUDESTE</v>
          </cell>
          <cell r="H271" t="str">
            <v>ARARAQUARA</v>
          </cell>
          <cell r="I271" t="str">
            <v>SAO CARLOS</v>
          </cell>
          <cell r="J271" t="str">
            <v>IN</v>
          </cell>
          <cell r="K271">
            <v>406441</v>
          </cell>
          <cell r="L271">
            <v>9505918</v>
          </cell>
          <cell r="M271" t="str">
            <v>VOLKSWAGEN DO BRASIL LTDA</v>
          </cell>
          <cell r="N271">
            <v>9065532</v>
          </cell>
          <cell r="O271" t="str">
            <v>RODOVIARIO BOA VISTA LOGISTICA LTDA</v>
          </cell>
          <cell r="Q271">
            <v>38342</v>
          </cell>
          <cell r="R271">
            <v>12</v>
          </cell>
          <cell r="S271">
            <v>2004</v>
          </cell>
          <cell r="W271">
            <v>1</v>
          </cell>
          <cell r="X271" t="str">
            <v>CIF PAGO</v>
          </cell>
          <cell r="Y271">
            <v>25062</v>
          </cell>
          <cell r="Z271" t="str">
            <v>Kg</v>
          </cell>
          <cell r="AA271">
            <v>59628</v>
          </cell>
          <cell r="AB271">
            <v>2277.67</v>
          </cell>
          <cell r="AD271" t="str">
            <v>PECAS ESPECIAIS</v>
          </cell>
          <cell r="AE271">
            <v>21</v>
          </cell>
          <cell r="AF271" t="str">
            <v>LOTADO - 01 ENTREGA</v>
          </cell>
        </row>
        <row r="272">
          <cell r="A272">
            <v>9</v>
          </cell>
          <cell r="B272" t="str">
            <v>JOINVILLE</v>
          </cell>
          <cell r="C272" t="str">
            <v>SC</v>
          </cell>
          <cell r="D272" t="str">
            <v>SAO CARLOS</v>
          </cell>
          <cell r="E272" t="str">
            <v>SP</v>
          </cell>
          <cell r="F272">
            <v>3548906</v>
          </cell>
          <cell r="G272" t="str">
            <v>SUDESTE</v>
          </cell>
          <cell r="H272" t="str">
            <v>ARARAQUARA</v>
          </cell>
          <cell r="I272" t="str">
            <v>SAO CARLOS</v>
          </cell>
          <cell r="J272" t="str">
            <v>IN</v>
          </cell>
          <cell r="K272">
            <v>406822</v>
          </cell>
          <cell r="L272">
            <v>9505918</v>
          </cell>
          <cell r="M272" t="str">
            <v>VOLKSWAGEN DO BRASIL LTDA</v>
          </cell>
          <cell r="N272">
            <v>9011874</v>
          </cell>
          <cell r="O272" t="str">
            <v>MANCHESTER LOGISTICA INTEGRADA LTDA,</v>
          </cell>
          <cell r="Q272">
            <v>38343</v>
          </cell>
          <cell r="R272">
            <v>12</v>
          </cell>
          <cell r="S272">
            <v>2004</v>
          </cell>
          <cell r="W272">
            <v>1</v>
          </cell>
          <cell r="X272" t="str">
            <v>CIF PAGO</v>
          </cell>
          <cell r="Y272">
            <v>3759.3</v>
          </cell>
          <cell r="Z272" t="str">
            <v>Kg</v>
          </cell>
          <cell r="AA272">
            <v>8944.2000000000007</v>
          </cell>
          <cell r="AB272">
            <v>341.65</v>
          </cell>
          <cell r="AD272" t="str">
            <v>PECAS ESPECIAIS</v>
          </cell>
          <cell r="AE272">
            <v>21</v>
          </cell>
          <cell r="AF272" t="str">
            <v>LOTADO - 01 ENTREGA</v>
          </cell>
        </row>
        <row r="273">
          <cell r="A273">
            <v>9</v>
          </cell>
          <cell r="B273" t="str">
            <v>JOINVILLE</v>
          </cell>
          <cell r="C273" t="str">
            <v>SC</v>
          </cell>
          <cell r="D273" t="str">
            <v>SAO CARLOS</v>
          </cell>
          <cell r="E273" t="str">
            <v>SP</v>
          </cell>
          <cell r="F273">
            <v>3548906</v>
          </cell>
          <cell r="G273" t="str">
            <v>SUDESTE</v>
          </cell>
          <cell r="H273" t="str">
            <v>ARARAQUARA</v>
          </cell>
          <cell r="I273" t="str">
            <v>SAO CARLOS</v>
          </cell>
          <cell r="J273" t="str">
            <v>IN</v>
          </cell>
          <cell r="K273">
            <v>406824</v>
          </cell>
          <cell r="L273">
            <v>9505918</v>
          </cell>
          <cell r="M273" t="str">
            <v>VOLKSWAGEN DO BRASIL LTDA</v>
          </cell>
          <cell r="N273">
            <v>9011874</v>
          </cell>
          <cell r="O273" t="str">
            <v>MANCHESTER LOGISTICA INTEGRADA LTDA,</v>
          </cell>
          <cell r="Q273">
            <v>38343</v>
          </cell>
          <cell r="R273">
            <v>12</v>
          </cell>
          <cell r="S273">
            <v>2004</v>
          </cell>
          <cell r="W273">
            <v>1</v>
          </cell>
          <cell r="X273" t="str">
            <v>CIF PAGO</v>
          </cell>
          <cell r="Y273">
            <v>20293.41</v>
          </cell>
          <cell r="Z273" t="str">
            <v>Kg</v>
          </cell>
          <cell r="AA273">
            <v>55355.4</v>
          </cell>
          <cell r="AB273">
            <v>1844.3</v>
          </cell>
          <cell r="AD273" t="str">
            <v>PECAS ESPECIAIS</v>
          </cell>
          <cell r="AE273">
            <v>21</v>
          </cell>
          <cell r="AF273" t="str">
            <v>LOTADO - 01 ENTREGA</v>
          </cell>
        </row>
        <row r="274">
          <cell r="A274">
            <v>9</v>
          </cell>
          <cell r="B274" t="str">
            <v>JOINVILLE</v>
          </cell>
          <cell r="C274" t="str">
            <v>SC</v>
          </cell>
          <cell r="D274" t="str">
            <v>SAO CARLOS</v>
          </cell>
          <cell r="E274" t="str">
            <v>SP</v>
          </cell>
          <cell r="F274">
            <v>3548906</v>
          </cell>
          <cell r="G274" t="str">
            <v>SUDESTE</v>
          </cell>
          <cell r="H274" t="str">
            <v>ARARAQUARA</v>
          </cell>
          <cell r="I274" t="str">
            <v>SAO CARLOS</v>
          </cell>
          <cell r="J274" t="str">
            <v>IN</v>
          </cell>
          <cell r="K274">
            <v>406826</v>
          </cell>
          <cell r="L274">
            <v>9505918</v>
          </cell>
          <cell r="M274" t="str">
            <v>VOLKSWAGEN DO BRASIL LTDA</v>
          </cell>
          <cell r="N274">
            <v>9011874</v>
          </cell>
          <cell r="O274" t="str">
            <v>MANCHESTER LOGISTICA INTEGRADA LTDA,</v>
          </cell>
          <cell r="Q274">
            <v>38343</v>
          </cell>
          <cell r="R274">
            <v>12</v>
          </cell>
          <cell r="S274">
            <v>2004</v>
          </cell>
          <cell r="W274">
            <v>1</v>
          </cell>
          <cell r="X274" t="str">
            <v>CIF PAGO</v>
          </cell>
          <cell r="Y274">
            <v>1365.9</v>
          </cell>
          <cell r="Z274" t="str">
            <v>Kg</v>
          </cell>
          <cell r="AA274">
            <v>3213</v>
          </cell>
          <cell r="AB274">
            <v>124.14</v>
          </cell>
          <cell r="AD274" t="str">
            <v>PECAS ESPECIAIS</v>
          </cell>
          <cell r="AE274">
            <v>21</v>
          </cell>
          <cell r="AF274" t="str">
            <v>LOTADO - 01 ENTREGA</v>
          </cell>
        </row>
        <row r="275">
          <cell r="A275">
            <v>9</v>
          </cell>
          <cell r="B275" t="str">
            <v>JOINVILLE</v>
          </cell>
          <cell r="C275" t="str">
            <v>SC</v>
          </cell>
          <cell r="D275" t="str">
            <v>SAO CARLOS</v>
          </cell>
          <cell r="E275" t="str">
            <v>SP</v>
          </cell>
          <cell r="F275">
            <v>3548906</v>
          </cell>
          <cell r="G275" t="str">
            <v>SUDESTE</v>
          </cell>
          <cell r="H275" t="str">
            <v>ARARAQUARA</v>
          </cell>
          <cell r="I275" t="str">
            <v>SAO CARLOS</v>
          </cell>
          <cell r="J275" t="str">
            <v>IN</v>
          </cell>
          <cell r="K275">
            <v>407015</v>
          </cell>
          <cell r="L275">
            <v>9505918</v>
          </cell>
          <cell r="M275" t="str">
            <v>VOLKSWAGEN DO BRASIL LTDA</v>
          </cell>
          <cell r="N275">
            <v>9011874</v>
          </cell>
          <cell r="O275" t="str">
            <v>MANCHESTER LOGISTICA INTEGRADA LTDA,</v>
          </cell>
          <cell r="Q275">
            <v>38344</v>
          </cell>
          <cell r="R275">
            <v>12</v>
          </cell>
          <cell r="S275">
            <v>2004</v>
          </cell>
          <cell r="W275">
            <v>1</v>
          </cell>
          <cell r="X275" t="str">
            <v>CIF PAGO</v>
          </cell>
          <cell r="Y275">
            <v>25952.1</v>
          </cell>
          <cell r="Z275" t="str">
            <v>Kg</v>
          </cell>
          <cell r="AA275">
            <v>61047</v>
          </cell>
          <cell r="AB275">
            <v>2358.5700000000002</v>
          </cell>
          <cell r="AD275" t="str">
            <v>PECAS ESPECIAIS</v>
          </cell>
          <cell r="AE275">
            <v>21</v>
          </cell>
          <cell r="AF275" t="str">
            <v>LOTADO - 01 ENTREGA</v>
          </cell>
        </row>
        <row r="276">
          <cell r="A276">
            <v>9</v>
          </cell>
          <cell r="B276" t="str">
            <v>JOINVILLE</v>
          </cell>
          <cell r="C276" t="str">
            <v>SC</v>
          </cell>
          <cell r="D276" t="str">
            <v>SAO CARLOS</v>
          </cell>
          <cell r="E276" t="str">
            <v>SP</v>
          </cell>
          <cell r="F276">
            <v>3548906</v>
          </cell>
          <cell r="G276" t="str">
            <v>SUDESTE</v>
          </cell>
          <cell r="H276" t="str">
            <v>ARARAQUARA</v>
          </cell>
          <cell r="I276" t="str">
            <v>SAO CARLOS</v>
          </cell>
          <cell r="J276" t="str">
            <v>IN</v>
          </cell>
          <cell r="K276">
            <v>407017</v>
          </cell>
          <cell r="L276">
            <v>9505918</v>
          </cell>
          <cell r="M276" t="str">
            <v>VOLKSWAGEN DO BRASIL LTDA</v>
          </cell>
          <cell r="N276">
            <v>9065532</v>
          </cell>
          <cell r="O276" t="str">
            <v>RODOVIARIO BOA VISTA LOGISTICA LTDA</v>
          </cell>
          <cell r="Q276">
            <v>38344</v>
          </cell>
          <cell r="R276">
            <v>12</v>
          </cell>
          <cell r="S276">
            <v>2004</v>
          </cell>
          <cell r="W276">
            <v>1</v>
          </cell>
          <cell r="X276" t="str">
            <v>CIF PAGO</v>
          </cell>
          <cell r="Y276">
            <v>26262.06</v>
          </cell>
          <cell r="Z276" t="str">
            <v>Kg</v>
          </cell>
          <cell r="AA276">
            <v>71636.399999999994</v>
          </cell>
          <cell r="AB276">
            <v>2386.7399999999998</v>
          </cell>
          <cell r="AD276" t="str">
            <v>PECAS ESPECIAIS</v>
          </cell>
          <cell r="AE276">
            <v>21</v>
          </cell>
          <cell r="AF276" t="str">
            <v>LOTADO - 01 ENTREGA</v>
          </cell>
        </row>
        <row r="277">
          <cell r="A277">
            <v>9</v>
          </cell>
          <cell r="B277" t="str">
            <v>JOINVILLE</v>
          </cell>
          <cell r="C277" t="str">
            <v>SC</v>
          </cell>
          <cell r="D277" t="str">
            <v>SAO CARLOS</v>
          </cell>
          <cell r="E277" t="str">
            <v>SP</v>
          </cell>
          <cell r="F277">
            <v>3548906</v>
          </cell>
          <cell r="G277" t="str">
            <v>SUDESTE</v>
          </cell>
          <cell r="H277" t="str">
            <v>ARARAQUARA</v>
          </cell>
          <cell r="I277" t="str">
            <v>SAO CARLOS</v>
          </cell>
          <cell r="J277" t="str">
            <v>IN</v>
          </cell>
          <cell r="K277">
            <v>407019</v>
          </cell>
          <cell r="L277">
            <v>9360132</v>
          </cell>
          <cell r="M277" t="str">
            <v>VOLKSWAGEN DO BRASIL LTDA</v>
          </cell>
          <cell r="N277">
            <v>9011874</v>
          </cell>
          <cell r="O277" t="str">
            <v>MANCHESTER LOGISTICA INTEGRADA LTDA,</v>
          </cell>
          <cell r="Q277">
            <v>38344</v>
          </cell>
          <cell r="R277">
            <v>12</v>
          </cell>
          <cell r="S277">
            <v>2004</v>
          </cell>
          <cell r="W277">
            <v>1</v>
          </cell>
          <cell r="X277" t="str">
            <v>CIF PAGO</v>
          </cell>
          <cell r="Y277">
            <v>24679</v>
          </cell>
          <cell r="Z277" t="str">
            <v>Kg</v>
          </cell>
          <cell r="AA277">
            <v>36363</v>
          </cell>
          <cell r="AB277">
            <v>2242.86</v>
          </cell>
          <cell r="AD277" t="str">
            <v>PECAS ESPECIAIS</v>
          </cell>
          <cell r="AE277">
            <v>21</v>
          </cell>
          <cell r="AF277" t="str">
            <v>LOTADO - 01 ENTREGA</v>
          </cell>
        </row>
        <row r="278">
          <cell r="A278">
            <v>9</v>
          </cell>
          <cell r="B278" t="str">
            <v>JOINVILLE</v>
          </cell>
          <cell r="C278" t="str">
            <v>SC</v>
          </cell>
          <cell r="D278" t="str">
            <v>SAO CARLOS</v>
          </cell>
          <cell r="E278" t="str">
            <v>SP</v>
          </cell>
          <cell r="F278">
            <v>3548906</v>
          </cell>
          <cell r="G278" t="str">
            <v>SUDESTE</v>
          </cell>
          <cell r="H278" t="str">
            <v>ARARAQUARA</v>
          </cell>
          <cell r="I278" t="str">
            <v>SAO CARLOS</v>
          </cell>
          <cell r="J278" t="str">
            <v>IN</v>
          </cell>
          <cell r="K278">
            <v>407304</v>
          </cell>
          <cell r="L278">
            <v>9505918</v>
          </cell>
          <cell r="M278" t="str">
            <v>VOLKSWAGEN DO BRASIL LTDA</v>
          </cell>
          <cell r="N278">
            <v>9065532</v>
          </cell>
          <cell r="O278" t="str">
            <v>RODOVIARIO BOA VISTA LOGISTICA LTDA</v>
          </cell>
          <cell r="Q278">
            <v>38348</v>
          </cell>
          <cell r="R278">
            <v>12</v>
          </cell>
          <cell r="S278">
            <v>2004</v>
          </cell>
          <cell r="W278">
            <v>1</v>
          </cell>
          <cell r="X278" t="str">
            <v>CIF PAGO</v>
          </cell>
          <cell r="Y278">
            <v>23874.6</v>
          </cell>
          <cell r="Z278" t="str">
            <v>Kg</v>
          </cell>
          <cell r="AA278">
            <v>65124</v>
          </cell>
          <cell r="AB278">
            <v>2169.7600000000002</v>
          </cell>
          <cell r="AD278" t="str">
            <v>PECAS ESPECIAIS</v>
          </cell>
          <cell r="AE278">
            <v>21</v>
          </cell>
          <cell r="AF278" t="str">
            <v>LOTADO - 01 ENTREGA</v>
          </cell>
        </row>
        <row r="279">
          <cell r="A279">
            <v>9</v>
          </cell>
          <cell r="B279" t="str">
            <v>JOINVILLE</v>
          </cell>
          <cell r="C279" t="str">
            <v>SC</v>
          </cell>
          <cell r="D279" t="str">
            <v>SAO CARLOS</v>
          </cell>
          <cell r="E279" t="str">
            <v>SP</v>
          </cell>
          <cell r="F279">
            <v>3548906</v>
          </cell>
          <cell r="G279" t="str">
            <v>SUDESTE</v>
          </cell>
          <cell r="H279" t="str">
            <v>ARARAQUARA</v>
          </cell>
          <cell r="I279" t="str">
            <v>SAO CARLOS</v>
          </cell>
          <cell r="J279" t="str">
            <v>IN</v>
          </cell>
          <cell r="K279">
            <v>407542</v>
          </cell>
          <cell r="L279">
            <v>9505918</v>
          </cell>
          <cell r="M279" t="str">
            <v>VOLKSWAGEN DO BRASIL LTDA</v>
          </cell>
          <cell r="N279">
            <v>9011874</v>
          </cell>
          <cell r="O279" t="str">
            <v>MANCHESTER LOGISTICA INTEGRADA LTDA,</v>
          </cell>
          <cell r="Q279">
            <v>38350</v>
          </cell>
          <cell r="R279">
            <v>12</v>
          </cell>
          <cell r="S279">
            <v>2004</v>
          </cell>
          <cell r="W279">
            <v>1</v>
          </cell>
          <cell r="X279" t="str">
            <v>CIF PAGO</v>
          </cell>
          <cell r="Y279">
            <v>22680.87</v>
          </cell>
          <cell r="Z279" t="str">
            <v>Kg</v>
          </cell>
          <cell r="AA279">
            <v>61867.8</v>
          </cell>
          <cell r="AB279">
            <v>2061.27</v>
          </cell>
          <cell r="AD279" t="str">
            <v>PECAS ESPECIAIS</v>
          </cell>
          <cell r="AE279">
            <v>21</v>
          </cell>
          <cell r="AF279" t="str">
            <v>LOTADO - 01 ENTREGA</v>
          </cell>
        </row>
        <row r="280">
          <cell r="A280">
            <v>9</v>
          </cell>
          <cell r="B280" t="str">
            <v>JOINVILLE</v>
          </cell>
          <cell r="C280" t="str">
            <v>SC</v>
          </cell>
          <cell r="D280" t="str">
            <v>SAO CARLOS</v>
          </cell>
          <cell r="E280" t="str">
            <v>SP</v>
          </cell>
          <cell r="F280">
            <v>3548906</v>
          </cell>
          <cell r="G280" t="str">
            <v>SUDESTE</v>
          </cell>
          <cell r="H280" t="str">
            <v>ARARAQUARA</v>
          </cell>
          <cell r="I280" t="str">
            <v>SAO CARLOS</v>
          </cell>
          <cell r="J280" t="str">
            <v>IN</v>
          </cell>
          <cell r="K280">
            <v>407544</v>
          </cell>
          <cell r="L280">
            <v>9505918</v>
          </cell>
          <cell r="M280" t="str">
            <v>VOLKSWAGEN DO BRASIL LTDA</v>
          </cell>
          <cell r="N280">
            <v>9011874</v>
          </cell>
          <cell r="O280" t="str">
            <v>MANCHESTER LOGISTICA INTEGRADA LTDA,</v>
          </cell>
          <cell r="Q280">
            <v>38350</v>
          </cell>
          <cell r="R280">
            <v>12</v>
          </cell>
          <cell r="S280">
            <v>2004</v>
          </cell>
          <cell r="W280">
            <v>1</v>
          </cell>
          <cell r="X280" t="str">
            <v>CIF PAGO</v>
          </cell>
          <cell r="Y280">
            <v>4097.7</v>
          </cell>
          <cell r="Z280" t="str">
            <v>Kg</v>
          </cell>
          <cell r="AA280">
            <v>9639</v>
          </cell>
          <cell r="AB280">
            <v>372.41</v>
          </cell>
          <cell r="AD280" t="str">
            <v>PECAS ESPECIAIS</v>
          </cell>
          <cell r="AE280">
            <v>21</v>
          </cell>
          <cell r="AF280" t="str">
            <v>LOTADO - 01 ENTREGA</v>
          </cell>
        </row>
        <row r="281">
          <cell r="A281">
            <v>9</v>
          </cell>
          <cell r="B281" t="str">
            <v>JOINVILLE</v>
          </cell>
          <cell r="C281" t="str">
            <v>SC</v>
          </cell>
          <cell r="D281" t="str">
            <v>SAO CARLOS</v>
          </cell>
          <cell r="E281" t="str">
            <v>SP</v>
          </cell>
          <cell r="F281">
            <v>3548906</v>
          </cell>
          <cell r="G281" t="str">
            <v>SUDESTE</v>
          </cell>
          <cell r="H281" t="str">
            <v>ARARAQUARA</v>
          </cell>
          <cell r="I281" t="str">
            <v>SAO CARLOS</v>
          </cell>
          <cell r="J281" t="str">
            <v>IN</v>
          </cell>
          <cell r="K281">
            <v>407546</v>
          </cell>
          <cell r="L281">
            <v>9505918</v>
          </cell>
          <cell r="M281" t="str">
            <v>VOLKSWAGEN DO BRASIL LTDA</v>
          </cell>
          <cell r="N281">
            <v>9065532</v>
          </cell>
          <cell r="O281" t="str">
            <v>RODOVIARIO BOA VISTA LOGISTICA LTDA</v>
          </cell>
          <cell r="Q281">
            <v>38350</v>
          </cell>
          <cell r="R281">
            <v>12</v>
          </cell>
          <cell r="S281">
            <v>2004</v>
          </cell>
          <cell r="W281">
            <v>1</v>
          </cell>
          <cell r="X281" t="str">
            <v>CIF PAGO</v>
          </cell>
          <cell r="Y281">
            <v>25952.1</v>
          </cell>
          <cell r="Z281" t="str">
            <v>Kg</v>
          </cell>
          <cell r="AA281">
            <v>61047</v>
          </cell>
          <cell r="AB281">
            <v>2358.5700000000002</v>
          </cell>
          <cell r="AD281" t="str">
            <v>PECAS ESPECIAIS</v>
          </cell>
          <cell r="AE281">
            <v>21</v>
          </cell>
          <cell r="AF281" t="str">
            <v>LOTADO - 01 ENTREGA</v>
          </cell>
        </row>
        <row r="282">
          <cell r="A282">
            <v>9</v>
          </cell>
          <cell r="B282" t="str">
            <v>JOINVILLE</v>
          </cell>
          <cell r="C282" t="str">
            <v>SC</v>
          </cell>
          <cell r="D282" t="str">
            <v>SAO CARLOS</v>
          </cell>
          <cell r="E282" t="str">
            <v>SP</v>
          </cell>
          <cell r="F282">
            <v>3548906</v>
          </cell>
          <cell r="G282" t="str">
            <v>SUDESTE</v>
          </cell>
          <cell r="H282" t="str">
            <v>ARARAQUARA</v>
          </cell>
          <cell r="I282" t="str">
            <v>SAO CARLOS</v>
          </cell>
          <cell r="J282" t="str">
            <v>IN</v>
          </cell>
          <cell r="K282">
            <v>408009</v>
          </cell>
          <cell r="L282">
            <v>9505918</v>
          </cell>
          <cell r="M282" t="str">
            <v>VOLKSWAGEN DO BRASIL LTDA</v>
          </cell>
          <cell r="N282">
            <v>9011874</v>
          </cell>
          <cell r="O282" t="str">
            <v>MANCHESTER LOGISTICA INTEGRADA LTDA,</v>
          </cell>
          <cell r="Q282">
            <v>38351</v>
          </cell>
          <cell r="R282">
            <v>12</v>
          </cell>
          <cell r="S282">
            <v>2004</v>
          </cell>
          <cell r="W282">
            <v>1</v>
          </cell>
          <cell r="X282" t="str">
            <v>CIF PAGO</v>
          </cell>
          <cell r="Y282">
            <v>26321.43</v>
          </cell>
          <cell r="Z282" t="str">
            <v>Kg</v>
          </cell>
          <cell r="AA282">
            <v>71361.600000000006</v>
          </cell>
          <cell r="AB282">
            <v>2392.13</v>
          </cell>
          <cell r="AD282" t="str">
            <v>PECAS ESPECIAIS</v>
          </cell>
          <cell r="AE282">
            <v>21</v>
          </cell>
          <cell r="AF282" t="str">
            <v>LOTADO - 01 ENTREGA</v>
          </cell>
        </row>
        <row r="283">
          <cell r="A283">
            <v>9</v>
          </cell>
          <cell r="B283" t="str">
            <v>JOINVILLE</v>
          </cell>
          <cell r="C283" t="str">
            <v>SC</v>
          </cell>
          <cell r="D283" t="str">
            <v>SAO CARLOS</v>
          </cell>
          <cell r="E283" t="str">
            <v>SP</v>
          </cell>
          <cell r="F283">
            <v>3548906</v>
          </cell>
          <cell r="G283" t="str">
            <v>SUDESTE</v>
          </cell>
          <cell r="H283" t="str">
            <v>ARARAQUARA</v>
          </cell>
          <cell r="I283" t="str">
            <v>SAO CARLOS</v>
          </cell>
          <cell r="J283" t="str">
            <v>IN</v>
          </cell>
          <cell r="K283">
            <v>408077</v>
          </cell>
          <cell r="L283">
            <v>9505918</v>
          </cell>
          <cell r="M283" t="str">
            <v>VOLKSWAGEN DO BRASIL LTDA</v>
          </cell>
          <cell r="N283">
            <v>9065532</v>
          </cell>
          <cell r="O283" t="str">
            <v>RODOVIARIO BOA VISTA LOGISTICA LTDA</v>
          </cell>
          <cell r="Q283">
            <v>38351</v>
          </cell>
          <cell r="R283">
            <v>12</v>
          </cell>
          <cell r="S283">
            <v>2004</v>
          </cell>
          <cell r="W283">
            <v>1</v>
          </cell>
          <cell r="X283" t="str">
            <v>CIF PAGO</v>
          </cell>
          <cell r="Y283">
            <v>25543.29</v>
          </cell>
          <cell r="Z283" t="str">
            <v>Kg</v>
          </cell>
          <cell r="AA283">
            <v>66181.8</v>
          </cell>
          <cell r="AB283">
            <v>2321.41</v>
          </cell>
          <cell r="AD283" t="str">
            <v>PECAS ESPECIAIS</v>
          </cell>
          <cell r="AE283">
            <v>21</v>
          </cell>
          <cell r="AF283" t="str">
            <v>LOTADO - 01 ENTREGA</v>
          </cell>
        </row>
        <row r="284">
          <cell r="A284">
            <v>9</v>
          </cell>
          <cell r="B284" t="str">
            <v>JOINVILLE</v>
          </cell>
          <cell r="C284" t="str">
            <v>SC</v>
          </cell>
          <cell r="D284" t="str">
            <v>SAO CARLOS</v>
          </cell>
          <cell r="E284" t="str">
            <v>SP</v>
          </cell>
          <cell r="F284">
            <v>3548906</v>
          </cell>
          <cell r="G284" t="str">
            <v>SUDESTE</v>
          </cell>
          <cell r="H284" t="str">
            <v>ARARAQUARA</v>
          </cell>
          <cell r="I284" t="str">
            <v>SAO CARLOS</v>
          </cell>
          <cell r="J284" t="str">
            <v>IN</v>
          </cell>
          <cell r="K284">
            <v>408306</v>
          </cell>
          <cell r="L284">
            <v>9505918</v>
          </cell>
          <cell r="M284" t="str">
            <v>VOLKSWAGEN DO BRASIL LTDA</v>
          </cell>
          <cell r="N284">
            <v>9011874</v>
          </cell>
          <cell r="O284" t="str">
            <v>MANCHESTER LOGISTICA INTEGRADA LTDA,</v>
          </cell>
          <cell r="Q284">
            <v>38355</v>
          </cell>
          <cell r="R284">
            <v>1</v>
          </cell>
          <cell r="S284">
            <v>2005</v>
          </cell>
          <cell r="W284">
            <v>1</v>
          </cell>
          <cell r="X284" t="str">
            <v>CIF PAGO</v>
          </cell>
          <cell r="Y284">
            <v>25494.959999999999</v>
          </cell>
          <cell r="Z284" t="str">
            <v>Kg</v>
          </cell>
          <cell r="AA284">
            <v>60901.8</v>
          </cell>
          <cell r="AB284">
            <v>2317.02</v>
          </cell>
          <cell r="AD284" t="str">
            <v>PECAS ESPECIAIS</v>
          </cell>
          <cell r="AE284">
            <v>21</v>
          </cell>
          <cell r="AF284" t="str">
            <v>LOTADO - 01 ENTREGA</v>
          </cell>
        </row>
        <row r="285">
          <cell r="A285">
            <v>9</v>
          </cell>
          <cell r="B285" t="str">
            <v>JOINVILLE</v>
          </cell>
          <cell r="C285" t="str">
            <v>SC</v>
          </cell>
          <cell r="D285" t="str">
            <v>SAO CARLOS</v>
          </cell>
          <cell r="E285" t="str">
            <v>SP</v>
          </cell>
          <cell r="F285">
            <v>3548906</v>
          </cell>
          <cell r="G285" t="str">
            <v>SUDESTE</v>
          </cell>
          <cell r="H285" t="str">
            <v>ARARAQUARA</v>
          </cell>
          <cell r="I285" t="str">
            <v>SAO CARLOS</v>
          </cell>
          <cell r="J285" t="str">
            <v>IN</v>
          </cell>
          <cell r="K285">
            <v>408464</v>
          </cell>
          <cell r="L285">
            <v>9505918</v>
          </cell>
          <cell r="M285" t="str">
            <v>VOLKSWAGEN DO BRASIL LTDA</v>
          </cell>
          <cell r="N285">
            <v>9065532</v>
          </cell>
          <cell r="O285" t="str">
            <v>RODOVIARIO BOA VISTA LOGISTICA LTDA</v>
          </cell>
          <cell r="Q285">
            <v>38356</v>
          </cell>
          <cell r="R285">
            <v>1</v>
          </cell>
          <cell r="S285">
            <v>2005</v>
          </cell>
          <cell r="W285">
            <v>1</v>
          </cell>
          <cell r="X285" t="str">
            <v>CIF PAGO</v>
          </cell>
          <cell r="Y285">
            <v>25554.75</v>
          </cell>
          <cell r="Z285" t="str">
            <v>Kg</v>
          </cell>
          <cell r="AA285">
            <v>62623.199999999997</v>
          </cell>
          <cell r="AB285">
            <v>2322.4499999999998</v>
          </cell>
          <cell r="AD285" t="str">
            <v>PECAS ESPECIAIS</v>
          </cell>
          <cell r="AE285">
            <v>21</v>
          </cell>
          <cell r="AF285" t="str">
            <v>LOTADO - 01 ENTREGA</v>
          </cell>
        </row>
        <row r="286">
          <cell r="A286">
            <v>9</v>
          </cell>
          <cell r="B286" t="str">
            <v>JOINVILLE</v>
          </cell>
          <cell r="C286" t="str">
            <v>SC</v>
          </cell>
          <cell r="D286" t="str">
            <v>SAO CARLOS</v>
          </cell>
          <cell r="E286" t="str">
            <v>SP</v>
          </cell>
          <cell r="F286">
            <v>3548906</v>
          </cell>
          <cell r="G286" t="str">
            <v>SUDESTE</v>
          </cell>
          <cell r="H286" t="str">
            <v>ARARAQUARA</v>
          </cell>
          <cell r="I286" t="str">
            <v>SAO CARLOS</v>
          </cell>
          <cell r="J286" t="str">
            <v>IN</v>
          </cell>
          <cell r="K286">
            <v>408598</v>
          </cell>
          <cell r="L286">
            <v>9505918</v>
          </cell>
          <cell r="M286" t="str">
            <v>VOLKSWAGEN DO BRASIL LTDA</v>
          </cell>
          <cell r="N286">
            <v>9011874</v>
          </cell>
          <cell r="O286" t="str">
            <v>MANCHESTER LOGISTICA INTEGRADA LTDA,</v>
          </cell>
          <cell r="Q286">
            <v>38357</v>
          </cell>
          <cell r="R286">
            <v>1</v>
          </cell>
          <cell r="S286">
            <v>2005</v>
          </cell>
          <cell r="W286">
            <v>1</v>
          </cell>
          <cell r="X286" t="str">
            <v>CIF PAGO</v>
          </cell>
          <cell r="Y286">
            <v>26262.06</v>
          </cell>
          <cell r="Z286" t="str">
            <v>Kg</v>
          </cell>
          <cell r="AA286">
            <v>71636.399999999994</v>
          </cell>
          <cell r="AB286">
            <v>2386.7399999999998</v>
          </cell>
          <cell r="AD286" t="str">
            <v>PECAS ESPECIAIS</v>
          </cell>
          <cell r="AE286">
            <v>21</v>
          </cell>
          <cell r="AF286" t="str">
            <v>LOTADO - 01 ENTREGA</v>
          </cell>
        </row>
        <row r="287">
          <cell r="A287">
            <v>9</v>
          </cell>
          <cell r="B287" t="str">
            <v>JOINVILLE</v>
          </cell>
          <cell r="C287" t="str">
            <v>SC</v>
          </cell>
          <cell r="D287" t="str">
            <v>SAO CARLOS</v>
          </cell>
          <cell r="E287" t="str">
            <v>SP</v>
          </cell>
          <cell r="F287">
            <v>3548906</v>
          </cell>
          <cell r="G287" t="str">
            <v>SUDESTE</v>
          </cell>
          <cell r="H287" t="str">
            <v>ARARAQUARA</v>
          </cell>
          <cell r="I287" t="str">
            <v>SAO CARLOS</v>
          </cell>
          <cell r="J287" t="str">
            <v>IN</v>
          </cell>
          <cell r="K287">
            <v>408758</v>
          </cell>
          <cell r="L287">
            <v>9505918</v>
          </cell>
          <cell r="M287" t="str">
            <v>VOLKSWAGEN DO BRASIL LTDA</v>
          </cell>
          <cell r="N287">
            <v>9065532</v>
          </cell>
          <cell r="O287" t="str">
            <v>RODOVIARIO BOA VISTA LOGISTICA LTDA</v>
          </cell>
          <cell r="Q287">
            <v>38358</v>
          </cell>
          <cell r="R287">
            <v>1</v>
          </cell>
          <cell r="S287">
            <v>2005</v>
          </cell>
          <cell r="W287">
            <v>1</v>
          </cell>
          <cell r="X287" t="str">
            <v>CIF PAGO</v>
          </cell>
          <cell r="Y287">
            <v>25305.81</v>
          </cell>
          <cell r="Z287" t="str">
            <v>Kg</v>
          </cell>
          <cell r="AA287">
            <v>67281</v>
          </cell>
          <cell r="AB287">
            <v>2299.83</v>
          </cell>
          <cell r="AD287" t="str">
            <v>PECAS ESPECIAIS</v>
          </cell>
          <cell r="AE287">
            <v>21</v>
          </cell>
          <cell r="AF287" t="str">
            <v>LOTADO - 01 ENTREGA</v>
          </cell>
        </row>
        <row r="288">
          <cell r="A288">
            <v>9</v>
          </cell>
          <cell r="B288" t="str">
            <v>JOINVILLE</v>
          </cell>
          <cell r="C288" t="str">
            <v>SC</v>
          </cell>
          <cell r="D288" t="str">
            <v>SAO CARLOS</v>
          </cell>
          <cell r="E288" t="str">
            <v>SP</v>
          </cell>
          <cell r="F288">
            <v>3548906</v>
          </cell>
          <cell r="G288" t="str">
            <v>SUDESTE</v>
          </cell>
          <cell r="H288" t="str">
            <v>ARARAQUARA</v>
          </cell>
          <cell r="I288" t="str">
            <v>SAO CARLOS</v>
          </cell>
          <cell r="J288" t="str">
            <v>IN</v>
          </cell>
          <cell r="K288">
            <v>408932</v>
          </cell>
          <cell r="L288">
            <v>9505918</v>
          </cell>
          <cell r="M288" t="str">
            <v>VOLKSWAGEN DO BRASIL LTDA</v>
          </cell>
          <cell r="N288">
            <v>9011874</v>
          </cell>
          <cell r="O288" t="str">
            <v>MANCHESTER LOGISTICA INTEGRADA LTDA,</v>
          </cell>
          <cell r="Q288">
            <v>38359</v>
          </cell>
          <cell r="R288">
            <v>1</v>
          </cell>
          <cell r="S288">
            <v>2005</v>
          </cell>
          <cell r="W288">
            <v>1</v>
          </cell>
          <cell r="X288" t="str">
            <v>CIF PAGO</v>
          </cell>
          <cell r="Y288">
            <v>24408.93</v>
          </cell>
          <cell r="Z288" t="str">
            <v>Kg</v>
          </cell>
          <cell r="AA288">
            <v>62650.8</v>
          </cell>
          <cell r="AB288">
            <v>2218.3200000000002</v>
          </cell>
          <cell r="AD288" t="str">
            <v>PECAS ESPECIAIS</v>
          </cell>
          <cell r="AE288">
            <v>21</v>
          </cell>
          <cell r="AF288" t="str">
            <v>LOTADO - 01 ENTREGA</v>
          </cell>
        </row>
        <row r="289">
          <cell r="A289">
            <v>9</v>
          </cell>
          <cell r="B289" t="str">
            <v>JOINVILLE</v>
          </cell>
          <cell r="C289" t="str">
            <v>SC</v>
          </cell>
          <cell r="D289" t="str">
            <v>SAO CARLOS</v>
          </cell>
          <cell r="E289" t="str">
            <v>SP</v>
          </cell>
          <cell r="F289">
            <v>3548906</v>
          </cell>
          <cell r="G289" t="str">
            <v>SUDESTE</v>
          </cell>
          <cell r="H289" t="str">
            <v>ARARAQUARA</v>
          </cell>
          <cell r="I289" t="str">
            <v>SAO CARLOS</v>
          </cell>
          <cell r="J289" t="str">
            <v>IN</v>
          </cell>
          <cell r="K289">
            <v>408985</v>
          </cell>
          <cell r="L289">
            <v>9505918</v>
          </cell>
          <cell r="M289" t="str">
            <v>VOLKSWAGEN DO BRASIL LTDA</v>
          </cell>
          <cell r="N289">
            <v>9065532</v>
          </cell>
          <cell r="O289" t="str">
            <v>RODOVIARIO BOA VISTA LOGISTICA LTDA</v>
          </cell>
          <cell r="Q289">
            <v>38359</v>
          </cell>
          <cell r="R289">
            <v>1</v>
          </cell>
          <cell r="S289">
            <v>2005</v>
          </cell>
          <cell r="W289">
            <v>1</v>
          </cell>
          <cell r="X289" t="str">
            <v>CIF PAGO</v>
          </cell>
          <cell r="Y289">
            <v>6829.5</v>
          </cell>
          <cell r="Z289" t="str">
            <v>Kg</v>
          </cell>
          <cell r="AA289">
            <v>16065</v>
          </cell>
          <cell r="AB289">
            <v>620.67999999999995</v>
          </cell>
          <cell r="AD289" t="str">
            <v>PECAS ESPECIAIS</v>
          </cell>
          <cell r="AE289">
            <v>21</v>
          </cell>
          <cell r="AF289" t="str">
            <v>LOTADO - 01 ENTREGA</v>
          </cell>
        </row>
        <row r="290">
          <cell r="A290">
            <v>9</v>
          </cell>
          <cell r="B290" t="str">
            <v>JOINVILLE</v>
          </cell>
          <cell r="C290" t="str">
            <v>SC</v>
          </cell>
          <cell r="D290" t="str">
            <v>SAO CARLOS</v>
          </cell>
          <cell r="E290" t="str">
            <v>SP</v>
          </cell>
          <cell r="F290">
            <v>3548906</v>
          </cell>
          <cell r="G290" t="str">
            <v>SUDESTE</v>
          </cell>
          <cell r="H290" t="str">
            <v>ARARAQUARA</v>
          </cell>
          <cell r="I290" t="str">
            <v>SAO CARLOS</v>
          </cell>
          <cell r="J290" t="str">
            <v>IN</v>
          </cell>
          <cell r="K290">
            <v>408987</v>
          </cell>
          <cell r="L290">
            <v>9360132</v>
          </cell>
          <cell r="M290" t="str">
            <v>VOLKSWAGEN DO BRASIL LTDA</v>
          </cell>
          <cell r="N290">
            <v>9065532</v>
          </cell>
          <cell r="O290" t="str">
            <v>RODOVIARIO BOA VISTA LOGISTICA LTDA</v>
          </cell>
          <cell r="Q290">
            <v>38359</v>
          </cell>
          <cell r="R290">
            <v>1</v>
          </cell>
          <cell r="S290">
            <v>2005</v>
          </cell>
          <cell r="W290">
            <v>1</v>
          </cell>
          <cell r="X290" t="str">
            <v>CIF PAGO</v>
          </cell>
          <cell r="Y290">
            <v>19314</v>
          </cell>
          <cell r="Z290" t="str">
            <v>Kg</v>
          </cell>
          <cell r="AA290">
            <v>28458</v>
          </cell>
          <cell r="AB290">
            <v>1755.29</v>
          </cell>
          <cell r="AD290" t="str">
            <v>PECAS ESPECIAIS</v>
          </cell>
          <cell r="AE290">
            <v>21</v>
          </cell>
          <cell r="AF290" t="str">
            <v>LOTADO - 01 ENTREGA</v>
          </cell>
        </row>
        <row r="291">
          <cell r="A291">
            <v>9</v>
          </cell>
          <cell r="B291" t="str">
            <v>JOINVILLE</v>
          </cell>
          <cell r="C291" t="str">
            <v>SC</v>
          </cell>
          <cell r="D291" t="str">
            <v>SAO CARLOS</v>
          </cell>
          <cell r="E291" t="str">
            <v>SP</v>
          </cell>
          <cell r="F291">
            <v>3548906</v>
          </cell>
          <cell r="G291" t="str">
            <v>SUDESTE</v>
          </cell>
          <cell r="H291" t="str">
            <v>ARARAQUARA</v>
          </cell>
          <cell r="I291" t="str">
            <v>SAO CARLOS</v>
          </cell>
          <cell r="J291" t="str">
            <v>IN</v>
          </cell>
          <cell r="K291">
            <v>409210</v>
          </cell>
          <cell r="L291">
            <v>9505918</v>
          </cell>
          <cell r="M291" t="str">
            <v>VOLKSWAGEN DO BRASIL LTDA</v>
          </cell>
          <cell r="N291">
            <v>9011874</v>
          </cell>
          <cell r="O291" t="str">
            <v>MANCHESTER LOGISTICA INTEGRADA LTDA,</v>
          </cell>
          <cell r="Q291">
            <v>38362</v>
          </cell>
          <cell r="R291">
            <v>1</v>
          </cell>
          <cell r="S291">
            <v>2005</v>
          </cell>
          <cell r="W291">
            <v>1</v>
          </cell>
          <cell r="X291" t="str">
            <v>CIF PAGO</v>
          </cell>
          <cell r="Y291">
            <v>26262.06</v>
          </cell>
          <cell r="Z291" t="str">
            <v>Kg</v>
          </cell>
          <cell r="AA291">
            <v>71636.399999999994</v>
          </cell>
          <cell r="AB291">
            <v>2386.7399999999998</v>
          </cell>
          <cell r="AD291" t="str">
            <v>PECAS ESPECIAIS</v>
          </cell>
          <cell r="AE291">
            <v>21</v>
          </cell>
          <cell r="AF291" t="str">
            <v>LOTADO - 01 ENTREGA</v>
          </cell>
        </row>
        <row r="292">
          <cell r="A292">
            <v>9</v>
          </cell>
          <cell r="B292" t="str">
            <v>JOINVILLE</v>
          </cell>
          <cell r="C292" t="str">
            <v>SC</v>
          </cell>
          <cell r="D292" t="str">
            <v>SAO CARLOS</v>
          </cell>
          <cell r="E292" t="str">
            <v>SP</v>
          </cell>
          <cell r="F292">
            <v>3548906</v>
          </cell>
          <cell r="G292" t="str">
            <v>SUDESTE</v>
          </cell>
          <cell r="H292" t="str">
            <v>ARARAQUARA</v>
          </cell>
          <cell r="I292" t="str">
            <v>SAO CARLOS</v>
          </cell>
          <cell r="J292" t="str">
            <v>IN</v>
          </cell>
          <cell r="K292">
            <v>409384</v>
          </cell>
          <cell r="L292">
            <v>9505918</v>
          </cell>
          <cell r="M292" t="str">
            <v>VOLKSWAGEN DO BRASIL LTDA</v>
          </cell>
          <cell r="N292">
            <v>9065532</v>
          </cell>
          <cell r="O292" t="str">
            <v>RODOVIARIO BOA VISTA LOGISTICA LTDA</v>
          </cell>
          <cell r="Q292">
            <v>38362</v>
          </cell>
          <cell r="R292">
            <v>1</v>
          </cell>
          <cell r="S292">
            <v>2005</v>
          </cell>
          <cell r="W292">
            <v>1</v>
          </cell>
          <cell r="X292" t="str">
            <v>CIF PAGO</v>
          </cell>
          <cell r="Y292">
            <v>26262.06</v>
          </cell>
          <cell r="Z292" t="str">
            <v>Kg</v>
          </cell>
          <cell r="AA292">
            <v>71636.399999999994</v>
          </cell>
          <cell r="AB292">
            <v>2386.7399999999998</v>
          </cell>
          <cell r="AD292" t="str">
            <v>PECAS ESPECIAIS</v>
          </cell>
          <cell r="AE292">
            <v>21</v>
          </cell>
          <cell r="AF292" t="str">
            <v>LOTADO - 01 ENTREGA</v>
          </cell>
        </row>
        <row r="293">
          <cell r="A293">
            <v>9</v>
          </cell>
          <cell r="B293" t="str">
            <v>JOINVILLE</v>
          </cell>
          <cell r="C293" t="str">
            <v>SC</v>
          </cell>
          <cell r="D293" t="str">
            <v>SAO CARLOS</v>
          </cell>
          <cell r="E293" t="str">
            <v>SP</v>
          </cell>
          <cell r="F293">
            <v>3548906</v>
          </cell>
          <cell r="G293" t="str">
            <v>SUDESTE</v>
          </cell>
          <cell r="H293" t="str">
            <v>ARARAQUARA</v>
          </cell>
          <cell r="I293" t="str">
            <v>SAO CARLOS</v>
          </cell>
          <cell r="J293" t="str">
            <v>IN</v>
          </cell>
          <cell r="K293">
            <v>409661</v>
          </cell>
          <cell r="L293">
            <v>9505918</v>
          </cell>
          <cell r="M293" t="str">
            <v>VOLKSWAGEN DO BRASIL LTDA</v>
          </cell>
          <cell r="N293">
            <v>9011874</v>
          </cell>
          <cell r="O293" t="str">
            <v>MANCHESTER LOGISTICA INTEGRADA LTDA,</v>
          </cell>
          <cell r="Q293">
            <v>38363</v>
          </cell>
          <cell r="R293">
            <v>1</v>
          </cell>
          <cell r="S293">
            <v>2005</v>
          </cell>
          <cell r="W293">
            <v>1</v>
          </cell>
          <cell r="X293" t="str">
            <v>CIF PAGO</v>
          </cell>
          <cell r="Y293">
            <v>24765.15</v>
          </cell>
          <cell r="Z293" t="str">
            <v>Kg</v>
          </cell>
          <cell r="AA293">
            <v>61002</v>
          </cell>
          <cell r="AB293">
            <v>2250.69</v>
          </cell>
          <cell r="AD293" t="str">
            <v>PECAS ESPECIAIS</v>
          </cell>
          <cell r="AE293">
            <v>21</v>
          </cell>
          <cell r="AF293" t="str">
            <v>LOTADO - 01 ENTREGA</v>
          </cell>
        </row>
        <row r="294">
          <cell r="A294">
            <v>9</v>
          </cell>
          <cell r="B294" t="str">
            <v>JOINVILLE</v>
          </cell>
          <cell r="C294" t="str">
            <v>SC</v>
          </cell>
          <cell r="D294" t="str">
            <v>SAO CARLOS</v>
          </cell>
          <cell r="E294" t="str">
            <v>SP</v>
          </cell>
          <cell r="F294">
            <v>3548906</v>
          </cell>
          <cell r="G294" t="str">
            <v>SUDESTE</v>
          </cell>
          <cell r="H294" t="str">
            <v>ARARAQUARA</v>
          </cell>
          <cell r="I294" t="str">
            <v>SAO CARLOS</v>
          </cell>
          <cell r="J294" t="str">
            <v>IN</v>
          </cell>
          <cell r="K294">
            <v>409999</v>
          </cell>
          <cell r="L294">
            <v>9360132</v>
          </cell>
          <cell r="M294" t="str">
            <v>VOLKSWAGEN DO BRASIL LTDA</v>
          </cell>
          <cell r="N294">
            <v>9011874</v>
          </cell>
          <cell r="O294" t="str">
            <v>MANCHESTER LOGISTICA INTEGRADA LTDA,</v>
          </cell>
          <cell r="Q294">
            <v>38364</v>
          </cell>
          <cell r="R294">
            <v>1</v>
          </cell>
          <cell r="S294">
            <v>2005</v>
          </cell>
          <cell r="W294">
            <v>1</v>
          </cell>
          <cell r="X294" t="str">
            <v>CIF PAGO</v>
          </cell>
          <cell r="Y294">
            <v>16095</v>
          </cell>
          <cell r="Z294" t="str">
            <v>Kg</v>
          </cell>
          <cell r="AA294">
            <v>23715</v>
          </cell>
          <cell r="AB294">
            <v>2093.83</v>
          </cell>
          <cell r="AD294" t="str">
            <v>PECAS ESPECIAIS</v>
          </cell>
          <cell r="AE294">
            <v>13</v>
          </cell>
          <cell r="AF294" t="str">
            <v>03 ENTREGAS PECAS</v>
          </cell>
        </row>
        <row r="295">
          <cell r="A295">
            <v>9</v>
          </cell>
          <cell r="B295" t="str">
            <v>JOINVILLE</v>
          </cell>
          <cell r="C295" t="str">
            <v>SC</v>
          </cell>
          <cell r="D295" t="str">
            <v>SAO CARLOS</v>
          </cell>
          <cell r="E295" t="str">
            <v>SP</v>
          </cell>
          <cell r="F295">
            <v>3548906</v>
          </cell>
          <cell r="G295" t="str">
            <v>SUDESTE</v>
          </cell>
          <cell r="H295" t="str">
            <v>ARARAQUARA</v>
          </cell>
          <cell r="I295" t="str">
            <v>SAO CARLOS</v>
          </cell>
          <cell r="J295" t="str">
            <v>IN</v>
          </cell>
          <cell r="K295">
            <v>410157</v>
          </cell>
          <cell r="L295">
            <v>9505918</v>
          </cell>
          <cell r="M295" t="str">
            <v>VOLKSWAGEN DO BRASIL LTDA</v>
          </cell>
          <cell r="N295">
            <v>9011874</v>
          </cell>
          <cell r="O295" t="str">
            <v>MANCHESTER LOGISTICA INTEGRADA LTDA,</v>
          </cell>
          <cell r="Q295">
            <v>38365</v>
          </cell>
          <cell r="R295">
            <v>1</v>
          </cell>
          <cell r="S295">
            <v>2005</v>
          </cell>
          <cell r="W295">
            <v>1</v>
          </cell>
          <cell r="X295" t="str">
            <v>CIF PAGO</v>
          </cell>
          <cell r="Y295">
            <v>26262.06</v>
          </cell>
          <cell r="Z295" t="str">
            <v>Kg</v>
          </cell>
          <cell r="AA295">
            <v>73608.479999999996</v>
          </cell>
          <cell r="AB295">
            <v>2386.7399999999998</v>
          </cell>
          <cell r="AD295" t="str">
            <v>PECAS ESPECIAIS</v>
          </cell>
          <cell r="AE295">
            <v>21</v>
          </cell>
          <cell r="AF295" t="str">
            <v>LOTADO - 01 ENTREGA</v>
          </cell>
        </row>
        <row r="296">
          <cell r="A296">
            <v>9</v>
          </cell>
          <cell r="B296" t="str">
            <v>JOINVILLE</v>
          </cell>
          <cell r="C296" t="str">
            <v>SC</v>
          </cell>
          <cell r="D296" t="str">
            <v>SAO CARLOS</v>
          </cell>
          <cell r="E296" t="str">
            <v>SP</v>
          </cell>
          <cell r="F296">
            <v>3548906</v>
          </cell>
          <cell r="G296" t="str">
            <v>SUDESTE</v>
          </cell>
          <cell r="H296" t="str">
            <v>ARARAQUARA</v>
          </cell>
          <cell r="I296" t="str">
            <v>SAO CARLOS</v>
          </cell>
          <cell r="J296" t="str">
            <v>IN</v>
          </cell>
          <cell r="K296">
            <v>410617</v>
          </cell>
          <cell r="L296">
            <v>9505918</v>
          </cell>
          <cell r="M296" t="str">
            <v>VOLKSWAGEN DO BRASIL LTDA</v>
          </cell>
          <cell r="N296">
            <v>9065532</v>
          </cell>
          <cell r="O296" t="str">
            <v>RODOVIARIO BOA VISTA LOGISTICA LTDA</v>
          </cell>
          <cell r="Q296">
            <v>38366</v>
          </cell>
          <cell r="R296">
            <v>1</v>
          </cell>
          <cell r="S296">
            <v>2005</v>
          </cell>
          <cell r="W296">
            <v>1</v>
          </cell>
          <cell r="X296" t="str">
            <v>CIF PAGO</v>
          </cell>
          <cell r="Y296">
            <v>25246.44</v>
          </cell>
          <cell r="Z296" t="str">
            <v>Kg</v>
          </cell>
          <cell r="AA296">
            <v>69169.320000000007</v>
          </cell>
          <cell r="AB296">
            <v>2294.4299999999998</v>
          </cell>
          <cell r="AD296" t="str">
            <v>PECAS ESPECIAIS</v>
          </cell>
          <cell r="AE296">
            <v>21</v>
          </cell>
          <cell r="AF296" t="str">
            <v>LOTADO - 01 ENTREGA</v>
          </cell>
        </row>
        <row r="297">
          <cell r="A297">
            <v>9</v>
          </cell>
          <cell r="B297" t="str">
            <v>JOINVILLE</v>
          </cell>
          <cell r="C297" t="str">
            <v>SC</v>
          </cell>
          <cell r="D297" t="str">
            <v>SAO CARLOS</v>
          </cell>
          <cell r="E297" t="str">
            <v>SP</v>
          </cell>
          <cell r="F297">
            <v>3548906</v>
          </cell>
          <cell r="G297" t="str">
            <v>SUDESTE</v>
          </cell>
          <cell r="H297" t="str">
            <v>ARARAQUARA</v>
          </cell>
          <cell r="I297" t="str">
            <v>SAO CARLOS</v>
          </cell>
          <cell r="J297" t="str">
            <v>IN</v>
          </cell>
          <cell r="K297">
            <v>410731</v>
          </cell>
          <cell r="L297">
            <v>9505918</v>
          </cell>
          <cell r="M297" t="str">
            <v>VOLKSWAGEN DO BRASIL LTDA</v>
          </cell>
          <cell r="N297">
            <v>9011874</v>
          </cell>
          <cell r="O297" t="str">
            <v>MANCHESTER LOGISTICA INTEGRADA LTDA,</v>
          </cell>
          <cell r="Q297">
            <v>38368</v>
          </cell>
          <cell r="R297">
            <v>1</v>
          </cell>
          <cell r="S297">
            <v>2005</v>
          </cell>
          <cell r="W297">
            <v>1</v>
          </cell>
          <cell r="X297" t="str">
            <v>CIF PAGO</v>
          </cell>
          <cell r="Y297">
            <v>23874.6</v>
          </cell>
          <cell r="Z297" t="str">
            <v>Kg</v>
          </cell>
          <cell r="AA297">
            <v>66916.800000000003</v>
          </cell>
          <cell r="AB297">
            <v>2169.7600000000002</v>
          </cell>
          <cell r="AD297" t="str">
            <v>PECAS ESPECIAIS</v>
          </cell>
          <cell r="AE297">
            <v>21</v>
          </cell>
          <cell r="AF297" t="str">
            <v>LOTADO - 01 ENTREGA</v>
          </cell>
        </row>
        <row r="298">
          <cell r="A298">
            <v>9</v>
          </cell>
          <cell r="B298" t="str">
            <v>JOINVILLE</v>
          </cell>
          <cell r="C298" t="str">
            <v>SC</v>
          </cell>
          <cell r="D298" t="str">
            <v>SAO CARLOS</v>
          </cell>
          <cell r="E298" t="str">
            <v>SP</v>
          </cell>
          <cell r="F298">
            <v>3548906</v>
          </cell>
          <cell r="G298" t="str">
            <v>SUDESTE</v>
          </cell>
          <cell r="H298" t="str">
            <v>ARARAQUARA</v>
          </cell>
          <cell r="I298" t="str">
            <v>SAO CARLOS</v>
          </cell>
          <cell r="J298" t="str">
            <v>IN</v>
          </cell>
          <cell r="K298">
            <v>410733</v>
          </cell>
          <cell r="L298">
            <v>9360132</v>
          </cell>
          <cell r="M298" t="str">
            <v>VOLKSWAGEN DO BRASIL LTDA</v>
          </cell>
          <cell r="N298">
            <v>9011874</v>
          </cell>
          <cell r="O298" t="str">
            <v>MANCHESTER LOGISTICA INTEGRADA LTDA,</v>
          </cell>
          <cell r="Q298">
            <v>38368</v>
          </cell>
          <cell r="R298">
            <v>1</v>
          </cell>
          <cell r="S298">
            <v>2005</v>
          </cell>
          <cell r="W298">
            <v>1</v>
          </cell>
          <cell r="X298" t="str">
            <v>CIF PAGO</v>
          </cell>
          <cell r="Y298">
            <v>1073</v>
          </cell>
          <cell r="Z298" t="str">
            <v>Kg</v>
          </cell>
          <cell r="AA298">
            <v>1581</v>
          </cell>
          <cell r="AB298">
            <v>97.52</v>
          </cell>
          <cell r="AD298" t="str">
            <v>PECAS ESPECIAIS</v>
          </cell>
          <cell r="AE298">
            <v>21</v>
          </cell>
          <cell r="AF298" t="str">
            <v>LOTADO - 01 ENTREGA</v>
          </cell>
        </row>
        <row r="299">
          <cell r="A299">
            <v>9</v>
          </cell>
          <cell r="B299" t="str">
            <v>JOINVILLE</v>
          </cell>
          <cell r="C299" t="str">
            <v>SC</v>
          </cell>
          <cell r="D299" t="str">
            <v>SAO CARLOS</v>
          </cell>
          <cell r="E299" t="str">
            <v>SP</v>
          </cell>
          <cell r="F299">
            <v>3548906</v>
          </cell>
          <cell r="G299" t="str">
            <v>SUDESTE</v>
          </cell>
          <cell r="H299" t="str">
            <v>ARARAQUARA</v>
          </cell>
          <cell r="I299" t="str">
            <v>SAO CARLOS</v>
          </cell>
          <cell r="J299" t="str">
            <v>IN</v>
          </cell>
          <cell r="K299">
            <v>411084</v>
          </cell>
          <cell r="L299">
            <v>9505918</v>
          </cell>
          <cell r="M299" t="str">
            <v>VOLKSWAGEN DO BRASIL LTDA</v>
          </cell>
          <cell r="N299">
            <v>9065532</v>
          </cell>
          <cell r="O299" t="str">
            <v>RODOVIARIO BOA VISTA LOGISTICA LTDA</v>
          </cell>
          <cell r="Q299">
            <v>38369</v>
          </cell>
          <cell r="R299">
            <v>1</v>
          </cell>
          <cell r="S299">
            <v>2005</v>
          </cell>
          <cell r="W299">
            <v>1</v>
          </cell>
          <cell r="X299" t="str">
            <v>CIF PAGO</v>
          </cell>
          <cell r="Y299">
            <v>26380.799999999999</v>
          </cell>
          <cell r="Z299" t="str">
            <v>Kg</v>
          </cell>
          <cell r="AA299">
            <v>72879.600000000006</v>
          </cell>
          <cell r="AB299">
            <v>2397.5300000000002</v>
          </cell>
          <cell r="AD299" t="str">
            <v>PECAS ESPECIAIS</v>
          </cell>
          <cell r="AE299">
            <v>21</v>
          </cell>
          <cell r="AF299" t="str">
            <v>LOTADO - 01 ENTREGA</v>
          </cell>
        </row>
        <row r="300">
          <cell r="A300">
            <v>9</v>
          </cell>
          <cell r="B300" t="str">
            <v>JOINVILLE</v>
          </cell>
          <cell r="C300" t="str">
            <v>SC</v>
          </cell>
          <cell r="D300" t="str">
            <v>SAO CARLOS</v>
          </cell>
          <cell r="E300" t="str">
            <v>SP</v>
          </cell>
          <cell r="F300">
            <v>3548906</v>
          </cell>
          <cell r="G300" t="str">
            <v>SUDESTE</v>
          </cell>
          <cell r="H300" t="str">
            <v>ARARAQUARA</v>
          </cell>
          <cell r="I300" t="str">
            <v>SAO CARLOS</v>
          </cell>
          <cell r="J300" t="str">
            <v>IN</v>
          </cell>
          <cell r="K300">
            <v>411188</v>
          </cell>
          <cell r="L300">
            <v>9505918</v>
          </cell>
          <cell r="M300" t="str">
            <v>VOLKSWAGEN DO BRASIL LTDA</v>
          </cell>
          <cell r="N300">
            <v>9011874</v>
          </cell>
          <cell r="O300" t="str">
            <v>MANCHESTER LOGISTICA INTEGRADA LTDA,</v>
          </cell>
          <cell r="Q300">
            <v>38370</v>
          </cell>
          <cell r="R300">
            <v>1</v>
          </cell>
          <cell r="S300">
            <v>2005</v>
          </cell>
          <cell r="W300">
            <v>1</v>
          </cell>
          <cell r="X300" t="str">
            <v>CIF PAGO</v>
          </cell>
          <cell r="Y300">
            <v>25062</v>
          </cell>
          <cell r="Z300" t="str">
            <v>Kg</v>
          </cell>
          <cell r="AA300">
            <v>59628</v>
          </cell>
          <cell r="AB300">
            <v>2277.67</v>
          </cell>
          <cell r="AD300" t="str">
            <v>PECAS ESPECIAIS</v>
          </cell>
          <cell r="AE300">
            <v>21</v>
          </cell>
          <cell r="AF300" t="str">
            <v>LOTADO - 01 ENTREGA</v>
          </cell>
        </row>
        <row r="301">
          <cell r="A301">
            <v>9</v>
          </cell>
          <cell r="B301" t="str">
            <v>JOINVILLE</v>
          </cell>
          <cell r="C301" t="str">
            <v>SC</v>
          </cell>
          <cell r="D301" t="str">
            <v>SAO CARLOS</v>
          </cell>
          <cell r="E301" t="str">
            <v>SP</v>
          </cell>
          <cell r="F301">
            <v>3548906</v>
          </cell>
          <cell r="G301" t="str">
            <v>SUDESTE</v>
          </cell>
          <cell r="H301" t="str">
            <v>ARARAQUARA</v>
          </cell>
          <cell r="I301" t="str">
            <v>SAO CARLOS</v>
          </cell>
          <cell r="J301" t="str">
            <v>IN</v>
          </cell>
          <cell r="K301">
            <v>411514</v>
          </cell>
          <cell r="L301">
            <v>9360132</v>
          </cell>
          <cell r="M301" t="str">
            <v>VOLKSWAGEN DO BRASIL LTDA</v>
          </cell>
          <cell r="N301">
            <v>9065532</v>
          </cell>
          <cell r="O301" t="str">
            <v>RODOVIARIO BOA VISTA LOGISTICA LTDA</v>
          </cell>
          <cell r="Q301">
            <v>38370</v>
          </cell>
          <cell r="R301">
            <v>1</v>
          </cell>
          <cell r="S301">
            <v>2005</v>
          </cell>
          <cell r="W301">
            <v>1</v>
          </cell>
          <cell r="X301" t="str">
            <v>CIF PAGO</v>
          </cell>
          <cell r="Y301">
            <v>4292</v>
          </cell>
          <cell r="Z301" t="str">
            <v>Kg</v>
          </cell>
          <cell r="AA301">
            <v>6324</v>
          </cell>
          <cell r="AB301">
            <v>390.06</v>
          </cell>
          <cell r="AD301" t="str">
            <v>PECAS ESPECIAIS</v>
          </cell>
          <cell r="AE301">
            <v>21</v>
          </cell>
          <cell r="AF301" t="str">
            <v>LOTADO - 01 ENTREGA</v>
          </cell>
        </row>
        <row r="302">
          <cell r="A302">
            <v>9</v>
          </cell>
          <cell r="B302" t="str">
            <v>JOINVILLE</v>
          </cell>
          <cell r="C302" t="str">
            <v>SC</v>
          </cell>
          <cell r="D302" t="str">
            <v>SAO CARLOS</v>
          </cell>
          <cell r="E302" t="str">
            <v>SP</v>
          </cell>
          <cell r="F302">
            <v>3548906</v>
          </cell>
          <cell r="G302" t="str">
            <v>SUDESTE</v>
          </cell>
          <cell r="H302" t="str">
            <v>ARARAQUARA</v>
          </cell>
          <cell r="I302" t="str">
            <v>SAO CARLOS</v>
          </cell>
          <cell r="J302" t="str">
            <v>IN</v>
          </cell>
          <cell r="K302">
            <v>411516</v>
          </cell>
          <cell r="L302">
            <v>9505918</v>
          </cell>
          <cell r="M302" t="str">
            <v>VOLKSWAGEN DO BRASIL LTDA</v>
          </cell>
          <cell r="N302">
            <v>9065532</v>
          </cell>
          <cell r="O302" t="str">
            <v>RODOVIARIO BOA VISTA LOGISTICA LTDA</v>
          </cell>
          <cell r="Q302">
            <v>38370</v>
          </cell>
          <cell r="R302">
            <v>1</v>
          </cell>
          <cell r="S302">
            <v>2005</v>
          </cell>
          <cell r="W302">
            <v>1</v>
          </cell>
          <cell r="X302" t="str">
            <v>CIF PAGO</v>
          </cell>
          <cell r="Y302">
            <v>21005.85</v>
          </cell>
          <cell r="Z302" t="str">
            <v>Kg</v>
          </cell>
          <cell r="AA302">
            <v>52506</v>
          </cell>
          <cell r="AB302">
            <v>1909.04</v>
          </cell>
          <cell r="AD302" t="str">
            <v>PECAS ESPECIAIS</v>
          </cell>
          <cell r="AE302">
            <v>21</v>
          </cell>
          <cell r="AF302" t="str">
            <v>LOTADO - 01 ENTREGA</v>
          </cell>
        </row>
        <row r="303">
          <cell r="A303">
            <v>9</v>
          </cell>
          <cell r="B303" t="str">
            <v>JOINVILLE</v>
          </cell>
          <cell r="C303" t="str">
            <v>SC</v>
          </cell>
          <cell r="D303" t="str">
            <v>SAO CARLOS</v>
          </cell>
          <cell r="E303" t="str">
            <v>SP</v>
          </cell>
          <cell r="F303">
            <v>3548906</v>
          </cell>
          <cell r="G303" t="str">
            <v>SUDESTE</v>
          </cell>
          <cell r="H303" t="str">
            <v>ARARAQUARA</v>
          </cell>
          <cell r="I303" t="str">
            <v>SAO CARLOS</v>
          </cell>
          <cell r="J303" t="str">
            <v>IN</v>
          </cell>
          <cell r="K303">
            <v>411809</v>
          </cell>
          <cell r="L303">
            <v>9505918</v>
          </cell>
          <cell r="M303" t="str">
            <v>VOLKSWAGEN DO BRASIL LTDA</v>
          </cell>
          <cell r="N303">
            <v>9011874</v>
          </cell>
          <cell r="O303" t="str">
            <v>MANCHESTER LOGISTICA INTEGRADA LTDA,</v>
          </cell>
          <cell r="Q303">
            <v>38371</v>
          </cell>
          <cell r="R303">
            <v>1</v>
          </cell>
          <cell r="S303">
            <v>2005</v>
          </cell>
          <cell r="W303">
            <v>1</v>
          </cell>
          <cell r="X303" t="str">
            <v>CIF PAGO</v>
          </cell>
          <cell r="Y303">
            <v>4774.92</v>
          </cell>
          <cell r="Z303" t="str">
            <v>Kg</v>
          </cell>
          <cell r="AA303">
            <v>13383.36</v>
          </cell>
          <cell r="AB303">
            <v>621.17999999999995</v>
          </cell>
          <cell r="AD303" t="str">
            <v>PECAS ESPECIAIS</v>
          </cell>
          <cell r="AE303">
            <v>13</v>
          </cell>
          <cell r="AF303" t="str">
            <v>03 ENTREGAS PECAS</v>
          </cell>
        </row>
        <row r="304">
          <cell r="A304">
            <v>9</v>
          </cell>
          <cell r="B304" t="str">
            <v>JOINVILLE</v>
          </cell>
          <cell r="C304" t="str">
            <v>SC</v>
          </cell>
          <cell r="D304" t="str">
            <v>SAO CARLOS</v>
          </cell>
          <cell r="E304" t="str">
            <v>SP</v>
          </cell>
          <cell r="F304">
            <v>3548906</v>
          </cell>
          <cell r="G304" t="str">
            <v>SUDESTE</v>
          </cell>
          <cell r="H304" t="str">
            <v>ARARAQUARA</v>
          </cell>
          <cell r="I304" t="str">
            <v>SAO CARLOS</v>
          </cell>
          <cell r="J304" t="str">
            <v>IN</v>
          </cell>
          <cell r="K304">
            <v>411811</v>
          </cell>
          <cell r="L304">
            <v>9360132</v>
          </cell>
          <cell r="M304" t="str">
            <v>VOLKSWAGEN DO BRASIL LTDA</v>
          </cell>
          <cell r="N304">
            <v>9011874</v>
          </cell>
          <cell r="O304" t="str">
            <v>MANCHESTER LOGISTICA INTEGRADA LTDA,</v>
          </cell>
          <cell r="Q304">
            <v>38371</v>
          </cell>
          <cell r="R304">
            <v>1</v>
          </cell>
          <cell r="S304">
            <v>2005</v>
          </cell>
          <cell r="W304">
            <v>1</v>
          </cell>
          <cell r="X304" t="str">
            <v>CIF PAGO</v>
          </cell>
          <cell r="Y304">
            <v>17168</v>
          </cell>
          <cell r="Z304" t="str">
            <v>Kg</v>
          </cell>
          <cell r="AA304">
            <v>25296</v>
          </cell>
          <cell r="AB304">
            <v>2233.42</v>
          </cell>
          <cell r="AD304" t="str">
            <v>PECAS ESPECIAIS</v>
          </cell>
          <cell r="AE304">
            <v>13</v>
          </cell>
          <cell r="AF304" t="str">
            <v>03 ENTREGAS PECAS</v>
          </cell>
        </row>
        <row r="305">
          <cell r="A305">
            <v>9</v>
          </cell>
          <cell r="B305" t="str">
            <v>JOINVILLE</v>
          </cell>
          <cell r="C305" t="str">
            <v>SC</v>
          </cell>
          <cell r="D305" t="str">
            <v>SAO CARLOS</v>
          </cell>
          <cell r="E305" t="str">
            <v>SP</v>
          </cell>
          <cell r="F305">
            <v>3548906</v>
          </cell>
          <cell r="G305" t="str">
            <v>SUDESTE</v>
          </cell>
          <cell r="H305" t="str">
            <v>ARARAQUARA</v>
          </cell>
          <cell r="I305" t="str">
            <v>SAO CARLOS</v>
          </cell>
          <cell r="J305" t="str">
            <v>IN</v>
          </cell>
          <cell r="K305">
            <v>411884</v>
          </cell>
          <cell r="L305">
            <v>9505918</v>
          </cell>
          <cell r="M305" t="str">
            <v>VOLKSWAGEN DO BRASIL LTDA</v>
          </cell>
          <cell r="N305">
            <v>9065532</v>
          </cell>
          <cell r="O305" t="str">
            <v>RODOVIARIO BOA VISTA LOGISTICA LTDA</v>
          </cell>
          <cell r="Q305">
            <v>38372</v>
          </cell>
          <cell r="R305">
            <v>1</v>
          </cell>
          <cell r="S305">
            <v>2005</v>
          </cell>
          <cell r="W305">
            <v>1</v>
          </cell>
          <cell r="X305" t="str">
            <v>CIF PAGO</v>
          </cell>
          <cell r="Y305">
            <v>26262.06</v>
          </cell>
          <cell r="Z305" t="str">
            <v>Kg</v>
          </cell>
          <cell r="AA305">
            <v>73608.479999999996</v>
          </cell>
          <cell r="AB305">
            <v>2386.7399999999998</v>
          </cell>
          <cell r="AD305" t="str">
            <v>PECAS ESPECIAIS</v>
          </cell>
          <cell r="AE305">
            <v>21</v>
          </cell>
          <cell r="AF305" t="str">
            <v>LOTADO - 01 ENTREGA</v>
          </cell>
        </row>
        <row r="306">
          <cell r="A306">
            <v>9</v>
          </cell>
          <cell r="B306" t="str">
            <v>JOINVILLE</v>
          </cell>
          <cell r="C306" t="str">
            <v>SC</v>
          </cell>
          <cell r="D306" t="str">
            <v>SAO CARLOS</v>
          </cell>
          <cell r="E306" t="str">
            <v>SP</v>
          </cell>
          <cell r="F306">
            <v>3548906</v>
          </cell>
          <cell r="G306" t="str">
            <v>SUDESTE</v>
          </cell>
          <cell r="H306" t="str">
            <v>ARARAQUARA</v>
          </cell>
          <cell r="I306" t="str">
            <v>SAO CARLOS</v>
          </cell>
          <cell r="J306" t="str">
            <v>IN</v>
          </cell>
          <cell r="K306">
            <v>412171</v>
          </cell>
          <cell r="L306">
            <v>9505918</v>
          </cell>
          <cell r="M306" t="str">
            <v>VOLKSWAGEN DO BRASIL LTDA</v>
          </cell>
          <cell r="N306">
            <v>9011874</v>
          </cell>
          <cell r="O306" t="str">
            <v>MANCHESTER LOGISTICA INTEGRADA LTDA,</v>
          </cell>
          <cell r="Q306">
            <v>38373</v>
          </cell>
          <cell r="R306">
            <v>1</v>
          </cell>
          <cell r="S306">
            <v>2005</v>
          </cell>
          <cell r="W306">
            <v>1</v>
          </cell>
          <cell r="X306" t="str">
            <v>CIF PAGO</v>
          </cell>
          <cell r="Y306">
            <v>26262.06</v>
          </cell>
          <cell r="Z306" t="str">
            <v>Kg</v>
          </cell>
          <cell r="AA306">
            <v>73608.479999999996</v>
          </cell>
          <cell r="AB306">
            <v>2386.7399999999998</v>
          </cell>
          <cell r="AD306" t="str">
            <v>PECAS ESPECIAIS</v>
          </cell>
          <cell r="AE306">
            <v>21</v>
          </cell>
          <cell r="AF306" t="str">
            <v>LOTADO - 01 ENTREGA</v>
          </cell>
        </row>
        <row r="307">
          <cell r="A307">
            <v>9</v>
          </cell>
          <cell r="B307" t="str">
            <v>JOINVILLE</v>
          </cell>
          <cell r="C307" t="str">
            <v>SC</v>
          </cell>
          <cell r="D307" t="str">
            <v>SAO CARLOS</v>
          </cell>
          <cell r="E307" t="str">
            <v>SP</v>
          </cell>
          <cell r="F307">
            <v>3548906</v>
          </cell>
          <cell r="G307" t="str">
            <v>SUDESTE</v>
          </cell>
          <cell r="H307" t="str">
            <v>ARARAQUARA</v>
          </cell>
          <cell r="I307" t="str">
            <v>SAO CARLOS</v>
          </cell>
          <cell r="J307" t="str">
            <v>IN</v>
          </cell>
          <cell r="K307">
            <v>412519</v>
          </cell>
          <cell r="L307">
            <v>9505918</v>
          </cell>
          <cell r="M307" t="str">
            <v>VOLKSWAGEN DO BRASIL LTDA</v>
          </cell>
          <cell r="N307">
            <v>9065532</v>
          </cell>
          <cell r="O307" t="str">
            <v>RODOVIARIO BOA VISTA LOGISTICA LTDA</v>
          </cell>
          <cell r="Q307">
            <v>38373</v>
          </cell>
          <cell r="R307">
            <v>1</v>
          </cell>
          <cell r="S307">
            <v>2005</v>
          </cell>
          <cell r="W307">
            <v>1</v>
          </cell>
          <cell r="X307" t="str">
            <v>CIF PAGO</v>
          </cell>
          <cell r="Y307">
            <v>26262.06</v>
          </cell>
          <cell r="Z307" t="str">
            <v>Kg</v>
          </cell>
          <cell r="AA307">
            <v>73608.479999999996</v>
          </cell>
          <cell r="AB307">
            <v>2386.7399999999998</v>
          </cell>
          <cell r="AD307" t="str">
            <v>PECAS ESPECIAIS</v>
          </cell>
          <cell r="AE307">
            <v>21</v>
          </cell>
          <cell r="AF307" t="str">
            <v>LOTADO - 01 ENTREGA</v>
          </cell>
        </row>
        <row r="308">
          <cell r="A308">
            <v>9</v>
          </cell>
          <cell r="B308" t="str">
            <v>JOINVILLE</v>
          </cell>
          <cell r="C308" t="str">
            <v>SC</v>
          </cell>
          <cell r="D308" t="str">
            <v>SAO CARLOS</v>
          </cell>
          <cell r="E308" t="str">
            <v>SP</v>
          </cell>
          <cell r="F308">
            <v>3548906</v>
          </cell>
          <cell r="G308" t="str">
            <v>SUDESTE</v>
          </cell>
          <cell r="H308" t="str">
            <v>ARARAQUARA</v>
          </cell>
          <cell r="I308" t="str">
            <v>SAO CARLOS</v>
          </cell>
          <cell r="J308" t="str">
            <v>IN</v>
          </cell>
          <cell r="K308">
            <v>412660</v>
          </cell>
          <cell r="L308">
            <v>9505918</v>
          </cell>
          <cell r="M308" t="str">
            <v>VOLKSWAGEN DO BRASIL LTDA</v>
          </cell>
          <cell r="N308">
            <v>9011874</v>
          </cell>
          <cell r="O308" t="str">
            <v>MANCHESTER LOGISTICA INTEGRADA LTDA,</v>
          </cell>
          <cell r="Q308">
            <v>38375</v>
          </cell>
          <cell r="R308">
            <v>1</v>
          </cell>
          <cell r="S308">
            <v>2005</v>
          </cell>
          <cell r="W308">
            <v>1</v>
          </cell>
          <cell r="X308" t="str">
            <v>CIF PAGO</v>
          </cell>
          <cell r="Y308">
            <v>15024.9</v>
          </cell>
          <cell r="Z308" t="str">
            <v>Kg</v>
          </cell>
          <cell r="AA308">
            <v>35343</v>
          </cell>
          <cell r="AB308">
            <v>1365.49</v>
          </cell>
          <cell r="AD308" t="str">
            <v>PECAS ESPECIAIS</v>
          </cell>
          <cell r="AE308">
            <v>21</v>
          </cell>
          <cell r="AF308" t="str">
            <v>LOTADO - 01 ENTREGA</v>
          </cell>
        </row>
        <row r="309">
          <cell r="A309">
            <v>9</v>
          </cell>
          <cell r="B309" t="str">
            <v>JOINVILLE</v>
          </cell>
          <cell r="C309" t="str">
            <v>SC</v>
          </cell>
          <cell r="D309" t="str">
            <v>SAO CARLOS</v>
          </cell>
          <cell r="E309" t="str">
            <v>SP</v>
          </cell>
          <cell r="F309">
            <v>3548906</v>
          </cell>
          <cell r="G309" t="str">
            <v>SUDESTE</v>
          </cell>
          <cell r="H309" t="str">
            <v>ARARAQUARA</v>
          </cell>
          <cell r="I309" t="str">
            <v>SAO CARLOS</v>
          </cell>
          <cell r="J309" t="str">
            <v>IN</v>
          </cell>
          <cell r="K309">
            <v>412662</v>
          </cell>
          <cell r="L309">
            <v>9360132</v>
          </cell>
          <cell r="M309" t="str">
            <v>VOLKSWAGEN DO BRASIL LTDA</v>
          </cell>
          <cell r="N309">
            <v>9011874</v>
          </cell>
          <cell r="O309" t="str">
            <v>MANCHESTER LOGISTICA INTEGRADA LTDA,</v>
          </cell>
          <cell r="Q309">
            <v>38375</v>
          </cell>
          <cell r="R309">
            <v>1</v>
          </cell>
          <cell r="S309">
            <v>2005</v>
          </cell>
          <cell r="W309">
            <v>1</v>
          </cell>
          <cell r="X309" t="str">
            <v>CIF PAGO</v>
          </cell>
          <cell r="Y309">
            <v>10730</v>
          </cell>
          <cell r="Z309" t="str">
            <v>Kg</v>
          </cell>
          <cell r="AA309">
            <v>15810</v>
          </cell>
          <cell r="AB309">
            <v>975.16</v>
          </cell>
          <cell r="AD309" t="str">
            <v>PECAS ESPECIAIS</v>
          </cell>
          <cell r="AE309">
            <v>21</v>
          </cell>
          <cell r="AF309" t="str">
            <v>LOTADO - 01 ENTREGA</v>
          </cell>
        </row>
        <row r="310">
          <cell r="A310">
            <v>9</v>
          </cell>
          <cell r="B310" t="str">
            <v>JOINVILLE</v>
          </cell>
          <cell r="C310" t="str">
            <v>SC</v>
          </cell>
          <cell r="D310" t="str">
            <v>SAO CARLOS</v>
          </cell>
          <cell r="E310" t="str">
            <v>SP</v>
          </cell>
          <cell r="F310">
            <v>3548906</v>
          </cell>
          <cell r="G310" t="str">
            <v>SUDESTE</v>
          </cell>
          <cell r="H310" t="str">
            <v>ARARAQUARA</v>
          </cell>
          <cell r="I310" t="str">
            <v>SAO CARLOS</v>
          </cell>
          <cell r="J310" t="str">
            <v>IN</v>
          </cell>
          <cell r="K310">
            <v>412991</v>
          </cell>
          <cell r="L310">
            <v>9505918</v>
          </cell>
          <cell r="M310" t="str">
            <v>VOLKSWAGEN DO BRASIL LTDA</v>
          </cell>
          <cell r="N310">
            <v>9065532</v>
          </cell>
          <cell r="O310" t="str">
            <v>RODOVIARIO BOA VISTA LOGISTICA LTDA</v>
          </cell>
          <cell r="Q310">
            <v>38376</v>
          </cell>
          <cell r="R310">
            <v>1</v>
          </cell>
          <cell r="S310">
            <v>2005</v>
          </cell>
          <cell r="W310">
            <v>1</v>
          </cell>
          <cell r="X310" t="str">
            <v>CIF PAGO</v>
          </cell>
          <cell r="Y310">
            <v>1365.9</v>
          </cell>
          <cell r="Z310" t="str">
            <v>Kg</v>
          </cell>
          <cell r="AA310">
            <v>3213</v>
          </cell>
          <cell r="AB310">
            <v>124.14</v>
          </cell>
          <cell r="AD310" t="str">
            <v>PECAS ESPECIAIS</v>
          </cell>
          <cell r="AE310">
            <v>21</v>
          </cell>
          <cell r="AF310" t="str">
            <v>LOTADO - 01 ENTREGA</v>
          </cell>
        </row>
        <row r="311">
          <cell r="A311">
            <v>9</v>
          </cell>
          <cell r="B311" t="str">
            <v>JOINVILLE</v>
          </cell>
          <cell r="C311" t="str">
            <v>SC</v>
          </cell>
          <cell r="D311" t="str">
            <v>SAO CARLOS</v>
          </cell>
          <cell r="E311" t="str">
            <v>SP</v>
          </cell>
          <cell r="F311">
            <v>3548906</v>
          </cell>
          <cell r="G311" t="str">
            <v>SUDESTE</v>
          </cell>
          <cell r="H311" t="str">
            <v>ARARAQUARA</v>
          </cell>
          <cell r="I311" t="str">
            <v>SAO CARLOS</v>
          </cell>
          <cell r="J311" t="str">
            <v>IN</v>
          </cell>
          <cell r="K311">
            <v>412993</v>
          </cell>
          <cell r="L311">
            <v>9505918</v>
          </cell>
          <cell r="M311" t="str">
            <v>VOLKSWAGEN DO BRASIL LTDA</v>
          </cell>
          <cell r="N311">
            <v>9065532</v>
          </cell>
          <cell r="O311" t="str">
            <v>RODOVIARIO BOA VISTA LOGISTICA LTDA</v>
          </cell>
          <cell r="Q311">
            <v>38376</v>
          </cell>
          <cell r="R311">
            <v>1</v>
          </cell>
          <cell r="S311">
            <v>2005</v>
          </cell>
          <cell r="W311">
            <v>1</v>
          </cell>
          <cell r="X311" t="str">
            <v>CIF PAGO</v>
          </cell>
          <cell r="Y311">
            <v>25068.33</v>
          </cell>
          <cell r="Z311" t="str">
            <v>Kg</v>
          </cell>
          <cell r="AA311">
            <v>70262.64</v>
          </cell>
          <cell r="AB311">
            <v>2278.25</v>
          </cell>
          <cell r="AD311" t="str">
            <v>PECAS ESPECIAIS</v>
          </cell>
          <cell r="AE311">
            <v>21</v>
          </cell>
          <cell r="AF311" t="str">
            <v>LOTADO - 01 ENTREGA</v>
          </cell>
        </row>
        <row r="312">
          <cell r="A312">
            <v>9</v>
          </cell>
          <cell r="B312" t="str">
            <v>JOINVILLE</v>
          </cell>
          <cell r="C312" t="str">
            <v>SC</v>
          </cell>
          <cell r="D312" t="str">
            <v>SAO CARLOS</v>
          </cell>
          <cell r="E312" t="str">
            <v>SP</v>
          </cell>
          <cell r="F312">
            <v>3548906</v>
          </cell>
          <cell r="G312" t="str">
            <v>SUDESTE</v>
          </cell>
          <cell r="H312" t="str">
            <v>ARARAQUARA</v>
          </cell>
          <cell r="I312" t="str">
            <v>SAO CARLOS</v>
          </cell>
          <cell r="J312" t="str">
            <v>IN</v>
          </cell>
          <cell r="K312">
            <v>413232</v>
          </cell>
          <cell r="L312">
            <v>9505918</v>
          </cell>
          <cell r="M312" t="str">
            <v>VOLKSWAGEN DO BRASIL LTDA</v>
          </cell>
          <cell r="N312">
            <v>9011874</v>
          </cell>
          <cell r="O312" t="str">
            <v>MANCHESTER LOGISTICA INTEGRADA LTDA,</v>
          </cell>
          <cell r="Q312">
            <v>38377</v>
          </cell>
          <cell r="R312">
            <v>1</v>
          </cell>
          <cell r="S312">
            <v>2005</v>
          </cell>
          <cell r="W312">
            <v>1</v>
          </cell>
          <cell r="X312" t="str">
            <v>CIF PAGO</v>
          </cell>
          <cell r="Y312">
            <v>26262.06</v>
          </cell>
          <cell r="Z312" t="str">
            <v>Kg</v>
          </cell>
          <cell r="AA312">
            <v>73608.479999999996</v>
          </cell>
          <cell r="AB312">
            <v>2386.7399999999998</v>
          </cell>
          <cell r="AD312" t="str">
            <v>PECAS ESPECIAIS</v>
          </cell>
          <cell r="AE312">
            <v>21</v>
          </cell>
          <cell r="AF312" t="str">
            <v>LOTADO - 01 ENTREGA</v>
          </cell>
        </row>
        <row r="313">
          <cell r="A313">
            <v>9</v>
          </cell>
          <cell r="B313" t="str">
            <v>JOINVILLE</v>
          </cell>
          <cell r="C313" t="str">
            <v>SC</v>
          </cell>
          <cell r="D313" t="str">
            <v>SAO CARLOS</v>
          </cell>
          <cell r="E313" t="str">
            <v>SP</v>
          </cell>
          <cell r="F313">
            <v>3548906</v>
          </cell>
          <cell r="G313" t="str">
            <v>SUDESTE</v>
          </cell>
          <cell r="H313" t="str">
            <v>ARARAQUARA</v>
          </cell>
          <cell r="I313" t="str">
            <v>SAO CARLOS</v>
          </cell>
          <cell r="J313" t="str">
            <v>IN</v>
          </cell>
          <cell r="K313">
            <v>413534</v>
          </cell>
          <cell r="L313">
            <v>9505918</v>
          </cell>
          <cell r="M313" t="str">
            <v>VOLKSWAGEN DO BRASIL LTDA</v>
          </cell>
          <cell r="N313">
            <v>9065532</v>
          </cell>
          <cell r="O313" t="str">
            <v>RODOVIARIO BOA VISTA LOGISTICA LTDA</v>
          </cell>
          <cell r="Q313">
            <v>38378</v>
          </cell>
          <cell r="R313">
            <v>1</v>
          </cell>
          <cell r="S313">
            <v>2005</v>
          </cell>
          <cell r="W313">
            <v>1</v>
          </cell>
          <cell r="X313" t="str">
            <v>CIF PAGO</v>
          </cell>
          <cell r="Y313">
            <v>25952.1</v>
          </cell>
          <cell r="Z313" t="str">
            <v>Kg</v>
          </cell>
          <cell r="AA313">
            <v>61047</v>
          </cell>
          <cell r="AB313">
            <v>2358.5700000000002</v>
          </cell>
          <cell r="AD313" t="str">
            <v>PECAS ESPECIAIS</v>
          </cell>
          <cell r="AE313">
            <v>21</v>
          </cell>
          <cell r="AF313" t="str">
            <v>LOTADO - 01 ENTREGA</v>
          </cell>
        </row>
        <row r="314">
          <cell r="A314">
            <v>9</v>
          </cell>
          <cell r="B314" t="str">
            <v>JOINVILLE</v>
          </cell>
          <cell r="C314" t="str">
            <v>SC</v>
          </cell>
          <cell r="D314" t="str">
            <v>SAO CARLOS</v>
          </cell>
          <cell r="E314" t="str">
            <v>SP</v>
          </cell>
          <cell r="F314">
            <v>3548906</v>
          </cell>
          <cell r="G314" t="str">
            <v>SUDESTE</v>
          </cell>
          <cell r="H314" t="str">
            <v>ARARAQUARA</v>
          </cell>
          <cell r="I314" t="str">
            <v>SAO CARLOS</v>
          </cell>
          <cell r="J314" t="str">
            <v>IN</v>
          </cell>
          <cell r="K314">
            <v>413536</v>
          </cell>
          <cell r="L314">
            <v>9505918</v>
          </cell>
          <cell r="M314" t="str">
            <v>VOLKSWAGEN DO BRASIL LTDA</v>
          </cell>
          <cell r="N314">
            <v>9011874</v>
          </cell>
          <cell r="O314" t="str">
            <v>MANCHESTER LOGISTICA INTEGRADA LTDA,</v>
          </cell>
          <cell r="Q314">
            <v>38378</v>
          </cell>
          <cell r="R314">
            <v>1</v>
          </cell>
          <cell r="S314">
            <v>2005</v>
          </cell>
          <cell r="W314">
            <v>1</v>
          </cell>
          <cell r="X314" t="str">
            <v>CIF PAGO</v>
          </cell>
          <cell r="Y314">
            <v>25662.03</v>
          </cell>
          <cell r="Z314" t="str">
            <v>Kg</v>
          </cell>
          <cell r="AA314">
            <v>66618.240000000005</v>
          </cell>
          <cell r="AB314">
            <v>2332.1999999999998</v>
          </cell>
          <cell r="AD314" t="str">
            <v>PECAS ESPECIAIS</v>
          </cell>
          <cell r="AE314">
            <v>21</v>
          </cell>
          <cell r="AF314" t="str">
            <v>LOTADO - 01 ENTREGA</v>
          </cell>
        </row>
        <row r="315">
          <cell r="A315">
            <v>9</v>
          </cell>
          <cell r="B315" t="str">
            <v>JOINVILLE</v>
          </cell>
          <cell r="C315" t="str">
            <v>SC</v>
          </cell>
          <cell r="D315" t="str">
            <v>SAO CARLOS</v>
          </cell>
          <cell r="E315" t="str">
            <v>SP</v>
          </cell>
          <cell r="F315">
            <v>3548906</v>
          </cell>
          <cell r="G315" t="str">
            <v>SUDESTE</v>
          </cell>
          <cell r="H315" t="str">
            <v>ARARAQUARA</v>
          </cell>
          <cell r="I315" t="str">
            <v>SAO CARLOS</v>
          </cell>
          <cell r="J315" t="str">
            <v>IN</v>
          </cell>
          <cell r="K315">
            <v>413935</v>
          </cell>
          <cell r="L315">
            <v>9505918</v>
          </cell>
          <cell r="M315" t="str">
            <v>VOLKSWAGEN DO BRASIL LTDA</v>
          </cell>
          <cell r="N315">
            <v>9065532</v>
          </cell>
          <cell r="O315" t="str">
            <v>RODOVIARIO BOA VISTA LOGISTICA LTDA</v>
          </cell>
          <cell r="Q315">
            <v>38379</v>
          </cell>
          <cell r="R315">
            <v>1</v>
          </cell>
          <cell r="S315">
            <v>2005</v>
          </cell>
          <cell r="W315">
            <v>1</v>
          </cell>
          <cell r="X315" t="str">
            <v>CIF PAGO</v>
          </cell>
          <cell r="Y315">
            <v>12531</v>
          </cell>
          <cell r="Z315" t="str">
            <v>Kg</v>
          </cell>
          <cell r="AA315">
            <v>29814</v>
          </cell>
          <cell r="AB315">
            <v>1138.8399999999999</v>
          </cell>
          <cell r="AD315" t="str">
            <v>PECAS ESPECIAIS</v>
          </cell>
          <cell r="AE315">
            <v>21</v>
          </cell>
          <cell r="AF315" t="str">
            <v>LOTADO - 01 ENTREGA</v>
          </cell>
        </row>
        <row r="316">
          <cell r="A316">
            <v>9</v>
          </cell>
          <cell r="B316" t="str">
            <v>JOINVILLE</v>
          </cell>
          <cell r="C316" t="str">
            <v>SC</v>
          </cell>
          <cell r="D316" t="str">
            <v>SAO CARLOS</v>
          </cell>
          <cell r="E316" t="str">
            <v>SP</v>
          </cell>
          <cell r="F316">
            <v>3548906</v>
          </cell>
          <cell r="G316" t="str">
            <v>SUDESTE</v>
          </cell>
          <cell r="H316" t="str">
            <v>ARARAQUARA</v>
          </cell>
          <cell r="I316" t="str">
            <v>SAO CARLOS</v>
          </cell>
          <cell r="J316" t="str">
            <v>IN</v>
          </cell>
          <cell r="K316">
            <v>413937</v>
          </cell>
          <cell r="L316">
            <v>9505918</v>
          </cell>
          <cell r="M316" t="str">
            <v>VOLKSWAGEN DO BRASIL LTDA</v>
          </cell>
          <cell r="N316">
            <v>9065532</v>
          </cell>
          <cell r="O316" t="str">
            <v>RODOVIARIO BOA VISTA LOGISTICA LTDA</v>
          </cell>
          <cell r="Q316">
            <v>38379</v>
          </cell>
          <cell r="R316">
            <v>1</v>
          </cell>
          <cell r="S316">
            <v>2005</v>
          </cell>
          <cell r="W316">
            <v>1</v>
          </cell>
          <cell r="X316" t="str">
            <v>CIF PAGO</v>
          </cell>
          <cell r="Y316">
            <v>13131.03</v>
          </cell>
          <cell r="Z316" t="str">
            <v>Kg</v>
          </cell>
          <cell r="AA316">
            <v>36804.239999999998</v>
          </cell>
          <cell r="AB316">
            <v>1193.3699999999999</v>
          </cell>
          <cell r="AD316" t="str">
            <v>PECAS ESPECIAIS</v>
          </cell>
          <cell r="AE316">
            <v>21</v>
          </cell>
          <cell r="AF316" t="str">
            <v>LOTADO - 01 ENTREGA</v>
          </cell>
        </row>
        <row r="317">
          <cell r="A317">
            <v>9</v>
          </cell>
          <cell r="B317" t="str">
            <v>JOINVILLE</v>
          </cell>
          <cell r="C317" t="str">
            <v>SC</v>
          </cell>
          <cell r="D317" t="str">
            <v>SAO CARLOS</v>
          </cell>
          <cell r="E317" t="str">
            <v>SP</v>
          </cell>
          <cell r="F317">
            <v>3548906</v>
          </cell>
          <cell r="G317" t="str">
            <v>SUDESTE</v>
          </cell>
          <cell r="H317" t="str">
            <v>ARARAQUARA</v>
          </cell>
          <cell r="I317" t="str">
            <v>SAO CARLOS</v>
          </cell>
          <cell r="J317" t="str">
            <v>IN</v>
          </cell>
          <cell r="K317">
            <v>414033</v>
          </cell>
          <cell r="L317">
            <v>9360132</v>
          </cell>
          <cell r="M317" t="str">
            <v>VOLKSWAGEN DO BRASIL LTDA</v>
          </cell>
          <cell r="N317">
            <v>9011874</v>
          </cell>
          <cell r="O317" t="str">
            <v>MANCHESTER LOGISTICA INTEGRADA LTDA,</v>
          </cell>
          <cell r="Q317">
            <v>38379</v>
          </cell>
          <cell r="R317">
            <v>1</v>
          </cell>
          <cell r="S317">
            <v>2005</v>
          </cell>
          <cell r="W317">
            <v>1</v>
          </cell>
          <cell r="X317" t="str">
            <v>CIF PAGO</v>
          </cell>
          <cell r="Y317">
            <v>7511</v>
          </cell>
          <cell r="Z317" t="str">
            <v>Kg</v>
          </cell>
          <cell r="AA317">
            <v>11067</v>
          </cell>
          <cell r="AB317">
            <v>682.61</v>
          </cell>
          <cell r="AD317" t="str">
            <v>PECAS ESPECIAIS</v>
          </cell>
          <cell r="AE317">
            <v>21</v>
          </cell>
          <cell r="AF317" t="str">
            <v>LOTADO - 01 ENTREGA</v>
          </cell>
        </row>
        <row r="318">
          <cell r="A318">
            <v>9</v>
          </cell>
          <cell r="B318" t="str">
            <v>JOINVILLE</v>
          </cell>
          <cell r="C318" t="str">
            <v>SC</v>
          </cell>
          <cell r="D318" t="str">
            <v>SAO CARLOS</v>
          </cell>
          <cell r="E318" t="str">
            <v>SP</v>
          </cell>
          <cell r="F318">
            <v>3548906</v>
          </cell>
          <cell r="G318" t="str">
            <v>SUDESTE</v>
          </cell>
          <cell r="H318" t="str">
            <v>ARARAQUARA</v>
          </cell>
          <cell r="I318" t="str">
            <v>SAO CARLOS</v>
          </cell>
          <cell r="J318" t="str">
            <v>IN</v>
          </cell>
          <cell r="K318">
            <v>414035</v>
          </cell>
          <cell r="L318">
            <v>9505918</v>
          </cell>
          <cell r="M318" t="str">
            <v>VOLKSWAGEN DO BRASIL LTDA</v>
          </cell>
          <cell r="N318">
            <v>9011874</v>
          </cell>
          <cell r="O318" t="str">
            <v>MANCHESTER LOGISTICA INTEGRADA LTDA,</v>
          </cell>
          <cell r="Q318">
            <v>38379</v>
          </cell>
          <cell r="R318">
            <v>1</v>
          </cell>
          <cell r="S318">
            <v>2005</v>
          </cell>
          <cell r="W318">
            <v>1</v>
          </cell>
          <cell r="X318" t="str">
            <v>CIF PAGO</v>
          </cell>
          <cell r="Y318">
            <v>13131.03</v>
          </cell>
          <cell r="Z318" t="str">
            <v>Kg</v>
          </cell>
          <cell r="AA318">
            <v>36804.239999999998</v>
          </cell>
          <cell r="AB318">
            <v>1193.3699999999999</v>
          </cell>
          <cell r="AD318" t="str">
            <v>PECAS ESPECIAIS</v>
          </cell>
          <cell r="AE318">
            <v>21</v>
          </cell>
          <cell r="AF318" t="str">
            <v>LOTADO - 01 ENTREGA</v>
          </cell>
        </row>
        <row r="319">
          <cell r="A319">
            <v>9</v>
          </cell>
          <cell r="B319" t="str">
            <v>JOINVILLE</v>
          </cell>
          <cell r="C319" t="str">
            <v>SC</v>
          </cell>
          <cell r="D319" t="str">
            <v>SAO CARLOS</v>
          </cell>
          <cell r="E319" t="str">
            <v>SP</v>
          </cell>
          <cell r="F319">
            <v>3548906</v>
          </cell>
          <cell r="G319" t="str">
            <v>SUDESTE</v>
          </cell>
          <cell r="H319" t="str">
            <v>ARARAQUARA</v>
          </cell>
          <cell r="I319" t="str">
            <v>SAO CARLOS</v>
          </cell>
          <cell r="J319" t="str">
            <v>IN</v>
          </cell>
          <cell r="K319">
            <v>414037</v>
          </cell>
          <cell r="L319">
            <v>9505918</v>
          </cell>
          <cell r="M319" t="str">
            <v>VOLKSWAGEN DO BRASIL LTDA</v>
          </cell>
          <cell r="N319">
            <v>9011874</v>
          </cell>
          <cell r="O319" t="str">
            <v>MANCHESTER LOGISTICA INTEGRADA LTDA,</v>
          </cell>
          <cell r="Q319">
            <v>38379</v>
          </cell>
          <cell r="R319">
            <v>1</v>
          </cell>
          <cell r="S319">
            <v>2005</v>
          </cell>
          <cell r="W319">
            <v>1</v>
          </cell>
          <cell r="X319" t="str">
            <v>CIF PAGO</v>
          </cell>
          <cell r="Y319">
            <v>4097.7</v>
          </cell>
          <cell r="Z319" t="str">
            <v>Kg</v>
          </cell>
          <cell r="AA319">
            <v>9639</v>
          </cell>
          <cell r="AB319">
            <v>372.41</v>
          </cell>
          <cell r="AD319" t="str">
            <v>PECAS ESPECIAIS</v>
          </cell>
          <cell r="AE319">
            <v>21</v>
          </cell>
          <cell r="AF319" t="str">
            <v>LOTADO - 01 ENTREGA</v>
          </cell>
        </row>
        <row r="320">
          <cell r="A320">
            <v>9</v>
          </cell>
          <cell r="B320" t="str">
            <v>JOINVILLE</v>
          </cell>
          <cell r="C320" t="str">
            <v>SC</v>
          </cell>
          <cell r="D320" t="str">
            <v>SAO CARLOS</v>
          </cell>
          <cell r="E320" t="str">
            <v>SP</v>
          </cell>
          <cell r="F320">
            <v>3548906</v>
          </cell>
          <cell r="G320" t="str">
            <v>SUDESTE</v>
          </cell>
          <cell r="H320" t="str">
            <v>ARARAQUARA</v>
          </cell>
          <cell r="I320" t="str">
            <v>SAO CARLOS</v>
          </cell>
          <cell r="J320" t="str">
            <v>IN</v>
          </cell>
          <cell r="K320">
            <v>414140</v>
          </cell>
          <cell r="L320">
            <v>9505918</v>
          </cell>
          <cell r="M320" t="str">
            <v>VOLKSWAGEN DO BRASIL LTDA</v>
          </cell>
          <cell r="N320">
            <v>9065532</v>
          </cell>
          <cell r="O320" t="str">
            <v>RODOVIARIO BOA VISTA LOGISTICA LTDA</v>
          </cell>
          <cell r="Q320">
            <v>38380</v>
          </cell>
          <cell r="R320">
            <v>1</v>
          </cell>
          <cell r="S320">
            <v>2005</v>
          </cell>
          <cell r="W320">
            <v>1</v>
          </cell>
          <cell r="X320" t="str">
            <v>CIF PAGO</v>
          </cell>
          <cell r="Y320">
            <v>26262.06</v>
          </cell>
          <cell r="Z320" t="str">
            <v>Kg</v>
          </cell>
          <cell r="AA320">
            <v>73608.479999999996</v>
          </cell>
          <cell r="AB320">
            <v>2386.7399999999998</v>
          </cell>
          <cell r="AD320" t="str">
            <v>PECAS ESPECIAIS</v>
          </cell>
          <cell r="AE320">
            <v>21</v>
          </cell>
          <cell r="AF320" t="str">
            <v>LOTADO - 01 ENTREGA</v>
          </cell>
        </row>
        <row r="321">
          <cell r="A321">
            <v>9</v>
          </cell>
          <cell r="B321" t="str">
            <v>JOINVILLE</v>
          </cell>
          <cell r="C321" t="str">
            <v>SC</v>
          </cell>
          <cell r="D321" t="str">
            <v>SAO CARLOS</v>
          </cell>
          <cell r="E321" t="str">
            <v>SP</v>
          </cell>
          <cell r="F321">
            <v>3548906</v>
          </cell>
          <cell r="G321" t="str">
            <v>SUDESTE</v>
          </cell>
          <cell r="H321" t="str">
            <v>ARARAQUARA</v>
          </cell>
          <cell r="I321" t="str">
            <v>SAO CARLOS</v>
          </cell>
          <cell r="J321" t="str">
            <v>IN</v>
          </cell>
          <cell r="K321">
            <v>414418</v>
          </cell>
          <cell r="L321">
            <v>9360132</v>
          </cell>
          <cell r="M321" t="str">
            <v>VOLKSWAGEN DO BRASIL LTDA</v>
          </cell>
          <cell r="N321">
            <v>9011874</v>
          </cell>
          <cell r="O321" t="str">
            <v>MANCHESTER LOGISTICA INTEGRADA LTDA,</v>
          </cell>
          <cell r="Q321">
            <v>38380</v>
          </cell>
          <cell r="R321">
            <v>1</v>
          </cell>
          <cell r="S321">
            <v>2005</v>
          </cell>
          <cell r="W321">
            <v>1</v>
          </cell>
          <cell r="X321" t="str">
            <v>CIF PAGO</v>
          </cell>
          <cell r="Y321">
            <v>13949</v>
          </cell>
          <cell r="Z321" t="str">
            <v>Kg</v>
          </cell>
          <cell r="AA321">
            <v>20553</v>
          </cell>
          <cell r="AB321">
            <v>1267.71</v>
          </cell>
          <cell r="AD321" t="str">
            <v>PECAS ESPECIAIS</v>
          </cell>
          <cell r="AE321">
            <v>21</v>
          </cell>
          <cell r="AF321" t="str">
            <v>LOTADO - 01 ENTREGA</v>
          </cell>
        </row>
        <row r="322">
          <cell r="A322">
            <v>9</v>
          </cell>
          <cell r="B322" t="str">
            <v>JOINVILLE</v>
          </cell>
          <cell r="C322" t="str">
            <v>SC</v>
          </cell>
          <cell r="D322" t="str">
            <v>SAO CARLOS</v>
          </cell>
          <cell r="E322" t="str">
            <v>SP</v>
          </cell>
          <cell r="F322">
            <v>3548906</v>
          </cell>
          <cell r="G322" t="str">
            <v>SUDESTE</v>
          </cell>
          <cell r="H322" t="str">
            <v>ARARAQUARA</v>
          </cell>
          <cell r="I322" t="str">
            <v>SAO CARLOS</v>
          </cell>
          <cell r="J322" t="str">
            <v>IN</v>
          </cell>
          <cell r="K322">
            <v>414420</v>
          </cell>
          <cell r="L322">
            <v>9505918</v>
          </cell>
          <cell r="M322" t="str">
            <v>VOLKSWAGEN DO BRASIL LTDA</v>
          </cell>
          <cell r="N322">
            <v>9011874</v>
          </cell>
          <cell r="O322" t="str">
            <v>MANCHESTER LOGISTICA INTEGRADA LTDA,</v>
          </cell>
          <cell r="Q322">
            <v>38380</v>
          </cell>
          <cell r="R322">
            <v>1</v>
          </cell>
          <cell r="S322">
            <v>2005</v>
          </cell>
          <cell r="W322">
            <v>1</v>
          </cell>
          <cell r="X322" t="str">
            <v>CIF PAGO</v>
          </cell>
          <cell r="Y322">
            <v>11937.3</v>
          </cell>
          <cell r="Z322" t="str">
            <v>Kg</v>
          </cell>
          <cell r="AA322">
            <v>33458.400000000001</v>
          </cell>
          <cell r="AB322">
            <v>1084.8800000000001</v>
          </cell>
          <cell r="AD322" t="str">
            <v>PECAS ESPECIAIS</v>
          </cell>
          <cell r="AE322">
            <v>21</v>
          </cell>
          <cell r="AF322" t="str">
            <v>LOTADO - 01 ENTREGA</v>
          </cell>
        </row>
        <row r="323">
          <cell r="A323">
            <v>9</v>
          </cell>
          <cell r="B323" t="str">
            <v>JOINVILLE</v>
          </cell>
          <cell r="C323" t="str">
            <v>SC</v>
          </cell>
          <cell r="D323" t="str">
            <v>SAO CARLOS</v>
          </cell>
          <cell r="E323" t="str">
            <v>SP</v>
          </cell>
          <cell r="F323">
            <v>3548906</v>
          </cell>
          <cell r="G323" t="str">
            <v>SUDESTE</v>
          </cell>
          <cell r="H323" t="str">
            <v>ARARAQUARA</v>
          </cell>
          <cell r="I323" t="str">
            <v>SAO CARLOS</v>
          </cell>
          <cell r="J323" t="str">
            <v>IN</v>
          </cell>
          <cell r="K323">
            <v>414559</v>
          </cell>
          <cell r="L323">
            <v>9505918</v>
          </cell>
          <cell r="M323" t="str">
            <v>VOLKSWAGEN DO BRASIL LTDA</v>
          </cell>
          <cell r="N323">
            <v>9011874</v>
          </cell>
          <cell r="O323" t="str">
            <v>MANCHESTER LOGISTICA INTEGRADA LTDA,</v>
          </cell>
          <cell r="Q323">
            <v>38381</v>
          </cell>
          <cell r="R323">
            <v>1</v>
          </cell>
          <cell r="S323">
            <v>2005</v>
          </cell>
          <cell r="W323">
            <v>1</v>
          </cell>
          <cell r="X323" t="str">
            <v>CIF PAGO</v>
          </cell>
          <cell r="Y323">
            <v>26262.06</v>
          </cell>
          <cell r="Z323" t="str">
            <v>Kg</v>
          </cell>
          <cell r="AA323">
            <v>73608.479999999996</v>
          </cell>
          <cell r="AB323">
            <v>2386.7399999999998</v>
          </cell>
          <cell r="AD323" t="str">
            <v>PECAS ESPECIAIS</v>
          </cell>
          <cell r="AE323">
            <v>21</v>
          </cell>
          <cell r="AF323" t="str">
            <v>LOTADO - 01 ENTREGA</v>
          </cell>
        </row>
        <row r="324">
          <cell r="A324">
            <v>9</v>
          </cell>
          <cell r="B324" t="str">
            <v>JOINVILLE</v>
          </cell>
          <cell r="C324" t="str">
            <v>SC</v>
          </cell>
          <cell r="D324" t="str">
            <v>SAO CARLOS</v>
          </cell>
          <cell r="E324" t="str">
            <v>SP</v>
          </cell>
          <cell r="F324">
            <v>3548906</v>
          </cell>
          <cell r="G324" t="str">
            <v>SUDESTE</v>
          </cell>
          <cell r="H324" t="str">
            <v>ARARAQUARA</v>
          </cell>
          <cell r="I324" t="str">
            <v>SAO CARLOS</v>
          </cell>
          <cell r="J324" t="str">
            <v>IN</v>
          </cell>
          <cell r="K324">
            <v>414619</v>
          </cell>
          <cell r="L324">
            <v>9505918</v>
          </cell>
          <cell r="M324" t="str">
            <v>VOLKSWAGEN DO BRASIL LTDA</v>
          </cell>
          <cell r="N324">
            <v>9065532</v>
          </cell>
          <cell r="O324" t="str">
            <v>RODOVIARIO BOA VISTA LOGISTICA LTDA</v>
          </cell>
          <cell r="Q324">
            <v>38382</v>
          </cell>
          <cell r="R324">
            <v>1</v>
          </cell>
          <cell r="S324">
            <v>2005</v>
          </cell>
          <cell r="W324">
            <v>1</v>
          </cell>
          <cell r="X324" t="str">
            <v>CIF PAGO</v>
          </cell>
          <cell r="Y324">
            <v>17500.919999999998</v>
          </cell>
          <cell r="Z324" t="str">
            <v>Kg</v>
          </cell>
          <cell r="AA324">
            <v>41126.400000000001</v>
          </cell>
          <cell r="AB324">
            <v>1590.51</v>
          </cell>
          <cell r="AD324" t="str">
            <v>PECAS ESPECIAIS</v>
          </cell>
          <cell r="AE324">
            <v>21</v>
          </cell>
          <cell r="AF324" t="str">
            <v>LOTADO - 01 ENTREGA</v>
          </cell>
        </row>
        <row r="325">
          <cell r="A325">
            <v>9</v>
          </cell>
          <cell r="B325" t="str">
            <v>JOINVILLE</v>
          </cell>
          <cell r="C325" t="str">
            <v>SC</v>
          </cell>
          <cell r="D325" t="str">
            <v>SAO CARLOS</v>
          </cell>
          <cell r="E325" t="str">
            <v>SP</v>
          </cell>
          <cell r="F325">
            <v>3548906</v>
          </cell>
          <cell r="G325" t="str">
            <v>SUDESTE</v>
          </cell>
          <cell r="H325" t="str">
            <v>ARARAQUARA</v>
          </cell>
          <cell r="I325" t="str">
            <v>SAO CARLOS</v>
          </cell>
          <cell r="J325" t="str">
            <v>IN</v>
          </cell>
          <cell r="K325">
            <v>414621</v>
          </cell>
          <cell r="L325">
            <v>9505918</v>
          </cell>
          <cell r="M325" t="str">
            <v>VOLKSWAGEN DO BRASIL LTDA</v>
          </cell>
          <cell r="N325">
            <v>9065532</v>
          </cell>
          <cell r="O325" t="str">
            <v>RODOVIARIO BOA VISTA LOGISTICA LTDA</v>
          </cell>
          <cell r="Q325">
            <v>38382</v>
          </cell>
          <cell r="R325">
            <v>1</v>
          </cell>
          <cell r="S325">
            <v>2005</v>
          </cell>
          <cell r="W325">
            <v>1</v>
          </cell>
          <cell r="X325" t="str">
            <v>CIF PAGO</v>
          </cell>
          <cell r="Y325">
            <v>7518.6</v>
          </cell>
          <cell r="Z325" t="str">
            <v>Kg</v>
          </cell>
          <cell r="AA325">
            <v>17888.400000000001</v>
          </cell>
          <cell r="AB325">
            <v>683.3</v>
          </cell>
          <cell r="AD325" t="str">
            <v>PECAS ESPECIAIS</v>
          </cell>
          <cell r="AE325">
            <v>21</v>
          </cell>
          <cell r="AF325" t="str">
            <v>LOTADO - 01 ENTREGA</v>
          </cell>
        </row>
        <row r="326">
          <cell r="A326">
            <v>9</v>
          </cell>
          <cell r="B326" t="str">
            <v>JOINVILLE</v>
          </cell>
          <cell r="C326" t="str">
            <v>SC</v>
          </cell>
          <cell r="D326" t="str">
            <v>SAO CARLOS</v>
          </cell>
          <cell r="E326" t="str">
            <v>SP</v>
          </cell>
          <cell r="F326">
            <v>3548906</v>
          </cell>
          <cell r="G326" t="str">
            <v>SUDESTE</v>
          </cell>
          <cell r="H326" t="str">
            <v>ARARAQUARA</v>
          </cell>
          <cell r="I326" t="str">
            <v>SAO CARLOS</v>
          </cell>
          <cell r="J326" t="str">
            <v>IN</v>
          </cell>
          <cell r="K326">
            <v>414772</v>
          </cell>
          <cell r="L326">
            <v>9360132</v>
          </cell>
          <cell r="M326" t="str">
            <v>VOLKSWAGEN DO BRASIL LTDA</v>
          </cell>
          <cell r="N326">
            <v>9011874</v>
          </cell>
          <cell r="O326" t="str">
            <v>MANCHESTER LOGISTICA INTEGRADA LTDA,</v>
          </cell>
          <cell r="Q326">
            <v>38383</v>
          </cell>
          <cell r="R326">
            <v>1</v>
          </cell>
          <cell r="S326">
            <v>2005</v>
          </cell>
          <cell r="W326">
            <v>1</v>
          </cell>
          <cell r="X326" t="str">
            <v>CIF PAGO</v>
          </cell>
          <cell r="Y326">
            <v>8584</v>
          </cell>
          <cell r="Z326" t="str">
            <v>Kg</v>
          </cell>
          <cell r="AA326">
            <v>12648</v>
          </cell>
          <cell r="AB326">
            <v>780.13</v>
          </cell>
          <cell r="AD326" t="str">
            <v>PECAS ESPECIAIS</v>
          </cell>
          <cell r="AE326">
            <v>21</v>
          </cell>
          <cell r="AF326" t="str">
            <v>LOTADO - 01 ENTREGA</v>
          </cell>
        </row>
        <row r="327">
          <cell r="A327">
            <v>9</v>
          </cell>
          <cell r="B327" t="str">
            <v>JOINVILLE</v>
          </cell>
          <cell r="C327" t="str">
            <v>SC</v>
          </cell>
          <cell r="D327" t="str">
            <v>SAO CARLOS</v>
          </cell>
          <cell r="E327" t="str">
            <v>SP</v>
          </cell>
          <cell r="F327">
            <v>3548906</v>
          </cell>
          <cell r="G327" t="str">
            <v>SUDESTE</v>
          </cell>
          <cell r="H327" t="str">
            <v>ARARAQUARA</v>
          </cell>
          <cell r="I327" t="str">
            <v>SAO CARLOS</v>
          </cell>
          <cell r="J327" t="str">
            <v>IN</v>
          </cell>
          <cell r="K327">
            <v>414774</v>
          </cell>
          <cell r="L327">
            <v>9505918</v>
          </cell>
          <cell r="M327" t="str">
            <v>VOLKSWAGEN DO BRASIL LTDA</v>
          </cell>
          <cell r="N327">
            <v>9011874</v>
          </cell>
          <cell r="O327" t="str">
            <v>MANCHESTER LOGISTICA INTEGRADA LTDA,</v>
          </cell>
          <cell r="Q327">
            <v>38383</v>
          </cell>
          <cell r="R327">
            <v>1</v>
          </cell>
          <cell r="S327">
            <v>2005</v>
          </cell>
          <cell r="W327">
            <v>1</v>
          </cell>
          <cell r="X327" t="str">
            <v>CIF PAGO</v>
          </cell>
          <cell r="Y327">
            <v>16830.96</v>
          </cell>
          <cell r="Z327" t="str">
            <v>Kg</v>
          </cell>
          <cell r="AA327">
            <v>46112.88</v>
          </cell>
          <cell r="AB327">
            <v>1529.62</v>
          </cell>
          <cell r="AD327" t="str">
            <v>PECAS ESPECIAIS</v>
          </cell>
          <cell r="AE327">
            <v>21</v>
          </cell>
          <cell r="AF327" t="str">
            <v>LOTADO - 01 ENTREGA</v>
          </cell>
        </row>
        <row r="328">
          <cell r="A328">
            <v>9</v>
          </cell>
          <cell r="B328" t="str">
            <v>JOINVILLE</v>
          </cell>
          <cell r="C328" t="str">
            <v>SC</v>
          </cell>
          <cell r="D328" t="str">
            <v>SAO CARLOS</v>
          </cell>
          <cell r="E328" t="str">
            <v>SP</v>
          </cell>
          <cell r="F328">
            <v>3548906</v>
          </cell>
          <cell r="G328" t="str">
            <v>SUDESTE</v>
          </cell>
          <cell r="H328" t="str">
            <v>ARARAQUARA</v>
          </cell>
          <cell r="I328" t="str">
            <v>SAO CARLOS</v>
          </cell>
          <cell r="J328" t="str">
            <v>IN</v>
          </cell>
          <cell r="K328">
            <v>415309</v>
          </cell>
          <cell r="L328">
            <v>9360132</v>
          </cell>
          <cell r="M328" t="str">
            <v>VOLKSWAGEN DO BRASIL LTDA</v>
          </cell>
          <cell r="N328">
            <v>9065532</v>
          </cell>
          <cell r="O328" t="str">
            <v>RODOVIARIO BOA VISTA LOGISTICA LTDA</v>
          </cell>
          <cell r="Q328">
            <v>38383</v>
          </cell>
          <cell r="R328">
            <v>1</v>
          </cell>
          <cell r="S328">
            <v>2005</v>
          </cell>
          <cell r="W328">
            <v>1</v>
          </cell>
          <cell r="X328" t="str">
            <v>CIF PAGO</v>
          </cell>
          <cell r="Y328">
            <v>17168</v>
          </cell>
          <cell r="Z328" t="str">
            <v>Kg</v>
          </cell>
          <cell r="AA328">
            <v>25296</v>
          </cell>
          <cell r="AB328">
            <v>1560.25</v>
          </cell>
          <cell r="AD328" t="str">
            <v>PECAS ESPECIAIS</v>
          </cell>
          <cell r="AE328">
            <v>21</v>
          </cell>
          <cell r="AF328" t="str">
            <v>LOTADO - 01 ENTREGA</v>
          </cell>
        </row>
        <row r="329">
          <cell r="A329">
            <v>9</v>
          </cell>
          <cell r="B329" t="str">
            <v>JOINVILLE</v>
          </cell>
          <cell r="C329" t="str">
            <v>SC</v>
          </cell>
          <cell r="D329" t="str">
            <v>SAO CARLOS</v>
          </cell>
          <cell r="E329" t="str">
            <v>SP</v>
          </cell>
          <cell r="F329">
            <v>3548906</v>
          </cell>
          <cell r="G329" t="str">
            <v>SUDESTE</v>
          </cell>
          <cell r="H329" t="str">
            <v>ARARAQUARA</v>
          </cell>
          <cell r="I329" t="str">
            <v>SAO CARLOS</v>
          </cell>
          <cell r="J329" t="str">
            <v>IN</v>
          </cell>
          <cell r="K329">
            <v>415311</v>
          </cell>
          <cell r="L329">
            <v>9505918</v>
          </cell>
          <cell r="M329" t="str">
            <v>VOLKSWAGEN DO BRASIL LTDA</v>
          </cell>
          <cell r="N329">
            <v>9065532</v>
          </cell>
          <cell r="O329" t="str">
            <v>RODOVIARIO BOA VISTA LOGISTICA LTDA</v>
          </cell>
          <cell r="Q329">
            <v>38383</v>
          </cell>
          <cell r="R329">
            <v>1</v>
          </cell>
          <cell r="S329">
            <v>2005</v>
          </cell>
          <cell r="W329">
            <v>1</v>
          </cell>
          <cell r="X329" t="str">
            <v>CIF PAGO</v>
          </cell>
          <cell r="Y329">
            <v>8356.11</v>
          </cell>
          <cell r="Z329" t="str">
            <v>Kg</v>
          </cell>
          <cell r="AA329">
            <v>23420.880000000001</v>
          </cell>
          <cell r="AB329">
            <v>759.42</v>
          </cell>
          <cell r="AD329" t="str">
            <v>PECAS ESPECIAIS</v>
          </cell>
          <cell r="AE329">
            <v>21</v>
          </cell>
          <cell r="AF329" t="str">
            <v>LOTADO - 01 ENTREGA</v>
          </cell>
        </row>
        <row r="330">
          <cell r="A330">
            <v>9</v>
          </cell>
          <cell r="B330" t="str">
            <v>JOINVILLE</v>
          </cell>
          <cell r="C330" t="str">
            <v>SC</v>
          </cell>
          <cell r="D330" t="str">
            <v>SAO CARLOS</v>
          </cell>
          <cell r="E330" t="str">
            <v>SP</v>
          </cell>
          <cell r="F330">
            <v>3548906</v>
          </cell>
          <cell r="G330" t="str">
            <v>SUDESTE</v>
          </cell>
          <cell r="H330" t="str">
            <v>ARARAQUARA</v>
          </cell>
          <cell r="I330" t="str">
            <v>SAO CARLOS</v>
          </cell>
          <cell r="J330" t="str">
            <v>IN</v>
          </cell>
          <cell r="K330">
            <v>415795</v>
          </cell>
          <cell r="L330">
            <v>9505918</v>
          </cell>
          <cell r="M330" t="str">
            <v>VOLKSWAGEN DO BRASIL LTDA</v>
          </cell>
          <cell r="N330">
            <v>9011874</v>
          </cell>
          <cell r="O330" t="str">
            <v>MANCHESTER LOGISTICA INTEGRADA LTDA,</v>
          </cell>
          <cell r="Q330">
            <v>38385</v>
          </cell>
          <cell r="R330">
            <v>2</v>
          </cell>
          <cell r="S330">
            <v>2005</v>
          </cell>
          <cell r="W330">
            <v>1</v>
          </cell>
          <cell r="X330" t="str">
            <v>CIF PAGO</v>
          </cell>
          <cell r="Y330">
            <v>25062</v>
          </cell>
          <cell r="Z330" t="str">
            <v>Kg</v>
          </cell>
          <cell r="AA330">
            <v>59628</v>
          </cell>
          <cell r="AB330">
            <v>2277.67</v>
          </cell>
          <cell r="AD330" t="str">
            <v>PECAS ESPECIAIS</v>
          </cell>
          <cell r="AE330">
            <v>21</v>
          </cell>
          <cell r="AF330" t="str">
            <v>LOTADO - 01 ENTREGA</v>
          </cell>
        </row>
        <row r="331">
          <cell r="A331">
            <v>9</v>
          </cell>
          <cell r="B331" t="str">
            <v>JOINVILLE</v>
          </cell>
          <cell r="C331" t="str">
            <v>SC</v>
          </cell>
          <cell r="D331" t="str">
            <v>SAO CARLOS</v>
          </cell>
          <cell r="E331" t="str">
            <v>SP</v>
          </cell>
          <cell r="F331">
            <v>3548906</v>
          </cell>
          <cell r="G331" t="str">
            <v>SUDESTE</v>
          </cell>
          <cell r="H331" t="str">
            <v>ARARAQUARA</v>
          </cell>
          <cell r="I331" t="str">
            <v>SAO CARLOS</v>
          </cell>
          <cell r="J331" t="str">
            <v>IN</v>
          </cell>
          <cell r="K331">
            <v>416349</v>
          </cell>
          <cell r="L331">
            <v>9505918</v>
          </cell>
          <cell r="M331" t="str">
            <v>VOLKSWAGEN DO BRASIL LTDA</v>
          </cell>
          <cell r="N331">
            <v>9065532</v>
          </cell>
          <cell r="O331" t="str">
            <v>RODOVIARIO BOA VISTA LOGISTICA LTDA</v>
          </cell>
          <cell r="Q331">
            <v>38386</v>
          </cell>
          <cell r="R331">
            <v>2</v>
          </cell>
          <cell r="S331">
            <v>2005</v>
          </cell>
          <cell r="W331">
            <v>1</v>
          </cell>
          <cell r="X331" t="str">
            <v>CIF PAGO</v>
          </cell>
          <cell r="Y331">
            <v>22680.87</v>
          </cell>
          <cell r="Z331" t="str">
            <v>Kg</v>
          </cell>
          <cell r="AA331">
            <v>63570.96</v>
          </cell>
          <cell r="AB331">
            <v>2061.27</v>
          </cell>
          <cell r="AD331" t="str">
            <v>PECAS ESPECIAIS</v>
          </cell>
          <cell r="AE331">
            <v>21</v>
          </cell>
          <cell r="AF331" t="str">
            <v>LOTADO - 01 ENTREGA</v>
          </cell>
        </row>
        <row r="332">
          <cell r="A332">
            <v>9</v>
          </cell>
          <cell r="B332" t="str">
            <v>JOINVILLE</v>
          </cell>
          <cell r="C332" t="str">
            <v>SC</v>
          </cell>
          <cell r="D332" t="str">
            <v>SAO CARLOS</v>
          </cell>
          <cell r="E332" t="str">
            <v>SP</v>
          </cell>
          <cell r="F332">
            <v>3548906</v>
          </cell>
          <cell r="G332" t="str">
            <v>SUDESTE</v>
          </cell>
          <cell r="H332" t="str">
            <v>ARARAQUARA</v>
          </cell>
          <cell r="I332" t="str">
            <v>SAO CARLOS</v>
          </cell>
          <cell r="J332" t="str">
            <v>IN</v>
          </cell>
          <cell r="K332">
            <v>416351</v>
          </cell>
          <cell r="L332">
            <v>9505918</v>
          </cell>
          <cell r="M332" t="str">
            <v>VOLKSWAGEN DO BRASIL LTDA</v>
          </cell>
          <cell r="N332">
            <v>9065532</v>
          </cell>
          <cell r="O332" t="str">
            <v>RODOVIARIO BOA VISTA LOGISTICA LTDA</v>
          </cell>
          <cell r="Q332">
            <v>38386</v>
          </cell>
          <cell r="R332">
            <v>2</v>
          </cell>
          <cell r="S332">
            <v>2005</v>
          </cell>
          <cell r="W332">
            <v>1</v>
          </cell>
          <cell r="X332" t="str">
            <v>CIF PAGO</v>
          </cell>
          <cell r="Y332">
            <v>3759.3</v>
          </cell>
          <cell r="Z332" t="str">
            <v>Kg</v>
          </cell>
          <cell r="AA332">
            <v>8944.2000000000007</v>
          </cell>
          <cell r="AB332">
            <v>341.65</v>
          </cell>
          <cell r="AD332" t="str">
            <v>PECAS ESPECIAIS</v>
          </cell>
          <cell r="AE332">
            <v>21</v>
          </cell>
          <cell r="AF332" t="str">
            <v>LOTADO - 01 ENTREGA</v>
          </cell>
        </row>
        <row r="333">
          <cell r="A333">
            <v>9</v>
          </cell>
          <cell r="B333" t="str">
            <v>JOINVILLE</v>
          </cell>
          <cell r="C333" t="str">
            <v>SC</v>
          </cell>
          <cell r="D333" t="str">
            <v>SAO CARLOS</v>
          </cell>
          <cell r="E333" t="str">
            <v>SP</v>
          </cell>
          <cell r="F333">
            <v>3548906</v>
          </cell>
          <cell r="G333" t="str">
            <v>SUDESTE</v>
          </cell>
          <cell r="H333" t="str">
            <v>ARARAQUARA</v>
          </cell>
          <cell r="I333" t="str">
            <v>SAO CARLOS</v>
          </cell>
          <cell r="J333" t="str">
            <v>IN</v>
          </cell>
          <cell r="K333">
            <v>416711</v>
          </cell>
          <cell r="L333">
            <v>9505918</v>
          </cell>
          <cell r="M333" t="str">
            <v>VOLKSWAGEN DO BRASIL LTDA</v>
          </cell>
          <cell r="N333">
            <v>9011874</v>
          </cell>
          <cell r="O333" t="str">
            <v>MANCHESTER LOGISTICA INTEGRADA LTDA,</v>
          </cell>
          <cell r="Q333">
            <v>38388</v>
          </cell>
          <cell r="R333">
            <v>2</v>
          </cell>
          <cell r="S333">
            <v>2005</v>
          </cell>
          <cell r="W333">
            <v>1</v>
          </cell>
          <cell r="X333" t="str">
            <v>CIF PAGO</v>
          </cell>
          <cell r="Y333">
            <v>26440.17</v>
          </cell>
          <cell r="Z333" t="str">
            <v>Kg</v>
          </cell>
          <cell r="AA333">
            <v>72515.16</v>
          </cell>
          <cell r="AB333">
            <v>2402.92</v>
          </cell>
          <cell r="AD333" t="str">
            <v>PECAS ESPECIAIS</v>
          </cell>
          <cell r="AE333">
            <v>21</v>
          </cell>
          <cell r="AF333" t="str">
            <v>LOTADO - 01 ENTREGA</v>
          </cell>
        </row>
        <row r="334">
          <cell r="A334">
            <v>9</v>
          </cell>
          <cell r="B334" t="str">
            <v>JOINVILLE</v>
          </cell>
          <cell r="C334" t="str">
            <v>SC</v>
          </cell>
          <cell r="D334" t="str">
            <v>SAO CARLOS</v>
          </cell>
          <cell r="E334" t="str">
            <v>SP</v>
          </cell>
          <cell r="F334">
            <v>3548906</v>
          </cell>
          <cell r="G334" t="str">
            <v>SUDESTE</v>
          </cell>
          <cell r="H334" t="str">
            <v>ARARAQUARA</v>
          </cell>
          <cell r="I334" t="str">
            <v>SAO CARLOS</v>
          </cell>
          <cell r="J334" t="str">
            <v>IN</v>
          </cell>
          <cell r="K334">
            <v>416841</v>
          </cell>
          <cell r="L334">
            <v>9505918</v>
          </cell>
          <cell r="M334" t="str">
            <v>VOLKSWAGEN DO BRASIL LTDA</v>
          </cell>
          <cell r="N334">
            <v>9065532</v>
          </cell>
          <cell r="O334" t="str">
            <v>RODOVIARIO BOA VISTA LOGISTICA LTDA</v>
          </cell>
          <cell r="Q334">
            <v>38390</v>
          </cell>
          <cell r="R334">
            <v>2</v>
          </cell>
          <cell r="S334">
            <v>2005</v>
          </cell>
          <cell r="W334">
            <v>1</v>
          </cell>
          <cell r="X334" t="str">
            <v>CIF PAGO</v>
          </cell>
          <cell r="Y334">
            <v>26262.06</v>
          </cell>
          <cell r="Z334" t="str">
            <v>Kg</v>
          </cell>
          <cell r="AA334">
            <v>73608.479999999996</v>
          </cell>
          <cell r="AB334">
            <v>2386.7399999999998</v>
          </cell>
          <cell r="AD334" t="str">
            <v>PECAS ESPECIAIS</v>
          </cell>
          <cell r="AE334">
            <v>21</v>
          </cell>
          <cell r="AF334" t="str">
            <v>LOTADO - 01 ENTREGA</v>
          </cell>
        </row>
        <row r="335">
          <cell r="A335">
            <v>9</v>
          </cell>
          <cell r="B335" t="str">
            <v>JOINVILLE</v>
          </cell>
          <cell r="C335" t="str">
            <v>SC</v>
          </cell>
          <cell r="D335" t="str">
            <v>SAO CARLOS</v>
          </cell>
          <cell r="E335" t="str">
            <v>SP</v>
          </cell>
          <cell r="F335">
            <v>3548906</v>
          </cell>
          <cell r="G335" t="str">
            <v>SUDESTE</v>
          </cell>
          <cell r="H335" t="str">
            <v>ARARAQUARA</v>
          </cell>
          <cell r="I335" t="str">
            <v>SAO CARLOS</v>
          </cell>
          <cell r="J335" t="str">
            <v>IN</v>
          </cell>
          <cell r="K335">
            <v>417028</v>
          </cell>
          <cell r="L335">
            <v>9505918</v>
          </cell>
          <cell r="M335" t="str">
            <v>VOLKSWAGEN DO BRASIL LTDA</v>
          </cell>
          <cell r="N335">
            <v>9011874</v>
          </cell>
          <cell r="O335" t="str">
            <v>MANCHESTER LOGISTICA INTEGRADA LTDA,</v>
          </cell>
          <cell r="Q335">
            <v>38390</v>
          </cell>
          <cell r="R335">
            <v>2</v>
          </cell>
          <cell r="S335">
            <v>2005</v>
          </cell>
          <cell r="W335">
            <v>1</v>
          </cell>
          <cell r="X335" t="str">
            <v>CIF PAGO</v>
          </cell>
          <cell r="Y335">
            <v>26262.06</v>
          </cell>
          <cell r="Z335" t="str">
            <v>Kg</v>
          </cell>
          <cell r="AA335">
            <v>73608.479999999996</v>
          </cell>
          <cell r="AB335">
            <v>2386.7399999999998</v>
          </cell>
          <cell r="AD335" t="str">
            <v>PECAS ESPECIAIS</v>
          </cell>
          <cell r="AE335">
            <v>21</v>
          </cell>
          <cell r="AF335" t="str">
            <v>LOTADO - 01 ENTREGA</v>
          </cell>
        </row>
        <row r="336">
          <cell r="A336">
            <v>9</v>
          </cell>
          <cell r="B336" t="str">
            <v>JOINVILLE</v>
          </cell>
          <cell r="C336" t="str">
            <v>SC</v>
          </cell>
          <cell r="D336" t="str">
            <v>SAO CARLOS</v>
          </cell>
          <cell r="E336" t="str">
            <v>SP</v>
          </cell>
          <cell r="F336">
            <v>3548906</v>
          </cell>
          <cell r="G336" t="str">
            <v>SUDESTE</v>
          </cell>
          <cell r="H336" t="str">
            <v>ARARAQUARA</v>
          </cell>
          <cell r="I336" t="str">
            <v>SAO CARLOS</v>
          </cell>
          <cell r="J336" t="str">
            <v>IN</v>
          </cell>
          <cell r="K336">
            <v>417340</v>
          </cell>
          <cell r="L336">
            <v>9505918</v>
          </cell>
          <cell r="M336" t="str">
            <v>VOLKSWAGEN DO BRASIL LTDA</v>
          </cell>
          <cell r="N336">
            <v>9065532</v>
          </cell>
          <cell r="O336" t="str">
            <v>RODOVIARIO BOA VISTA LOGISTICA LTDA</v>
          </cell>
          <cell r="Q336">
            <v>38391</v>
          </cell>
          <cell r="R336">
            <v>2</v>
          </cell>
          <cell r="S336">
            <v>2005</v>
          </cell>
          <cell r="W336">
            <v>1</v>
          </cell>
          <cell r="X336" t="str">
            <v>CIF PAGO</v>
          </cell>
          <cell r="Y336">
            <v>25780.77</v>
          </cell>
          <cell r="Z336" t="str">
            <v>Kg</v>
          </cell>
          <cell r="AA336">
            <v>65889.36</v>
          </cell>
          <cell r="AB336">
            <v>2343</v>
          </cell>
          <cell r="AD336" t="str">
            <v>PECAS ESPECIAIS</v>
          </cell>
          <cell r="AE336">
            <v>21</v>
          </cell>
          <cell r="AF336" t="str">
            <v>LOTADO - 01 ENTREGA</v>
          </cell>
        </row>
        <row r="337">
          <cell r="A337">
            <v>9</v>
          </cell>
          <cell r="B337" t="str">
            <v>JOINVILLE</v>
          </cell>
          <cell r="C337" t="str">
            <v>SC</v>
          </cell>
          <cell r="D337" t="str">
            <v>SAO CARLOS</v>
          </cell>
          <cell r="E337" t="str">
            <v>SP</v>
          </cell>
          <cell r="F337">
            <v>3548906</v>
          </cell>
          <cell r="G337" t="str">
            <v>SUDESTE</v>
          </cell>
          <cell r="H337" t="str">
            <v>ARARAQUARA</v>
          </cell>
          <cell r="I337" t="str">
            <v>SAO CARLOS</v>
          </cell>
          <cell r="J337" t="str">
            <v>IN</v>
          </cell>
          <cell r="K337">
            <v>417471</v>
          </cell>
          <cell r="L337">
            <v>9360132</v>
          </cell>
          <cell r="M337" t="str">
            <v>VOLKSWAGEN DO BRASIL LTDA</v>
          </cell>
          <cell r="N337">
            <v>9011874</v>
          </cell>
          <cell r="O337" t="str">
            <v>MANCHESTER LOGISTICA INTEGRADA LTDA,</v>
          </cell>
          <cell r="Q337">
            <v>38392</v>
          </cell>
          <cell r="R337">
            <v>2</v>
          </cell>
          <cell r="S337">
            <v>2005</v>
          </cell>
          <cell r="W337">
            <v>1</v>
          </cell>
          <cell r="X337" t="str">
            <v>CIF PAGO</v>
          </cell>
          <cell r="Y337">
            <v>15022</v>
          </cell>
          <cell r="Z337" t="str">
            <v>Kg</v>
          </cell>
          <cell r="AA337">
            <v>22134</v>
          </cell>
          <cell r="AB337">
            <v>1365.22</v>
          </cell>
          <cell r="AD337" t="str">
            <v>PECAS ESPECIAIS</v>
          </cell>
          <cell r="AE337">
            <v>21</v>
          </cell>
          <cell r="AF337" t="str">
            <v>LOTADO - 01 ENTREGA</v>
          </cell>
        </row>
        <row r="338">
          <cell r="A338">
            <v>9</v>
          </cell>
          <cell r="B338" t="str">
            <v>JOINVILLE</v>
          </cell>
          <cell r="C338" t="str">
            <v>SC</v>
          </cell>
          <cell r="D338" t="str">
            <v>SAO CARLOS</v>
          </cell>
          <cell r="E338" t="str">
            <v>SP</v>
          </cell>
          <cell r="F338">
            <v>3548906</v>
          </cell>
          <cell r="G338" t="str">
            <v>SUDESTE</v>
          </cell>
          <cell r="H338" t="str">
            <v>ARARAQUARA</v>
          </cell>
          <cell r="I338" t="str">
            <v>SAO CARLOS</v>
          </cell>
          <cell r="J338" t="str">
            <v>IN</v>
          </cell>
          <cell r="K338">
            <v>417473</v>
          </cell>
          <cell r="L338">
            <v>9505918</v>
          </cell>
          <cell r="M338" t="str">
            <v>VOLKSWAGEN DO BRASIL LTDA</v>
          </cell>
          <cell r="N338">
            <v>9011874</v>
          </cell>
          <cell r="O338" t="str">
            <v>MANCHESTER LOGISTICA INTEGRADA LTDA,</v>
          </cell>
          <cell r="Q338">
            <v>38392</v>
          </cell>
          <cell r="R338">
            <v>2</v>
          </cell>
          <cell r="S338">
            <v>2005</v>
          </cell>
          <cell r="W338">
            <v>1</v>
          </cell>
          <cell r="X338" t="str">
            <v>CIF PAGO</v>
          </cell>
          <cell r="Y338">
            <v>9668.58</v>
          </cell>
          <cell r="Z338" t="str">
            <v>Kg</v>
          </cell>
          <cell r="AA338">
            <v>26037.84</v>
          </cell>
          <cell r="AB338">
            <v>878.7</v>
          </cell>
          <cell r="AD338" t="str">
            <v>PECAS ESPECIAIS</v>
          </cell>
          <cell r="AE338">
            <v>21</v>
          </cell>
          <cell r="AF338" t="str">
            <v>LOTADO - 01 ENTREGA</v>
          </cell>
        </row>
        <row r="339">
          <cell r="A339">
            <v>9</v>
          </cell>
          <cell r="B339" t="str">
            <v>JOINVILLE</v>
          </cell>
          <cell r="C339" t="str">
            <v>SC</v>
          </cell>
          <cell r="D339" t="str">
            <v>SAO CARLOS</v>
          </cell>
          <cell r="E339" t="str">
            <v>SP</v>
          </cell>
          <cell r="F339">
            <v>3548906</v>
          </cell>
          <cell r="G339" t="str">
            <v>SUDESTE</v>
          </cell>
          <cell r="H339" t="str">
            <v>ARARAQUARA</v>
          </cell>
          <cell r="I339" t="str">
            <v>SAO CARLOS</v>
          </cell>
          <cell r="J339" t="str">
            <v>IN</v>
          </cell>
          <cell r="K339">
            <v>417902</v>
          </cell>
          <cell r="L339">
            <v>9505918</v>
          </cell>
          <cell r="M339" t="str">
            <v>VOLKSWAGEN DO BRASIL LTDA</v>
          </cell>
          <cell r="N339">
            <v>9065532</v>
          </cell>
          <cell r="O339" t="str">
            <v>RODOVIARIO BOA VISTA LOGISTICA LTDA</v>
          </cell>
          <cell r="Q339">
            <v>38393</v>
          </cell>
          <cell r="R339">
            <v>2</v>
          </cell>
          <cell r="S339">
            <v>2005</v>
          </cell>
          <cell r="W339">
            <v>1</v>
          </cell>
          <cell r="X339" t="str">
            <v>CIF PAGO</v>
          </cell>
          <cell r="Y339">
            <v>25187.07</v>
          </cell>
          <cell r="Z339" t="str">
            <v>Kg</v>
          </cell>
          <cell r="AA339">
            <v>69533.759999999995</v>
          </cell>
          <cell r="AB339">
            <v>2289.04</v>
          </cell>
          <cell r="AD339" t="str">
            <v>PECAS ESPECIAIS</v>
          </cell>
          <cell r="AE339">
            <v>21</v>
          </cell>
          <cell r="AF339" t="str">
            <v>LOTADO - 01 ENTREGA</v>
          </cell>
        </row>
        <row r="340">
          <cell r="A340">
            <v>9</v>
          </cell>
          <cell r="B340" t="str">
            <v>JOINVILLE</v>
          </cell>
          <cell r="C340" t="str">
            <v>SC</v>
          </cell>
          <cell r="D340" t="str">
            <v>SAO CARLOS</v>
          </cell>
          <cell r="E340" t="str">
            <v>SP</v>
          </cell>
          <cell r="F340">
            <v>3548906</v>
          </cell>
          <cell r="G340" t="str">
            <v>SUDESTE</v>
          </cell>
          <cell r="H340" t="str">
            <v>ARARAQUARA</v>
          </cell>
          <cell r="I340" t="str">
            <v>SAO CARLOS</v>
          </cell>
          <cell r="J340" t="str">
            <v>IN</v>
          </cell>
          <cell r="K340">
            <v>418364</v>
          </cell>
          <cell r="L340">
            <v>9360132</v>
          </cell>
          <cell r="M340" t="str">
            <v>VOLKSWAGEN DO BRASIL LTDA</v>
          </cell>
          <cell r="N340">
            <v>9011874</v>
          </cell>
          <cell r="O340" t="str">
            <v>MANCHESTER LOGISTICA INTEGRADA LTDA,</v>
          </cell>
          <cell r="Q340">
            <v>38394</v>
          </cell>
          <cell r="R340">
            <v>2</v>
          </cell>
          <cell r="S340">
            <v>2005</v>
          </cell>
          <cell r="W340">
            <v>1</v>
          </cell>
          <cell r="X340" t="str">
            <v>CIF PAGO</v>
          </cell>
          <cell r="Y340">
            <v>4292</v>
          </cell>
          <cell r="Z340" t="str">
            <v>Kg</v>
          </cell>
          <cell r="AA340">
            <v>6324</v>
          </cell>
          <cell r="AB340">
            <v>390.06</v>
          </cell>
          <cell r="AD340" t="str">
            <v>PECAS ESPECIAIS</v>
          </cell>
          <cell r="AE340">
            <v>21</v>
          </cell>
          <cell r="AF340" t="str">
            <v>LOTADO - 01 ENTREGA</v>
          </cell>
        </row>
        <row r="341">
          <cell r="A341">
            <v>9</v>
          </cell>
          <cell r="B341" t="str">
            <v>JOINVILLE</v>
          </cell>
          <cell r="C341" t="str">
            <v>SC</v>
          </cell>
          <cell r="D341" t="str">
            <v>SAO CARLOS</v>
          </cell>
          <cell r="E341" t="str">
            <v>SP</v>
          </cell>
          <cell r="F341">
            <v>3548906</v>
          </cell>
          <cell r="G341" t="str">
            <v>SUDESTE</v>
          </cell>
          <cell r="H341" t="str">
            <v>ARARAQUARA</v>
          </cell>
          <cell r="I341" t="str">
            <v>SAO CARLOS</v>
          </cell>
          <cell r="J341" t="str">
            <v>IN</v>
          </cell>
          <cell r="K341">
            <v>418366</v>
          </cell>
          <cell r="L341">
            <v>9505918</v>
          </cell>
          <cell r="M341" t="str">
            <v>VOLKSWAGEN DO BRASIL LTDA</v>
          </cell>
          <cell r="N341">
            <v>9011874</v>
          </cell>
          <cell r="O341" t="str">
            <v>MANCHESTER LOGISTICA INTEGRADA LTDA,</v>
          </cell>
          <cell r="Q341">
            <v>38394</v>
          </cell>
          <cell r="R341">
            <v>2</v>
          </cell>
          <cell r="S341">
            <v>2005</v>
          </cell>
          <cell r="W341">
            <v>1</v>
          </cell>
          <cell r="X341" t="str">
            <v>CIF PAGO</v>
          </cell>
          <cell r="Y341">
            <v>21487.14</v>
          </cell>
          <cell r="Z341" t="str">
            <v>Kg</v>
          </cell>
          <cell r="AA341">
            <v>60225.120000000003</v>
          </cell>
          <cell r="AB341">
            <v>1952.78</v>
          </cell>
          <cell r="AD341" t="str">
            <v>PECAS ESPECIAIS</v>
          </cell>
          <cell r="AE341">
            <v>21</v>
          </cell>
          <cell r="AF341" t="str">
            <v>LOTADO - 01 ENTREGA</v>
          </cell>
        </row>
        <row r="342">
          <cell r="A342">
            <v>9</v>
          </cell>
          <cell r="B342" t="str">
            <v>JOINVILLE</v>
          </cell>
          <cell r="C342" t="str">
            <v>SC</v>
          </cell>
          <cell r="D342" t="str">
            <v>SAO CARLOS</v>
          </cell>
          <cell r="E342" t="str">
            <v>SP</v>
          </cell>
          <cell r="F342">
            <v>3548906</v>
          </cell>
          <cell r="G342" t="str">
            <v>SUDESTE</v>
          </cell>
          <cell r="H342" t="str">
            <v>ARARAQUARA</v>
          </cell>
          <cell r="I342" t="str">
            <v>SAO CARLOS</v>
          </cell>
          <cell r="J342" t="str">
            <v>IN</v>
          </cell>
          <cell r="K342">
            <v>418611</v>
          </cell>
          <cell r="L342">
            <v>9505918</v>
          </cell>
          <cell r="M342" t="str">
            <v>VOLKSWAGEN DO BRASIL LTDA</v>
          </cell>
          <cell r="N342">
            <v>9065532</v>
          </cell>
          <cell r="O342" t="str">
            <v>RODOVIARIO BOA VISTA LOGISTICA LTDA</v>
          </cell>
          <cell r="Q342">
            <v>38397</v>
          </cell>
          <cell r="R342">
            <v>2</v>
          </cell>
          <cell r="S342">
            <v>2005</v>
          </cell>
          <cell r="W342">
            <v>1</v>
          </cell>
          <cell r="X342" t="str">
            <v>CIF PAGO</v>
          </cell>
          <cell r="Y342">
            <v>25952.1</v>
          </cell>
          <cell r="Z342" t="str">
            <v>Kg</v>
          </cell>
          <cell r="AA342">
            <v>61047</v>
          </cell>
          <cell r="AB342">
            <v>2358.5700000000002</v>
          </cell>
          <cell r="AD342" t="str">
            <v>PECAS ESPECIAIS</v>
          </cell>
          <cell r="AE342">
            <v>21</v>
          </cell>
          <cell r="AF342" t="str">
            <v>LOTADO - 01 ENTREGA</v>
          </cell>
        </row>
        <row r="343">
          <cell r="A343">
            <v>9</v>
          </cell>
          <cell r="B343" t="str">
            <v>JOINVILLE</v>
          </cell>
          <cell r="C343" t="str">
            <v>SC</v>
          </cell>
          <cell r="D343" t="str">
            <v>SAO CARLOS</v>
          </cell>
          <cell r="E343" t="str">
            <v>SP</v>
          </cell>
          <cell r="F343">
            <v>3548906</v>
          </cell>
          <cell r="G343" t="str">
            <v>SUDESTE</v>
          </cell>
          <cell r="H343" t="str">
            <v>ARARAQUARA</v>
          </cell>
          <cell r="I343" t="str">
            <v>SAO CARLOS</v>
          </cell>
          <cell r="J343" t="str">
            <v>IN</v>
          </cell>
          <cell r="K343">
            <v>418613</v>
          </cell>
          <cell r="L343">
            <v>9360132</v>
          </cell>
          <cell r="M343" t="str">
            <v>VOLKSWAGEN DO BRASIL LTDA</v>
          </cell>
          <cell r="N343">
            <v>9011874</v>
          </cell>
          <cell r="O343" t="str">
            <v>MANCHESTER LOGISTICA INTEGRADA LTDA,</v>
          </cell>
          <cell r="Q343">
            <v>38397</v>
          </cell>
          <cell r="R343">
            <v>2</v>
          </cell>
          <cell r="S343">
            <v>2005</v>
          </cell>
          <cell r="W343">
            <v>1</v>
          </cell>
          <cell r="X343" t="str">
            <v>CIF PAGO</v>
          </cell>
          <cell r="Y343">
            <v>4292</v>
          </cell>
          <cell r="Z343" t="str">
            <v>Kg</v>
          </cell>
          <cell r="AA343">
            <v>6324</v>
          </cell>
          <cell r="AB343">
            <v>390.06</v>
          </cell>
          <cell r="AD343" t="str">
            <v>PECAS ESPECIAIS</v>
          </cell>
          <cell r="AE343">
            <v>21</v>
          </cell>
          <cell r="AF343" t="str">
            <v>LOTADO - 01 ENTREGA</v>
          </cell>
        </row>
        <row r="344">
          <cell r="A344">
            <v>9</v>
          </cell>
          <cell r="B344" t="str">
            <v>JOINVILLE</v>
          </cell>
          <cell r="C344" t="str">
            <v>SC</v>
          </cell>
          <cell r="D344" t="str">
            <v>SAO CARLOS</v>
          </cell>
          <cell r="E344" t="str">
            <v>SP</v>
          </cell>
          <cell r="F344">
            <v>3548906</v>
          </cell>
          <cell r="G344" t="str">
            <v>SUDESTE</v>
          </cell>
          <cell r="H344" t="str">
            <v>ARARAQUARA</v>
          </cell>
          <cell r="I344" t="str">
            <v>SAO CARLOS</v>
          </cell>
          <cell r="J344" t="str">
            <v>IN</v>
          </cell>
          <cell r="K344">
            <v>418615</v>
          </cell>
          <cell r="L344">
            <v>9505918</v>
          </cell>
          <cell r="M344" t="str">
            <v>VOLKSWAGEN DO BRASIL LTDA</v>
          </cell>
          <cell r="N344">
            <v>9011874</v>
          </cell>
          <cell r="O344" t="str">
            <v>MANCHESTER LOGISTICA INTEGRADA LTDA,</v>
          </cell>
          <cell r="Q344">
            <v>38397</v>
          </cell>
          <cell r="R344">
            <v>2</v>
          </cell>
          <cell r="S344">
            <v>2005</v>
          </cell>
          <cell r="W344">
            <v>1</v>
          </cell>
          <cell r="X344" t="str">
            <v>CIF PAGO</v>
          </cell>
          <cell r="Y344">
            <v>21487.14</v>
          </cell>
          <cell r="Z344" t="str">
            <v>Kg</v>
          </cell>
          <cell r="AA344">
            <v>60225.120000000003</v>
          </cell>
          <cell r="AB344">
            <v>1952.78</v>
          </cell>
          <cell r="AD344" t="str">
            <v>PECAS ESPECIAIS</v>
          </cell>
          <cell r="AE344">
            <v>21</v>
          </cell>
          <cell r="AF344" t="str">
            <v>LOTADO - 01 ENTREGA</v>
          </cell>
        </row>
        <row r="345">
          <cell r="A345">
            <v>9</v>
          </cell>
          <cell r="B345" t="str">
            <v>JOINVILLE</v>
          </cell>
          <cell r="C345" t="str">
            <v>SC</v>
          </cell>
          <cell r="D345" t="str">
            <v>SAO CARLOS</v>
          </cell>
          <cell r="E345" t="str">
            <v>SP</v>
          </cell>
          <cell r="F345">
            <v>3548906</v>
          </cell>
          <cell r="G345" t="str">
            <v>SUDESTE</v>
          </cell>
          <cell r="H345" t="str">
            <v>ARARAQUARA</v>
          </cell>
          <cell r="I345" t="str">
            <v>SAO CARLOS</v>
          </cell>
          <cell r="J345" t="str">
            <v>IN</v>
          </cell>
          <cell r="K345">
            <v>418884</v>
          </cell>
          <cell r="L345">
            <v>9505918</v>
          </cell>
          <cell r="M345" t="str">
            <v>VOLKSWAGEN DO BRASIL LTDA</v>
          </cell>
          <cell r="N345">
            <v>9065532</v>
          </cell>
          <cell r="O345" t="str">
            <v>RODOVIARIO BOA VISTA LOGISTICA LTDA</v>
          </cell>
          <cell r="Q345">
            <v>38398</v>
          </cell>
          <cell r="R345">
            <v>2</v>
          </cell>
          <cell r="S345">
            <v>2005</v>
          </cell>
          <cell r="W345">
            <v>1</v>
          </cell>
          <cell r="X345" t="str">
            <v>CIF PAGO</v>
          </cell>
          <cell r="Y345">
            <v>13659</v>
          </cell>
          <cell r="Z345" t="str">
            <v>Kg</v>
          </cell>
          <cell r="AA345">
            <v>32130</v>
          </cell>
          <cell r="AB345">
            <v>1241.3499999999999</v>
          </cell>
          <cell r="AD345" t="str">
            <v>PECAS ESPECIAIS</v>
          </cell>
          <cell r="AE345">
            <v>21</v>
          </cell>
          <cell r="AF345" t="str">
            <v>LOTADO - 01 ENTREGA</v>
          </cell>
        </row>
        <row r="346">
          <cell r="A346">
            <v>9</v>
          </cell>
          <cell r="B346" t="str">
            <v>JOINVILLE</v>
          </cell>
          <cell r="C346" t="str">
            <v>SC</v>
          </cell>
          <cell r="D346" t="str">
            <v>SAO CARLOS</v>
          </cell>
          <cell r="E346" t="str">
            <v>SP</v>
          </cell>
          <cell r="F346">
            <v>3548906</v>
          </cell>
          <cell r="G346" t="str">
            <v>SUDESTE</v>
          </cell>
          <cell r="H346" t="str">
            <v>ARARAQUARA</v>
          </cell>
          <cell r="I346" t="str">
            <v>SAO CARLOS</v>
          </cell>
          <cell r="J346" t="str">
            <v>IN</v>
          </cell>
          <cell r="K346">
            <v>418886</v>
          </cell>
          <cell r="L346">
            <v>9360132</v>
          </cell>
          <cell r="M346" t="str">
            <v>VOLKSWAGEN DO BRASIL LTDA</v>
          </cell>
          <cell r="N346">
            <v>9065532</v>
          </cell>
          <cell r="O346" t="str">
            <v>RODOVIARIO BOA VISTA LOGISTICA LTDA</v>
          </cell>
          <cell r="Q346">
            <v>38398</v>
          </cell>
          <cell r="R346">
            <v>2</v>
          </cell>
          <cell r="S346">
            <v>2005</v>
          </cell>
          <cell r="W346">
            <v>1</v>
          </cell>
          <cell r="X346" t="str">
            <v>CIF PAGO</v>
          </cell>
          <cell r="Y346">
            <v>5365</v>
          </cell>
          <cell r="Z346" t="str">
            <v>Kg</v>
          </cell>
          <cell r="AA346">
            <v>7905</v>
          </cell>
          <cell r="AB346">
            <v>487.58</v>
          </cell>
          <cell r="AD346" t="str">
            <v>PECAS ESPECIAIS</v>
          </cell>
          <cell r="AE346">
            <v>21</v>
          </cell>
          <cell r="AF346" t="str">
            <v>LOTADO - 01 ENTREGA</v>
          </cell>
        </row>
        <row r="347">
          <cell r="A347">
            <v>9</v>
          </cell>
          <cell r="B347" t="str">
            <v>JOINVILLE</v>
          </cell>
          <cell r="C347" t="str">
            <v>SC</v>
          </cell>
          <cell r="D347" t="str">
            <v>SAO CARLOS</v>
          </cell>
          <cell r="E347" t="str">
            <v>SP</v>
          </cell>
          <cell r="F347">
            <v>3548906</v>
          </cell>
          <cell r="G347" t="str">
            <v>SUDESTE</v>
          </cell>
          <cell r="H347" t="str">
            <v>ARARAQUARA</v>
          </cell>
          <cell r="I347" t="str">
            <v>SAO CARLOS</v>
          </cell>
          <cell r="J347" t="str">
            <v>IN</v>
          </cell>
          <cell r="K347">
            <v>418888</v>
          </cell>
          <cell r="L347">
            <v>9505918</v>
          </cell>
          <cell r="M347" t="str">
            <v>VOLKSWAGEN DO BRASIL LTDA</v>
          </cell>
          <cell r="N347">
            <v>9065532</v>
          </cell>
          <cell r="O347" t="str">
            <v>RODOVIARIO BOA VISTA LOGISTICA LTDA</v>
          </cell>
          <cell r="Q347">
            <v>38398</v>
          </cell>
          <cell r="R347">
            <v>2</v>
          </cell>
          <cell r="S347">
            <v>2005</v>
          </cell>
          <cell r="W347">
            <v>1</v>
          </cell>
          <cell r="X347" t="str">
            <v>CIF PAGO</v>
          </cell>
          <cell r="Y347">
            <v>7162.38</v>
          </cell>
          <cell r="Z347" t="str">
            <v>Kg</v>
          </cell>
          <cell r="AA347">
            <v>20075.04</v>
          </cell>
          <cell r="AB347">
            <v>650.92999999999995</v>
          </cell>
          <cell r="AD347" t="str">
            <v>PECAS ESPECIAIS</v>
          </cell>
          <cell r="AE347">
            <v>21</v>
          </cell>
          <cell r="AF347" t="str">
            <v>LOTADO - 01 ENTREGA</v>
          </cell>
        </row>
        <row r="348">
          <cell r="A348">
            <v>9</v>
          </cell>
          <cell r="B348" t="str">
            <v>JOINVILLE</v>
          </cell>
          <cell r="C348" t="str">
            <v>SC</v>
          </cell>
          <cell r="D348" t="str">
            <v>SAO CARLOS</v>
          </cell>
          <cell r="E348" t="str">
            <v>SP</v>
          </cell>
          <cell r="F348">
            <v>3548906</v>
          </cell>
          <cell r="G348" t="str">
            <v>SUDESTE</v>
          </cell>
          <cell r="H348" t="str">
            <v>ARARAQUARA</v>
          </cell>
          <cell r="I348" t="str">
            <v>SAO CARLOS</v>
          </cell>
          <cell r="J348" t="str">
            <v>IN</v>
          </cell>
          <cell r="K348">
            <v>419188</v>
          </cell>
          <cell r="L348">
            <v>9505918</v>
          </cell>
          <cell r="M348" t="str">
            <v>VOLKSWAGEN DO BRASIL LTDA</v>
          </cell>
          <cell r="N348">
            <v>9011874</v>
          </cell>
          <cell r="O348" t="str">
            <v>MANCHESTER LOGISTICA INTEGRADA LTDA,</v>
          </cell>
          <cell r="Q348">
            <v>38398</v>
          </cell>
          <cell r="R348">
            <v>2</v>
          </cell>
          <cell r="S348">
            <v>2005</v>
          </cell>
          <cell r="W348">
            <v>1</v>
          </cell>
          <cell r="X348" t="str">
            <v>CIF PAGO</v>
          </cell>
          <cell r="Y348">
            <v>16712.22</v>
          </cell>
          <cell r="Z348" t="str">
            <v>Kg</v>
          </cell>
          <cell r="AA348">
            <v>46841.760000000002</v>
          </cell>
          <cell r="AB348">
            <v>1518.83</v>
          </cell>
          <cell r="AD348" t="str">
            <v>PECAS ESPECIAIS</v>
          </cell>
          <cell r="AE348">
            <v>21</v>
          </cell>
          <cell r="AF348" t="str">
            <v>LOTADO - 01 ENTREGA</v>
          </cell>
        </row>
        <row r="349">
          <cell r="A349">
            <v>9</v>
          </cell>
          <cell r="B349" t="str">
            <v>JOINVILLE</v>
          </cell>
          <cell r="C349" t="str">
            <v>SC</v>
          </cell>
          <cell r="D349" t="str">
            <v>SAO CARLOS</v>
          </cell>
          <cell r="E349" t="str">
            <v>SP</v>
          </cell>
          <cell r="F349">
            <v>3548906</v>
          </cell>
          <cell r="G349" t="str">
            <v>SUDESTE</v>
          </cell>
          <cell r="H349" t="str">
            <v>ARARAQUARA</v>
          </cell>
          <cell r="I349" t="str">
            <v>SAO CARLOS</v>
          </cell>
          <cell r="J349" t="str">
            <v>IN</v>
          </cell>
          <cell r="K349">
            <v>419190</v>
          </cell>
          <cell r="L349">
            <v>9360132</v>
          </cell>
          <cell r="M349" t="str">
            <v>VOLKSWAGEN DO BRASIL LTDA</v>
          </cell>
          <cell r="N349">
            <v>9011874</v>
          </cell>
          <cell r="O349" t="str">
            <v>MANCHESTER LOGISTICA INTEGRADA LTDA,</v>
          </cell>
          <cell r="Q349">
            <v>38398</v>
          </cell>
          <cell r="R349">
            <v>2</v>
          </cell>
          <cell r="S349">
            <v>2005</v>
          </cell>
          <cell r="W349">
            <v>1</v>
          </cell>
          <cell r="X349" t="str">
            <v>CIF PAGO</v>
          </cell>
          <cell r="Y349">
            <v>8584</v>
          </cell>
          <cell r="Z349" t="str">
            <v>Kg</v>
          </cell>
          <cell r="AA349">
            <v>12648</v>
          </cell>
          <cell r="AB349">
            <v>780.13</v>
          </cell>
          <cell r="AD349" t="str">
            <v>PECAS ESPECIAIS</v>
          </cell>
          <cell r="AE349">
            <v>21</v>
          </cell>
          <cell r="AF349" t="str">
            <v>LOTADO - 01 ENTREGA</v>
          </cell>
        </row>
        <row r="350">
          <cell r="A350">
            <v>9</v>
          </cell>
          <cell r="B350" t="str">
            <v>JOINVILLE</v>
          </cell>
          <cell r="C350" t="str">
            <v>SC</v>
          </cell>
          <cell r="D350" t="str">
            <v>SAO CARLOS</v>
          </cell>
          <cell r="E350" t="str">
            <v>SP</v>
          </cell>
          <cell r="F350">
            <v>3548906</v>
          </cell>
          <cell r="G350" t="str">
            <v>SUDESTE</v>
          </cell>
          <cell r="H350" t="str">
            <v>ARARAQUARA</v>
          </cell>
          <cell r="I350" t="str">
            <v>SAO CARLOS</v>
          </cell>
          <cell r="J350" t="str">
            <v>IN</v>
          </cell>
          <cell r="K350">
            <v>419365</v>
          </cell>
          <cell r="L350">
            <v>9505918</v>
          </cell>
          <cell r="M350" t="str">
            <v>VOLKSWAGEN DO BRASIL LTDA</v>
          </cell>
          <cell r="N350">
            <v>9065532</v>
          </cell>
          <cell r="O350" t="str">
            <v>RODOVIARIO BOA VISTA LOGISTICA LTDA</v>
          </cell>
          <cell r="Q350">
            <v>38399</v>
          </cell>
          <cell r="R350">
            <v>2</v>
          </cell>
          <cell r="S350">
            <v>2005</v>
          </cell>
          <cell r="W350">
            <v>1</v>
          </cell>
          <cell r="X350" t="str">
            <v>CIF PAGO</v>
          </cell>
          <cell r="Y350">
            <v>16712.22</v>
          </cell>
          <cell r="Z350" t="str">
            <v>Kg</v>
          </cell>
          <cell r="AA350">
            <v>46841.760000000002</v>
          </cell>
          <cell r="AB350">
            <v>1518.83</v>
          </cell>
          <cell r="AD350" t="str">
            <v>PECAS ESPECIAIS</v>
          </cell>
          <cell r="AE350">
            <v>21</v>
          </cell>
          <cell r="AF350" t="str">
            <v>LOTADO - 01 ENTREGA</v>
          </cell>
        </row>
        <row r="351">
          <cell r="A351">
            <v>9</v>
          </cell>
          <cell r="B351" t="str">
            <v>JOINVILLE</v>
          </cell>
          <cell r="C351" t="str">
            <v>SC</v>
          </cell>
          <cell r="D351" t="str">
            <v>SAO CARLOS</v>
          </cell>
          <cell r="E351" t="str">
            <v>SP</v>
          </cell>
          <cell r="F351">
            <v>3548906</v>
          </cell>
          <cell r="G351" t="str">
            <v>SUDESTE</v>
          </cell>
          <cell r="H351" t="str">
            <v>ARARAQUARA</v>
          </cell>
          <cell r="I351" t="str">
            <v>SAO CARLOS</v>
          </cell>
          <cell r="J351" t="str">
            <v>IN</v>
          </cell>
          <cell r="K351">
            <v>419367</v>
          </cell>
          <cell r="L351">
            <v>9360132</v>
          </cell>
          <cell r="M351" t="str">
            <v>VOLKSWAGEN DO BRASIL LTDA</v>
          </cell>
          <cell r="N351">
            <v>9065532</v>
          </cell>
          <cell r="O351" t="str">
            <v>RODOVIARIO BOA VISTA LOGISTICA LTDA</v>
          </cell>
          <cell r="Q351">
            <v>38399</v>
          </cell>
          <cell r="R351">
            <v>2</v>
          </cell>
          <cell r="S351">
            <v>2005</v>
          </cell>
          <cell r="W351">
            <v>1</v>
          </cell>
          <cell r="X351" t="str">
            <v>CIF PAGO</v>
          </cell>
          <cell r="Y351">
            <v>9657</v>
          </cell>
          <cell r="Z351" t="str">
            <v>Kg</v>
          </cell>
          <cell r="AA351">
            <v>14229</v>
          </cell>
          <cell r="AB351">
            <v>877.64</v>
          </cell>
          <cell r="AD351" t="str">
            <v>PECAS ESPECIAIS</v>
          </cell>
          <cell r="AE351">
            <v>21</v>
          </cell>
          <cell r="AF351" t="str">
            <v>LOTADO - 01 ENTREGA</v>
          </cell>
        </row>
        <row r="352">
          <cell r="A352">
            <v>9</v>
          </cell>
          <cell r="B352" t="str">
            <v>JOINVILLE</v>
          </cell>
          <cell r="C352" t="str">
            <v>SC</v>
          </cell>
          <cell r="D352" t="str">
            <v>SAO CARLOS</v>
          </cell>
          <cell r="E352" t="str">
            <v>SP</v>
          </cell>
          <cell r="F352">
            <v>3548906</v>
          </cell>
          <cell r="G352" t="str">
            <v>SUDESTE</v>
          </cell>
          <cell r="H352" t="str">
            <v>ARARAQUARA</v>
          </cell>
          <cell r="I352" t="str">
            <v>SAO CARLOS</v>
          </cell>
          <cell r="J352" t="str">
            <v>IN</v>
          </cell>
          <cell r="K352">
            <v>419600</v>
          </cell>
          <cell r="L352">
            <v>9360132</v>
          </cell>
          <cell r="M352" t="str">
            <v>VOLKSWAGEN DO BRASIL LTDA</v>
          </cell>
          <cell r="N352">
            <v>9011874</v>
          </cell>
          <cell r="O352" t="str">
            <v>MANCHESTER LOGISTICA INTEGRADA LTDA,</v>
          </cell>
          <cell r="Q352">
            <v>38400</v>
          </cell>
          <cell r="R352">
            <v>2</v>
          </cell>
          <cell r="S352">
            <v>2005</v>
          </cell>
          <cell r="W352">
            <v>1</v>
          </cell>
          <cell r="X352" t="str">
            <v>CIF PAGO</v>
          </cell>
          <cell r="Y352">
            <v>8584</v>
          </cell>
          <cell r="Z352" t="str">
            <v>Kg</v>
          </cell>
          <cell r="AA352">
            <v>12648</v>
          </cell>
          <cell r="AB352">
            <v>780.13</v>
          </cell>
          <cell r="AD352" t="str">
            <v>PECAS ESPECIAIS</v>
          </cell>
          <cell r="AE352">
            <v>21</v>
          </cell>
          <cell r="AF352" t="str">
            <v>LOTADO - 01 ENTREGA</v>
          </cell>
        </row>
        <row r="353">
          <cell r="A353">
            <v>9</v>
          </cell>
          <cell r="B353" t="str">
            <v>JOINVILLE</v>
          </cell>
          <cell r="C353" t="str">
            <v>SC</v>
          </cell>
          <cell r="D353" t="str">
            <v>SAO CARLOS</v>
          </cell>
          <cell r="E353" t="str">
            <v>SP</v>
          </cell>
          <cell r="F353">
            <v>3548906</v>
          </cell>
          <cell r="G353" t="str">
            <v>SUDESTE</v>
          </cell>
          <cell r="H353" t="str">
            <v>ARARAQUARA</v>
          </cell>
          <cell r="I353" t="str">
            <v>SAO CARLOS</v>
          </cell>
          <cell r="J353" t="str">
            <v>IN</v>
          </cell>
          <cell r="K353">
            <v>419602</v>
          </cell>
          <cell r="L353">
            <v>9505918</v>
          </cell>
          <cell r="M353" t="str">
            <v>VOLKSWAGEN DO BRASIL LTDA</v>
          </cell>
          <cell r="N353">
            <v>9011874</v>
          </cell>
          <cell r="O353" t="str">
            <v>MANCHESTER LOGISTICA INTEGRADA LTDA,</v>
          </cell>
          <cell r="Q353">
            <v>38400</v>
          </cell>
          <cell r="R353">
            <v>2</v>
          </cell>
          <cell r="S353">
            <v>2005</v>
          </cell>
          <cell r="W353">
            <v>1</v>
          </cell>
          <cell r="X353" t="str">
            <v>CIF PAGO</v>
          </cell>
          <cell r="Y353">
            <v>16712.22</v>
          </cell>
          <cell r="Z353" t="str">
            <v>Kg</v>
          </cell>
          <cell r="AA353">
            <v>46841.760000000002</v>
          </cell>
          <cell r="AB353">
            <v>1518.83</v>
          </cell>
          <cell r="AD353" t="str">
            <v>PECAS ESPECIAIS</v>
          </cell>
          <cell r="AE353">
            <v>21</v>
          </cell>
          <cell r="AF353" t="str">
            <v>LOTADO - 01 ENTREGA</v>
          </cell>
        </row>
        <row r="354">
          <cell r="A354">
            <v>9</v>
          </cell>
          <cell r="B354" t="str">
            <v>JOINVILLE</v>
          </cell>
          <cell r="C354" t="str">
            <v>SC</v>
          </cell>
          <cell r="D354" t="str">
            <v>SAO CARLOS</v>
          </cell>
          <cell r="E354" t="str">
            <v>SP</v>
          </cell>
          <cell r="F354">
            <v>3548906</v>
          </cell>
          <cell r="G354" t="str">
            <v>SUDESTE</v>
          </cell>
          <cell r="H354" t="str">
            <v>ARARAQUARA</v>
          </cell>
          <cell r="I354" t="str">
            <v>SAO CARLOS</v>
          </cell>
          <cell r="J354" t="str">
            <v>IN</v>
          </cell>
          <cell r="K354">
            <v>419787</v>
          </cell>
          <cell r="L354">
            <v>9360132</v>
          </cell>
          <cell r="M354" t="str">
            <v>VOLKSWAGEN DO BRASIL LTDA</v>
          </cell>
          <cell r="N354">
            <v>9065532</v>
          </cell>
          <cell r="O354" t="str">
            <v>RODOVIARIO BOA VISTA LOGISTICA LTDA</v>
          </cell>
          <cell r="Q354">
            <v>38400</v>
          </cell>
          <cell r="R354">
            <v>2</v>
          </cell>
          <cell r="S354">
            <v>2005</v>
          </cell>
          <cell r="W354">
            <v>1</v>
          </cell>
          <cell r="X354" t="str">
            <v>CIF PAGO</v>
          </cell>
          <cell r="Y354">
            <v>6438</v>
          </cell>
          <cell r="Z354" t="str">
            <v>Kg</v>
          </cell>
          <cell r="AA354">
            <v>9486</v>
          </cell>
          <cell r="AB354">
            <v>585.1</v>
          </cell>
          <cell r="AD354" t="str">
            <v>PECAS ESPECIAIS</v>
          </cell>
          <cell r="AE354">
            <v>21</v>
          </cell>
          <cell r="AF354" t="str">
            <v>LOTADO - 01 ENTREGA</v>
          </cell>
        </row>
        <row r="355">
          <cell r="A355">
            <v>9</v>
          </cell>
          <cell r="B355" t="str">
            <v>JOINVILLE</v>
          </cell>
          <cell r="C355" t="str">
            <v>SC</v>
          </cell>
          <cell r="D355" t="str">
            <v>SAO CARLOS</v>
          </cell>
          <cell r="E355" t="str">
            <v>SP</v>
          </cell>
          <cell r="F355">
            <v>3548906</v>
          </cell>
          <cell r="G355" t="str">
            <v>SUDESTE</v>
          </cell>
          <cell r="H355" t="str">
            <v>ARARAQUARA</v>
          </cell>
          <cell r="I355" t="str">
            <v>SAO CARLOS</v>
          </cell>
          <cell r="J355" t="str">
            <v>IN</v>
          </cell>
          <cell r="K355">
            <v>419789</v>
          </cell>
          <cell r="L355">
            <v>9505918</v>
          </cell>
          <cell r="M355" t="str">
            <v>VOLKSWAGEN DO BRASIL LTDA</v>
          </cell>
          <cell r="N355">
            <v>9065532</v>
          </cell>
          <cell r="O355" t="str">
            <v>RODOVIARIO BOA VISTA LOGISTICA LTDA</v>
          </cell>
          <cell r="Q355">
            <v>38400</v>
          </cell>
          <cell r="R355">
            <v>2</v>
          </cell>
          <cell r="S355">
            <v>2005</v>
          </cell>
          <cell r="W355">
            <v>1</v>
          </cell>
          <cell r="X355" t="str">
            <v>CIF PAGO</v>
          </cell>
          <cell r="Y355">
            <v>19871.490000000002</v>
          </cell>
          <cell r="Z355" t="str">
            <v>Kg</v>
          </cell>
          <cell r="AA355">
            <v>48795.72</v>
          </cell>
          <cell r="AB355">
            <v>1805.95</v>
          </cell>
          <cell r="AD355" t="str">
            <v>PECAS ESPECIAIS</v>
          </cell>
          <cell r="AE355">
            <v>21</v>
          </cell>
          <cell r="AF355" t="str">
            <v>LOTADO - 01 ENTREGA</v>
          </cell>
        </row>
        <row r="356">
          <cell r="A356">
            <v>9</v>
          </cell>
          <cell r="B356" t="str">
            <v>JOINVILLE</v>
          </cell>
          <cell r="C356" t="str">
            <v>SC</v>
          </cell>
          <cell r="D356" t="str">
            <v>SAO CARLOS</v>
          </cell>
          <cell r="E356" t="str">
            <v>SP</v>
          </cell>
          <cell r="F356">
            <v>3548906</v>
          </cell>
          <cell r="G356" t="str">
            <v>SUDESTE</v>
          </cell>
          <cell r="H356" t="str">
            <v>ARARAQUARA</v>
          </cell>
          <cell r="I356" t="str">
            <v>SAO CARLOS</v>
          </cell>
          <cell r="J356" t="str">
            <v>IN</v>
          </cell>
          <cell r="K356">
            <v>420060</v>
          </cell>
          <cell r="L356">
            <v>9505918</v>
          </cell>
          <cell r="M356" t="str">
            <v>VOLKSWAGEN DO BRASIL LTDA</v>
          </cell>
          <cell r="N356">
            <v>9065532</v>
          </cell>
          <cell r="O356" t="str">
            <v>RODOVIARIO BOA VISTA LOGISTICA LTDA</v>
          </cell>
          <cell r="Q356">
            <v>38401</v>
          </cell>
          <cell r="R356">
            <v>2</v>
          </cell>
          <cell r="S356">
            <v>2005</v>
          </cell>
          <cell r="W356">
            <v>1</v>
          </cell>
          <cell r="X356" t="str">
            <v>CIF PAGO</v>
          </cell>
          <cell r="Y356">
            <v>24112.080000000002</v>
          </cell>
          <cell r="Z356" t="str">
            <v>Kg</v>
          </cell>
          <cell r="AA356">
            <v>65459.040000000001</v>
          </cell>
          <cell r="AB356">
            <v>2191.34</v>
          </cell>
          <cell r="AD356" t="str">
            <v>PECAS ESPECIAIS</v>
          </cell>
          <cell r="AE356">
            <v>21</v>
          </cell>
          <cell r="AF356" t="str">
            <v>LOTADO - 01 ENTREGA</v>
          </cell>
        </row>
        <row r="357">
          <cell r="A357">
            <v>9</v>
          </cell>
          <cell r="B357" t="str">
            <v>JOINVILLE</v>
          </cell>
          <cell r="C357" t="str">
            <v>SC</v>
          </cell>
          <cell r="D357" t="str">
            <v>SAO CARLOS</v>
          </cell>
          <cell r="E357" t="str">
            <v>SP</v>
          </cell>
          <cell r="F357">
            <v>3548906</v>
          </cell>
          <cell r="G357" t="str">
            <v>SUDESTE</v>
          </cell>
          <cell r="H357" t="str">
            <v>ARARAQUARA</v>
          </cell>
          <cell r="I357" t="str">
            <v>SAO CARLOS</v>
          </cell>
          <cell r="J357" t="str">
            <v>IN</v>
          </cell>
          <cell r="K357">
            <v>420062</v>
          </cell>
          <cell r="L357">
            <v>9360132</v>
          </cell>
          <cell r="M357" t="str">
            <v>VOLKSWAGEN DO BRASIL LTDA</v>
          </cell>
          <cell r="N357">
            <v>9065532</v>
          </cell>
          <cell r="O357" t="str">
            <v>RODOVIARIO BOA VISTA LOGISTICA LTDA</v>
          </cell>
          <cell r="Q357">
            <v>38401</v>
          </cell>
          <cell r="R357">
            <v>2</v>
          </cell>
          <cell r="S357">
            <v>2005</v>
          </cell>
          <cell r="W357">
            <v>1</v>
          </cell>
          <cell r="X357" t="str">
            <v>CIF PAGO</v>
          </cell>
          <cell r="Y357">
            <v>2146</v>
          </cell>
          <cell r="Z357" t="str">
            <v>Kg</v>
          </cell>
          <cell r="AA357">
            <v>3162</v>
          </cell>
          <cell r="AB357">
            <v>195.03</v>
          </cell>
          <cell r="AD357" t="str">
            <v>PECAS ESPECIAIS</v>
          </cell>
          <cell r="AE357">
            <v>21</v>
          </cell>
          <cell r="AF357" t="str">
            <v>LOTADO - 01 ENTREGA</v>
          </cell>
        </row>
        <row r="358">
          <cell r="A358">
            <v>9</v>
          </cell>
          <cell r="B358" t="str">
            <v>JOINVILLE</v>
          </cell>
          <cell r="C358" t="str">
            <v>SC</v>
          </cell>
          <cell r="D358" t="str">
            <v>SAO CARLOS</v>
          </cell>
          <cell r="E358" t="str">
            <v>SP</v>
          </cell>
          <cell r="F358">
            <v>3548906</v>
          </cell>
          <cell r="G358" t="str">
            <v>SUDESTE</v>
          </cell>
          <cell r="H358" t="str">
            <v>ARARAQUARA</v>
          </cell>
          <cell r="I358" t="str">
            <v>SAO CARLOS</v>
          </cell>
          <cell r="J358" t="str">
            <v>IN</v>
          </cell>
          <cell r="K358">
            <v>420353</v>
          </cell>
          <cell r="L358">
            <v>9505918</v>
          </cell>
          <cell r="M358" t="str">
            <v>VOLKSWAGEN DO BRASIL LTDA</v>
          </cell>
          <cell r="N358">
            <v>9011874</v>
          </cell>
          <cell r="O358" t="str">
            <v>MANCHESTER LOGISTICA INTEGRADA LTDA,</v>
          </cell>
          <cell r="Q358">
            <v>38403</v>
          </cell>
          <cell r="R358">
            <v>2</v>
          </cell>
          <cell r="S358">
            <v>2005</v>
          </cell>
          <cell r="W358">
            <v>1</v>
          </cell>
          <cell r="X358" t="str">
            <v>CIF PAGO</v>
          </cell>
          <cell r="Y358">
            <v>15024.9</v>
          </cell>
          <cell r="Z358" t="str">
            <v>Kg</v>
          </cell>
          <cell r="AA358">
            <v>35343</v>
          </cell>
          <cell r="AB358">
            <v>1365.49</v>
          </cell>
          <cell r="AD358" t="str">
            <v>PECAS ESPECIAIS</v>
          </cell>
          <cell r="AE358">
            <v>21</v>
          </cell>
          <cell r="AF358" t="str">
            <v>LOTADO - 01 ENTREGA</v>
          </cell>
        </row>
        <row r="359">
          <cell r="A359">
            <v>9</v>
          </cell>
          <cell r="B359" t="str">
            <v>JOINVILLE</v>
          </cell>
          <cell r="C359" t="str">
            <v>SC</v>
          </cell>
          <cell r="D359" t="str">
            <v>SAO CARLOS</v>
          </cell>
          <cell r="E359" t="str">
            <v>SP</v>
          </cell>
          <cell r="F359">
            <v>3548906</v>
          </cell>
          <cell r="G359" t="str">
            <v>SUDESTE</v>
          </cell>
          <cell r="H359" t="str">
            <v>ARARAQUARA</v>
          </cell>
          <cell r="I359" t="str">
            <v>SAO CARLOS</v>
          </cell>
          <cell r="J359" t="str">
            <v>IN</v>
          </cell>
          <cell r="K359">
            <v>420355</v>
          </cell>
          <cell r="L359">
            <v>9505918</v>
          </cell>
          <cell r="M359" t="str">
            <v>VOLKSWAGEN DO BRASIL LTDA</v>
          </cell>
          <cell r="N359">
            <v>9011874</v>
          </cell>
          <cell r="O359" t="str">
            <v>MANCHESTER LOGISTICA INTEGRADA LTDA,</v>
          </cell>
          <cell r="Q359">
            <v>38403</v>
          </cell>
          <cell r="R359">
            <v>2</v>
          </cell>
          <cell r="S359">
            <v>2005</v>
          </cell>
          <cell r="W359">
            <v>1</v>
          </cell>
          <cell r="X359" t="str">
            <v>CIF PAGO</v>
          </cell>
          <cell r="Y359">
            <v>7162.38</v>
          </cell>
          <cell r="Z359" t="str">
            <v>Kg</v>
          </cell>
          <cell r="AA359">
            <v>20075.04</v>
          </cell>
          <cell r="AB359">
            <v>650.92999999999995</v>
          </cell>
          <cell r="AD359" t="str">
            <v>PECAS ESPECIAIS</v>
          </cell>
          <cell r="AE359">
            <v>21</v>
          </cell>
          <cell r="AF359" t="str">
            <v>LOTADO - 01 ENTREGA</v>
          </cell>
        </row>
        <row r="360">
          <cell r="A360">
            <v>9</v>
          </cell>
          <cell r="B360" t="str">
            <v>JOINVILLE</v>
          </cell>
          <cell r="C360" t="str">
            <v>SC</v>
          </cell>
          <cell r="D360" t="str">
            <v>SAO CARLOS</v>
          </cell>
          <cell r="E360" t="str">
            <v>SP</v>
          </cell>
          <cell r="F360">
            <v>3548906</v>
          </cell>
          <cell r="G360" t="str">
            <v>SUDESTE</v>
          </cell>
          <cell r="H360" t="str">
            <v>ARARAQUARA</v>
          </cell>
          <cell r="I360" t="str">
            <v>SAO CARLOS</v>
          </cell>
          <cell r="J360" t="str">
            <v>IN</v>
          </cell>
          <cell r="K360">
            <v>420357</v>
          </cell>
          <cell r="L360">
            <v>9360132</v>
          </cell>
          <cell r="M360" t="str">
            <v>VOLKSWAGEN DO BRASIL LTDA</v>
          </cell>
          <cell r="N360">
            <v>9011874</v>
          </cell>
          <cell r="O360" t="str">
            <v>MANCHESTER LOGISTICA INTEGRADA LTDA,</v>
          </cell>
          <cell r="Q360">
            <v>38403</v>
          </cell>
          <cell r="R360">
            <v>2</v>
          </cell>
          <cell r="S360">
            <v>2005</v>
          </cell>
          <cell r="W360">
            <v>1</v>
          </cell>
          <cell r="X360" t="str">
            <v>CIF PAGO</v>
          </cell>
          <cell r="Y360">
            <v>4292</v>
          </cell>
          <cell r="Z360" t="str">
            <v>Kg</v>
          </cell>
          <cell r="AA360">
            <v>6324</v>
          </cell>
          <cell r="AB360">
            <v>390.06</v>
          </cell>
          <cell r="AD360" t="str">
            <v>PECAS ESPECIAIS</v>
          </cell>
          <cell r="AE360">
            <v>21</v>
          </cell>
          <cell r="AF360" t="str">
            <v>LOTADO - 01 ENTREGA</v>
          </cell>
        </row>
        <row r="361">
          <cell r="A361">
            <v>9</v>
          </cell>
          <cell r="B361" t="str">
            <v>JOINVILLE</v>
          </cell>
          <cell r="C361" t="str">
            <v>SC</v>
          </cell>
          <cell r="D361" t="str">
            <v>SAO CARLOS</v>
          </cell>
          <cell r="E361" t="str">
            <v>SP</v>
          </cell>
          <cell r="F361">
            <v>3548906</v>
          </cell>
          <cell r="G361" t="str">
            <v>SUDESTE</v>
          </cell>
          <cell r="H361" t="str">
            <v>ARARAQUARA</v>
          </cell>
          <cell r="I361" t="str">
            <v>SAO CARLOS</v>
          </cell>
          <cell r="J361" t="str">
            <v>IN</v>
          </cell>
          <cell r="K361">
            <v>420558</v>
          </cell>
          <cell r="L361">
            <v>9505918</v>
          </cell>
          <cell r="M361" t="str">
            <v>VOLKSWAGEN DO BRASIL LTDA</v>
          </cell>
          <cell r="N361">
            <v>9065532</v>
          </cell>
          <cell r="O361" t="str">
            <v>RODOVIARIO BOA VISTA LOGISTICA LTDA</v>
          </cell>
          <cell r="Q361">
            <v>38404</v>
          </cell>
          <cell r="R361">
            <v>2</v>
          </cell>
          <cell r="S361">
            <v>2005</v>
          </cell>
          <cell r="W361">
            <v>1</v>
          </cell>
          <cell r="X361" t="str">
            <v>CIF PAGO</v>
          </cell>
          <cell r="Y361">
            <v>25952.1</v>
          </cell>
          <cell r="Z361" t="str">
            <v>Kg</v>
          </cell>
          <cell r="AA361">
            <v>61047</v>
          </cell>
          <cell r="AB361">
            <v>2358.5700000000002</v>
          </cell>
          <cell r="AD361" t="str">
            <v>PECAS ESPECIAIS</v>
          </cell>
          <cell r="AE361">
            <v>21</v>
          </cell>
          <cell r="AF361" t="str">
            <v>LOTADO - 01 ENTREGA</v>
          </cell>
        </row>
        <row r="362">
          <cell r="A362">
            <v>9</v>
          </cell>
          <cell r="B362" t="str">
            <v>JOINVILLE</v>
          </cell>
          <cell r="C362" t="str">
            <v>SC</v>
          </cell>
          <cell r="D362" t="str">
            <v>SAO CARLOS</v>
          </cell>
          <cell r="E362" t="str">
            <v>SP</v>
          </cell>
          <cell r="F362">
            <v>3548906</v>
          </cell>
          <cell r="G362" t="str">
            <v>SUDESTE</v>
          </cell>
          <cell r="H362" t="str">
            <v>ARARAQUARA</v>
          </cell>
          <cell r="I362" t="str">
            <v>SAO CARLOS</v>
          </cell>
          <cell r="J362" t="str">
            <v>IN</v>
          </cell>
          <cell r="K362">
            <v>420880</v>
          </cell>
          <cell r="L362">
            <v>9505918</v>
          </cell>
          <cell r="M362" t="str">
            <v>VOLKSWAGEN DO BRASIL LTDA</v>
          </cell>
          <cell r="N362">
            <v>9011874</v>
          </cell>
          <cell r="O362" t="str">
            <v>MANCHESTER LOGISTICA INTEGRADA LTDA,</v>
          </cell>
          <cell r="Q362">
            <v>38405</v>
          </cell>
          <cell r="R362">
            <v>2</v>
          </cell>
          <cell r="S362">
            <v>2005</v>
          </cell>
          <cell r="W362">
            <v>1</v>
          </cell>
          <cell r="X362" t="str">
            <v>CIF PAGO</v>
          </cell>
          <cell r="Y362">
            <v>6829.5</v>
          </cell>
          <cell r="Z362" t="str">
            <v>Kg</v>
          </cell>
          <cell r="AA362">
            <v>16065</v>
          </cell>
          <cell r="AB362">
            <v>620.67999999999995</v>
          </cell>
          <cell r="AD362" t="str">
            <v>PECAS ESPECIAIS</v>
          </cell>
          <cell r="AE362">
            <v>21</v>
          </cell>
          <cell r="AF362" t="str">
            <v>LOTADO - 01 ENTREGA</v>
          </cell>
        </row>
        <row r="363">
          <cell r="A363">
            <v>9</v>
          </cell>
          <cell r="B363" t="str">
            <v>JOINVILLE</v>
          </cell>
          <cell r="C363" t="str">
            <v>SC</v>
          </cell>
          <cell r="D363" t="str">
            <v>SAO CARLOS</v>
          </cell>
          <cell r="E363" t="str">
            <v>SP</v>
          </cell>
          <cell r="F363">
            <v>3548906</v>
          </cell>
          <cell r="G363" t="str">
            <v>SUDESTE</v>
          </cell>
          <cell r="H363" t="str">
            <v>ARARAQUARA</v>
          </cell>
          <cell r="I363" t="str">
            <v>SAO CARLOS</v>
          </cell>
          <cell r="J363" t="str">
            <v>IN</v>
          </cell>
          <cell r="K363">
            <v>420882</v>
          </cell>
          <cell r="L363">
            <v>9505918</v>
          </cell>
          <cell r="M363" t="str">
            <v>VOLKSWAGEN DO BRASIL LTDA</v>
          </cell>
          <cell r="N363">
            <v>9011874</v>
          </cell>
          <cell r="O363" t="str">
            <v>MANCHESTER LOGISTICA INTEGRADA LTDA,</v>
          </cell>
          <cell r="Q363">
            <v>38405</v>
          </cell>
          <cell r="R363">
            <v>2</v>
          </cell>
          <cell r="S363">
            <v>2005</v>
          </cell>
          <cell r="W363">
            <v>1</v>
          </cell>
          <cell r="X363" t="str">
            <v>CIF PAGO</v>
          </cell>
          <cell r="Y363">
            <v>19099.68</v>
          </cell>
          <cell r="Z363" t="str">
            <v>Kg</v>
          </cell>
          <cell r="AA363">
            <v>53533.440000000002</v>
          </cell>
          <cell r="AB363">
            <v>1735.81</v>
          </cell>
          <cell r="AD363" t="str">
            <v>PECAS ESPECIAIS</v>
          </cell>
          <cell r="AE363">
            <v>21</v>
          </cell>
          <cell r="AF363" t="str">
            <v>LOTADO - 01 ENTREGA</v>
          </cell>
        </row>
        <row r="364">
          <cell r="A364">
            <v>9</v>
          </cell>
          <cell r="B364" t="str">
            <v>JOINVILLE</v>
          </cell>
          <cell r="C364" t="str">
            <v>SC</v>
          </cell>
          <cell r="D364" t="str">
            <v>SAO CARLOS</v>
          </cell>
          <cell r="E364" t="str">
            <v>SP</v>
          </cell>
          <cell r="F364">
            <v>3548906</v>
          </cell>
          <cell r="G364" t="str">
            <v>SUDESTE</v>
          </cell>
          <cell r="H364" t="str">
            <v>ARARAQUARA</v>
          </cell>
          <cell r="I364" t="str">
            <v>SAO CARLOS</v>
          </cell>
          <cell r="J364" t="str">
            <v>IN</v>
          </cell>
          <cell r="K364">
            <v>421160</v>
          </cell>
          <cell r="L364">
            <v>9505918</v>
          </cell>
          <cell r="M364" t="str">
            <v>VOLKSWAGEN DO BRASIL LTDA</v>
          </cell>
          <cell r="N364">
            <v>9065532</v>
          </cell>
          <cell r="O364" t="str">
            <v>RODOVIARIO BOA VISTA LOGISTICA LTDA</v>
          </cell>
          <cell r="Q364">
            <v>38406</v>
          </cell>
          <cell r="R364">
            <v>2</v>
          </cell>
          <cell r="S364">
            <v>2005</v>
          </cell>
          <cell r="W364">
            <v>1</v>
          </cell>
          <cell r="X364" t="str">
            <v>CIF PAGO</v>
          </cell>
          <cell r="Y364">
            <v>26262.06</v>
          </cell>
          <cell r="Z364" t="str">
            <v>Kg</v>
          </cell>
          <cell r="AA364">
            <v>73608.479999999996</v>
          </cell>
          <cell r="AB364">
            <v>2386.7399999999998</v>
          </cell>
          <cell r="AD364" t="str">
            <v>PECAS ESPECIAIS</v>
          </cell>
          <cell r="AE364">
            <v>21</v>
          </cell>
          <cell r="AF364" t="str">
            <v>LOTADO - 01 ENTREGA</v>
          </cell>
        </row>
        <row r="365">
          <cell r="A365">
            <v>9</v>
          </cell>
          <cell r="B365" t="str">
            <v>JOINVILLE</v>
          </cell>
          <cell r="C365" t="str">
            <v>SC</v>
          </cell>
          <cell r="D365" t="str">
            <v>SAO CARLOS</v>
          </cell>
          <cell r="E365" t="str">
            <v>SP</v>
          </cell>
          <cell r="F365">
            <v>3548906</v>
          </cell>
          <cell r="G365" t="str">
            <v>SUDESTE</v>
          </cell>
          <cell r="H365" t="str">
            <v>ARARAQUARA</v>
          </cell>
          <cell r="I365" t="str">
            <v>SAO CARLOS</v>
          </cell>
          <cell r="J365" t="str">
            <v>IN</v>
          </cell>
          <cell r="K365">
            <v>421383</v>
          </cell>
          <cell r="L365">
            <v>9505918</v>
          </cell>
          <cell r="M365" t="str">
            <v>VOLKSWAGEN DO BRASIL LTDA</v>
          </cell>
          <cell r="N365">
            <v>9011874</v>
          </cell>
          <cell r="O365" t="str">
            <v>MANCHESTER LOGISTICA INTEGRADA LTDA,</v>
          </cell>
          <cell r="Q365">
            <v>38406</v>
          </cell>
          <cell r="R365">
            <v>2</v>
          </cell>
          <cell r="S365">
            <v>2005</v>
          </cell>
          <cell r="W365">
            <v>1</v>
          </cell>
          <cell r="X365" t="str">
            <v>CIF PAGO</v>
          </cell>
          <cell r="Y365">
            <v>24824.52</v>
          </cell>
          <cell r="Z365" t="str">
            <v>Kg</v>
          </cell>
          <cell r="AA365">
            <v>61085.760000000002</v>
          </cell>
          <cell r="AB365">
            <v>2256.09</v>
          </cell>
          <cell r="AD365" t="str">
            <v>PECAS ESPECIAIS</v>
          </cell>
          <cell r="AE365">
            <v>21</v>
          </cell>
          <cell r="AF365" t="str">
            <v>LOTADO - 01 ENTREGA</v>
          </cell>
        </row>
        <row r="366">
          <cell r="A366">
            <v>9</v>
          </cell>
          <cell r="B366" t="str">
            <v>JOINVILLE</v>
          </cell>
          <cell r="C366" t="str">
            <v>SC</v>
          </cell>
          <cell r="D366" t="str">
            <v>SAO CARLOS</v>
          </cell>
          <cell r="E366" t="str">
            <v>SP</v>
          </cell>
          <cell r="F366">
            <v>3548906</v>
          </cell>
          <cell r="G366" t="str">
            <v>SUDESTE</v>
          </cell>
          <cell r="H366" t="str">
            <v>ARARAQUARA</v>
          </cell>
          <cell r="I366" t="str">
            <v>SAO CARLOS</v>
          </cell>
          <cell r="J366" t="str">
            <v>IN</v>
          </cell>
          <cell r="K366">
            <v>421491</v>
          </cell>
          <cell r="L366">
            <v>9360132</v>
          </cell>
          <cell r="M366" t="str">
            <v>VOLKSWAGEN DO BRASIL LTDA</v>
          </cell>
          <cell r="N366">
            <v>9065532</v>
          </cell>
          <cell r="O366" t="str">
            <v>RODOVIARIO BOA VISTA LOGISTICA LTDA</v>
          </cell>
          <cell r="Q366">
            <v>38407</v>
          </cell>
          <cell r="R366">
            <v>2</v>
          </cell>
          <cell r="S366">
            <v>2005</v>
          </cell>
          <cell r="W366">
            <v>1</v>
          </cell>
          <cell r="X366" t="str">
            <v>CIF PAGO</v>
          </cell>
          <cell r="Y366">
            <v>1073</v>
          </cell>
          <cell r="Z366" t="str">
            <v>Kg</v>
          </cell>
          <cell r="AA366">
            <v>1581</v>
          </cell>
          <cell r="AB366">
            <v>97.52</v>
          </cell>
          <cell r="AD366" t="str">
            <v>PECAS ESPECIAIS</v>
          </cell>
          <cell r="AE366">
            <v>21</v>
          </cell>
          <cell r="AF366" t="str">
            <v>LOTADO - 01 ENTREGA</v>
          </cell>
        </row>
        <row r="367">
          <cell r="A367">
            <v>9</v>
          </cell>
          <cell r="B367" t="str">
            <v>JOINVILLE</v>
          </cell>
          <cell r="C367" t="str">
            <v>SC</v>
          </cell>
          <cell r="D367" t="str">
            <v>SAO CARLOS</v>
          </cell>
          <cell r="E367" t="str">
            <v>SP</v>
          </cell>
          <cell r="F367">
            <v>3548906</v>
          </cell>
          <cell r="G367" t="str">
            <v>SUDESTE</v>
          </cell>
          <cell r="H367" t="str">
            <v>ARARAQUARA</v>
          </cell>
          <cell r="I367" t="str">
            <v>SAO CARLOS</v>
          </cell>
          <cell r="J367" t="str">
            <v>IN</v>
          </cell>
          <cell r="K367">
            <v>421493</v>
          </cell>
          <cell r="L367">
            <v>9505918</v>
          </cell>
          <cell r="M367" t="str">
            <v>VOLKSWAGEN DO BRASIL LTDA</v>
          </cell>
          <cell r="N367">
            <v>9065532</v>
          </cell>
          <cell r="O367" t="str">
            <v>RODOVIARIO BOA VISTA LOGISTICA LTDA</v>
          </cell>
          <cell r="Q367">
            <v>38407</v>
          </cell>
          <cell r="R367">
            <v>2</v>
          </cell>
          <cell r="S367">
            <v>2005</v>
          </cell>
          <cell r="W367">
            <v>1</v>
          </cell>
          <cell r="X367" t="str">
            <v>CIF PAGO</v>
          </cell>
          <cell r="Y367">
            <v>25068.33</v>
          </cell>
          <cell r="Z367" t="str">
            <v>Kg</v>
          </cell>
          <cell r="AA367">
            <v>70262.64</v>
          </cell>
          <cell r="AB367">
            <v>2278.25</v>
          </cell>
          <cell r="AD367" t="str">
            <v>PECAS ESPECIAIS</v>
          </cell>
          <cell r="AE367">
            <v>21</v>
          </cell>
          <cell r="AF367" t="str">
            <v>LOTADO - 01 ENTREGA</v>
          </cell>
        </row>
        <row r="368">
          <cell r="A368">
            <v>9</v>
          </cell>
          <cell r="B368" t="str">
            <v>JOINVILLE</v>
          </cell>
          <cell r="C368" t="str">
            <v>SC</v>
          </cell>
          <cell r="D368" t="str">
            <v>SAO CARLOS</v>
          </cell>
          <cell r="E368" t="str">
            <v>SP</v>
          </cell>
          <cell r="F368">
            <v>3548906</v>
          </cell>
          <cell r="G368" t="str">
            <v>SUDESTE</v>
          </cell>
          <cell r="H368" t="str">
            <v>ARARAQUARA</v>
          </cell>
          <cell r="I368" t="str">
            <v>SAO CARLOS</v>
          </cell>
          <cell r="J368" t="str">
            <v>IN</v>
          </cell>
          <cell r="K368">
            <v>422291</v>
          </cell>
          <cell r="L368">
            <v>9505918</v>
          </cell>
          <cell r="M368" t="str">
            <v>VOLKSWAGEN DO BRASIL LTDA</v>
          </cell>
          <cell r="N368">
            <v>9011874</v>
          </cell>
          <cell r="O368" t="str">
            <v>MANCHESTER LOGISTICA INTEGRADA LTDA,</v>
          </cell>
          <cell r="Q368">
            <v>38411</v>
          </cell>
          <cell r="R368">
            <v>2</v>
          </cell>
          <cell r="S368">
            <v>2005</v>
          </cell>
          <cell r="W368">
            <v>1</v>
          </cell>
          <cell r="X368" t="str">
            <v>CIF PAGO</v>
          </cell>
          <cell r="Y368">
            <v>26262.06</v>
          </cell>
          <cell r="Z368" t="str">
            <v>Kg</v>
          </cell>
          <cell r="AA368">
            <v>73608.479999999996</v>
          </cell>
          <cell r="AB368">
            <v>2386.7399999999998</v>
          </cell>
          <cell r="AD368" t="str">
            <v>PECAS ESPECIAIS</v>
          </cell>
          <cell r="AE368">
            <v>21</v>
          </cell>
          <cell r="AF368" t="str">
            <v>LOTADO - 01 ENTREGA</v>
          </cell>
        </row>
        <row r="369">
          <cell r="A369">
            <v>9</v>
          </cell>
          <cell r="B369" t="str">
            <v>JOINVILLE</v>
          </cell>
          <cell r="C369" t="str">
            <v>SC</v>
          </cell>
          <cell r="D369" t="str">
            <v>SAO CARLOS</v>
          </cell>
          <cell r="E369" t="str">
            <v>SP</v>
          </cell>
          <cell r="F369">
            <v>3548906</v>
          </cell>
          <cell r="G369" t="str">
            <v>SUDESTE</v>
          </cell>
          <cell r="H369" t="str">
            <v>ARARAQUARA</v>
          </cell>
          <cell r="I369" t="str">
            <v>SAO CARLOS</v>
          </cell>
          <cell r="J369" t="str">
            <v>IN</v>
          </cell>
          <cell r="K369">
            <v>422293</v>
          </cell>
          <cell r="L369">
            <v>9505918</v>
          </cell>
          <cell r="M369" t="str">
            <v>VOLKSWAGEN DO BRASIL LTDA</v>
          </cell>
          <cell r="N369">
            <v>9011874</v>
          </cell>
          <cell r="O369" t="str">
            <v>MANCHESTER LOGISTICA INTEGRADA LTDA,</v>
          </cell>
          <cell r="Q369">
            <v>38411</v>
          </cell>
          <cell r="R369">
            <v>2</v>
          </cell>
          <cell r="S369">
            <v>2005</v>
          </cell>
          <cell r="W369">
            <v>1</v>
          </cell>
          <cell r="X369" t="str">
            <v>CIF PAGO</v>
          </cell>
          <cell r="Y369">
            <v>26262.06</v>
          </cell>
          <cell r="Z369" t="str">
            <v>Kg</v>
          </cell>
          <cell r="AA369">
            <v>73608.479999999996</v>
          </cell>
          <cell r="AB369">
            <v>2386.7399999999998</v>
          </cell>
          <cell r="AD369" t="str">
            <v>PECAS ESPECIAIS</v>
          </cell>
          <cell r="AE369">
            <v>21</v>
          </cell>
          <cell r="AF369" t="str">
            <v>LOTADO - 01 ENTREGA</v>
          </cell>
        </row>
        <row r="370">
          <cell r="A370">
            <v>9</v>
          </cell>
          <cell r="B370" t="str">
            <v>JOINVILLE</v>
          </cell>
          <cell r="C370" t="str">
            <v>SC</v>
          </cell>
          <cell r="D370" t="str">
            <v>SAO CARLOS</v>
          </cell>
          <cell r="E370" t="str">
            <v>SP</v>
          </cell>
          <cell r="F370">
            <v>3548906</v>
          </cell>
          <cell r="G370" t="str">
            <v>SUDESTE</v>
          </cell>
          <cell r="H370" t="str">
            <v>ARARAQUARA</v>
          </cell>
          <cell r="I370" t="str">
            <v>SAO CARLOS</v>
          </cell>
          <cell r="J370" t="str">
            <v>IN</v>
          </cell>
          <cell r="K370">
            <v>422682</v>
          </cell>
          <cell r="L370">
            <v>9505918</v>
          </cell>
          <cell r="M370" t="str">
            <v>VOLKSWAGEN DO BRASIL LTDA</v>
          </cell>
          <cell r="N370">
            <v>9065532</v>
          </cell>
          <cell r="O370" t="str">
            <v>RODOVIARIO BOA VISTA LOGISTICA LTDA</v>
          </cell>
          <cell r="Q370">
            <v>38411</v>
          </cell>
          <cell r="R370">
            <v>2</v>
          </cell>
          <cell r="S370">
            <v>2005</v>
          </cell>
          <cell r="W370">
            <v>1</v>
          </cell>
          <cell r="X370" t="str">
            <v>CIF PAGO</v>
          </cell>
          <cell r="Y370">
            <v>16290.3</v>
          </cell>
          <cell r="Z370" t="str">
            <v>Kg</v>
          </cell>
          <cell r="AA370">
            <v>38758.199999999997</v>
          </cell>
          <cell r="AB370">
            <v>1480.49</v>
          </cell>
          <cell r="AD370" t="str">
            <v>PECAS ESPECIAIS</v>
          </cell>
          <cell r="AE370">
            <v>21</v>
          </cell>
          <cell r="AF370" t="str">
            <v>LOTADO - 01 ENTREGA</v>
          </cell>
        </row>
        <row r="371">
          <cell r="A371">
            <v>9</v>
          </cell>
          <cell r="B371" t="str">
            <v>JOINVILLE</v>
          </cell>
          <cell r="C371" t="str">
            <v>SC</v>
          </cell>
          <cell r="D371" t="str">
            <v>SAO CARLOS</v>
          </cell>
          <cell r="E371" t="str">
            <v>SP</v>
          </cell>
          <cell r="F371">
            <v>3548906</v>
          </cell>
          <cell r="G371" t="str">
            <v>SUDESTE</v>
          </cell>
          <cell r="H371" t="str">
            <v>ARARAQUARA</v>
          </cell>
          <cell r="I371" t="str">
            <v>SAO CARLOS</v>
          </cell>
          <cell r="J371" t="str">
            <v>IN</v>
          </cell>
          <cell r="K371">
            <v>422684</v>
          </cell>
          <cell r="L371">
            <v>9505918</v>
          </cell>
          <cell r="M371" t="str">
            <v>VOLKSWAGEN DO BRASIL LTDA</v>
          </cell>
          <cell r="N371">
            <v>9065532</v>
          </cell>
          <cell r="O371" t="str">
            <v>RODOVIARIO BOA VISTA LOGISTICA LTDA</v>
          </cell>
          <cell r="Q371">
            <v>38411</v>
          </cell>
          <cell r="R371">
            <v>2</v>
          </cell>
          <cell r="S371">
            <v>2005</v>
          </cell>
          <cell r="W371">
            <v>1</v>
          </cell>
          <cell r="X371" t="str">
            <v>CIF PAGO</v>
          </cell>
          <cell r="Y371">
            <v>9561.2999999999993</v>
          </cell>
          <cell r="Z371" t="str">
            <v>Kg</v>
          </cell>
          <cell r="AA371">
            <v>22491</v>
          </cell>
          <cell r="AB371">
            <v>868.95</v>
          </cell>
          <cell r="AD371" t="str">
            <v>PECAS ESPECIAIS</v>
          </cell>
          <cell r="AE371">
            <v>21</v>
          </cell>
          <cell r="AF371" t="str">
            <v>LOTADO - 01 ENTREGA</v>
          </cell>
        </row>
        <row r="372">
          <cell r="A372">
            <v>9</v>
          </cell>
          <cell r="B372" t="str">
            <v>JOINVILLE</v>
          </cell>
          <cell r="C372" t="str">
            <v>SC</v>
          </cell>
          <cell r="D372" t="str">
            <v>SAO CARLOS</v>
          </cell>
          <cell r="E372" t="str">
            <v>SP</v>
          </cell>
          <cell r="F372">
            <v>3548906</v>
          </cell>
          <cell r="G372" t="str">
            <v>SUDESTE</v>
          </cell>
          <cell r="H372" t="str">
            <v>ARARAQUARA</v>
          </cell>
          <cell r="I372" t="str">
            <v>SAO CARLOS</v>
          </cell>
          <cell r="J372" t="str">
            <v>IN</v>
          </cell>
          <cell r="K372">
            <v>422828</v>
          </cell>
          <cell r="L372">
            <v>9505918</v>
          </cell>
          <cell r="M372" t="str">
            <v>VOLKSWAGEN DO BRASIL LTDA</v>
          </cell>
          <cell r="N372">
            <v>9011874</v>
          </cell>
          <cell r="O372" t="str">
            <v>MANCHESTER LOGISTICA INTEGRADA LTDA,</v>
          </cell>
          <cell r="Q372">
            <v>38411</v>
          </cell>
          <cell r="R372">
            <v>2</v>
          </cell>
          <cell r="S372">
            <v>2005</v>
          </cell>
          <cell r="W372">
            <v>1</v>
          </cell>
          <cell r="X372" t="str">
            <v>CIF PAGO</v>
          </cell>
          <cell r="Y372">
            <v>7221.75</v>
          </cell>
          <cell r="Z372" t="str">
            <v>Kg</v>
          </cell>
          <cell r="AA372">
            <v>19710.599999999999</v>
          </cell>
          <cell r="AB372">
            <v>656.32</v>
          </cell>
          <cell r="AD372" t="str">
            <v>PECAS ESPECIAIS</v>
          </cell>
          <cell r="AE372">
            <v>21</v>
          </cell>
          <cell r="AF372" t="str">
            <v>LOTADO - 01 ENTREGA</v>
          </cell>
        </row>
        <row r="373">
          <cell r="A373">
            <v>9</v>
          </cell>
          <cell r="B373" t="str">
            <v>JOINVILLE</v>
          </cell>
          <cell r="C373" t="str">
            <v>SC</v>
          </cell>
          <cell r="D373" t="str">
            <v>SAO CARLOS</v>
          </cell>
          <cell r="E373" t="str">
            <v>SP</v>
          </cell>
          <cell r="F373">
            <v>3548906</v>
          </cell>
          <cell r="G373" t="str">
            <v>SUDESTE</v>
          </cell>
          <cell r="H373" t="str">
            <v>ARARAQUARA</v>
          </cell>
          <cell r="I373" t="str">
            <v>SAO CARLOS</v>
          </cell>
          <cell r="J373" t="str">
            <v>IN</v>
          </cell>
          <cell r="K373">
            <v>422830</v>
          </cell>
          <cell r="L373">
            <v>9360132</v>
          </cell>
          <cell r="M373" t="str">
            <v>VOLKSWAGEN DO BRASIL LTDA</v>
          </cell>
          <cell r="N373">
            <v>9011874</v>
          </cell>
          <cell r="O373" t="str">
            <v>MANCHESTER LOGISTICA INTEGRADA LTDA,</v>
          </cell>
          <cell r="Q373">
            <v>38411</v>
          </cell>
          <cell r="R373">
            <v>2</v>
          </cell>
          <cell r="S373">
            <v>2005</v>
          </cell>
          <cell r="W373">
            <v>1</v>
          </cell>
          <cell r="X373" t="str">
            <v>CIF PAGO</v>
          </cell>
          <cell r="Y373">
            <v>19314</v>
          </cell>
          <cell r="Z373" t="str">
            <v>Kg</v>
          </cell>
          <cell r="AA373">
            <v>28458</v>
          </cell>
          <cell r="AB373">
            <v>1755.29</v>
          </cell>
          <cell r="AD373" t="str">
            <v>PECAS ESPECIAIS</v>
          </cell>
          <cell r="AE373">
            <v>21</v>
          </cell>
          <cell r="AF373" t="str">
            <v>LOTADO - 01 ENTREGA</v>
          </cell>
        </row>
        <row r="374">
          <cell r="A374">
            <v>9</v>
          </cell>
          <cell r="B374" t="str">
            <v>JOINVILLE</v>
          </cell>
          <cell r="C374" t="str">
            <v>SC</v>
          </cell>
          <cell r="D374" t="str">
            <v>SAO CARLOS</v>
          </cell>
          <cell r="E374" t="str">
            <v>SP</v>
          </cell>
          <cell r="F374">
            <v>3548906</v>
          </cell>
          <cell r="G374" t="str">
            <v>SUDESTE</v>
          </cell>
          <cell r="H374" t="str">
            <v>ARARAQUARA</v>
          </cell>
          <cell r="I374" t="str">
            <v>SAO CARLOS</v>
          </cell>
          <cell r="J374" t="str">
            <v>IN</v>
          </cell>
          <cell r="K374">
            <v>424014</v>
          </cell>
          <cell r="L374">
            <v>9505918</v>
          </cell>
          <cell r="M374" t="str">
            <v>VOLKSWAGEN DO BRASIL LTDA</v>
          </cell>
          <cell r="N374">
            <v>9065532</v>
          </cell>
          <cell r="O374" t="str">
            <v>RODOVIARIO BOA VISTA LOGISTICA LTDA</v>
          </cell>
          <cell r="Q374">
            <v>38414</v>
          </cell>
          <cell r="R374">
            <v>3</v>
          </cell>
          <cell r="S374">
            <v>2005</v>
          </cell>
          <cell r="W374">
            <v>1</v>
          </cell>
          <cell r="X374" t="str">
            <v>CIF PAGO</v>
          </cell>
          <cell r="Y374">
            <v>26262.06</v>
          </cell>
          <cell r="Z374" t="str">
            <v>Kg</v>
          </cell>
          <cell r="AA374">
            <v>73608.479999999996</v>
          </cell>
          <cell r="AB374">
            <v>2386.7399999999998</v>
          </cell>
          <cell r="AD374" t="str">
            <v>PECAS ESPECIAIS</v>
          </cell>
          <cell r="AE374">
            <v>21</v>
          </cell>
          <cell r="AF374" t="str">
            <v>LOTADO - 01 ENTREGA</v>
          </cell>
        </row>
        <row r="375">
          <cell r="A375">
            <v>9</v>
          </cell>
          <cell r="B375" t="str">
            <v>JOINVILLE</v>
          </cell>
          <cell r="C375" t="str">
            <v>SC</v>
          </cell>
          <cell r="D375" t="str">
            <v>SAO CARLOS</v>
          </cell>
          <cell r="E375" t="str">
            <v>SP</v>
          </cell>
          <cell r="F375">
            <v>3548906</v>
          </cell>
          <cell r="G375" t="str">
            <v>SUDESTE</v>
          </cell>
          <cell r="H375" t="str">
            <v>ARARAQUARA</v>
          </cell>
          <cell r="I375" t="str">
            <v>SAO CARLOS</v>
          </cell>
          <cell r="J375" t="str">
            <v>IN</v>
          </cell>
          <cell r="K375">
            <v>424057</v>
          </cell>
          <cell r="L375">
            <v>9505918</v>
          </cell>
          <cell r="M375" t="str">
            <v>VOLKSWAGEN DO BRASIL LTDA</v>
          </cell>
          <cell r="N375">
            <v>9011874</v>
          </cell>
          <cell r="O375" t="str">
            <v>MANCHESTER LOGISTICA INTEGRADA LTDA,</v>
          </cell>
          <cell r="Q375">
            <v>38414</v>
          </cell>
          <cell r="R375">
            <v>3</v>
          </cell>
          <cell r="S375">
            <v>2005</v>
          </cell>
          <cell r="W375">
            <v>1</v>
          </cell>
          <cell r="X375" t="str">
            <v>CIF PAGO</v>
          </cell>
          <cell r="Y375">
            <v>9549.84</v>
          </cell>
          <cell r="Z375" t="str">
            <v>Kg</v>
          </cell>
          <cell r="AA375">
            <v>26766.720000000001</v>
          </cell>
          <cell r="AB375">
            <v>1385.6</v>
          </cell>
          <cell r="AD375" t="str">
            <v>PECAS ESPECIAIS</v>
          </cell>
          <cell r="AE375">
            <v>15</v>
          </cell>
          <cell r="AF375" t="str">
            <v>04 OU MAIS ENTREGAS PCS.</v>
          </cell>
        </row>
        <row r="376">
          <cell r="A376">
            <v>9</v>
          </cell>
          <cell r="B376" t="str">
            <v>JOINVILLE</v>
          </cell>
          <cell r="C376" t="str">
            <v>SC</v>
          </cell>
          <cell r="D376" t="str">
            <v>SAO CARLOS</v>
          </cell>
          <cell r="E376" t="str">
            <v>SP</v>
          </cell>
          <cell r="F376">
            <v>3548906</v>
          </cell>
          <cell r="G376" t="str">
            <v>SUDESTE</v>
          </cell>
          <cell r="H376" t="str">
            <v>ARARAQUARA</v>
          </cell>
          <cell r="I376" t="str">
            <v>SAO CARLOS</v>
          </cell>
          <cell r="J376" t="str">
            <v>IN</v>
          </cell>
          <cell r="K376">
            <v>424244</v>
          </cell>
          <cell r="L376">
            <v>9505918</v>
          </cell>
          <cell r="M376" t="str">
            <v>VOLKSWAGEN DO BRASIL LTDA</v>
          </cell>
          <cell r="N376">
            <v>9011874</v>
          </cell>
          <cell r="O376" t="str">
            <v>MANCHESTER LOGISTICA INTEGRADA LTDA,</v>
          </cell>
          <cell r="Q376">
            <v>38415</v>
          </cell>
          <cell r="R376">
            <v>3</v>
          </cell>
          <cell r="S376">
            <v>2005</v>
          </cell>
          <cell r="W376">
            <v>1</v>
          </cell>
          <cell r="X376" t="str">
            <v>CIF PAGO</v>
          </cell>
          <cell r="Y376">
            <v>25952.1</v>
          </cell>
          <cell r="Z376" t="str">
            <v>Kg</v>
          </cell>
          <cell r="AA376">
            <v>61047</v>
          </cell>
          <cell r="AB376">
            <v>2358.5700000000002</v>
          </cell>
          <cell r="AD376" t="str">
            <v>PECAS ESPECIAIS</v>
          </cell>
          <cell r="AE376">
            <v>21</v>
          </cell>
          <cell r="AF376" t="str">
            <v>LOTADO - 01 ENTREGA</v>
          </cell>
        </row>
        <row r="377">
          <cell r="A377">
            <v>9</v>
          </cell>
          <cell r="B377" t="str">
            <v>JOINVILLE</v>
          </cell>
          <cell r="C377" t="str">
            <v>SC</v>
          </cell>
          <cell r="D377" t="str">
            <v>SAO CARLOS</v>
          </cell>
          <cell r="E377" t="str">
            <v>SP</v>
          </cell>
          <cell r="F377">
            <v>3548906</v>
          </cell>
          <cell r="G377" t="str">
            <v>SUDESTE</v>
          </cell>
          <cell r="H377" t="str">
            <v>ARARAQUARA</v>
          </cell>
          <cell r="I377" t="str">
            <v>SAO CARLOS</v>
          </cell>
          <cell r="J377" t="str">
            <v>IN</v>
          </cell>
          <cell r="K377">
            <v>424332</v>
          </cell>
          <cell r="L377">
            <v>9505918</v>
          </cell>
          <cell r="M377" t="str">
            <v>VOLKSWAGEN DO BRASIL LTDA</v>
          </cell>
          <cell r="N377">
            <v>9065532</v>
          </cell>
          <cell r="O377" t="str">
            <v>RODOVIARIO BOA VISTA LOGISTICA LTDA</v>
          </cell>
          <cell r="Q377">
            <v>38415</v>
          </cell>
          <cell r="R377">
            <v>3</v>
          </cell>
          <cell r="S377">
            <v>2005</v>
          </cell>
          <cell r="W377">
            <v>1</v>
          </cell>
          <cell r="X377" t="str">
            <v>CIF PAGO</v>
          </cell>
          <cell r="Y377">
            <v>19159.05</v>
          </cell>
          <cell r="Z377" t="str">
            <v>Kg</v>
          </cell>
          <cell r="AA377">
            <v>53169</v>
          </cell>
          <cell r="AB377">
            <v>1741.2</v>
          </cell>
          <cell r="AD377" t="str">
            <v>PECAS ESPECIAIS</v>
          </cell>
          <cell r="AE377">
            <v>21</v>
          </cell>
          <cell r="AF377" t="str">
            <v>LOTADO - 01 ENTREGA</v>
          </cell>
        </row>
        <row r="378">
          <cell r="A378">
            <v>9</v>
          </cell>
          <cell r="B378" t="str">
            <v>JOINVILLE</v>
          </cell>
          <cell r="C378" t="str">
            <v>SC</v>
          </cell>
          <cell r="D378" t="str">
            <v>SAO CARLOS</v>
          </cell>
          <cell r="E378" t="str">
            <v>SP</v>
          </cell>
          <cell r="F378">
            <v>3548906</v>
          </cell>
          <cell r="G378" t="str">
            <v>SUDESTE</v>
          </cell>
          <cell r="H378" t="str">
            <v>ARARAQUARA</v>
          </cell>
          <cell r="I378" t="str">
            <v>SAO CARLOS</v>
          </cell>
          <cell r="J378" t="str">
            <v>IN</v>
          </cell>
          <cell r="K378">
            <v>424405</v>
          </cell>
          <cell r="L378">
            <v>9505918</v>
          </cell>
          <cell r="M378" t="str">
            <v>VOLKSWAGEN DO BRASIL LTDA</v>
          </cell>
          <cell r="N378">
            <v>9011874</v>
          </cell>
          <cell r="O378" t="str">
            <v>MANCHESTER LOGISTICA INTEGRADA LTDA,</v>
          </cell>
          <cell r="Q378">
            <v>38416</v>
          </cell>
          <cell r="R378">
            <v>3</v>
          </cell>
          <cell r="S378">
            <v>2005</v>
          </cell>
          <cell r="W378">
            <v>1</v>
          </cell>
          <cell r="X378" t="str">
            <v>CIF PAGO</v>
          </cell>
          <cell r="Y378">
            <v>25952.1</v>
          </cell>
          <cell r="Z378" t="str">
            <v>Kg</v>
          </cell>
          <cell r="AA378">
            <v>61047</v>
          </cell>
          <cell r="AB378">
            <v>2358.5700000000002</v>
          </cell>
          <cell r="AD378" t="str">
            <v>PECAS ESPECIAIS</v>
          </cell>
          <cell r="AE378">
            <v>21</v>
          </cell>
          <cell r="AF378" t="str">
            <v>LOTADO - 01 ENTREGA</v>
          </cell>
        </row>
        <row r="379">
          <cell r="A379">
            <v>9</v>
          </cell>
          <cell r="B379" t="str">
            <v>JOINVILLE</v>
          </cell>
          <cell r="C379" t="str">
            <v>SC</v>
          </cell>
          <cell r="D379" t="str">
            <v>SAO CARLOS</v>
          </cell>
          <cell r="E379" t="str">
            <v>SP</v>
          </cell>
          <cell r="F379">
            <v>3548906</v>
          </cell>
          <cell r="G379" t="str">
            <v>SUDESTE</v>
          </cell>
          <cell r="H379" t="str">
            <v>ARARAQUARA</v>
          </cell>
          <cell r="I379" t="str">
            <v>SAO CARLOS</v>
          </cell>
          <cell r="J379" t="str">
            <v>IN</v>
          </cell>
          <cell r="K379">
            <v>424605</v>
          </cell>
          <cell r="L379">
            <v>9505918</v>
          </cell>
          <cell r="M379" t="str">
            <v>VOLKSWAGEN DO BRASIL LTDA</v>
          </cell>
          <cell r="N379">
            <v>9065532</v>
          </cell>
          <cell r="O379" t="str">
            <v>RODOVIARIO BOA VISTA LOGISTICA LTDA</v>
          </cell>
          <cell r="Q379">
            <v>38418</v>
          </cell>
          <cell r="R379">
            <v>3</v>
          </cell>
          <cell r="S379">
            <v>2005</v>
          </cell>
          <cell r="W379">
            <v>1</v>
          </cell>
          <cell r="X379" t="str">
            <v>CIF PAGO</v>
          </cell>
          <cell r="Y379">
            <v>24230.82</v>
          </cell>
          <cell r="Z379" t="str">
            <v>Kg</v>
          </cell>
          <cell r="AA379">
            <v>64730.16</v>
          </cell>
          <cell r="AB379">
            <v>2202.13</v>
          </cell>
          <cell r="AD379" t="str">
            <v>PECAS ESPECIAIS</v>
          </cell>
          <cell r="AE379">
            <v>21</v>
          </cell>
          <cell r="AF379" t="str">
            <v>LOTADO - 01 ENTREGA</v>
          </cell>
        </row>
        <row r="380">
          <cell r="A380">
            <v>9</v>
          </cell>
          <cell r="B380" t="str">
            <v>JOINVILLE</v>
          </cell>
          <cell r="C380" t="str">
            <v>SC</v>
          </cell>
          <cell r="D380" t="str">
            <v>SAO CARLOS</v>
          </cell>
          <cell r="E380" t="str">
            <v>SP</v>
          </cell>
          <cell r="F380">
            <v>3548906</v>
          </cell>
          <cell r="G380" t="str">
            <v>SUDESTE</v>
          </cell>
          <cell r="H380" t="str">
            <v>ARARAQUARA</v>
          </cell>
          <cell r="I380" t="str">
            <v>SAO CARLOS</v>
          </cell>
          <cell r="J380" t="str">
            <v>IN</v>
          </cell>
          <cell r="K380">
            <v>424607</v>
          </cell>
          <cell r="L380">
            <v>9505918</v>
          </cell>
          <cell r="M380" t="str">
            <v>VOLKSWAGEN DO BRASIL LTDA</v>
          </cell>
          <cell r="N380">
            <v>9065532</v>
          </cell>
          <cell r="O380" t="str">
            <v>RODOVIARIO BOA VISTA LOGISTICA LTDA</v>
          </cell>
          <cell r="Q380">
            <v>38418</v>
          </cell>
          <cell r="R380">
            <v>3</v>
          </cell>
          <cell r="S380">
            <v>2005</v>
          </cell>
          <cell r="W380">
            <v>1</v>
          </cell>
          <cell r="X380" t="str">
            <v>CIF PAGO</v>
          </cell>
          <cell r="Y380">
            <v>1365.9</v>
          </cell>
          <cell r="Z380" t="str">
            <v>Kg</v>
          </cell>
          <cell r="AA380">
            <v>3213</v>
          </cell>
          <cell r="AB380">
            <v>124.14</v>
          </cell>
          <cell r="AD380" t="str">
            <v>PECAS ESPECIAIS</v>
          </cell>
          <cell r="AE380">
            <v>21</v>
          </cell>
          <cell r="AF380" t="str">
            <v>LOTADO - 01 ENTREGA</v>
          </cell>
        </row>
        <row r="381">
          <cell r="A381">
            <v>9</v>
          </cell>
          <cell r="B381" t="str">
            <v>JOINVILLE</v>
          </cell>
          <cell r="C381" t="str">
            <v>SC</v>
          </cell>
          <cell r="D381" t="str">
            <v>SAO CARLOS</v>
          </cell>
          <cell r="E381" t="str">
            <v>SP</v>
          </cell>
          <cell r="F381">
            <v>3548906</v>
          </cell>
          <cell r="G381" t="str">
            <v>SUDESTE</v>
          </cell>
          <cell r="H381" t="str">
            <v>ARARAQUARA</v>
          </cell>
          <cell r="I381" t="str">
            <v>SAO CARLOS</v>
          </cell>
          <cell r="J381" t="str">
            <v>IN</v>
          </cell>
          <cell r="K381">
            <v>425131</v>
          </cell>
          <cell r="L381">
            <v>9505918</v>
          </cell>
          <cell r="M381" t="str">
            <v>VOLKSWAGEN DO BRASIL LTDA</v>
          </cell>
          <cell r="N381">
            <v>9011874</v>
          </cell>
          <cell r="O381" t="str">
            <v>MANCHESTER LOGISTICA INTEGRADA LTDA,</v>
          </cell>
          <cell r="Q381">
            <v>38419</v>
          </cell>
          <cell r="R381">
            <v>3</v>
          </cell>
          <cell r="S381">
            <v>2005</v>
          </cell>
          <cell r="W381">
            <v>1</v>
          </cell>
          <cell r="X381" t="str">
            <v>CIF PAGO</v>
          </cell>
          <cell r="Y381">
            <v>19568.7</v>
          </cell>
          <cell r="Z381" t="str">
            <v>Kg</v>
          </cell>
          <cell r="AA381">
            <v>51578.400000000001</v>
          </cell>
          <cell r="AB381">
            <v>1778.43</v>
          </cell>
          <cell r="AD381" t="str">
            <v>PECAS ESPECIAIS</v>
          </cell>
          <cell r="AE381">
            <v>21</v>
          </cell>
          <cell r="AF381" t="str">
            <v>LOTADO - 01 ENTREGA</v>
          </cell>
        </row>
        <row r="382">
          <cell r="A382">
            <v>9</v>
          </cell>
          <cell r="B382" t="str">
            <v>JOINVILLE</v>
          </cell>
          <cell r="C382" t="str">
            <v>SC</v>
          </cell>
          <cell r="D382" t="str">
            <v>SAO CARLOS</v>
          </cell>
          <cell r="E382" t="str">
            <v>SP</v>
          </cell>
          <cell r="F382">
            <v>3548906</v>
          </cell>
          <cell r="G382" t="str">
            <v>SUDESTE</v>
          </cell>
          <cell r="H382" t="str">
            <v>ARARAQUARA</v>
          </cell>
          <cell r="I382" t="str">
            <v>SAO CARLOS</v>
          </cell>
          <cell r="J382" t="str">
            <v>IN</v>
          </cell>
          <cell r="K382">
            <v>425133</v>
          </cell>
          <cell r="L382">
            <v>9360132</v>
          </cell>
          <cell r="M382" t="str">
            <v>VOLKSWAGEN DO BRASIL LTDA</v>
          </cell>
          <cell r="N382">
            <v>9011874</v>
          </cell>
          <cell r="O382" t="str">
            <v>MANCHESTER LOGISTICA INTEGRADA LTDA,</v>
          </cell>
          <cell r="Q382">
            <v>38419</v>
          </cell>
          <cell r="R382">
            <v>3</v>
          </cell>
          <cell r="S382">
            <v>2005</v>
          </cell>
          <cell r="W382">
            <v>1</v>
          </cell>
          <cell r="X382" t="str">
            <v>CIF PAGO</v>
          </cell>
          <cell r="Y382">
            <v>4292</v>
          </cell>
          <cell r="Z382" t="str">
            <v>Kg</v>
          </cell>
          <cell r="AA382">
            <v>6324</v>
          </cell>
          <cell r="AB382">
            <v>390.06</v>
          </cell>
          <cell r="AD382" t="str">
            <v>PECAS ESPECIAIS</v>
          </cell>
          <cell r="AE382">
            <v>21</v>
          </cell>
          <cell r="AF382" t="str">
            <v>LOTADO - 01 ENTREGA</v>
          </cell>
        </row>
        <row r="383">
          <cell r="A383">
            <v>9</v>
          </cell>
          <cell r="B383" t="str">
            <v>JOINVILLE</v>
          </cell>
          <cell r="C383" t="str">
            <v>SC</v>
          </cell>
          <cell r="D383" t="str">
            <v>SAO CARLOS</v>
          </cell>
          <cell r="E383" t="str">
            <v>SP</v>
          </cell>
          <cell r="F383">
            <v>3548906</v>
          </cell>
          <cell r="G383" t="str">
            <v>SUDESTE</v>
          </cell>
          <cell r="H383" t="str">
            <v>ARARAQUARA</v>
          </cell>
          <cell r="I383" t="str">
            <v>SAO CARLOS</v>
          </cell>
          <cell r="J383" t="str">
            <v>IN</v>
          </cell>
          <cell r="K383">
            <v>425160</v>
          </cell>
          <cell r="L383">
            <v>9505918</v>
          </cell>
          <cell r="M383" t="str">
            <v>VOLKSWAGEN DO BRASIL LTDA</v>
          </cell>
          <cell r="N383">
            <v>9065532</v>
          </cell>
          <cell r="O383" t="str">
            <v>RODOVIARIO BOA VISTA LOGISTICA LTDA</v>
          </cell>
          <cell r="Q383">
            <v>38420</v>
          </cell>
          <cell r="R383">
            <v>3</v>
          </cell>
          <cell r="S383">
            <v>2005</v>
          </cell>
          <cell r="W383">
            <v>1</v>
          </cell>
          <cell r="X383" t="str">
            <v>CIF PAGO</v>
          </cell>
          <cell r="Y383">
            <v>16712.22</v>
          </cell>
          <cell r="Z383" t="str">
            <v>Kg</v>
          </cell>
          <cell r="AA383">
            <v>46841.760000000002</v>
          </cell>
          <cell r="AB383">
            <v>1518.83</v>
          </cell>
          <cell r="AD383" t="str">
            <v>PECAS ESPECIAIS</v>
          </cell>
          <cell r="AE383">
            <v>21</v>
          </cell>
          <cell r="AF383" t="str">
            <v>LOTADO - 01 ENTREGA</v>
          </cell>
        </row>
        <row r="384">
          <cell r="A384">
            <v>9</v>
          </cell>
          <cell r="B384" t="str">
            <v>JOINVILLE</v>
          </cell>
          <cell r="C384" t="str">
            <v>SC</v>
          </cell>
          <cell r="D384" t="str">
            <v>SAO CARLOS</v>
          </cell>
          <cell r="E384" t="str">
            <v>SP</v>
          </cell>
          <cell r="F384">
            <v>3548906</v>
          </cell>
          <cell r="G384" t="str">
            <v>SUDESTE</v>
          </cell>
          <cell r="H384" t="str">
            <v>ARARAQUARA</v>
          </cell>
          <cell r="I384" t="str">
            <v>SAO CARLOS</v>
          </cell>
          <cell r="J384" t="str">
            <v>IN</v>
          </cell>
          <cell r="K384">
            <v>425162</v>
          </cell>
          <cell r="L384">
            <v>9360132</v>
          </cell>
          <cell r="M384" t="str">
            <v>VOLKSWAGEN DO BRASIL LTDA</v>
          </cell>
          <cell r="N384">
            <v>9065532</v>
          </cell>
          <cell r="O384" t="str">
            <v>RODOVIARIO BOA VISTA LOGISTICA LTDA</v>
          </cell>
          <cell r="Q384">
            <v>38420</v>
          </cell>
          <cell r="R384">
            <v>3</v>
          </cell>
          <cell r="S384">
            <v>2005</v>
          </cell>
          <cell r="W384">
            <v>1</v>
          </cell>
          <cell r="X384" t="str">
            <v>CIF PAGO</v>
          </cell>
          <cell r="Y384">
            <v>9657</v>
          </cell>
          <cell r="Z384" t="str">
            <v>Kg</v>
          </cell>
          <cell r="AA384">
            <v>14229</v>
          </cell>
          <cell r="AB384">
            <v>877.64</v>
          </cell>
          <cell r="AD384" t="str">
            <v>PECAS ESPECIAIS</v>
          </cell>
          <cell r="AE384">
            <v>21</v>
          </cell>
          <cell r="AF384" t="str">
            <v>LOTADO - 01 ENTREGA</v>
          </cell>
        </row>
        <row r="385">
          <cell r="A385">
            <v>9</v>
          </cell>
          <cell r="B385" t="str">
            <v>JOINVILLE</v>
          </cell>
          <cell r="C385" t="str">
            <v>SC</v>
          </cell>
          <cell r="D385" t="str">
            <v>SAO CARLOS</v>
          </cell>
          <cell r="E385" t="str">
            <v>SP</v>
          </cell>
          <cell r="F385">
            <v>3548906</v>
          </cell>
          <cell r="G385" t="str">
            <v>SUDESTE</v>
          </cell>
          <cell r="H385" t="str">
            <v>ARARAQUARA</v>
          </cell>
          <cell r="I385" t="str">
            <v>SAO CARLOS</v>
          </cell>
          <cell r="J385" t="str">
            <v>IN</v>
          </cell>
          <cell r="K385">
            <v>425569</v>
          </cell>
          <cell r="L385">
            <v>9505918</v>
          </cell>
          <cell r="M385" t="str">
            <v>VOLKSWAGEN DO BRASIL LTDA</v>
          </cell>
          <cell r="N385">
            <v>9065532</v>
          </cell>
          <cell r="O385" t="str">
            <v>RODOVIARIO BOA VISTA LOGISTICA LTDA</v>
          </cell>
          <cell r="Q385">
            <v>38421</v>
          </cell>
          <cell r="R385">
            <v>3</v>
          </cell>
          <cell r="S385">
            <v>2005</v>
          </cell>
          <cell r="W385">
            <v>1</v>
          </cell>
          <cell r="X385" t="str">
            <v>CIF PAGO</v>
          </cell>
          <cell r="Y385">
            <v>9561.2999999999993</v>
          </cell>
          <cell r="Z385" t="str">
            <v>Kg</v>
          </cell>
          <cell r="AA385">
            <v>22491</v>
          </cell>
          <cell r="AB385">
            <v>868.95</v>
          </cell>
          <cell r="AD385" t="str">
            <v>PECAS ESPECIAIS</v>
          </cell>
          <cell r="AE385">
            <v>21</v>
          </cell>
          <cell r="AF385" t="str">
            <v>LOTADO - 01 ENTREGA</v>
          </cell>
        </row>
        <row r="386">
          <cell r="A386">
            <v>9</v>
          </cell>
          <cell r="B386" t="str">
            <v>JOINVILLE</v>
          </cell>
          <cell r="C386" t="str">
            <v>SC</v>
          </cell>
          <cell r="D386" t="str">
            <v>SAO CARLOS</v>
          </cell>
          <cell r="E386" t="str">
            <v>SP</v>
          </cell>
          <cell r="F386">
            <v>3548906</v>
          </cell>
          <cell r="G386" t="str">
            <v>SUDESTE</v>
          </cell>
          <cell r="H386" t="str">
            <v>ARARAQUARA</v>
          </cell>
          <cell r="I386" t="str">
            <v>SAO CARLOS</v>
          </cell>
          <cell r="J386" t="str">
            <v>IN</v>
          </cell>
          <cell r="K386">
            <v>425571</v>
          </cell>
          <cell r="L386">
            <v>9505918</v>
          </cell>
          <cell r="M386" t="str">
            <v>VOLKSWAGEN DO BRASIL LTDA</v>
          </cell>
          <cell r="N386">
            <v>9065532</v>
          </cell>
          <cell r="O386" t="str">
            <v>RODOVIARIO BOA VISTA LOGISTICA LTDA</v>
          </cell>
          <cell r="Q386">
            <v>38421</v>
          </cell>
          <cell r="R386">
            <v>3</v>
          </cell>
          <cell r="S386">
            <v>2005</v>
          </cell>
          <cell r="W386">
            <v>1</v>
          </cell>
          <cell r="X386" t="str">
            <v>CIF PAGO</v>
          </cell>
          <cell r="Y386">
            <v>14324.76</v>
          </cell>
          <cell r="Z386" t="str">
            <v>Kg</v>
          </cell>
          <cell r="AA386">
            <v>40150.080000000002</v>
          </cell>
          <cell r="AB386">
            <v>1301.8599999999999</v>
          </cell>
          <cell r="AD386" t="str">
            <v>PECAS ESPECIAIS</v>
          </cell>
          <cell r="AE386">
            <v>21</v>
          </cell>
          <cell r="AF386" t="str">
            <v>LOTADO - 01 ENTREGA</v>
          </cell>
        </row>
        <row r="387">
          <cell r="A387">
            <v>9</v>
          </cell>
          <cell r="B387" t="str">
            <v>JOINVILLE</v>
          </cell>
          <cell r="C387" t="str">
            <v>SC</v>
          </cell>
          <cell r="D387" t="str">
            <v>SAO CARLOS</v>
          </cell>
          <cell r="E387" t="str">
            <v>SP</v>
          </cell>
          <cell r="F387">
            <v>3548906</v>
          </cell>
          <cell r="G387" t="str">
            <v>SUDESTE</v>
          </cell>
          <cell r="H387" t="str">
            <v>ARARAQUARA</v>
          </cell>
          <cell r="I387" t="str">
            <v>SAO CARLOS</v>
          </cell>
          <cell r="J387" t="str">
            <v>IN</v>
          </cell>
          <cell r="K387">
            <v>425701</v>
          </cell>
          <cell r="L387">
            <v>9505918</v>
          </cell>
          <cell r="M387" t="str">
            <v>VOLKSWAGEN DO BRASIL LTDA</v>
          </cell>
          <cell r="N387">
            <v>9011874</v>
          </cell>
          <cell r="O387" t="str">
            <v>MANCHESTER LOGISTICA INTEGRADA LTDA,</v>
          </cell>
          <cell r="Q387">
            <v>38422</v>
          </cell>
          <cell r="R387">
            <v>3</v>
          </cell>
          <cell r="S387">
            <v>2005</v>
          </cell>
          <cell r="W387">
            <v>1</v>
          </cell>
          <cell r="X387" t="str">
            <v>CIF PAGO</v>
          </cell>
          <cell r="Y387">
            <v>21487.14</v>
          </cell>
          <cell r="Z387" t="str">
            <v>Kg</v>
          </cell>
          <cell r="AA387">
            <v>60225.120000000003</v>
          </cell>
          <cell r="AB387">
            <v>1952.78</v>
          </cell>
          <cell r="AD387" t="str">
            <v>PECAS ESPECIAIS</v>
          </cell>
          <cell r="AE387">
            <v>21</v>
          </cell>
          <cell r="AF387" t="str">
            <v>LOTADO - 01 ENTREGA</v>
          </cell>
        </row>
        <row r="388">
          <cell r="A388">
            <v>9</v>
          </cell>
          <cell r="B388" t="str">
            <v>JOINVILLE</v>
          </cell>
          <cell r="C388" t="str">
            <v>SC</v>
          </cell>
          <cell r="D388" t="str">
            <v>SAO CARLOS</v>
          </cell>
          <cell r="E388" t="str">
            <v>SP</v>
          </cell>
          <cell r="F388">
            <v>3548906</v>
          </cell>
          <cell r="G388" t="str">
            <v>SUDESTE</v>
          </cell>
          <cell r="H388" t="str">
            <v>ARARAQUARA</v>
          </cell>
          <cell r="I388" t="str">
            <v>SAO CARLOS</v>
          </cell>
          <cell r="J388" t="str">
            <v>IN</v>
          </cell>
          <cell r="K388">
            <v>425703</v>
          </cell>
          <cell r="L388">
            <v>9360132</v>
          </cell>
          <cell r="M388" t="str">
            <v>VOLKSWAGEN DO BRASIL LTDA</v>
          </cell>
          <cell r="N388">
            <v>9011874</v>
          </cell>
          <cell r="O388" t="str">
            <v>MANCHESTER LOGISTICA INTEGRADA LTDA,</v>
          </cell>
          <cell r="Q388">
            <v>38422</v>
          </cell>
          <cell r="R388">
            <v>3</v>
          </cell>
          <cell r="S388">
            <v>2005</v>
          </cell>
          <cell r="W388">
            <v>1</v>
          </cell>
          <cell r="X388" t="str">
            <v>CIF PAGO</v>
          </cell>
          <cell r="Y388">
            <v>4292</v>
          </cell>
          <cell r="Z388" t="str">
            <v>Kg</v>
          </cell>
          <cell r="AA388">
            <v>6324</v>
          </cell>
          <cell r="AB388">
            <v>390.06</v>
          </cell>
          <cell r="AD388" t="str">
            <v>PECAS ESPECIAIS</v>
          </cell>
          <cell r="AE388">
            <v>21</v>
          </cell>
          <cell r="AF388" t="str">
            <v>LOTADO - 01 ENTREGA</v>
          </cell>
        </row>
        <row r="389">
          <cell r="A389">
            <v>9</v>
          </cell>
          <cell r="B389" t="str">
            <v>JOINVILLE</v>
          </cell>
          <cell r="C389" t="str">
            <v>SC</v>
          </cell>
          <cell r="D389" t="str">
            <v>SAO CARLOS</v>
          </cell>
          <cell r="E389" t="str">
            <v>SP</v>
          </cell>
          <cell r="F389">
            <v>3548906</v>
          </cell>
          <cell r="G389" t="str">
            <v>SUDESTE</v>
          </cell>
          <cell r="H389" t="str">
            <v>ARARAQUARA</v>
          </cell>
          <cell r="I389" t="str">
            <v>SAO CARLOS</v>
          </cell>
          <cell r="J389" t="str">
            <v>IN</v>
          </cell>
          <cell r="K389">
            <v>426020</v>
          </cell>
          <cell r="L389">
            <v>9505918</v>
          </cell>
          <cell r="M389" t="str">
            <v>VOLKSWAGEN DO BRASIL LTDA</v>
          </cell>
          <cell r="N389">
            <v>9065532</v>
          </cell>
          <cell r="O389" t="str">
            <v>RODOVIARIO BOA VISTA LOGISTICA LTDA</v>
          </cell>
          <cell r="Q389">
            <v>38424</v>
          </cell>
          <cell r="R389">
            <v>3</v>
          </cell>
          <cell r="S389">
            <v>2005</v>
          </cell>
          <cell r="W389">
            <v>1</v>
          </cell>
          <cell r="X389" t="str">
            <v>CIF PAGO</v>
          </cell>
          <cell r="Y389">
            <v>26262.06</v>
          </cell>
          <cell r="Z389" t="str">
            <v>Kg</v>
          </cell>
          <cell r="AA389">
            <v>73608.479999999996</v>
          </cell>
          <cell r="AB389">
            <v>2386.7399999999998</v>
          </cell>
          <cell r="AD389" t="str">
            <v>PECAS ESPECIAIS</v>
          </cell>
          <cell r="AE389">
            <v>21</v>
          </cell>
          <cell r="AF389" t="str">
            <v>LOTADO - 01 ENTREGA</v>
          </cell>
        </row>
        <row r="390">
          <cell r="A390">
            <v>9</v>
          </cell>
          <cell r="B390" t="str">
            <v>JOINVILLE</v>
          </cell>
          <cell r="C390" t="str">
            <v>SC</v>
          </cell>
          <cell r="D390" t="str">
            <v>SAO CARLOS</v>
          </cell>
          <cell r="E390" t="str">
            <v>SP</v>
          </cell>
          <cell r="F390">
            <v>3548906</v>
          </cell>
          <cell r="G390" t="str">
            <v>SUDESTE</v>
          </cell>
          <cell r="H390" t="str">
            <v>ARARAQUARA</v>
          </cell>
          <cell r="I390" t="str">
            <v>SAO CARLOS</v>
          </cell>
          <cell r="J390" t="str">
            <v>IN</v>
          </cell>
          <cell r="K390">
            <v>426076</v>
          </cell>
          <cell r="L390">
            <v>9505918</v>
          </cell>
          <cell r="M390" t="str">
            <v>VOLKSWAGEN DO BRASIL LTDA</v>
          </cell>
          <cell r="N390">
            <v>9011874</v>
          </cell>
          <cell r="O390" t="str">
            <v>MANCHESTER LOGISTICA INTEGRADA LTDA,</v>
          </cell>
          <cell r="Q390">
            <v>38424</v>
          </cell>
          <cell r="R390">
            <v>3</v>
          </cell>
          <cell r="S390">
            <v>2005</v>
          </cell>
          <cell r="W390">
            <v>1</v>
          </cell>
          <cell r="X390" t="str">
            <v>CIF PAGO</v>
          </cell>
          <cell r="Y390">
            <v>26057.11</v>
          </cell>
          <cell r="Z390" t="str">
            <v>Kg</v>
          </cell>
          <cell r="AA390">
            <v>72988.88</v>
          </cell>
          <cell r="AB390">
            <v>2368.11</v>
          </cell>
          <cell r="AD390" t="str">
            <v>PECAS ESPECIAIS</v>
          </cell>
          <cell r="AE390">
            <v>21</v>
          </cell>
          <cell r="AF390" t="str">
            <v>LOTADO - 01 ENTREGA</v>
          </cell>
        </row>
        <row r="391">
          <cell r="A391">
            <v>9</v>
          </cell>
          <cell r="B391" t="str">
            <v>JOINVILLE</v>
          </cell>
          <cell r="C391" t="str">
            <v>SC</v>
          </cell>
          <cell r="D391" t="str">
            <v>SAO CARLOS</v>
          </cell>
          <cell r="E391" t="str">
            <v>SP</v>
          </cell>
          <cell r="F391">
            <v>3548906</v>
          </cell>
          <cell r="G391" t="str">
            <v>SUDESTE</v>
          </cell>
          <cell r="H391" t="str">
            <v>ARARAQUARA</v>
          </cell>
          <cell r="I391" t="str">
            <v>SAO CARLOS</v>
          </cell>
          <cell r="J391" t="str">
            <v>IN</v>
          </cell>
          <cell r="K391">
            <v>426080</v>
          </cell>
          <cell r="L391">
            <v>9360132</v>
          </cell>
          <cell r="M391" t="str">
            <v>VOLKSWAGEN DO BRASIL LTDA</v>
          </cell>
          <cell r="N391">
            <v>9065532</v>
          </cell>
          <cell r="O391" t="str">
            <v>RODOVIARIO BOA VISTA LOGISTICA LTDA</v>
          </cell>
          <cell r="Q391">
            <v>38424</v>
          </cell>
          <cell r="R391">
            <v>3</v>
          </cell>
          <cell r="S391">
            <v>2005</v>
          </cell>
          <cell r="W391">
            <v>1</v>
          </cell>
          <cell r="X391" t="str">
            <v>CIF PAGO</v>
          </cell>
          <cell r="Y391">
            <v>17168</v>
          </cell>
          <cell r="Z391" t="str">
            <v>Kg</v>
          </cell>
          <cell r="AA391">
            <v>25296</v>
          </cell>
          <cell r="AB391">
            <v>1956.31</v>
          </cell>
          <cell r="AD391" t="str">
            <v>PECAS ESPECIAIS</v>
          </cell>
          <cell r="AE391">
            <v>14</v>
          </cell>
          <cell r="AF391" t="str">
            <v>02 ENTREGAS PECAS.</v>
          </cell>
        </row>
        <row r="392">
          <cell r="A392">
            <v>9</v>
          </cell>
          <cell r="B392" t="str">
            <v>JOINVILLE</v>
          </cell>
          <cell r="C392" t="str">
            <v>SC</v>
          </cell>
          <cell r="D392" t="str">
            <v>SAO CARLOS</v>
          </cell>
          <cell r="E392" t="str">
            <v>SP</v>
          </cell>
          <cell r="F392">
            <v>3548906</v>
          </cell>
          <cell r="G392" t="str">
            <v>SUDESTE</v>
          </cell>
          <cell r="H392" t="str">
            <v>ARARAQUARA</v>
          </cell>
          <cell r="I392" t="str">
            <v>SAO CARLOS</v>
          </cell>
          <cell r="J392" t="str">
            <v>IN</v>
          </cell>
          <cell r="K392">
            <v>426485</v>
          </cell>
          <cell r="L392">
            <v>9505918</v>
          </cell>
          <cell r="M392" t="str">
            <v>VOLKSWAGEN DO BRASIL LTDA</v>
          </cell>
          <cell r="N392">
            <v>9011874</v>
          </cell>
          <cell r="O392" t="str">
            <v>MANCHESTER LOGISTICA INTEGRADA LTDA,</v>
          </cell>
          <cell r="Q392">
            <v>38425</v>
          </cell>
          <cell r="R392">
            <v>3</v>
          </cell>
          <cell r="S392">
            <v>2005</v>
          </cell>
          <cell r="W392">
            <v>1</v>
          </cell>
          <cell r="X392" t="str">
            <v>CIF PAGO</v>
          </cell>
          <cell r="Y392">
            <v>26262.06</v>
          </cell>
          <cell r="Z392" t="str">
            <v>Kg</v>
          </cell>
          <cell r="AA392">
            <v>73608.479999999996</v>
          </cell>
          <cell r="AB392">
            <v>2386.7399999999998</v>
          </cell>
          <cell r="AD392" t="str">
            <v>PECAS ESPECIAIS</v>
          </cell>
          <cell r="AE392">
            <v>21</v>
          </cell>
          <cell r="AF392" t="str">
            <v>LOTADO - 01 ENTREGA</v>
          </cell>
        </row>
        <row r="393">
          <cell r="A393">
            <v>9</v>
          </cell>
          <cell r="B393" t="str">
            <v>JOINVILLE</v>
          </cell>
          <cell r="C393" t="str">
            <v>SC</v>
          </cell>
          <cell r="D393" t="str">
            <v>SAO CARLOS</v>
          </cell>
          <cell r="E393" t="str">
            <v>SP</v>
          </cell>
          <cell r="F393">
            <v>3548906</v>
          </cell>
          <cell r="G393" t="str">
            <v>SUDESTE</v>
          </cell>
          <cell r="H393" t="str">
            <v>ARARAQUARA</v>
          </cell>
          <cell r="I393" t="str">
            <v>SAO CARLOS</v>
          </cell>
          <cell r="J393" t="str">
            <v>IN</v>
          </cell>
          <cell r="K393">
            <v>426487</v>
          </cell>
          <cell r="L393">
            <v>9360132</v>
          </cell>
          <cell r="M393" t="str">
            <v>VOLKSWAGEN DO BRASIL LTDA</v>
          </cell>
          <cell r="N393">
            <v>9065532</v>
          </cell>
          <cell r="O393" t="str">
            <v>RODOVIARIO BOA VISTA LOGISTICA LTDA</v>
          </cell>
          <cell r="Q393">
            <v>38425</v>
          </cell>
          <cell r="R393">
            <v>3</v>
          </cell>
          <cell r="S393">
            <v>2005</v>
          </cell>
          <cell r="W393">
            <v>1</v>
          </cell>
          <cell r="X393" t="str">
            <v>CIF PAGO</v>
          </cell>
          <cell r="Y393">
            <v>2146</v>
          </cell>
          <cell r="Z393" t="str">
            <v>Kg</v>
          </cell>
          <cell r="AA393">
            <v>3162</v>
          </cell>
          <cell r="AB393">
            <v>195.03</v>
          </cell>
          <cell r="AD393" t="str">
            <v>PECAS ESPECIAIS</v>
          </cell>
          <cell r="AE393">
            <v>21</v>
          </cell>
          <cell r="AF393" t="str">
            <v>LOTADO - 01 ENTREGA</v>
          </cell>
        </row>
        <row r="394">
          <cell r="A394">
            <v>9</v>
          </cell>
          <cell r="B394" t="str">
            <v>JOINVILLE</v>
          </cell>
          <cell r="C394" t="str">
            <v>SC</v>
          </cell>
          <cell r="D394" t="str">
            <v>SAO CARLOS</v>
          </cell>
          <cell r="E394" t="str">
            <v>SP</v>
          </cell>
          <cell r="F394">
            <v>3548906</v>
          </cell>
          <cell r="G394" t="str">
            <v>SUDESTE</v>
          </cell>
          <cell r="H394" t="str">
            <v>ARARAQUARA</v>
          </cell>
          <cell r="I394" t="str">
            <v>SAO CARLOS</v>
          </cell>
          <cell r="J394" t="str">
            <v>IN</v>
          </cell>
          <cell r="K394">
            <v>426489</v>
          </cell>
          <cell r="L394">
            <v>9505918</v>
          </cell>
          <cell r="M394" t="str">
            <v>VOLKSWAGEN DO BRASIL LTDA</v>
          </cell>
          <cell r="N394">
            <v>9065532</v>
          </cell>
          <cell r="O394" t="str">
            <v>RODOVIARIO BOA VISTA LOGISTICA LTDA</v>
          </cell>
          <cell r="Q394">
            <v>38425</v>
          </cell>
          <cell r="R394">
            <v>3</v>
          </cell>
          <cell r="S394">
            <v>2005</v>
          </cell>
          <cell r="W394">
            <v>1</v>
          </cell>
          <cell r="X394" t="str">
            <v>CIF PAGO</v>
          </cell>
          <cell r="Y394">
            <v>6265.5</v>
          </cell>
          <cell r="Z394" t="str">
            <v>Kg</v>
          </cell>
          <cell r="AA394">
            <v>14907</v>
          </cell>
          <cell r="AB394">
            <v>569.41999999999996</v>
          </cell>
          <cell r="AD394" t="str">
            <v>PECAS ESPECIAIS</v>
          </cell>
          <cell r="AE394">
            <v>21</v>
          </cell>
          <cell r="AF394" t="str">
            <v>LOTADO - 01 ENTREGA</v>
          </cell>
        </row>
        <row r="395">
          <cell r="A395">
            <v>9</v>
          </cell>
          <cell r="B395" t="str">
            <v>JOINVILLE</v>
          </cell>
          <cell r="C395" t="str">
            <v>SC</v>
          </cell>
          <cell r="D395" t="str">
            <v>SAO CARLOS</v>
          </cell>
          <cell r="E395" t="str">
            <v>SP</v>
          </cell>
          <cell r="F395">
            <v>3548906</v>
          </cell>
          <cell r="G395" t="str">
            <v>SUDESTE</v>
          </cell>
          <cell r="H395" t="str">
            <v>ARARAQUARA</v>
          </cell>
          <cell r="I395" t="str">
            <v>SAO CARLOS</v>
          </cell>
          <cell r="J395" t="str">
            <v>IN</v>
          </cell>
          <cell r="K395">
            <v>426491</v>
          </cell>
          <cell r="L395">
            <v>9505918</v>
          </cell>
          <cell r="M395" t="str">
            <v>VOLKSWAGEN DO BRASIL LTDA</v>
          </cell>
          <cell r="N395">
            <v>9065532</v>
          </cell>
          <cell r="O395" t="str">
            <v>RODOVIARIO BOA VISTA LOGISTICA LTDA</v>
          </cell>
          <cell r="Q395">
            <v>38425</v>
          </cell>
          <cell r="R395">
            <v>3</v>
          </cell>
          <cell r="S395">
            <v>2005</v>
          </cell>
          <cell r="W395">
            <v>1</v>
          </cell>
          <cell r="X395" t="str">
            <v>CIF PAGO</v>
          </cell>
          <cell r="Y395">
            <v>15024.9</v>
          </cell>
          <cell r="Z395" t="str">
            <v>Kg</v>
          </cell>
          <cell r="AA395">
            <v>35343</v>
          </cell>
          <cell r="AB395">
            <v>1365.49</v>
          </cell>
          <cell r="AD395" t="str">
            <v>PECAS ESPECIAIS</v>
          </cell>
          <cell r="AE395">
            <v>21</v>
          </cell>
          <cell r="AF395" t="str">
            <v>LOTADO - 01 ENTREGA</v>
          </cell>
        </row>
        <row r="396">
          <cell r="A396">
            <v>9</v>
          </cell>
          <cell r="B396" t="str">
            <v>JOINVILLE</v>
          </cell>
          <cell r="C396" t="str">
            <v>SC</v>
          </cell>
          <cell r="D396" t="str">
            <v>SAO CARLOS</v>
          </cell>
          <cell r="E396" t="str">
            <v>SP</v>
          </cell>
          <cell r="F396">
            <v>3548906</v>
          </cell>
          <cell r="G396" t="str">
            <v>SUDESTE</v>
          </cell>
          <cell r="H396" t="str">
            <v>ARARAQUARA</v>
          </cell>
          <cell r="I396" t="str">
            <v>SAO CARLOS</v>
          </cell>
          <cell r="J396" t="str">
            <v>IN</v>
          </cell>
          <cell r="K396">
            <v>426802</v>
          </cell>
          <cell r="L396">
            <v>9505918</v>
          </cell>
          <cell r="M396" t="str">
            <v>VOLKSWAGEN DO BRASIL LTDA</v>
          </cell>
          <cell r="N396">
            <v>9065532</v>
          </cell>
          <cell r="O396" t="str">
            <v>RODOVIARIO BOA VISTA LOGISTICA LTDA</v>
          </cell>
          <cell r="Q396">
            <v>38426</v>
          </cell>
          <cell r="R396">
            <v>3</v>
          </cell>
          <cell r="S396">
            <v>2005</v>
          </cell>
          <cell r="W396">
            <v>1</v>
          </cell>
          <cell r="X396" t="str">
            <v>CIF PAGO</v>
          </cell>
          <cell r="Y396">
            <v>12293.1</v>
          </cell>
          <cell r="Z396" t="str">
            <v>Kg</v>
          </cell>
          <cell r="AA396">
            <v>28917</v>
          </cell>
          <cell r="AB396">
            <v>1117.22</v>
          </cell>
          <cell r="AD396" t="str">
            <v>PECAS ESPECIAIS</v>
          </cell>
          <cell r="AE396">
            <v>21</v>
          </cell>
          <cell r="AF396" t="str">
            <v>LOTADO - 01 ENTREGA</v>
          </cell>
        </row>
        <row r="397">
          <cell r="A397">
            <v>9</v>
          </cell>
          <cell r="B397" t="str">
            <v>JOINVILLE</v>
          </cell>
          <cell r="C397" t="str">
            <v>SC</v>
          </cell>
          <cell r="D397" t="str">
            <v>SAO CARLOS</v>
          </cell>
          <cell r="E397" t="str">
            <v>SP</v>
          </cell>
          <cell r="F397">
            <v>3548906</v>
          </cell>
          <cell r="G397" t="str">
            <v>SUDESTE</v>
          </cell>
          <cell r="H397" t="str">
            <v>ARARAQUARA</v>
          </cell>
          <cell r="I397" t="str">
            <v>SAO CARLOS</v>
          </cell>
          <cell r="J397" t="str">
            <v>IN</v>
          </cell>
          <cell r="K397">
            <v>426804</v>
          </cell>
          <cell r="L397">
            <v>9505918</v>
          </cell>
          <cell r="M397" t="str">
            <v>VOLKSWAGEN DO BRASIL LTDA</v>
          </cell>
          <cell r="N397">
            <v>9065532</v>
          </cell>
          <cell r="O397" t="str">
            <v>RODOVIARIO BOA VISTA LOGISTICA LTDA</v>
          </cell>
          <cell r="Q397">
            <v>38426</v>
          </cell>
          <cell r="R397">
            <v>3</v>
          </cell>
          <cell r="S397">
            <v>2005</v>
          </cell>
          <cell r="W397">
            <v>1</v>
          </cell>
          <cell r="X397" t="str">
            <v>CIF PAGO</v>
          </cell>
          <cell r="Y397">
            <v>11937.3</v>
          </cell>
          <cell r="Z397" t="str">
            <v>Kg</v>
          </cell>
          <cell r="AA397">
            <v>33458.400000000001</v>
          </cell>
          <cell r="AB397">
            <v>1084.8800000000001</v>
          </cell>
          <cell r="AD397" t="str">
            <v>PECAS ESPECIAIS</v>
          </cell>
          <cell r="AE397">
            <v>21</v>
          </cell>
          <cell r="AF397" t="str">
            <v>LOTADO - 01 ENTREGA</v>
          </cell>
        </row>
        <row r="398">
          <cell r="A398">
            <v>9</v>
          </cell>
          <cell r="B398" t="str">
            <v>JOINVILLE</v>
          </cell>
          <cell r="C398" t="str">
            <v>SC</v>
          </cell>
          <cell r="D398" t="str">
            <v>SAO CARLOS</v>
          </cell>
          <cell r="E398" t="str">
            <v>SP</v>
          </cell>
          <cell r="F398">
            <v>3548906</v>
          </cell>
          <cell r="G398" t="str">
            <v>SUDESTE</v>
          </cell>
          <cell r="H398" t="str">
            <v>ARARAQUARA</v>
          </cell>
          <cell r="I398" t="str">
            <v>SAO CARLOS</v>
          </cell>
          <cell r="J398" t="str">
            <v>IN</v>
          </cell>
          <cell r="K398">
            <v>426941</v>
          </cell>
          <cell r="L398">
            <v>9505918</v>
          </cell>
          <cell r="M398" t="str">
            <v>VOLKSWAGEN DO BRASIL LTDA</v>
          </cell>
          <cell r="N398">
            <v>9011874</v>
          </cell>
          <cell r="O398" t="str">
            <v>MANCHESTER LOGISTICA INTEGRADA LTDA,</v>
          </cell>
          <cell r="Q398">
            <v>38427</v>
          </cell>
          <cell r="R398">
            <v>3</v>
          </cell>
          <cell r="S398">
            <v>2005</v>
          </cell>
          <cell r="W398">
            <v>1</v>
          </cell>
          <cell r="X398" t="str">
            <v>CIF PAGO</v>
          </cell>
          <cell r="Y398">
            <v>13784.1</v>
          </cell>
          <cell r="Z398" t="str">
            <v>Kg</v>
          </cell>
          <cell r="AA398">
            <v>32795.4</v>
          </cell>
          <cell r="AB398">
            <v>1252.72</v>
          </cell>
          <cell r="AD398" t="str">
            <v>PECAS ESPECIAIS</v>
          </cell>
          <cell r="AE398">
            <v>21</v>
          </cell>
          <cell r="AF398" t="str">
            <v>LOTADO - 01 ENTREGA</v>
          </cell>
        </row>
        <row r="399">
          <cell r="A399">
            <v>9</v>
          </cell>
          <cell r="B399" t="str">
            <v>JOINVILLE</v>
          </cell>
          <cell r="C399" t="str">
            <v>SC</v>
          </cell>
          <cell r="D399" t="str">
            <v>SAO CARLOS</v>
          </cell>
          <cell r="E399" t="str">
            <v>SP</v>
          </cell>
          <cell r="F399">
            <v>3548906</v>
          </cell>
          <cell r="G399" t="str">
            <v>SUDESTE</v>
          </cell>
          <cell r="H399" t="str">
            <v>ARARAQUARA</v>
          </cell>
          <cell r="I399" t="str">
            <v>SAO CARLOS</v>
          </cell>
          <cell r="J399" t="str">
            <v>IN</v>
          </cell>
          <cell r="K399">
            <v>426943</v>
          </cell>
          <cell r="L399">
            <v>9505918</v>
          </cell>
          <cell r="M399" t="str">
            <v>VOLKSWAGEN DO BRASIL LTDA</v>
          </cell>
          <cell r="N399">
            <v>9011874</v>
          </cell>
          <cell r="O399" t="str">
            <v>MANCHESTER LOGISTICA INTEGRADA LTDA,</v>
          </cell>
          <cell r="Q399">
            <v>38427</v>
          </cell>
          <cell r="R399">
            <v>3</v>
          </cell>
          <cell r="S399">
            <v>2005</v>
          </cell>
          <cell r="W399">
            <v>1</v>
          </cell>
          <cell r="X399" t="str">
            <v>CIF PAGO</v>
          </cell>
          <cell r="Y399">
            <v>12293.1</v>
          </cell>
          <cell r="Z399" t="str">
            <v>Kg</v>
          </cell>
          <cell r="AA399">
            <v>28917</v>
          </cell>
          <cell r="AB399">
            <v>1117.22</v>
          </cell>
          <cell r="AD399" t="str">
            <v>PECAS ESPECIAIS</v>
          </cell>
          <cell r="AE399">
            <v>21</v>
          </cell>
          <cell r="AF399" t="str">
            <v>LOTADO - 01 ENTREGA</v>
          </cell>
        </row>
        <row r="400">
          <cell r="A400">
            <v>9</v>
          </cell>
          <cell r="B400" t="str">
            <v>JOINVILLE</v>
          </cell>
          <cell r="C400" t="str">
            <v>SC</v>
          </cell>
          <cell r="D400" t="str">
            <v>SAO CARLOS</v>
          </cell>
          <cell r="E400" t="str">
            <v>SP</v>
          </cell>
          <cell r="F400">
            <v>3548906</v>
          </cell>
          <cell r="G400" t="str">
            <v>SUDESTE</v>
          </cell>
          <cell r="H400" t="str">
            <v>ARARAQUARA</v>
          </cell>
          <cell r="I400" t="str">
            <v>SAO CARLOS</v>
          </cell>
          <cell r="J400" t="str">
            <v>IN</v>
          </cell>
          <cell r="K400">
            <v>427143</v>
          </cell>
          <cell r="L400">
            <v>9505918</v>
          </cell>
          <cell r="M400" t="str">
            <v>VOLKSWAGEN DO BRASIL LTDA</v>
          </cell>
          <cell r="N400">
            <v>9065532</v>
          </cell>
          <cell r="O400" t="str">
            <v>RODOVIARIO BOA VISTA LOGISTICA LTDA</v>
          </cell>
          <cell r="Q400">
            <v>38427</v>
          </cell>
          <cell r="R400">
            <v>3</v>
          </cell>
          <cell r="S400">
            <v>2005</v>
          </cell>
          <cell r="W400">
            <v>1</v>
          </cell>
          <cell r="X400" t="str">
            <v>CIF PAGO</v>
          </cell>
          <cell r="Y400">
            <v>25483.919999999998</v>
          </cell>
          <cell r="Z400" t="str">
            <v>Kg</v>
          </cell>
          <cell r="AA400">
            <v>67711.56</v>
          </cell>
          <cell r="AB400">
            <v>2316.02</v>
          </cell>
          <cell r="AD400" t="str">
            <v>PECAS ESPECIAIS</v>
          </cell>
          <cell r="AE400">
            <v>21</v>
          </cell>
          <cell r="AF400" t="str">
            <v>LOTADO - 01 ENTREGA</v>
          </cell>
        </row>
        <row r="401">
          <cell r="A401">
            <v>9</v>
          </cell>
          <cell r="B401" t="str">
            <v>JOINVILLE</v>
          </cell>
          <cell r="C401" t="str">
            <v>SC</v>
          </cell>
          <cell r="D401" t="str">
            <v>SAO CARLOS</v>
          </cell>
          <cell r="E401" t="str">
            <v>SP</v>
          </cell>
          <cell r="F401">
            <v>3548906</v>
          </cell>
          <cell r="G401" t="str">
            <v>SUDESTE</v>
          </cell>
          <cell r="H401" t="str">
            <v>ARARAQUARA</v>
          </cell>
          <cell r="I401" t="str">
            <v>SAO CARLOS</v>
          </cell>
          <cell r="J401" t="str">
            <v>IN</v>
          </cell>
          <cell r="K401">
            <v>427356</v>
          </cell>
          <cell r="L401">
            <v>9505918</v>
          </cell>
          <cell r="M401" t="str">
            <v>VOLKSWAGEN DO BRASIL LTDA</v>
          </cell>
          <cell r="N401">
            <v>9011874</v>
          </cell>
          <cell r="O401" t="str">
            <v>MANCHESTER LOGISTICA INTEGRADA LTDA,</v>
          </cell>
          <cell r="Q401">
            <v>38428</v>
          </cell>
          <cell r="R401">
            <v>3</v>
          </cell>
          <cell r="S401">
            <v>2005</v>
          </cell>
          <cell r="W401">
            <v>1</v>
          </cell>
          <cell r="X401" t="str">
            <v>CIF PAGO</v>
          </cell>
          <cell r="Y401">
            <v>16390.8</v>
          </cell>
          <cell r="Z401" t="str">
            <v>Kg</v>
          </cell>
          <cell r="AA401">
            <v>38556</v>
          </cell>
          <cell r="AB401">
            <v>1489.62</v>
          </cell>
          <cell r="AD401" t="str">
            <v>PECAS ESPECIAIS</v>
          </cell>
          <cell r="AE401">
            <v>21</v>
          </cell>
          <cell r="AF401" t="str">
            <v>LOTADO - 01 ENTREGA</v>
          </cell>
        </row>
        <row r="402">
          <cell r="A402">
            <v>9</v>
          </cell>
          <cell r="B402" t="str">
            <v>JOINVILLE</v>
          </cell>
          <cell r="C402" t="str">
            <v>SC</v>
          </cell>
          <cell r="D402" t="str">
            <v>SAO CARLOS</v>
          </cell>
          <cell r="E402" t="str">
            <v>SP</v>
          </cell>
          <cell r="F402">
            <v>3548906</v>
          </cell>
          <cell r="G402" t="str">
            <v>SUDESTE</v>
          </cell>
          <cell r="H402" t="str">
            <v>ARARAQUARA</v>
          </cell>
          <cell r="I402" t="str">
            <v>SAO CARLOS</v>
          </cell>
          <cell r="J402" t="str">
            <v>IN</v>
          </cell>
          <cell r="K402">
            <v>427358</v>
          </cell>
          <cell r="L402">
            <v>9360132</v>
          </cell>
          <cell r="M402" t="str">
            <v>VOLKSWAGEN DO BRASIL LTDA</v>
          </cell>
          <cell r="N402">
            <v>9011874</v>
          </cell>
          <cell r="O402" t="str">
            <v>MANCHESTER LOGISTICA INTEGRADA LTDA,</v>
          </cell>
          <cell r="Q402">
            <v>38428</v>
          </cell>
          <cell r="R402">
            <v>3</v>
          </cell>
          <cell r="S402">
            <v>2005</v>
          </cell>
          <cell r="W402">
            <v>1</v>
          </cell>
          <cell r="X402" t="str">
            <v>CIF PAGO</v>
          </cell>
          <cell r="Y402">
            <v>4292</v>
          </cell>
          <cell r="Z402" t="str">
            <v>Kg</v>
          </cell>
          <cell r="AA402">
            <v>6324</v>
          </cell>
          <cell r="AB402">
            <v>390.06</v>
          </cell>
          <cell r="AD402" t="str">
            <v>PECAS ESPECIAIS</v>
          </cell>
          <cell r="AE402">
            <v>21</v>
          </cell>
          <cell r="AF402" t="str">
            <v>LOTADO - 01 ENTREGA</v>
          </cell>
        </row>
        <row r="403">
          <cell r="A403">
            <v>9</v>
          </cell>
          <cell r="B403" t="str">
            <v>JOINVILLE</v>
          </cell>
          <cell r="C403" t="str">
            <v>SC</v>
          </cell>
          <cell r="D403" t="str">
            <v>SAO CARLOS</v>
          </cell>
          <cell r="E403" t="str">
            <v>SP</v>
          </cell>
          <cell r="F403">
            <v>3548906</v>
          </cell>
          <cell r="G403" t="str">
            <v>SUDESTE</v>
          </cell>
          <cell r="H403" t="str">
            <v>ARARAQUARA</v>
          </cell>
          <cell r="I403" t="str">
            <v>SAO CARLOS</v>
          </cell>
          <cell r="J403" t="str">
            <v>IN</v>
          </cell>
          <cell r="K403">
            <v>427360</v>
          </cell>
          <cell r="L403">
            <v>9505918</v>
          </cell>
          <cell r="M403" t="str">
            <v>VOLKSWAGEN DO BRASIL LTDA</v>
          </cell>
          <cell r="N403">
            <v>9011874</v>
          </cell>
          <cell r="O403" t="str">
            <v>MANCHESTER LOGISTICA INTEGRADA LTDA,</v>
          </cell>
          <cell r="Q403">
            <v>38428</v>
          </cell>
          <cell r="R403">
            <v>3</v>
          </cell>
          <cell r="S403">
            <v>2005</v>
          </cell>
          <cell r="W403">
            <v>1</v>
          </cell>
          <cell r="X403" t="str">
            <v>CIF PAGO</v>
          </cell>
          <cell r="Y403">
            <v>4774.92</v>
          </cell>
          <cell r="Z403" t="str">
            <v>Kg</v>
          </cell>
          <cell r="AA403">
            <v>13383.36</v>
          </cell>
          <cell r="AB403">
            <v>433.95</v>
          </cell>
          <cell r="AD403" t="str">
            <v>PECAS ESPECIAIS</v>
          </cell>
          <cell r="AE403">
            <v>21</v>
          </cell>
          <cell r="AF403" t="str">
            <v>LOTADO - 01 ENTREGA</v>
          </cell>
        </row>
        <row r="404">
          <cell r="A404">
            <v>9</v>
          </cell>
          <cell r="B404" t="str">
            <v>JOINVILLE</v>
          </cell>
          <cell r="C404" t="str">
            <v>SC</v>
          </cell>
          <cell r="D404" t="str">
            <v>SAO CARLOS</v>
          </cell>
          <cell r="E404" t="str">
            <v>SP</v>
          </cell>
          <cell r="F404">
            <v>3548906</v>
          </cell>
          <cell r="G404" t="str">
            <v>SUDESTE</v>
          </cell>
          <cell r="H404" t="str">
            <v>ARARAQUARA</v>
          </cell>
          <cell r="I404" t="str">
            <v>SAO CARLOS</v>
          </cell>
          <cell r="J404" t="str">
            <v>IN</v>
          </cell>
          <cell r="K404">
            <v>427563</v>
          </cell>
          <cell r="L404">
            <v>9505918</v>
          </cell>
          <cell r="M404" t="str">
            <v>VOLKSWAGEN DO BRASIL LTDA</v>
          </cell>
          <cell r="N404">
            <v>9065532</v>
          </cell>
          <cell r="O404" t="str">
            <v>RODOVIARIO BOA VISTA LOGISTICA LTDA</v>
          </cell>
          <cell r="Q404">
            <v>38429</v>
          </cell>
          <cell r="R404">
            <v>3</v>
          </cell>
          <cell r="S404">
            <v>2005</v>
          </cell>
          <cell r="W404">
            <v>1</v>
          </cell>
          <cell r="X404" t="str">
            <v>CIF PAGO</v>
          </cell>
          <cell r="Y404">
            <v>23220.3</v>
          </cell>
          <cell r="Z404" t="str">
            <v>Kg</v>
          </cell>
          <cell r="AA404">
            <v>54621</v>
          </cell>
          <cell r="AB404">
            <v>2110.3000000000002</v>
          </cell>
          <cell r="AD404" t="str">
            <v>PECAS ESPECIAIS</v>
          </cell>
          <cell r="AE404">
            <v>21</v>
          </cell>
          <cell r="AF404" t="str">
            <v>LOTADO - 01 ENTREGA</v>
          </cell>
        </row>
        <row r="405">
          <cell r="A405">
            <v>9</v>
          </cell>
          <cell r="B405" t="str">
            <v>JOINVILLE</v>
          </cell>
          <cell r="C405" t="str">
            <v>SC</v>
          </cell>
          <cell r="D405" t="str">
            <v>SAO CARLOS</v>
          </cell>
          <cell r="E405" t="str">
            <v>SP</v>
          </cell>
          <cell r="F405">
            <v>3548906</v>
          </cell>
          <cell r="G405" t="str">
            <v>SUDESTE</v>
          </cell>
          <cell r="H405" t="str">
            <v>ARARAQUARA</v>
          </cell>
          <cell r="I405" t="str">
            <v>SAO CARLOS</v>
          </cell>
          <cell r="J405" t="str">
            <v>IN</v>
          </cell>
          <cell r="K405">
            <v>427565</v>
          </cell>
          <cell r="L405">
            <v>9505918</v>
          </cell>
          <cell r="M405" t="str">
            <v>VOLKSWAGEN DO BRASIL LTDA</v>
          </cell>
          <cell r="N405">
            <v>9065532</v>
          </cell>
          <cell r="O405" t="str">
            <v>RODOVIARIO BOA VISTA LOGISTICA LTDA</v>
          </cell>
          <cell r="Q405">
            <v>38429</v>
          </cell>
          <cell r="R405">
            <v>3</v>
          </cell>
          <cell r="S405">
            <v>2005</v>
          </cell>
          <cell r="W405">
            <v>1</v>
          </cell>
          <cell r="X405" t="str">
            <v>CIF PAGO</v>
          </cell>
          <cell r="Y405">
            <v>2387.46</v>
          </cell>
          <cell r="Z405" t="str">
            <v>Kg</v>
          </cell>
          <cell r="AA405">
            <v>6691.68</v>
          </cell>
          <cell r="AB405">
            <v>216.98</v>
          </cell>
          <cell r="AD405" t="str">
            <v>PECAS ESPECIAIS</v>
          </cell>
          <cell r="AE405">
            <v>21</v>
          </cell>
          <cell r="AF405" t="str">
            <v>LOTADO - 01 ENTREGA</v>
          </cell>
        </row>
        <row r="406">
          <cell r="A406">
            <v>9</v>
          </cell>
          <cell r="B406" t="str">
            <v>JOINVILLE</v>
          </cell>
          <cell r="C406" t="str">
            <v>SC</v>
          </cell>
          <cell r="D406" t="str">
            <v>SAO CARLOS</v>
          </cell>
          <cell r="E406" t="str">
            <v>SP</v>
          </cell>
          <cell r="F406">
            <v>3548906</v>
          </cell>
          <cell r="G406" t="str">
            <v>SUDESTE</v>
          </cell>
          <cell r="H406" t="str">
            <v>ARARAQUARA</v>
          </cell>
          <cell r="I406" t="str">
            <v>SAO CARLOS</v>
          </cell>
          <cell r="J406" t="str">
            <v>IN</v>
          </cell>
          <cell r="K406">
            <v>427580</v>
          </cell>
          <cell r="L406">
            <v>9360132</v>
          </cell>
          <cell r="M406" t="str">
            <v>VOLKSWAGEN DO BRASIL LTDA</v>
          </cell>
          <cell r="N406">
            <v>9011874</v>
          </cell>
          <cell r="O406" t="str">
            <v>MANCHESTER LOGISTICA INTEGRADA LTDA,</v>
          </cell>
          <cell r="Q406">
            <v>38429</v>
          </cell>
          <cell r="R406">
            <v>3</v>
          </cell>
          <cell r="S406">
            <v>2005</v>
          </cell>
          <cell r="W406">
            <v>1</v>
          </cell>
          <cell r="X406" t="str">
            <v>CIF PAGO</v>
          </cell>
          <cell r="Y406">
            <v>25752</v>
          </cell>
          <cell r="Z406" t="str">
            <v>Kg</v>
          </cell>
          <cell r="AA406">
            <v>37944</v>
          </cell>
          <cell r="AB406">
            <v>2340.38</v>
          </cell>
          <cell r="AD406" t="str">
            <v>PECAS ESPECIAIS</v>
          </cell>
          <cell r="AE406">
            <v>21</v>
          </cell>
          <cell r="AF406" t="str">
            <v>LOTADO - 01 ENTREGA</v>
          </cell>
        </row>
        <row r="407">
          <cell r="A407">
            <v>9</v>
          </cell>
          <cell r="B407" t="str">
            <v>JOINVILLE</v>
          </cell>
          <cell r="C407" t="str">
            <v>SC</v>
          </cell>
          <cell r="D407" t="str">
            <v>SAO CARLOS</v>
          </cell>
          <cell r="E407" t="str">
            <v>SP</v>
          </cell>
          <cell r="F407">
            <v>3548906</v>
          </cell>
          <cell r="G407" t="str">
            <v>SUDESTE</v>
          </cell>
          <cell r="H407" t="str">
            <v>ARARAQUARA</v>
          </cell>
          <cell r="I407" t="str">
            <v>SAO CARLOS</v>
          </cell>
          <cell r="J407" t="str">
            <v>IN</v>
          </cell>
          <cell r="K407">
            <v>427981</v>
          </cell>
          <cell r="L407">
            <v>9505918</v>
          </cell>
          <cell r="M407" t="str">
            <v>VOLKSWAGEN DO BRASIL LTDA</v>
          </cell>
          <cell r="N407">
            <v>9065532</v>
          </cell>
          <cell r="O407" t="str">
            <v>RODOVIARIO BOA VISTA LOGISTICA LTDA</v>
          </cell>
          <cell r="Q407">
            <v>38431</v>
          </cell>
          <cell r="R407">
            <v>3</v>
          </cell>
          <cell r="S407">
            <v>2005</v>
          </cell>
          <cell r="W407">
            <v>1</v>
          </cell>
          <cell r="X407" t="str">
            <v>CIF PAGO</v>
          </cell>
          <cell r="Y407">
            <v>26262.06</v>
          </cell>
          <cell r="Z407" t="str">
            <v>Kg</v>
          </cell>
          <cell r="AA407">
            <v>73608.479999999996</v>
          </cell>
          <cell r="AB407">
            <v>2386.7399999999998</v>
          </cell>
          <cell r="AD407" t="str">
            <v>PECAS ESPECIAIS</v>
          </cell>
          <cell r="AE407">
            <v>21</v>
          </cell>
          <cell r="AF407" t="str">
            <v>LOTADO - 01 ENTREGA</v>
          </cell>
        </row>
        <row r="408">
          <cell r="A408">
            <v>9</v>
          </cell>
          <cell r="B408" t="str">
            <v>JOINVILLE</v>
          </cell>
          <cell r="C408" t="str">
            <v>SC</v>
          </cell>
          <cell r="D408" t="str">
            <v>SAO CARLOS</v>
          </cell>
          <cell r="E408" t="str">
            <v>SP</v>
          </cell>
          <cell r="F408">
            <v>3548906</v>
          </cell>
          <cell r="G408" t="str">
            <v>SUDESTE</v>
          </cell>
          <cell r="H408" t="str">
            <v>ARARAQUARA</v>
          </cell>
          <cell r="I408" t="str">
            <v>SAO CARLOS</v>
          </cell>
          <cell r="J408" t="str">
            <v>IN</v>
          </cell>
          <cell r="K408">
            <v>427983</v>
          </cell>
          <cell r="L408">
            <v>9505918</v>
          </cell>
          <cell r="M408" t="str">
            <v>VOLKSWAGEN DO BRASIL LTDA</v>
          </cell>
          <cell r="N408">
            <v>9011874</v>
          </cell>
          <cell r="O408" t="str">
            <v>MANCHESTER LOGISTICA INTEGRADA LTDA,</v>
          </cell>
          <cell r="Q408">
            <v>38431</v>
          </cell>
          <cell r="R408">
            <v>3</v>
          </cell>
          <cell r="S408">
            <v>2005</v>
          </cell>
          <cell r="W408">
            <v>1</v>
          </cell>
          <cell r="X408" t="str">
            <v>CIF PAGO</v>
          </cell>
          <cell r="Y408">
            <v>26262.06</v>
          </cell>
          <cell r="Z408" t="str">
            <v>Kg</v>
          </cell>
          <cell r="AA408">
            <v>73608.479999999996</v>
          </cell>
          <cell r="AB408">
            <v>2386.7399999999998</v>
          </cell>
          <cell r="AD408" t="str">
            <v>PECAS ESPECIAIS</v>
          </cell>
          <cell r="AE408">
            <v>21</v>
          </cell>
          <cell r="AF408" t="str">
            <v>LOTADO - 01 ENTREGA</v>
          </cell>
        </row>
        <row r="409">
          <cell r="A409">
            <v>9</v>
          </cell>
          <cell r="B409" t="str">
            <v>JOINVILLE</v>
          </cell>
          <cell r="C409" t="str">
            <v>SC</v>
          </cell>
          <cell r="D409" t="str">
            <v>SAO CARLOS</v>
          </cell>
          <cell r="E409" t="str">
            <v>SP</v>
          </cell>
          <cell r="F409">
            <v>3548906</v>
          </cell>
          <cell r="G409" t="str">
            <v>SUDESTE</v>
          </cell>
          <cell r="H409" t="str">
            <v>ARARAQUARA</v>
          </cell>
          <cell r="I409" t="str">
            <v>SAO CARLOS</v>
          </cell>
          <cell r="J409" t="str">
            <v>IN</v>
          </cell>
          <cell r="K409">
            <v>427998</v>
          </cell>
          <cell r="L409">
            <v>9505918</v>
          </cell>
          <cell r="M409" t="str">
            <v>VOLKSWAGEN DO BRASIL LTDA</v>
          </cell>
          <cell r="N409">
            <v>9065532</v>
          </cell>
          <cell r="O409" t="str">
            <v>RODOVIARIO BOA VISTA LOGISTICA LTDA</v>
          </cell>
          <cell r="Q409">
            <v>38431</v>
          </cell>
          <cell r="R409">
            <v>3</v>
          </cell>
          <cell r="S409">
            <v>2005</v>
          </cell>
          <cell r="W409">
            <v>1</v>
          </cell>
          <cell r="X409" t="str">
            <v>CIF PAGO</v>
          </cell>
          <cell r="Y409">
            <v>22680.87</v>
          </cell>
          <cell r="Z409" t="str">
            <v>Kg</v>
          </cell>
          <cell r="AA409">
            <v>63570.96</v>
          </cell>
          <cell r="AB409">
            <v>2061.27</v>
          </cell>
          <cell r="AD409" t="str">
            <v>PECAS ESPECIAIS</v>
          </cell>
          <cell r="AE409">
            <v>21</v>
          </cell>
          <cell r="AF409" t="str">
            <v>LOTADO - 01 ENTREGA</v>
          </cell>
        </row>
        <row r="410">
          <cell r="A410">
            <v>9</v>
          </cell>
          <cell r="B410" t="str">
            <v>JOINVILLE</v>
          </cell>
          <cell r="C410" t="str">
            <v>SC</v>
          </cell>
          <cell r="D410" t="str">
            <v>SAO CARLOS</v>
          </cell>
          <cell r="E410" t="str">
            <v>SP</v>
          </cell>
          <cell r="F410">
            <v>3548906</v>
          </cell>
          <cell r="G410" t="str">
            <v>SUDESTE</v>
          </cell>
          <cell r="H410" t="str">
            <v>ARARAQUARA</v>
          </cell>
          <cell r="I410" t="str">
            <v>SAO CARLOS</v>
          </cell>
          <cell r="J410" t="str">
            <v>IN</v>
          </cell>
          <cell r="K410">
            <v>428875</v>
          </cell>
          <cell r="L410">
            <v>9505918</v>
          </cell>
          <cell r="M410" t="str">
            <v>VOLKSWAGEN DO BRASIL LTDA</v>
          </cell>
          <cell r="N410">
            <v>9011874</v>
          </cell>
          <cell r="O410" t="str">
            <v>MANCHESTER LOGISTICA INTEGRADA LTDA,</v>
          </cell>
          <cell r="Q410">
            <v>38432</v>
          </cell>
          <cell r="R410">
            <v>3</v>
          </cell>
          <cell r="S410">
            <v>2005</v>
          </cell>
          <cell r="W410">
            <v>1</v>
          </cell>
          <cell r="X410" t="str">
            <v>CIF PAGO</v>
          </cell>
          <cell r="Y410">
            <v>17756.7</v>
          </cell>
          <cell r="Z410" t="str">
            <v>Kg</v>
          </cell>
          <cell r="AA410">
            <v>41769</v>
          </cell>
          <cell r="AB410">
            <v>1613.76</v>
          </cell>
          <cell r="AD410" t="str">
            <v>PECAS ESPECIAIS</v>
          </cell>
          <cell r="AE410">
            <v>21</v>
          </cell>
          <cell r="AF410" t="str">
            <v>LOTADO - 01 ENTREGA</v>
          </cell>
        </row>
        <row r="411">
          <cell r="A411">
            <v>9</v>
          </cell>
          <cell r="B411" t="str">
            <v>JOINVILLE</v>
          </cell>
          <cell r="C411" t="str">
            <v>SC</v>
          </cell>
          <cell r="D411" t="str">
            <v>SAO CARLOS</v>
          </cell>
          <cell r="E411" t="str">
            <v>SP</v>
          </cell>
          <cell r="F411">
            <v>3548906</v>
          </cell>
          <cell r="G411" t="str">
            <v>SUDESTE</v>
          </cell>
          <cell r="H411" t="str">
            <v>ARARAQUARA</v>
          </cell>
          <cell r="I411" t="str">
            <v>SAO CARLOS</v>
          </cell>
          <cell r="J411" t="str">
            <v>IN</v>
          </cell>
          <cell r="K411">
            <v>428877</v>
          </cell>
          <cell r="L411">
            <v>9505918</v>
          </cell>
          <cell r="M411" t="str">
            <v>VOLKSWAGEN DO BRASIL LTDA</v>
          </cell>
          <cell r="N411">
            <v>9011874</v>
          </cell>
          <cell r="O411" t="str">
            <v>MANCHESTER LOGISTICA INTEGRADA LTDA,</v>
          </cell>
          <cell r="Q411">
            <v>38432</v>
          </cell>
          <cell r="R411">
            <v>3</v>
          </cell>
          <cell r="S411">
            <v>2005</v>
          </cell>
          <cell r="W411">
            <v>1</v>
          </cell>
          <cell r="X411" t="str">
            <v>CIF PAGO</v>
          </cell>
          <cell r="Y411">
            <v>8356.11</v>
          </cell>
          <cell r="Z411" t="str">
            <v>Kg</v>
          </cell>
          <cell r="AA411">
            <v>23420.880000000001</v>
          </cell>
          <cell r="AB411">
            <v>759.42</v>
          </cell>
          <cell r="AD411" t="str">
            <v>PECAS ESPECIAIS</v>
          </cell>
          <cell r="AE411">
            <v>21</v>
          </cell>
          <cell r="AF411" t="str">
            <v>LOTADO - 01 ENTREGA</v>
          </cell>
        </row>
        <row r="412">
          <cell r="A412">
            <v>9</v>
          </cell>
          <cell r="B412" t="str">
            <v>JOINVILLE</v>
          </cell>
          <cell r="C412" t="str">
            <v>SC</v>
          </cell>
          <cell r="D412" t="str">
            <v>SAO CARLOS</v>
          </cell>
          <cell r="E412" t="str">
            <v>SP</v>
          </cell>
          <cell r="F412">
            <v>3548906</v>
          </cell>
          <cell r="G412" t="str">
            <v>SUDESTE</v>
          </cell>
          <cell r="H412" t="str">
            <v>ARARAQUARA</v>
          </cell>
          <cell r="I412" t="str">
            <v>SAO CARLOS</v>
          </cell>
          <cell r="J412" t="str">
            <v>IN</v>
          </cell>
          <cell r="K412">
            <v>429121</v>
          </cell>
          <cell r="L412">
            <v>9505918</v>
          </cell>
          <cell r="M412" t="str">
            <v>VOLKSWAGEN DO BRASIL LTDA</v>
          </cell>
          <cell r="N412">
            <v>9065532</v>
          </cell>
          <cell r="O412" t="str">
            <v>RODOVIARIO BOA VISTA LOGISTICA LTDA</v>
          </cell>
          <cell r="Q412">
            <v>38433</v>
          </cell>
          <cell r="R412">
            <v>3</v>
          </cell>
          <cell r="S412">
            <v>2005</v>
          </cell>
          <cell r="W412">
            <v>1</v>
          </cell>
          <cell r="X412" t="str">
            <v>CIF PAGO</v>
          </cell>
          <cell r="Y412">
            <v>16390.8</v>
          </cell>
          <cell r="Z412" t="str">
            <v>Kg</v>
          </cell>
          <cell r="AA412">
            <v>38556</v>
          </cell>
          <cell r="AB412">
            <v>1489.62</v>
          </cell>
          <cell r="AD412" t="str">
            <v>PECAS ESPECIAIS</v>
          </cell>
          <cell r="AE412">
            <v>21</v>
          </cell>
          <cell r="AF412" t="str">
            <v>LOTADO - 01 ENTREGA</v>
          </cell>
        </row>
        <row r="413">
          <cell r="A413">
            <v>9</v>
          </cell>
          <cell r="B413" t="str">
            <v>JOINVILLE</v>
          </cell>
          <cell r="C413" t="str">
            <v>SC</v>
          </cell>
          <cell r="D413" t="str">
            <v>SAO CARLOS</v>
          </cell>
          <cell r="E413" t="str">
            <v>SP</v>
          </cell>
          <cell r="F413">
            <v>3548906</v>
          </cell>
          <cell r="G413" t="str">
            <v>SUDESTE</v>
          </cell>
          <cell r="H413" t="str">
            <v>ARARAQUARA</v>
          </cell>
          <cell r="I413" t="str">
            <v>SAO CARLOS</v>
          </cell>
          <cell r="J413" t="str">
            <v>IN</v>
          </cell>
          <cell r="K413">
            <v>429123</v>
          </cell>
          <cell r="L413">
            <v>9505918</v>
          </cell>
          <cell r="M413" t="str">
            <v>VOLKSWAGEN DO BRASIL LTDA</v>
          </cell>
          <cell r="N413">
            <v>9065532</v>
          </cell>
          <cell r="O413" t="str">
            <v>RODOVIARIO BOA VISTA LOGISTICA LTDA</v>
          </cell>
          <cell r="Q413">
            <v>38433</v>
          </cell>
          <cell r="R413">
            <v>3</v>
          </cell>
          <cell r="S413">
            <v>2005</v>
          </cell>
          <cell r="W413">
            <v>1</v>
          </cell>
          <cell r="X413" t="str">
            <v>CIF PAGO</v>
          </cell>
          <cell r="Y413">
            <v>9549.84</v>
          </cell>
          <cell r="Z413" t="str">
            <v>Kg</v>
          </cell>
          <cell r="AA413">
            <v>26766.720000000001</v>
          </cell>
          <cell r="AB413">
            <v>867.9</v>
          </cell>
          <cell r="AD413" t="str">
            <v>PECAS ESPECIAIS</v>
          </cell>
          <cell r="AE413">
            <v>21</v>
          </cell>
          <cell r="AF413" t="str">
            <v>LOTADO - 01 ENTREGA</v>
          </cell>
        </row>
        <row r="414">
          <cell r="A414">
            <v>9</v>
          </cell>
          <cell r="B414" t="str">
            <v>JOINVILLE</v>
          </cell>
          <cell r="C414" t="str">
            <v>SC</v>
          </cell>
          <cell r="D414" t="str">
            <v>SAO CARLOS</v>
          </cell>
          <cell r="E414" t="str">
            <v>SP</v>
          </cell>
          <cell r="F414">
            <v>3548906</v>
          </cell>
          <cell r="G414" t="str">
            <v>SUDESTE</v>
          </cell>
          <cell r="H414" t="str">
            <v>ARARAQUARA</v>
          </cell>
          <cell r="I414" t="str">
            <v>SAO CARLOS</v>
          </cell>
          <cell r="J414" t="str">
            <v>IN</v>
          </cell>
          <cell r="K414">
            <v>429445</v>
          </cell>
          <cell r="L414">
            <v>9505918</v>
          </cell>
          <cell r="M414" t="str">
            <v>VOLKSWAGEN DO BRASIL LTDA</v>
          </cell>
          <cell r="N414">
            <v>9011874</v>
          </cell>
          <cell r="O414" t="str">
            <v>MANCHESTER LOGISTICA INTEGRADA LTDA,</v>
          </cell>
          <cell r="Q414">
            <v>38434</v>
          </cell>
          <cell r="R414">
            <v>3</v>
          </cell>
          <cell r="S414">
            <v>2005</v>
          </cell>
          <cell r="W414">
            <v>1</v>
          </cell>
          <cell r="X414" t="str">
            <v>CIF PAGO</v>
          </cell>
          <cell r="Y414">
            <v>6829.5</v>
          </cell>
          <cell r="Z414" t="str">
            <v>Kg</v>
          </cell>
          <cell r="AA414">
            <v>16065</v>
          </cell>
          <cell r="AB414">
            <v>620.67999999999995</v>
          </cell>
          <cell r="AD414" t="str">
            <v>PECAS ESPECIAIS</v>
          </cell>
          <cell r="AE414">
            <v>21</v>
          </cell>
          <cell r="AF414" t="str">
            <v>LOTADO - 01 ENTREGA</v>
          </cell>
        </row>
        <row r="415">
          <cell r="A415">
            <v>9</v>
          </cell>
          <cell r="B415" t="str">
            <v>JOINVILLE</v>
          </cell>
          <cell r="C415" t="str">
            <v>SC</v>
          </cell>
          <cell r="D415" t="str">
            <v>SAO CARLOS</v>
          </cell>
          <cell r="E415" t="str">
            <v>SP</v>
          </cell>
          <cell r="F415">
            <v>3548906</v>
          </cell>
          <cell r="G415" t="str">
            <v>SUDESTE</v>
          </cell>
          <cell r="H415" t="str">
            <v>ARARAQUARA</v>
          </cell>
          <cell r="I415" t="str">
            <v>SAO CARLOS</v>
          </cell>
          <cell r="J415" t="str">
            <v>IN</v>
          </cell>
          <cell r="K415">
            <v>429447</v>
          </cell>
          <cell r="L415">
            <v>9505918</v>
          </cell>
          <cell r="M415" t="str">
            <v>VOLKSWAGEN DO BRASIL LTDA</v>
          </cell>
          <cell r="N415">
            <v>9011874</v>
          </cell>
          <cell r="O415" t="str">
            <v>MANCHESTER LOGISTICA INTEGRADA LTDA,</v>
          </cell>
          <cell r="Q415">
            <v>38434</v>
          </cell>
          <cell r="R415">
            <v>3</v>
          </cell>
          <cell r="S415">
            <v>2005</v>
          </cell>
          <cell r="W415">
            <v>1</v>
          </cell>
          <cell r="X415" t="str">
            <v>CIF PAGO</v>
          </cell>
          <cell r="Y415">
            <v>16712.22</v>
          </cell>
          <cell r="Z415" t="str">
            <v>Kg</v>
          </cell>
          <cell r="AA415">
            <v>46841.760000000002</v>
          </cell>
          <cell r="AB415">
            <v>1518.83</v>
          </cell>
          <cell r="AD415" t="str">
            <v>PECAS ESPECIAIS</v>
          </cell>
          <cell r="AE415">
            <v>21</v>
          </cell>
          <cell r="AF415" t="str">
            <v>LOTADO - 01 ENTREGA</v>
          </cell>
        </row>
        <row r="416">
          <cell r="A416">
            <v>9</v>
          </cell>
          <cell r="B416" t="str">
            <v>JOINVILLE</v>
          </cell>
          <cell r="C416" t="str">
            <v>SC</v>
          </cell>
          <cell r="D416" t="str">
            <v>SAO CARLOS</v>
          </cell>
          <cell r="E416" t="str">
            <v>SP</v>
          </cell>
          <cell r="F416">
            <v>3548906</v>
          </cell>
          <cell r="G416" t="str">
            <v>SUDESTE</v>
          </cell>
          <cell r="H416" t="str">
            <v>ARARAQUARA</v>
          </cell>
          <cell r="I416" t="str">
            <v>SAO CARLOS</v>
          </cell>
          <cell r="J416" t="str">
            <v>IN</v>
          </cell>
          <cell r="K416">
            <v>430116</v>
          </cell>
          <cell r="L416">
            <v>9505918</v>
          </cell>
          <cell r="M416" t="str">
            <v>VOLKSWAGEN DO BRASIL LTDA</v>
          </cell>
          <cell r="N416">
            <v>9065532</v>
          </cell>
          <cell r="O416" t="str">
            <v>RODOVIARIO BOA VISTA LOGISTICA LTDA</v>
          </cell>
          <cell r="Q416">
            <v>38435</v>
          </cell>
          <cell r="R416">
            <v>3</v>
          </cell>
          <cell r="S416">
            <v>2005</v>
          </cell>
          <cell r="W416">
            <v>1</v>
          </cell>
          <cell r="X416" t="str">
            <v>CIF PAGO</v>
          </cell>
          <cell r="Y416">
            <v>26262.06</v>
          </cell>
          <cell r="Z416" t="str">
            <v>Kg</v>
          </cell>
          <cell r="AA416">
            <v>73608.479999999996</v>
          </cell>
          <cell r="AB416">
            <v>2386.7399999999998</v>
          </cell>
          <cell r="AD416" t="str">
            <v>PECAS ESPECIAIS</v>
          </cell>
          <cell r="AE416">
            <v>21</v>
          </cell>
          <cell r="AF416" t="str">
            <v>LOTADO - 01 ENTREGA</v>
          </cell>
        </row>
        <row r="417">
          <cell r="A417">
            <v>9</v>
          </cell>
          <cell r="B417" t="str">
            <v>JOINVILLE</v>
          </cell>
          <cell r="C417" t="str">
            <v>SC</v>
          </cell>
          <cell r="D417" t="str">
            <v>SAO CARLOS</v>
          </cell>
          <cell r="E417" t="str">
            <v>SP</v>
          </cell>
          <cell r="F417">
            <v>3548906</v>
          </cell>
          <cell r="G417" t="str">
            <v>SUDESTE</v>
          </cell>
          <cell r="H417" t="str">
            <v>ARARAQUARA</v>
          </cell>
          <cell r="I417" t="str">
            <v>SAO CARLOS</v>
          </cell>
          <cell r="J417" t="str">
            <v>IN</v>
          </cell>
          <cell r="K417">
            <v>430317</v>
          </cell>
          <cell r="L417">
            <v>9360132</v>
          </cell>
          <cell r="M417" t="str">
            <v>VOLKSWAGEN DO BRASIL LTDA</v>
          </cell>
          <cell r="N417">
            <v>9011874</v>
          </cell>
          <cell r="O417" t="str">
            <v>MANCHESTER LOGISTICA INTEGRADA LTDA,</v>
          </cell>
          <cell r="Q417">
            <v>38439</v>
          </cell>
          <cell r="R417">
            <v>3</v>
          </cell>
          <cell r="S417">
            <v>2005</v>
          </cell>
          <cell r="W417">
            <v>1</v>
          </cell>
          <cell r="X417" t="str">
            <v>CIF PAGO</v>
          </cell>
          <cell r="Y417">
            <v>7511</v>
          </cell>
          <cell r="Z417" t="str">
            <v>Kg</v>
          </cell>
          <cell r="AA417">
            <v>11067</v>
          </cell>
          <cell r="AB417">
            <v>682.61</v>
          </cell>
          <cell r="AD417" t="str">
            <v>PECAS ESPECIAIS</v>
          </cell>
          <cell r="AE417">
            <v>21</v>
          </cell>
          <cell r="AF417" t="str">
            <v>LOTADO - 01 ENTREGA</v>
          </cell>
        </row>
        <row r="418">
          <cell r="A418">
            <v>9</v>
          </cell>
          <cell r="B418" t="str">
            <v>JOINVILLE</v>
          </cell>
          <cell r="C418" t="str">
            <v>SC</v>
          </cell>
          <cell r="D418" t="str">
            <v>SAO CARLOS</v>
          </cell>
          <cell r="E418" t="str">
            <v>SP</v>
          </cell>
          <cell r="F418">
            <v>3548906</v>
          </cell>
          <cell r="G418" t="str">
            <v>SUDESTE</v>
          </cell>
          <cell r="H418" t="str">
            <v>ARARAQUARA</v>
          </cell>
          <cell r="I418" t="str">
            <v>SAO CARLOS</v>
          </cell>
          <cell r="J418" t="str">
            <v>IN</v>
          </cell>
          <cell r="K418">
            <v>430319</v>
          </cell>
          <cell r="L418">
            <v>9505918</v>
          </cell>
          <cell r="M418" t="str">
            <v>VOLKSWAGEN DO BRASIL LTDA</v>
          </cell>
          <cell r="N418">
            <v>9011874</v>
          </cell>
          <cell r="O418" t="str">
            <v>MANCHESTER LOGISTICA INTEGRADA LTDA,</v>
          </cell>
          <cell r="Q418">
            <v>38439</v>
          </cell>
          <cell r="R418">
            <v>3</v>
          </cell>
          <cell r="S418">
            <v>2005</v>
          </cell>
          <cell r="W418">
            <v>1</v>
          </cell>
          <cell r="X418" t="str">
            <v>CIF PAGO</v>
          </cell>
          <cell r="Y418">
            <v>17905.95</v>
          </cell>
          <cell r="Z418" t="str">
            <v>Kg</v>
          </cell>
          <cell r="AA418">
            <v>50187.6</v>
          </cell>
          <cell r="AB418">
            <v>1627.32</v>
          </cell>
          <cell r="AD418" t="str">
            <v>PECAS ESPECIAIS</v>
          </cell>
          <cell r="AE418">
            <v>21</v>
          </cell>
          <cell r="AF418" t="str">
            <v>LOTADO - 01 ENTREGA</v>
          </cell>
        </row>
        <row r="419">
          <cell r="A419">
            <v>9</v>
          </cell>
          <cell r="B419" t="str">
            <v>JOINVILLE</v>
          </cell>
          <cell r="C419" t="str">
            <v>SC</v>
          </cell>
          <cell r="D419" t="str">
            <v>SAO CARLOS</v>
          </cell>
          <cell r="E419" t="str">
            <v>SP</v>
          </cell>
          <cell r="F419">
            <v>3548906</v>
          </cell>
          <cell r="G419" t="str">
            <v>SUDESTE</v>
          </cell>
          <cell r="H419" t="str">
            <v>ARARAQUARA</v>
          </cell>
          <cell r="I419" t="str">
            <v>SAO CARLOS</v>
          </cell>
          <cell r="J419" t="str">
            <v>IN</v>
          </cell>
          <cell r="K419">
            <v>430695</v>
          </cell>
          <cell r="L419">
            <v>9360132</v>
          </cell>
          <cell r="M419" t="str">
            <v>VOLKSWAGEN DO BRASIL LTDA</v>
          </cell>
          <cell r="N419">
            <v>9065532</v>
          </cell>
          <cell r="O419" t="str">
            <v>RODOVIARIO BOA VISTA LOGISTICA LTDA</v>
          </cell>
          <cell r="Q419">
            <v>38440</v>
          </cell>
          <cell r="R419">
            <v>3</v>
          </cell>
          <cell r="S419">
            <v>2005</v>
          </cell>
          <cell r="W419">
            <v>1</v>
          </cell>
          <cell r="X419" t="str">
            <v>CIF PAGO</v>
          </cell>
          <cell r="Y419">
            <v>7511</v>
          </cell>
          <cell r="Z419" t="str">
            <v>Kg</v>
          </cell>
          <cell r="AA419">
            <v>11067</v>
          </cell>
          <cell r="AB419">
            <v>682.61</v>
          </cell>
          <cell r="AD419" t="str">
            <v>PECAS ESPECIAIS</v>
          </cell>
          <cell r="AE419">
            <v>21</v>
          </cell>
          <cell r="AF419" t="str">
            <v>LOTADO - 01 ENTREGA</v>
          </cell>
        </row>
        <row r="420">
          <cell r="A420">
            <v>9</v>
          </cell>
          <cell r="B420" t="str">
            <v>JOINVILLE</v>
          </cell>
          <cell r="C420" t="str">
            <v>SC</v>
          </cell>
          <cell r="D420" t="str">
            <v>SAO CARLOS</v>
          </cell>
          <cell r="E420" t="str">
            <v>SP</v>
          </cell>
          <cell r="F420">
            <v>3548906</v>
          </cell>
          <cell r="G420" t="str">
            <v>SUDESTE</v>
          </cell>
          <cell r="H420" t="str">
            <v>ARARAQUARA</v>
          </cell>
          <cell r="I420" t="str">
            <v>SAO CARLOS</v>
          </cell>
          <cell r="J420" t="str">
            <v>IN</v>
          </cell>
          <cell r="K420">
            <v>430697</v>
          </cell>
          <cell r="L420">
            <v>9505918</v>
          </cell>
          <cell r="M420" t="str">
            <v>VOLKSWAGEN DO BRASIL LTDA</v>
          </cell>
          <cell r="N420">
            <v>9065532</v>
          </cell>
          <cell r="O420" t="str">
            <v>RODOVIARIO BOA VISTA LOGISTICA LTDA</v>
          </cell>
          <cell r="Q420">
            <v>38440</v>
          </cell>
          <cell r="R420">
            <v>3</v>
          </cell>
          <cell r="S420">
            <v>2005</v>
          </cell>
          <cell r="W420">
            <v>1</v>
          </cell>
          <cell r="X420" t="str">
            <v>CIF PAGO</v>
          </cell>
          <cell r="Y420">
            <v>17905.95</v>
          </cell>
          <cell r="Z420" t="str">
            <v>Kg</v>
          </cell>
          <cell r="AA420">
            <v>50187.6</v>
          </cell>
          <cell r="AB420">
            <v>1627.32</v>
          </cell>
          <cell r="AD420" t="str">
            <v>PECAS ESPECIAIS</v>
          </cell>
          <cell r="AE420">
            <v>21</v>
          </cell>
          <cell r="AF420" t="str">
            <v>LOTADO - 01 ENTREGA</v>
          </cell>
        </row>
        <row r="421">
          <cell r="A421">
            <v>9</v>
          </cell>
          <cell r="B421" t="str">
            <v>JOINVILLE</v>
          </cell>
          <cell r="C421" t="str">
            <v>SC</v>
          </cell>
          <cell r="D421" t="str">
            <v>SAO CARLOS</v>
          </cell>
          <cell r="E421" t="str">
            <v>SP</v>
          </cell>
          <cell r="F421">
            <v>3548906</v>
          </cell>
          <cell r="G421" t="str">
            <v>SUDESTE</v>
          </cell>
          <cell r="H421" t="str">
            <v>ARARAQUARA</v>
          </cell>
          <cell r="I421" t="str">
            <v>SAO CARLOS</v>
          </cell>
          <cell r="J421" t="str">
            <v>IN</v>
          </cell>
          <cell r="K421">
            <v>430873</v>
          </cell>
          <cell r="L421">
            <v>9505918</v>
          </cell>
          <cell r="M421" t="str">
            <v>VOLKSWAGEN DO BRASIL LTDA</v>
          </cell>
          <cell r="N421">
            <v>9011874</v>
          </cell>
          <cell r="O421" t="str">
            <v>MANCHESTER LOGISTICA INTEGRADA LTDA,</v>
          </cell>
          <cell r="Q421">
            <v>38440</v>
          </cell>
          <cell r="R421">
            <v>3</v>
          </cell>
          <cell r="S421">
            <v>2005</v>
          </cell>
          <cell r="W421">
            <v>1</v>
          </cell>
          <cell r="X421" t="str">
            <v>CIF PAGO</v>
          </cell>
          <cell r="Y421">
            <v>22680.87</v>
          </cell>
          <cell r="Z421" t="str">
            <v>Kg</v>
          </cell>
          <cell r="AA421">
            <v>63570.96</v>
          </cell>
          <cell r="AB421">
            <v>2061.27</v>
          </cell>
          <cell r="AD421" t="str">
            <v>PECAS ESPECIAIS</v>
          </cell>
          <cell r="AE421">
            <v>21</v>
          </cell>
          <cell r="AF421" t="str">
            <v>LOTADO - 01 ENTREGA</v>
          </cell>
        </row>
        <row r="422">
          <cell r="A422">
            <v>9</v>
          </cell>
          <cell r="B422" t="str">
            <v>JOINVILLE</v>
          </cell>
          <cell r="C422" t="str">
            <v>SC</v>
          </cell>
          <cell r="D422" t="str">
            <v>SAO CARLOS</v>
          </cell>
          <cell r="E422" t="str">
            <v>SP</v>
          </cell>
          <cell r="F422">
            <v>3548906</v>
          </cell>
          <cell r="G422" t="str">
            <v>SUDESTE</v>
          </cell>
          <cell r="H422" t="str">
            <v>ARARAQUARA</v>
          </cell>
          <cell r="I422" t="str">
            <v>SAO CARLOS</v>
          </cell>
          <cell r="J422" t="str">
            <v>IN</v>
          </cell>
          <cell r="K422">
            <v>430875</v>
          </cell>
          <cell r="L422">
            <v>9505918</v>
          </cell>
          <cell r="M422" t="str">
            <v>VOLKSWAGEN DO BRASIL LTDA</v>
          </cell>
          <cell r="N422">
            <v>9011874</v>
          </cell>
          <cell r="O422" t="str">
            <v>MANCHESTER LOGISTICA INTEGRADA LTDA,</v>
          </cell>
          <cell r="Q422">
            <v>38440</v>
          </cell>
          <cell r="R422">
            <v>3</v>
          </cell>
          <cell r="S422">
            <v>2005</v>
          </cell>
          <cell r="W422">
            <v>1</v>
          </cell>
          <cell r="X422" t="str">
            <v>CIF PAGO</v>
          </cell>
          <cell r="Y422">
            <v>2731.8</v>
          </cell>
          <cell r="Z422" t="str">
            <v>Kg</v>
          </cell>
          <cell r="AA422">
            <v>6426</v>
          </cell>
          <cell r="AB422">
            <v>248.27</v>
          </cell>
          <cell r="AD422" t="str">
            <v>PECAS ESPECIAIS</v>
          </cell>
          <cell r="AE422">
            <v>21</v>
          </cell>
          <cell r="AF422" t="str">
            <v>LOTADO - 01 ENTREGA</v>
          </cell>
        </row>
        <row r="423">
          <cell r="A423">
            <v>9</v>
          </cell>
          <cell r="B423" t="str">
            <v>JOINVILLE</v>
          </cell>
          <cell r="C423" t="str">
            <v>SC</v>
          </cell>
          <cell r="D423" t="str">
            <v>SAO CARLOS</v>
          </cell>
          <cell r="E423" t="str">
            <v>SP</v>
          </cell>
          <cell r="F423">
            <v>3548906</v>
          </cell>
          <cell r="G423" t="str">
            <v>SUDESTE</v>
          </cell>
          <cell r="H423" t="str">
            <v>ARARAQUARA</v>
          </cell>
          <cell r="I423" t="str">
            <v>SAO CARLOS</v>
          </cell>
          <cell r="J423" t="str">
            <v>IN</v>
          </cell>
          <cell r="K423">
            <v>431072</v>
          </cell>
          <cell r="L423">
            <v>9505918</v>
          </cell>
          <cell r="M423" t="str">
            <v>VOLKSWAGEN DO BRASIL LTDA</v>
          </cell>
          <cell r="N423">
            <v>9065532</v>
          </cell>
          <cell r="O423" t="str">
            <v>RODOVIARIO BOA VISTA LOGISTICA LTDA</v>
          </cell>
          <cell r="Q423">
            <v>38441</v>
          </cell>
          <cell r="R423">
            <v>3</v>
          </cell>
          <cell r="S423">
            <v>2005</v>
          </cell>
          <cell r="W423">
            <v>1</v>
          </cell>
          <cell r="X423" t="str">
            <v>CIF PAGO</v>
          </cell>
          <cell r="Y423">
            <v>7162.38</v>
          </cell>
          <cell r="Z423" t="str">
            <v>Kg</v>
          </cell>
          <cell r="AA423">
            <v>20075.04</v>
          </cell>
          <cell r="AB423">
            <v>650.92999999999995</v>
          </cell>
          <cell r="AD423" t="str">
            <v>PECAS ESPECIAIS</v>
          </cell>
          <cell r="AE423">
            <v>21</v>
          </cell>
          <cell r="AF423" t="str">
            <v>LOTADO - 01 ENTREGA</v>
          </cell>
        </row>
        <row r="424">
          <cell r="A424">
            <v>9</v>
          </cell>
          <cell r="B424" t="str">
            <v>JOINVILLE</v>
          </cell>
          <cell r="C424" t="str">
            <v>SC</v>
          </cell>
          <cell r="D424" t="str">
            <v>SAO CARLOS</v>
          </cell>
          <cell r="E424" t="str">
            <v>SP</v>
          </cell>
          <cell r="F424">
            <v>3548906</v>
          </cell>
          <cell r="G424" t="str">
            <v>SUDESTE</v>
          </cell>
          <cell r="H424" t="str">
            <v>ARARAQUARA</v>
          </cell>
          <cell r="I424" t="str">
            <v>SAO CARLOS</v>
          </cell>
          <cell r="J424" t="str">
            <v>IN</v>
          </cell>
          <cell r="K424">
            <v>431074</v>
          </cell>
          <cell r="L424">
            <v>9505918</v>
          </cell>
          <cell r="M424" t="str">
            <v>VOLKSWAGEN DO BRASIL LTDA</v>
          </cell>
          <cell r="N424">
            <v>9065532</v>
          </cell>
          <cell r="O424" t="str">
            <v>RODOVIARIO BOA VISTA LOGISTICA LTDA</v>
          </cell>
          <cell r="Q424">
            <v>38441</v>
          </cell>
          <cell r="R424">
            <v>3</v>
          </cell>
          <cell r="S424">
            <v>2005</v>
          </cell>
          <cell r="W424">
            <v>1</v>
          </cell>
          <cell r="X424" t="str">
            <v>CIF PAGO</v>
          </cell>
          <cell r="Y424">
            <v>17756.7</v>
          </cell>
          <cell r="Z424" t="str">
            <v>Kg</v>
          </cell>
          <cell r="AA424">
            <v>41769</v>
          </cell>
          <cell r="AB424">
            <v>1613.76</v>
          </cell>
          <cell r="AD424" t="str">
            <v>PECAS ESPECIAIS</v>
          </cell>
          <cell r="AE424">
            <v>21</v>
          </cell>
          <cell r="AF424" t="str">
            <v>LOTADO - 01 ENTREGA</v>
          </cell>
        </row>
        <row r="425">
          <cell r="A425">
            <v>9</v>
          </cell>
          <cell r="B425" t="str">
            <v>JOINVILLE</v>
          </cell>
          <cell r="C425" t="str">
            <v>SC</v>
          </cell>
          <cell r="D425" t="str">
            <v>SAO CARLOS</v>
          </cell>
          <cell r="E425" t="str">
            <v>SP</v>
          </cell>
          <cell r="F425">
            <v>3548906</v>
          </cell>
          <cell r="G425" t="str">
            <v>SUDESTE</v>
          </cell>
          <cell r="H425" t="str">
            <v>ARARAQUARA</v>
          </cell>
          <cell r="I425" t="str">
            <v>SAO CARLOS</v>
          </cell>
          <cell r="J425" t="str">
            <v>IN</v>
          </cell>
          <cell r="K425">
            <v>431219</v>
          </cell>
          <cell r="L425">
            <v>9360132</v>
          </cell>
          <cell r="M425" t="str">
            <v>VOLKSWAGEN DO BRASIL LTDA</v>
          </cell>
          <cell r="N425">
            <v>9011874</v>
          </cell>
          <cell r="O425" t="str">
            <v>MANCHESTER LOGISTICA INTEGRADA LTDA,</v>
          </cell>
          <cell r="Q425">
            <v>38441</v>
          </cell>
          <cell r="R425">
            <v>3</v>
          </cell>
          <cell r="S425">
            <v>2005</v>
          </cell>
          <cell r="W425">
            <v>1</v>
          </cell>
          <cell r="X425" t="str">
            <v>CIF PAGO</v>
          </cell>
          <cell r="Y425">
            <v>10730</v>
          </cell>
          <cell r="Z425" t="str">
            <v>Kg</v>
          </cell>
          <cell r="AA425">
            <v>15810</v>
          </cell>
          <cell r="AB425">
            <v>975.16</v>
          </cell>
          <cell r="AD425" t="str">
            <v>PECAS ESPECIAIS</v>
          </cell>
          <cell r="AE425">
            <v>21</v>
          </cell>
          <cell r="AF425" t="str">
            <v>LOTADO - 01 ENTREGA</v>
          </cell>
        </row>
        <row r="426">
          <cell r="A426">
            <v>9</v>
          </cell>
          <cell r="B426" t="str">
            <v>JOINVILLE</v>
          </cell>
          <cell r="C426" t="str">
            <v>SC</v>
          </cell>
          <cell r="D426" t="str">
            <v>SAO CARLOS</v>
          </cell>
          <cell r="E426" t="str">
            <v>SP</v>
          </cell>
          <cell r="F426">
            <v>3548906</v>
          </cell>
          <cell r="G426" t="str">
            <v>SUDESTE</v>
          </cell>
          <cell r="H426" t="str">
            <v>ARARAQUARA</v>
          </cell>
          <cell r="I426" t="str">
            <v>SAO CARLOS</v>
          </cell>
          <cell r="J426" t="str">
            <v>IN</v>
          </cell>
          <cell r="K426">
            <v>431221</v>
          </cell>
          <cell r="L426">
            <v>9505918</v>
          </cell>
          <cell r="M426" t="str">
            <v>VOLKSWAGEN DO BRASIL LTDA</v>
          </cell>
          <cell r="N426">
            <v>9011874</v>
          </cell>
          <cell r="O426" t="str">
            <v>MANCHESTER LOGISTICA INTEGRADA LTDA,</v>
          </cell>
          <cell r="Q426">
            <v>38441</v>
          </cell>
          <cell r="R426">
            <v>3</v>
          </cell>
          <cell r="S426">
            <v>2005</v>
          </cell>
          <cell r="W426">
            <v>1</v>
          </cell>
          <cell r="X426" t="str">
            <v>CIF PAGO</v>
          </cell>
          <cell r="Y426">
            <v>1365.9</v>
          </cell>
          <cell r="Z426" t="str">
            <v>Kg</v>
          </cell>
          <cell r="AA426">
            <v>3213</v>
          </cell>
          <cell r="AB426">
            <v>124.14</v>
          </cell>
          <cell r="AD426" t="str">
            <v>PECAS ESPECIAIS</v>
          </cell>
          <cell r="AE426">
            <v>21</v>
          </cell>
          <cell r="AF426" t="str">
            <v>LOTADO - 01 ENTREGA</v>
          </cell>
        </row>
        <row r="427">
          <cell r="A427">
            <v>9</v>
          </cell>
          <cell r="B427" t="str">
            <v>JOINVILLE</v>
          </cell>
          <cell r="C427" t="str">
            <v>SC</v>
          </cell>
          <cell r="D427" t="str">
            <v>SAO CARLOS</v>
          </cell>
          <cell r="E427" t="str">
            <v>SP</v>
          </cell>
          <cell r="F427">
            <v>3548906</v>
          </cell>
          <cell r="G427" t="str">
            <v>SUDESTE</v>
          </cell>
          <cell r="H427" t="str">
            <v>ARARAQUARA</v>
          </cell>
          <cell r="I427" t="str">
            <v>SAO CARLOS</v>
          </cell>
          <cell r="J427" t="str">
            <v>IN</v>
          </cell>
          <cell r="K427">
            <v>431223</v>
          </cell>
          <cell r="L427">
            <v>9505918</v>
          </cell>
          <cell r="M427" t="str">
            <v>VOLKSWAGEN DO BRASIL LTDA</v>
          </cell>
          <cell r="N427">
            <v>9011874</v>
          </cell>
          <cell r="O427" t="str">
            <v>MANCHESTER LOGISTICA INTEGRADA LTDA,</v>
          </cell>
          <cell r="Q427">
            <v>38441</v>
          </cell>
          <cell r="R427">
            <v>3</v>
          </cell>
          <cell r="S427">
            <v>2005</v>
          </cell>
          <cell r="W427">
            <v>1</v>
          </cell>
          <cell r="X427" t="str">
            <v>CIF PAGO</v>
          </cell>
          <cell r="Y427">
            <v>14324.76</v>
          </cell>
          <cell r="Z427" t="str">
            <v>Kg</v>
          </cell>
          <cell r="AA427">
            <v>40150.080000000002</v>
          </cell>
          <cell r="AB427">
            <v>1301.8599999999999</v>
          </cell>
          <cell r="AD427" t="str">
            <v>PECAS ESPECIAIS</v>
          </cell>
          <cell r="AE427">
            <v>21</v>
          </cell>
          <cell r="AF427" t="str">
            <v>LOTADO - 01 ENTREGA</v>
          </cell>
        </row>
        <row r="428">
          <cell r="A428">
            <v>9</v>
          </cell>
          <cell r="B428" t="str">
            <v>JOINVILLE</v>
          </cell>
          <cell r="C428" t="str">
            <v>SC</v>
          </cell>
          <cell r="D428" t="str">
            <v>SAO CARLOS</v>
          </cell>
          <cell r="E428" t="str">
            <v>SP</v>
          </cell>
          <cell r="F428">
            <v>3548906</v>
          </cell>
          <cell r="G428" t="str">
            <v>SUDESTE</v>
          </cell>
          <cell r="H428" t="str">
            <v>ARARAQUARA</v>
          </cell>
          <cell r="I428" t="str">
            <v>SAO CARLOS</v>
          </cell>
          <cell r="J428" t="str">
            <v>IN</v>
          </cell>
          <cell r="K428">
            <v>431423</v>
          </cell>
          <cell r="L428">
            <v>9360132</v>
          </cell>
          <cell r="M428" t="str">
            <v>VOLKSWAGEN DO BRASIL LTDA</v>
          </cell>
          <cell r="N428">
            <v>9065532</v>
          </cell>
          <cell r="O428" t="str">
            <v>RODOVIARIO BOA VISTA LOGISTICA LTDA</v>
          </cell>
          <cell r="Q428">
            <v>38442</v>
          </cell>
          <cell r="R428">
            <v>3</v>
          </cell>
          <cell r="S428">
            <v>2005</v>
          </cell>
          <cell r="W428">
            <v>1</v>
          </cell>
          <cell r="X428" t="str">
            <v>CIF PAGO</v>
          </cell>
          <cell r="Y428">
            <v>9657</v>
          </cell>
          <cell r="Z428" t="str">
            <v>Kg</v>
          </cell>
          <cell r="AA428">
            <v>14229</v>
          </cell>
          <cell r="AB428">
            <v>877.64</v>
          </cell>
          <cell r="AD428" t="str">
            <v>PECAS ESPECIAIS</v>
          </cell>
          <cell r="AE428">
            <v>21</v>
          </cell>
          <cell r="AF428" t="str">
            <v>LOTADO - 01 ENTREGA</v>
          </cell>
        </row>
        <row r="429">
          <cell r="A429">
            <v>9</v>
          </cell>
          <cell r="B429" t="str">
            <v>JOINVILLE</v>
          </cell>
          <cell r="C429" t="str">
            <v>SC</v>
          </cell>
          <cell r="D429" t="str">
            <v>SAO CARLOS</v>
          </cell>
          <cell r="E429" t="str">
            <v>SP</v>
          </cell>
          <cell r="F429">
            <v>3548906</v>
          </cell>
          <cell r="G429" t="str">
            <v>SUDESTE</v>
          </cell>
          <cell r="H429" t="str">
            <v>ARARAQUARA</v>
          </cell>
          <cell r="I429" t="str">
            <v>SAO CARLOS</v>
          </cell>
          <cell r="J429" t="str">
            <v>IN</v>
          </cell>
          <cell r="K429">
            <v>431425</v>
          </cell>
          <cell r="L429">
            <v>9505918</v>
          </cell>
          <cell r="M429" t="str">
            <v>VOLKSWAGEN DO BRASIL LTDA</v>
          </cell>
          <cell r="N429">
            <v>9065532</v>
          </cell>
          <cell r="O429" t="str">
            <v>RODOVIARIO BOA VISTA LOGISTICA LTDA</v>
          </cell>
          <cell r="Q429">
            <v>38442</v>
          </cell>
          <cell r="R429">
            <v>3</v>
          </cell>
          <cell r="S429">
            <v>2005</v>
          </cell>
          <cell r="W429">
            <v>1</v>
          </cell>
          <cell r="X429" t="str">
            <v>CIF PAGO</v>
          </cell>
          <cell r="Y429">
            <v>13659</v>
          </cell>
          <cell r="Z429" t="str">
            <v>Kg</v>
          </cell>
          <cell r="AA429">
            <v>32130</v>
          </cell>
          <cell r="AB429">
            <v>1241.3499999999999</v>
          </cell>
          <cell r="AD429" t="str">
            <v>PECAS ESPECIAIS</v>
          </cell>
          <cell r="AE429">
            <v>21</v>
          </cell>
          <cell r="AF429" t="str">
            <v>LOTADO - 01 ENTREGA</v>
          </cell>
        </row>
        <row r="430">
          <cell r="A430">
            <v>9</v>
          </cell>
          <cell r="B430" t="str">
            <v>JOINVILLE</v>
          </cell>
          <cell r="C430" t="str">
            <v>SC</v>
          </cell>
          <cell r="D430" t="str">
            <v>SAO CARLOS</v>
          </cell>
          <cell r="E430" t="str">
            <v>SP</v>
          </cell>
          <cell r="F430">
            <v>3548906</v>
          </cell>
          <cell r="G430" t="str">
            <v>SUDESTE</v>
          </cell>
          <cell r="H430" t="str">
            <v>ARARAQUARA</v>
          </cell>
          <cell r="I430" t="str">
            <v>SAO CARLOS</v>
          </cell>
          <cell r="J430" t="str">
            <v>IN</v>
          </cell>
          <cell r="K430">
            <v>431427</v>
          </cell>
          <cell r="L430">
            <v>9505918</v>
          </cell>
          <cell r="M430" t="str">
            <v>VOLKSWAGEN DO BRASIL LTDA</v>
          </cell>
          <cell r="N430">
            <v>9065532</v>
          </cell>
          <cell r="O430" t="str">
            <v>RODOVIARIO BOA VISTA LOGISTICA LTDA</v>
          </cell>
          <cell r="Q430">
            <v>38442</v>
          </cell>
          <cell r="R430">
            <v>3</v>
          </cell>
          <cell r="S430">
            <v>2005</v>
          </cell>
          <cell r="W430">
            <v>1</v>
          </cell>
          <cell r="X430" t="str">
            <v>CIF PAGO</v>
          </cell>
          <cell r="Y430">
            <v>1193.73</v>
          </cell>
          <cell r="Z430" t="str">
            <v>Kg</v>
          </cell>
          <cell r="AA430">
            <v>3345.84</v>
          </cell>
          <cell r="AB430">
            <v>108.49</v>
          </cell>
          <cell r="AD430" t="str">
            <v>PECAS ESPECIAIS</v>
          </cell>
          <cell r="AE430">
            <v>21</v>
          </cell>
          <cell r="AF430" t="str">
            <v>LOTADO - 01 ENTREGA</v>
          </cell>
        </row>
        <row r="431">
          <cell r="A431">
            <v>9</v>
          </cell>
          <cell r="B431" t="str">
            <v>JOINVILLE</v>
          </cell>
          <cell r="C431" t="str">
            <v>SC</v>
          </cell>
          <cell r="D431" t="str">
            <v>SAO CARLOS</v>
          </cell>
          <cell r="E431" t="str">
            <v>SP</v>
          </cell>
          <cell r="F431">
            <v>3548906</v>
          </cell>
          <cell r="G431" t="str">
            <v>SUDESTE</v>
          </cell>
          <cell r="H431" t="str">
            <v>ARARAQUARA</v>
          </cell>
          <cell r="I431" t="str">
            <v>SAO CARLOS</v>
          </cell>
          <cell r="J431" t="str">
            <v>IN</v>
          </cell>
          <cell r="K431">
            <v>431961</v>
          </cell>
          <cell r="L431">
            <v>9505918</v>
          </cell>
          <cell r="M431" t="str">
            <v>VOLKSWAGEN DO BRASIL LTDA</v>
          </cell>
          <cell r="N431">
            <v>9065532</v>
          </cell>
          <cell r="O431" t="str">
            <v>RODOVIARIO BOA VISTA LOGISTICA LTDA</v>
          </cell>
          <cell r="Q431">
            <v>38442</v>
          </cell>
          <cell r="R431">
            <v>3</v>
          </cell>
          <cell r="S431">
            <v>2005</v>
          </cell>
          <cell r="W431">
            <v>1</v>
          </cell>
          <cell r="X431" t="str">
            <v>CIF PAGO</v>
          </cell>
          <cell r="Y431">
            <v>20293.41</v>
          </cell>
          <cell r="Z431" t="str">
            <v>Kg</v>
          </cell>
          <cell r="AA431">
            <v>56879.28</v>
          </cell>
          <cell r="AB431">
            <v>1844.3</v>
          </cell>
          <cell r="AD431" t="str">
            <v>PECAS ESPECIAIS</v>
          </cell>
          <cell r="AE431">
            <v>21</v>
          </cell>
          <cell r="AF431" t="str">
            <v>LOTADO - 01 ENTREGA</v>
          </cell>
        </row>
        <row r="432">
          <cell r="A432">
            <v>9</v>
          </cell>
          <cell r="B432" t="str">
            <v>JOINVILLE</v>
          </cell>
          <cell r="C432" t="str">
            <v>SC</v>
          </cell>
          <cell r="D432" t="str">
            <v>SAO CARLOS</v>
          </cell>
          <cell r="E432" t="str">
            <v>SP</v>
          </cell>
          <cell r="F432">
            <v>3548906</v>
          </cell>
          <cell r="G432" t="str">
            <v>SUDESTE</v>
          </cell>
          <cell r="H432" t="str">
            <v>ARARAQUARA</v>
          </cell>
          <cell r="I432" t="str">
            <v>SAO CARLOS</v>
          </cell>
          <cell r="J432" t="str">
            <v>IN</v>
          </cell>
          <cell r="K432">
            <v>431963</v>
          </cell>
          <cell r="L432">
            <v>9505918</v>
          </cell>
          <cell r="M432" t="str">
            <v>VOLKSWAGEN DO BRASIL LTDA</v>
          </cell>
          <cell r="N432">
            <v>9011874</v>
          </cell>
          <cell r="O432" t="str">
            <v>MANCHESTER LOGISTICA INTEGRADA LTDA,</v>
          </cell>
          <cell r="Q432">
            <v>38442</v>
          </cell>
          <cell r="R432">
            <v>3</v>
          </cell>
          <cell r="S432">
            <v>2005</v>
          </cell>
          <cell r="W432">
            <v>1</v>
          </cell>
          <cell r="X432" t="str">
            <v>CIF PAGO</v>
          </cell>
          <cell r="Y432">
            <v>26262.06</v>
          </cell>
          <cell r="Z432" t="str">
            <v>Kg</v>
          </cell>
          <cell r="AA432">
            <v>73608.479999999996</v>
          </cell>
          <cell r="AB432">
            <v>2386.7399999999998</v>
          </cell>
          <cell r="AD432" t="str">
            <v>PECAS ESPECIAIS</v>
          </cell>
          <cell r="AE432">
            <v>21</v>
          </cell>
          <cell r="AF432" t="str">
            <v>LOTADO - 01 ENTREGA</v>
          </cell>
        </row>
        <row r="433">
          <cell r="A433">
            <v>9</v>
          </cell>
          <cell r="B433" t="str">
            <v>JOINVILLE</v>
          </cell>
          <cell r="C433" t="str">
            <v>SC</v>
          </cell>
          <cell r="D433" t="str">
            <v>SAO CARLOS</v>
          </cell>
          <cell r="E433" t="str">
            <v>SP</v>
          </cell>
          <cell r="F433">
            <v>3548906</v>
          </cell>
          <cell r="G433" t="str">
            <v>SUDESTE</v>
          </cell>
          <cell r="H433" t="str">
            <v>ARARAQUARA</v>
          </cell>
          <cell r="I433" t="str">
            <v>SAO CARLOS</v>
          </cell>
          <cell r="J433" t="str">
            <v>IN</v>
          </cell>
          <cell r="K433">
            <v>432179</v>
          </cell>
          <cell r="L433">
            <v>9505918</v>
          </cell>
          <cell r="M433" t="str">
            <v>VOLKSWAGEN DO BRASIL LTDA</v>
          </cell>
          <cell r="N433">
            <v>9011874</v>
          </cell>
          <cell r="O433" t="str">
            <v>MANCHESTER LOGISTICA INTEGRADA LTDA,</v>
          </cell>
          <cell r="Q433">
            <v>38442</v>
          </cell>
          <cell r="R433">
            <v>3</v>
          </cell>
          <cell r="S433">
            <v>2005</v>
          </cell>
          <cell r="W433">
            <v>1</v>
          </cell>
          <cell r="X433" t="str">
            <v>CIF PAGO</v>
          </cell>
          <cell r="Y433">
            <v>4774.92</v>
          </cell>
          <cell r="Z433" t="str">
            <v>Kg</v>
          </cell>
          <cell r="AA433">
            <v>13383.36</v>
          </cell>
          <cell r="AB433">
            <v>621.17999999999995</v>
          </cell>
          <cell r="AD433" t="str">
            <v>PECAS ESPECIAIS</v>
          </cell>
          <cell r="AE433">
            <v>13</v>
          </cell>
          <cell r="AF433" t="str">
            <v>03 ENTREGAS PECAS</v>
          </cell>
        </row>
        <row r="434">
          <cell r="A434">
            <v>9</v>
          </cell>
          <cell r="B434" t="str">
            <v>JOINVILLE</v>
          </cell>
          <cell r="C434" t="str">
            <v>SC</v>
          </cell>
          <cell r="D434" t="str">
            <v>SAO CARLOS</v>
          </cell>
          <cell r="E434" t="str">
            <v>SP</v>
          </cell>
          <cell r="F434">
            <v>3548906</v>
          </cell>
          <cell r="G434" t="str">
            <v>SUDESTE</v>
          </cell>
          <cell r="H434" t="str">
            <v>ARARAQUARA</v>
          </cell>
          <cell r="I434" t="str">
            <v>SAO CARLOS</v>
          </cell>
          <cell r="J434" t="str">
            <v>IN</v>
          </cell>
          <cell r="K434">
            <v>432615</v>
          </cell>
          <cell r="L434">
            <v>9360132</v>
          </cell>
          <cell r="M434" t="str">
            <v>VOLKSWAGEN DO BRASIL LTDA</v>
          </cell>
          <cell r="N434">
            <v>9065532</v>
          </cell>
          <cell r="O434" t="str">
            <v>RODOVIARIO BOA VISTA LOGISTICA LTDA</v>
          </cell>
          <cell r="Q434">
            <v>38442</v>
          </cell>
          <cell r="R434">
            <v>3</v>
          </cell>
          <cell r="S434">
            <v>2005</v>
          </cell>
          <cell r="W434">
            <v>1</v>
          </cell>
          <cell r="X434" t="str">
            <v>CIF PAGO</v>
          </cell>
          <cell r="Y434">
            <v>21460</v>
          </cell>
          <cell r="Z434" t="str">
            <v>Kg</v>
          </cell>
          <cell r="AA434">
            <v>31620</v>
          </cell>
          <cell r="AB434">
            <v>1950.32</v>
          </cell>
          <cell r="AD434" t="str">
            <v>PECAS ESPECIAIS</v>
          </cell>
          <cell r="AE434">
            <v>21</v>
          </cell>
          <cell r="AF434" t="str">
            <v>LOTADO - 01 ENTREGA</v>
          </cell>
        </row>
        <row r="435">
          <cell r="A435">
            <v>9</v>
          </cell>
          <cell r="B435" t="str">
            <v>JOINVILLE</v>
          </cell>
          <cell r="C435" t="str">
            <v>SC</v>
          </cell>
          <cell r="D435" t="str">
            <v>SAO CARLOS</v>
          </cell>
          <cell r="E435" t="str">
            <v>SP</v>
          </cell>
          <cell r="F435">
            <v>3548906</v>
          </cell>
          <cell r="G435" t="str">
            <v>SUDESTE</v>
          </cell>
          <cell r="H435" t="str">
            <v>ARARAQUARA</v>
          </cell>
          <cell r="I435" t="str">
            <v>SAO CARLOS</v>
          </cell>
          <cell r="J435" t="str">
            <v>IN</v>
          </cell>
          <cell r="K435">
            <v>432947</v>
          </cell>
          <cell r="L435">
            <v>9505918</v>
          </cell>
          <cell r="M435" t="str">
            <v>VOLKSWAGEN DO BRASIL LTDA</v>
          </cell>
          <cell r="N435">
            <v>9065532</v>
          </cell>
          <cell r="O435" t="str">
            <v>RODOVIARIO BOA VISTA LOGISTICA LTDA</v>
          </cell>
          <cell r="Q435">
            <v>38446</v>
          </cell>
          <cell r="R435">
            <v>4</v>
          </cell>
          <cell r="S435">
            <v>2005</v>
          </cell>
          <cell r="W435">
            <v>1</v>
          </cell>
          <cell r="X435" t="str">
            <v>CIF PAGO</v>
          </cell>
          <cell r="Y435">
            <v>2348.13</v>
          </cell>
          <cell r="Z435" t="str">
            <v>Kg</v>
          </cell>
          <cell r="AA435">
            <v>5462.1</v>
          </cell>
          <cell r="AB435">
            <v>213.4</v>
          </cell>
          <cell r="AD435" t="str">
            <v>PECAS ESPECIAIS</v>
          </cell>
          <cell r="AE435">
            <v>21</v>
          </cell>
          <cell r="AF435" t="str">
            <v>LOTADO - 01 ENTREGA</v>
          </cell>
        </row>
        <row r="436">
          <cell r="A436">
            <v>9</v>
          </cell>
          <cell r="B436" t="str">
            <v>JOINVILLE</v>
          </cell>
          <cell r="C436" t="str">
            <v>SC</v>
          </cell>
          <cell r="D436" t="str">
            <v>SAO CARLOS</v>
          </cell>
          <cell r="E436" t="str">
            <v>SP</v>
          </cell>
          <cell r="F436">
            <v>3548906</v>
          </cell>
          <cell r="G436" t="str">
            <v>SUDESTE</v>
          </cell>
          <cell r="H436" t="str">
            <v>ARARAQUARA</v>
          </cell>
          <cell r="I436" t="str">
            <v>SAO CARLOS</v>
          </cell>
          <cell r="J436" t="str">
            <v>IN</v>
          </cell>
          <cell r="K436">
            <v>432949</v>
          </cell>
          <cell r="L436">
            <v>9505918</v>
          </cell>
          <cell r="M436" t="str">
            <v>VOLKSWAGEN DO BRASIL LTDA</v>
          </cell>
          <cell r="N436">
            <v>9065532</v>
          </cell>
          <cell r="O436" t="str">
            <v>RODOVIARIO BOA VISTA LOGISTICA LTDA</v>
          </cell>
          <cell r="Q436">
            <v>38446</v>
          </cell>
          <cell r="R436">
            <v>4</v>
          </cell>
          <cell r="S436">
            <v>2005</v>
          </cell>
          <cell r="W436">
            <v>1</v>
          </cell>
          <cell r="X436" t="str">
            <v>CIF PAGO</v>
          </cell>
          <cell r="Y436">
            <v>23874.6</v>
          </cell>
          <cell r="Z436" t="str">
            <v>Kg</v>
          </cell>
          <cell r="AA436">
            <v>66916.800000000003</v>
          </cell>
          <cell r="AB436">
            <v>2169.7600000000002</v>
          </cell>
          <cell r="AD436" t="str">
            <v>PECAS ESPECIAIS</v>
          </cell>
          <cell r="AE436">
            <v>21</v>
          </cell>
          <cell r="AF436" t="str">
            <v>LOTADO - 01 ENTREGA</v>
          </cell>
        </row>
        <row r="437">
          <cell r="A437">
            <v>9</v>
          </cell>
          <cell r="B437" t="str">
            <v>JOINVILLE</v>
          </cell>
          <cell r="C437" t="str">
            <v>SC</v>
          </cell>
          <cell r="D437" t="str">
            <v>SAO CARLOS</v>
          </cell>
          <cell r="E437" t="str">
            <v>SP</v>
          </cell>
          <cell r="F437">
            <v>3548906</v>
          </cell>
          <cell r="G437" t="str">
            <v>SUDESTE</v>
          </cell>
          <cell r="H437" t="str">
            <v>ARARAQUARA</v>
          </cell>
          <cell r="I437" t="str">
            <v>SAO CARLOS</v>
          </cell>
          <cell r="J437" t="str">
            <v>IN</v>
          </cell>
          <cell r="K437">
            <v>433309</v>
          </cell>
          <cell r="L437">
            <v>9505918</v>
          </cell>
          <cell r="M437" t="str">
            <v>VOLKSWAGEN DO BRASIL LTDA</v>
          </cell>
          <cell r="N437">
            <v>9011874</v>
          </cell>
          <cell r="O437" t="str">
            <v>MANCHESTER LOGISTICA INTEGRADA LTDA,</v>
          </cell>
          <cell r="Q437">
            <v>38447</v>
          </cell>
          <cell r="R437">
            <v>4</v>
          </cell>
          <cell r="S437">
            <v>2005</v>
          </cell>
          <cell r="W437">
            <v>1</v>
          </cell>
          <cell r="X437" t="str">
            <v>CIF PAGO</v>
          </cell>
          <cell r="Y437">
            <v>7162.38</v>
          </cell>
          <cell r="Z437" t="str">
            <v>Kg</v>
          </cell>
          <cell r="AA437">
            <v>20075.04</v>
          </cell>
          <cell r="AB437">
            <v>931.77</v>
          </cell>
          <cell r="AD437" t="str">
            <v>PECAS ESPECIAIS</v>
          </cell>
          <cell r="AE437">
            <v>13</v>
          </cell>
          <cell r="AF437" t="str">
            <v>03 ENTREGAS PECAS</v>
          </cell>
        </row>
        <row r="438">
          <cell r="A438">
            <v>9</v>
          </cell>
          <cell r="B438" t="str">
            <v>JOINVILLE</v>
          </cell>
          <cell r="C438" t="str">
            <v>SC</v>
          </cell>
          <cell r="D438" t="str">
            <v>SAO CARLOS</v>
          </cell>
          <cell r="E438" t="str">
            <v>SP</v>
          </cell>
          <cell r="F438">
            <v>3548906</v>
          </cell>
          <cell r="G438" t="str">
            <v>SUDESTE</v>
          </cell>
          <cell r="H438" t="str">
            <v>ARARAQUARA</v>
          </cell>
          <cell r="I438" t="str">
            <v>SAO CARLOS</v>
          </cell>
          <cell r="J438" t="str">
            <v>IN</v>
          </cell>
          <cell r="K438">
            <v>433311</v>
          </cell>
          <cell r="L438">
            <v>9360132</v>
          </cell>
          <cell r="M438" t="str">
            <v>VOLKSWAGEN DO BRASIL LTDA</v>
          </cell>
          <cell r="N438">
            <v>9011874</v>
          </cell>
          <cell r="O438" t="str">
            <v>MANCHESTER LOGISTICA INTEGRADA LTDA,</v>
          </cell>
          <cell r="Q438">
            <v>38447</v>
          </cell>
          <cell r="R438">
            <v>4</v>
          </cell>
          <cell r="S438">
            <v>2005</v>
          </cell>
          <cell r="W438">
            <v>1</v>
          </cell>
          <cell r="X438" t="str">
            <v>CIF PAGO</v>
          </cell>
          <cell r="Y438">
            <v>7511</v>
          </cell>
          <cell r="Z438" t="str">
            <v>Kg</v>
          </cell>
          <cell r="AA438">
            <v>11067</v>
          </cell>
          <cell r="AB438">
            <v>977.12</v>
          </cell>
          <cell r="AD438" t="str">
            <v>PECAS ESPECIAIS</v>
          </cell>
          <cell r="AE438">
            <v>13</v>
          </cell>
          <cell r="AF438" t="str">
            <v>03 ENTREGAS PECAS</v>
          </cell>
        </row>
        <row r="439">
          <cell r="A439">
            <v>9</v>
          </cell>
          <cell r="B439" t="str">
            <v>JOINVILLE</v>
          </cell>
          <cell r="C439" t="str">
            <v>SC</v>
          </cell>
          <cell r="D439" t="str">
            <v>SAO CARLOS</v>
          </cell>
          <cell r="E439" t="str">
            <v>SP</v>
          </cell>
          <cell r="F439">
            <v>3548906</v>
          </cell>
          <cell r="G439" t="str">
            <v>SUDESTE</v>
          </cell>
          <cell r="H439" t="str">
            <v>ARARAQUARA</v>
          </cell>
          <cell r="I439" t="str">
            <v>SAO CARLOS</v>
          </cell>
          <cell r="J439" t="str">
            <v>IN</v>
          </cell>
          <cell r="K439">
            <v>433433</v>
          </cell>
          <cell r="L439">
            <v>9505918</v>
          </cell>
          <cell r="M439" t="str">
            <v>VOLKSWAGEN DO BRASIL LTDA</v>
          </cell>
          <cell r="N439">
            <v>9065532</v>
          </cell>
          <cell r="O439" t="str">
            <v>RODOVIARIO BOA VISTA LOGISTICA LTDA</v>
          </cell>
          <cell r="Q439">
            <v>38448</v>
          </cell>
          <cell r="R439">
            <v>4</v>
          </cell>
          <cell r="S439">
            <v>2005</v>
          </cell>
          <cell r="W439">
            <v>1</v>
          </cell>
          <cell r="X439" t="str">
            <v>CIF PAGO</v>
          </cell>
          <cell r="Y439">
            <v>19122.599999999999</v>
          </cell>
          <cell r="Z439" t="str">
            <v>Kg</v>
          </cell>
          <cell r="AA439">
            <v>44982</v>
          </cell>
          <cell r="AB439">
            <v>1737.89</v>
          </cell>
          <cell r="AD439" t="str">
            <v>PECAS ESPECIAIS</v>
          </cell>
          <cell r="AE439">
            <v>21</v>
          </cell>
          <cell r="AF439" t="str">
            <v>LOTADO - 01 ENTREGA</v>
          </cell>
        </row>
        <row r="440">
          <cell r="A440">
            <v>9</v>
          </cell>
          <cell r="B440" t="str">
            <v>JOINVILLE</v>
          </cell>
          <cell r="C440" t="str">
            <v>SC</v>
          </cell>
          <cell r="D440" t="str">
            <v>SAO CARLOS</v>
          </cell>
          <cell r="E440" t="str">
            <v>SP</v>
          </cell>
          <cell r="F440">
            <v>3548906</v>
          </cell>
          <cell r="G440" t="str">
            <v>SUDESTE</v>
          </cell>
          <cell r="H440" t="str">
            <v>ARARAQUARA</v>
          </cell>
          <cell r="I440" t="str">
            <v>SAO CARLOS</v>
          </cell>
          <cell r="J440" t="str">
            <v>IN</v>
          </cell>
          <cell r="K440">
            <v>433435</v>
          </cell>
          <cell r="L440">
            <v>9505918</v>
          </cell>
          <cell r="M440" t="str">
            <v>VOLKSWAGEN DO BRASIL LTDA</v>
          </cell>
          <cell r="N440">
            <v>9065532</v>
          </cell>
          <cell r="O440" t="str">
            <v>RODOVIARIO BOA VISTA LOGISTICA LTDA</v>
          </cell>
          <cell r="Q440">
            <v>38448</v>
          </cell>
          <cell r="R440">
            <v>4</v>
          </cell>
          <cell r="S440">
            <v>2005</v>
          </cell>
          <cell r="W440">
            <v>1</v>
          </cell>
          <cell r="X440" t="str">
            <v>CIF PAGO</v>
          </cell>
          <cell r="Y440">
            <v>7162.38</v>
          </cell>
          <cell r="Z440" t="str">
            <v>Kg</v>
          </cell>
          <cell r="AA440">
            <v>20075.04</v>
          </cell>
          <cell r="AB440">
            <v>650.92999999999995</v>
          </cell>
          <cell r="AD440" t="str">
            <v>PECAS ESPECIAIS</v>
          </cell>
          <cell r="AE440">
            <v>21</v>
          </cell>
          <cell r="AF440" t="str">
            <v>LOTADO - 01 ENTREGA</v>
          </cell>
        </row>
        <row r="441">
          <cell r="A441">
            <v>9</v>
          </cell>
          <cell r="B441" t="str">
            <v>JOINVILLE</v>
          </cell>
          <cell r="C441" t="str">
            <v>SC</v>
          </cell>
          <cell r="D441" t="str">
            <v>SAO CARLOS</v>
          </cell>
          <cell r="E441" t="str">
            <v>SP</v>
          </cell>
          <cell r="F441">
            <v>3548906</v>
          </cell>
          <cell r="G441" t="str">
            <v>SUDESTE</v>
          </cell>
          <cell r="H441" t="str">
            <v>ARARAQUARA</v>
          </cell>
          <cell r="I441" t="str">
            <v>SAO CARLOS</v>
          </cell>
          <cell r="J441" t="str">
            <v>IN</v>
          </cell>
          <cell r="K441">
            <v>433627</v>
          </cell>
          <cell r="L441">
            <v>9505918</v>
          </cell>
          <cell r="M441" t="str">
            <v>VOLKSWAGEN DO BRASIL LTDA</v>
          </cell>
          <cell r="N441">
            <v>9011874</v>
          </cell>
          <cell r="O441" t="str">
            <v>MANCHESTER LOGISTICA INTEGRADA LTDA,</v>
          </cell>
          <cell r="Q441">
            <v>38448</v>
          </cell>
          <cell r="R441">
            <v>4</v>
          </cell>
          <cell r="S441">
            <v>2005</v>
          </cell>
          <cell r="W441">
            <v>1</v>
          </cell>
          <cell r="X441" t="str">
            <v>CIF PAGO</v>
          </cell>
          <cell r="Y441">
            <v>20313.91</v>
          </cell>
          <cell r="Z441" t="str">
            <v>Kg</v>
          </cell>
          <cell r="AA441">
            <v>56415.46</v>
          </cell>
          <cell r="AB441">
            <v>1846.16</v>
          </cell>
          <cell r="AD441" t="str">
            <v>PECAS ESPECIAIS</v>
          </cell>
          <cell r="AE441">
            <v>21</v>
          </cell>
          <cell r="AF441" t="str">
            <v>LOTADO - 01 ENTREGA</v>
          </cell>
        </row>
        <row r="442">
          <cell r="A442">
            <v>9</v>
          </cell>
          <cell r="B442" t="str">
            <v>JOINVILLE</v>
          </cell>
          <cell r="C442" t="str">
            <v>SC</v>
          </cell>
          <cell r="D442" t="str">
            <v>SAO CARLOS</v>
          </cell>
          <cell r="E442" t="str">
            <v>SP</v>
          </cell>
          <cell r="F442">
            <v>3548906</v>
          </cell>
          <cell r="G442" t="str">
            <v>SUDESTE</v>
          </cell>
          <cell r="H442" t="str">
            <v>ARARAQUARA</v>
          </cell>
          <cell r="I442" t="str">
            <v>SAO CARLOS</v>
          </cell>
          <cell r="J442" t="str">
            <v>IN</v>
          </cell>
          <cell r="K442">
            <v>433668</v>
          </cell>
          <cell r="L442">
            <v>9505918</v>
          </cell>
          <cell r="M442" t="str">
            <v>VOLKSWAGEN DO BRASIL LTDA</v>
          </cell>
          <cell r="N442">
            <v>9011874</v>
          </cell>
          <cell r="O442" t="str">
            <v>MANCHESTER LOGISTICA INTEGRADA LTDA,</v>
          </cell>
          <cell r="Q442">
            <v>38448</v>
          </cell>
          <cell r="R442">
            <v>4</v>
          </cell>
          <cell r="S442">
            <v>2005</v>
          </cell>
          <cell r="W442">
            <v>1</v>
          </cell>
          <cell r="X442" t="str">
            <v>CIF PAGO</v>
          </cell>
          <cell r="Y442">
            <v>3117.21</v>
          </cell>
          <cell r="Z442" t="str">
            <v>Kg</v>
          </cell>
          <cell r="AA442">
            <v>7175.7</v>
          </cell>
          <cell r="AB442">
            <v>283.3</v>
          </cell>
          <cell r="AD442" t="str">
            <v>PECAS ESPECIAIS</v>
          </cell>
          <cell r="AE442">
            <v>21</v>
          </cell>
          <cell r="AF442" t="str">
            <v>LOTADO - 01 ENTREGA</v>
          </cell>
        </row>
        <row r="443">
          <cell r="A443">
            <v>9</v>
          </cell>
          <cell r="B443" t="str">
            <v>JOINVILLE</v>
          </cell>
          <cell r="C443" t="str">
            <v>SC</v>
          </cell>
          <cell r="D443" t="str">
            <v>SAO CARLOS</v>
          </cell>
          <cell r="E443" t="str">
            <v>SP</v>
          </cell>
          <cell r="F443">
            <v>3548906</v>
          </cell>
          <cell r="G443" t="str">
            <v>SUDESTE</v>
          </cell>
          <cell r="H443" t="str">
            <v>ARARAQUARA</v>
          </cell>
          <cell r="I443" t="str">
            <v>SAO CARLOS</v>
          </cell>
          <cell r="J443" t="str">
            <v>IN</v>
          </cell>
          <cell r="K443">
            <v>433971</v>
          </cell>
          <cell r="L443">
            <v>9505918</v>
          </cell>
          <cell r="M443" t="str">
            <v>VOLKSWAGEN DO BRASIL LTDA</v>
          </cell>
          <cell r="N443">
            <v>9065532</v>
          </cell>
          <cell r="O443" t="str">
            <v>RODOVIARIO BOA VISTA LOGISTICA LTDA</v>
          </cell>
          <cell r="Q443">
            <v>38449</v>
          </cell>
          <cell r="R443">
            <v>4</v>
          </cell>
          <cell r="S443">
            <v>2005</v>
          </cell>
          <cell r="W443">
            <v>1</v>
          </cell>
          <cell r="X443" t="str">
            <v>CIF PAGO</v>
          </cell>
          <cell r="Y443">
            <v>19099.68</v>
          </cell>
          <cell r="Z443" t="str">
            <v>Kg</v>
          </cell>
          <cell r="AA443">
            <v>53533.440000000002</v>
          </cell>
          <cell r="AB443">
            <v>1735.81</v>
          </cell>
          <cell r="AD443" t="str">
            <v>PECAS ESPECIAIS</v>
          </cell>
          <cell r="AE443">
            <v>21</v>
          </cell>
          <cell r="AF443" t="str">
            <v>LOTADO - 01 ENTREGA</v>
          </cell>
        </row>
        <row r="444">
          <cell r="A444">
            <v>9</v>
          </cell>
          <cell r="B444" t="str">
            <v>JOINVILLE</v>
          </cell>
          <cell r="C444" t="str">
            <v>SC</v>
          </cell>
          <cell r="D444" t="str">
            <v>SAO CARLOS</v>
          </cell>
          <cell r="E444" t="str">
            <v>SP</v>
          </cell>
          <cell r="F444">
            <v>3548906</v>
          </cell>
          <cell r="G444" t="str">
            <v>SUDESTE</v>
          </cell>
          <cell r="H444" t="str">
            <v>ARARAQUARA</v>
          </cell>
          <cell r="I444" t="str">
            <v>SAO CARLOS</v>
          </cell>
          <cell r="J444" t="str">
            <v>IN</v>
          </cell>
          <cell r="K444">
            <v>434165</v>
          </cell>
          <cell r="L444">
            <v>9505918</v>
          </cell>
          <cell r="M444" t="str">
            <v>VOLKSWAGEN DO BRASIL LTDA</v>
          </cell>
          <cell r="N444">
            <v>9011874</v>
          </cell>
          <cell r="O444" t="str">
            <v>MANCHESTER LOGISTICA INTEGRADA LTDA,</v>
          </cell>
          <cell r="Q444">
            <v>38450</v>
          </cell>
          <cell r="R444">
            <v>4</v>
          </cell>
          <cell r="S444">
            <v>2005</v>
          </cell>
          <cell r="W444">
            <v>1</v>
          </cell>
          <cell r="X444" t="str">
            <v>CIF PAGO</v>
          </cell>
          <cell r="Y444">
            <v>8356.11</v>
          </cell>
          <cell r="Z444" t="str">
            <v>Kg</v>
          </cell>
          <cell r="AA444">
            <v>23420.880000000001</v>
          </cell>
          <cell r="AB444">
            <v>1087.06</v>
          </cell>
          <cell r="AD444" t="str">
            <v>PECAS ESPECIAIS</v>
          </cell>
          <cell r="AE444">
            <v>13</v>
          </cell>
          <cell r="AF444" t="str">
            <v>03 ENTREGAS PECAS</v>
          </cell>
        </row>
        <row r="445">
          <cell r="A445">
            <v>9</v>
          </cell>
          <cell r="B445" t="str">
            <v>JOINVILLE</v>
          </cell>
          <cell r="C445" t="str">
            <v>SC</v>
          </cell>
          <cell r="D445" t="str">
            <v>SAO CARLOS</v>
          </cell>
          <cell r="E445" t="str">
            <v>SP</v>
          </cell>
          <cell r="F445">
            <v>3548906</v>
          </cell>
          <cell r="G445" t="str">
            <v>SUDESTE</v>
          </cell>
          <cell r="H445" t="str">
            <v>ARARAQUARA</v>
          </cell>
          <cell r="I445" t="str">
            <v>SAO CARLOS</v>
          </cell>
          <cell r="J445" t="str">
            <v>IN</v>
          </cell>
          <cell r="K445">
            <v>434359</v>
          </cell>
          <cell r="L445">
            <v>9505918</v>
          </cell>
          <cell r="M445" t="str">
            <v>VOLKSWAGEN DO BRASIL LTDA</v>
          </cell>
          <cell r="N445">
            <v>9011874</v>
          </cell>
          <cell r="O445" t="str">
            <v>MANCHESTER LOGISTICA INTEGRADA LTDA,</v>
          </cell>
          <cell r="Q445">
            <v>38451</v>
          </cell>
          <cell r="R445">
            <v>4</v>
          </cell>
          <cell r="S445">
            <v>2005</v>
          </cell>
          <cell r="W445">
            <v>1</v>
          </cell>
          <cell r="X445" t="str">
            <v>CIF PAGO</v>
          </cell>
          <cell r="Y445">
            <v>20293.41</v>
          </cell>
          <cell r="Z445" t="str">
            <v>Kg</v>
          </cell>
          <cell r="AA445">
            <v>56879.28</v>
          </cell>
          <cell r="AB445">
            <v>1844.3</v>
          </cell>
          <cell r="AD445" t="str">
            <v>PECAS ESPECIAIS</v>
          </cell>
          <cell r="AE445">
            <v>21</v>
          </cell>
          <cell r="AF445" t="str">
            <v>LOTADO - 01 ENTREGA</v>
          </cell>
        </row>
        <row r="446">
          <cell r="A446">
            <v>9</v>
          </cell>
          <cell r="B446" t="str">
            <v>JOINVILLE</v>
          </cell>
          <cell r="C446" t="str">
            <v>SC</v>
          </cell>
          <cell r="D446" t="str">
            <v>SAO CARLOS</v>
          </cell>
          <cell r="E446" t="str">
            <v>SP</v>
          </cell>
          <cell r="F446">
            <v>3548906</v>
          </cell>
          <cell r="G446" t="str">
            <v>SUDESTE</v>
          </cell>
          <cell r="H446" t="str">
            <v>ARARAQUARA</v>
          </cell>
          <cell r="I446" t="str">
            <v>SAO CARLOS</v>
          </cell>
          <cell r="J446" t="str">
            <v>IN</v>
          </cell>
          <cell r="K446">
            <v>434361</v>
          </cell>
          <cell r="L446">
            <v>9360132</v>
          </cell>
          <cell r="M446" t="str">
            <v>VOLKSWAGEN DO BRASIL LTDA</v>
          </cell>
          <cell r="N446">
            <v>9011874</v>
          </cell>
          <cell r="O446" t="str">
            <v>MANCHESTER LOGISTICA INTEGRADA LTDA,</v>
          </cell>
          <cell r="Q446">
            <v>38451</v>
          </cell>
          <cell r="R446">
            <v>4</v>
          </cell>
          <cell r="S446">
            <v>2005</v>
          </cell>
          <cell r="W446">
            <v>1</v>
          </cell>
          <cell r="X446" t="str">
            <v>CIF PAGO</v>
          </cell>
          <cell r="Y446">
            <v>5365</v>
          </cell>
          <cell r="Z446" t="str">
            <v>Kg</v>
          </cell>
          <cell r="AA446">
            <v>7890</v>
          </cell>
          <cell r="AB446">
            <v>487.58</v>
          </cell>
          <cell r="AD446" t="str">
            <v>PECAS ESPECIAIS</v>
          </cell>
          <cell r="AE446">
            <v>21</v>
          </cell>
          <cell r="AF446" t="str">
            <v>LOTADO - 01 ENTREGA</v>
          </cell>
        </row>
        <row r="447">
          <cell r="A447">
            <v>9</v>
          </cell>
          <cell r="B447" t="str">
            <v>JOINVILLE</v>
          </cell>
          <cell r="C447" t="str">
            <v>SC</v>
          </cell>
          <cell r="D447" t="str">
            <v>SAO CARLOS</v>
          </cell>
          <cell r="E447" t="str">
            <v>SP</v>
          </cell>
          <cell r="F447">
            <v>3548906</v>
          </cell>
          <cell r="G447" t="str">
            <v>SUDESTE</v>
          </cell>
          <cell r="H447" t="str">
            <v>ARARAQUARA</v>
          </cell>
          <cell r="I447" t="str">
            <v>SAO CARLOS</v>
          </cell>
          <cell r="J447" t="str">
            <v>IN</v>
          </cell>
          <cell r="K447">
            <v>434880</v>
          </cell>
          <cell r="L447">
            <v>9505918</v>
          </cell>
          <cell r="M447" t="str">
            <v>VOLKSWAGEN DO BRASIL LTDA</v>
          </cell>
          <cell r="N447">
            <v>9065532</v>
          </cell>
          <cell r="O447" t="str">
            <v>RODOVIARIO BOA VISTA LOGISTICA LTDA</v>
          </cell>
          <cell r="Q447">
            <v>38453</v>
          </cell>
          <cell r="R447">
            <v>4</v>
          </cell>
          <cell r="S447">
            <v>2005</v>
          </cell>
          <cell r="W447">
            <v>1</v>
          </cell>
          <cell r="X447" t="str">
            <v>CIF PAGO</v>
          </cell>
          <cell r="Y447">
            <v>21487.14</v>
          </cell>
          <cell r="Z447" t="str">
            <v>Kg</v>
          </cell>
          <cell r="AA447">
            <v>60225.120000000003</v>
          </cell>
          <cell r="AB447">
            <v>1952.78</v>
          </cell>
          <cell r="AD447" t="str">
            <v>PECAS ESPECIAIS</v>
          </cell>
          <cell r="AE447">
            <v>21</v>
          </cell>
          <cell r="AF447" t="str">
            <v>LOTADO - 01 ENTREGA</v>
          </cell>
        </row>
        <row r="448">
          <cell r="A448">
            <v>9</v>
          </cell>
          <cell r="B448" t="str">
            <v>JOINVILLE</v>
          </cell>
          <cell r="C448" t="str">
            <v>SC</v>
          </cell>
          <cell r="D448" t="str">
            <v>SAO CARLOS</v>
          </cell>
          <cell r="E448" t="str">
            <v>SP</v>
          </cell>
          <cell r="F448">
            <v>3548906</v>
          </cell>
          <cell r="G448" t="str">
            <v>SUDESTE</v>
          </cell>
          <cell r="H448" t="str">
            <v>ARARAQUARA</v>
          </cell>
          <cell r="I448" t="str">
            <v>SAO CARLOS</v>
          </cell>
          <cell r="J448" t="str">
            <v>IN</v>
          </cell>
          <cell r="K448">
            <v>434882</v>
          </cell>
          <cell r="L448">
            <v>9360132</v>
          </cell>
          <cell r="M448" t="str">
            <v>VOLKSWAGEN DO BRASIL LTDA</v>
          </cell>
          <cell r="N448">
            <v>9065532</v>
          </cell>
          <cell r="O448" t="str">
            <v>RODOVIARIO BOA VISTA LOGISTICA LTDA</v>
          </cell>
          <cell r="Q448">
            <v>38453</v>
          </cell>
          <cell r="R448">
            <v>4</v>
          </cell>
          <cell r="S448">
            <v>2005</v>
          </cell>
          <cell r="W448">
            <v>1</v>
          </cell>
          <cell r="X448" t="str">
            <v>CIF PAGO</v>
          </cell>
          <cell r="Y448">
            <v>5365</v>
          </cell>
          <cell r="Z448" t="str">
            <v>Kg</v>
          </cell>
          <cell r="AA448">
            <v>7890</v>
          </cell>
          <cell r="AB448">
            <v>487.58</v>
          </cell>
          <cell r="AD448" t="str">
            <v>PECAS ESPECIAIS</v>
          </cell>
          <cell r="AE448">
            <v>21</v>
          </cell>
          <cell r="AF448" t="str">
            <v>LOTADO - 01 ENTREGA</v>
          </cell>
        </row>
        <row r="449">
          <cell r="A449">
            <v>9</v>
          </cell>
          <cell r="B449" t="str">
            <v>JOINVILLE</v>
          </cell>
          <cell r="C449" t="str">
            <v>SC</v>
          </cell>
          <cell r="D449" t="str">
            <v>SAO CARLOS</v>
          </cell>
          <cell r="E449" t="str">
            <v>SP</v>
          </cell>
          <cell r="F449">
            <v>3548906</v>
          </cell>
          <cell r="G449" t="str">
            <v>SUDESTE</v>
          </cell>
          <cell r="H449" t="str">
            <v>ARARAQUARA</v>
          </cell>
          <cell r="I449" t="str">
            <v>SAO CARLOS</v>
          </cell>
          <cell r="J449" t="str">
            <v>IN</v>
          </cell>
          <cell r="K449">
            <v>435152</v>
          </cell>
          <cell r="L449">
            <v>9505918</v>
          </cell>
          <cell r="M449" t="str">
            <v>VOLKSWAGEN DO BRASIL LTDA</v>
          </cell>
          <cell r="N449">
            <v>9011874</v>
          </cell>
          <cell r="O449" t="str">
            <v>MANCHESTER LOGISTICA INTEGRADA LTDA,</v>
          </cell>
          <cell r="Q449">
            <v>38454</v>
          </cell>
          <cell r="R449">
            <v>4</v>
          </cell>
          <cell r="S449">
            <v>2005</v>
          </cell>
          <cell r="W449">
            <v>1</v>
          </cell>
          <cell r="X449" t="str">
            <v>CIF PAGO</v>
          </cell>
          <cell r="Y449">
            <v>26262.06</v>
          </cell>
          <cell r="Z449" t="str">
            <v>Kg</v>
          </cell>
          <cell r="AA449">
            <v>73608.479999999996</v>
          </cell>
          <cell r="AB449">
            <v>2386.7399999999998</v>
          </cell>
          <cell r="AD449" t="str">
            <v>PECAS ESPECIAIS</v>
          </cell>
          <cell r="AE449">
            <v>21</v>
          </cell>
          <cell r="AF449" t="str">
            <v>LOTADO - 01 ENTREGA</v>
          </cell>
        </row>
        <row r="450">
          <cell r="A450">
            <v>9</v>
          </cell>
          <cell r="B450" t="str">
            <v>JOINVILLE</v>
          </cell>
          <cell r="C450" t="str">
            <v>SC</v>
          </cell>
          <cell r="D450" t="str">
            <v>SAO CARLOS</v>
          </cell>
          <cell r="E450" t="str">
            <v>SP</v>
          </cell>
          <cell r="F450">
            <v>3548906</v>
          </cell>
          <cell r="G450" t="str">
            <v>SUDESTE</v>
          </cell>
          <cell r="H450" t="str">
            <v>ARARAQUARA</v>
          </cell>
          <cell r="I450" t="str">
            <v>SAO CARLOS</v>
          </cell>
          <cell r="J450" t="str">
            <v>IN</v>
          </cell>
          <cell r="K450">
            <v>435524</v>
          </cell>
          <cell r="L450">
            <v>9360132</v>
          </cell>
          <cell r="M450" t="str">
            <v>VOLKSWAGEN DO BRASIL LTDA</v>
          </cell>
          <cell r="N450">
            <v>9065532</v>
          </cell>
          <cell r="O450" t="str">
            <v>RODOVIARIO BOA VISTA LOGISTICA LTDA</v>
          </cell>
          <cell r="Q450">
            <v>38455</v>
          </cell>
          <cell r="R450">
            <v>4</v>
          </cell>
          <cell r="S450">
            <v>2005</v>
          </cell>
          <cell r="W450">
            <v>1</v>
          </cell>
          <cell r="X450" t="str">
            <v>CIF PAGO</v>
          </cell>
          <cell r="Y450">
            <v>6438</v>
          </cell>
          <cell r="Z450" t="str">
            <v>Kg</v>
          </cell>
          <cell r="AA450">
            <v>9468</v>
          </cell>
          <cell r="AB450">
            <v>585.1</v>
          </cell>
          <cell r="AD450" t="str">
            <v>PECAS ESPECIAIS</v>
          </cell>
          <cell r="AE450">
            <v>21</v>
          </cell>
          <cell r="AF450" t="str">
            <v>LOTADO - 01 ENTREGA</v>
          </cell>
        </row>
        <row r="451">
          <cell r="A451">
            <v>9</v>
          </cell>
          <cell r="B451" t="str">
            <v>JOINVILLE</v>
          </cell>
          <cell r="C451" t="str">
            <v>SC</v>
          </cell>
          <cell r="D451" t="str">
            <v>SAO CARLOS</v>
          </cell>
          <cell r="E451" t="str">
            <v>SP</v>
          </cell>
          <cell r="F451">
            <v>3548906</v>
          </cell>
          <cell r="G451" t="str">
            <v>SUDESTE</v>
          </cell>
          <cell r="H451" t="str">
            <v>ARARAQUARA</v>
          </cell>
          <cell r="I451" t="str">
            <v>SAO CARLOS</v>
          </cell>
          <cell r="J451" t="str">
            <v>IN</v>
          </cell>
          <cell r="K451">
            <v>435526</v>
          </cell>
          <cell r="L451">
            <v>9505918</v>
          </cell>
          <cell r="M451" t="str">
            <v>VOLKSWAGEN DO BRASIL LTDA</v>
          </cell>
          <cell r="N451">
            <v>9065532</v>
          </cell>
          <cell r="O451" t="str">
            <v>RODOVIARIO BOA VISTA LOGISTICA LTDA</v>
          </cell>
          <cell r="Q451">
            <v>38455</v>
          </cell>
          <cell r="R451">
            <v>4</v>
          </cell>
          <cell r="S451">
            <v>2005</v>
          </cell>
          <cell r="W451">
            <v>1</v>
          </cell>
          <cell r="X451" t="str">
            <v>CIF PAGO</v>
          </cell>
          <cell r="Y451">
            <v>19099.68</v>
          </cell>
          <cell r="Z451" t="str">
            <v>Kg</v>
          </cell>
          <cell r="AA451">
            <v>53533.440000000002</v>
          </cell>
          <cell r="AB451">
            <v>1735.81</v>
          </cell>
          <cell r="AD451" t="str">
            <v>PECAS ESPECIAIS</v>
          </cell>
          <cell r="AE451">
            <v>21</v>
          </cell>
          <cell r="AF451" t="str">
            <v>LOTADO - 01 ENTREGA</v>
          </cell>
        </row>
        <row r="452">
          <cell r="A452">
            <v>9</v>
          </cell>
          <cell r="B452" t="str">
            <v>JOINVILLE</v>
          </cell>
          <cell r="C452" t="str">
            <v>SC</v>
          </cell>
          <cell r="D452" t="str">
            <v>SAO CARLOS</v>
          </cell>
          <cell r="E452" t="str">
            <v>SP</v>
          </cell>
          <cell r="F452">
            <v>3548906</v>
          </cell>
          <cell r="G452" t="str">
            <v>SUDESTE</v>
          </cell>
          <cell r="H452" t="str">
            <v>ARARAQUARA</v>
          </cell>
          <cell r="I452" t="str">
            <v>SAO CARLOS</v>
          </cell>
          <cell r="J452" t="str">
            <v>IN</v>
          </cell>
          <cell r="K452">
            <v>435656</v>
          </cell>
          <cell r="L452">
            <v>9505918</v>
          </cell>
          <cell r="M452" t="str">
            <v>VOLKSWAGEN DO BRASIL LTDA</v>
          </cell>
          <cell r="N452">
            <v>9011874</v>
          </cell>
          <cell r="O452" t="str">
            <v>MANCHESTER LOGISTICA INTEGRADA LTDA,</v>
          </cell>
          <cell r="Q452">
            <v>38456</v>
          </cell>
          <cell r="R452">
            <v>4</v>
          </cell>
          <cell r="S452">
            <v>2005</v>
          </cell>
          <cell r="W452">
            <v>1</v>
          </cell>
          <cell r="X452" t="str">
            <v>CIF PAGO</v>
          </cell>
          <cell r="Y452">
            <v>26262.06</v>
          </cell>
          <cell r="Z452" t="str">
            <v>Kg</v>
          </cell>
          <cell r="AA452">
            <v>73608.479999999996</v>
          </cell>
          <cell r="AB452">
            <v>2386.7399999999998</v>
          </cell>
          <cell r="AD452" t="str">
            <v>PECAS ESPECIAIS</v>
          </cell>
          <cell r="AE452">
            <v>21</v>
          </cell>
          <cell r="AF452" t="str">
            <v>LOTADO - 01 ENTREGA</v>
          </cell>
        </row>
        <row r="453">
          <cell r="A453">
            <v>9</v>
          </cell>
          <cell r="B453" t="str">
            <v>JOINVILLE</v>
          </cell>
          <cell r="C453" t="str">
            <v>SC</v>
          </cell>
          <cell r="D453" t="str">
            <v>SAO CARLOS</v>
          </cell>
          <cell r="E453" t="str">
            <v>SP</v>
          </cell>
          <cell r="F453">
            <v>3548906</v>
          </cell>
          <cell r="G453" t="str">
            <v>SUDESTE</v>
          </cell>
          <cell r="H453" t="str">
            <v>ARARAQUARA</v>
          </cell>
          <cell r="I453" t="str">
            <v>SAO CARLOS</v>
          </cell>
          <cell r="J453" t="str">
            <v>IN</v>
          </cell>
          <cell r="K453">
            <v>435886</v>
          </cell>
          <cell r="L453">
            <v>9505918</v>
          </cell>
          <cell r="M453" t="str">
            <v>VOLKSWAGEN DO BRASIL LTDA</v>
          </cell>
          <cell r="N453">
            <v>9065532</v>
          </cell>
          <cell r="O453" t="str">
            <v>RODOVIARIO BOA VISTA LOGISTICA LTDA</v>
          </cell>
          <cell r="Q453">
            <v>38457</v>
          </cell>
          <cell r="R453">
            <v>4</v>
          </cell>
          <cell r="S453">
            <v>2005</v>
          </cell>
          <cell r="W453">
            <v>1</v>
          </cell>
          <cell r="X453" t="str">
            <v>CIF PAGO</v>
          </cell>
          <cell r="Y453">
            <v>26262.06</v>
          </cell>
          <cell r="Z453" t="str">
            <v>Kg</v>
          </cell>
          <cell r="AA453">
            <v>73608.479999999996</v>
          </cell>
          <cell r="AB453">
            <v>2386.7399999999998</v>
          </cell>
          <cell r="AD453" t="str">
            <v>PECAS ESPECIAIS</v>
          </cell>
          <cell r="AE453">
            <v>21</v>
          </cell>
          <cell r="AF453" t="str">
            <v>LOTADO - 01 ENTREGA</v>
          </cell>
        </row>
        <row r="454">
          <cell r="A454">
            <v>9</v>
          </cell>
          <cell r="B454" t="str">
            <v>JOINVILLE</v>
          </cell>
          <cell r="C454" t="str">
            <v>SC</v>
          </cell>
          <cell r="D454" t="str">
            <v>SAO CARLOS</v>
          </cell>
          <cell r="E454" t="str">
            <v>SP</v>
          </cell>
          <cell r="F454">
            <v>3548906</v>
          </cell>
          <cell r="G454" t="str">
            <v>SUDESTE</v>
          </cell>
          <cell r="H454" t="str">
            <v>ARARAQUARA</v>
          </cell>
          <cell r="I454" t="str">
            <v>SAO CARLOS</v>
          </cell>
          <cell r="J454" t="str">
            <v>IN</v>
          </cell>
          <cell r="K454">
            <v>435957</v>
          </cell>
          <cell r="L454">
            <v>9505918</v>
          </cell>
          <cell r="M454" t="str">
            <v>VOLKSWAGEN DO BRASIL LTDA</v>
          </cell>
          <cell r="N454">
            <v>9011874</v>
          </cell>
          <cell r="O454" t="str">
            <v>MANCHESTER LOGISTICA INTEGRADA LTDA,</v>
          </cell>
          <cell r="Q454">
            <v>38457</v>
          </cell>
          <cell r="R454">
            <v>4</v>
          </cell>
          <cell r="S454">
            <v>2005</v>
          </cell>
          <cell r="W454">
            <v>1</v>
          </cell>
          <cell r="X454" t="str">
            <v>CIF PAGO</v>
          </cell>
          <cell r="Y454">
            <v>26262.06</v>
          </cell>
          <cell r="Z454" t="str">
            <v>Kg</v>
          </cell>
          <cell r="AA454">
            <v>73608.479999999996</v>
          </cell>
          <cell r="AB454">
            <v>2386.7399999999998</v>
          </cell>
          <cell r="AD454" t="str">
            <v>PECAS ESPECIAIS</v>
          </cell>
          <cell r="AE454">
            <v>21</v>
          </cell>
          <cell r="AF454" t="str">
            <v>LOTADO - 01 ENTREGA</v>
          </cell>
        </row>
        <row r="455">
          <cell r="A455">
            <v>9</v>
          </cell>
          <cell r="B455" t="str">
            <v>JOINVILLE</v>
          </cell>
          <cell r="C455" t="str">
            <v>SC</v>
          </cell>
          <cell r="D455" t="str">
            <v>SAO CARLOS</v>
          </cell>
          <cell r="E455" t="str">
            <v>SP</v>
          </cell>
          <cell r="F455">
            <v>3548906</v>
          </cell>
          <cell r="G455" t="str">
            <v>SUDESTE</v>
          </cell>
          <cell r="H455" t="str">
            <v>ARARAQUARA</v>
          </cell>
          <cell r="I455" t="str">
            <v>SAO CARLOS</v>
          </cell>
          <cell r="J455" t="str">
            <v>IN</v>
          </cell>
          <cell r="K455">
            <v>436230</v>
          </cell>
          <cell r="L455">
            <v>9505918</v>
          </cell>
          <cell r="M455" t="str">
            <v>VOLKSWAGEN DO BRASIL LTDA</v>
          </cell>
          <cell r="N455">
            <v>9065532</v>
          </cell>
          <cell r="O455" t="str">
            <v>RODOVIARIO BOA VISTA LOGISTICA LTDA</v>
          </cell>
          <cell r="Q455">
            <v>38458</v>
          </cell>
          <cell r="R455">
            <v>4</v>
          </cell>
          <cell r="S455">
            <v>2005</v>
          </cell>
          <cell r="W455">
            <v>1</v>
          </cell>
          <cell r="X455" t="str">
            <v>CIF PAGO</v>
          </cell>
          <cell r="Y455">
            <v>26262.06</v>
          </cell>
          <cell r="Z455" t="str">
            <v>Kg</v>
          </cell>
          <cell r="AA455">
            <v>73608.479999999996</v>
          </cell>
          <cell r="AB455">
            <v>2386.7399999999998</v>
          </cell>
          <cell r="AD455" t="str">
            <v>PECAS ESPECIAIS</v>
          </cell>
          <cell r="AE455">
            <v>21</v>
          </cell>
          <cell r="AF455" t="str">
            <v>LOTADO - 01 ENTREGA</v>
          </cell>
        </row>
        <row r="456">
          <cell r="A456">
            <v>9</v>
          </cell>
          <cell r="B456" t="str">
            <v>JOINVILLE</v>
          </cell>
          <cell r="C456" t="str">
            <v>SC</v>
          </cell>
          <cell r="D456" t="str">
            <v>SAO CARLOS</v>
          </cell>
          <cell r="E456" t="str">
            <v>SP</v>
          </cell>
          <cell r="F456">
            <v>3548906</v>
          </cell>
          <cell r="G456" t="str">
            <v>SUDESTE</v>
          </cell>
          <cell r="H456" t="str">
            <v>ARARAQUARA</v>
          </cell>
          <cell r="I456" t="str">
            <v>SAO CARLOS</v>
          </cell>
          <cell r="J456" t="str">
            <v>IN</v>
          </cell>
          <cell r="K456">
            <v>436553</v>
          </cell>
          <cell r="L456">
            <v>9505918</v>
          </cell>
          <cell r="M456" t="str">
            <v>VOLKSWAGEN DO BRASIL LTDA</v>
          </cell>
          <cell r="N456">
            <v>9011874</v>
          </cell>
          <cell r="O456" t="str">
            <v>MANCHESTER LOGISTICA INTEGRADA LTDA,</v>
          </cell>
          <cell r="Q456">
            <v>38460</v>
          </cell>
          <cell r="R456">
            <v>4</v>
          </cell>
          <cell r="S456">
            <v>2005</v>
          </cell>
          <cell r="W456">
            <v>1</v>
          </cell>
          <cell r="X456" t="str">
            <v>CIF PAGO</v>
          </cell>
          <cell r="Y456">
            <v>26262.06</v>
          </cell>
          <cell r="Z456" t="str">
            <v>Kg</v>
          </cell>
          <cell r="AA456">
            <v>73608.479999999996</v>
          </cell>
          <cell r="AB456">
            <v>2386.7399999999998</v>
          </cell>
          <cell r="AD456" t="str">
            <v>PECAS ESPECIAIS</v>
          </cell>
          <cell r="AE456">
            <v>21</v>
          </cell>
          <cell r="AF456" t="str">
            <v>LOTADO - 01 ENTREGA</v>
          </cell>
        </row>
        <row r="457">
          <cell r="A457">
            <v>9</v>
          </cell>
          <cell r="B457" t="str">
            <v>JOINVILLE</v>
          </cell>
          <cell r="C457" t="str">
            <v>SC</v>
          </cell>
          <cell r="D457" t="str">
            <v>SAO CARLOS</v>
          </cell>
          <cell r="E457" t="str">
            <v>SP</v>
          </cell>
          <cell r="F457">
            <v>3548906</v>
          </cell>
          <cell r="G457" t="str">
            <v>SUDESTE</v>
          </cell>
          <cell r="H457" t="str">
            <v>ARARAQUARA</v>
          </cell>
          <cell r="I457" t="str">
            <v>SAO CARLOS</v>
          </cell>
          <cell r="J457" t="str">
            <v>IN</v>
          </cell>
          <cell r="K457">
            <v>436739</v>
          </cell>
          <cell r="L457">
            <v>9360132</v>
          </cell>
          <cell r="M457" t="str">
            <v>VOLKSWAGEN DO BRASIL LTDA</v>
          </cell>
          <cell r="N457">
            <v>9011874</v>
          </cell>
          <cell r="O457" t="str">
            <v>MANCHESTER LOGISTICA INTEGRADA LTDA,</v>
          </cell>
          <cell r="Q457">
            <v>38460</v>
          </cell>
          <cell r="R457">
            <v>4</v>
          </cell>
          <cell r="S457">
            <v>2005</v>
          </cell>
          <cell r="W457">
            <v>1</v>
          </cell>
          <cell r="X457" t="str">
            <v>CIF PAGO</v>
          </cell>
          <cell r="Y457">
            <v>13949</v>
          </cell>
          <cell r="Z457" t="str">
            <v>Kg</v>
          </cell>
          <cell r="AA457">
            <v>20514</v>
          </cell>
          <cell r="AB457">
            <v>1814.65</v>
          </cell>
          <cell r="AD457" t="str">
            <v>PECAS ESPECIAIS</v>
          </cell>
          <cell r="AE457">
            <v>13</v>
          </cell>
          <cell r="AF457" t="str">
            <v>03 ENTREGAS PECAS</v>
          </cell>
        </row>
        <row r="458">
          <cell r="A458">
            <v>9</v>
          </cell>
          <cell r="B458" t="str">
            <v>JOINVILLE</v>
          </cell>
          <cell r="C458" t="str">
            <v>SC</v>
          </cell>
          <cell r="D458" t="str">
            <v>SAO CARLOS</v>
          </cell>
          <cell r="E458" t="str">
            <v>SP</v>
          </cell>
          <cell r="F458">
            <v>3548906</v>
          </cell>
          <cell r="G458" t="str">
            <v>SUDESTE</v>
          </cell>
          <cell r="H458" t="str">
            <v>ARARAQUARA</v>
          </cell>
          <cell r="I458" t="str">
            <v>SAO CARLOS</v>
          </cell>
          <cell r="J458" t="str">
            <v>IN</v>
          </cell>
          <cell r="K458">
            <v>437034</v>
          </cell>
          <cell r="L458">
            <v>9505918</v>
          </cell>
          <cell r="M458" t="str">
            <v>VOLKSWAGEN DO BRASIL LTDA</v>
          </cell>
          <cell r="N458">
            <v>9065532</v>
          </cell>
          <cell r="O458" t="str">
            <v>RODOVIARIO BOA VISTA LOGISTICA LTDA</v>
          </cell>
          <cell r="Q458">
            <v>38461</v>
          </cell>
          <cell r="R458">
            <v>4</v>
          </cell>
          <cell r="S458">
            <v>2005</v>
          </cell>
          <cell r="W458">
            <v>1</v>
          </cell>
          <cell r="X458" t="str">
            <v>CIF PAGO</v>
          </cell>
          <cell r="Y458">
            <v>26262.06</v>
          </cell>
          <cell r="Z458" t="str">
            <v>Kg</v>
          </cell>
          <cell r="AA458">
            <v>73608.479999999996</v>
          </cell>
          <cell r="AB458">
            <v>2386.7399999999998</v>
          </cell>
          <cell r="AD458" t="str">
            <v>PECAS ESPECIAIS</v>
          </cell>
          <cell r="AE458">
            <v>21</v>
          </cell>
          <cell r="AF458" t="str">
            <v>LOTADO - 01 ENTREGA</v>
          </cell>
        </row>
        <row r="459">
          <cell r="A459">
            <v>9</v>
          </cell>
          <cell r="B459" t="str">
            <v>JOINVILLE</v>
          </cell>
          <cell r="C459" t="str">
            <v>SC</v>
          </cell>
          <cell r="D459" t="str">
            <v>SAO CARLOS</v>
          </cell>
          <cell r="E459" t="str">
            <v>SP</v>
          </cell>
          <cell r="F459">
            <v>3548906</v>
          </cell>
          <cell r="G459" t="str">
            <v>SUDESTE</v>
          </cell>
          <cell r="H459" t="str">
            <v>ARARAQUARA</v>
          </cell>
          <cell r="I459" t="str">
            <v>SAO CARLOS</v>
          </cell>
          <cell r="J459" t="str">
            <v>IN</v>
          </cell>
          <cell r="K459">
            <v>437135</v>
          </cell>
          <cell r="L459">
            <v>9505918</v>
          </cell>
          <cell r="M459" t="str">
            <v>VOLKSWAGEN DO BRASIL LTDA</v>
          </cell>
          <cell r="N459">
            <v>9011874</v>
          </cell>
          <cell r="O459" t="str">
            <v>MANCHESTER LOGISTICA INTEGRADA LTDA,</v>
          </cell>
          <cell r="Q459">
            <v>38461</v>
          </cell>
          <cell r="R459">
            <v>4</v>
          </cell>
          <cell r="S459">
            <v>2005</v>
          </cell>
          <cell r="W459">
            <v>1</v>
          </cell>
          <cell r="X459" t="str">
            <v>CIF PAGO</v>
          </cell>
          <cell r="Y459">
            <v>13131.03</v>
          </cell>
          <cell r="Z459" t="str">
            <v>Kg</v>
          </cell>
          <cell r="AA459">
            <v>36804.239999999998</v>
          </cell>
          <cell r="AB459">
            <v>1193.3699999999999</v>
          </cell>
          <cell r="AD459" t="str">
            <v>PECAS ESPECIAIS</v>
          </cell>
          <cell r="AE459">
            <v>21</v>
          </cell>
          <cell r="AF459" t="str">
            <v>LOTADO - 01 ENTREGA</v>
          </cell>
        </row>
        <row r="460">
          <cell r="A460">
            <v>9</v>
          </cell>
          <cell r="B460" t="str">
            <v>JOINVILLE</v>
          </cell>
          <cell r="C460" t="str">
            <v>SC</v>
          </cell>
          <cell r="D460" t="str">
            <v>SAO CARLOS</v>
          </cell>
          <cell r="E460" t="str">
            <v>SP</v>
          </cell>
          <cell r="F460">
            <v>3548906</v>
          </cell>
          <cell r="G460" t="str">
            <v>SUDESTE</v>
          </cell>
          <cell r="H460" t="str">
            <v>ARARAQUARA</v>
          </cell>
          <cell r="I460" t="str">
            <v>SAO CARLOS</v>
          </cell>
          <cell r="J460" t="str">
            <v>IN</v>
          </cell>
          <cell r="K460">
            <v>437137</v>
          </cell>
          <cell r="L460">
            <v>9360132</v>
          </cell>
          <cell r="M460" t="str">
            <v>VOLKSWAGEN DO BRASIL LTDA</v>
          </cell>
          <cell r="N460">
            <v>9011874</v>
          </cell>
          <cell r="O460" t="str">
            <v>MANCHESTER LOGISTICA INTEGRADA LTDA,</v>
          </cell>
          <cell r="Q460">
            <v>38461</v>
          </cell>
          <cell r="R460">
            <v>4</v>
          </cell>
          <cell r="S460">
            <v>2005</v>
          </cell>
          <cell r="W460">
            <v>1</v>
          </cell>
          <cell r="X460" t="str">
            <v>CIF PAGO</v>
          </cell>
          <cell r="Y460">
            <v>7511</v>
          </cell>
          <cell r="Z460" t="str">
            <v>Kg</v>
          </cell>
          <cell r="AA460">
            <v>11046</v>
          </cell>
          <cell r="AB460">
            <v>682.61</v>
          </cell>
          <cell r="AD460" t="str">
            <v>PECAS ESPECIAIS</v>
          </cell>
          <cell r="AE460">
            <v>21</v>
          </cell>
          <cell r="AF460" t="str">
            <v>LOTADO - 01 ENTREGA</v>
          </cell>
        </row>
        <row r="461">
          <cell r="A461">
            <v>9</v>
          </cell>
          <cell r="B461" t="str">
            <v>JOINVILLE</v>
          </cell>
          <cell r="C461" t="str">
            <v>SC</v>
          </cell>
          <cell r="D461" t="str">
            <v>SAO CARLOS</v>
          </cell>
          <cell r="E461" t="str">
            <v>SP</v>
          </cell>
          <cell r="F461">
            <v>3548906</v>
          </cell>
          <cell r="G461" t="str">
            <v>SUDESTE</v>
          </cell>
          <cell r="H461" t="str">
            <v>ARARAQUARA</v>
          </cell>
          <cell r="I461" t="str">
            <v>SAO CARLOS</v>
          </cell>
          <cell r="J461" t="str">
            <v>IN</v>
          </cell>
          <cell r="K461">
            <v>437376</v>
          </cell>
          <cell r="L461">
            <v>9505918</v>
          </cell>
          <cell r="M461" t="str">
            <v>VOLKSWAGEN DO BRASIL LTDA</v>
          </cell>
          <cell r="N461">
            <v>9065532</v>
          </cell>
          <cell r="O461" t="str">
            <v>RODOVIARIO BOA VISTA LOGISTICA LTDA</v>
          </cell>
          <cell r="Q461">
            <v>38462</v>
          </cell>
          <cell r="R461">
            <v>4</v>
          </cell>
          <cell r="S461">
            <v>2005</v>
          </cell>
          <cell r="W461">
            <v>1</v>
          </cell>
          <cell r="X461" t="str">
            <v>CIF PAGO</v>
          </cell>
          <cell r="Y461">
            <v>26262.06</v>
          </cell>
          <cell r="Z461" t="str">
            <v>Kg</v>
          </cell>
          <cell r="AA461">
            <v>73608.479999999996</v>
          </cell>
          <cell r="AB461">
            <v>2386.7399999999998</v>
          </cell>
          <cell r="AD461" t="str">
            <v>PECAS ESPECIAIS</v>
          </cell>
          <cell r="AE461">
            <v>21</v>
          </cell>
          <cell r="AF461" t="str">
            <v>LOTADO - 01 ENTREGA</v>
          </cell>
        </row>
        <row r="462">
          <cell r="A462">
            <v>9</v>
          </cell>
          <cell r="B462" t="str">
            <v>JOINVILLE</v>
          </cell>
          <cell r="C462" t="str">
            <v>SC</v>
          </cell>
          <cell r="D462" t="str">
            <v>SAO CARLOS</v>
          </cell>
          <cell r="E462" t="str">
            <v>SP</v>
          </cell>
          <cell r="F462">
            <v>3548906</v>
          </cell>
          <cell r="G462" t="str">
            <v>SUDESTE</v>
          </cell>
          <cell r="H462" t="str">
            <v>ARARAQUARA</v>
          </cell>
          <cell r="I462" t="str">
            <v>SAO CARLOS</v>
          </cell>
          <cell r="J462" t="str">
            <v>IN</v>
          </cell>
          <cell r="K462">
            <v>437598</v>
          </cell>
          <cell r="L462">
            <v>9505918</v>
          </cell>
          <cell r="M462" t="str">
            <v>VOLKSWAGEN DO BRASIL LTDA</v>
          </cell>
          <cell r="N462">
            <v>9065532</v>
          </cell>
          <cell r="O462" t="str">
            <v>RODOVIARIO BOA VISTA LOGISTICA LTDA</v>
          </cell>
          <cell r="Q462">
            <v>38463</v>
          </cell>
          <cell r="R462">
            <v>4</v>
          </cell>
          <cell r="S462">
            <v>2005</v>
          </cell>
          <cell r="W462">
            <v>1</v>
          </cell>
          <cell r="X462" t="str">
            <v>CIF PAGO</v>
          </cell>
          <cell r="Y462">
            <v>26262.06</v>
          </cell>
          <cell r="Z462" t="str">
            <v>Kg</v>
          </cell>
          <cell r="AA462">
            <v>73608.479999999996</v>
          </cell>
          <cell r="AB462">
            <v>2386.7399999999998</v>
          </cell>
          <cell r="AD462" t="str">
            <v>PECAS ESPECIAIS</v>
          </cell>
          <cell r="AE462">
            <v>21</v>
          </cell>
          <cell r="AF462" t="str">
            <v>LOTADO - 01 ENTREGA</v>
          </cell>
        </row>
        <row r="463">
          <cell r="A463">
            <v>9</v>
          </cell>
          <cell r="B463" t="str">
            <v>JOINVILLE</v>
          </cell>
          <cell r="C463" t="str">
            <v>SC</v>
          </cell>
          <cell r="D463" t="str">
            <v>SAO CARLOS</v>
          </cell>
          <cell r="E463" t="str">
            <v>SP</v>
          </cell>
          <cell r="F463">
            <v>3548906</v>
          </cell>
          <cell r="G463" t="str">
            <v>SUDESTE</v>
          </cell>
          <cell r="H463" t="str">
            <v>ARARAQUARA</v>
          </cell>
          <cell r="I463" t="str">
            <v>SAO CARLOS</v>
          </cell>
          <cell r="J463" t="str">
            <v>IN</v>
          </cell>
          <cell r="K463">
            <v>437858</v>
          </cell>
          <cell r="L463">
            <v>9505918</v>
          </cell>
          <cell r="M463" t="str">
            <v>VOLKSWAGEN DO BRASIL LTDA</v>
          </cell>
          <cell r="N463">
            <v>9011874</v>
          </cell>
          <cell r="O463" t="str">
            <v>MANCHESTER LOGISTICA INTEGRADA LTDA,</v>
          </cell>
          <cell r="Q463">
            <v>38464</v>
          </cell>
          <cell r="R463">
            <v>4</v>
          </cell>
          <cell r="S463">
            <v>2005</v>
          </cell>
          <cell r="W463">
            <v>1</v>
          </cell>
          <cell r="X463" t="str">
            <v>CIF PAGO</v>
          </cell>
          <cell r="Y463">
            <v>26262.06</v>
          </cell>
          <cell r="Z463" t="str">
            <v>Kg</v>
          </cell>
          <cell r="AA463">
            <v>73608.479999999996</v>
          </cell>
          <cell r="AB463">
            <v>2386.7399999999998</v>
          </cell>
          <cell r="AD463" t="str">
            <v>PECAS ESPECIAIS</v>
          </cell>
          <cell r="AE463">
            <v>21</v>
          </cell>
          <cell r="AF463" t="str">
            <v>LOTADO - 01 ENTREGA</v>
          </cell>
        </row>
        <row r="464">
          <cell r="A464">
            <v>9</v>
          </cell>
          <cell r="B464" t="str">
            <v>JOINVILLE</v>
          </cell>
          <cell r="C464" t="str">
            <v>SC</v>
          </cell>
          <cell r="D464" t="str">
            <v>SAO CARLOS</v>
          </cell>
          <cell r="E464" t="str">
            <v>SP</v>
          </cell>
          <cell r="F464">
            <v>3548906</v>
          </cell>
          <cell r="G464" t="str">
            <v>SUDESTE</v>
          </cell>
          <cell r="H464" t="str">
            <v>ARARAQUARA</v>
          </cell>
          <cell r="I464" t="str">
            <v>SAO CARLOS</v>
          </cell>
          <cell r="J464" t="str">
            <v>IN</v>
          </cell>
          <cell r="K464">
            <v>437923</v>
          </cell>
          <cell r="L464">
            <v>9505918</v>
          </cell>
          <cell r="M464" t="str">
            <v>VOLKSWAGEN DO BRASIL LTDA</v>
          </cell>
          <cell r="N464">
            <v>9065532</v>
          </cell>
          <cell r="O464" t="str">
            <v>RODOVIARIO BOA VISTA LOGISTICA LTDA</v>
          </cell>
          <cell r="Q464">
            <v>38465</v>
          </cell>
          <cell r="R464">
            <v>4</v>
          </cell>
          <cell r="S464">
            <v>2005</v>
          </cell>
          <cell r="W464">
            <v>1</v>
          </cell>
          <cell r="X464" t="str">
            <v>CIF PAGO</v>
          </cell>
          <cell r="Y464">
            <v>26262.06</v>
          </cell>
          <cell r="Z464" t="str">
            <v>Kg</v>
          </cell>
          <cell r="AA464">
            <v>73608.479999999996</v>
          </cell>
          <cell r="AB464">
            <v>2386.7399999999998</v>
          </cell>
          <cell r="AD464" t="str">
            <v>PECAS ESPECIAIS</v>
          </cell>
          <cell r="AE464">
            <v>21</v>
          </cell>
          <cell r="AF464" t="str">
            <v>LOTADO - 01 ENTREGA</v>
          </cell>
        </row>
        <row r="465">
          <cell r="A465">
            <v>9</v>
          </cell>
          <cell r="B465" t="str">
            <v>JOINVILLE</v>
          </cell>
          <cell r="C465" t="str">
            <v>SC</v>
          </cell>
          <cell r="D465" t="str">
            <v>SAO CARLOS</v>
          </cell>
          <cell r="E465" t="str">
            <v>SP</v>
          </cell>
          <cell r="F465">
            <v>3548906</v>
          </cell>
          <cell r="G465" t="str">
            <v>SUDESTE</v>
          </cell>
          <cell r="H465" t="str">
            <v>ARARAQUARA</v>
          </cell>
          <cell r="I465" t="str">
            <v>SAO CARLOS</v>
          </cell>
          <cell r="J465" t="str">
            <v>IN</v>
          </cell>
          <cell r="K465">
            <v>438481</v>
          </cell>
          <cell r="L465">
            <v>9505918</v>
          </cell>
          <cell r="M465" t="str">
            <v>VOLKSWAGEN DO BRASIL LTDA</v>
          </cell>
          <cell r="N465">
            <v>9011874</v>
          </cell>
          <cell r="O465" t="str">
            <v>MANCHESTER LOGISTICA INTEGRADA LTDA,</v>
          </cell>
          <cell r="Q465">
            <v>38467</v>
          </cell>
          <cell r="R465">
            <v>4</v>
          </cell>
          <cell r="S465">
            <v>2005</v>
          </cell>
          <cell r="W465">
            <v>1</v>
          </cell>
          <cell r="X465" t="str">
            <v>CIF PAGO</v>
          </cell>
          <cell r="Y465">
            <v>26262.06</v>
          </cell>
          <cell r="Z465" t="str">
            <v>Kg</v>
          </cell>
          <cell r="AA465">
            <v>73608.479999999996</v>
          </cell>
          <cell r="AB465">
            <v>2386.7399999999998</v>
          </cell>
          <cell r="AD465" t="str">
            <v>PECAS ESPECIAIS</v>
          </cell>
          <cell r="AE465">
            <v>21</v>
          </cell>
          <cell r="AF465" t="str">
            <v>LOTADO - 01 ENTREGA</v>
          </cell>
        </row>
        <row r="466">
          <cell r="A466">
            <v>9</v>
          </cell>
          <cell r="B466" t="str">
            <v>JOINVILLE</v>
          </cell>
          <cell r="C466" t="str">
            <v>SC</v>
          </cell>
          <cell r="D466" t="str">
            <v>SAO CARLOS</v>
          </cell>
          <cell r="E466" t="str">
            <v>SP</v>
          </cell>
          <cell r="F466">
            <v>3548906</v>
          </cell>
          <cell r="G466" t="str">
            <v>SUDESTE</v>
          </cell>
          <cell r="H466" t="str">
            <v>ARARAQUARA</v>
          </cell>
          <cell r="I466" t="str">
            <v>SAO CARLOS</v>
          </cell>
          <cell r="J466" t="str">
            <v>IN</v>
          </cell>
          <cell r="K466">
            <v>438591</v>
          </cell>
          <cell r="L466">
            <v>9505918</v>
          </cell>
          <cell r="M466" t="str">
            <v>VOLKSWAGEN DO BRASIL LTDA</v>
          </cell>
          <cell r="N466">
            <v>9065532</v>
          </cell>
          <cell r="O466" t="str">
            <v>RODOVIARIO BOA VISTA LOGISTICA LTDA</v>
          </cell>
          <cell r="Q466">
            <v>38468</v>
          </cell>
          <cell r="R466">
            <v>4</v>
          </cell>
          <cell r="S466">
            <v>2005</v>
          </cell>
          <cell r="W466">
            <v>1</v>
          </cell>
          <cell r="X466" t="str">
            <v>CIF PAGO</v>
          </cell>
          <cell r="Y466">
            <v>26262.06</v>
          </cell>
          <cell r="Z466" t="str">
            <v>Kg</v>
          </cell>
          <cell r="AA466">
            <v>73608.479999999996</v>
          </cell>
          <cell r="AB466">
            <v>2386.7399999999998</v>
          </cell>
          <cell r="AD466" t="str">
            <v>PECAS ESPECIAIS</v>
          </cell>
          <cell r="AE466">
            <v>21</v>
          </cell>
          <cell r="AF466" t="str">
            <v>LOTADO - 01 ENTREGA</v>
          </cell>
        </row>
        <row r="467">
          <cell r="A467">
            <v>9</v>
          </cell>
          <cell r="B467" t="str">
            <v>JOINVILLE</v>
          </cell>
          <cell r="C467" t="str">
            <v>SC</v>
          </cell>
          <cell r="D467" t="str">
            <v>SAO CARLOS</v>
          </cell>
          <cell r="E467" t="str">
            <v>SP</v>
          </cell>
          <cell r="F467">
            <v>3548906</v>
          </cell>
          <cell r="G467" t="str">
            <v>SUDESTE</v>
          </cell>
          <cell r="H467" t="str">
            <v>ARARAQUARA</v>
          </cell>
          <cell r="I467" t="str">
            <v>SAO CARLOS</v>
          </cell>
          <cell r="J467" t="str">
            <v>IN</v>
          </cell>
          <cell r="K467">
            <v>439211</v>
          </cell>
          <cell r="L467">
            <v>9505918</v>
          </cell>
          <cell r="M467" t="str">
            <v>VOLKSWAGEN DO BRASIL LTDA</v>
          </cell>
          <cell r="N467">
            <v>9011874</v>
          </cell>
          <cell r="O467" t="str">
            <v>MANCHESTER LOGISTICA INTEGRADA LTDA,</v>
          </cell>
          <cell r="Q467">
            <v>38469</v>
          </cell>
          <cell r="R467">
            <v>4</v>
          </cell>
          <cell r="S467">
            <v>2005</v>
          </cell>
          <cell r="W467">
            <v>1</v>
          </cell>
          <cell r="X467" t="str">
            <v>CIF PAGO</v>
          </cell>
          <cell r="Y467">
            <v>26262.06</v>
          </cell>
          <cell r="Z467" t="str">
            <v>Kg</v>
          </cell>
          <cell r="AA467">
            <v>73608.479999999996</v>
          </cell>
          <cell r="AB467">
            <v>2386.7399999999998</v>
          </cell>
          <cell r="AD467" t="str">
            <v>PECAS ESPECIAIS</v>
          </cell>
          <cell r="AE467">
            <v>21</v>
          </cell>
          <cell r="AF467" t="str">
            <v>LOTADO - 01 ENTREGA</v>
          </cell>
        </row>
        <row r="468">
          <cell r="A468">
            <v>9</v>
          </cell>
          <cell r="B468" t="str">
            <v>JOINVILLE</v>
          </cell>
          <cell r="C468" t="str">
            <v>SC</v>
          </cell>
          <cell r="D468" t="str">
            <v>SAO CARLOS</v>
          </cell>
          <cell r="E468" t="str">
            <v>SP</v>
          </cell>
          <cell r="F468">
            <v>3548906</v>
          </cell>
          <cell r="G468" t="str">
            <v>SUDESTE</v>
          </cell>
          <cell r="H468" t="str">
            <v>ARARAQUARA</v>
          </cell>
          <cell r="I468" t="str">
            <v>SAO CARLOS</v>
          </cell>
          <cell r="J468" t="str">
            <v>IN</v>
          </cell>
          <cell r="K468">
            <v>439751</v>
          </cell>
          <cell r="L468">
            <v>9505918</v>
          </cell>
          <cell r="M468" t="str">
            <v>VOLKSWAGEN DO BRASIL LTDA</v>
          </cell>
          <cell r="N468">
            <v>9065532</v>
          </cell>
          <cell r="O468" t="str">
            <v>RODOVIARIO BOA VISTA LOGISTICA LTDA</v>
          </cell>
          <cell r="Q468">
            <v>38471</v>
          </cell>
          <cell r="R468">
            <v>4</v>
          </cell>
          <cell r="S468">
            <v>2005</v>
          </cell>
          <cell r="W468">
            <v>1</v>
          </cell>
          <cell r="X468" t="str">
            <v>CIF PAGO</v>
          </cell>
          <cell r="Y468">
            <v>26262.06</v>
          </cell>
          <cell r="Z468" t="str">
            <v>Kg</v>
          </cell>
          <cell r="AA468">
            <v>73608.479999999996</v>
          </cell>
          <cell r="AB468">
            <v>2386.7399999999998</v>
          </cell>
          <cell r="AD468" t="str">
            <v>PECAS ESPECIAIS</v>
          </cell>
          <cell r="AE468">
            <v>21</v>
          </cell>
          <cell r="AF468" t="str">
            <v>LOTADO - 01 ENTREGA</v>
          </cell>
        </row>
        <row r="469">
          <cell r="A469">
            <v>9</v>
          </cell>
          <cell r="B469" t="str">
            <v>JOINVILLE</v>
          </cell>
          <cell r="C469" t="str">
            <v>SC</v>
          </cell>
          <cell r="D469" t="str">
            <v>SAO CARLOS</v>
          </cell>
          <cell r="E469" t="str">
            <v>SP</v>
          </cell>
          <cell r="F469">
            <v>3548906</v>
          </cell>
          <cell r="G469" t="str">
            <v>SUDESTE</v>
          </cell>
          <cell r="H469" t="str">
            <v>ARARAQUARA</v>
          </cell>
          <cell r="I469" t="str">
            <v>SAO CARLOS</v>
          </cell>
          <cell r="J469" t="str">
            <v>IN</v>
          </cell>
          <cell r="K469">
            <v>440261</v>
          </cell>
          <cell r="L469">
            <v>9505918</v>
          </cell>
          <cell r="M469" t="str">
            <v>VOLKSWAGEN DO BRASIL LTDA</v>
          </cell>
          <cell r="N469">
            <v>9011874</v>
          </cell>
          <cell r="O469" t="str">
            <v>MANCHESTER LOGISTICA INTEGRADA LTDA,</v>
          </cell>
          <cell r="Q469">
            <v>38471</v>
          </cell>
          <cell r="R469">
            <v>4</v>
          </cell>
          <cell r="S469">
            <v>2005</v>
          </cell>
          <cell r="W469">
            <v>1</v>
          </cell>
          <cell r="X469" t="str">
            <v>CIF PAGO</v>
          </cell>
          <cell r="Y469">
            <v>26262.06</v>
          </cell>
          <cell r="Z469" t="str">
            <v>Kg</v>
          </cell>
          <cell r="AA469">
            <v>73608.479999999996</v>
          </cell>
          <cell r="AB469">
            <v>2386.7399999999998</v>
          </cell>
          <cell r="AD469" t="str">
            <v>PECAS ESPECIAIS</v>
          </cell>
          <cell r="AE469">
            <v>21</v>
          </cell>
          <cell r="AF469" t="str">
            <v>LOTADO - 01 ENTREGA</v>
          </cell>
        </row>
        <row r="470">
          <cell r="A470">
            <v>9</v>
          </cell>
          <cell r="B470" t="str">
            <v>JOINVILLE</v>
          </cell>
          <cell r="C470" t="str">
            <v>SC</v>
          </cell>
          <cell r="D470" t="str">
            <v>SAO CARLOS</v>
          </cell>
          <cell r="E470" t="str">
            <v>SP</v>
          </cell>
          <cell r="F470">
            <v>3548906</v>
          </cell>
          <cell r="G470" t="str">
            <v>SUDESTE</v>
          </cell>
          <cell r="H470" t="str">
            <v>ARARAQUARA</v>
          </cell>
          <cell r="I470" t="str">
            <v>SAO CARLOS</v>
          </cell>
          <cell r="J470" t="str">
            <v>IN</v>
          </cell>
          <cell r="K470">
            <v>440397</v>
          </cell>
          <cell r="L470">
            <v>9360132</v>
          </cell>
          <cell r="M470" t="str">
            <v>VOLKSWAGEN DO BRASIL LTDA</v>
          </cell>
          <cell r="N470">
            <v>9011874</v>
          </cell>
          <cell r="O470" t="str">
            <v>MANCHESTER LOGISTICA INTEGRADA LTDA,</v>
          </cell>
          <cell r="Q470">
            <v>38472</v>
          </cell>
          <cell r="R470">
            <v>4</v>
          </cell>
          <cell r="S470">
            <v>2005</v>
          </cell>
          <cell r="W470">
            <v>1</v>
          </cell>
          <cell r="X470" t="str">
            <v>CIF PAGO</v>
          </cell>
          <cell r="Y470">
            <v>11803</v>
          </cell>
          <cell r="Z470" t="str">
            <v>Kg</v>
          </cell>
          <cell r="AA470">
            <v>17358</v>
          </cell>
          <cell r="AB470">
            <v>1535.48</v>
          </cell>
          <cell r="AD470" t="str">
            <v>PECAS ESPECIAIS</v>
          </cell>
          <cell r="AE470">
            <v>13</v>
          </cell>
          <cell r="AF470" t="str">
            <v>03 ENTREGAS PECAS</v>
          </cell>
        </row>
        <row r="471">
          <cell r="A471">
            <v>9</v>
          </cell>
          <cell r="B471" t="str">
            <v>JOINVILLE</v>
          </cell>
          <cell r="C471" t="str">
            <v>SC</v>
          </cell>
          <cell r="D471" t="str">
            <v>SAO CARLOS</v>
          </cell>
          <cell r="E471" t="str">
            <v>SP</v>
          </cell>
          <cell r="F471">
            <v>3548906</v>
          </cell>
          <cell r="G471" t="str">
            <v>SUDESTE</v>
          </cell>
          <cell r="H471" t="str">
            <v>ARARAQUARA</v>
          </cell>
          <cell r="I471" t="str">
            <v>SAO CARLOS</v>
          </cell>
          <cell r="J471" t="str">
            <v>IN</v>
          </cell>
          <cell r="K471">
            <v>440773</v>
          </cell>
          <cell r="L471">
            <v>9505918</v>
          </cell>
          <cell r="M471" t="str">
            <v>VOLKSWAGEN DO BRASIL LTDA</v>
          </cell>
          <cell r="N471">
            <v>9065532</v>
          </cell>
          <cell r="O471" t="str">
            <v>RODOVIARIO BOA VISTA LOGISTICA LTDA</v>
          </cell>
          <cell r="Q471">
            <v>38474</v>
          </cell>
          <cell r="R471">
            <v>5</v>
          </cell>
          <cell r="S471">
            <v>2005</v>
          </cell>
          <cell r="W471">
            <v>1</v>
          </cell>
          <cell r="X471" t="str">
            <v>CIF PAGO</v>
          </cell>
          <cell r="Y471">
            <v>23751.63</v>
          </cell>
          <cell r="Z471" t="str">
            <v>Kg</v>
          </cell>
          <cell r="AA471">
            <v>66545.039999999994</v>
          </cell>
          <cell r="AB471">
            <v>2158.58</v>
          </cell>
          <cell r="AD471" t="str">
            <v>PECAS ESPECIAIS</v>
          </cell>
          <cell r="AE471">
            <v>21</v>
          </cell>
          <cell r="AF471" t="str">
            <v>LOTADO - 01 ENTREGA</v>
          </cell>
        </row>
        <row r="472">
          <cell r="A472">
            <v>9</v>
          </cell>
          <cell r="B472" t="str">
            <v>JOINVILLE</v>
          </cell>
          <cell r="C472" t="str">
            <v>SC</v>
          </cell>
          <cell r="D472" t="str">
            <v>SAO CARLOS</v>
          </cell>
          <cell r="E472" t="str">
            <v>SP</v>
          </cell>
          <cell r="F472">
            <v>3548906</v>
          </cell>
          <cell r="G472" t="str">
            <v>SUDESTE</v>
          </cell>
          <cell r="H472" t="str">
            <v>ARARAQUARA</v>
          </cell>
          <cell r="I472" t="str">
            <v>SAO CARLOS</v>
          </cell>
          <cell r="J472" t="str">
            <v>IN</v>
          </cell>
          <cell r="K472">
            <v>441169</v>
          </cell>
          <cell r="L472">
            <v>9360132</v>
          </cell>
          <cell r="M472" t="str">
            <v>VOLKSWAGEN DO BRASIL LTDA</v>
          </cell>
          <cell r="N472">
            <v>9011874</v>
          </cell>
          <cell r="O472" t="str">
            <v>MANCHESTER LOGISTICA INTEGRADA LTDA,</v>
          </cell>
          <cell r="Q472">
            <v>38476</v>
          </cell>
          <cell r="R472">
            <v>5</v>
          </cell>
          <cell r="S472">
            <v>2005</v>
          </cell>
          <cell r="W472">
            <v>1</v>
          </cell>
          <cell r="X472" t="str">
            <v>CIF PAGO</v>
          </cell>
          <cell r="Y472">
            <v>25752</v>
          </cell>
          <cell r="Z472" t="str">
            <v>Kg</v>
          </cell>
          <cell r="AA472">
            <v>37872</v>
          </cell>
          <cell r="AB472">
            <v>2340.38</v>
          </cell>
          <cell r="AD472" t="str">
            <v>PECAS ESPECIAIS</v>
          </cell>
          <cell r="AE472">
            <v>21</v>
          </cell>
          <cell r="AF472" t="str">
            <v>LOTADO - 01 ENTREGA</v>
          </cell>
        </row>
        <row r="473">
          <cell r="A473">
            <v>9</v>
          </cell>
          <cell r="B473" t="str">
            <v>JOINVILLE</v>
          </cell>
          <cell r="C473" t="str">
            <v>SC</v>
          </cell>
          <cell r="D473" t="str">
            <v>SAO CARLOS</v>
          </cell>
          <cell r="E473" t="str">
            <v>SP</v>
          </cell>
          <cell r="F473">
            <v>3548906</v>
          </cell>
          <cell r="G473" t="str">
            <v>SUDESTE</v>
          </cell>
          <cell r="H473" t="str">
            <v>ARARAQUARA</v>
          </cell>
          <cell r="I473" t="str">
            <v>SAO CARLOS</v>
          </cell>
          <cell r="J473" t="str">
            <v>IN</v>
          </cell>
          <cell r="K473">
            <v>441210</v>
          </cell>
          <cell r="L473">
            <v>9505918</v>
          </cell>
          <cell r="M473" t="str">
            <v>VOLKSWAGEN DO BRASIL LTDA</v>
          </cell>
          <cell r="N473">
            <v>9065532</v>
          </cell>
          <cell r="O473" t="str">
            <v>RODOVIARIO BOA VISTA LOGISTICA LTDA</v>
          </cell>
          <cell r="Q473">
            <v>38476</v>
          </cell>
          <cell r="R473">
            <v>5</v>
          </cell>
          <cell r="S473">
            <v>2005</v>
          </cell>
          <cell r="W473">
            <v>1</v>
          </cell>
          <cell r="X473" t="str">
            <v>CIF PAGO</v>
          </cell>
          <cell r="Y473">
            <v>26262.06</v>
          </cell>
          <cell r="Z473" t="str">
            <v>Kg</v>
          </cell>
          <cell r="AA473">
            <v>73608.479999999996</v>
          </cell>
          <cell r="AB473">
            <v>2386.7399999999998</v>
          </cell>
          <cell r="AD473" t="str">
            <v>PECAS ESPECIAIS</v>
          </cell>
          <cell r="AE473">
            <v>21</v>
          </cell>
          <cell r="AF473" t="str">
            <v>LOTADO - 01 ENTREGA</v>
          </cell>
        </row>
        <row r="474">
          <cell r="A474">
            <v>9</v>
          </cell>
          <cell r="B474" t="str">
            <v>JOINVILLE</v>
          </cell>
          <cell r="C474" t="str">
            <v>SC</v>
          </cell>
          <cell r="D474" t="str">
            <v>SAO CARLOS</v>
          </cell>
          <cell r="E474" t="str">
            <v>SP</v>
          </cell>
          <cell r="F474">
            <v>3548906</v>
          </cell>
          <cell r="G474" t="str">
            <v>SUDESTE</v>
          </cell>
          <cell r="H474" t="str">
            <v>ARARAQUARA</v>
          </cell>
          <cell r="I474" t="str">
            <v>SAO CARLOS</v>
          </cell>
          <cell r="J474" t="str">
            <v>IN</v>
          </cell>
          <cell r="K474">
            <v>441433</v>
          </cell>
          <cell r="L474">
            <v>9360132</v>
          </cell>
          <cell r="M474" t="str">
            <v>VOLKSWAGEN DO BRASIL LTDA</v>
          </cell>
          <cell r="N474">
            <v>9065532</v>
          </cell>
          <cell r="O474" t="str">
            <v>RODOVIARIO BOA VISTA LOGISTICA LTDA</v>
          </cell>
          <cell r="Q474">
            <v>38477</v>
          </cell>
          <cell r="R474">
            <v>5</v>
          </cell>
          <cell r="S474">
            <v>2005</v>
          </cell>
          <cell r="W474">
            <v>1</v>
          </cell>
          <cell r="X474" t="str">
            <v>CIF PAGO</v>
          </cell>
          <cell r="Y474">
            <v>25752</v>
          </cell>
          <cell r="Z474" t="str">
            <v>Kg</v>
          </cell>
          <cell r="AA474">
            <v>37872</v>
          </cell>
          <cell r="AB474">
            <v>2340.38</v>
          </cell>
          <cell r="AD474" t="str">
            <v>PECAS ESPECIAIS</v>
          </cell>
          <cell r="AE474">
            <v>21</v>
          </cell>
          <cell r="AF474" t="str">
            <v>LOTADO - 01 ENTREGA</v>
          </cell>
        </row>
        <row r="475">
          <cell r="A475">
            <v>9</v>
          </cell>
          <cell r="B475" t="str">
            <v>JOINVILLE</v>
          </cell>
          <cell r="C475" t="str">
            <v>SC</v>
          </cell>
          <cell r="D475" t="str">
            <v>SAO CARLOS</v>
          </cell>
          <cell r="E475" t="str">
            <v>SP</v>
          </cell>
          <cell r="F475">
            <v>3548906</v>
          </cell>
          <cell r="G475" t="str">
            <v>SUDESTE</v>
          </cell>
          <cell r="H475" t="str">
            <v>ARARAQUARA</v>
          </cell>
          <cell r="I475" t="str">
            <v>SAO CARLOS</v>
          </cell>
          <cell r="J475" t="str">
            <v>IN</v>
          </cell>
          <cell r="K475">
            <v>441447</v>
          </cell>
          <cell r="L475">
            <v>9505918</v>
          </cell>
          <cell r="M475" t="str">
            <v>VOLKSWAGEN DO BRASIL LTDA</v>
          </cell>
          <cell r="N475">
            <v>9011874</v>
          </cell>
          <cell r="O475" t="str">
            <v>MANCHESTER LOGISTICA INTEGRADA LTDA,</v>
          </cell>
          <cell r="Q475">
            <v>38477</v>
          </cell>
          <cell r="R475">
            <v>5</v>
          </cell>
          <cell r="S475">
            <v>2005</v>
          </cell>
          <cell r="W475">
            <v>1</v>
          </cell>
          <cell r="X475" t="str">
            <v>CIF PAGO</v>
          </cell>
          <cell r="Y475">
            <v>26262.06</v>
          </cell>
          <cell r="Z475" t="str">
            <v>Kg</v>
          </cell>
          <cell r="AA475">
            <v>73608.479999999996</v>
          </cell>
          <cell r="AB475">
            <v>2386.7399999999998</v>
          </cell>
          <cell r="AD475" t="str">
            <v>PECAS ESPECIAIS</v>
          </cell>
          <cell r="AE475">
            <v>21</v>
          </cell>
          <cell r="AF475" t="str">
            <v>LOTADO - 01 ENTREGA</v>
          </cell>
        </row>
        <row r="476">
          <cell r="A476">
            <v>9</v>
          </cell>
          <cell r="B476" t="str">
            <v>JOINVILLE</v>
          </cell>
          <cell r="C476" t="str">
            <v>SC</v>
          </cell>
          <cell r="D476" t="str">
            <v>SAO CARLOS</v>
          </cell>
          <cell r="E476" t="str">
            <v>SP</v>
          </cell>
          <cell r="F476">
            <v>3548906</v>
          </cell>
          <cell r="G476" t="str">
            <v>SUDESTE</v>
          </cell>
          <cell r="H476" t="str">
            <v>ARARAQUARA</v>
          </cell>
          <cell r="I476" t="str">
            <v>SAO CARLOS</v>
          </cell>
          <cell r="J476" t="str">
            <v>IN</v>
          </cell>
          <cell r="K476">
            <v>442006</v>
          </cell>
          <cell r="L476">
            <v>9505918</v>
          </cell>
          <cell r="M476" t="str">
            <v>VOLKSWAGEN DO BRASIL LTDA</v>
          </cell>
          <cell r="N476">
            <v>9065532</v>
          </cell>
          <cell r="O476" t="str">
            <v>RODOVIARIO BOA VISTA LOGISTICA LTDA</v>
          </cell>
          <cell r="Q476">
            <v>38478</v>
          </cell>
          <cell r="R476">
            <v>5</v>
          </cell>
          <cell r="S476">
            <v>2005</v>
          </cell>
          <cell r="W476">
            <v>1</v>
          </cell>
          <cell r="X476" t="str">
            <v>CIF PAGO</v>
          </cell>
          <cell r="Y476">
            <v>26262.06</v>
          </cell>
          <cell r="Z476" t="str">
            <v>Kg</v>
          </cell>
          <cell r="AA476">
            <v>73608.479999999996</v>
          </cell>
          <cell r="AB476">
            <v>2386.7399999999998</v>
          </cell>
          <cell r="AD476" t="str">
            <v>PECAS ESPECIAIS</v>
          </cell>
          <cell r="AE476">
            <v>21</v>
          </cell>
          <cell r="AF476" t="str">
            <v>LOTADO - 01 ENTREGA</v>
          </cell>
        </row>
        <row r="477">
          <cell r="A477">
            <v>9</v>
          </cell>
          <cell r="B477" t="str">
            <v>JOINVILLE</v>
          </cell>
          <cell r="C477" t="str">
            <v>SC</v>
          </cell>
          <cell r="D477" t="str">
            <v>SAO CARLOS</v>
          </cell>
          <cell r="E477" t="str">
            <v>SP</v>
          </cell>
          <cell r="F477">
            <v>3548906</v>
          </cell>
          <cell r="G477" t="str">
            <v>SUDESTE</v>
          </cell>
          <cell r="H477" t="str">
            <v>ARARAQUARA</v>
          </cell>
          <cell r="I477" t="str">
            <v>SAO CARLOS</v>
          </cell>
          <cell r="J477" t="str">
            <v>IN</v>
          </cell>
          <cell r="K477">
            <v>442171</v>
          </cell>
          <cell r="L477">
            <v>9505918</v>
          </cell>
          <cell r="M477" t="str">
            <v>VOLKSWAGEN DO BRASIL LTDA</v>
          </cell>
          <cell r="N477">
            <v>9011874</v>
          </cell>
          <cell r="O477" t="str">
            <v>MANCHESTER LOGISTICA INTEGRADA LTDA,</v>
          </cell>
          <cell r="Q477">
            <v>38479</v>
          </cell>
          <cell r="R477">
            <v>5</v>
          </cell>
          <cell r="S477">
            <v>2005</v>
          </cell>
          <cell r="W477">
            <v>1</v>
          </cell>
          <cell r="X477" t="str">
            <v>CIF PAGO</v>
          </cell>
          <cell r="Y477">
            <v>26262.06</v>
          </cell>
          <cell r="Z477" t="str">
            <v>Kg</v>
          </cell>
          <cell r="AA477">
            <v>73608.479999999996</v>
          </cell>
          <cell r="AB477">
            <v>2386.7399999999998</v>
          </cell>
          <cell r="AD477" t="str">
            <v>PECAS ESPECIAIS</v>
          </cell>
          <cell r="AE477">
            <v>21</v>
          </cell>
          <cell r="AF477" t="str">
            <v>LOTADO - 01 ENTREGA</v>
          </cell>
        </row>
        <row r="478">
          <cell r="A478">
            <v>9</v>
          </cell>
          <cell r="B478" t="str">
            <v>JOINVILLE</v>
          </cell>
          <cell r="C478" t="str">
            <v>SC</v>
          </cell>
          <cell r="D478" t="str">
            <v>SAO CARLOS</v>
          </cell>
          <cell r="E478" t="str">
            <v>SP</v>
          </cell>
          <cell r="F478">
            <v>3548906</v>
          </cell>
          <cell r="G478" t="str">
            <v>SUDESTE</v>
          </cell>
          <cell r="H478" t="str">
            <v>ARARAQUARA</v>
          </cell>
          <cell r="I478" t="str">
            <v>SAO CARLOS</v>
          </cell>
          <cell r="J478" t="str">
            <v>IN</v>
          </cell>
          <cell r="K478">
            <v>442463</v>
          </cell>
          <cell r="L478">
            <v>9505918</v>
          </cell>
          <cell r="M478" t="str">
            <v>VOLKSWAGEN DO BRASIL LTDA</v>
          </cell>
          <cell r="N478">
            <v>9065532</v>
          </cell>
          <cell r="O478" t="str">
            <v>RODOVIARIO BOA VISTA LOGISTICA LTDA</v>
          </cell>
          <cell r="Q478">
            <v>38481</v>
          </cell>
          <cell r="R478">
            <v>5</v>
          </cell>
          <cell r="S478">
            <v>2005</v>
          </cell>
          <cell r="W478">
            <v>1</v>
          </cell>
          <cell r="X478" t="str">
            <v>CIF PAGO</v>
          </cell>
          <cell r="Y478">
            <v>26262.06</v>
          </cell>
          <cell r="Z478" t="str">
            <v>Kg</v>
          </cell>
          <cell r="AA478">
            <v>73608.479999999996</v>
          </cell>
          <cell r="AB478">
            <v>2386.7399999999998</v>
          </cell>
          <cell r="AD478" t="str">
            <v>PECAS ESPECIAIS</v>
          </cell>
          <cell r="AE478">
            <v>21</v>
          </cell>
          <cell r="AF478" t="str">
            <v>LOTADO - 01 ENTREGA</v>
          </cell>
        </row>
        <row r="479">
          <cell r="A479">
            <v>9</v>
          </cell>
          <cell r="B479" t="str">
            <v>JOINVILLE</v>
          </cell>
          <cell r="C479" t="str">
            <v>SC</v>
          </cell>
          <cell r="D479" t="str">
            <v>SAO CARLOS</v>
          </cell>
          <cell r="E479" t="str">
            <v>SP</v>
          </cell>
          <cell r="F479">
            <v>3548906</v>
          </cell>
          <cell r="G479" t="str">
            <v>SUDESTE</v>
          </cell>
          <cell r="H479" t="str">
            <v>ARARAQUARA</v>
          </cell>
          <cell r="I479" t="str">
            <v>SAO CARLOS</v>
          </cell>
          <cell r="J479" t="str">
            <v>IN</v>
          </cell>
          <cell r="K479">
            <v>442562</v>
          </cell>
          <cell r="L479">
            <v>9360132</v>
          </cell>
          <cell r="M479" t="str">
            <v>VOLKSWAGEN DO BRASIL LTDA</v>
          </cell>
          <cell r="N479">
            <v>9065532</v>
          </cell>
          <cell r="O479" t="str">
            <v>RODOVIARIO BOA VISTA LOGISTICA LTDA</v>
          </cell>
          <cell r="Q479">
            <v>38481</v>
          </cell>
          <cell r="R479">
            <v>5</v>
          </cell>
          <cell r="S479">
            <v>2005</v>
          </cell>
          <cell r="W479">
            <v>1</v>
          </cell>
          <cell r="X479" t="str">
            <v>CIF PAGO</v>
          </cell>
          <cell r="Y479">
            <v>11803</v>
          </cell>
          <cell r="Z479" t="str">
            <v>Kg</v>
          </cell>
          <cell r="AA479">
            <v>17358</v>
          </cell>
          <cell r="AB479">
            <v>1535.48</v>
          </cell>
          <cell r="AD479" t="str">
            <v>PECAS ESPECIAIS</v>
          </cell>
          <cell r="AE479">
            <v>13</v>
          </cell>
          <cell r="AF479" t="str">
            <v>03 ENTREGAS PECAS</v>
          </cell>
        </row>
        <row r="480">
          <cell r="A480">
            <v>9</v>
          </cell>
          <cell r="B480" t="str">
            <v>JOINVILLE</v>
          </cell>
          <cell r="C480" t="str">
            <v>SC</v>
          </cell>
          <cell r="D480" t="str">
            <v>SAO CARLOS</v>
          </cell>
          <cell r="E480" t="str">
            <v>SP</v>
          </cell>
          <cell r="F480">
            <v>3548906</v>
          </cell>
          <cell r="G480" t="str">
            <v>SUDESTE</v>
          </cell>
          <cell r="H480" t="str">
            <v>ARARAQUARA</v>
          </cell>
          <cell r="I480" t="str">
            <v>SAO CARLOS</v>
          </cell>
          <cell r="J480" t="str">
            <v>IN</v>
          </cell>
          <cell r="K480">
            <v>442668</v>
          </cell>
          <cell r="L480">
            <v>9505918</v>
          </cell>
          <cell r="M480" t="str">
            <v>VOLKSWAGEN DO BRASIL LTDA</v>
          </cell>
          <cell r="N480">
            <v>9011874</v>
          </cell>
          <cell r="O480" t="str">
            <v>MANCHESTER LOGISTICA INTEGRADA LTDA,</v>
          </cell>
          <cell r="Q480">
            <v>38482</v>
          </cell>
          <cell r="R480">
            <v>5</v>
          </cell>
          <cell r="S480">
            <v>2005</v>
          </cell>
          <cell r="W480">
            <v>1</v>
          </cell>
          <cell r="X480" t="str">
            <v>CIF PAGO</v>
          </cell>
          <cell r="Y480">
            <v>26262.06</v>
          </cell>
          <cell r="Z480" t="str">
            <v>Kg</v>
          </cell>
          <cell r="AA480">
            <v>73608.479999999996</v>
          </cell>
          <cell r="AB480">
            <v>2386.7399999999998</v>
          </cell>
          <cell r="AD480" t="str">
            <v>PECAS ESPECIAIS</v>
          </cell>
          <cell r="AE480">
            <v>21</v>
          </cell>
          <cell r="AF480" t="str">
            <v>LOTADO - 01 ENTREGA</v>
          </cell>
        </row>
        <row r="481">
          <cell r="A481">
            <v>9</v>
          </cell>
          <cell r="B481" t="str">
            <v>JOINVILLE</v>
          </cell>
          <cell r="C481" t="str">
            <v>SC</v>
          </cell>
          <cell r="D481" t="str">
            <v>SAO CARLOS</v>
          </cell>
          <cell r="E481" t="str">
            <v>SP</v>
          </cell>
          <cell r="F481">
            <v>3548906</v>
          </cell>
          <cell r="G481" t="str">
            <v>SUDESTE</v>
          </cell>
          <cell r="H481" t="str">
            <v>ARARAQUARA</v>
          </cell>
          <cell r="I481" t="str">
            <v>SAO CARLOS</v>
          </cell>
          <cell r="J481" t="str">
            <v>IN</v>
          </cell>
          <cell r="K481">
            <v>443248</v>
          </cell>
          <cell r="L481">
            <v>9505918</v>
          </cell>
          <cell r="M481" t="str">
            <v>VOLKSWAGEN DO BRASIL LTDA</v>
          </cell>
          <cell r="N481">
            <v>9065532</v>
          </cell>
          <cell r="O481" t="str">
            <v>RODOVIARIO BOA VISTA LOGISTICA LTDA</v>
          </cell>
          <cell r="Q481">
            <v>38483</v>
          </cell>
          <cell r="R481">
            <v>5</v>
          </cell>
          <cell r="S481">
            <v>2005</v>
          </cell>
          <cell r="W481">
            <v>1</v>
          </cell>
          <cell r="X481" t="str">
            <v>CIF PAGO</v>
          </cell>
          <cell r="Y481">
            <v>26262.06</v>
          </cell>
          <cell r="Z481" t="str">
            <v>Kg</v>
          </cell>
          <cell r="AA481">
            <v>73608.479999999996</v>
          </cell>
          <cell r="AB481">
            <v>2386.7399999999998</v>
          </cell>
          <cell r="AD481" t="str">
            <v>PECAS ESPECIAIS</v>
          </cell>
          <cell r="AE481">
            <v>21</v>
          </cell>
          <cell r="AF481" t="str">
            <v>LOTADO - 01 ENTREGA</v>
          </cell>
        </row>
        <row r="482">
          <cell r="A482">
            <v>9</v>
          </cell>
          <cell r="B482" t="str">
            <v>JOINVILLE</v>
          </cell>
          <cell r="C482" t="str">
            <v>SC</v>
          </cell>
          <cell r="D482" t="str">
            <v>SAO CARLOS</v>
          </cell>
          <cell r="E482" t="str">
            <v>SP</v>
          </cell>
          <cell r="F482">
            <v>3548906</v>
          </cell>
          <cell r="G482" t="str">
            <v>SUDESTE</v>
          </cell>
          <cell r="H482" t="str">
            <v>ARARAQUARA</v>
          </cell>
          <cell r="I482" t="str">
            <v>SAO CARLOS</v>
          </cell>
          <cell r="J482" t="str">
            <v>IN</v>
          </cell>
          <cell r="K482">
            <v>443620</v>
          </cell>
          <cell r="L482">
            <v>9505918</v>
          </cell>
          <cell r="M482" t="str">
            <v>VOLKSWAGEN DO BRASIL LTDA</v>
          </cell>
          <cell r="N482">
            <v>9011874</v>
          </cell>
          <cell r="O482" t="str">
            <v>MANCHESTER LOGISTICA INTEGRADA LTDA,</v>
          </cell>
          <cell r="Q482">
            <v>38484</v>
          </cell>
          <cell r="R482">
            <v>5</v>
          </cell>
          <cell r="S482">
            <v>2005</v>
          </cell>
          <cell r="W482">
            <v>1</v>
          </cell>
          <cell r="X482" t="str">
            <v>CIF PAGO</v>
          </cell>
          <cell r="Y482">
            <v>26262.06</v>
          </cell>
          <cell r="Z482" t="str">
            <v>Kg</v>
          </cell>
          <cell r="AA482">
            <v>73608.479999999996</v>
          </cell>
          <cell r="AB482">
            <v>2386.7399999999998</v>
          </cell>
          <cell r="AD482" t="str">
            <v>PECAS ESPECIAIS</v>
          </cell>
          <cell r="AE482">
            <v>21</v>
          </cell>
          <cell r="AF482" t="str">
            <v>LOTADO - 01 ENTREGA</v>
          </cell>
        </row>
        <row r="483">
          <cell r="A483">
            <v>9</v>
          </cell>
          <cell r="B483" t="str">
            <v>JOINVILLE</v>
          </cell>
          <cell r="C483" t="str">
            <v>SC</v>
          </cell>
          <cell r="D483" t="str">
            <v>SAO CARLOS</v>
          </cell>
          <cell r="E483" t="str">
            <v>SP</v>
          </cell>
          <cell r="F483">
            <v>3548906</v>
          </cell>
          <cell r="G483" t="str">
            <v>SUDESTE</v>
          </cell>
          <cell r="H483" t="str">
            <v>ARARAQUARA</v>
          </cell>
          <cell r="I483" t="str">
            <v>SAO CARLOS</v>
          </cell>
          <cell r="J483" t="str">
            <v>IN</v>
          </cell>
          <cell r="K483">
            <v>443852</v>
          </cell>
          <cell r="L483">
            <v>9505918</v>
          </cell>
          <cell r="M483" t="str">
            <v>VOLKSWAGEN DO BRASIL LTDA</v>
          </cell>
          <cell r="N483">
            <v>9065532</v>
          </cell>
          <cell r="O483" t="str">
            <v>RODOVIARIO BOA VISTA LOGISTICA LTDA</v>
          </cell>
          <cell r="Q483">
            <v>38485</v>
          </cell>
          <cell r="R483">
            <v>5</v>
          </cell>
          <cell r="S483">
            <v>2005</v>
          </cell>
          <cell r="W483">
            <v>1</v>
          </cell>
          <cell r="X483" t="str">
            <v>CIF PAGO</v>
          </cell>
          <cell r="Y483">
            <v>26262.06</v>
          </cell>
          <cell r="Z483" t="str">
            <v>Kg</v>
          </cell>
          <cell r="AA483">
            <v>73608.479999999996</v>
          </cell>
          <cell r="AB483">
            <v>2386.7399999999998</v>
          </cell>
          <cell r="AD483" t="str">
            <v>PECAS ESPECIAIS</v>
          </cell>
          <cell r="AE483">
            <v>21</v>
          </cell>
          <cell r="AF483" t="str">
            <v>LOTADO - 01 ENTREGA</v>
          </cell>
        </row>
        <row r="484">
          <cell r="A484">
            <v>9</v>
          </cell>
          <cell r="B484" t="str">
            <v>JOINVILLE</v>
          </cell>
          <cell r="C484" t="str">
            <v>SC</v>
          </cell>
          <cell r="D484" t="str">
            <v>SAO CARLOS</v>
          </cell>
          <cell r="E484" t="str">
            <v>SP</v>
          </cell>
          <cell r="F484">
            <v>3548906</v>
          </cell>
          <cell r="G484" t="str">
            <v>SUDESTE</v>
          </cell>
          <cell r="H484" t="str">
            <v>ARARAQUARA</v>
          </cell>
          <cell r="I484" t="str">
            <v>SAO CARLOS</v>
          </cell>
          <cell r="J484" t="str">
            <v>IN</v>
          </cell>
          <cell r="K484">
            <v>444044</v>
          </cell>
          <cell r="L484">
            <v>9505918</v>
          </cell>
          <cell r="M484" t="str">
            <v>VOLKSWAGEN DO BRASIL LTDA</v>
          </cell>
          <cell r="N484">
            <v>9011874</v>
          </cell>
          <cell r="O484" t="str">
            <v>MANCHESTER LOGISTICA INTEGRADA LTDA,</v>
          </cell>
          <cell r="Q484">
            <v>38486</v>
          </cell>
          <cell r="R484">
            <v>5</v>
          </cell>
          <cell r="S484">
            <v>2005</v>
          </cell>
          <cell r="W484">
            <v>1</v>
          </cell>
          <cell r="X484" t="str">
            <v>CIF PAGO</v>
          </cell>
          <cell r="Y484">
            <v>16348.17</v>
          </cell>
          <cell r="Z484" t="str">
            <v>Kg</v>
          </cell>
          <cell r="AA484">
            <v>38448.9</v>
          </cell>
          <cell r="AB484">
            <v>2126.77</v>
          </cell>
          <cell r="AD484" t="str">
            <v>PECAS ESPECIAIS</v>
          </cell>
          <cell r="AE484">
            <v>13</v>
          </cell>
          <cell r="AF484" t="str">
            <v>03 ENTREGAS PECAS</v>
          </cell>
        </row>
        <row r="485">
          <cell r="A485">
            <v>9</v>
          </cell>
          <cell r="B485" t="str">
            <v>JOINVILLE</v>
          </cell>
          <cell r="C485" t="str">
            <v>SC</v>
          </cell>
          <cell r="D485" t="str">
            <v>SAO CARLOS</v>
          </cell>
          <cell r="E485" t="str">
            <v>SP</v>
          </cell>
          <cell r="F485">
            <v>3548906</v>
          </cell>
          <cell r="G485" t="str">
            <v>SUDESTE</v>
          </cell>
          <cell r="H485" t="str">
            <v>ARARAQUARA</v>
          </cell>
          <cell r="I485" t="str">
            <v>SAO CARLOS</v>
          </cell>
          <cell r="J485" t="str">
            <v>IN</v>
          </cell>
          <cell r="K485">
            <v>444357</v>
          </cell>
          <cell r="L485">
            <v>9360132</v>
          </cell>
          <cell r="M485" t="str">
            <v>VOLKSWAGEN DO BRASIL LTDA</v>
          </cell>
          <cell r="N485">
            <v>9011874</v>
          </cell>
          <cell r="O485" t="str">
            <v>MANCHESTER LOGISTICA INTEGRADA LTDA,</v>
          </cell>
          <cell r="Q485">
            <v>38488</v>
          </cell>
          <cell r="R485">
            <v>5</v>
          </cell>
          <cell r="S485">
            <v>2005</v>
          </cell>
          <cell r="W485">
            <v>1</v>
          </cell>
          <cell r="X485" t="str">
            <v>CIF PAGO</v>
          </cell>
          <cell r="Y485">
            <v>25752</v>
          </cell>
          <cell r="Z485" t="str">
            <v>Kg</v>
          </cell>
          <cell r="AA485">
            <v>37872</v>
          </cell>
          <cell r="AB485">
            <v>2340.38</v>
          </cell>
          <cell r="AD485" t="str">
            <v>PECAS ESPECIAIS</v>
          </cell>
          <cell r="AE485">
            <v>21</v>
          </cell>
          <cell r="AF485" t="str">
            <v>LOTADO - 01 ENTREGA</v>
          </cell>
        </row>
        <row r="486">
          <cell r="A486">
            <v>9</v>
          </cell>
          <cell r="B486" t="str">
            <v>JOINVILLE</v>
          </cell>
          <cell r="C486" t="str">
            <v>SC</v>
          </cell>
          <cell r="D486" t="str">
            <v>SAO CARLOS</v>
          </cell>
          <cell r="E486" t="str">
            <v>SP</v>
          </cell>
          <cell r="F486">
            <v>3548906</v>
          </cell>
          <cell r="G486" t="str">
            <v>SUDESTE</v>
          </cell>
          <cell r="H486" t="str">
            <v>ARARAQUARA</v>
          </cell>
          <cell r="I486" t="str">
            <v>SAO CARLOS</v>
          </cell>
          <cell r="J486" t="str">
            <v>IN</v>
          </cell>
          <cell r="K486">
            <v>444359</v>
          </cell>
          <cell r="L486">
            <v>9505918</v>
          </cell>
          <cell r="M486" t="str">
            <v>VOLKSWAGEN DO BRASIL LTDA</v>
          </cell>
          <cell r="N486">
            <v>9011874</v>
          </cell>
          <cell r="O486" t="str">
            <v>MANCHESTER LOGISTICA INTEGRADA LTDA,</v>
          </cell>
          <cell r="Q486">
            <v>38488</v>
          </cell>
          <cell r="R486">
            <v>5</v>
          </cell>
          <cell r="S486">
            <v>2005</v>
          </cell>
          <cell r="W486">
            <v>1</v>
          </cell>
          <cell r="X486" t="str">
            <v>CIF PAGO</v>
          </cell>
          <cell r="Y486">
            <v>249.4</v>
          </cell>
          <cell r="Z486" t="str">
            <v>Kg</v>
          </cell>
          <cell r="AA486">
            <v>961.5</v>
          </cell>
          <cell r="AB486">
            <v>22.67</v>
          </cell>
          <cell r="AD486" t="str">
            <v>PECAS ESPECIAIS</v>
          </cell>
          <cell r="AE486">
            <v>21</v>
          </cell>
          <cell r="AF486" t="str">
            <v>LOTADO - 01 ENTREGA</v>
          </cell>
        </row>
        <row r="487">
          <cell r="A487">
            <v>9</v>
          </cell>
          <cell r="B487" t="str">
            <v>JOINVILLE</v>
          </cell>
          <cell r="C487" t="str">
            <v>SC</v>
          </cell>
          <cell r="D487" t="str">
            <v>SAO CARLOS</v>
          </cell>
          <cell r="E487" t="str">
            <v>SP</v>
          </cell>
          <cell r="F487">
            <v>3548906</v>
          </cell>
          <cell r="G487" t="str">
            <v>SUDESTE</v>
          </cell>
          <cell r="H487" t="str">
            <v>ARARAQUARA</v>
          </cell>
          <cell r="I487" t="str">
            <v>SAO CARLOS</v>
          </cell>
          <cell r="J487" t="str">
            <v>IN</v>
          </cell>
          <cell r="K487">
            <v>444446</v>
          </cell>
          <cell r="L487">
            <v>9505918</v>
          </cell>
          <cell r="M487" t="str">
            <v>VOLKSWAGEN DO BRASIL LTDA</v>
          </cell>
          <cell r="N487">
            <v>9065532</v>
          </cell>
          <cell r="O487" t="str">
            <v>RODOVIARIO BOA VISTA LOGISTICA LTDA</v>
          </cell>
          <cell r="Q487">
            <v>38488</v>
          </cell>
          <cell r="R487">
            <v>5</v>
          </cell>
          <cell r="S487">
            <v>2005</v>
          </cell>
          <cell r="W487">
            <v>1</v>
          </cell>
          <cell r="X487" t="str">
            <v>CIF PAGO</v>
          </cell>
          <cell r="Y487">
            <v>26262.06</v>
          </cell>
          <cell r="Z487" t="str">
            <v>Kg</v>
          </cell>
          <cell r="AA487">
            <v>73608.479999999996</v>
          </cell>
          <cell r="AB487">
            <v>2386.7399999999998</v>
          </cell>
          <cell r="AD487" t="str">
            <v>PECAS ESPECIAIS</v>
          </cell>
          <cell r="AE487">
            <v>21</v>
          </cell>
          <cell r="AF487" t="str">
            <v>LOTADO - 01 ENTREGA</v>
          </cell>
        </row>
        <row r="488">
          <cell r="A488">
            <v>9</v>
          </cell>
          <cell r="B488" t="str">
            <v>JOINVILLE</v>
          </cell>
          <cell r="C488" t="str">
            <v>SC</v>
          </cell>
          <cell r="D488" t="str">
            <v>SAO CARLOS</v>
          </cell>
          <cell r="E488" t="str">
            <v>SP</v>
          </cell>
          <cell r="F488">
            <v>3548906</v>
          </cell>
          <cell r="G488" t="str">
            <v>SUDESTE</v>
          </cell>
          <cell r="H488" t="str">
            <v>ARARAQUARA</v>
          </cell>
          <cell r="I488" t="str">
            <v>SAO CARLOS</v>
          </cell>
          <cell r="J488" t="str">
            <v>IN</v>
          </cell>
          <cell r="K488">
            <v>444725</v>
          </cell>
          <cell r="L488">
            <v>9505918</v>
          </cell>
          <cell r="M488" t="str">
            <v>VOLKSWAGEN DO BRASIL LTDA</v>
          </cell>
          <cell r="N488">
            <v>9065532</v>
          </cell>
          <cell r="O488" t="str">
            <v>RODOVIARIO BOA VISTA LOGISTICA LTDA</v>
          </cell>
          <cell r="Q488">
            <v>38489</v>
          </cell>
          <cell r="R488">
            <v>5</v>
          </cell>
          <cell r="S488">
            <v>2005</v>
          </cell>
          <cell r="W488">
            <v>1</v>
          </cell>
          <cell r="X488" t="str">
            <v>CIF PAGO</v>
          </cell>
          <cell r="Y488">
            <v>19099.68</v>
          </cell>
          <cell r="Z488" t="str">
            <v>Kg</v>
          </cell>
          <cell r="AA488">
            <v>53533.440000000002</v>
          </cell>
          <cell r="AB488">
            <v>1735.81</v>
          </cell>
          <cell r="AD488" t="str">
            <v>PECAS ESPECIAIS</v>
          </cell>
          <cell r="AE488">
            <v>21</v>
          </cell>
          <cell r="AF488" t="str">
            <v>LOTADO - 01 ENTREGA</v>
          </cell>
        </row>
        <row r="489">
          <cell r="A489">
            <v>9</v>
          </cell>
          <cell r="B489" t="str">
            <v>JOINVILLE</v>
          </cell>
          <cell r="C489" t="str">
            <v>SC</v>
          </cell>
          <cell r="D489" t="str">
            <v>SAO CARLOS</v>
          </cell>
          <cell r="E489" t="str">
            <v>SP</v>
          </cell>
          <cell r="F489">
            <v>3548906</v>
          </cell>
          <cell r="G489" t="str">
            <v>SUDESTE</v>
          </cell>
          <cell r="H489" t="str">
            <v>ARARAQUARA</v>
          </cell>
          <cell r="I489" t="str">
            <v>SAO CARLOS</v>
          </cell>
          <cell r="J489" t="str">
            <v>IN</v>
          </cell>
          <cell r="K489">
            <v>444727</v>
          </cell>
          <cell r="L489">
            <v>9505918</v>
          </cell>
          <cell r="M489" t="str">
            <v>VOLKSWAGEN DO BRASIL LTDA</v>
          </cell>
          <cell r="N489">
            <v>9065532</v>
          </cell>
          <cell r="O489" t="str">
            <v>RODOVIARIO BOA VISTA LOGISTICA LTDA</v>
          </cell>
          <cell r="Q489">
            <v>38489</v>
          </cell>
          <cell r="R489">
            <v>5</v>
          </cell>
          <cell r="S489">
            <v>2005</v>
          </cell>
          <cell r="W489">
            <v>1</v>
          </cell>
          <cell r="X489" t="str">
            <v>CIF PAGO</v>
          </cell>
          <cell r="Y489">
            <v>6829.5</v>
          </cell>
          <cell r="Z489" t="str">
            <v>Kg</v>
          </cell>
          <cell r="AA489">
            <v>16065</v>
          </cell>
          <cell r="AB489">
            <v>620.67999999999995</v>
          </cell>
          <cell r="AD489" t="str">
            <v>PECAS ESPECIAIS</v>
          </cell>
          <cell r="AE489">
            <v>21</v>
          </cell>
          <cell r="AF489" t="str">
            <v>LOTADO - 01 ENTREGA</v>
          </cell>
        </row>
        <row r="490">
          <cell r="A490">
            <v>9</v>
          </cell>
          <cell r="B490" t="str">
            <v>JOINVILLE</v>
          </cell>
          <cell r="C490" t="str">
            <v>SC</v>
          </cell>
          <cell r="D490" t="str">
            <v>SAO CARLOS</v>
          </cell>
          <cell r="E490" t="str">
            <v>SP</v>
          </cell>
          <cell r="F490">
            <v>3548906</v>
          </cell>
          <cell r="G490" t="str">
            <v>SUDESTE</v>
          </cell>
          <cell r="H490" t="str">
            <v>ARARAQUARA</v>
          </cell>
          <cell r="I490" t="str">
            <v>SAO CARLOS</v>
          </cell>
          <cell r="J490" t="str">
            <v>IN</v>
          </cell>
          <cell r="K490">
            <v>444838</v>
          </cell>
          <cell r="L490">
            <v>9505918</v>
          </cell>
          <cell r="M490" t="str">
            <v>VOLKSWAGEN DO BRASIL LTDA</v>
          </cell>
          <cell r="N490">
            <v>9011874</v>
          </cell>
          <cell r="O490" t="str">
            <v>MANCHESTER LOGISTICA INTEGRADA LTDA,</v>
          </cell>
          <cell r="Q490">
            <v>38489</v>
          </cell>
          <cell r="R490">
            <v>5</v>
          </cell>
          <cell r="S490">
            <v>2005</v>
          </cell>
          <cell r="W490">
            <v>1</v>
          </cell>
          <cell r="X490" t="str">
            <v>CIF PAGO</v>
          </cell>
          <cell r="Y490">
            <v>4774.92</v>
          </cell>
          <cell r="Z490" t="str">
            <v>Kg</v>
          </cell>
          <cell r="AA490">
            <v>13383.36</v>
          </cell>
          <cell r="AB490">
            <v>621.17999999999995</v>
          </cell>
          <cell r="AD490" t="str">
            <v>PECAS ESPECIAIS</v>
          </cell>
          <cell r="AE490">
            <v>13</v>
          </cell>
          <cell r="AF490" t="str">
            <v>03 ENTREGAS PECAS</v>
          </cell>
        </row>
        <row r="491">
          <cell r="A491">
            <v>9</v>
          </cell>
          <cell r="B491" t="str">
            <v>JOINVILLE</v>
          </cell>
          <cell r="C491" t="str">
            <v>SC</v>
          </cell>
          <cell r="D491" t="str">
            <v>SAO CARLOS</v>
          </cell>
          <cell r="E491" t="str">
            <v>SP</v>
          </cell>
          <cell r="F491">
            <v>3548906</v>
          </cell>
          <cell r="G491" t="str">
            <v>SUDESTE</v>
          </cell>
          <cell r="H491" t="str">
            <v>ARARAQUARA</v>
          </cell>
          <cell r="I491" t="str">
            <v>SAO CARLOS</v>
          </cell>
          <cell r="J491" t="str">
            <v>IN</v>
          </cell>
          <cell r="K491">
            <v>444840</v>
          </cell>
          <cell r="L491">
            <v>9505918</v>
          </cell>
          <cell r="M491" t="str">
            <v>VOLKSWAGEN DO BRASIL LTDA</v>
          </cell>
          <cell r="N491">
            <v>9011874</v>
          </cell>
          <cell r="O491" t="str">
            <v>MANCHESTER LOGISTICA INTEGRADA LTDA,</v>
          </cell>
          <cell r="Q491">
            <v>38489</v>
          </cell>
          <cell r="R491">
            <v>5</v>
          </cell>
          <cell r="S491">
            <v>2005</v>
          </cell>
          <cell r="W491">
            <v>1</v>
          </cell>
          <cell r="X491" t="str">
            <v>CIF PAGO</v>
          </cell>
          <cell r="Y491">
            <v>9007.11</v>
          </cell>
          <cell r="Z491" t="str">
            <v>Kg</v>
          </cell>
          <cell r="AA491">
            <v>21098.7</v>
          </cell>
          <cell r="AB491">
            <v>1171.75</v>
          </cell>
          <cell r="AD491" t="str">
            <v>PECAS ESPECIAIS</v>
          </cell>
          <cell r="AE491">
            <v>13</v>
          </cell>
          <cell r="AF491" t="str">
            <v>03 ENTREGAS PECAS</v>
          </cell>
        </row>
        <row r="492">
          <cell r="A492">
            <v>9</v>
          </cell>
          <cell r="B492" t="str">
            <v>JOINVILLE</v>
          </cell>
          <cell r="C492" t="str">
            <v>SC</v>
          </cell>
          <cell r="D492" t="str">
            <v>SAO CARLOS</v>
          </cell>
          <cell r="E492" t="str">
            <v>SP</v>
          </cell>
          <cell r="F492">
            <v>3548906</v>
          </cell>
          <cell r="G492" t="str">
            <v>SUDESTE</v>
          </cell>
          <cell r="H492" t="str">
            <v>ARARAQUARA</v>
          </cell>
          <cell r="I492" t="str">
            <v>SAO CARLOS</v>
          </cell>
          <cell r="J492" t="str">
            <v>IN</v>
          </cell>
          <cell r="K492">
            <v>445152</v>
          </cell>
          <cell r="L492">
            <v>9505918</v>
          </cell>
          <cell r="M492" t="str">
            <v>VOLKSWAGEN DO BRASIL LTDA</v>
          </cell>
          <cell r="N492">
            <v>9065532</v>
          </cell>
          <cell r="O492" t="str">
            <v>RODOVIARIO BOA VISTA LOGISTICA LTDA</v>
          </cell>
          <cell r="Q492">
            <v>38490</v>
          </cell>
          <cell r="R492">
            <v>5</v>
          </cell>
          <cell r="S492">
            <v>2005</v>
          </cell>
          <cell r="W492">
            <v>1</v>
          </cell>
          <cell r="X492" t="str">
            <v>CIF PAGO</v>
          </cell>
          <cell r="Y492">
            <v>23220.3</v>
          </cell>
          <cell r="Z492" t="str">
            <v>Kg</v>
          </cell>
          <cell r="AA492">
            <v>54621</v>
          </cell>
          <cell r="AB492">
            <v>2110.3000000000002</v>
          </cell>
          <cell r="AD492" t="str">
            <v>PECAS ESPECIAIS</v>
          </cell>
          <cell r="AE492">
            <v>21</v>
          </cell>
          <cell r="AF492" t="str">
            <v>LOTADO - 01 ENTREGA</v>
          </cell>
        </row>
        <row r="493">
          <cell r="A493">
            <v>9</v>
          </cell>
          <cell r="B493" t="str">
            <v>JOINVILLE</v>
          </cell>
          <cell r="C493" t="str">
            <v>SC</v>
          </cell>
          <cell r="D493" t="str">
            <v>SAO CARLOS</v>
          </cell>
          <cell r="E493" t="str">
            <v>SP</v>
          </cell>
          <cell r="F493">
            <v>3548906</v>
          </cell>
          <cell r="G493" t="str">
            <v>SUDESTE</v>
          </cell>
          <cell r="H493" t="str">
            <v>ARARAQUARA</v>
          </cell>
          <cell r="I493" t="str">
            <v>SAO CARLOS</v>
          </cell>
          <cell r="J493" t="str">
            <v>IN</v>
          </cell>
          <cell r="K493">
            <v>445154</v>
          </cell>
          <cell r="L493">
            <v>9505918</v>
          </cell>
          <cell r="M493" t="str">
            <v>VOLKSWAGEN DO BRASIL LTDA</v>
          </cell>
          <cell r="N493">
            <v>9065532</v>
          </cell>
          <cell r="O493" t="str">
            <v>RODOVIARIO BOA VISTA LOGISTICA LTDA</v>
          </cell>
          <cell r="Q493">
            <v>38490</v>
          </cell>
          <cell r="R493">
            <v>5</v>
          </cell>
          <cell r="S493">
            <v>2005</v>
          </cell>
          <cell r="W493">
            <v>1</v>
          </cell>
          <cell r="X493" t="str">
            <v>CIF PAGO</v>
          </cell>
          <cell r="Y493">
            <v>2387.46</v>
          </cell>
          <cell r="Z493" t="str">
            <v>Kg</v>
          </cell>
          <cell r="AA493">
            <v>6691.68</v>
          </cell>
          <cell r="AB493">
            <v>216.98</v>
          </cell>
          <cell r="AD493" t="str">
            <v>PECAS ESPECIAIS</v>
          </cell>
          <cell r="AE493">
            <v>21</v>
          </cell>
          <cell r="AF493" t="str">
            <v>LOTADO - 01 ENTREGA</v>
          </cell>
        </row>
        <row r="494">
          <cell r="A494">
            <v>9</v>
          </cell>
          <cell r="B494" t="str">
            <v>JOINVILLE</v>
          </cell>
          <cell r="C494" t="str">
            <v>SC</v>
          </cell>
          <cell r="D494" t="str">
            <v>SAO CARLOS</v>
          </cell>
          <cell r="E494" t="str">
            <v>SP</v>
          </cell>
          <cell r="F494">
            <v>3548906</v>
          </cell>
          <cell r="G494" t="str">
            <v>SUDESTE</v>
          </cell>
          <cell r="H494" t="str">
            <v>ARARAQUARA</v>
          </cell>
          <cell r="I494" t="str">
            <v>SAO CARLOS</v>
          </cell>
          <cell r="J494" t="str">
            <v>IN</v>
          </cell>
          <cell r="K494">
            <v>445276</v>
          </cell>
          <cell r="L494">
            <v>9505918</v>
          </cell>
          <cell r="M494" t="str">
            <v>VOLKSWAGEN DO BRASIL LTDA</v>
          </cell>
          <cell r="N494">
            <v>9011874</v>
          </cell>
          <cell r="O494" t="str">
            <v>MANCHESTER LOGISTICA INTEGRADA LTDA,</v>
          </cell>
          <cell r="Q494">
            <v>38491</v>
          </cell>
          <cell r="R494">
            <v>5</v>
          </cell>
          <cell r="S494">
            <v>2005</v>
          </cell>
          <cell r="W494">
            <v>1</v>
          </cell>
          <cell r="X494" t="str">
            <v>CIF PAGO</v>
          </cell>
          <cell r="Y494">
            <v>25068.33</v>
          </cell>
          <cell r="Z494" t="str">
            <v>Kg</v>
          </cell>
          <cell r="AA494">
            <v>70262.64</v>
          </cell>
          <cell r="AB494">
            <v>2278.25</v>
          </cell>
          <cell r="AD494" t="str">
            <v>PECAS ESPECIAIS</v>
          </cell>
          <cell r="AE494">
            <v>21</v>
          </cell>
          <cell r="AF494" t="str">
            <v>LOTADO - 01 ENTREGA</v>
          </cell>
        </row>
        <row r="495">
          <cell r="A495">
            <v>9</v>
          </cell>
          <cell r="B495" t="str">
            <v>JOINVILLE</v>
          </cell>
          <cell r="C495" t="str">
            <v>SC</v>
          </cell>
          <cell r="D495" t="str">
            <v>SAO CARLOS</v>
          </cell>
          <cell r="E495" t="str">
            <v>SP</v>
          </cell>
          <cell r="F495">
            <v>3548906</v>
          </cell>
          <cell r="G495" t="str">
            <v>SUDESTE</v>
          </cell>
          <cell r="H495" t="str">
            <v>ARARAQUARA</v>
          </cell>
          <cell r="I495" t="str">
            <v>SAO CARLOS</v>
          </cell>
          <cell r="J495" t="str">
            <v>IN</v>
          </cell>
          <cell r="K495">
            <v>445420</v>
          </cell>
          <cell r="L495">
            <v>9505918</v>
          </cell>
          <cell r="M495" t="str">
            <v>VOLKSWAGEN DO BRASIL LTDA</v>
          </cell>
          <cell r="N495">
            <v>9011874</v>
          </cell>
          <cell r="O495" t="str">
            <v>MANCHESTER LOGISTICA INTEGRADA LTDA,</v>
          </cell>
          <cell r="Q495">
            <v>38491</v>
          </cell>
          <cell r="R495">
            <v>5</v>
          </cell>
          <cell r="S495">
            <v>2005</v>
          </cell>
          <cell r="W495">
            <v>1</v>
          </cell>
          <cell r="X495" t="str">
            <v>CIF PAGO</v>
          </cell>
          <cell r="Y495">
            <v>15024.9</v>
          </cell>
          <cell r="Z495" t="str">
            <v>Kg</v>
          </cell>
          <cell r="AA495">
            <v>35343</v>
          </cell>
          <cell r="AB495">
            <v>1954.62</v>
          </cell>
          <cell r="AD495" t="str">
            <v>PECAS ESPECIAIS</v>
          </cell>
          <cell r="AE495">
            <v>13</v>
          </cell>
          <cell r="AF495" t="str">
            <v>03 ENTREGAS PECAS</v>
          </cell>
        </row>
        <row r="496">
          <cell r="A496">
            <v>9</v>
          </cell>
          <cell r="B496" t="str">
            <v>JOINVILLE</v>
          </cell>
          <cell r="C496" t="str">
            <v>SC</v>
          </cell>
          <cell r="D496" t="str">
            <v>SAO CARLOS</v>
          </cell>
          <cell r="E496" t="str">
            <v>SP</v>
          </cell>
          <cell r="F496">
            <v>3548906</v>
          </cell>
          <cell r="G496" t="str">
            <v>SUDESTE</v>
          </cell>
          <cell r="H496" t="str">
            <v>ARARAQUARA</v>
          </cell>
          <cell r="I496" t="str">
            <v>SAO CARLOS</v>
          </cell>
          <cell r="J496" t="str">
            <v>IN</v>
          </cell>
          <cell r="K496">
            <v>445868</v>
          </cell>
          <cell r="L496">
            <v>9505918</v>
          </cell>
          <cell r="M496" t="str">
            <v>VOLKSWAGEN DO BRASIL LTDA</v>
          </cell>
          <cell r="N496">
            <v>9065532</v>
          </cell>
          <cell r="O496" t="str">
            <v>RODOVIARIO BOA VISTA LOGISTICA LTDA</v>
          </cell>
          <cell r="Q496">
            <v>38492</v>
          </cell>
          <cell r="R496">
            <v>5</v>
          </cell>
          <cell r="S496">
            <v>2005</v>
          </cell>
          <cell r="W496">
            <v>1</v>
          </cell>
          <cell r="X496" t="str">
            <v>CIF PAGO</v>
          </cell>
          <cell r="Y496">
            <v>9549.84</v>
          </cell>
          <cell r="Z496" t="str">
            <v>Kg</v>
          </cell>
          <cell r="AA496">
            <v>26766.720000000001</v>
          </cell>
          <cell r="AB496">
            <v>867.9</v>
          </cell>
          <cell r="AD496" t="str">
            <v>PECAS ESPECIAIS</v>
          </cell>
          <cell r="AE496">
            <v>21</v>
          </cell>
          <cell r="AF496" t="str">
            <v>LOTADO - 01 ENTREGA</v>
          </cell>
        </row>
        <row r="497">
          <cell r="A497">
            <v>9</v>
          </cell>
          <cell r="B497" t="str">
            <v>JOINVILLE</v>
          </cell>
          <cell r="C497" t="str">
            <v>SC</v>
          </cell>
          <cell r="D497" t="str">
            <v>SAO CARLOS</v>
          </cell>
          <cell r="E497" t="str">
            <v>SP</v>
          </cell>
          <cell r="F497">
            <v>3548906</v>
          </cell>
          <cell r="G497" t="str">
            <v>SUDESTE</v>
          </cell>
          <cell r="H497" t="str">
            <v>ARARAQUARA</v>
          </cell>
          <cell r="I497" t="str">
            <v>SAO CARLOS</v>
          </cell>
          <cell r="J497" t="str">
            <v>IN</v>
          </cell>
          <cell r="K497">
            <v>445925</v>
          </cell>
          <cell r="L497">
            <v>9505918</v>
          </cell>
          <cell r="M497" t="str">
            <v>VOLKSWAGEN DO BRASIL LTDA</v>
          </cell>
          <cell r="N497">
            <v>9065532</v>
          </cell>
          <cell r="O497" t="str">
            <v>RODOVIARIO BOA VISTA LOGISTICA LTDA</v>
          </cell>
          <cell r="Q497">
            <v>38493</v>
          </cell>
          <cell r="R497">
            <v>5</v>
          </cell>
          <cell r="S497">
            <v>2005</v>
          </cell>
          <cell r="W497">
            <v>1</v>
          </cell>
          <cell r="X497" t="str">
            <v>CIF PAGO</v>
          </cell>
          <cell r="Y497">
            <v>26262.06</v>
          </cell>
          <cell r="Z497" t="str">
            <v>Kg</v>
          </cell>
          <cell r="AA497">
            <v>73608.479999999996</v>
          </cell>
          <cell r="AB497">
            <v>2386.7399999999998</v>
          </cell>
          <cell r="AD497" t="str">
            <v>PECAS ESPECIAIS</v>
          </cell>
          <cell r="AE497">
            <v>21</v>
          </cell>
          <cell r="AF497" t="str">
            <v>LOTADO - 01 ENTREGA</v>
          </cell>
        </row>
        <row r="498">
          <cell r="A498">
            <v>9</v>
          </cell>
          <cell r="B498" t="str">
            <v>JOINVILLE</v>
          </cell>
          <cell r="C498" t="str">
            <v>SC</v>
          </cell>
          <cell r="D498" t="str">
            <v>SAO CARLOS</v>
          </cell>
          <cell r="E498" t="str">
            <v>SP</v>
          </cell>
          <cell r="F498">
            <v>3548906</v>
          </cell>
          <cell r="G498" t="str">
            <v>SUDESTE</v>
          </cell>
          <cell r="H498" t="str">
            <v>ARARAQUARA</v>
          </cell>
          <cell r="I498" t="str">
            <v>SAO CARLOS</v>
          </cell>
          <cell r="J498" t="str">
            <v>IN</v>
          </cell>
          <cell r="K498">
            <v>445966</v>
          </cell>
          <cell r="L498">
            <v>9360132</v>
          </cell>
          <cell r="M498" t="str">
            <v>VOLKSWAGEN DO BRASIL LTDA</v>
          </cell>
          <cell r="N498">
            <v>9011874</v>
          </cell>
          <cell r="O498" t="str">
            <v>MANCHESTER LOGISTICA INTEGRADA LTDA,</v>
          </cell>
          <cell r="Q498">
            <v>38493</v>
          </cell>
          <cell r="R498">
            <v>5</v>
          </cell>
          <cell r="S498">
            <v>2005</v>
          </cell>
          <cell r="W498">
            <v>1</v>
          </cell>
          <cell r="X498" t="str">
            <v>CIF PAGO</v>
          </cell>
          <cell r="Y498">
            <v>12876</v>
          </cell>
          <cell r="Z498" t="str">
            <v>Kg</v>
          </cell>
          <cell r="AA498">
            <v>18936</v>
          </cell>
          <cell r="AB498">
            <v>1170.19</v>
          </cell>
          <cell r="AD498" t="str">
            <v>PECAS ESPECIAIS</v>
          </cell>
          <cell r="AE498">
            <v>21</v>
          </cell>
          <cell r="AF498" t="str">
            <v>LOTADO - 01 ENTREGA</v>
          </cell>
        </row>
        <row r="499">
          <cell r="A499">
            <v>9</v>
          </cell>
          <cell r="B499" t="str">
            <v>JOINVILLE</v>
          </cell>
          <cell r="C499" t="str">
            <v>SC</v>
          </cell>
          <cell r="D499" t="str">
            <v>SAO CARLOS</v>
          </cell>
          <cell r="E499" t="str">
            <v>SP</v>
          </cell>
          <cell r="F499">
            <v>3548906</v>
          </cell>
          <cell r="G499" t="str">
            <v>SUDESTE</v>
          </cell>
          <cell r="H499" t="str">
            <v>ARARAQUARA</v>
          </cell>
          <cell r="I499" t="str">
            <v>SAO CARLOS</v>
          </cell>
          <cell r="J499" t="str">
            <v>IN</v>
          </cell>
          <cell r="K499">
            <v>446486</v>
          </cell>
          <cell r="L499">
            <v>9505918</v>
          </cell>
          <cell r="M499" t="str">
            <v>VOLKSWAGEN DO BRASIL LTDA</v>
          </cell>
          <cell r="N499">
            <v>9065532</v>
          </cell>
          <cell r="O499" t="str">
            <v>RODOVIARIO BOA VISTA LOGISTICA LTDA</v>
          </cell>
          <cell r="Q499">
            <v>38495</v>
          </cell>
          <cell r="R499">
            <v>5</v>
          </cell>
          <cell r="S499">
            <v>2005</v>
          </cell>
          <cell r="W499">
            <v>1</v>
          </cell>
          <cell r="X499" t="str">
            <v>CIF PAGO</v>
          </cell>
          <cell r="Y499">
            <v>16390.8</v>
          </cell>
          <cell r="Z499" t="str">
            <v>Kg</v>
          </cell>
          <cell r="AA499">
            <v>38556</v>
          </cell>
          <cell r="AB499">
            <v>1489.62</v>
          </cell>
          <cell r="AD499" t="str">
            <v>PECAS ESPECIAIS</v>
          </cell>
          <cell r="AE499">
            <v>21</v>
          </cell>
          <cell r="AF499" t="str">
            <v>LOTADO - 01 ENTREGA</v>
          </cell>
        </row>
        <row r="500">
          <cell r="A500">
            <v>9</v>
          </cell>
          <cell r="B500" t="str">
            <v>JOINVILLE</v>
          </cell>
          <cell r="C500" t="str">
            <v>SC</v>
          </cell>
          <cell r="D500" t="str">
            <v>SAO CARLOS</v>
          </cell>
          <cell r="E500" t="str">
            <v>SP</v>
          </cell>
          <cell r="F500">
            <v>3548906</v>
          </cell>
          <cell r="G500" t="str">
            <v>SUDESTE</v>
          </cell>
          <cell r="H500" t="str">
            <v>ARARAQUARA</v>
          </cell>
          <cell r="I500" t="str">
            <v>SAO CARLOS</v>
          </cell>
          <cell r="J500" t="str">
            <v>IN</v>
          </cell>
          <cell r="K500">
            <v>446488</v>
          </cell>
          <cell r="L500">
            <v>9505918</v>
          </cell>
          <cell r="M500" t="str">
            <v>VOLKSWAGEN DO BRASIL LTDA</v>
          </cell>
          <cell r="N500">
            <v>9065532</v>
          </cell>
          <cell r="O500" t="str">
            <v>RODOVIARIO BOA VISTA LOGISTICA LTDA</v>
          </cell>
          <cell r="Q500">
            <v>38495</v>
          </cell>
          <cell r="R500">
            <v>5</v>
          </cell>
          <cell r="S500">
            <v>2005</v>
          </cell>
          <cell r="W500">
            <v>1</v>
          </cell>
          <cell r="X500" t="str">
            <v>CIF PAGO</v>
          </cell>
          <cell r="Y500">
            <v>9549.84</v>
          </cell>
          <cell r="Z500" t="str">
            <v>Kg</v>
          </cell>
          <cell r="AA500">
            <v>26766.720000000001</v>
          </cell>
          <cell r="AB500">
            <v>867.9</v>
          </cell>
          <cell r="AD500" t="str">
            <v>PECAS ESPECIAIS</v>
          </cell>
          <cell r="AE500">
            <v>21</v>
          </cell>
          <cell r="AF500" t="str">
            <v>LOTADO - 01 ENTREGA</v>
          </cell>
        </row>
        <row r="501">
          <cell r="A501">
            <v>9</v>
          </cell>
          <cell r="B501" t="str">
            <v>JOINVILLE</v>
          </cell>
          <cell r="C501" t="str">
            <v>SC</v>
          </cell>
          <cell r="D501" t="str">
            <v>SAO CARLOS</v>
          </cell>
          <cell r="E501" t="str">
            <v>SP</v>
          </cell>
          <cell r="F501">
            <v>3548906</v>
          </cell>
          <cell r="G501" t="str">
            <v>SUDESTE</v>
          </cell>
          <cell r="H501" t="str">
            <v>ARARAQUARA</v>
          </cell>
          <cell r="I501" t="str">
            <v>SAO CARLOS</v>
          </cell>
          <cell r="J501" t="str">
            <v>IN</v>
          </cell>
          <cell r="K501">
            <v>446605</v>
          </cell>
          <cell r="L501">
            <v>9505918</v>
          </cell>
          <cell r="M501" t="str">
            <v>VOLKSWAGEN DO BRASIL LTDA</v>
          </cell>
          <cell r="N501">
            <v>9011874</v>
          </cell>
          <cell r="O501" t="str">
            <v>MANCHESTER LOGISTICA INTEGRADA LTDA,</v>
          </cell>
          <cell r="Q501">
            <v>38496</v>
          </cell>
          <cell r="R501">
            <v>5</v>
          </cell>
          <cell r="S501">
            <v>2005</v>
          </cell>
          <cell r="W501">
            <v>1</v>
          </cell>
          <cell r="X501" t="str">
            <v>CIF PAGO</v>
          </cell>
          <cell r="Y501">
            <v>26262.06</v>
          </cell>
          <cell r="Z501" t="str">
            <v>Kg</v>
          </cell>
          <cell r="AA501">
            <v>73608.479999999996</v>
          </cell>
          <cell r="AB501">
            <v>2386.7399999999998</v>
          </cell>
          <cell r="AD501" t="str">
            <v>PECAS ESPECIAIS</v>
          </cell>
          <cell r="AE501">
            <v>21</v>
          </cell>
          <cell r="AF501" t="str">
            <v>LOTADO - 01 ENTREGA</v>
          </cell>
        </row>
        <row r="502">
          <cell r="A502">
            <v>9</v>
          </cell>
          <cell r="B502" t="str">
            <v>JOINVILLE</v>
          </cell>
          <cell r="C502" t="str">
            <v>SC</v>
          </cell>
          <cell r="D502" t="str">
            <v>SAO CARLOS</v>
          </cell>
          <cell r="E502" t="str">
            <v>SP</v>
          </cell>
          <cell r="F502">
            <v>3548906</v>
          </cell>
          <cell r="G502" t="str">
            <v>SUDESTE</v>
          </cell>
          <cell r="H502" t="str">
            <v>ARARAQUARA</v>
          </cell>
          <cell r="I502" t="str">
            <v>SAO CARLOS</v>
          </cell>
          <cell r="J502" t="str">
            <v>IN</v>
          </cell>
          <cell r="K502">
            <v>446840</v>
          </cell>
          <cell r="L502">
            <v>9505918</v>
          </cell>
          <cell r="M502" t="str">
            <v>VOLKSWAGEN DO BRASIL LTDA</v>
          </cell>
          <cell r="N502">
            <v>9065532</v>
          </cell>
          <cell r="O502" t="str">
            <v>RODOVIARIO BOA VISTA LOGISTICA LTDA</v>
          </cell>
          <cell r="Q502">
            <v>38496</v>
          </cell>
          <cell r="R502">
            <v>5</v>
          </cell>
          <cell r="S502">
            <v>2005</v>
          </cell>
          <cell r="W502">
            <v>1</v>
          </cell>
          <cell r="X502" t="str">
            <v>CIF PAGO</v>
          </cell>
          <cell r="Y502">
            <v>1365.9</v>
          </cell>
          <cell r="Z502" t="str">
            <v>Kg</v>
          </cell>
          <cell r="AA502">
            <v>3213</v>
          </cell>
          <cell r="AB502">
            <v>124.14</v>
          </cell>
          <cell r="AD502" t="str">
            <v>PECAS ESPECIAIS</v>
          </cell>
          <cell r="AE502">
            <v>21</v>
          </cell>
          <cell r="AF502" t="str">
            <v>LOTADO - 01 ENTREGA</v>
          </cell>
        </row>
        <row r="503">
          <cell r="A503">
            <v>9</v>
          </cell>
          <cell r="B503" t="str">
            <v>JOINVILLE</v>
          </cell>
          <cell r="C503" t="str">
            <v>SC</v>
          </cell>
          <cell r="D503" t="str">
            <v>SAO CARLOS</v>
          </cell>
          <cell r="E503" t="str">
            <v>SP</v>
          </cell>
          <cell r="F503">
            <v>3548906</v>
          </cell>
          <cell r="G503" t="str">
            <v>SUDESTE</v>
          </cell>
          <cell r="H503" t="str">
            <v>ARARAQUARA</v>
          </cell>
          <cell r="I503" t="str">
            <v>SAO CARLOS</v>
          </cell>
          <cell r="J503" t="str">
            <v>IN</v>
          </cell>
          <cell r="K503">
            <v>446867</v>
          </cell>
          <cell r="L503">
            <v>9360132</v>
          </cell>
          <cell r="M503" t="str">
            <v>VOLKSWAGEN DO BRASIL LTDA</v>
          </cell>
          <cell r="N503">
            <v>9065532</v>
          </cell>
          <cell r="O503" t="str">
            <v>RODOVIARIO BOA VISTA LOGISTICA LTDA</v>
          </cell>
          <cell r="Q503">
            <v>38496</v>
          </cell>
          <cell r="R503">
            <v>5</v>
          </cell>
          <cell r="S503">
            <v>2005</v>
          </cell>
          <cell r="W503">
            <v>1</v>
          </cell>
          <cell r="X503" t="str">
            <v>CIF PAGO</v>
          </cell>
          <cell r="Y503">
            <v>15022</v>
          </cell>
          <cell r="Z503" t="str">
            <v>Kg</v>
          </cell>
          <cell r="AA503">
            <v>22092</v>
          </cell>
          <cell r="AB503">
            <v>1365.22</v>
          </cell>
          <cell r="AD503" t="str">
            <v>PECAS ESPECIAIS</v>
          </cell>
          <cell r="AE503">
            <v>21</v>
          </cell>
          <cell r="AF503" t="str">
            <v>LOTADO - 01 ENTREGA</v>
          </cell>
        </row>
        <row r="504">
          <cell r="A504">
            <v>9</v>
          </cell>
          <cell r="B504" t="str">
            <v>JOINVILLE</v>
          </cell>
          <cell r="C504" t="str">
            <v>SC</v>
          </cell>
          <cell r="D504" t="str">
            <v>SAO CARLOS</v>
          </cell>
          <cell r="E504" t="str">
            <v>SP</v>
          </cell>
          <cell r="F504">
            <v>3548906</v>
          </cell>
          <cell r="G504" t="str">
            <v>SUDESTE</v>
          </cell>
          <cell r="H504" t="str">
            <v>ARARAQUARA</v>
          </cell>
          <cell r="I504" t="str">
            <v>SAO CARLOS</v>
          </cell>
          <cell r="J504" t="str">
            <v>IN</v>
          </cell>
          <cell r="K504">
            <v>446873</v>
          </cell>
          <cell r="L504">
            <v>9505918</v>
          </cell>
          <cell r="M504" t="str">
            <v>VOLKSWAGEN DO BRASIL LTDA</v>
          </cell>
          <cell r="N504">
            <v>9065532</v>
          </cell>
          <cell r="O504" t="str">
            <v>RODOVIARIO BOA VISTA LOGISTICA LTDA</v>
          </cell>
          <cell r="Q504">
            <v>38496</v>
          </cell>
          <cell r="R504">
            <v>5</v>
          </cell>
          <cell r="S504">
            <v>2005</v>
          </cell>
          <cell r="W504">
            <v>1</v>
          </cell>
          <cell r="X504" t="str">
            <v>CIF PAGO</v>
          </cell>
          <cell r="Y504">
            <v>8356.11</v>
          </cell>
          <cell r="Z504" t="str">
            <v>Kg</v>
          </cell>
          <cell r="AA504">
            <v>23420.880000000001</v>
          </cell>
          <cell r="AB504">
            <v>759.42</v>
          </cell>
          <cell r="AD504" t="str">
            <v>PECAS ESPECIAIS</v>
          </cell>
          <cell r="AE504">
            <v>21</v>
          </cell>
          <cell r="AF504" t="str">
            <v>LOTADO - 01 ENTREGA</v>
          </cell>
        </row>
        <row r="505">
          <cell r="A505">
            <v>9</v>
          </cell>
          <cell r="B505" t="str">
            <v>JOINVILLE</v>
          </cell>
          <cell r="C505" t="str">
            <v>SC</v>
          </cell>
          <cell r="D505" t="str">
            <v>SAO CARLOS</v>
          </cell>
          <cell r="E505" t="str">
            <v>SP</v>
          </cell>
          <cell r="F505">
            <v>3548906</v>
          </cell>
          <cell r="G505" t="str">
            <v>SUDESTE</v>
          </cell>
          <cell r="H505" t="str">
            <v>ARARAQUARA</v>
          </cell>
          <cell r="I505" t="str">
            <v>SAO CARLOS</v>
          </cell>
          <cell r="J505" t="str">
            <v>IN</v>
          </cell>
          <cell r="K505">
            <v>447004</v>
          </cell>
          <cell r="L505">
            <v>9505918</v>
          </cell>
          <cell r="M505" t="str">
            <v>VOLKSWAGEN DO BRASIL LTDA</v>
          </cell>
          <cell r="N505">
            <v>9011874</v>
          </cell>
          <cell r="O505" t="str">
            <v>MANCHESTER LOGISTICA INTEGRADA LTDA,</v>
          </cell>
          <cell r="Q505">
            <v>38497</v>
          </cell>
          <cell r="R505">
            <v>5</v>
          </cell>
          <cell r="S505">
            <v>2005</v>
          </cell>
          <cell r="W505">
            <v>1</v>
          </cell>
          <cell r="X505" t="str">
            <v>CIF PAGO</v>
          </cell>
          <cell r="Y505">
            <v>26262.06</v>
          </cell>
          <cell r="Z505" t="str">
            <v>Kg</v>
          </cell>
          <cell r="AA505">
            <v>73608.479999999996</v>
          </cell>
          <cell r="AB505">
            <v>2386.7399999999998</v>
          </cell>
          <cell r="AD505" t="str">
            <v>PECAS ESPECIAIS</v>
          </cell>
          <cell r="AE505">
            <v>21</v>
          </cell>
          <cell r="AF505" t="str">
            <v>LOTADO - 01 ENTREGA</v>
          </cell>
        </row>
        <row r="506">
          <cell r="A506">
            <v>9</v>
          </cell>
          <cell r="B506" t="str">
            <v>JOINVILLE</v>
          </cell>
          <cell r="C506" t="str">
            <v>SC</v>
          </cell>
          <cell r="D506" t="str">
            <v>SAO CARLOS</v>
          </cell>
          <cell r="E506" t="str">
            <v>SP</v>
          </cell>
          <cell r="F506">
            <v>3548906</v>
          </cell>
          <cell r="G506" t="str">
            <v>SUDESTE</v>
          </cell>
          <cell r="H506" t="str">
            <v>ARARAQUARA</v>
          </cell>
          <cell r="I506" t="str">
            <v>SAO CARLOS</v>
          </cell>
          <cell r="J506" t="str">
            <v>IN</v>
          </cell>
          <cell r="K506">
            <v>447320</v>
          </cell>
          <cell r="L506">
            <v>9505918</v>
          </cell>
          <cell r="M506" t="str">
            <v>VOLKSWAGEN DO BRASIL LTDA</v>
          </cell>
          <cell r="N506">
            <v>9065532</v>
          </cell>
          <cell r="O506" t="str">
            <v>RODOVIARIO BOA VISTA LOGISTICA LTDA</v>
          </cell>
          <cell r="Q506">
            <v>38498</v>
          </cell>
          <cell r="R506">
            <v>5</v>
          </cell>
          <cell r="S506">
            <v>2005</v>
          </cell>
          <cell r="W506">
            <v>1</v>
          </cell>
          <cell r="X506" t="str">
            <v>CIF PAGO</v>
          </cell>
          <cell r="Y506">
            <v>26262.06</v>
          </cell>
          <cell r="Z506" t="str">
            <v>Kg</v>
          </cell>
          <cell r="AA506">
            <v>73608.479999999996</v>
          </cell>
          <cell r="AB506">
            <v>2386.7399999999998</v>
          </cell>
          <cell r="AD506" t="str">
            <v>PECAS ESPECIAIS</v>
          </cell>
          <cell r="AE506">
            <v>21</v>
          </cell>
          <cell r="AF506" t="str">
            <v>LOTADO - 01 ENTREGA</v>
          </cell>
        </row>
        <row r="507">
          <cell r="A507">
            <v>9</v>
          </cell>
          <cell r="B507" t="str">
            <v>JOINVILLE</v>
          </cell>
          <cell r="C507" t="str">
            <v>SC</v>
          </cell>
          <cell r="D507" t="str">
            <v>SAO CARLOS</v>
          </cell>
          <cell r="E507" t="str">
            <v>SP</v>
          </cell>
          <cell r="F507">
            <v>3548906</v>
          </cell>
          <cell r="G507" t="str">
            <v>SUDESTE</v>
          </cell>
          <cell r="H507" t="str">
            <v>ARARAQUARA</v>
          </cell>
          <cell r="I507" t="str">
            <v>SAO CARLOS</v>
          </cell>
          <cell r="J507" t="str">
            <v>IN</v>
          </cell>
          <cell r="K507">
            <v>447336</v>
          </cell>
          <cell r="L507">
            <v>9505918</v>
          </cell>
          <cell r="M507" t="str">
            <v>VOLKSWAGEN DO BRASIL LTDA</v>
          </cell>
          <cell r="N507">
            <v>9011874</v>
          </cell>
          <cell r="O507" t="str">
            <v>MANCHESTER LOGISTICA INTEGRADA LTDA,</v>
          </cell>
          <cell r="Q507">
            <v>38498</v>
          </cell>
          <cell r="R507">
            <v>5</v>
          </cell>
          <cell r="S507">
            <v>2005</v>
          </cell>
          <cell r="W507">
            <v>1</v>
          </cell>
          <cell r="X507" t="str">
            <v>CIF PAGO</v>
          </cell>
          <cell r="Y507">
            <v>25952.1</v>
          </cell>
          <cell r="Z507" t="str">
            <v>Kg</v>
          </cell>
          <cell r="AA507">
            <v>61047</v>
          </cell>
          <cell r="AB507">
            <v>2358.5700000000002</v>
          </cell>
          <cell r="AD507" t="str">
            <v>PECAS ESPECIAIS</v>
          </cell>
          <cell r="AE507">
            <v>21</v>
          </cell>
          <cell r="AF507" t="str">
            <v>LOTADO - 01 ENTREGA</v>
          </cell>
        </row>
        <row r="508">
          <cell r="A508">
            <v>9</v>
          </cell>
          <cell r="B508" t="str">
            <v>JOINVILLE</v>
          </cell>
          <cell r="C508" t="str">
            <v>SC</v>
          </cell>
          <cell r="D508" t="str">
            <v>SAO CARLOS</v>
          </cell>
          <cell r="E508" t="str">
            <v>SP</v>
          </cell>
          <cell r="F508">
            <v>3548906</v>
          </cell>
          <cell r="G508" t="str">
            <v>SUDESTE</v>
          </cell>
          <cell r="H508" t="str">
            <v>ARARAQUARA</v>
          </cell>
          <cell r="I508" t="str">
            <v>SAO CARLOS</v>
          </cell>
          <cell r="J508" t="str">
            <v>IN</v>
          </cell>
          <cell r="K508">
            <v>447611</v>
          </cell>
          <cell r="L508">
            <v>9505918</v>
          </cell>
          <cell r="M508" t="str">
            <v>VOLKSWAGEN DO BRASIL LTDA</v>
          </cell>
          <cell r="N508">
            <v>9065532</v>
          </cell>
          <cell r="O508" t="str">
            <v>RODOVIARIO BOA VISTA LOGISTICA LTDA</v>
          </cell>
          <cell r="Q508">
            <v>38499</v>
          </cell>
          <cell r="R508">
            <v>5</v>
          </cell>
          <cell r="S508">
            <v>2005</v>
          </cell>
          <cell r="W508">
            <v>1</v>
          </cell>
          <cell r="X508" t="str">
            <v>CIF PAGO</v>
          </cell>
          <cell r="Y508">
            <v>4097.7</v>
          </cell>
          <cell r="Z508" t="str">
            <v>Kg</v>
          </cell>
          <cell r="AA508">
            <v>14275.8</v>
          </cell>
          <cell r="AB508">
            <v>372.41</v>
          </cell>
          <cell r="AD508" t="str">
            <v>PECAS ESPECIAIS</v>
          </cell>
          <cell r="AE508">
            <v>21</v>
          </cell>
          <cell r="AF508" t="str">
            <v>LOTADO - 01 ENTREGA</v>
          </cell>
        </row>
        <row r="509">
          <cell r="A509">
            <v>9</v>
          </cell>
          <cell r="B509" t="str">
            <v>JOINVILLE</v>
          </cell>
          <cell r="C509" t="str">
            <v>SC</v>
          </cell>
          <cell r="D509" t="str">
            <v>SAO CARLOS</v>
          </cell>
          <cell r="E509" t="str">
            <v>SP</v>
          </cell>
          <cell r="F509">
            <v>3548906</v>
          </cell>
          <cell r="G509" t="str">
            <v>SUDESTE</v>
          </cell>
          <cell r="H509" t="str">
            <v>ARARAQUARA</v>
          </cell>
          <cell r="I509" t="str">
            <v>SAO CARLOS</v>
          </cell>
          <cell r="J509" t="str">
            <v>IN</v>
          </cell>
          <cell r="K509">
            <v>447613</v>
          </cell>
          <cell r="L509">
            <v>9505918</v>
          </cell>
          <cell r="M509" t="str">
            <v>VOLKSWAGEN DO BRASIL LTDA</v>
          </cell>
          <cell r="N509">
            <v>9065532</v>
          </cell>
          <cell r="O509" t="str">
            <v>RODOVIARIO BOA VISTA LOGISTICA LTDA</v>
          </cell>
          <cell r="Q509">
            <v>38499</v>
          </cell>
          <cell r="R509">
            <v>5</v>
          </cell>
          <cell r="S509">
            <v>2005</v>
          </cell>
          <cell r="W509">
            <v>1</v>
          </cell>
          <cell r="X509" t="str">
            <v>CIF PAGO</v>
          </cell>
          <cell r="Y509">
            <v>21487.14</v>
          </cell>
          <cell r="Z509" t="str">
            <v>Kg</v>
          </cell>
          <cell r="AA509">
            <v>74139.3</v>
          </cell>
          <cell r="AB509">
            <v>1952.78</v>
          </cell>
          <cell r="AD509" t="str">
            <v>PECAS ESPECIAIS</v>
          </cell>
          <cell r="AE509">
            <v>21</v>
          </cell>
          <cell r="AF509" t="str">
            <v>LOTADO - 01 ENTREGA</v>
          </cell>
        </row>
        <row r="510">
          <cell r="A510">
            <v>9</v>
          </cell>
          <cell r="B510" t="str">
            <v>JOINVILLE</v>
          </cell>
          <cell r="C510" t="str">
            <v>SC</v>
          </cell>
          <cell r="D510" t="str">
            <v>SAO CARLOS</v>
          </cell>
          <cell r="E510" t="str">
            <v>SP</v>
          </cell>
          <cell r="F510">
            <v>3548906</v>
          </cell>
          <cell r="G510" t="str">
            <v>SUDESTE</v>
          </cell>
          <cell r="H510" t="str">
            <v>ARARAQUARA</v>
          </cell>
          <cell r="I510" t="str">
            <v>SAO CARLOS</v>
          </cell>
          <cell r="J510" t="str">
            <v>IN</v>
          </cell>
          <cell r="K510">
            <v>447816</v>
          </cell>
          <cell r="L510">
            <v>9505918</v>
          </cell>
          <cell r="M510" t="str">
            <v>VOLKSWAGEN DO BRASIL LTDA</v>
          </cell>
          <cell r="N510">
            <v>9011874</v>
          </cell>
          <cell r="O510" t="str">
            <v>MANCHESTER LOGISTICA INTEGRADA LTDA,</v>
          </cell>
          <cell r="Q510">
            <v>38500</v>
          </cell>
          <cell r="R510">
            <v>5</v>
          </cell>
          <cell r="S510">
            <v>2005</v>
          </cell>
          <cell r="W510">
            <v>1</v>
          </cell>
          <cell r="X510" t="str">
            <v>CIF PAGO</v>
          </cell>
          <cell r="Y510">
            <v>4774.92</v>
          </cell>
          <cell r="Z510" t="str">
            <v>Kg</v>
          </cell>
          <cell r="AA510">
            <v>16475.400000000001</v>
          </cell>
          <cell r="AB510">
            <v>433.95</v>
          </cell>
          <cell r="AD510" t="str">
            <v>PECAS ESPECIAIS</v>
          </cell>
          <cell r="AE510">
            <v>21</v>
          </cell>
          <cell r="AF510" t="str">
            <v>LOTADO - 01 ENTREGA</v>
          </cell>
        </row>
        <row r="511">
          <cell r="A511">
            <v>9</v>
          </cell>
          <cell r="B511" t="str">
            <v>JOINVILLE</v>
          </cell>
          <cell r="C511" t="str">
            <v>SC</v>
          </cell>
          <cell r="D511" t="str">
            <v>SAO CARLOS</v>
          </cell>
          <cell r="E511" t="str">
            <v>SP</v>
          </cell>
          <cell r="F511">
            <v>3548906</v>
          </cell>
          <cell r="G511" t="str">
            <v>SUDESTE</v>
          </cell>
          <cell r="H511" t="str">
            <v>ARARAQUARA</v>
          </cell>
          <cell r="I511" t="str">
            <v>SAO CARLOS</v>
          </cell>
          <cell r="J511" t="str">
            <v>IN</v>
          </cell>
          <cell r="K511">
            <v>447818</v>
          </cell>
          <cell r="L511">
            <v>9505918</v>
          </cell>
          <cell r="M511" t="str">
            <v>VOLKSWAGEN DO BRASIL LTDA</v>
          </cell>
          <cell r="N511">
            <v>9011874</v>
          </cell>
          <cell r="O511" t="str">
            <v>MANCHESTER LOGISTICA INTEGRADA LTDA,</v>
          </cell>
          <cell r="Q511">
            <v>38500</v>
          </cell>
          <cell r="R511">
            <v>5</v>
          </cell>
          <cell r="S511">
            <v>2005</v>
          </cell>
          <cell r="W511">
            <v>1</v>
          </cell>
          <cell r="X511" t="str">
            <v>CIF PAGO</v>
          </cell>
          <cell r="Y511">
            <v>21854.400000000001</v>
          </cell>
          <cell r="Z511" t="str">
            <v>Kg</v>
          </cell>
          <cell r="AA511">
            <v>76137.600000000006</v>
          </cell>
          <cell r="AB511">
            <v>1986.16</v>
          </cell>
          <cell r="AD511" t="str">
            <v>PECAS ESPECIAIS</v>
          </cell>
          <cell r="AE511">
            <v>21</v>
          </cell>
          <cell r="AF511" t="str">
            <v>LOTADO - 01 ENTREGA</v>
          </cell>
        </row>
        <row r="512">
          <cell r="A512">
            <v>9</v>
          </cell>
          <cell r="B512" t="str">
            <v>JOINVILLE</v>
          </cell>
          <cell r="C512" t="str">
            <v>SC</v>
          </cell>
          <cell r="D512" t="str">
            <v>SAO CARLOS</v>
          </cell>
          <cell r="E512" t="str">
            <v>SP</v>
          </cell>
          <cell r="F512">
            <v>3548906</v>
          </cell>
          <cell r="G512" t="str">
            <v>SUDESTE</v>
          </cell>
          <cell r="H512" t="str">
            <v>ARARAQUARA</v>
          </cell>
          <cell r="I512" t="str">
            <v>SAO CARLOS</v>
          </cell>
          <cell r="J512" t="str">
            <v>IN</v>
          </cell>
          <cell r="K512">
            <v>448111</v>
          </cell>
          <cell r="L512">
            <v>9505918</v>
          </cell>
          <cell r="M512" t="str">
            <v>VOLKSWAGEN DO BRASIL LTDA</v>
          </cell>
          <cell r="N512">
            <v>9065532</v>
          </cell>
          <cell r="O512" t="str">
            <v>RODOVIARIO BOA VISTA LOGISTICA LTDA</v>
          </cell>
          <cell r="Q512">
            <v>38502</v>
          </cell>
          <cell r="R512">
            <v>5</v>
          </cell>
          <cell r="S512">
            <v>2005</v>
          </cell>
          <cell r="W512">
            <v>1</v>
          </cell>
          <cell r="X512" t="str">
            <v>CIF PAGO</v>
          </cell>
          <cell r="Y512">
            <v>26262.06</v>
          </cell>
          <cell r="Z512" t="str">
            <v>Kg</v>
          </cell>
          <cell r="AA512">
            <v>90614.7</v>
          </cell>
          <cell r="AB512">
            <v>2386.7399999999998</v>
          </cell>
          <cell r="AD512" t="str">
            <v>PECAS ESPECIAIS</v>
          </cell>
          <cell r="AE512">
            <v>21</v>
          </cell>
          <cell r="AF512" t="str">
            <v>LOTADO - 01 ENTREGA</v>
          </cell>
        </row>
        <row r="513">
          <cell r="A513">
            <v>9</v>
          </cell>
          <cell r="B513" t="str">
            <v>JOINVILLE</v>
          </cell>
          <cell r="C513" t="str">
            <v>SC</v>
          </cell>
          <cell r="D513" t="str">
            <v>SAO CARLOS</v>
          </cell>
          <cell r="E513" t="str">
            <v>SP</v>
          </cell>
          <cell r="F513">
            <v>3548906</v>
          </cell>
          <cell r="G513" t="str">
            <v>SUDESTE</v>
          </cell>
          <cell r="H513" t="str">
            <v>ARARAQUARA</v>
          </cell>
          <cell r="I513" t="str">
            <v>SAO CARLOS</v>
          </cell>
          <cell r="J513" t="str">
            <v>IN</v>
          </cell>
          <cell r="K513">
            <v>448762</v>
          </cell>
          <cell r="L513">
            <v>9505918</v>
          </cell>
          <cell r="M513" t="str">
            <v>VOLKSWAGEN DO BRASIL LTDA</v>
          </cell>
          <cell r="N513">
            <v>9011874</v>
          </cell>
          <cell r="O513" t="str">
            <v>MANCHESTER LOGISTICA INTEGRADA LTDA,</v>
          </cell>
          <cell r="Q513">
            <v>38503</v>
          </cell>
          <cell r="R513">
            <v>5</v>
          </cell>
          <cell r="S513">
            <v>2005</v>
          </cell>
          <cell r="W513">
            <v>1</v>
          </cell>
          <cell r="X513" t="str">
            <v>CIF PAGO</v>
          </cell>
          <cell r="Y513">
            <v>26262.06</v>
          </cell>
          <cell r="Z513" t="str">
            <v>Kg</v>
          </cell>
          <cell r="AA513">
            <v>90614.7</v>
          </cell>
          <cell r="AB513">
            <v>2386.7399999999998</v>
          </cell>
          <cell r="AD513" t="str">
            <v>PECAS ESPECIAIS</v>
          </cell>
          <cell r="AE513">
            <v>21</v>
          </cell>
          <cell r="AF513" t="str">
            <v>LOTADO - 01 ENTREGA</v>
          </cell>
        </row>
        <row r="514">
          <cell r="A514">
            <v>9</v>
          </cell>
          <cell r="B514" t="str">
            <v>JOINVILLE</v>
          </cell>
          <cell r="C514" t="str">
            <v>SC</v>
          </cell>
          <cell r="D514" t="str">
            <v>SAO CARLOS</v>
          </cell>
          <cell r="E514" t="str">
            <v>SP</v>
          </cell>
          <cell r="F514">
            <v>3548906</v>
          </cell>
          <cell r="G514" t="str">
            <v>SUDESTE</v>
          </cell>
          <cell r="H514" t="str">
            <v>ARARAQUARA</v>
          </cell>
          <cell r="I514" t="str">
            <v>SAO CARLOS</v>
          </cell>
          <cell r="J514" t="str">
            <v>IN</v>
          </cell>
          <cell r="K514">
            <v>448814</v>
          </cell>
          <cell r="L514">
            <v>9505918</v>
          </cell>
          <cell r="M514" t="str">
            <v>VOLKSWAGEN DO BRASIL LTDA</v>
          </cell>
          <cell r="N514">
            <v>9065532</v>
          </cell>
          <cell r="O514" t="str">
            <v>RODOVIARIO BOA VISTA LOGISTICA LTDA</v>
          </cell>
          <cell r="Q514">
            <v>38503</v>
          </cell>
          <cell r="R514">
            <v>5</v>
          </cell>
          <cell r="S514">
            <v>2005</v>
          </cell>
          <cell r="W514">
            <v>1</v>
          </cell>
          <cell r="X514" t="str">
            <v>CIF PAGO</v>
          </cell>
          <cell r="Y514">
            <v>12293.1</v>
          </cell>
          <cell r="Z514" t="str">
            <v>Kg</v>
          </cell>
          <cell r="AA514">
            <v>42827.4</v>
          </cell>
          <cell r="AB514">
            <v>1117.22</v>
          </cell>
          <cell r="AD514" t="str">
            <v>PECAS ESPECIAIS</v>
          </cell>
          <cell r="AE514">
            <v>21</v>
          </cell>
          <cell r="AF514" t="str">
            <v>LOTADO - 01 ENTREGA</v>
          </cell>
        </row>
        <row r="515">
          <cell r="A515">
            <v>9</v>
          </cell>
          <cell r="B515" t="str">
            <v>JOINVILLE</v>
          </cell>
          <cell r="C515" t="str">
            <v>SC</v>
          </cell>
          <cell r="D515" t="str">
            <v>SAO CARLOS</v>
          </cell>
          <cell r="E515" t="str">
            <v>SP</v>
          </cell>
          <cell r="F515">
            <v>3548906</v>
          </cell>
          <cell r="G515" t="str">
            <v>SUDESTE</v>
          </cell>
          <cell r="H515" t="str">
            <v>ARARAQUARA</v>
          </cell>
          <cell r="I515" t="str">
            <v>SAO CARLOS</v>
          </cell>
          <cell r="J515" t="str">
            <v>IN</v>
          </cell>
          <cell r="K515">
            <v>448816</v>
          </cell>
          <cell r="L515">
            <v>9505918</v>
          </cell>
          <cell r="M515" t="str">
            <v>VOLKSWAGEN DO BRASIL LTDA</v>
          </cell>
          <cell r="N515">
            <v>9065532</v>
          </cell>
          <cell r="O515" t="str">
            <v>RODOVIARIO BOA VISTA LOGISTICA LTDA</v>
          </cell>
          <cell r="Q515">
            <v>38503</v>
          </cell>
          <cell r="R515">
            <v>5</v>
          </cell>
          <cell r="S515">
            <v>2005</v>
          </cell>
          <cell r="W515">
            <v>1</v>
          </cell>
          <cell r="X515" t="str">
            <v>CIF PAGO</v>
          </cell>
          <cell r="Y515">
            <v>3025.8</v>
          </cell>
          <cell r="Z515" t="str">
            <v>Kg</v>
          </cell>
          <cell r="AA515">
            <v>11538</v>
          </cell>
          <cell r="AB515">
            <v>274.99</v>
          </cell>
          <cell r="AD515" t="str">
            <v>PECAS ESPECIAIS</v>
          </cell>
          <cell r="AE515">
            <v>21</v>
          </cell>
          <cell r="AF515" t="str">
            <v>LOTADO - 01 ENTREGA</v>
          </cell>
        </row>
        <row r="516">
          <cell r="A516">
            <v>9</v>
          </cell>
          <cell r="B516" t="str">
            <v>JOINVILLE</v>
          </cell>
          <cell r="C516" t="str">
            <v>SC</v>
          </cell>
          <cell r="D516" t="str">
            <v>SAO CARLOS</v>
          </cell>
          <cell r="E516" t="str">
            <v>SP</v>
          </cell>
          <cell r="F516">
            <v>3548906</v>
          </cell>
          <cell r="G516" t="str">
            <v>SUDESTE</v>
          </cell>
          <cell r="H516" t="str">
            <v>ARARAQUARA</v>
          </cell>
          <cell r="I516" t="str">
            <v>SAO CARLOS</v>
          </cell>
          <cell r="J516" t="str">
            <v>IN</v>
          </cell>
          <cell r="K516">
            <v>448818</v>
          </cell>
          <cell r="L516">
            <v>9360132</v>
          </cell>
          <cell r="M516" t="str">
            <v>VOLKSWAGEN DO BRASIL LTDA</v>
          </cell>
          <cell r="N516">
            <v>9065532</v>
          </cell>
          <cell r="O516" t="str">
            <v>RODOVIARIO BOA VISTA LOGISTICA LTDA</v>
          </cell>
          <cell r="Q516">
            <v>38503</v>
          </cell>
          <cell r="R516">
            <v>5</v>
          </cell>
          <cell r="S516">
            <v>2005</v>
          </cell>
          <cell r="W516">
            <v>1</v>
          </cell>
          <cell r="X516" t="str">
            <v>CIF PAGO</v>
          </cell>
          <cell r="Y516">
            <v>9657</v>
          </cell>
          <cell r="Z516" t="str">
            <v>Kg</v>
          </cell>
          <cell r="AA516">
            <v>19710</v>
          </cell>
          <cell r="AB516">
            <v>877.64</v>
          </cell>
          <cell r="AD516" t="str">
            <v>PECAS ESPECIAIS</v>
          </cell>
          <cell r="AE516">
            <v>21</v>
          </cell>
          <cell r="AF516" t="str">
            <v>LOTADO - 01 ENTREGA</v>
          </cell>
        </row>
        <row r="517">
          <cell r="A517">
            <v>9</v>
          </cell>
          <cell r="B517" t="str">
            <v>JOINVILLE</v>
          </cell>
          <cell r="C517" t="str">
            <v>SC</v>
          </cell>
          <cell r="D517" t="str">
            <v>SAO CARLOS</v>
          </cell>
          <cell r="E517" t="str">
            <v>SP</v>
          </cell>
          <cell r="F517">
            <v>3548906</v>
          </cell>
          <cell r="G517" t="str">
            <v>SUDESTE</v>
          </cell>
          <cell r="H517" t="str">
            <v>ARARAQUARA</v>
          </cell>
          <cell r="I517" t="str">
            <v>SAO CARLOS</v>
          </cell>
          <cell r="J517" t="str">
            <v>IN</v>
          </cell>
          <cell r="K517">
            <v>449426</v>
          </cell>
          <cell r="L517">
            <v>9505918</v>
          </cell>
          <cell r="M517" t="str">
            <v>VOLKSWAGEN DO BRASIL LTDA</v>
          </cell>
          <cell r="N517">
            <v>9065532</v>
          </cell>
          <cell r="O517" t="str">
            <v>RODOVIARIO BOA VISTA LOGISTICA LTDA</v>
          </cell>
          <cell r="Q517">
            <v>38504</v>
          </cell>
          <cell r="R517">
            <v>6</v>
          </cell>
          <cell r="S517">
            <v>2005</v>
          </cell>
          <cell r="W517">
            <v>1</v>
          </cell>
          <cell r="X517" t="str">
            <v>CIF PAGO</v>
          </cell>
          <cell r="Y517">
            <v>8195.4</v>
          </cell>
          <cell r="Z517" t="str">
            <v>Kg</v>
          </cell>
          <cell r="AA517">
            <v>28551.599999999999</v>
          </cell>
          <cell r="AB517">
            <v>744.81</v>
          </cell>
          <cell r="AD517" t="str">
            <v>PECAS ESPECIAIS</v>
          </cell>
          <cell r="AE517">
            <v>21</v>
          </cell>
          <cell r="AF517" t="str">
            <v>LOTADO - 01 ENTREGA</v>
          </cell>
        </row>
        <row r="518">
          <cell r="A518">
            <v>9</v>
          </cell>
          <cell r="B518" t="str">
            <v>JOINVILLE</v>
          </cell>
          <cell r="C518" t="str">
            <v>SC</v>
          </cell>
          <cell r="D518" t="str">
            <v>SAO CARLOS</v>
          </cell>
          <cell r="E518" t="str">
            <v>SP</v>
          </cell>
          <cell r="F518">
            <v>3548906</v>
          </cell>
          <cell r="G518" t="str">
            <v>SUDESTE</v>
          </cell>
          <cell r="H518" t="str">
            <v>ARARAQUARA</v>
          </cell>
          <cell r="I518" t="str">
            <v>SAO CARLOS</v>
          </cell>
          <cell r="J518" t="str">
            <v>IN</v>
          </cell>
          <cell r="K518">
            <v>449428</v>
          </cell>
          <cell r="L518">
            <v>9505918</v>
          </cell>
          <cell r="M518" t="str">
            <v>VOLKSWAGEN DO BRASIL LTDA</v>
          </cell>
          <cell r="N518">
            <v>9065532</v>
          </cell>
          <cell r="O518" t="str">
            <v>RODOVIARIO BOA VISTA LOGISTICA LTDA</v>
          </cell>
          <cell r="Q518">
            <v>38504</v>
          </cell>
          <cell r="R518">
            <v>6</v>
          </cell>
          <cell r="S518">
            <v>2005</v>
          </cell>
          <cell r="W518">
            <v>1</v>
          </cell>
          <cell r="X518" t="str">
            <v>CIF PAGO</v>
          </cell>
          <cell r="Y518">
            <v>9549.84</v>
          </cell>
          <cell r="Z518" t="str">
            <v>Kg</v>
          </cell>
          <cell r="AA518">
            <v>32950.800000000003</v>
          </cell>
          <cell r="AB518">
            <v>867.9</v>
          </cell>
          <cell r="AD518" t="str">
            <v>PECAS ESPECIAIS</v>
          </cell>
          <cell r="AE518">
            <v>21</v>
          </cell>
          <cell r="AF518" t="str">
            <v>LOTADO - 01 ENTREGA</v>
          </cell>
        </row>
        <row r="519">
          <cell r="A519">
            <v>9</v>
          </cell>
          <cell r="B519" t="str">
            <v>JOINVILLE</v>
          </cell>
          <cell r="C519" t="str">
            <v>SC</v>
          </cell>
          <cell r="D519" t="str">
            <v>SAO CARLOS</v>
          </cell>
          <cell r="E519" t="str">
            <v>SP</v>
          </cell>
          <cell r="F519">
            <v>3548906</v>
          </cell>
          <cell r="G519" t="str">
            <v>SUDESTE</v>
          </cell>
          <cell r="H519" t="str">
            <v>ARARAQUARA</v>
          </cell>
          <cell r="I519" t="str">
            <v>SAO CARLOS</v>
          </cell>
          <cell r="J519" t="str">
            <v>IN</v>
          </cell>
          <cell r="K519">
            <v>449430</v>
          </cell>
          <cell r="L519">
            <v>9360132</v>
          </cell>
          <cell r="M519" t="str">
            <v>VOLKSWAGEN DO BRASIL LTDA</v>
          </cell>
          <cell r="N519">
            <v>9065532</v>
          </cell>
          <cell r="O519" t="str">
            <v>RODOVIARIO BOA VISTA LOGISTICA LTDA</v>
          </cell>
          <cell r="Q519">
            <v>38504</v>
          </cell>
          <cell r="R519">
            <v>6</v>
          </cell>
          <cell r="S519">
            <v>2005</v>
          </cell>
          <cell r="W519">
            <v>1</v>
          </cell>
          <cell r="X519" t="str">
            <v>CIF PAGO</v>
          </cell>
          <cell r="Y519">
            <v>8584</v>
          </cell>
          <cell r="Z519" t="str">
            <v>Kg</v>
          </cell>
          <cell r="AA519">
            <v>17520</v>
          </cell>
          <cell r="AB519">
            <v>780.13</v>
          </cell>
          <cell r="AD519" t="str">
            <v>PECAS ESPECIAIS</v>
          </cell>
          <cell r="AE519">
            <v>21</v>
          </cell>
          <cell r="AF519" t="str">
            <v>LOTADO - 01 ENTREGA</v>
          </cell>
        </row>
        <row r="520">
          <cell r="A520">
            <v>9</v>
          </cell>
          <cell r="B520" t="str">
            <v>JOINVILLE</v>
          </cell>
          <cell r="C520" t="str">
            <v>SC</v>
          </cell>
          <cell r="D520" t="str">
            <v>SAO CARLOS</v>
          </cell>
          <cell r="E520" t="str">
            <v>SP</v>
          </cell>
          <cell r="F520">
            <v>3548906</v>
          </cell>
          <cell r="G520" t="str">
            <v>SUDESTE</v>
          </cell>
          <cell r="H520" t="str">
            <v>ARARAQUARA</v>
          </cell>
          <cell r="I520" t="str">
            <v>SAO CARLOS</v>
          </cell>
          <cell r="J520" t="str">
            <v>IN</v>
          </cell>
          <cell r="K520">
            <v>449695</v>
          </cell>
          <cell r="L520">
            <v>9505918</v>
          </cell>
          <cell r="M520" t="str">
            <v>VOLKSWAGEN DO BRASIL LTDA</v>
          </cell>
          <cell r="N520">
            <v>9011874</v>
          </cell>
          <cell r="O520" t="str">
            <v>MANCHESTER LOGISTICA INTEGRADA LTDA,</v>
          </cell>
          <cell r="Q520">
            <v>38505</v>
          </cell>
          <cell r="R520">
            <v>6</v>
          </cell>
          <cell r="S520">
            <v>2005</v>
          </cell>
          <cell r="W520">
            <v>1</v>
          </cell>
          <cell r="X520" t="str">
            <v>CIF PAGO</v>
          </cell>
          <cell r="Y520">
            <v>25632.42</v>
          </cell>
          <cell r="Z520" t="str">
            <v>Kg</v>
          </cell>
          <cell r="AA520">
            <v>88589.53</v>
          </cell>
          <cell r="AB520">
            <v>2329.5100000000002</v>
          </cell>
          <cell r="AD520" t="str">
            <v>PECAS ESPECIAIS</v>
          </cell>
          <cell r="AE520">
            <v>21</v>
          </cell>
          <cell r="AF520" t="str">
            <v>LOTADO - 01 ENTREGA</v>
          </cell>
        </row>
        <row r="521">
          <cell r="A521">
            <v>9</v>
          </cell>
          <cell r="B521" t="str">
            <v>JOINVILLE</v>
          </cell>
          <cell r="C521" t="str">
            <v>SC</v>
          </cell>
          <cell r="D521" t="str">
            <v>SAO CARLOS</v>
          </cell>
          <cell r="E521" t="str">
            <v>SP</v>
          </cell>
          <cell r="F521">
            <v>3548906</v>
          </cell>
          <cell r="G521" t="str">
            <v>SUDESTE</v>
          </cell>
          <cell r="H521" t="str">
            <v>ARARAQUARA</v>
          </cell>
          <cell r="I521" t="str">
            <v>SAO CARLOS</v>
          </cell>
          <cell r="J521" t="str">
            <v>IN</v>
          </cell>
          <cell r="K521">
            <v>449909</v>
          </cell>
          <cell r="L521">
            <v>9360132</v>
          </cell>
          <cell r="M521" t="str">
            <v>VOLKSWAGEN DO BRASIL LTDA</v>
          </cell>
          <cell r="N521">
            <v>9011874</v>
          </cell>
          <cell r="O521" t="str">
            <v>MANCHESTER LOGISTICA INTEGRADA LTDA,</v>
          </cell>
          <cell r="Q521">
            <v>38506</v>
          </cell>
          <cell r="R521">
            <v>6</v>
          </cell>
          <cell r="S521">
            <v>2005</v>
          </cell>
          <cell r="W521">
            <v>1</v>
          </cell>
          <cell r="X521" t="str">
            <v>CIF PAGO</v>
          </cell>
          <cell r="Y521">
            <v>25752</v>
          </cell>
          <cell r="Z521" t="str">
            <v>Kg</v>
          </cell>
          <cell r="AA521">
            <v>52560</v>
          </cell>
          <cell r="AB521">
            <v>2340.38</v>
          </cell>
          <cell r="AD521" t="str">
            <v>PECAS ESPECIAIS</v>
          </cell>
          <cell r="AE521">
            <v>21</v>
          </cell>
          <cell r="AF521" t="str">
            <v>LOTADO - 01 ENTREGA</v>
          </cell>
        </row>
        <row r="522">
          <cell r="A522">
            <v>9</v>
          </cell>
          <cell r="B522" t="str">
            <v>JOINVILLE</v>
          </cell>
          <cell r="C522" t="str">
            <v>SC</v>
          </cell>
          <cell r="D522" t="str">
            <v>SAO CARLOS</v>
          </cell>
          <cell r="E522" t="str">
            <v>SP</v>
          </cell>
          <cell r="F522">
            <v>3548906</v>
          </cell>
          <cell r="G522" t="str">
            <v>SUDESTE</v>
          </cell>
          <cell r="H522" t="str">
            <v>ARARAQUARA</v>
          </cell>
          <cell r="I522" t="str">
            <v>SAO CARLOS</v>
          </cell>
          <cell r="J522" t="str">
            <v>IN</v>
          </cell>
          <cell r="K522">
            <v>449948</v>
          </cell>
          <cell r="L522">
            <v>9505918</v>
          </cell>
          <cell r="M522" t="str">
            <v>VOLKSWAGEN DO BRASIL LTDA</v>
          </cell>
          <cell r="N522">
            <v>9065532</v>
          </cell>
          <cell r="O522" t="str">
            <v>RODOVIARIO BOA VISTA LOGISTICA LTDA</v>
          </cell>
          <cell r="Q522">
            <v>38506</v>
          </cell>
          <cell r="R522">
            <v>6</v>
          </cell>
          <cell r="S522">
            <v>2005</v>
          </cell>
          <cell r="W522">
            <v>1</v>
          </cell>
          <cell r="X522" t="str">
            <v>CIF PAGO</v>
          </cell>
          <cell r="Y522">
            <v>26262.06</v>
          </cell>
          <cell r="Z522" t="str">
            <v>Kg</v>
          </cell>
          <cell r="AA522">
            <v>90614.7</v>
          </cell>
          <cell r="AB522">
            <v>2386.7399999999998</v>
          </cell>
          <cell r="AD522" t="str">
            <v>PECAS ESPECIAIS</v>
          </cell>
          <cell r="AE522">
            <v>21</v>
          </cell>
          <cell r="AF522" t="str">
            <v>LOTADO - 01 ENTREGA</v>
          </cell>
        </row>
        <row r="523">
          <cell r="A523">
            <v>9</v>
          </cell>
          <cell r="B523" t="str">
            <v>JOINVILLE</v>
          </cell>
          <cell r="C523" t="str">
            <v>SC</v>
          </cell>
          <cell r="D523" t="str">
            <v>SAO CARLOS</v>
          </cell>
          <cell r="E523" t="str">
            <v>SP</v>
          </cell>
          <cell r="F523">
            <v>3548906</v>
          </cell>
          <cell r="G523" t="str">
            <v>SUDESTE</v>
          </cell>
          <cell r="H523" t="str">
            <v>ARARAQUARA</v>
          </cell>
          <cell r="I523" t="str">
            <v>SAO CARLOS</v>
          </cell>
          <cell r="J523" t="str">
            <v>IN</v>
          </cell>
          <cell r="K523">
            <v>450436</v>
          </cell>
          <cell r="L523">
            <v>9505918</v>
          </cell>
          <cell r="M523" t="str">
            <v>VOLKSWAGEN DO BRASIL LTDA</v>
          </cell>
          <cell r="N523">
            <v>9065532</v>
          </cell>
          <cell r="O523" t="str">
            <v>RODOVIARIO BOA VISTA LOGISTICA LTDA</v>
          </cell>
          <cell r="Q523">
            <v>38509</v>
          </cell>
          <cell r="R523">
            <v>6</v>
          </cell>
          <cell r="S523">
            <v>2005</v>
          </cell>
          <cell r="W523">
            <v>1</v>
          </cell>
          <cell r="X523" t="str">
            <v>CIF PAGO</v>
          </cell>
          <cell r="Y523">
            <v>26262.06</v>
          </cell>
          <cell r="Z523" t="str">
            <v>Kg</v>
          </cell>
          <cell r="AA523">
            <v>90614.7</v>
          </cell>
          <cell r="AB523">
            <v>2386.7399999999998</v>
          </cell>
          <cell r="AD523" t="str">
            <v>PECAS ESPECIAIS</v>
          </cell>
          <cell r="AE523">
            <v>21</v>
          </cell>
          <cell r="AF523" t="str">
            <v>LOTADO - 01 ENTREGA</v>
          </cell>
        </row>
        <row r="524">
          <cell r="A524">
            <v>9</v>
          </cell>
          <cell r="B524" t="str">
            <v>JOINVILLE</v>
          </cell>
          <cell r="C524" t="str">
            <v>SC</v>
          </cell>
          <cell r="D524" t="str">
            <v>SAO CARLOS</v>
          </cell>
          <cell r="E524" t="str">
            <v>SP</v>
          </cell>
          <cell r="F524">
            <v>3548906</v>
          </cell>
          <cell r="G524" t="str">
            <v>SUDESTE</v>
          </cell>
          <cell r="H524" t="str">
            <v>ARARAQUARA</v>
          </cell>
          <cell r="I524" t="str">
            <v>SAO CARLOS</v>
          </cell>
          <cell r="J524" t="str">
            <v>IN</v>
          </cell>
          <cell r="K524">
            <v>450811</v>
          </cell>
          <cell r="L524">
            <v>9505918</v>
          </cell>
          <cell r="M524" t="str">
            <v>VOLKSWAGEN DO BRASIL LTDA</v>
          </cell>
          <cell r="N524">
            <v>9011874</v>
          </cell>
          <cell r="O524" t="str">
            <v>MANCHESTER LOGISTICA INTEGRADA LTDA,</v>
          </cell>
          <cell r="Q524">
            <v>38510</v>
          </cell>
          <cell r="R524">
            <v>6</v>
          </cell>
          <cell r="S524">
            <v>2005</v>
          </cell>
          <cell r="W524">
            <v>1</v>
          </cell>
          <cell r="X524" t="str">
            <v>CIF PAGO</v>
          </cell>
          <cell r="Y524">
            <v>26262.06</v>
          </cell>
          <cell r="Z524" t="str">
            <v>Kg</v>
          </cell>
          <cell r="AA524">
            <v>90614.7</v>
          </cell>
          <cell r="AB524">
            <v>2386.7399999999998</v>
          </cell>
          <cell r="AD524" t="str">
            <v>PECAS ESPECIAIS</v>
          </cell>
          <cell r="AE524">
            <v>21</v>
          </cell>
          <cell r="AF524" t="str">
            <v>LOTADO - 01 ENTREGA</v>
          </cell>
        </row>
        <row r="525">
          <cell r="A525">
            <v>9</v>
          </cell>
          <cell r="B525" t="str">
            <v>JOINVILLE</v>
          </cell>
          <cell r="C525" t="str">
            <v>SC</v>
          </cell>
          <cell r="D525" t="str">
            <v>SAO CARLOS</v>
          </cell>
          <cell r="E525" t="str">
            <v>SP</v>
          </cell>
          <cell r="F525">
            <v>3548906</v>
          </cell>
          <cell r="G525" t="str">
            <v>SUDESTE</v>
          </cell>
          <cell r="H525" t="str">
            <v>ARARAQUARA</v>
          </cell>
          <cell r="I525" t="str">
            <v>SAO CARLOS</v>
          </cell>
          <cell r="J525" t="str">
            <v>IN</v>
          </cell>
          <cell r="K525">
            <v>451091</v>
          </cell>
          <cell r="L525">
            <v>9505918</v>
          </cell>
          <cell r="M525" t="str">
            <v>VOLKSWAGEN DO BRASIL LTDA</v>
          </cell>
          <cell r="N525">
            <v>9011874</v>
          </cell>
          <cell r="O525" t="str">
            <v>MANCHESTER LOGISTICA INTEGRADA LTDA,</v>
          </cell>
          <cell r="Q525">
            <v>38511</v>
          </cell>
          <cell r="R525">
            <v>6</v>
          </cell>
          <cell r="S525">
            <v>2005</v>
          </cell>
          <cell r="W525">
            <v>1</v>
          </cell>
          <cell r="X525" t="str">
            <v>CIF PAGO</v>
          </cell>
          <cell r="Y525">
            <v>15024.9</v>
          </cell>
          <cell r="Z525" t="str">
            <v>Kg</v>
          </cell>
          <cell r="AA525">
            <v>52344.6</v>
          </cell>
          <cell r="AB525">
            <v>1365.49</v>
          </cell>
          <cell r="AD525" t="str">
            <v>PECAS ESPECIAIS</v>
          </cell>
          <cell r="AE525">
            <v>21</v>
          </cell>
          <cell r="AF525" t="str">
            <v>LOTADO - 01 ENTREGA</v>
          </cell>
        </row>
        <row r="526">
          <cell r="A526">
            <v>9</v>
          </cell>
          <cell r="B526" t="str">
            <v>JOINVILLE</v>
          </cell>
          <cell r="C526" t="str">
            <v>SC</v>
          </cell>
          <cell r="D526" t="str">
            <v>SAO CARLOS</v>
          </cell>
          <cell r="E526" t="str">
            <v>SP</v>
          </cell>
          <cell r="F526">
            <v>3548906</v>
          </cell>
          <cell r="G526" t="str">
            <v>SUDESTE</v>
          </cell>
          <cell r="H526" t="str">
            <v>ARARAQUARA</v>
          </cell>
          <cell r="I526" t="str">
            <v>SAO CARLOS</v>
          </cell>
          <cell r="J526" t="str">
            <v>IN</v>
          </cell>
          <cell r="K526">
            <v>451093</v>
          </cell>
          <cell r="L526">
            <v>9505918</v>
          </cell>
          <cell r="M526" t="str">
            <v>VOLKSWAGEN DO BRASIL LTDA</v>
          </cell>
          <cell r="N526">
            <v>9011874</v>
          </cell>
          <cell r="O526" t="str">
            <v>MANCHESTER LOGISTICA INTEGRADA LTDA,</v>
          </cell>
          <cell r="Q526">
            <v>38511</v>
          </cell>
          <cell r="R526">
            <v>6</v>
          </cell>
          <cell r="S526">
            <v>2005</v>
          </cell>
          <cell r="W526">
            <v>1</v>
          </cell>
          <cell r="X526" t="str">
            <v>CIF PAGO</v>
          </cell>
          <cell r="Y526">
            <v>4774.92</v>
          </cell>
          <cell r="Z526" t="str">
            <v>Kg</v>
          </cell>
          <cell r="AA526">
            <v>16475.400000000001</v>
          </cell>
          <cell r="AB526">
            <v>433.95</v>
          </cell>
          <cell r="AD526" t="str">
            <v>PECAS ESPECIAIS</v>
          </cell>
          <cell r="AE526">
            <v>21</v>
          </cell>
          <cell r="AF526" t="str">
            <v>LOTADO - 01 ENTREGA</v>
          </cell>
        </row>
        <row r="527">
          <cell r="A527">
            <v>9</v>
          </cell>
          <cell r="B527" t="str">
            <v>JOINVILLE</v>
          </cell>
          <cell r="C527" t="str">
            <v>SC</v>
          </cell>
          <cell r="D527" t="str">
            <v>SAO CARLOS</v>
          </cell>
          <cell r="E527" t="str">
            <v>SP</v>
          </cell>
          <cell r="F527">
            <v>3548906</v>
          </cell>
          <cell r="G527" t="str">
            <v>SUDESTE</v>
          </cell>
          <cell r="H527" t="str">
            <v>ARARAQUARA</v>
          </cell>
          <cell r="I527" t="str">
            <v>SAO CARLOS</v>
          </cell>
          <cell r="J527" t="str">
            <v>IN</v>
          </cell>
          <cell r="K527">
            <v>451095</v>
          </cell>
          <cell r="L527">
            <v>9360132</v>
          </cell>
          <cell r="M527" t="str">
            <v>VOLKSWAGEN DO BRASIL LTDA</v>
          </cell>
          <cell r="N527">
            <v>9011874</v>
          </cell>
          <cell r="O527" t="str">
            <v>MANCHESTER LOGISTICA INTEGRADA LTDA,</v>
          </cell>
          <cell r="Q527">
            <v>38511</v>
          </cell>
          <cell r="R527">
            <v>6</v>
          </cell>
          <cell r="S527">
            <v>2005</v>
          </cell>
          <cell r="W527">
            <v>1</v>
          </cell>
          <cell r="X527" t="str">
            <v>CIF PAGO</v>
          </cell>
          <cell r="Y527">
            <v>6438</v>
          </cell>
          <cell r="Z527" t="str">
            <v>Kg</v>
          </cell>
          <cell r="AA527">
            <v>13140</v>
          </cell>
          <cell r="AB527">
            <v>585.1</v>
          </cell>
          <cell r="AD527" t="str">
            <v>PECAS ESPECIAIS</v>
          </cell>
          <cell r="AE527">
            <v>21</v>
          </cell>
          <cell r="AF527" t="str">
            <v>LOTADO - 01 ENTREGA</v>
          </cell>
        </row>
        <row r="528">
          <cell r="A528">
            <v>9</v>
          </cell>
          <cell r="B528" t="str">
            <v>JOINVILLE</v>
          </cell>
          <cell r="C528" t="str">
            <v>SC</v>
          </cell>
          <cell r="D528" t="str">
            <v>SAO CARLOS</v>
          </cell>
          <cell r="E528" t="str">
            <v>SP</v>
          </cell>
          <cell r="F528">
            <v>3548906</v>
          </cell>
          <cell r="G528" t="str">
            <v>SUDESTE</v>
          </cell>
          <cell r="H528" t="str">
            <v>ARARAQUARA</v>
          </cell>
          <cell r="I528" t="str">
            <v>SAO CARLOS</v>
          </cell>
          <cell r="J528" t="str">
            <v>IN</v>
          </cell>
          <cell r="K528">
            <v>451478</v>
          </cell>
          <cell r="L528">
            <v>9505918</v>
          </cell>
          <cell r="M528" t="str">
            <v>VOLKSWAGEN DO BRASIL LTDA</v>
          </cell>
          <cell r="N528">
            <v>9065532</v>
          </cell>
          <cell r="O528" t="str">
            <v>RODOVIARIO BOA VISTA LOGISTICA LTDA</v>
          </cell>
          <cell r="Q528">
            <v>38512</v>
          </cell>
          <cell r="R528">
            <v>6</v>
          </cell>
          <cell r="S528">
            <v>2005</v>
          </cell>
          <cell r="W528">
            <v>1</v>
          </cell>
          <cell r="X528" t="str">
            <v>CIF PAGO</v>
          </cell>
          <cell r="Y528">
            <v>1152.75</v>
          </cell>
          <cell r="Z528" t="str">
            <v>Kg</v>
          </cell>
          <cell r="AA528">
            <v>3965.5</v>
          </cell>
          <cell r="AB528">
            <v>104.76</v>
          </cell>
          <cell r="AD528" t="str">
            <v>PECAS ESPECIAIS</v>
          </cell>
          <cell r="AE528">
            <v>21</v>
          </cell>
          <cell r="AF528" t="str">
            <v>LOTADO - 01 ENTREGA</v>
          </cell>
        </row>
        <row r="529">
          <cell r="A529">
            <v>9</v>
          </cell>
          <cell r="B529" t="str">
            <v>JOINVILLE</v>
          </cell>
          <cell r="C529" t="str">
            <v>SC</v>
          </cell>
          <cell r="D529" t="str">
            <v>SAO CARLOS</v>
          </cell>
          <cell r="E529" t="str">
            <v>SP</v>
          </cell>
          <cell r="F529">
            <v>3548906</v>
          </cell>
          <cell r="G529" t="str">
            <v>SUDESTE</v>
          </cell>
          <cell r="H529" t="str">
            <v>ARARAQUARA</v>
          </cell>
          <cell r="I529" t="str">
            <v>SAO CARLOS</v>
          </cell>
          <cell r="J529" t="str">
            <v>IN</v>
          </cell>
          <cell r="K529">
            <v>451480</v>
          </cell>
          <cell r="L529">
            <v>9505918</v>
          </cell>
          <cell r="M529" t="str">
            <v>VOLKSWAGEN DO BRASIL LTDA</v>
          </cell>
          <cell r="N529">
            <v>9065532</v>
          </cell>
          <cell r="O529" t="str">
            <v>RODOVIARIO BOA VISTA LOGISTICA LTDA</v>
          </cell>
          <cell r="Q529">
            <v>38512</v>
          </cell>
          <cell r="R529">
            <v>6</v>
          </cell>
          <cell r="S529">
            <v>2005</v>
          </cell>
          <cell r="W529">
            <v>1</v>
          </cell>
          <cell r="X529" t="str">
            <v>CIF PAGO</v>
          </cell>
          <cell r="Y529">
            <v>25068.33</v>
          </cell>
          <cell r="Z529" t="str">
            <v>Kg</v>
          </cell>
          <cell r="AA529">
            <v>86495.85</v>
          </cell>
          <cell r="AB529">
            <v>2278.25</v>
          </cell>
          <cell r="AD529" t="str">
            <v>PECAS ESPECIAIS</v>
          </cell>
          <cell r="AE529">
            <v>21</v>
          </cell>
          <cell r="AF529" t="str">
            <v>LOTADO - 01 ENTREGA</v>
          </cell>
        </row>
        <row r="530">
          <cell r="A530">
            <v>9</v>
          </cell>
          <cell r="B530" t="str">
            <v>JOINVILLE</v>
          </cell>
          <cell r="C530" t="str">
            <v>SC</v>
          </cell>
          <cell r="D530" t="str">
            <v>SAO CARLOS</v>
          </cell>
          <cell r="E530" t="str">
            <v>SP</v>
          </cell>
          <cell r="F530">
            <v>3548906</v>
          </cell>
          <cell r="G530" t="str">
            <v>SUDESTE</v>
          </cell>
          <cell r="H530" t="str">
            <v>ARARAQUARA</v>
          </cell>
          <cell r="I530" t="str">
            <v>SAO CARLOS</v>
          </cell>
          <cell r="J530" t="str">
            <v>IN</v>
          </cell>
          <cell r="K530">
            <v>451786</v>
          </cell>
          <cell r="L530">
            <v>9505918</v>
          </cell>
          <cell r="M530" t="str">
            <v>VOLKSWAGEN DO BRASIL LTDA</v>
          </cell>
          <cell r="N530">
            <v>9011874</v>
          </cell>
          <cell r="O530" t="str">
            <v>MANCHESTER LOGISTICA INTEGRADA LTDA,</v>
          </cell>
          <cell r="Q530">
            <v>38513</v>
          </cell>
          <cell r="R530">
            <v>6</v>
          </cell>
          <cell r="S530">
            <v>2005</v>
          </cell>
          <cell r="W530">
            <v>1</v>
          </cell>
          <cell r="X530" t="str">
            <v>CIF PAGO</v>
          </cell>
          <cell r="Y530">
            <v>17905.95</v>
          </cell>
          <cell r="Z530" t="str">
            <v>Kg</v>
          </cell>
          <cell r="AA530">
            <v>61782.75</v>
          </cell>
          <cell r="AB530">
            <v>1627.32</v>
          </cell>
          <cell r="AD530" t="str">
            <v>PECAS ESPECIAIS</v>
          </cell>
          <cell r="AE530">
            <v>21</v>
          </cell>
          <cell r="AF530" t="str">
            <v>LOTADO - 01 ENTREGA</v>
          </cell>
        </row>
        <row r="531">
          <cell r="A531">
            <v>9</v>
          </cell>
          <cell r="B531" t="str">
            <v>JOINVILLE</v>
          </cell>
          <cell r="C531" t="str">
            <v>SC</v>
          </cell>
          <cell r="D531" t="str">
            <v>SAO CARLOS</v>
          </cell>
          <cell r="E531" t="str">
            <v>SP</v>
          </cell>
          <cell r="F531">
            <v>3548906</v>
          </cell>
          <cell r="G531" t="str">
            <v>SUDESTE</v>
          </cell>
          <cell r="H531" t="str">
            <v>ARARAQUARA</v>
          </cell>
          <cell r="I531" t="str">
            <v>SAO CARLOS</v>
          </cell>
          <cell r="J531" t="str">
            <v>IN</v>
          </cell>
          <cell r="K531">
            <v>451788</v>
          </cell>
          <cell r="L531">
            <v>9360132</v>
          </cell>
          <cell r="M531" t="str">
            <v>VOLKSWAGEN DO BRASIL LTDA</v>
          </cell>
          <cell r="N531">
            <v>9011874</v>
          </cell>
          <cell r="O531" t="str">
            <v>MANCHESTER LOGISTICA INTEGRADA LTDA,</v>
          </cell>
          <cell r="Q531">
            <v>38513</v>
          </cell>
          <cell r="R531">
            <v>6</v>
          </cell>
          <cell r="S531">
            <v>2005</v>
          </cell>
          <cell r="W531">
            <v>1</v>
          </cell>
          <cell r="X531" t="str">
            <v>CIF PAGO</v>
          </cell>
          <cell r="Y531">
            <v>7511</v>
          </cell>
          <cell r="Z531" t="str">
            <v>Kg</v>
          </cell>
          <cell r="AA531">
            <v>15330</v>
          </cell>
          <cell r="AB531">
            <v>682.61</v>
          </cell>
          <cell r="AD531" t="str">
            <v>PECAS ESPECIAIS</v>
          </cell>
          <cell r="AE531">
            <v>21</v>
          </cell>
          <cell r="AF531" t="str">
            <v>LOTADO - 01 ENTREGA</v>
          </cell>
        </row>
        <row r="532">
          <cell r="A532">
            <v>9</v>
          </cell>
          <cell r="B532" t="str">
            <v>JOINVILLE</v>
          </cell>
          <cell r="C532" t="str">
            <v>SC</v>
          </cell>
          <cell r="D532" t="str">
            <v>SAO CARLOS</v>
          </cell>
          <cell r="E532" t="str">
            <v>SP</v>
          </cell>
          <cell r="F532">
            <v>3548906</v>
          </cell>
          <cell r="G532" t="str">
            <v>SUDESTE</v>
          </cell>
          <cell r="H532" t="str">
            <v>ARARAQUARA</v>
          </cell>
          <cell r="I532" t="str">
            <v>SAO CARLOS</v>
          </cell>
          <cell r="J532" t="str">
            <v>IN</v>
          </cell>
          <cell r="K532">
            <v>451834</v>
          </cell>
          <cell r="L532">
            <v>9505918</v>
          </cell>
          <cell r="M532" t="str">
            <v>VOLKSWAGEN DO BRASIL LTDA</v>
          </cell>
          <cell r="N532">
            <v>9065532</v>
          </cell>
          <cell r="O532" t="str">
            <v>RODOVIARIO BOA VISTA LOGISTICA LTDA</v>
          </cell>
          <cell r="Q532">
            <v>38513</v>
          </cell>
          <cell r="R532">
            <v>6</v>
          </cell>
          <cell r="S532">
            <v>2005</v>
          </cell>
          <cell r="W532">
            <v>1</v>
          </cell>
          <cell r="X532" t="str">
            <v>CIF PAGO</v>
          </cell>
          <cell r="Y532">
            <v>9561.2999999999993</v>
          </cell>
          <cell r="Z532" t="str">
            <v>Kg</v>
          </cell>
          <cell r="AA532">
            <v>33310.199999999997</v>
          </cell>
          <cell r="AB532">
            <v>868.95</v>
          </cell>
          <cell r="AD532" t="str">
            <v>PECAS ESPECIAIS</v>
          </cell>
          <cell r="AE532">
            <v>21</v>
          </cell>
          <cell r="AF532" t="str">
            <v>LOTADO - 01 ENTREGA</v>
          </cell>
        </row>
        <row r="533">
          <cell r="A533">
            <v>9</v>
          </cell>
          <cell r="B533" t="str">
            <v>JOINVILLE</v>
          </cell>
          <cell r="C533" t="str">
            <v>SC</v>
          </cell>
          <cell r="D533" t="str">
            <v>SAO CARLOS</v>
          </cell>
          <cell r="E533" t="str">
            <v>SP</v>
          </cell>
          <cell r="F533">
            <v>3548906</v>
          </cell>
          <cell r="G533" t="str">
            <v>SUDESTE</v>
          </cell>
          <cell r="H533" t="str">
            <v>ARARAQUARA</v>
          </cell>
          <cell r="I533" t="str">
            <v>SAO CARLOS</v>
          </cell>
          <cell r="J533" t="str">
            <v>IN</v>
          </cell>
          <cell r="K533">
            <v>451836</v>
          </cell>
          <cell r="L533">
            <v>9360132</v>
          </cell>
          <cell r="M533" t="str">
            <v>VOLKSWAGEN DO BRASIL LTDA</v>
          </cell>
          <cell r="N533">
            <v>9065532</v>
          </cell>
          <cell r="O533" t="str">
            <v>RODOVIARIO BOA VISTA LOGISTICA LTDA</v>
          </cell>
          <cell r="Q533">
            <v>38513</v>
          </cell>
          <cell r="R533">
            <v>6</v>
          </cell>
          <cell r="S533">
            <v>2005</v>
          </cell>
          <cell r="W533">
            <v>1</v>
          </cell>
          <cell r="X533" t="str">
            <v>CIF PAGO</v>
          </cell>
          <cell r="Y533">
            <v>15022</v>
          </cell>
          <cell r="Z533" t="str">
            <v>Kg</v>
          </cell>
          <cell r="AA533">
            <v>30660</v>
          </cell>
          <cell r="AB533">
            <v>1365.22</v>
          </cell>
          <cell r="AD533" t="str">
            <v>PECAS ESPECIAIS</v>
          </cell>
          <cell r="AE533">
            <v>21</v>
          </cell>
          <cell r="AF533" t="str">
            <v>LOTADO - 01 ENTREGA</v>
          </cell>
        </row>
        <row r="534">
          <cell r="A534">
            <v>9</v>
          </cell>
          <cell r="B534" t="str">
            <v>JOINVILLE</v>
          </cell>
          <cell r="C534" t="str">
            <v>SC</v>
          </cell>
          <cell r="D534" t="str">
            <v>SAO CARLOS</v>
          </cell>
          <cell r="E534" t="str">
            <v>SP</v>
          </cell>
          <cell r="F534">
            <v>3548906</v>
          </cell>
          <cell r="G534" t="str">
            <v>SUDESTE</v>
          </cell>
          <cell r="H534" t="str">
            <v>ARARAQUARA</v>
          </cell>
          <cell r="I534" t="str">
            <v>SAO CARLOS</v>
          </cell>
          <cell r="J534" t="str">
            <v>IN</v>
          </cell>
          <cell r="K534">
            <v>451907</v>
          </cell>
          <cell r="L534">
            <v>9505918</v>
          </cell>
          <cell r="M534" t="str">
            <v>VOLKSWAGEN DO BRASIL LTDA</v>
          </cell>
          <cell r="N534">
            <v>9011874</v>
          </cell>
          <cell r="O534" t="str">
            <v>MANCHESTER LOGISTICA INTEGRADA LTDA,</v>
          </cell>
          <cell r="Q534">
            <v>38515</v>
          </cell>
          <cell r="R534">
            <v>6</v>
          </cell>
          <cell r="S534">
            <v>2005</v>
          </cell>
          <cell r="W534">
            <v>1</v>
          </cell>
          <cell r="X534" t="str">
            <v>CIF PAGO</v>
          </cell>
          <cell r="Y534">
            <v>11937.3</v>
          </cell>
          <cell r="Z534" t="str">
            <v>Kg</v>
          </cell>
          <cell r="AA534">
            <v>41188.5</v>
          </cell>
          <cell r="AB534">
            <v>1552.95</v>
          </cell>
          <cell r="AD534" t="str">
            <v>PECAS ESPECIAIS</v>
          </cell>
          <cell r="AE534">
            <v>13</v>
          </cell>
          <cell r="AF534" t="str">
            <v>03 ENTREGAS PECAS</v>
          </cell>
        </row>
        <row r="535">
          <cell r="A535">
            <v>9</v>
          </cell>
          <cell r="B535" t="str">
            <v>JOINVILLE</v>
          </cell>
          <cell r="C535" t="str">
            <v>SC</v>
          </cell>
          <cell r="D535" t="str">
            <v>SAO CARLOS</v>
          </cell>
          <cell r="E535" t="str">
            <v>SP</v>
          </cell>
          <cell r="F535">
            <v>3548906</v>
          </cell>
          <cell r="G535" t="str">
            <v>SUDESTE</v>
          </cell>
          <cell r="H535" t="str">
            <v>ARARAQUARA</v>
          </cell>
          <cell r="I535" t="str">
            <v>SAO CARLOS</v>
          </cell>
          <cell r="J535" t="str">
            <v>IN</v>
          </cell>
          <cell r="K535">
            <v>451909</v>
          </cell>
          <cell r="L535">
            <v>9360132</v>
          </cell>
          <cell r="M535" t="str">
            <v>VOLKSWAGEN DO BRASIL LTDA</v>
          </cell>
          <cell r="N535">
            <v>9011874</v>
          </cell>
          <cell r="O535" t="str">
            <v>MANCHESTER LOGISTICA INTEGRADA LTDA,</v>
          </cell>
          <cell r="Q535">
            <v>38515</v>
          </cell>
          <cell r="R535">
            <v>6</v>
          </cell>
          <cell r="S535">
            <v>2005</v>
          </cell>
          <cell r="W535">
            <v>1</v>
          </cell>
          <cell r="X535" t="str">
            <v>CIF PAGO</v>
          </cell>
          <cell r="Y535">
            <v>7511</v>
          </cell>
          <cell r="Z535" t="str">
            <v>Kg</v>
          </cell>
          <cell r="AA535">
            <v>15330</v>
          </cell>
          <cell r="AB535">
            <v>977.12</v>
          </cell>
          <cell r="AD535" t="str">
            <v>PECAS ESPECIAIS</v>
          </cell>
          <cell r="AE535">
            <v>13</v>
          </cell>
          <cell r="AF535" t="str">
            <v>03 ENTREGAS PECAS</v>
          </cell>
        </row>
        <row r="536">
          <cell r="A536">
            <v>9</v>
          </cell>
          <cell r="B536" t="str">
            <v>JOINVILLE</v>
          </cell>
          <cell r="C536" t="str">
            <v>SC</v>
          </cell>
          <cell r="D536" t="str">
            <v>SAO CARLOS</v>
          </cell>
          <cell r="E536" t="str">
            <v>SP</v>
          </cell>
          <cell r="F536">
            <v>3548906</v>
          </cell>
          <cell r="G536" t="str">
            <v>SUDESTE</v>
          </cell>
          <cell r="H536" t="str">
            <v>ARARAQUARA</v>
          </cell>
          <cell r="I536" t="str">
            <v>SAO CARLOS</v>
          </cell>
          <cell r="J536" t="str">
            <v>IN</v>
          </cell>
          <cell r="K536">
            <v>452083</v>
          </cell>
          <cell r="L536">
            <v>9505918</v>
          </cell>
          <cell r="M536" t="str">
            <v>VOLKSWAGEN DO BRASIL LTDA</v>
          </cell>
          <cell r="N536">
            <v>9065532</v>
          </cell>
          <cell r="O536" t="str">
            <v>RODOVIARIO BOA VISTA LOGISTICA LTDA</v>
          </cell>
          <cell r="Q536">
            <v>38516</v>
          </cell>
          <cell r="R536">
            <v>6</v>
          </cell>
          <cell r="S536">
            <v>2005</v>
          </cell>
          <cell r="W536">
            <v>1</v>
          </cell>
          <cell r="X536" t="str">
            <v>CIF PAGO</v>
          </cell>
          <cell r="Y536">
            <v>26262.06</v>
          </cell>
          <cell r="Z536" t="str">
            <v>Kg</v>
          </cell>
          <cell r="AA536">
            <v>90614.7</v>
          </cell>
          <cell r="AB536">
            <v>2386.7399999999998</v>
          </cell>
          <cell r="AD536" t="str">
            <v>PECAS ESPECIAIS</v>
          </cell>
          <cell r="AE536">
            <v>21</v>
          </cell>
          <cell r="AF536" t="str">
            <v>LOTADO - 01 ENTREGA</v>
          </cell>
        </row>
        <row r="537">
          <cell r="A537">
            <v>9</v>
          </cell>
          <cell r="B537" t="str">
            <v>JOINVILLE</v>
          </cell>
          <cell r="C537" t="str">
            <v>SC</v>
          </cell>
          <cell r="D537" t="str">
            <v>SAO CARLOS</v>
          </cell>
          <cell r="E537" t="str">
            <v>SP</v>
          </cell>
          <cell r="F537">
            <v>3548906</v>
          </cell>
          <cell r="G537" t="str">
            <v>SUDESTE</v>
          </cell>
          <cell r="H537" t="str">
            <v>ARARAQUARA</v>
          </cell>
          <cell r="I537" t="str">
            <v>SAO CARLOS</v>
          </cell>
          <cell r="J537" t="str">
            <v>IN</v>
          </cell>
          <cell r="K537">
            <v>452641</v>
          </cell>
          <cell r="L537">
            <v>9505918</v>
          </cell>
          <cell r="M537" t="str">
            <v>VOLKSWAGEN DO BRASIL LTDA</v>
          </cell>
          <cell r="N537">
            <v>9065532</v>
          </cell>
          <cell r="O537" t="str">
            <v>RODOVIARIO BOA VISTA LOGISTICA LTDA</v>
          </cell>
          <cell r="Q537">
            <v>38517</v>
          </cell>
          <cell r="R537">
            <v>6</v>
          </cell>
          <cell r="S537">
            <v>2005</v>
          </cell>
          <cell r="W537">
            <v>1</v>
          </cell>
          <cell r="X537" t="str">
            <v>CIF PAGO</v>
          </cell>
          <cell r="Y537">
            <v>11937.3</v>
          </cell>
          <cell r="Z537" t="str">
            <v>Kg</v>
          </cell>
          <cell r="AA537">
            <v>41188.5</v>
          </cell>
          <cell r="AB537">
            <v>1084.8800000000001</v>
          </cell>
          <cell r="AD537" t="str">
            <v>PECAS ESPECIAIS</v>
          </cell>
          <cell r="AE537">
            <v>21</v>
          </cell>
          <cell r="AF537" t="str">
            <v>LOTADO - 01 ENTREGA</v>
          </cell>
        </row>
        <row r="538">
          <cell r="A538">
            <v>9</v>
          </cell>
          <cell r="B538" t="str">
            <v>JOINVILLE</v>
          </cell>
          <cell r="C538" t="str">
            <v>SC</v>
          </cell>
          <cell r="D538" t="str">
            <v>SAO CARLOS</v>
          </cell>
          <cell r="E538" t="str">
            <v>SP</v>
          </cell>
          <cell r="F538">
            <v>3548906</v>
          </cell>
          <cell r="G538" t="str">
            <v>SUDESTE</v>
          </cell>
          <cell r="H538" t="str">
            <v>ARARAQUARA</v>
          </cell>
          <cell r="I538" t="str">
            <v>SAO CARLOS</v>
          </cell>
          <cell r="J538" t="str">
            <v>IN</v>
          </cell>
          <cell r="K538">
            <v>452643</v>
          </cell>
          <cell r="L538">
            <v>9505918</v>
          </cell>
          <cell r="M538" t="str">
            <v>VOLKSWAGEN DO BRASIL LTDA</v>
          </cell>
          <cell r="N538">
            <v>9065532</v>
          </cell>
          <cell r="O538" t="str">
            <v>RODOVIARIO BOA VISTA LOGISTICA LTDA</v>
          </cell>
          <cell r="Q538">
            <v>38517</v>
          </cell>
          <cell r="R538">
            <v>6</v>
          </cell>
          <cell r="S538">
            <v>2005</v>
          </cell>
          <cell r="W538">
            <v>1</v>
          </cell>
          <cell r="X538" t="str">
            <v>CIF PAGO</v>
          </cell>
          <cell r="Y538">
            <v>13659</v>
          </cell>
          <cell r="Z538" t="str">
            <v>Kg</v>
          </cell>
          <cell r="AA538">
            <v>47586</v>
          </cell>
          <cell r="AB538">
            <v>1241.3499999999999</v>
          </cell>
          <cell r="AD538" t="str">
            <v>PECAS ESPECIAIS</v>
          </cell>
          <cell r="AE538">
            <v>21</v>
          </cell>
          <cell r="AF538" t="str">
            <v>LOTADO - 01 ENTREGA</v>
          </cell>
        </row>
        <row r="539">
          <cell r="A539">
            <v>9</v>
          </cell>
          <cell r="B539" t="str">
            <v>JOINVILLE</v>
          </cell>
          <cell r="C539" t="str">
            <v>SC</v>
          </cell>
          <cell r="D539" t="str">
            <v>SAO CARLOS</v>
          </cell>
          <cell r="E539" t="str">
            <v>SP</v>
          </cell>
          <cell r="F539">
            <v>3548906</v>
          </cell>
          <cell r="G539" t="str">
            <v>SUDESTE</v>
          </cell>
          <cell r="H539" t="str">
            <v>ARARAQUARA</v>
          </cell>
          <cell r="I539" t="str">
            <v>SAO CARLOS</v>
          </cell>
          <cell r="J539" t="str">
            <v>IN</v>
          </cell>
          <cell r="K539">
            <v>452648</v>
          </cell>
          <cell r="L539">
            <v>9505918</v>
          </cell>
          <cell r="M539" t="str">
            <v>VOLKSWAGEN DO BRASIL LTDA</v>
          </cell>
          <cell r="N539">
            <v>9011874</v>
          </cell>
          <cell r="O539" t="str">
            <v>MANCHESTER LOGISTICA INTEGRADA LTDA,</v>
          </cell>
          <cell r="Q539">
            <v>38517</v>
          </cell>
          <cell r="R539">
            <v>6</v>
          </cell>
          <cell r="S539">
            <v>2005</v>
          </cell>
          <cell r="W539">
            <v>1</v>
          </cell>
          <cell r="X539" t="str">
            <v>CIF PAGO</v>
          </cell>
          <cell r="Y539">
            <v>14324.76</v>
          </cell>
          <cell r="Z539" t="str">
            <v>Kg</v>
          </cell>
          <cell r="AA539">
            <v>49426.2</v>
          </cell>
          <cell r="AB539">
            <v>1863.54</v>
          </cell>
          <cell r="AD539" t="str">
            <v>PECAS ESPECIAIS</v>
          </cell>
          <cell r="AE539">
            <v>13</v>
          </cell>
          <cell r="AF539" t="str">
            <v>03 ENTREGAS PECAS</v>
          </cell>
        </row>
        <row r="540">
          <cell r="A540">
            <v>9</v>
          </cell>
          <cell r="B540" t="str">
            <v>JOINVILLE</v>
          </cell>
          <cell r="C540" t="str">
            <v>SC</v>
          </cell>
          <cell r="D540" t="str">
            <v>SAO CARLOS</v>
          </cell>
          <cell r="E540" t="str">
            <v>SP</v>
          </cell>
          <cell r="F540">
            <v>3548906</v>
          </cell>
          <cell r="G540" t="str">
            <v>SUDESTE</v>
          </cell>
          <cell r="H540" t="str">
            <v>ARARAQUARA</v>
          </cell>
          <cell r="I540" t="str">
            <v>SAO CARLOS</v>
          </cell>
          <cell r="J540" t="str">
            <v>IN</v>
          </cell>
          <cell r="K540">
            <v>452765</v>
          </cell>
          <cell r="L540">
            <v>9505918</v>
          </cell>
          <cell r="M540" t="str">
            <v>VOLKSWAGEN DO BRASIL LTDA</v>
          </cell>
          <cell r="N540">
            <v>9065532</v>
          </cell>
          <cell r="O540" t="str">
            <v>RODOVIARIO BOA VISTA LOGISTICA LTDA</v>
          </cell>
          <cell r="Q540">
            <v>38518</v>
          </cell>
          <cell r="R540">
            <v>6</v>
          </cell>
          <cell r="S540">
            <v>2005</v>
          </cell>
          <cell r="W540">
            <v>1</v>
          </cell>
          <cell r="X540" t="str">
            <v>CIF PAGO</v>
          </cell>
          <cell r="Y540">
            <v>26262.06</v>
          </cell>
          <cell r="Z540" t="str">
            <v>Kg</v>
          </cell>
          <cell r="AA540">
            <v>90614.7</v>
          </cell>
          <cell r="AB540">
            <v>2386.7399999999998</v>
          </cell>
          <cell r="AD540" t="str">
            <v>PECAS ESPECIAIS</v>
          </cell>
          <cell r="AE540">
            <v>21</v>
          </cell>
          <cell r="AF540" t="str">
            <v>LOTADO - 01 ENTREGA</v>
          </cell>
        </row>
        <row r="541">
          <cell r="A541">
            <v>9</v>
          </cell>
          <cell r="B541" t="str">
            <v>JOINVILLE</v>
          </cell>
          <cell r="C541" t="str">
            <v>SC</v>
          </cell>
          <cell r="D541" t="str">
            <v>SAO CARLOS</v>
          </cell>
          <cell r="E541" t="str">
            <v>SP</v>
          </cell>
          <cell r="F541">
            <v>3548906</v>
          </cell>
          <cell r="G541" t="str">
            <v>SUDESTE</v>
          </cell>
          <cell r="H541" t="str">
            <v>ARARAQUARA</v>
          </cell>
          <cell r="I541" t="str">
            <v>SAO CARLOS</v>
          </cell>
          <cell r="J541" t="str">
            <v>IN</v>
          </cell>
          <cell r="K541">
            <v>453045</v>
          </cell>
          <cell r="L541">
            <v>9505918</v>
          </cell>
          <cell r="M541" t="str">
            <v>VOLKSWAGEN DO BRASIL LTDA</v>
          </cell>
          <cell r="N541">
            <v>9011874</v>
          </cell>
          <cell r="O541" t="str">
            <v>MANCHESTER LOGISTICA INTEGRADA LTDA,</v>
          </cell>
          <cell r="Q541">
            <v>38518</v>
          </cell>
          <cell r="R541">
            <v>6</v>
          </cell>
          <cell r="S541">
            <v>2005</v>
          </cell>
          <cell r="W541">
            <v>1</v>
          </cell>
          <cell r="X541" t="str">
            <v>CIF PAGO</v>
          </cell>
          <cell r="Y541">
            <v>13659</v>
          </cell>
          <cell r="Z541" t="str">
            <v>Kg</v>
          </cell>
          <cell r="AA541">
            <v>47586</v>
          </cell>
          <cell r="AB541">
            <v>1776.93</v>
          </cell>
          <cell r="AD541" t="str">
            <v>PECAS ESPECIAIS</v>
          </cell>
          <cell r="AE541">
            <v>13</v>
          </cell>
          <cell r="AF541" t="str">
            <v>03 ENTREGAS PECAS</v>
          </cell>
        </row>
        <row r="542">
          <cell r="A542">
            <v>9</v>
          </cell>
          <cell r="B542" t="str">
            <v>JOINVILLE</v>
          </cell>
          <cell r="C542" t="str">
            <v>SC</v>
          </cell>
          <cell r="D542" t="str">
            <v>SAO CARLOS</v>
          </cell>
          <cell r="E542" t="str">
            <v>SP</v>
          </cell>
          <cell r="F542">
            <v>3548906</v>
          </cell>
          <cell r="G542" t="str">
            <v>SUDESTE</v>
          </cell>
          <cell r="H542" t="str">
            <v>ARARAQUARA</v>
          </cell>
          <cell r="I542" t="str">
            <v>SAO CARLOS</v>
          </cell>
          <cell r="J542" t="str">
            <v>IN</v>
          </cell>
          <cell r="K542">
            <v>453398</v>
          </cell>
          <cell r="L542">
            <v>9505918</v>
          </cell>
          <cell r="M542" t="str">
            <v>VOLKSWAGEN DO BRASIL LTDA</v>
          </cell>
          <cell r="N542">
            <v>9065532</v>
          </cell>
          <cell r="O542" t="str">
            <v>RODOVIARIO BOA VISTA LOGISTICA LTDA</v>
          </cell>
          <cell r="Q542">
            <v>38519</v>
          </cell>
          <cell r="R542">
            <v>6</v>
          </cell>
          <cell r="S542">
            <v>2005</v>
          </cell>
          <cell r="W542">
            <v>1</v>
          </cell>
          <cell r="X542" t="str">
            <v>CIF PAGO</v>
          </cell>
          <cell r="Y542">
            <v>26262.06</v>
          </cell>
          <cell r="Z542" t="str">
            <v>Kg</v>
          </cell>
          <cell r="AA542">
            <v>90614.7</v>
          </cell>
          <cell r="AB542">
            <v>2386.7399999999998</v>
          </cell>
          <cell r="AD542" t="str">
            <v>PECAS ESPECIAIS</v>
          </cell>
          <cell r="AE542">
            <v>21</v>
          </cell>
          <cell r="AF542" t="str">
            <v>LOTADO - 01 ENTREGA</v>
          </cell>
        </row>
        <row r="543">
          <cell r="A543">
            <v>9</v>
          </cell>
          <cell r="B543" t="str">
            <v>JOINVILLE</v>
          </cell>
          <cell r="C543" t="str">
            <v>SC</v>
          </cell>
          <cell r="D543" t="str">
            <v>SAO CARLOS</v>
          </cell>
          <cell r="E543" t="str">
            <v>SP</v>
          </cell>
          <cell r="F543">
            <v>3548906</v>
          </cell>
          <cell r="G543" t="str">
            <v>SUDESTE</v>
          </cell>
          <cell r="H543" t="str">
            <v>ARARAQUARA</v>
          </cell>
          <cell r="I543" t="str">
            <v>SAO CARLOS</v>
          </cell>
          <cell r="J543" t="str">
            <v>IN</v>
          </cell>
          <cell r="K543">
            <v>453488</v>
          </cell>
          <cell r="L543">
            <v>9505918</v>
          </cell>
          <cell r="M543" t="str">
            <v>VOLKSWAGEN DO BRASIL LTDA</v>
          </cell>
          <cell r="N543">
            <v>9011874</v>
          </cell>
          <cell r="O543" t="str">
            <v>MANCHESTER LOGISTICA INTEGRADA LTDA,</v>
          </cell>
          <cell r="Q543">
            <v>38520</v>
          </cell>
          <cell r="R543">
            <v>6</v>
          </cell>
          <cell r="S543">
            <v>2005</v>
          </cell>
          <cell r="W543">
            <v>1</v>
          </cell>
          <cell r="X543" t="str">
            <v>CIF PAGO</v>
          </cell>
          <cell r="Y543">
            <v>13531.11</v>
          </cell>
          <cell r="Z543" t="str">
            <v>Kg</v>
          </cell>
          <cell r="AA543">
            <v>47110.14</v>
          </cell>
          <cell r="AB543">
            <v>1760.29</v>
          </cell>
          <cell r="AD543" t="str">
            <v>PECAS ESPECIAIS</v>
          </cell>
          <cell r="AE543">
            <v>13</v>
          </cell>
          <cell r="AF543" t="str">
            <v>03 ENTREGAS PECAS</v>
          </cell>
        </row>
        <row r="544">
          <cell r="A544">
            <v>9</v>
          </cell>
          <cell r="B544" t="str">
            <v>JOINVILLE</v>
          </cell>
          <cell r="C544" t="str">
            <v>SC</v>
          </cell>
          <cell r="D544" t="str">
            <v>SAO CARLOS</v>
          </cell>
          <cell r="E544" t="str">
            <v>SP</v>
          </cell>
          <cell r="F544">
            <v>3548906</v>
          </cell>
          <cell r="G544" t="str">
            <v>SUDESTE</v>
          </cell>
          <cell r="H544" t="str">
            <v>ARARAQUARA</v>
          </cell>
          <cell r="I544" t="str">
            <v>SAO CARLOS</v>
          </cell>
          <cell r="J544" t="str">
            <v>IN</v>
          </cell>
          <cell r="K544">
            <v>453727</v>
          </cell>
          <cell r="L544">
            <v>9505918</v>
          </cell>
          <cell r="M544" t="str">
            <v>VOLKSWAGEN DO BRASIL LTDA</v>
          </cell>
          <cell r="N544">
            <v>9065532</v>
          </cell>
          <cell r="O544" t="str">
            <v>RODOVIARIO BOA VISTA LOGISTICA LTDA</v>
          </cell>
          <cell r="Q544">
            <v>38520</v>
          </cell>
          <cell r="R544">
            <v>6</v>
          </cell>
          <cell r="S544">
            <v>2005</v>
          </cell>
          <cell r="W544">
            <v>1</v>
          </cell>
          <cell r="X544" t="str">
            <v>CIF PAGO</v>
          </cell>
          <cell r="Y544">
            <v>16712.22</v>
          </cell>
          <cell r="Z544" t="str">
            <v>Kg</v>
          </cell>
          <cell r="AA544">
            <v>57663.9</v>
          </cell>
          <cell r="AB544">
            <v>1518.83</v>
          </cell>
          <cell r="AD544" t="str">
            <v>PECAS ESPECIAIS</v>
          </cell>
          <cell r="AE544">
            <v>21</v>
          </cell>
          <cell r="AF544" t="str">
            <v>LOTADO - 01 ENTREGA</v>
          </cell>
        </row>
        <row r="545">
          <cell r="A545">
            <v>9</v>
          </cell>
          <cell r="B545" t="str">
            <v>JOINVILLE</v>
          </cell>
          <cell r="C545" t="str">
            <v>SC</v>
          </cell>
          <cell r="D545" t="str">
            <v>SAO CARLOS</v>
          </cell>
          <cell r="E545" t="str">
            <v>SP</v>
          </cell>
          <cell r="F545">
            <v>3548906</v>
          </cell>
          <cell r="G545" t="str">
            <v>SUDESTE</v>
          </cell>
          <cell r="H545" t="str">
            <v>ARARAQUARA</v>
          </cell>
          <cell r="I545" t="str">
            <v>SAO CARLOS</v>
          </cell>
          <cell r="J545" t="str">
            <v>IN</v>
          </cell>
          <cell r="K545">
            <v>453745</v>
          </cell>
          <cell r="L545">
            <v>9505918</v>
          </cell>
          <cell r="M545" t="str">
            <v>VOLKSWAGEN DO BRASIL LTDA</v>
          </cell>
          <cell r="N545">
            <v>9011874</v>
          </cell>
          <cell r="O545" t="str">
            <v>MANCHESTER LOGISTICA INTEGRADA LTDA,</v>
          </cell>
          <cell r="Q545">
            <v>38520</v>
          </cell>
          <cell r="R545">
            <v>6</v>
          </cell>
          <cell r="S545">
            <v>2005</v>
          </cell>
          <cell r="W545">
            <v>1</v>
          </cell>
          <cell r="X545" t="str">
            <v>CIF PAGO</v>
          </cell>
          <cell r="Y545">
            <v>9549.84</v>
          </cell>
          <cell r="Z545" t="str">
            <v>Kg</v>
          </cell>
          <cell r="AA545">
            <v>32950.800000000003</v>
          </cell>
          <cell r="AB545">
            <v>1242.3599999999999</v>
          </cell>
          <cell r="AD545" t="str">
            <v>PECAS ESPECIAIS</v>
          </cell>
          <cell r="AE545">
            <v>13</v>
          </cell>
          <cell r="AF545" t="str">
            <v>03 ENTREGAS PECAS</v>
          </cell>
        </row>
        <row r="546">
          <cell r="A546">
            <v>9</v>
          </cell>
          <cell r="B546" t="str">
            <v>JOINVILLE</v>
          </cell>
          <cell r="C546" t="str">
            <v>SC</v>
          </cell>
          <cell r="D546" t="str">
            <v>SAO CARLOS</v>
          </cell>
          <cell r="E546" t="str">
            <v>SP</v>
          </cell>
          <cell r="F546">
            <v>3548906</v>
          </cell>
          <cell r="G546" t="str">
            <v>SUDESTE</v>
          </cell>
          <cell r="H546" t="str">
            <v>ARARAQUARA</v>
          </cell>
          <cell r="I546" t="str">
            <v>SAO CARLOS</v>
          </cell>
          <cell r="J546" t="str">
            <v>IN</v>
          </cell>
          <cell r="K546">
            <v>453784</v>
          </cell>
          <cell r="L546">
            <v>9505918</v>
          </cell>
          <cell r="M546" t="str">
            <v>VOLKSWAGEN DO BRASIL LTDA</v>
          </cell>
          <cell r="N546">
            <v>9011874</v>
          </cell>
          <cell r="O546" t="str">
            <v>MANCHESTER LOGISTICA INTEGRADA LTDA,</v>
          </cell>
          <cell r="Q546">
            <v>38521</v>
          </cell>
          <cell r="R546">
            <v>6</v>
          </cell>
          <cell r="S546">
            <v>2005</v>
          </cell>
          <cell r="W546">
            <v>1</v>
          </cell>
          <cell r="X546" t="str">
            <v>CIF PAGO</v>
          </cell>
          <cell r="Y546">
            <v>26262.06</v>
          </cell>
          <cell r="Z546" t="str">
            <v>Kg</v>
          </cell>
          <cell r="AA546">
            <v>90614.7</v>
          </cell>
          <cell r="AB546">
            <v>2386.7399999999998</v>
          </cell>
          <cell r="AD546" t="str">
            <v>PECAS ESPECIAIS</v>
          </cell>
          <cell r="AE546">
            <v>21</v>
          </cell>
          <cell r="AF546" t="str">
            <v>LOTADO - 01 ENTREGA</v>
          </cell>
        </row>
        <row r="547">
          <cell r="A547">
            <v>9</v>
          </cell>
          <cell r="B547" t="str">
            <v>JOINVILLE</v>
          </cell>
          <cell r="C547" t="str">
            <v>SC</v>
          </cell>
          <cell r="D547" t="str">
            <v>SAO CARLOS</v>
          </cell>
          <cell r="E547" t="str">
            <v>SP</v>
          </cell>
          <cell r="F547">
            <v>3548906</v>
          </cell>
          <cell r="G547" t="str">
            <v>SUDESTE</v>
          </cell>
          <cell r="H547" t="str">
            <v>ARARAQUARA</v>
          </cell>
          <cell r="I547" t="str">
            <v>SAO CARLOS</v>
          </cell>
          <cell r="J547" t="str">
            <v>IN</v>
          </cell>
          <cell r="K547">
            <v>453786</v>
          </cell>
          <cell r="L547">
            <v>9505918</v>
          </cell>
          <cell r="M547" t="str">
            <v>VOLKSWAGEN DO BRASIL LTDA</v>
          </cell>
          <cell r="N547">
            <v>9065532</v>
          </cell>
          <cell r="O547" t="str">
            <v>RODOVIARIO BOA VISTA LOGISTICA LTDA</v>
          </cell>
          <cell r="Q547">
            <v>38521</v>
          </cell>
          <cell r="R547">
            <v>6</v>
          </cell>
          <cell r="S547">
            <v>2005</v>
          </cell>
          <cell r="W547">
            <v>1</v>
          </cell>
          <cell r="X547" t="str">
            <v>CIF PAGO</v>
          </cell>
          <cell r="Y547">
            <v>26262.06</v>
          </cell>
          <cell r="Z547" t="str">
            <v>Kg</v>
          </cell>
          <cell r="AA547">
            <v>90614.7</v>
          </cell>
          <cell r="AB547">
            <v>2386.7399999999998</v>
          </cell>
          <cell r="AD547" t="str">
            <v>PECAS ESPECIAIS</v>
          </cell>
          <cell r="AE547">
            <v>21</v>
          </cell>
          <cell r="AF547" t="str">
            <v>LOTADO - 01 ENTREGA</v>
          </cell>
        </row>
        <row r="548">
          <cell r="A548">
            <v>9</v>
          </cell>
          <cell r="B548" t="str">
            <v>JOINVILLE</v>
          </cell>
          <cell r="C548" t="str">
            <v>SC</v>
          </cell>
          <cell r="D548" t="str">
            <v>SAO CARLOS</v>
          </cell>
          <cell r="E548" t="str">
            <v>SP</v>
          </cell>
          <cell r="F548">
            <v>3548906</v>
          </cell>
          <cell r="G548" t="str">
            <v>SUDESTE</v>
          </cell>
          <cell r="H548" t="str">
            <v>ARARAQUARA</v>
          </cell>
          <cell r="I548" t="str">
            <v>SAO CARLOS</v>
          </cell>
          <cell r="J548" t="str">
            <v>IN</v>
          </cell>
          <cell r="K548">
            <v>454009</v>
          </cell>
          <cell r="L548">
            <v>9505918</v>
          </cell>
          <cell r="M548" t="str">
            <v>VOLKSWAGEN DO BRASIL LTDA</v>
          </cell>
          <cell r="N548">
            <v>9011874</v>
          </cell>
          <cell r="O548" t="str">
            <v>MANCHESTER LOGISTICA INTEGRADA LTDA,</v>
          </cell>
          <cell r="Q548">
            <v>38523</v>
          </cell>
          <cell r="R548">
            <v>6</v>
          </cell>
          <cell r="S548">
            <v>2005</v>
          </cell>
          <cell r="W548">
            <v>1</v>
          </cell>
          <cell r="X548" t="str">
            <v>CIF PAGO</v>
          </cell>
          <cell r="Y548">
            <v>26262.06</v>
          </cell>
          <cell r="Z548" t="str">
            <v>Kg</v>
          </cell>
          <cell r="AA548">
            <v>90614.7</v>
          </cell>
          <cell r="AB548">
            <v>2386.7399999999998</v>
          </cell>
          <cell r="AD548" t="str">
            <v>PECAS ESPECIAIS</v>
          </cell>
          <cell r="AE548">
            <v>21</v>
          </cell>
          <cell r="AF548" t="str">
            <v>LOTADO - 01 ENTREGA</v>
          </cell>
        </row>
        <row r="549">
          <cell r="A549">
            <v>9</v>
          </cell>
          <cell r="B549" t="str">
            <v>JOINVILLE</v>
          </cell>
          <cell r="C549" t="str">
            <v>SC</v>
          </cell>
          <cell r="D549" t="str">
            <v>SAO CARLOS</v>
          </cell>
          <cell r="E549" t="str">
            <v>SP</v>
          </cell>
          <cell r="F549">
            <v>3548906</v>
          </cell>
          <cell r="G549" t="str">
            <v>SUDESTE</v>
          </cell>
          <cell r="H549" t="str">
            <v>ARARAQUARA</v>
          </cell>
          <cell r="I549" t="str">
            <v>SAO CARLOS</v>
          </cell>
          <cell r="J549" t="str">
            <v>IN</v>
          </cell>
          <cell r="K549">
            <v>454260</v>
          </cell>
          <cell r="L549">
            <v>9360132</v>
          </cell>
          <cell r="M549" t="str">
            <v>VOLKSWAGEN DO BRASIL LTDA</v>
          </cell>
          <cell r="N549">
            <v>9065532</v>
          </cell>
          <cell r="O549" t="str">
            <v>RODOVIARIO BOA VISTA LOGISTICA LTDA</v>
          </cell>
          <cell r="Q549">
            <v>38523</v>
          </cell>
          <cell r="R549">
            <v>6</v>
          </cell>
          <cell r="S549">
            <v>2005</v>
          </cell>
          <cell r="W549">
            <v>1</v>
          </cell>
          <cell r="X549" t="str">
            <v>CIF PAGO</v>
          </cell>
          <cell r="Y549">
            <v>24679</v>
          </cell>
          <cell r="Z549" t="str">
            <v>Kg</v>
          </cell>
          <cell r="AA549">
            <v>50370</v>
          </cell>
          <cell r="AB549">
            <v>2242.86</v>
          </cell>
          <cell r="AD549" t="str">
            <v>PECAS ESPECIAIS</v>
          </cell>
          <cell r="AE549">
            <v>21</v>
          </cell>
          <cell r="AF549" t="str">
            <v>LOTADO - 01 ENTREGA</v>
          </cell>
        </row>
        <row r="550">
          <cell r="A550">
            <v>9</v>
          </cell>
          <cell r="B550" t="str">
            <v>JOINVILLE</v>
          </cell>
          <cell r="C550" t="str">
            <v>SC</v>
          </cell>
          <cell r="D550" t="str">
            <v>SAO CARLOS</v>
          </cell>
          <cell r="E550" t="str">
            <v>SP</v>
          </cell>
          <cell r="F550">
            <v>3548906</v>
          </cell>
          <cell r="G550" t="str">
            <v>SUDESTE</v>
          </cell>
          <cell r="H550" t="str">
            <v>ARARAQUARA</v>
          </cell>
          <cell r="I550" t="str">
            <v>SAO CARLOS</v>
          </cell>
          <cell r="J550" t="str">
            <v>IN</v>
          </cell>
          <cell r="K550">
            <v>454609</v>
          </cell>
          <cell r="L550">
            <v>9505918</v>
          </cell>
          <cell r="M550" t="str">
            <v>VOLKSWAGEN DO BRASIL LTDA</v>
          </cell>
          <cell r="N550">
            <v>9011874</v>
          </cell>
          <cell r="O550" t="str">
            <v>MANCHESTER LOGISTICA INTEGRADA LTDA,</v>
          </cell>
          <cell r="Q550">
            <v>38524</v>
          </cell>
          <cell r="R550">
            <v>6</v>
          </cell>
          <cell r="S550">
            <v>2005</v>
          </cell>
          <cell r="W550">
            <v>1</v>
          </cell>
          <cell r="X550" t="str">
            <v>CIF PAGO</v>
          </cell>
          <cell r="Y550">
            <v>26262.06</v>
          </cell>
          <cell r="Z550" t="str">
            <v>Kg</v>
          </cell>
          <cell r="AA550">
            <v>90614.7</v>
          </cell>
          <cell r="AB550">
            <v>2386.7399999999998</v>
          </cell>
          <cell r="AD550" t="str">
            <v>PECAS ESPECIAIS</v>
          </cell>
          <cell r="AE550">
            <v>21</v>
          </cell>
          <cell r="AF550" t="str">
            <v>LOTADO - 01 ENTREGA</v>
          </cell>
        </row>
        <row r="551">
          <cell r="A551">
            <v>9</v>
          </cell>
          <cell r="B551" t="str">
            <v>JOINVILLE</v>
          </cell>
          <cell r="C551" t="str">
            <v>SC</v>
          </cell>
          <cell r="D551" t="str">
            <v>SAO CARLOS</v>
          </cell>
          <cell r="E551" t="str">
            <v>SP</v>
          </cell>
          <cell r="F551">
            <v>3548906</v>
          </cell>
          <cell r="G551" t="str">
            <v>SUDESTE</v>
          </cell>
          <cell r="H551" t="str">
            <v>ARARAQUARA</v>
          </cell>
          <cell r="I551" t="str">
            <v>SAO CARLOS</v>
          </cell>
          <cell r="J551" t="str">
            <v>IN</v>
          </cell>
          <cell r="K551">
            <v>454915</v>
          </cell>
          <cell r="L551">
            <v>9505918</v>
          </cell>
          <cell r="M551" t="str">
            <v>VOLKSWAGEN DO BRASIL LTDA</v>
          </cell>
          <cell r="N551">
            <v>9065532</v>
          </cell>
          <cell r="O551" t="str">
            <v>RODOVIARIO BOA VISTA LOGISTICA LTDA</v>
          </cell>
          <cell r="Q551">
            <v>38525</v>
          </cell>
          <cell r="R551">
            <v>6</v>
          </cell>
          <cell r="S551">
            <v>2005</v>
          </cell>
          <cell r="W551">
            <v>1</v>
          </cell>
          <cell r="X551" t="str">
            <v>CIF PAGO</v>
          </cell>
          <cell r="Y551">
            <v>26262.06</v>
          </cell>
          <cell r="Z551" t="str">
            <v>Kg</v>
          </cell>
          <cell r="AA551">
            <v>90614.7</v>
          </cell>
          <cell r="AB551">
            <v>2386.7399999999998</v>
          </cell>
          <cell r="AD551" t="str">
            <v>PECAS ESPECIAIS</v>
          </cell>
          <cell r="AE551">
            <v>21</v>
          </cell>
          <cell r="AF551" t="str">
            <v>LOTADO - 01 ENTREGA</v>
          </cell>
        </row>
        <row r="552">
          <cell r="A552">
            <v>9</v>
          </cell>
          <cell r="B552" t="str">
            <v>JOINVILLE</v>
          </cell>
          <cell r="C552" t="str">
            <v>SC</v>
          </cell>
          <cell r="D552" t="str">
            <v>SAO CARLOS</v>
          </cell>
          <cell r="E552" t="str">
            <v>SP</v>
          </cell>
          <cell r="F552">
            <v>3548906</v>
          </cell>
          <cell r="G552" t="str">
            <v>SUDESTE</v>
          </cell>
          <cell r="H552" t="str">
            <v>ARARAQUARA</v>
          </cell>
          <cell r="I552" t="str">
            <v>SAO CARLOS</v>
          </cell>
          <cell r="J552" t="str">
            <v>IN</v>
          </cell>
          <cell r="K552">
            <v>454973</v>
          </cell>
          <cell r="L552">
            <v>9505918</v>
          </cell>
          <cell r="M552" t="str">
            <v>VOLKSWAGEN DO BRASIL LTDA</v>
          </cell>
          <cell r="N552">
            <v>9011874</v>
          </cell>
          <cell r="O552" t="str">
            <v>MANCHESTER LOGISTICA INTEGRADA LTDA,</v>
          </cell>
          <cell r="Q552">
            <v>38525</v>
          </cell>
          <cell r="R552">
            <v>6</v>
          </cell>
          <cell r="S552">
            <v>2005</v>
          </cell>
          <cell r="W552">
            <v>1</v>
          </cell>
          <cell r="X552" t="str">
            <v>CIF PAGO</v>
          </cell>
          <cell r="Y552">
            <v>13131.03</v>
          </cell>
          <cell r="Z552" t="str">
            <v>Kg</v>
          </cell>
          <cell r="AA552">
            <v>45307.35</v>
          </cell>
          <cell r="AB552">
            <v>1708.24</v>
          </cell>
          <cell r="AD552" t="str">
            <v>PECAS ESPECIAIS</v>
          </cell>
          <cell r="AE552">
            <v>13</v>
          </cell>
          <cell r="AF552" t="str">
            <v>03 ENTREGAS PECAS</v>
          </cell>
        </row>
        <row r="553">
          <cell r="A553">
            <v>9</v>
          </cell>
          <cell r="B553" t="str">
            <v>JOINVILLE</v>
          </cell>
          <cell r="C553" t="str">
            <v>SC</v>
          </cell>
          <cell r="D553" t="str">
            <v>SAO CARLOS</v>
          </cell>
          <cell r="E553" t="str">
            <v>SP</v>
          </cell>
          <cell r="F553">
            <v>3548906</v>
          </cell>
          <cell r="G553" t="str">
            <v>SUDESTE</v>
          </cell>
          <cell r="H553" t="str">
            <v>ARARAQUARA</v>
          </cell>
          <cell r="I553" t="str">
            <v>SAO CARLOS</v>
          </cell>
          <cell r="J553" t="str">
            <v>IN</v>
          </cell>
          <cell r="K553">
            <v>455233</v>
          </cell>
          <cell r="L553">
            <v>9505918</v>
          </cell>
          <cell r="M553" t="str">
            <v>VOLKSWAGEN DO BRASIL LTDA</v>
          </cell>
          <cell r="N553">
            <v>9065532</v>
          </cell>
          <cell r="O553" t="str">
            <v>RODOVIARIO BOA VISTA LOGISTICA LTDA</v>
          </cell>
          <cell r="Q553">
            <v>38526</v>
          </cell>
          <cell r="R553">
            <v>6</v>
          </cell>
          <cell r="S553">
            <v>2005</v>
          </cell>
          <cell r="W553">
            <v>1</v>
          </cell>
          <cell r="X553" t="str">
            <v>CIF PAGO</v>
          </cell>
          <cell r="Y553">
            <v>25606.22</v>
          </cell>
          <cell r="Z553" t="str">
            <v>Kg</v>
          </cell>
          <cell r="AA553">
            <v>88173.9</v>
          </cell>
          <cell r="AB553">
            <v>2327.13</v>
          </cell>
          <cell r="AD553" t="str">
            <v>PECAS ESPECIAIS</v>
          </cell>
          <cell r="AE553">
            <v>21</v>
          </cell>
          <cell r="AF553" t="str">
            <v>LOTADO - 01 ENTREGA</v>
          </cell>
        </row>
        <row r="554">
          <cell r="A554">
            <v>9</v>
          </cell>
          <cell r="B554" t="str">
            <v>JOINVILLE</v>
          </cell>
          <cell r="C554" t="str">
            <v>SC</v>
          </cell>
          <cell r="D554" t="str">
            <v>SAO CARLOS</v>
          </cell>
          <cell r="E554" t="str">
            <v>SP</v>
          </cell>
          <cell r="F554">
            <v>3548906</v>
          </cell>
          <cell r="G554" t="str">
            <v>SUDESTE</v>
          </cell>
          <cell r="H554" t="str">
            <v>ARARAQUARA</v>
          </cell>
          <cell r="I554" t="str">
            <v>SAO CARLOS</v>
          </cell>
          <cell r="J554" t="str">
            <v>IN</v>
          </cell>
          <cell r="K554">
            <v>455535</v>
          </cell>
          <cell r="L554">
            <v>9505918</v>
          </cell>
          <cell r="M554" t="str">
            <v>VOLKSWAGEN DO BRASIL LTDA</v>
          </cell>
          <cell r="N554">
            <v>9011874</v>
          </cell>
          <cell r="O554" t="str">
            <v>MANCHESTER LOGISTICA INTEGRADA LTDA,</v>
          </cell>
          <cell r="Q554">
            <v>38527</v>
          </cell>
          <cell r="R554">
            <v>6</v>
          </cell>
          <cell r="S554">
            <v>2005</v>
          </cell>
          <cell r="W554">
            <v>1</v>
          </cell>
          <cell r="X554" t="str">
            <v>CIF PAGO</v>
          </cell>
          <cell r="Y554">
            <v>23874.6</v>
          </cell>
          <cell r="Z554" t="str">
            <v>Kg</v>
          </cell>
          <cell r="AA554">
            <v>82377</v>
          </cell>
          <cell r="AB554">
            <v>2169.7600000000002</v>
          </cell>
          <cell r="AD554" t="str">
            <v>PECAS ESPECIAIS</v>
          </cell>
          <cell r="AE554">
            <v>21</v>
          </cell>
          <cell r="AF554" t="str">
            <v>LOTADO - 01 ENTREGA</v>
          </cell>
        </row>
        <row r="555">
          <cell r="A555">
            <v>9</v>
          </cell>
          <cell r="B555" t="str">
            <v>JOINVILLE</v>
          </cell>
          <cell r="C555" t="str">
            <v>SC</v>
          </cell>
          <cell r="D555" t="str">
            <v>SAO CARLOS</v>
          </cell>
          <cell r="E555" t="str">
            <v>SP</v>
          </cell>
          <cell r="F555">
            <v>3548906</v>
          </cell>
          <cell r="G555" t="str">
            <v>SUDESTE</v>
          </cell>
          <cell r="H555" t="str">
            <v>ARARAQUARA</v>
          </cell>
          <cell r="I555" t="str">
            <v>SAO CARLOS</v>
          </cell>
          <cell r="J555" t="str">
            <v>IN</v>
          </cell>
          <cell r="K555">
            <v>455549</v>
          </cell>
          <cell r="L555">
            <v>9360132</v>
          </cell>
          <cell r="M555" t="str">
            <v>VOLKSWAGEN DO BRASIL LTDA</v>
          </cell>
          <cell r="N555">
            <v>9065532</v>
          </cell>
          <cell r="O555" t="str">
            <v>RODOVIARIO BOA VISTA LOGISTICA LTDA</v>
          </cell>
          <cell r="Q555">
            <v>38527</v>
          </cell>
          <cell r="R555">
            <v>6</v>
          </cell>
          <cell r="S555">
            <v>2005</v>
          </cell>
          <cell r="W555">
            <v>1</v>
          </cell>
          <cell r="X555" t="str">
            <v>CIF PAGO</v>
          </cell>
          <cell r="Y555">
            <v>25752</v>
          </cell>
          <cell r="Z555" t="str">
            <v>Kg</v>
          </cell>
          <cell r="AA555">
            <v>52560</v>
          </cell>
          <cell r="AB555">
            <v>2340.38</v>
          </cell>
          <cell r="AD555" t="str">
            <v>PECAS ESPECIAIS</v>
          </cell>
          <cell r="AE555">
            <v>21</v>
          </cell>
          <cell r="AF555" t="str">
            <v>LOTADO - 01 ENTREGA</v>
          </cell>
        </row>
        <row r="556">
          <cell r="A556">
            <v>9</v>
          </cell>
          <cell r="B556" t="str">
            <v>JOINVILLE</v>
          </cell>
          <cell r="C556" t="str">
            <v>SC</v>
          </cell>
          <cell r="D556" t="str">
            <v>SAO CARLOS</v>
          </cell>
          <cell r="E556" t="str">
            <v>SP</v>
          </cell>
          <cell r="F556">
            <v>3548906</v>
          </cell>
          <cell r="G556" t="str">
            <v>SUDESTE</v>
          </cell>
          <cell r="H556" t="str">
            <v>ARARAQUARA</v>
          </cell>
          <cell r="I556" t="str">
            <v>SAO CARLOS</v>
          </cell>
          <cell r="J556" t="str">
            <v>IN</v>
          </cell>
          <cell r="K556">
            <v>455692</v>
          </cell>
          <cell r="L556">
            <v>9505918</v>
          </cell>
          <cell r="M556" t="str">
            <v>VOLKSWAGEN DO BRASIL LTDA</v>
          </cell>
          <cell r="N556">
            <v>9065532</v>
          </cell>
          <cell r="O556" t="str">
            <v>RODOVIARIO BOA VISTA LOGISTICA LTDA</v>
          </cell>
          <cell r="Q556">
            <v>38529</v>
          </cell>
          <cell r="R556">
            <v>6</v>
          </cell>
          <cell r="S556">
            <v>2005</v>
          </cell>
          <cell r="W556">
            <v>1</v>
          </cell>
          <cell r="X556" t="str">
            <v>CIF PAGO</v>
          </cell>
          <cell r="Y556">
            <v>26262.06</v>
          </cell>
          <cell r="Z556" t="str">
            <v>Kg</v>
          </cell>
          <cell r="AA556">
            <v>90614.7</v>
          </cell>
          <cell r="AB556">
            <v>2386.7399999999998</v>
          </cell>
          <cell r="AD556" t="str">
            <v>PECAS ESPECIAIS</v>
          </cell>
          <cell r="AE556">
            <v>21</v>
          </cell>
          <cell r="AF556" t="str">
            <v>LOTADO - 01 ENTREGA</v>
          </cell>
        </row>
        <row r="557">
          <cell r="A557">
            <v>9</v>
          </cell>
          <cell r="B557" t="str">
            <v>JOINVILLE</v>
          </cell>
          <cell r="C557" t="str">
            <v>SC</v>
          </cell>
          <cell r="D557" t="str">
            <v>SAO CARLOS</v>
          </cell>
          <cell r="E557" t="str">
            <v>SP</v>
          </cell>
          <cell r="F557">
            <v>3548906</v>
          </cell>
          <cell r="G557" t="str">
            <v>SUDESTE</v>
          </cell>
          <cell r="H557" t="str">
            <v>ARARAQUARA</v>
          </cell>
          <cell r="I557" t="str">
            <v>SAO CARLOS</v>
          </cell>
          <cell r="J557" t="str">
            <v>IN</v>
          </cell>
          <cell r="K557">
            <v>455694</v>
          </cell>
          <cell r="L557">
            <v>9505918</v>
          </cell>
          <cell r="M557" t="str">
            <v>VOLKSWAGEN DO BRASIL LTDA</v>
          </cell>
          <cell r="N557">
            <v>9011874</v>
          </cell>
          <cell r="O557" t="str">
            <v>MANCHESTER LOGISTICA INTEGRADA LTDA,</v>
          </cell>
          <cell r="Q557">
            <v>38529</v>
          </cell>
          <cell r="R557">
            <v>6</v>
          </cell>
          <cell r="S557">
            <v>2005</v>
          </cell>
          <cell r="W557">
            <v>1</v>
          </cell>
          <cell r="X557" t="str">
            <v>CIF PAGO</v>
          </cell>
          <cell r="Y557">
            <v>6265.5</v>
          </cell>
          <cell r="Z557" t="str">
            <v>Kg</v>
          </cell>
          <cell r="AA557">
            <v>21694.5</v>
          </cell>
          <cell r="AB557">
            <v>569.41999999999996</v>
          </cell>
          <cell r="AD557" t="str">
            <v>PECAS ESPECIAIS</v>
          </cell>
          <cell r="AE557">
            <v>21</v>
          </cell>
          <cell r="AF557" t="str">
            <v>LOTADO - 01 ENTREGA</v>
          </cell>
        </row>
        <row r="558">
          <cell r="A558">
            <v>9</v>
          </cell>
          <cell r="B558" t="str">
            <v>JOINVILLE</v>
          </cell>
          <cell r="C558" t="str">
            <v>SC</v>
          </cell>
          <cell r="D558" t="str">
            <v>SAO CARLOS</v>
          </cell>
          <cell r="E558" t="str">
            <v>SP</v>
          </cell>
          <cell r="F558">
            <v>3548906</v>
          </cell>
          <cell r="G558" t="str">
            <v>SUDESTE</v>
          </cell>
          <cell r="H558" t="str">
            <v>ARARAQUARA</v>
          </cell>
          <cell r="I558" t="str">
            <v>SAO CARLOS</v>
          </cell>
          <cell r="J558" t="str">
            <v>IN</v>
          </cell>
          <cell r="K558">
            <v>455696</v>
          </cell>
          <cell r="L558">
            <v>9505918</v>
          </cell>
          <cell r="M558" t="str">
            <v>VOLKSWAGEN DO BRASIL LTDA</v>
          </cell>
          <cell r="N558">
            <v>9011874</v>
          </cell>
          <cell r="O558" t="str">
            <v>MANCHESTER LOGISTICA INTEGRADA LTDA,</v>
          </cell>
          <cell r="Q558">
            <v>38529</v>
          </cell>
          <cell r="R558">
            <v>6</v>
          </cell>
          <cell r="S558">
            <v>2005</v>
          </cell>
          <cell r="W558">
            <v>1</v>
          </cell>
          <cell r="X558" t="str">
            <v>CIF PAGO</v>
          </cell>
          <cell r="Y558">
            <v>19099.68</v>
          </cell>
          <cell r="Z558" t="str">
            <v>Kg</v>
          </cell>
          <cell r="AA558">
            <v>65901.600000000006</v>
          </cell>
          <cell r="AB558">
            <v>1735.81</v>
          </cell>
          <cell r="AD558" t="str">
            <v>PECAS ESPECIAIS</v>
          </cell>
          <cell r="AE558">
            <v>21</v>
          </cell>
          <cell r="AF558" t="str">
            <v>LOTADO - 01 ENTREGA</v>
          </cell>
        </row>
        <row r="559">
          <cell r="A559">
            <v>9</v>
          </cell>
          <cell r="B559" t="str">
            <v>JOINVILLE</v>
          </cell>
          <cell r="C559" t="str">
            <v>SC</v>
          </cell>
          <cell r="D559" t="str">
            <v>SAO CARLOS</v>
          </cell>
          <cell r="E559" t="str">
            <v>SP</v>
          </cell>
          <cell r="F559">
            <v>3548906</v>
          </cell>
          <cell r="G559" t="str">
            <v>SUDESTE</v>
          </cell>
          <cell r="H559" t="str">
            <v>ARARAQUARA</v>
          </cell>
          <cell r="I559" t="str">
            <v>SAO CARLOS</v>
          </cell>
          <cell r="J559" t="str">
            <v>IN</v>
          </cell>
          <cell r="K559">
            <v>456018</v>
          </cell>
          <cell r="L559">
            <v>9505918</v>
          </cell>
          <cell r="M559" t="str">
            <v>VOLKSWAGEN DO BRASIL LTDA</v>
          </cell>
          <cell r="N559">
            <v>9011874</v>
          </cell>
          <cell r="O559" t="str">
            <v>MANCHESTER LOGISTICA INTEGRADA LTDA,</v>
          </cell>
          <cell r="Q559">
            <v>38530</v>
          </cell>
          <cell r="R559">
            <v>6</v>
          </cell>
          <cell r="S559">
            <v>2005</v>
          </cell>
          <cell r="W559">
            <v>1</v>
          </cell>
          <cell r="X559" t="str">
            <v>CIF PAGO</v>
          </cell>
          <cell r="Y559">
            <v>21487.14</v>
          </cell>
          <cell r="Z559" t="str">
            <v>Kg</v>
          </cell>
          <cell r="AA559">
            <v>74139.3</v>
          </cell>
          <cell r="AB559">
            <v>1952.78</v>
          </cell>
          <cell r="AD559" t="str">
            <v>PECAS ESPECIAIS</v>
          </cell>
          <cell r="AE559">
            <v>21</v>
          </cell>
          <cell r="AF559" t="str">
            <v>LOTADO - 01 ENTREGA</v>
          </cell>
        </row>
        <row r="560">
          <cell r="A560">
            <v>9</v>
          </cell>
          <cell r="B560" t="str">
            <v>JOINVILLE</v>
          </cell>
          <cell r="C560" t="str">
            <v>SC</v>
          </cell>
          <cell r="D560" t="str">
            <v>SAO CARLOS</v>
          </cell>
          <cell r="E560" t="str">
            <v>SP</v>
          </cell>
          <cell r="F560">
            <v>3548906</v>
          </cell>
          <cell r="G560" t="str">
            <v>SUDESTE</v>
          </cell>
          <cell r="H560" t="str">
            <v>ARARAQUARA</v>
          </cell>
          <cell r="I560" t="str">
            <v>SAO CARLOS</v>
          </cell>
          <cell r="J560" t="str">
            <v>IN</v>
          </cell>
          <cell r="K560">
            <v>456020</v>
          </cell>
          <cell r="L560">
            <v>9505918</v>
          </cell>
          <cell r="M560" t="str">
            <v>VOLKSWAGEN DO BRASIL LTDA</v>
          </cell>
          <cell r="N560">
            <v>9011874</v>
          </cell>
          <cell r="O560" t="str">
            <v>MANCHESTER LOGISTICA INTEGRADA LTDA,</v>
          </cell>
          <cell r="Q560">
            <v>38530</v>
          </cell>
          <cell r="R560">
            <v>6</v>
          </cell>
          <cell r="S560">
            <v>2005</v>
          </cell>
          <cell r="W560">
            <v>1</v>
          </cell>
          <cell r="X560" t="str">
            <v>CIF PAGO</v>
          </cell>
          <cell r="Y560">
            <v>5012.3999999999996</v>
          </cell>
          <cell r="Z560" t="str">
            <v>Kg</v>
          </cell>
          <cell r="AA560">
            <v>17355.599999999999</v>
          </cell>
          <cell r="AB560">
            <v>455.53</v>
          </cell>
          <cell r="AD560" t="str">
            <v>PECAS ESPECIAIS</v>
          </cell>
          <cell r="AE560">
            <v>21</v>
          </cell>
          <cell r="AF560" t="str">
            <v>LOTADO - 01 ENTREGA</v>
          </cell>
        </row>
        <row r="561">
          <cell r="A561">
            <v>9</v>
          </cell>
          <cell r="B561" t="str">
            <v>JOINVILLE</v>
          </cell>
          <cell r="C561" t="str">
            <v>SC</v>
          </cell>
          <cell r="D561" t="str">
            <v>SAO CARLOS</v>
          </cell>
          <cell r="E561" t="str">
            <v>SP</v>
          </cell>
          <cell r="F561">
            <v>3548906</v>
          </cell>
          <cell r="G561" t="str">
            <v>SUDESTE</v>
          </cell>
          <cell r="H561" t="str">
            <v>ARARAQUARA</v>
          </cell>
          <cell r="I561" t="str">
            <v>SAO CARLOS</v>
          </cell>
          <cell r="J561" t="str">
            <v>IN</v>
          </cell>
          <cell r="K561">
            <v>456073</v>
          </cell>
          <cell r="L561">
            <v>9505918</v>
          </cell>
          <cell r="M561" t="str">
            <v>VOLKSWAGEN DO BRASIL LTDA</v>
          </cell>
          <cell r="N561">
            <v>9065532</v>
          </cell>
          <cell r="O561" t="str">
            <v>RODOVIARIO BOA VISTA LOGISTICA LTDA</v>
          </cell>
          <cell r="Q561">
            <v>38530</v>
          </cell>
          <cell r="R561">
            <v>6</v>
          </cell>
          <cell r="S561">
            <v>2005</v>
          </cell>
          <cell r="W561">
            <v>1</v>
          </cell>
          <cell r="X561" t="str">
            <v>CIF PAGO</v>
          </cell>
          <cell r="Y561">
            <v>7518.6</v>
          </cell>
          <cell r="Z561" t="str">
            <v>Kg</v>
          </cell>
          <cell r="AA561">
            <v>26033.4</v>
          </cell>
          <cell r="AB561">
            <v>683.3</v>
          </cell>
          <cell r="AD561" t="str">
            <v>PECAS ESPECIAIS</v>
          </cell>
          <cell r="AE561">
            <v>21</v>
          </cell>
          <cell r="AF561" t="str">
            <v>LOTADO - 01 ENTREGA</v>
          </cell>
        </row>
        <row r="562">
          <cell r="A562">
            <v>9</v>
          </cell>
          <cell r="B562" t="str">
            <v>JOINVILLE</v>
          </cell>
          <cell r="C562" t="str">
            <v>SC</v>
          </cell>
          <cell r="D562" t="str">
            <v>SAO CARLOS</v>
          </cell>
          <cell r="E562" t="str">
            <v>SP</v>
          </cell>
          <cell r="F562">
            <v>3548906</v>
          </cell>
          <cell r="G562" t="str">
            <v>SUDESTE</v>
          </cell>
          <cell r="H562" t="str">
            <v>ARARAQUARA</v>
          </cell>
          <cell r="I562" t="str">
            <v>SAO CARLOS</v>
          </cell>
          <cell r="J562" t="str">
            <v>IN</v>
          </cell>
          <cell r="K562">
            <v>456075</v>
          </cell>
          <cell r="L562">
            <v>9505918</v>
          </cell>
          <cell r="M562" t="str">
            <v>VOLKSWAGEN DO BRASIL LTDA</v>
          </cell>
          <cell r="N562">
            <v>9065532</v>
          </cell>
          <cell r="O562" t="str">
            <v>RODOVIARIO BOA VISTA LOGISTICA LTDA</v>
          </cell>
          <cell r="Q562">
            <v>38530</v>
          </cell>
          <cell r="R562">
            <v>6</v>
          </cell>
          <cell r="S562">
            <v>2005</v>
          </cell>
          <cell r="W562">
            <v>1</v>
          </cell>
          <cell r="X562" t="str">
            <v>CIF PAGO</v>
          </cell>
          <cell r="Y562">
            <v>13131.03</v>
          </cell>
          <cell r="Z562" t="str">
            <v>Kg</v>
          </cell>
          <cell r="AA562">
            <v>45307.35</v>
          </cell>
          <cell r="AB562">
            <v>1193.3699999999999</v>
          </cell>
          <cell r="AD562" t="str">
            <v>PECAS ESPECIAIS</v>
          </cell>
          <cell r="AE562">
            <v>21</v>
          </cell>
          <cell r="AF562" t="str">
            <v>LOTADO - 01 ENTREGA</v>
          </cell>
        </row>
        <row r="563">
          <cell r="A563">
            <v>9</v>
          </cell>
          <cell r="B563" t="str">
            <v>JOINVILLE</v>
          </cell>
          <cell r="C563" t="str">
            <v>SC</v>
          </cell>
          <cell r="D563" t="str">
            <v>SAO CARLOS</v>
          </cell>
          <cell r="E563" t="str">
            <v>SP</v>
          </cell>
          <cell r="F563">
            <v>3548906</v>
          </cell>
          <cell r="G563" t="str">
            <v>SUDESTE</v>
          </cell>
          <cell r="H563" t="str">
            <v>ARARAQUARA</v>
          </cell>
          <cell r="I563" t="str">
            <v>SAO CARLOS</v>
          </cell>
          <cell r="J563" t="str">
            <v>IN</v>
          </cell>
          <cell r="K563">
            <v>456434</v>
          </cell>
          <cell r="L563">
            <v>9505918</v>
          </cell>
          <cell r="M563" t="str">
            <v>VOLKSWAGEN DO BRASIL LTDA</v>
          </cell>
          <cell r="N563">
            <v>9011874</v>
          </cell>
          <cell r="O563" t="str">
            <v>MANCHESTER LOGISTICA INTEGRADA LTDA,</v>
          </cell>
          <cell r="Q563">
            <v>38531</v>
          </cell>
          <cell r="R563">
            <v>6</v>
          </cell>
          <cell r="S563">
            <v>2005</v>
          </cell>
          <cell r="W563">
            <v>1</v>
          </cell>
          <cell r="X563" t="str">
            <v>CIF PAGO</v>
          </cell>
          <cell r="Y563">
            <v>26262.06</v>
          </cell>
          <cell r="Z563" t="str">
            <v>Kg</v>
          </cell>
          <cell r="AA563">
            <v>90614.7</v>
          </cell>
          <cell r="AB563">
            <v>2386.7399999999998</v>
          </cell>
          <cell r="AD563" t="str">
            <v>PECAS ESPECIAIS</v>
          </cell>
          <cell r="AE563">
            <v>21</v>
          </cell>
          <cell r="AF563" t="str">
            <v>LOTADO - 01 ENTREGA</v>
          </cell>
        </row>
        <row r="564">
          <cell r="A564">
            <v>9</v>
          </cell>
          <cell r="B564" t="str">
            <v>JOINVILLE</v>
          </cell>
          <cell r="C564" t="str">
            <v>SC</v>
          </cell>
          <cell r="D564" t="str">
            <v>SAO CARLOS</v>
          </cell>
          <cell r="E564" t="str">
            <v>SP</v>
          </cell>
          <cell r="F564">
            <v>3548906</v>
          </cell>
          <cell r="G564" t="str">
            <v>SUDESTE</v>
          </cell>
          <cell r="H564" t="str">
            <v>ARARAQUARA</v>
          </cell>
          <cell r="I564" t="str">
            <v>SAO CARLOS</v>
          </cell>
          <cell r="J564" t="str">
            <v>IN</v>
          </cell>
          <cell r="K564">
            <v>456674</v>
          </cell>
          <cell r="L564">
            <v>9505918</v>
          </cell>
          <cell r="M564" t="str">
            <v>VOLKSWAGEN DO BRASIL LTDA</v>
          </cell>
          <cell r="N564">
            <v>9065532</v>
          </cell>
          <cell r="O564" t="str">
            <v>RODOVIARIO BOA VISTA LOGISTICA LTDA</v>
          </cell>
          <cell r="Q564">
            <v>38532</v>
          </cell>
          <cell r="R564">
            <v>6</v>
          </cell>
          <cell r="S564">
            <v>2005</v>
          </cell>
          <cell r="W564">
            <v>1</v>
          </cell>
          <cell r="X564" t="str">
            <v>CIF PAGO</v>
          </cell>
          <cell r="Y564">
            <v>26262.06</v>
          </cell>
          <cell r="Z564" t="str">
            <v>Kg</v>
          </cell>
          <cell r="AA564">
            <v>90614.7</v>
          </cell>
          <cell r="AB564">
            <v>2386.7399999999998</v>
          </cell>
          <cell r="AD564" t="str">
            <v>PECAS ESPECIAIS</v>
          </cell>
          <cell r="AE564">
            <v>21</v>
          </cell>
          <cell r="AF564" t="str">
            <v>LOTADO - 01 ENTREGA</v>
          </cell>
        </row>
        <row r="565">
          <cell r="A565">
            <v>9</v>
          </cell>
          <cell r="B565" t="str">
            <v>JOINVILLE</v>
          </cell>
          <cell r="C565" t="str">
            <v>SC</v>
          </cell>
          <cell r="D565" t="str">
            <v>SAO CARLOS</v>
          </cell>
          <cell r="E565" t="str">
            <v>SP</v>
          </cell>
          <cell r="F565">
            <v>3548906</v>
          </cell>
          <cell r="G565" t="str">
            <v>SUDESTE</v>
          </cell>
          <cell r="H565" t="str">
            <v>ARARAQUARA</v>
          </cell>
          <cell r="I565" t="str">
            <v>SAO CARLOS</v>
          </cell>
          <cell r="J565" t="str">
            <v>IN</v>
          </cell>
          <cell r="K565">
            <v>456715</v>
          </cell>
          <cell r="L565">
            <v>9360132</v>
          </cell>
          <cell r="M565" t="str">
            <v>VOLKSWAGEN DO BRASIL LTDA</v>
          </cell>
          <cell r="N565">
            <v>9065532</v>
          </cell>
          <cell r="O565" t="str">
            <v>RODOVIARIO BOA VISTA LOGISTICA LTDA</v>
          </cell>
          <cell r="Q565">
            <v>38532</v>
          </cell>
          <cell r="R565">
            <v>6</v>
          </cell>
          <cell r="S565">
            <v>2005</v>
          </cell>
          <cell r="W565">
            <v>1</v>
          </cell>
          <cell r="X565" t="str">
            <v>CIF PAGO</v>
          </cell>
          <cell r="Y565">
            <v>25752</v>
          </cell>
          <cell r="Z565" t="str">
            <v>Kg</v>
          </cell>
          <cell r="AA565">
            <v>52560</v>
          </cell>
          <cell r="AB565">
            <v>2340.38</v>
          </cell>
          <cell r="AD565" t="str">
            <v>PECAS ESPECIAIS</v>
          </cell>
          <cell r="AE565">
            <v>21</v>
          </cell>
          <cell r="AF565" t="str">
            <v>LOTADO - 01 ENTREGA</v>
          </cell>
        </row>
        <row r="566">
          <cell r="A566">
            <v>9</v>
          </cell>
          <cell r="B566" t="str">
            <v>JOINVILLE</v>
          </cell>
          <cell r="C566" t="str">
            <v>SC</v>
          </cell>
          <cell r="D566" t="str">
            <v>SAO CARLOS</v>
          </cell>
          <cell r="E566" t="str">
            <v>SP</v>
          </cell>
          <cell r="F566">
            <v>3548906</v>
          </cell>
          <cell r="G566" t="str">
            <v>SUDESTE</v>
          </cell>
          <cell r="H566" t="str">
            <v>ARARAQUARA</v>
          </cell>
          <cell r="I566" t="str">
            <v>SAO CARLOS</v>
          </cell>
          <cell r="J566" t="str">
            <v>IN</v>
          </cell>
          <cell r="K566">
            <v>456780</v>
          </cell>
          <cell r="L566">
            <v>9505918</v>
          </cell>
          <cell r="M566" t="str">
            <v>VOLKSWAGEN DO BRASIL LTDA</v>
          </cell>
          <cell r="N566">
            <v>9011874</v>
          </cell>
          <cell r="O566" t="str">
            <v>MANCHESTER LOGISTICA INTEGRADA LTDA,</v>
          </cell>
          <cell r="Q566">
            <v>38532</v>
          </cell>
          <cell r="R566">
            <v>6</v>
          </cell>
          <cell r="S566">
            <v>2005</v>
          </cell>
          <cell r="W566">
            <v>1</v>
          </cell>
          <cell r="X566" t="str">
            <v>CIF PAGO</v>
          </cell>
          <cell r="Y566">
            <v>26262.06</v>
          </cell>
          <cell r="Z566" t="str">
            <v>Kg</v>
          </cell>
          <cell r="AA566">
            <v>90614.7</v>
          </cell>
          <cell r="AB566">
            <v>2386.7399999999998</v>
          </cell>
          <cell r="AD566" t="str">
            <v>PECAS ESPECIAIS</v>
          </cell>
          <cell r="AE566">
            <v>21</v>
          </cell>
          <cell r="AF566" t="str">
            <v>LOTADO - 01 ENTREGA</v>
          </cell>
        </row>
        <row r="567">
          <cell r="A567">
            <v>9</v>
          </cell>
          <cell r="B567" t="str">
            <v>JOINVILLE</v>
          </cell>
          <cell r="C567" t="str">
            <v>SC</v>
          </cell>
          <cell r="D567" t="str">
            <v>SAO CARLOS</v>
          </cell>
          <cell r="E567" t="str">
            <v>SP</v>
          </cell>
          <cell r="F567">
            <v>3548906</v>
          </cell>
          <cell r="G567" t="str">
            <v>SUDESTE</v>
          </cell>
          <cell r="H567" t="str">
            <v>ARARAQUARA</v>
          </cell>
          <cell r="I567" t="str">
            <v>SAO CARLOS</v>
          </cell>
          <cell r="J567" t="str">
            <v>IN</v>
          </cell>
          <cell r="K567">
            <v>457195</v>
          </cell>
          <cell r="L567">
            <v>9505918</v>
          </cell>
          <cell r="M567" t="str">
            <v>VOLKSWAGEN DO BRASIL LTDA</v>
          </cell>
          <cell r="N567">
            <v>9065532</v>
          </cell>
          <cell r="O567" t="str">
            <v>RODOVIARIO BOA VISTA LOGISTICA LTDA</v>
          </cell>
          <cell r="Q567">
            <v>38533</v>
          </cell>
          <cell r="R567">
            <v>6</v>
          </cell>
          <cell r="S567">
            <v>2005</v>
          </cell>
          <cell r="W567">
            <v>1</v>
          </cell>
          <cell r="X567" t="str">
            <v>CIF PAGO</v>
          </cell>
          <cell r="Y567">
            <v>26262.06</v>
          </cell>
          <cell r="Z567" t="str">
            <v>Kg</v>
          </cell>
          <cell r="AA567">
            <v>90614.7</v>
          </cell>
          <cell r="AB567">
            <v>2386.7399999999998</v>
          </cell>
          <cell r="AD567" t="str">
            <v>PECAS ESPECIAIS</v>
          </cell>
          <cell r="AE567">
            <v>21</v>
          </cell>
          <cell r="AF567" t="str">
            <v>LOTADO - 01 ENTREGA</v>
          </cell>
        </row>
        <row r="568">
          <cell r="A568">
            <v>9</v>
          </cell>
          <cell r="B568" t="str">
            <v>JOINVILLE</v>
          </cell>
          <cell r="C568" t="str">
            <v>SC</v>
          </cell>
          <cell r="D568" t="str">
            <v>SAO CARLOS</v>
          </cell>
          <cell r="E568" t="str">
            <v>SP</v>
          </cell>
          <cell r="F568">
            <v>3548906</v>
          </cell>
          <cell r="G568" t="str">
            <v>SUDESTE</v>
          </cell>
          <cell r="H568" t="str">
            <v>ARARAQUARA</v>
          </cell>
          <cell r="I568" t="str">
            <v>SAO CARLOS</v>
          </cell>
          <cell r="J568" t="str">
            <v>IN</v>
          </cell>
          <cell r="K568">
            <v>457401</v>
          </cell>
          <cell r="L568">
            <v>9505918</v>
          </cell>
          <cell r="M568" t="str">
            <v>VOLKSWAGEN DO BRASIL LTDA</v>
          </cell>
          <cell r="N568">
            <v>9065532</v>
          </cell>
          <cell r="O568" t="str">
            <v>RODOVIARIO BOA VISTA LOGISTICA LTDA</v>
          </cell>
          <cell r="Q568">
            <v>38533</v>
          </cell>
          <cell r="R568">
            <v>6</v>
          </cell>
          <cell r="S568">
            <v>2005</v>
          </cell>
          <cell r="W568">
            <v>1</v>
          </cell>
          <cell r="X568" t="str">
            <v>CIF PAGO</v>
          </cell>
          <cell r="Y568">
            <v>26262.06</v>
          </cell>
          <cell r="Z568" t="str">
            <v>Kg</v>
          </cell>
          <cell r="AA568">
            <v>90614.7</v>
          </cell>
          <cell r="AB568">
            <v>2386.7399999999998</v>
          </cell>
          <cell r="AD568" t="str">
            <v>PECAS ESPECIAIS</v>
          </cell>
          <cell r="AE568">
            <v>21</v>
          </cell>
          <cell r="AF568" t="str">
            <v>LOTADO - 01 ENTREGA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>
        <row r="1">
          <cell r="A1" t="str">
            <v>CÓDIGO DA EMPRESA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  <sheetData sheetId="48" refreshError="1"/>
    </sheetDataSet>
  </externalBook>
</externalLink>
</file>

<file path=xl/externalLinks/externalLink148.xml><?xml version="1.0" encoding="utf-8"?>
<externalLink xmlns="http://schemas.openxmlformats.org/spreadsheetml/2006/main">
  <externalBook xmlns:r="http://schemas.openxmlformats.org/officeDocument/2006/relationships" r:id="rId1">
    <sheetNames>
      <sheetName val="Totais CVP"/>
      <sheetName val="Fatura CVP"/>
      <sheetName val="CVP RH"/>
      <sheetName val="CVP Equipamentos"/>
      <sheetName val="Acompanhamento CVP"/>
      <sheetName val="Tabela preços"/>
      <sheetName val="BASE OUTBOUND JLLE"/>
      <sheetName val="AIL"/>
      <sheetName val="FLG2"/>
      <sheetName val="GEF"/>
      <sheetName val="Teste"/>
      <sheetName val="MCB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5">
          <cell r="B5">
            <v>3300</v>
          </cell>
          <cell r="D5">
            <v>3981</v>
          </cell>
          <cell r="E5">
            <v>52.185815368960007</v>
          </cell>
          <cell r="F5">
            <v>207751.7309838298</v>
          </cell>
          <cell r="G5">
            <v>1</v>
          </cell>
        </row>
        <row r="6">
          <cell r="B6">
            <v>3982</v>
          </cell>
          <cell r="C6">
            <v>4224.6028331989828</v>
          </cell>
          <cell r="D6">
            <v>5059</v>
          </cell>
          <cell r="E6">
            <v>49.177158095040014</v>
          </cell>
          <cell r="F6">
            <v>248787.24280280742</v>
          </cell>
          <cell r="G6">
            <v>2</v>
          </cell>
        </row>
        <row r="7">
          <cell r="B7">
            <v>5060</v>
          </cell>
          <cell r="C7">
            <v>5341.7629110845628</v>
          </cell>
          <cell r="D7">
            <v>6599</v>
          </cell>
          <cell r="E7">
            <v>46.573849572800007</v>
          </cell>
          <cell r="F7">
            <v>307340.83333090728</v>
          </cell>
          <cell r="G7">
            <v>3</v>
          </cell>
        </row>
        <row r="8">
          <cell r="B8">
            <v>6600</v>
          </cell>
          <cell r="C8">
            <v>7159.3606338155823</v>
          </cell>
          <cell r="D8">
            <v>8579</v>
          </cell>
          <cell r="E8">
            <v>42.928805072960003</v>
          </cell>
          <cell r="F8">
            <v>368286.21872092388</v>
          </cell>
          <cell r="G8">
            <v>4</v>
          </cell>
        </row>
        <row r="9">
          <cell r="B9">
            <v>8580</v>
          </cell>
          <cell r="C9">
            <v>9492.875313495013</v>
          </cell>
          <cell r="D9">
            <v>10559</v>
          </cell>
          <cell r="E9">
            <v>38.795898080640001</v>
          </cell>
          <cell r="F9">
            <v>409645.88783347775</v>
          </cell>
          <cell r="G9">
            <v>5</v>
          </cell>
        </row>
        <row r="10">
          <cell r="B10">
            <v>10560</v>
          </cell>
          <cell r="C10">
            <v>11600.383169551298</v>
          </cell>
          <cell r="D10">
            <v>13500</v>
          </cell>
          <cell r="E10">
            <v>35.312786797120005</v>
          </cell>
          <cell r="F10">
            <v>476722.62176112004</v>
          </cell>
          <cell r="G10">
            <v>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49.xml><?xml version="1.0" encoding="utf-8"?>
<externalLink xmlns="http://schemas.openxmlformats.org/spreadsheetml/2006/main">
  <externalBook xmlns:r="http://schemas.openxmlformats.org/officeDocument/2006/relationships" r:id="rId1">
    <sheetNames>
      <sheetName val="Mercado"/>
      <sheetName val="Capa"/>
      <sheetName val="Índice"/>
      <sheetName val="Balanço"/>
      <sheetName val="Compra-Mwh"/>
      <sheetName val="Venda-MWh"/>
      <sheetName val="Consumidores"/>
      <sheetName val="Forfait"/>
      <sheetName val="Outros"/>
      <sheetName val="Compra-R$"/>
      <sheetName val="Fatur. Bruto-Comercial"/>
      <sheetName val="Importe-Comercial"/>
      <sheetName val="ICMS Fat."/>
      <sheetName val="T I P"/>
      <sheetName val="Tarifa Comercial"/>
      <sheetName val="Arrec. Bruta"/>
      <sheetName val="Arrec.Líquida"/>
      <sheetName val="ICMS  Arrec."/>
      <sheetName val="Importe+ICMS"/>
      <sheetName val="Importe-Contábil"/>
      <sheetName val="ICMS Contábil"/>
      <sheetName val="Tarifa Contabilidade"/>
      <sheetName val="DRE e FLUXO CAIXA"/>
      <sheetName val="INDIECO1"/>
      <sheetName val="ASSUM"/>
      <sheetName val="Sist.Transm.Dist.Glob. "/>
      <sheetName val="Spot"/>
      <sheetName val="Taxes"/>
      <sheetName val="RESUMO"/>
      <sheetName val="Pessoal"/>
      <sheetName val=" PIB Brasil ( R$ de 1996 )"/>
      <sheetName val="FORMULÁRIO"/>
      <sheetName val="tarifas abertas internet"/>
      <sheetName val="BM&amp;F"/>
      <sheetName val="Plan1"/>
      <sheetName val="PAGAMENTO"/>
      <sheetName val="BASE OUTBOUND JLLE"/>
      <sheetName val="Banco_SAP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50.xml><?xml version="1.0" encoding="utf-8"?>
<externalLink xmlns="http://schemas.openxmlformats.org/spreadsheetml/2006/main">
  <externalBook xmlns:r="http://schemas.openxmlformats.org/officeDocument/2006/relationships" r:id="rId1">
    <sheetNames>
      <sheetName val="Equipment PO"/>
      <sheetName val="Vendors"/>
      <sheetName val="Store Information"/>
      <sheetName val="Pull Down information"/>
    </sheetNames>
    <sheetDataSet>
      <sheetData sheetId="0"/>
      <sheetData sheetId="1"/>
      <sheetData sheetId="2"/>
      <sheetData sheetId="3">
        <row r="20">
          <cell r="H20" t="b">
            <v>1</v>
          </cell>
        </row>
      </sheetData>
    </sheetDataSet>
  </externalBook>
</externalLink>
</file>

<file path=xl/externalLinks/externalLink151.xml><?xml version="1.0" encoding="utf-8"?>
<externalLink xmlns="http://schemas.openxmlformats.org/spreadsheetml/2006/main">
  <externalBook xmlns:r="http://schemas.openxmlformats.org/officeDocument/2006/relationships" r:id="rId1">
    <sheetNames>
      <sheetName val="Vendas"/>
      <sheetName val="Prog."/>
      <sheetName val="Realizado"/>
      <sheetName val="24-05"/>
      <sheetName val="Current"/>
      <sheetName val="MCBR"/>
      <sheetName val="#REF"/>
    </sheetNames>
    <sheetDataSet>
      <sheetData sheetId="0" refreshError="1"/>
      <sheetData sheetId="1">
        <row r="86">
          <cell r="G86">
            <v>1</v>
          </cell>
          <cell r="H86">
            <v>0.85</v>
          </cell>
        </row>
        <row r="87">
          <cell r="F87">
            <v>1</v>
          </cell>
          <cell r="G87">
            <v>8</v>
          </cell>
          <cell r="H87">
            <v>6.7</v>
          </cell>
        </row>
        <row r="88">
          <cell r="F88">
            <v>2</v>
          </cell>
          <cell r="G88">
            <v>15.5</v>
          </cell>
          <cell r="H88">
            <v>13.3</v>
          </cell>
        </row>
        <row r="89">
          <cell r="F89">
            <v>3</v>
          </cell>
          <cell r="G89">
            <v>22.5</v>
          </cell>
          <cell r="H89">
            <v>19.3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52.xml><?xml version="1.0" encoding="utf-8"?>
<externalLink xmlns="http://schemas.openxmlformats.org/spreadsheetml/2006/main">
  <externalBook xmlns:r="http://schemas.openxmlformats.org/officeDocument/2006/relationships" r:id="rId1">
    <sheetNames>
      <sheetName val="Estoque"/>
      <sheetName val="Festq"/>
      <sheetName val="direção dos ventos"/>
      <sheetName val="preço int"/>
      <sheetName val="Escopo"/>
      <sheetName val="MCBR"/>
      <sheetName val="PAR"/>
      <sheetName val="Prog."/>
      <sheetName val="Other Supplies (Pinda)"/>
      <sheetName val="BASE OUTBOUND JLLE"/>
      <sheetName val="BASE"/>
      <sheetName val="SAAR 98"/>
      <sheetName val="Fresagem de Pista Ago-98"/>
      <sheetName val="direção_dos_ventos"/>
      <sheetName val="preço_int"/>
      <sheetName val="Prog_"/>
      <sheetName val="Other_Supplies_(Pinda)"/>
      <sheetName val="BASE_OUTBOUND_JLLE"/>
      <sheetName val="SAAR_98"/>
      <sheetName val="Fresagem_de_Pista_Ago-98"/>
      <sheetName val="Cadastro"/>
      <sheetName val="Banco de Dados"/>
      <sheetName val="Acuracidade na expedição"/>
      <sheetName val="GRAFICO"/>
      <sheetName val="Dinâmicas"/>
      <sheetName val="Planilha1"/>
      <sheetName val="Banco_de_Dados"/>
      <sheetName val="A"/>
      <sheetName val="Sheet1"/>
      <sheetName val="henfel"/>
      <sheetName val="ACOPL ENG"/>
      <sheetName val="Voith"/>
      <sheetName val="wp"/>
      <sheetName val="Plan4"/>
      <sheetName val="ANALYSIS"/>
    </sheetNames>
    <sheetDataSet>
      <sheetData sheetId="0"/>
      <sheetData sheetId="1" refreshError="1">
        <row r="3">
          <cell r="A3">
            <v>0</v>
          </cell>
          <cell r="B3" t="str">
            <v>TQ.ESTOCAGEMLP 15%</v>
          </cell>
          <cell r="C3" t="str">
            <v>TQ. B        LP 15%</v>
          </cell>
          <cell r="D3" t="str">
            <v>TQ. A        LP 15%</v>
          </cell>
          <cell r="E3" t="str">
            <v>TQ LP 15%</v>
          </cell>
          <cell r="F3" t="str">
            <v>TQ.COLETA   LP 15%</v>
          </cell>
          <cell r="G3" t="str">
            <v>NIVEL       TQ.LP 15%</v>
          </cell>
          <cell r="H3" t="str">
            <v>TANQUE      SPILL</v>
          </cell>
          <cell r="I3" t="str">
            <v>NIVEL SPILL</v>
          </cell>
          <cell r="J3" t="str">
            <v>TANQUE         SPILL</v>
          </cell>
          <cell r="K3" t="str">
            <v>TANQUE SPILL</v>
          </cell>
          <cell r="L3" t="str">
            <v>TQ SPILL    CONTR DER</v>
          </cell>
          <cell r="M3" t="str">
            <v>TQ. B LICOR PRETO A 63%</v>
          </cell>
          <cell r="N3" t="str">
            <v>TQ. A LICOR PRETO A 63%</v>
          </cell>
          <cell r="O3" t="str">
            <v>LIXIVIA PRETP/MACARICO 1</v>
          </cell>
          <cell r="P3" t="str">
            <v>LIXIVIA PRETP/MACARICO 2</v>
          </cell>
          <cell r="Q3" t="str">
            <v>LIXIVIA PRETP/MACARICO 2</v>
          </cell>
          <cell r="R3">
            <v>0</v>
          </cell>
          <cell r="S3" t="str">
            <v>338FC0001</v>
          </cell>
          <cell r="T3" t="str">
            <v>338LI0035</v>
          </cell>
          <cell r="U3" t="str">
            <v>338LI0034</v>
          </cell>
          <cell r="V3" t="str">
            <v>337FI0013</v>
          </cell>
          <cell r="W3" t="str">
            <v>337FI0014</v>
          </cell>
          <cell r="X3" t="str">
            <v>339LI0705</v>
          </cell>
          <cell r="Y3" t="str">
            <v>221LI0335</v>
          </cell>
          <cell r="Z3" t="str">
            <v>221LI0335</v>
          </cell>
          <cell r="AA3" t="str">
            <v>339LI0037</v>
          </cell>
          <cell r="AB3" t="str">
            <v>339LI0038</v>
          </cell>
          <cell r="AC3" t="str">
            <v>339LI0039</v>
          </cell>
          <cell r="AD3" t="str">
            <v>223LI0010</v>
          </cell>
          <cell r="AE3" t="str">
            <v>339LI0040</v>
          </cell>
          <cell r="AF3" t="str">
            <v>339LI0041</v>
          </cell>
          <cell r="AG3" t="str">
            <v>339LI0014</v>
          </cell>
          <cell r="AH3" t="str">
            <v>339LI0015</v>
          </cell>
          <cell r="AI3" t="str">
            <v>339LI0800</v>
          </cell>
          <cell r="AJ3" t="str">
            <v>339LI0840</v>
          </cell>
          <cell r="AK3" t="str">
            <v>339FC0002</v>
          </cell>
          <cell r="AL3" t="str">
            <v>339FC0003</v>
          </cell>
          <cell r="AM3" t="str">
            <v>339FC0004</v>
          </cell>
          <cell r="AN3" t="str">
            <v>339FC0600</v>
          </cell>
          <cell r="AO3" t="str">
            <v>223FC0004</v>
          </cell>
          <cell r="AP3">
            <v>0</v>
          </cell>
          <cell r="AQ3" t="str">
            <v>221FC0330</v>
          </cell>
          <cell r="AS3">
            <v>0</v>
          </cell>
          <cell r="AT3" t="str">
            <v>TQ.UNIVERSAL U1</v>
          </cell>
          <cell r="AU3" t="str">
            <v>TQ.UNIVERSALU2</v>
          </cell>
          <cell r="AV3" t="str">
            <v>TQ.COLETA   LP 15%</v>
          </cell>
          <cell r="AX3">
            <v>0</v>
          </cell>
          <cell r="AY3" t="str">
            <v>RET LIX.PRETTQ MIST.SUL</v>
          </cell>
          <cell r="AZ3" t="str">
            <v>Tanque de Equalizacao de Licor Bruto 2</v>
          </cell>
          <cell r="BB3">
            <v>0</v>
          </cell>
          <cell r="BC3" t="str">
            <v>TQ.UNIVERSAL U1</v>
          </cell>
          <cell r="BD3" t="str">
            <v>TQ.UNIVERSALU2</v>
          </cell>
          <cell r="BE3" t="str">
            <v>TQ.UNIVERSAL U3</v>
          </cell>
          <cell r="BG3">
            <v>0</v>
          </cell>
          <cell r="BH3" t="str">
            <v>LIXIVIA PRETP/MACARICO 1</v>
          </cell>
          <cell r="BI3" t="str">
            <v>LIXIVIA PRETP/MACARICO 2</v>
          </cell>
          <cell r="BJ3" t="str">
            <v>ALIM.PARA   EVAPORACAO</v>
          </cell>
          <cell r="BK3" t="str">
            <v>LP.QUEIMADORESQUERDO</v>
          </cell>
          <cell r="BL3" t="str">
            <v>LP.QUEIMADORDIREITO</v>
          </cell>
          <cell r="BM3" t="str">
            <v>RET LIX.PRETTQ MIST.SUL</v>
          </cell>
          <cell r="BN3" t="str">
            <v>L.V.SLAKER 1</v>
          </cell>
          <cell r="BO3" t="str">
            <v>L.V.CLARIFICP/SLAKERS 2</v>
          </cell>
          <cell r="BP3" t="str">
            <v>LICOR BCO.  PARA PDW</v>
          </cell>
          <cell r="BQ3" t="str">
            <v>ALIMENTACAO EVAPORACAO</v>
          </cell>
          <cell r="BR3" t="str">
            <v>SILO DE LAMA 5</v>
          </cell>
          <cell r="BS3" t="str">
            <v>ESTOQUE TOTAL DE LB</v>
          </cell>
          <cell r="BU3">
            <v>0</v>
          </cell>
          <cell r="BV3" t="str">
            <v>VAZAO DE LP15% PARA EVAPORACAO</v>
          </cell>
          <cell r="BW3" t="str">
            <v>AGUA P/ E-3 LAVAGEM</v>
          </cell>
        </row>
        <row r="4">
          <cell r="A4" t="str">
            <v>Timestamp</v>
          </cell>
          <cell r="B4" t="str">
            <v>333LC0005 - SnapShot</v>
          </cell>
          <cell r="C4" t="str">
            <v>338LI0033 - SnapShot</v>
          </cell>
          <cell r="D4" t="str">
            <v>338LI0032 - SnapShot</v>
          </cell>
          <cell r="E4" t="str">
            <v>221LI0660 - SnapShot</v>
          </cell>
          <cell r="F4" t="str">
            <v>333LI0010 - SnapShot</v>
          </cell>
          <cell r="G4" t="str">
            <v>338LI0100 - SnapShot</v>
          </cell>
          <cell r="H4" t="str">
            <v>333LI0600 - SnapShot</v>
          </cell>
          <cell r="I4" t="str">
            <v>338LI0036 - SnapShot</v>
          </cell>
          <cell r="J4" t="str">
            <v>221LI0640 - SnapShot</v>
          </cell>
          <cell r="K4" t="str">
            <v>223LI0033 - SnapShot</v>
          </cell>
          <cell r="L4" t="str">
            <v>231LI0055 - SnapShot</v>
          </cell>
          <cell r="M4" t="str">
            <v>333LI0135 - SnapShot</v>
          </cell>
          <cell r="N4" t="str">
            <v>333LI0130 - SnapShot</v>
          </cell>
          <cell r="O4" t="str">
            <v>331FI0430 - SnapShot</v>
          </cell>
          <cell r="P4" t="str">
            <v>331FI0440 - SnapShot</v>
          </cell>
          <cell r="Q4" t="str">
            <v>331FI0440 - SnapShot</v>
          </cell>
          <cell r="R4" t="str">
            <v>Timestamp</v>
          </cell>
          <cell r="S4" t="str">
            <v>338FC0001 - SnapShot</v>
          </cell>
          <cell r="T4" t="str">
            <v>338LI0035 - SnapShot</v>
          </cell>
          <cell r="U4" t="str">
            <v>338LI0034 - SnapShot</v>
          </cell>
          <cell r="V4" t="str">
            <v>337FI0013 - SnapShot</v>
          </cell>
          <cell r="W4" t="str">
            <v>337FI0014 - SnapShot</v>
          </cell>
          <cell r="X4" t="str">
            <v>339LI0705 - SnapShot</v>
          </cell>
          <cell r="Y4" t="str">
            <v>221LI0335 - SnapShot</v>
          </cell>
          <cell r="Z4" t="str">
            <v>221LI0335 - SnapShot</v>
          </cell>
          <cell r="AA4" t="str">
            <v>339LI0037 - SnapShot</v>
          </cell>
          <cell r="AB4" t="str">
            <v>339LI0038 - SnapShot</v>
          </cell>
          <cell r="AC4" t="str">
            <v>339LI0039 - SnapShot</v>
          </cell>
          <cell r="AD4" t="str">
            <v>223LI0010 - SnapShot</v>
          </cell>
          <cell r="AE4" t="str">
            <v>339LI0040 - SnapShot</v>
          </cell>
          <cell r="AF4" t="str">
            <v>339LI0041 - SnapShot</v>
          </cell>
          <cell r="AG4" t="str">
            <v>339LI0014 - SnapShot</v>
          </cell>
          <cell r="AH4" t="str">
            <v>339LI0015 - SnapShot</v>
          </cell>
          <cell r="AI4" t="str">
            <v>339LI0800 - SnapShot</v>
          </cell>
          <cell r="AJ4" t="str">
            <v>339LI0840 - SnapShot</v>
          </cell>
          <cell r="AK4" t="str">
            <v>339FC0002 - SnapShot</v>
          </cell>
          <cell r="AL4" t="str">
            <v>339FC0003 - SnapShot</v>
          </cell>
          <cell r="AM4" t="str">
            <v>339FC0004 - SnapShot</v>
          </cell>
          <cell r="AN4" t="str">
            <v>339FC0600 - SnapShot</v>
          </cell>
          <cell r="AO4" t="str">
            <v>223FC0004 - SnapShot</v>
          </cell>
          <cell r="AP4" t="str">
            <v>Timestamp</v>
          </cell>
          <cell r="AQ4" t="str">
            <v>221FC0330 - Average</v>
          </cell>
          <cell r="AS4" t="str">
            <v>Timestamp</v>
          </cell>
          <cell r="AT4" t="str">
            <v>339LI0037 - SnapShot</v>
          </cell>
          <cell r="AU4" t="str">
            <v>339LI0038 - SnapShot</v>
          </cell>
          <cell r="AV4" t="str">
            <v>333LI0010 - SnapShot</v>
          </cell>
          <cell r="AX4" t="str">
            <v>Timestamp</v>
          </cell>
          <cell r="AY4" t="str">
            <v>337FI0301 - SnapShot</v>
          </cell>
          <cell r="AZ4" t="str">
            <v>339LI0880 - SnapShot</v>
          </cell>
          <cell r="BB4" t="str">
            <v>Timestamp</v>
          </cell>
          <cell r="BC4" t="str">
            <v>339LI0037 - SnapShot</v>
          </cell>
          <cell r="BD4" t="str">
            <v>339LI0038 - SnapShot</v>
          </cell>
          <cell r="BE4" t="str">
            <v>339LI0039 - SnapShot</v>
          </cell>
          <cell r="BG4" t="str">
            <v>Timestamp</v>
          </cell>
          <cell r="BH4" t="str">
            <v>331FI0430 - Average</v>
          </cell>
          <cell r="BI4" t="str">
            <v>331FI0440 - Average</v>
          </cell>
          <cell r="BJ4" t="str">
            <v>338FC0001 - Average</v>
          </cell>
          <cell r="BK4" t="str">
            <v>337FI0013 - Average</v>
          </cell>
          <cell r="BL4" t="str">
            <v>337FI0014 - Average</v>
          </cell>
          <cell r="BM4" t="str">
            <v>337FI0301 - Average</v>
          </cell>
          <cell r="BN4" t="str">
            <v>339FC0002 - Average</v>
          </cell>
          <cell r="BO4" t="str">
            <v>339FC0004 - Average</v>
          </cell>
          <cell r="BP4" t="str">
            <v>339FC0600 - Average</v>
          </cell>
          <cell r="BQ4" t="str">
            <v>341FC0056 - Average</v>
          </cell>
          <cell r="BR4" t="str">
            <v>339LI0900 - Average</v>
          </cell>
          <cell r="BS4" t="str">
            <v>339ESTLB - Average</v>
          </cell>
          <cell r="BU4" t="str">
            <v>Timestamp</v>
          </cell>
          <cell r="BV4" t="str">
            <v>231FI0331 - Average</v>
          </cell>
          <cell r="BW4" t="str">
            <v>231FC0056 - Average</v>
          </cell>
          <cell r="BX4" t="str">
            <v>221FC0600*0.06 - Average</v>
          </cell>
          <cell r="BY4" t="str">
            <v>221FC0610*0.06 - Average</v>
          </cell>
          <cell r="BZ4" t="str">
            <v>221FC0620*0.06 - Average</v>
          </cell>
        </row>
        <row r="5">
          <cell r="A5">
            <v>38817</v>
          </cell>
          <cell r="B5">
            <v>52.07904052734375</v>
          </cell>
          <cell r="C5">
            <v>57.273487091064453</v>
          </cell>
          <cell r="D5">
            <v>57.213417053222656</v>
          </cell>
          <cell r="E5">
            <v>44.223064422607422</v>
          </cell>
          <cell r="F5">
            <v>52.477512359619141</v>
          </cell>
          <cell r="G5">
            <v>3.1306953430175781</v>
          </cell>
          <cell r="H5">
            <v>16.783615112304688</v>
          </cell>
          <cell r="I5">
            <v>17.754587173461914</v>
          </cell>
          <cell r="J5">
            <v>33.974033355712891</v>
          </cell>
          <cell r="K5">
            <v>26.226118087768555</v>
          </cell>
          <cell r="L5">
            <v>0.56972235441207886</v>
          </cell>
          <cell r="M5">
            <v>74.825019836425781</v>
          </cell>
          <cell r="N5">
            <v>75.231269836425781</v>
          </cell>
          <cell r="O5">
            <v>72.889457702636719</v>
          </cell>
          <cell r="P5">
            <v>35.710842132568359</v>
          </cell>
          <cell r="R5">
            <v>38817</v>
          </cell>
          <cell r="S5">
            <v>240.2249755859375</v>
          </cell>
          <cell r="T5">
            <v>80.296958923339844</v>
          </cell>
          <cell r="U5">
            <v>64.83404541015625</v>
          </cell>
          <cell r="V5">
            <v>26.545902252197266</v>
          </cell>
          <cell r="W5">
            <v>26.575347900390625</v>
          </cell>
          <cell r="X5">
            <v>90.955841064453125</v>
          </cell>
          <cell r="Y5">
            <v>86.939010620117188</v>
          </cell>
          <cell r="Z5">
            <v>86.939010620117188</v>
          </cell>
          <cell r="AA5">
            <v>44.961215972900391</v>
          </cell>
          <cell r="AB5">
            <v>39.864959716796875</v>
          </cell>
          <cell r="AC5">
            <v>29.572626113891602</v>
          </cell>
          <cell r="AD5">
            <v>64.409164428710937</v>
          </cell>
          <cell r="AE5">
            <v>52.994041442871094</v>
          </cell>
          <cell r="AF5">
            <v>53.791816711425781</v>
          </cell>
          <cell r="AG5">
            <v>80.606391906738281</v>
          </cell>
          <cell r="AH5">
            <v>76.14068603515625</v>
          </cell>
          <cell r="AI5">
            <v>19.478809356689453</v>
          </cell>
          <cell r="AJ5">
            <v>87.966941833496094</v>
          </cell>
          <cell r="AK5">
            <v>112.84561157226562</v>
          </cell>
          <cell r="AM5">
            <v>89.457084655761719</v>
          </cell>
          <cell r="AN5">
            <v>195.88949584960937</v>
          </cell>
          <cell r="AO5">
            <v>5.4444447159767151E-2</v>
          </cell>
          <cell r="AP5">
            <v>38817</v>
          </cell>
          <cell r="AQ5">
            <v>2100.9836066351995</v>
          </cell>
          <cell r="AS5">
            <v>38817</v>
          </cell>
          <cell r="AT5">
            <v>44.961215972900391</v>
          </cell>
          <cell r="AU5">
            <v>39.864959716796875</v>
          </cell>
          <cell r="AV5">
            <v>52.477512359619141</v>
          </cell>
          <cell r="AX5">
            <v>38817</v>
          </cell>
          <cell r="AY5">
            <v>0</v>
          </cell>
          <cell r="AZ5">
            <v>5.5761127471923828</v>
          </cell>
          <cell r="BB5">
            <v>38817</v>
          </cell>
          <cell r="BC5">
            <v>44.961215972900391</v>
          </cell>
          <cell r="BD5">
            <v>39.864959716796875</v>
          </cell>
          <cell r="BE5">
            <v>29.572626113891602</v>
          </cell>
          <cell r="BG5">
            <v>38817</v>
          </cell>
          <cell r="BH5">
            <v>35.716042431195575</v>
          </cell>
          <cell r="BI5">
            <v>35.716042431195575</v>
          </cell>
          <cell r="BJ5">
            <v>239.72564296722413</v>
          </cell>
          <cell r="BK5">
            <v>27.025598022672867</v>
          </cell>
          <cell r="BL5">
            <v>27.09587983555264</v>
          </cell>
          <cell r="BM5">
            <v>0</v>
          </cell>
          <cell r="BN5">
            <v>115.01130970319112</v>
          </cell>
          <cell r="BO5">
            <v>89.98534268803067</v>
          </cell>
          <cell r="BP5">
            <v>199.56787716547649</v>
          </cell>
          <cell r="BQ5">
            <v>300.34619977739123</v>
          </cell>
          <cell r="BR5">
            <v>42.733030274179249</v>
          </cell>
          <cell r="BS5">
            <v>4097.2697443644201</v>
          </cell>
          <cell r="BU5">
            <v>38817</v>
          </cell>
          <cell r="BV5">
            <v>553.88826416863333</v>
          </cell>
          <cell r="BW5">
            <v>714.01191410488548</v>
          </cell>
          <cell r="BX5">
            <v>134.84755999247233</v>
          </cell>
          <cell r="BY5">
            <v>17.937659899393719</v>
          </cell>
          <cell r="BZ5">
            <v>6.1158127864201868</v>
          </cell>
        </row>
        <row r="6">
          <cell r="A6">
            <v>38817.041666666664</v>
          </cell>
          <cell r="B6">
            <v>56.317653656005859</v>
          </cell>
          <cell r="C6">
            <v>58.484180450439453</v>
          </cell>
          <cell r="D6">
            <v>58.965293884277344</v>
          </cell>
          <cell r="E6">
            <v>57.137928009033203</v>
          </cell>
          <cell r="F6">
            <v>56.686264038085938</v>
          </cell>
          <cell r="G6">
            <v>3.0431952476501465</v>
          </cell>
          <cell r="H6">
            <v>16.788755416870117</v>
          </cell>
          <cell r="I6">
            <v>10.190558433532715</v>
          </cell>
          <cell r="J6">
            <v>33.965286254882813</v>
          </cell>
          <cell r="K6">
            <v>26.219867706298828</v>
          </cell>
          <cell r="L6">
            <v>0.54333347082138062</v>
          </cell>
          <cell r="M6">
            <v>74.006271362304688</v>
          </cell>
          <cell r="N6">
            <v>76.675575256347656</v>
          </cell>
          <cell r="O6">
            <v>35.834590911865234</v>
          </cell>
          <cell r="P6">
            <v>35.834590911865234</v>
          </cell>
          <cell r="R6">
            <v>38817.041666666664</v>
          </cell>
          <cell r="S6">
            <v>244.81596374511719</v>
          </cell>
          <cell r="T6">
            <v>80.370994567871094</v>
          </cell>
          <cell r="U6">
            <v>68.355567932128906</v>
          </cell>
          <cell r="V6">
            <v>26.382904052734375</v>
          </cell>
          <cell r="W6">
            <v>26.237178802490234</v>
          </cell>
          <cell r="X6">
            <v>88.73321533203125</v>
          </cell>
          <cell r="Y6">
            <v>80.94281005859375</v>
          </cell>
          <cell r="Z6">
            <v>80.94281005859375</v>
          </cell>
          <cell r="AA6">
            <v>48.279048919677734</v>
          </cell>
          <cell r="AB6">
            <v>48.959949493408203</v>
          </cell>
          <cell r="AC6">
            <v>43.606010437011719</v>
          </cell>
          <cell r="AD6">
            <v>68.393424987792969</v>
          </cell>
          <cell r="AE6">
            <v>61.5150146484375</v>
          </cell>
          <cell r="AF6">
            <v>62.756679534912109</v>
          </cell>
          <cell r="AG6">
            <v>73.799346923828125</v>
          </cell>
          <cell r="AH6">
            <v>75.707939147949219</v>
          </cell>
          <cell r="AI6">
            <v>25.967941284179687</v>
          </cell>
          <cell r="AJ6">
            <v>86.156486511230469</v>
          </cell>
          <cell r="AK6">
            <v>116.85588073730469</v>
          </cell>
          <cell r="AM6">
            <v>88.955833435058594</v>
          </cell>
          <cell r="AN6">
            <v>194.31861877441406</v>
          </cell>
          <cell r="AO6">
            <v>5.8333337306976318E-2</v>
          </cell>
          <cell r="AP6">
            <v>38817.041666666664</v>
          </cell>
          <cell r="AQ6">
            <v>2099.7817462497287</v>
          </cell>
          <cell r="AS6">
            <v>38817.041666666664</v>
          </cell>
          <cell r="AT6">
            <v>48.279048919677734</v>
          </cell>
          <cell r="AU6">
            <v>48.959949493408203</v>
          </cell>
          <cell r="AV6">
            <v>56.686264038085938</v>
          </cell>
          <cell r="AX6">
            <v>38817.041666666664</v>
          </cell>
          <cell r="AY6">
            <v>0</v>
          </cell>
          <cell r="AZ6">
            <v>0.1444152444601059</v>
          </cell>
          <cell r="BB6">
            <v>38817.041666666664</v>
          </cell>
          <cell r="BC6">
            <v>48.279048919677734</v>
          </cell>
          <cell r="BD6">
            <v>48.959949493408203</v>
          </cell>
          <cell r="BE6">
            <v>43.606010437011719</v>
          </cell>
          <cell r="BG6">
            <v>38817.041666666664</v>
          </cell>
          <cell r="BH6">
            <v>35.908126261499191</v>
          </cell>
          <cell r="BI6">
            <v>35.908126261499191</v>
          </cell>
          <cell r="BJ6">
            <v>243.45125377443102</v>
          </cell>
          <cell r="BK6">
            <v>26.80275237692727</v>
          </cell>
          <cell r="BL6">
            <v>26.796119483311973</v>
          </cell>
          <cell r="BM6">
            <v>0</v>
          </cell>
          <cell r="BN6">
            <v>115.0030788898468</v>
          </cell>
          <cell r="BO6">
            <v>90.003073538674244</v>
          </cell>
          <cell r="BP6">
            <v>194.91641986634997</v>
          </cell>
          <cell r="BQ6">
            <v>326.27243889702692</v>
          </cell>
          <cell r="BR6">
            <v>42.74659813510047</v>
          </cell>
          <cell r="BS6">
            <v>4129.5939900716148</v>
          </cell>
          <cell r="BU6">
            <v>38817.041666666664</v>
          </cell>
          <cell r="BV6">
            <v>544.47528622945151</v>
          </cell>
          <cell r="BW6">
            <v>706.52979020012754</v>
          </cell>
          <cell r="BX6">
            <v>135.08607228597006</v>
          </cell>
          <cell r="BY6">
            <v>18.189190403620401</v>
          </cell>
          <cell r="BZ6">
            <v>5.8961291392644251</v>
          </cell>
        </row>
        <row r="7">
          <cell r="A7">
            <v>38817.083333333336</v>
          </cell>
          <cell r="B7">
            <v>61.548210144042969</v>
          </cell>
          <cell r="C7">
            <v>53.366817474365234</v>
          </cell>
          <cell r="D7">
            <v>51.774040222167969</v>
          </cell>
          <cell r="E7">
            <v>63.974597930908203</v>
          </cell>
          <cell r="F7">
            <v>61.994251251220703</v>
          </cell>
          <cell r="G7">
            <v>3.0794451236724854</v>
          </cell>
          <cell r="H7">
            <v>16.788337707519531</v>
          </cell>
          <cell r="I7">
            <v>11.661947250366211</v>
          </cell>
          <cell r="J7">
            <v>33.984592437744141</v>
          </cell>
          <cell r="K7">
            <v>26.221393585205078</v>
          </cell>
          <cell r="L7">
            <v>0.54541683197021484</v>
          </cell>
          <cell r="M7">
            <v>75.583633422851563</v>
          </cell>
          <cell r="N7">
            <v>77.309181213378906</v>
          </cell>
          <cell r="O7">
            <v>37.574176788330078</v>
          </cell>
          <cell r="P7">
            <v>37.574176788330078</v>
          </cell>
          <cell r="R7">
            <v>38817.083333333336</v>
          </cell>
          <cell r="S7">
            <v>250.13053894042969</v>
          </cell>
          <cell r="T7">
            <v>78.980850219726563</v>
          </cell>
          <cell r="U7">
            <v>67.957099914550781</v>
          </cell>
          <cell r="V7">
            <v>26.338848114013672</v>
          </cell>
          <cell r="W7">
            <v>26.360124588012695</v>
          </cell>
          <cell r="X7">
            <v>87.283004760742188</v>
          </cell>
          <cell r="Y7">
            <v>77.694564819335938</v>
          </cell>
          <cell r="Z7">
            <v>77.694564819335938</v>
          </cell>
          <cell r="AA7">
            <v>52.67352294921875</v>
          </cell>
          <cell r="AB7">
            <v>53.331108093261719</v>
          </cell>
          <cell r="AC7">
            <v>44.855075836181641</v>
          </cell>
          <cell r="AD7">
            <v>62.225677490234375</v>
          </cell>
          <cell r="AE7">
            <v>62.468208312988281</v>
          </cell>
          <cell r="AF7">
            <v>63.304878234863281</v>
          </cell>
          <cell r="AG7">
            <v>77.967193603515625</v>
          </cell>
          <cell r="AH7">
            <v>72.1953125</v>
          </cell>
          <cell r="AI7">
            <v>27.70869255065918</v>
          </cell>
          <cell r="AJ7">
            <v>84.027450561523438</v>
          </cell>
          <cell r="AK7">
            <v>112.85247802734375</v>
          </cell>
          <cell r="AM7">
            <v>90.797492980957031</v>
          </cell>
          <cell r="AN7">
            <v>194.43711853027344</v>
          </cell>
          <cell r="AO7">
            <v>89.852783203125</v>
          </cell>
          <cell r="AP7">
            <v>38817.083333333336</v>
          </cell>
          <cell r="AQ7">
            <v>2100.0658214992945</v>
          </cell>
          <cell r="AS7">
            <v>38817.083333333336</v>
          </cell>
          <cell r="AT7">
            <v>52.67352294921875</v>
          </cell>
          <cell r="AU7">
            <v>53.331108093261719</v>
          </cell>
          <cell r="AV7">
            <v>61.994251251220703</v>
          </cell>
          <cell r="AX7">
            <v>38817.083333333336</v>
          </cell>
          <cell r="AY7">
            <v>0</v>
          </cell>
          <cell r="AZ7">
            <v>2.9298100471496582</v>
          </cell>
          <cell r="BB7">
            <v>38817.083333333336</v>
          </cell>
          <cell r="BC7">
            <v>52.67352294921875</v>
          </cell>
          <cell r="BD7">
            <v>53.331108093261719</v>
          </cell>
          <cell r="BE7">
            <v>44.855075836181641</v>
          </cell>
          <cell r="BG7">
            <v>38817.083333333336</v>
          </cell>
          <cell r="BH7">
            <v>36.031674520174661</v>
          </cell>
          <cell r="BI7">
            <v>36.031674520174661</v>
          </cell>
          <cell r="BJ7">
            <v>245.23252900441489</v>
          </cell>
          <cell r="BK7">
            <v>26.365609855122038</v>
          </cell>
          <cell r="BL7">
            <v>26.411682788530985</v>
          </cell>
          <cell r="BM7">
            <v>0</v>
          </cell>
          <cell r="BN7">
            <v>115.00060426394144</v>
          </cell>
          <cell r="BO7">
            <v>90.102093887329104</v>
          </cell>
          <cell r="BP7">
            <v>194.88150294621786</v>
          </cell>
          <cell r="BQ7">
            <v>329.97075941297743</v>
          </cell>
          <cell r="BR7">
            <v>42.748774038420784</v>
          </cell>
          <cell r="BS7">
            <v>4155.3837826199006</v>
          </cell>
          <cell r="BU7">
            <v>38817.083333333336</v>
          </cell>
          <cell r="BV7">
            <v>455.72835797203913</v>
          </cell>
          <cell r="BW7">
            <v>680.43640971713592</v>
          </cell>
          <cell r="BX7">
            <v>134.9659331003825</v>
          </cell>
          <cell r="BY7">
            <v>17.828809261322021</v>
          </cell>
          <cell r="BZ7">
            <v>6.0380081613858545</v>
          </cell>
        </row>
        <row r="8">
          <cell r="A8">
            <v>38817.125</v>
          </cell>
          <cell r="B8">
            <v>65.738906860351563</v>
          </cell>
          <cell r="C8">
            <v>51.453346252441406</v>
          </cell>
          <cell r="D8">
            <v>50.848972320556641</v>
          </cell>
          <cell r="E8">
            <v>59.807655334472656</v>
          </cell>
          <cell r="F8">
            <v>66.220016479492187</v>
          </cell>
          <cell r="G8">
            <v>3.1804869174957275</v>
          </cell>
          <cell r="H8">
            <v>16.77931022644043</v>
          </cell>
          <cell r="I8">
            <v>14.304308891296387</v>
          </cell>
          <cell r="J8">
            <v>33.943477630615234</v>
          </cell>
          <cell r="K8">
            <v>26.221532821655273</v>
          </cell>
          <cell r="L8">
            <v>0.57583343982696533</v>
          </cell>
          <cell r="M8">
            <v>74.941261291503906</v>
          </cell>
          <cell r="N8">
            <v>76.265296936035156</v>
          </cell>
          <cell r="O8">
            <v>36.706398010253906</v>
          </cell>
          <cell r="P8">
            <v>36.706398010253906</v>
          </cell>
          <cell r="R8">
            <v>38817.125</v>
          </cell>
          <cell r="S8">
            <v>246.87568664550781</v>
          </cell>
          <cell r="T8">
            <v>75.89752197265625</v>
          </cell>
          <cell r="U8">
            <v>65.389877319335938</v>
          </cell>
          <cell r="V8">
            <v>26.286569595336914</v>
          </cell>
          <cell r="W8">
            <v>26.320985794067383</v>
          </cell>
          <cell r="X8">
            <v>87.449752807617187</v>
          </cell>
          <cell r="Y8">
            <v>89.182777404785156</v>
          </cell>
          <cell r="Z8">
            <v>89.182777404785156</v>
          </cell>
          <cell r="AA8">
            <v>51.51824951171875</v>
          </cell>
          <cell r="AB8">
            <v>48.148399353027344</v>
          </cell>
          <cell r="AC8">
            <v>37.942630767822266</v>
          </cell>
          <cell r="AD8">
            <v>41.997509002685547</v>
          </cell>
          <cell r="AE8">
            <v>73.766403198242188</v>
          </cell>
          <cell r="AF8">
            <v>74.297660827636719</v>
          </cell>
          <cell r="AG8">
            <v>72.442359924316406</v>
          </cell>
          <cell r="AH8">
            <v>73.205612182617188</v>
          </cell>
          <cell r="AI8">
            <v>26.869583129882813</v>
          </cell>
          <cell r="AJ8">
            <v>83.933975219726563</v>
          </cell>
          <cell r="AK8">
            <v>114.03982543945312</v>
          </cell>
          <cell r="AM8">
            <v>91.34124755859375</v>
          </cell>
          <cell r="AN8">
            <v>191.47499084472656</v>
          </cell>
          <cell r="AO8">
            <v>4.7777779400348663E-2</v>
          </cell>
          <cell r="AP8">
            <v>38817.125</v>
          </cell>
          <cell r="AQ8">
            <v>2100.7442737155488</v>
          </cell>
          <cell r="AS8">
            <v>38817.125</v>
          </cell>
          <cell r="AT8">
            <v>51.51824951171875</v>
          </cell>
          <cell r="AU8">
            <v>48.148399353027344</v>
          </cell>
          <cell r="AV8">
            <v>66.220016479492187</v>
          </cell>
          <cell r="AX8">
            <v>38817.125</v>
          </cell>
          <cell r="AY8">
            <v>0</v>
          </cell>
          <cell r="AZ8">
            <v>6.7024965286254883</v>
          </cell>
          <cell r="BB8">
            <v>38817.125</v>
          </cell>
          <cell r="BC8">
            <v>51.51824951171875</v>
          </cell>
          <cell r="BD8">
            <v>48.148399353027344</v>
          </cell>
          <cell r="BE8">
            <v>37.942630767822266</v>
          </cell>
          <cell r="BG8">
            <v>38817.125</v>
          </cell>
          <cell r="BH8">
            <v>35.52402299775018</v>
          </cell>
          <cell r="BI8">
            <v>35.52402299775018</v>
          </cell>
          <cell r="BJ8">
            <v>247.11131976445515</v>
          </cell>
          <cell r="BK8">
            <v>26.141022561656104</v>
          </cell>
          <cell r="BL8">
            <v>26.035642654365965</v>
          </cell>
          <cell r="BM8">
            <v>0</v>
          </cell>
          <cell r="BN8">
            <v>115.00764753023783</v>
          </cell>
          <cell r="BO8">
            <v>89.98818961249458</v>
          </cell>
          <cell r="BP8">
            <v>133.708403353569</v>
          </cell>
          <cell r="BQ8">
            <v>330.02604529062904</v>
          </cell>
          <cell r="BR8">
            <v>42.737453203731114</v>
          </cell>
          <cell r="BS8">
            <v>4123.0408952501084</v>
          </cell>
          <cell r="BU8">
            <v>38817.125</v>
          </cell>
          <cell r="BV8">
            <v>476.95656572977703</v>
          </cell>
          <cell r="BW8">
            <v>680.34406110975476</v>
          </cell>
          <cell r="BX8">
            <v>134.96300824483237</v>
          </cell>
          <cell r="BY8">
            <v>10.292012516657511</v>
          </cell>
          <cell r="BZ8">
            <v>6.0344984690348307</v>
          </cell>
        </row>
        <row r="9">
          <cell r="A9">
            <v>38817.166666666664</v>
          </cell>
          <cell r="B9">
            <v>69.002098083496094</v>
          </cell>
          <cell r="C9">
            <v>45.444313049316406</v>
          </cell>
          <cell r="D9">
            <v>46.094596862792969</v>
          </cell>
          <cell r="E9">
            <v>59.757373809814453</v>
          </cell>
          <cell r="F9">
            <v>69.571685791015625</v>
          </cell>
          <cell r="G9">
            <v>3.1816673278808594</v>
          </cell>
          <cell r="H9">
            <v>16.799308776855469</v>
          </cell>
          <cell r="I9">
            <v>15.775697708129883</v>
          </cell>
          <cell r="J9">
            <v>33.901260375976563</v>
          </cell>
          <cell r="K9">
            <v>26.226255416870117</v>
          </cell>
          <cell r="L9">
            <v>0.84791684150695801</v>
          </cell>
          <cell r="M9">
            <v>74.104461669921875</v>
          </cell>
          <cell r="N9">
            <v>75.479461669921875</v>
          </cell>
          <cell r="O9">
            <v>34.496120452880859</v>
          </cell>
          <cell r="P9">
            <v>34.496120452880859</v>
          </cell>
          <cell r="R9">
            <v>38817.166666666664</v>
          </cell>
          <cell r="S9">
            <v>255.41595458984375</v>
          </cell>
          <cell r="T9">
            <v>71.819602966308594</v>
          </cell>
          <cell r="U9">
            <v>63.53668212890625</v>
          </cell>
          <cell r="V9">
            <v>24.786178588867188</v>
          </cell>
          <cell r="W9">
            <v>24.857568740844727</v>
          </cell>
          <cell r="X9">
            <v>87.727699279785156</v>
          </cell>
          <cell r="Y9">
            <v>84.540451049804688</v>
          </cell>
          <cell r="Z9">
            <v>84.540451049804688</v>
          </cell>
          <cell r="AA9">
            <v>50.91693115234375</v>
          </cell>
          <cell r="AB9">
            <v>45.308448791503906</v>
          </cell>
          <cell r="AC9">
            <v>35.374282836914063</v>
          </cell>
          <cell r="AD9">
            <v>88.908988952636719</v>
          </cell>
          <cell r="AE9">
            <v>74.461967468261719</v>
          </cell>
          <cell r="AF9">
            <v>75.030014038085938</v>
          </cell>
          <cell r="AG9">
            <v>76.0213623046875</v>
          </cell>
          <cell r="AH9">
            <v>70.03662109375</v>
          </cell>
          <cell r="AI9">
            <v>25.003850936889648</v>
          </cell>
          <cell r="AJ9">
            <v>84.582229614257813</v>
          </cell>
          <cell r="AK9">
            <v>116.47764587402344</v>
          </cell>
          <cell r="AM9">
            <v>91.185417175292969</v>
          </cell>
          <cell r="AN9">
            <v>190.71598815917969</v>
          </cell>
          <cell r="AO9">
            <v>161.10055541992187</v>
          </cell>
          <cell r="AP9">
            <v>38817.166666666664</v>
          </cell>
          <cell r="AQ9">
            <v>2099.2442628648546</v>
          </cell>
          <cell r="AS9">
            <v>38817.166666666664</v>
          </cell>
          <cell r="AT9">
            <v>50.91693115234375</v>
          </cell>
          <cell r="AU9">
            <v>45.308448791503906</v>
          </cell>
          <cell r="AV9">
            <v>69.571685791015625</v>
          </cell>
          <cell r="AX9">
            <v>38817.166666666664</v>
          </cell>
          <cell r="AY9">
            <v>0</v>
          </cell>
          <cell r="AZ9">
            <v>4.6210317611694336</v>
          </cell>
          <cell r="BB9">
            <v>38817.166666666664</v>
          </cell>
          <cell r="BC9">
            <v>50.91693115234375</v>
          </cell>
          <cell r="BD9">
            <v>45.308448791503906</v>
          </cell>
          <cell r="BE9">
            <v>35.374282836914063</v>
          </cell>
          <cell r="BG9">
            <v>38817.166666666664</v>
          </cell>
          <cell r="BH9">
            <v>35.337524602148271</v>
          </cell>
          <cell r="BI9">
            <v>35.337524602148271</v>
          </cell>
          <cell r="BJ9">
            <v>249.85469068951076</v>
          </cell>
          <cell r="BK9">
            <v>26.055895696745978</v>
          </cell>
          <cell r="BL9">
            <v>26.031908641921149</v>
          </cell>
          <cell r="BM9">
            <v>0</v>
          </cell>
          <cell r="BN9">
            <v>114.99395212067498</v>
          </cell>
          <cell r="BO9">
            <v>89.935400067435367</v>
          </cell>
          <cell r="BP9">
            <v>189.82897894117568</v>
          </cell>
          <cell r="BQ9">
            <v>338.67721318138967</v>
          </cell>
          <cell r="BR9">
            <v>42.725451326370241</v>
          </cell>
          <cell r="BS9">
            <v>4115.0285125732426</v>
          </cell>
          <cell r="BU9">
            <v>38817.166666666664</v>
          </cell>
          <cell r="BV9">
            <v>445.96468717787002</v>
          </cell>
          <cell r="BW9">
            <v>680.26789364284934</v>
          </cell>
          <cell r="BX9">
            <v>134.92358385721843</v>
          </cell>
          <cell r="BY9">
            <v>5.9041991909344995</v>
          </cell>
          <cell r="BZ9">
            <v>5.8016515493392946</v>
          </cell>
        </row>
        <row r="10">
          <cell r="A10">
            <v>38817.208333333336</v>
          </cell>
          <cell r="B10">
            <v>71.720985412597656</v>
          </cell>
          <cell r="C10">
            <v>37.916812896728516</v>
          </cell>
          <cell r="D10">
            <v>37.254173278808594</v>
          </cell>
          <cell r="E10">
            <v>54.586124420166016</v>
          </cell>
          <cell r="F10">
            <v>72.421409606933594</v>
          </cell>
          <cell r="G10">
            <v>3.1016674041748047</v>
          </cell>
          <cell r="H10">
            <v>16.802225112915039</v>
          </cell>
          <cell r="I10">
            <v>17.58778190612793</v>
          </cell>
          <cell r="J10">
            <v>33.922645568847656</v>
          </cell>
          <cell r="K10">
            <v>26.225978851318359</v>
          </cell>
          <cell r="L10">
            <v>8.317779541015625</v>
          </cell>
          <cell r="M10">
            <v>73.917030334472656</v>
          </cell>
          <cell r="N10">
            <v>75.811546325683594</v>
          </cell>
          <cell r="O10">
            <v>36.43792724609375</v>
          </cell>
          <cell r="P10">
            <v>36.43792724609375</v>
          </cell>
          <cell r="R10">
            <v>38817.208333333336</v>
          </cell>
          <cell r="S10">
            <v>257.240234375</v>
          </cell>
          <cell r="T10">
            <v>68.029037475585937</v>
          </cell>
          <cell r="U10">
            <v>61.285709381103516</v>
          </cell>
          <cell r="V10">
            <v>25.75062370300293</v>
          </cell>
          <cell r="W10">
            <v>25.735569000244141</v>
          </cell>
          <cell r="X10">
            <v>88.546592712402344</v>
          </cell>
          <cell r="Y10">
            <v>92.832916259765625</v>
          </cell>
          <cell r="Z10">
            <v>92.832916259765625</v>
          </cell>
          <cell r="AA10">
            <v>49.140491485595703</v>
          </cell>
          <cell r="AB10">
            <v>43.509117126464844</v>
          </cell>
          <cell r="AC10">
            <v>36.745265960693359</v>
          </cell>
          <cell r="AD10">
            <v>64.596626281738281</v>
          </cell>
          <cell r="AE10">
            <v>84.145301818847656</v>
          </cell>
          <cell r="AF10">
            <v>85.532379150390625</v>
          </cell>
          <cell r="AG10">
            <v>70.483558654785156</v>
          </cell>
          <cell r="AH10">
            <v>71.278861999511719</v>
          </cell>
          <cell r="AI10">
            <v>21.595315933227539</v>
          </cell>
          <cell r="AJ10">
            <v>83.892364501953125</v>
          </cell>
          <cell r="AK10">
            <v>115.22354125976562</v>
          </cell>
          <cell r="AM10">
            <v>91.881248474121094</v>
          </cell>
          <cell r="AN10">
            <v>190.06498718261719</v>
          </cell>
          <cell r="AO10">
            <v>5.4444447159767151E-2</v>
          </cell>
          <cell r="AP10">
            <v>38817.208333333336</v>
          </cell>
          <cell r="AQ10">
            <v>2100.2342346191408</v>
          </cell>
          <cell r="AS10">
            <v>38817.208333333336</v>
          </cell>
          <cell r="AT10">
            <v>49.140491485595703</v>
          </cell>
          <cell r="AU10">
            <v>43.509117126464844</v>
          </cell>
          <cell r="AV10">
            <v>72.421409606933594</v>
          </cell>
          <cell r="AX10">
            <v>38817.208333333336</v>
          </cell>
          <cell r="AY10">
            <v>0</v>
          </cell>
          <cell r="AZ10">
            <v>10.012502670288086</v>
          </cell>
          <cell r="BB10">
            <v>38817.208333333336</v>
          </cell>
          <cell r="BC10">
            <v>49.140491485595703</v>
          </cell>
          <cell r="BD10">
            <v>43.509117126464844</v>
          </cell>
          <cell r="BE10">
            <v>36.745265960693359</v>
          </cell>
          <cell r="BG10">
            <v>38817.208333333336</v>
          </cell>
          <cell r="BH10">
            <v>35.06510866747962</v>
          </cell>
          <cell r="BI10">
            <v>35.06510866747962</v>
          </cell>
          <cell r="BJ10">
            <v>252.44010189904108</v>
          </cell>
          <cell r="BK10">
            <v>25.613519303003947</v>
          </cell>
          <cell r="BL10">
            <v>25.672616697682276</v>
          </cell>
          <cell r="BM10">
            <v>0</v>
          </cell>
          <cell r="BN10">
            <v>115.00394274923536</v>
          </cell>
          <cell r="BO10">
            <v>90.036683103773328</v>
          </cell>
          <cell r="BP10">
            <v>189.88165979385377</v>
          </cell>
          <cell r="BQ10">
            <v>340.02973914676244</v>
          </cell>
          <cell r="BR10">
            <v>42.722247738308376</v>
          </cell>
          <cell r="BS10">
            <v>4128.5874569363068</v>
          </cell>
          <cell r="BU10">
            <v>38817.208333333336</v>
          </cell>
          <cell r="BV10">
            <v>382.49385149214004</v>
          </cell>
          <cell r="BW10">
            <v>680.20525313483347</v>
          </cell>
          <cell r="BX10">
            <v>135.11708997090656</v>
          </cell>
          <cell r="BY10">
            <v>5.9071836908658346</v>
          </cell>
          <cell r="BZ10">
            <v>6.2376471638679503</v>
          </cell>
        </row>
        <row r="11">
          <cell r="A11">
            <v>38817.25</v>
          </cell>
          <cell r="B11">
            <v>72.988212585449219</v>
          </cell>
          <cell r="C11">
            <v>48.474315643310547</v>
          </cell>
          <cell r="D11">
            <v>46.138759613037109</v>
          </cell>
          <cell r="E11">
            <v>28.703340530395508</v>
          </cell>
          <cell r="F11">
            <v>73.688209533691406</v>
          </cell>
          <cell r="G11">
            <v>3.0880560874938965</v>
          </cell>
          <cell r="H11">
            <v>17.691810607910156</v>
          </cell>
          <cell r="I11">
            <v>12.210142135620117</v>
          </cell>
          <cell r="J11">
            <v>34.302650451660156</v>
          </cell>
          <cell r="K11">
            <v>26.21708869934082</v>
          </cell>
          <cell r="L11">
            <v>9.1954183578491211</v>
          </cell>
          <cell r="M11">
            <v>74.378211975097656</v>
          </cell>
          <cell r="N11">
            <v>77.110572814941406</v>
          </cell>
          <cell r="O11">
            <v>34.838203430175781</v>
          </cell>
          <cell r="P11">
            <v>34.838203430175781</v>
          </cell>
          <cell r="R11">
            <v>38817.25</v>
          </cell>
          <cell r="S11">
            <v>265.347900390625</v>
          </cell>
          <cell r="T11">
            <v>53.533344268798828</v>
          </cell>
          <cell r="U11">
            <v>64.443763732910156</v>
          </cell>
          <cell r="V11">
            <v>26.47862434387207</v>
          </cell>
          <cell r="W11">
            <v>26.285680770874023</v>
          </cell>
          <cell r="X11">
            <v>88.764015197753906</v>
          </cell>
          <cell r="Y11">
            <v>87.011337280273438</v>
          </cell>
          <cell r="Z11">
            <v>87.011337280273438</v>
          </cell>
          <cell r="AA11">
            <v>50.149616241455078</v>
          </cell>
          <cell r="AB11">
            <v>46.887508392333984</v>
          </cell>
          <cell r="AC11">
            <v>37.829032897949219</v>
          </cell>
          <cell r="AD11">
            <v>71.16839599609375</v>
          </cell>
          <cell r="AE11">
            <v>78.491409301757812</v>
          </cell>
          <cell r="AF11">
            <v>78.917793273925781</v>
          </cell>
          <cell r="AG11">
            <v>75.571372985839844</v>
          </cell>
          <cell r="AH11">
            <v>71.037155151367188</v>
          </cell>
          <cell r="AI11">
            <v>25.606758117675781</v>
          </cell>
          <cell r="AJ11">
            <v>84.564399719238281</v>
          </cell>
          <cell r="AK11">
            <v>114.56912231445312</v>
          </cell>
          <cell r="AM11">
            <v>91.379791259765625</v>
          </cell>
          <cell r="AN11">
            <v>191.50161743164063</v>
          </cell>
          <cell r="AO11">
            <v>3.3333335071802139E-2</v>
          </cell>
          <cell r="AP11">
            <v>38817.25</v>
          </cell>
          <cell r="AQ11">
            <v>2084.4696022881403</v>
          </cell>
          <cell r="AS11">
            <v>38817.25</v>
          </cell>
          <cell r="AT11">
            <v>50.149616241455078</v>
          </cell>
          <cell r="AU11">
            <v>46.887508392333984</v>
          </cell>
          <cell r="AV11">
            <v>73.688209533691406</v>
          </cell>
          <cell r="AX11">
            <v>38817.25</v>
          </cell>
          <cell r="AY11">
            <v>0</v>
          </cell>
          <cell r="AZ11">
            <v>0.47550874948501587</v>
          </cell>
          <cell r="BB11">
            <v>38817.25</v>
          </cell>
          <cell r="BC11">
            <v>50.149616241455078</v>
          </cell>
          <cell r="BD11">
            <v>46.887508392333984</v>
          </cell>
          <cell r="BE11">
            <v>37.829032897949219</v>
          </cell>
          <cell r="BG11">
            <v>38817.25</v>
          </cell>
          <cell r="BH11">
            <v>35.507433221075267</v>
          </cell>
          <cell r="BI11">
            <v>35.507433221075267</v>
          </cell>
          <cell r="BJ11">
            <v>258.68609970940486</v>
          </cell>
          <cell r="BK11">
            <v>26.156942983468372</v>
          </cell>
          <cell r="BL11">
            <v>26.140863872898951</v>
          </cell>
          <cell r="BM11">
            <v>0</v>
          </cell>
          <cell r="BN11">
            <v>115.00711298518711</v>
          </cell>
          <cell r="BO11">
            <v>90.014742125405206</v>
          </cell>
          <cell r="BP11">
            <v>189.93577851189508</v>
          </cell>
          <cell r="BQ11">
            <v>349.10860328674318</v>
          </cell>
          <cell r="BR11">
            <v>42.718027363883124</v>
          </cell>
          <cell r="BS11">
            <v>4150.0310014512806</v>
          </cell>
          <cell r="BU11">
            <v>38817.25</v>
          </cell>
          <cell r="BV11">
            <v>504.31369024912516</v>
          </cell>
          <cell r="BW11">
            <v>680.31497713724775</v>
          </cell>
          <cell r="BX11">
            <v>134.99432665506998</v>
          </cell>
          <cell r="BY11">
            <v>6.057409942150116</v>
          </cell>
          <cell r="BZ11">
            <v>5.8452049970626829</v>
          </cell>
        </row>
        <row r="12">
          <cell r="A12">
            <v>38817.291666666664</v>
          </cell>
          <cell r="B12">
            <v>69.894317626953125</v>
          </cell>
          <cell r="C12">
            <v>54.880149841308594</v>
          </cell>
          <cell r="D12">
            <v>55.075290679931641</v>
          </cell>
          <cell r="E12">
            <v>20.523338317871094</v>
          </cell>
          <cell r="F12">
            <v>70.535018920898437</v>
          </cell>
          <cell r="G12">
            <v>3.1501395702362061</v>
          </cell>
          <cell r="H12">
            <v>18.034309387207031</v>
          </cell>
          <cell r="I12">
            <v>4.5007648468017578</v>
          </cell>
          <cell r="J12">
            <v>33.981121063232422</v>
          </cell>
          <cell r="K12">
            <v>26.220701217651367</v>
          </cell>
          <cell r="L12">
            <v>3.1822924613952637</v>
          </cell>
          <cell r="M12">
            <v>76.035850524902344</v>
          </cell>
          <cell r="N12">
            <v>79.211753845214844</v>
          </cell>
          <cell r="O12">
            <v>32.107925415039063</v>
          </cell>
          <cell r="P12">
            <v>32.107925415039063</v>
          </cell>
          <cell r="R12">
            <v>38817.291666666664</v>
          </cell>
          <cell r="S12">
            <v>257.88751220703125</v>
          </cell>
          <cell r="T12">
            <v>37.315563201904297</v>
          </cell>
          <cell r="U12">
            <v>77.410087585449219</v>
          </cell>
          <cell r="V12">
            <v>27.042070388793945</v>
          </cell>
          <cell r="W12">
            <v>27.069681167602539</v>
          </cell>
          <cell r="X12">
            <v>89.40545654296875</v>
          </cell>
          <cell r="Y12">
            <v>93.804023742675781</v>
          </cell>
          <cell r="Z12">
            <v>93.804023742675781</v>
          </cell>
          <cell r="AA12">
            <v>49.151725769042969</v>
          </cell>
          <cell r="AB12">
            <v>42.528724670410156</v>
          </cell>
          <cell r="AC12">
            <v>32.132007598876953</v>
          </cell>
          <cell r="AD12">
            <v>68.581306457519531</v>
          </cell>
          <cell r="AE12">
            <v>85.958213806152344</v>
          </cell>
          <cell r="AF12">
            <v>87.476547241210937</v>
          </cell>
          <cell r="AG12">
            <v>71.697257995605469</v>
          </cell>
          <cell r="AH12">
            <v>71.86846923828125</v>
          </cell>
          <cell r="AI12">
            <v>22.104267120361328</v>
          </cell>
          <cell r="AJ12">
            <v>84.979927062988281</v>
          </cell>
          <cell r="AK12">
            <v>116.4810791015625</v>
          </cell>
          <cell r="AM12">
            <v>91.6739501953125</v>
          </cell>
          <cell r="AN12">
            <v>189.43049621582031</v>
          </cell>
          <cell r="AO12">
            <v>155.7066650390625</v>
          </cell>
          <cell r="AP12">
            <v>38817.291666666664</v>
          </cell>
          <cell r="AQ12">
            <v>2047.055616760254</v>
          </cell>
          <cell r="AS12">
            <v>38817.291666666664</v>
          </cell>
          <cell r="AT12">
            <v>49.151725769042969</v>
          </cell>
          <cell r="AU12">
            <v>42.528724670410156</v>
          </cell>
          <cell r="AV12">
            <v>70.535018920898437</v>
          </cell>
          <cell r="AX12">
            <v>38817.291666666664</v>
          </cell>
          <cell r="AY12">
            <v>0</v>
          </cell>
          <cell r="AZ12">
            <v>3.7283298969268799</v>
          </cell>
          <cell r="BB12">
            <v>38817.291666666664</v>
          </cell>
          <cell r="BC12">
            <v>49.151725769042969</v>
          </cell>
          <cell r="BD12">
            <v>42.528724670410156</v>
          </cell>
          <cell r="BE12">
            <v>32.132007598876953</v>
          </cell>
          <cell r="BG12">
            <v>38817.291666666664</v>
          </cell>
          <cell r="BH12">
            <v>35.026387004057568</v>
          </cell>
          <cell r="BI12">
            <v>35.026387004057568</v>
          </cell>
          <cell r="BJ12">
            <v>265.16179122924802</v>
          </cell>
          <cell r="BK12">
            <v>26.708719578054215</v>
          </cell>
          <cell r="BL12">
            <v>26.715646104017893</v>
          </cell>
          <cell r="BM12">
            <v>0</v>
          </cell>
          <cell r="BN12">
            <v>116.76117328008016</v>
          </cell>
          <cell r="BO12">
            <v>89.940568526585892</v>
          </cell>
          <cell r="BP12">
            <v>189.91819609536066</v>
          </cell>
          <cell r="BQ12">
            <v>349.87361178927949</v>
          </cell>
          <cell r="BR12">
            <v>42.707768310440912</v>
          </cell>
          <cell r="BS12">
            <v>4156.0591586642795</v>
          </cell>
          <cell r="BU12">
            <v>38817.291666666664</v>
          </cell>
          <cell r="BV12">
            <v>518.67047583262126</v>
          </cell>
          <cell r="BW12">
            <v>671.55107324388291</v>
          </cell>
          <cell r="BX12">
            <v>141.69264869689943</v>
          </cell>
          <cell r="BY12">
            <v>5.9300044258435571</v>
          </cell>
          <cell r="BZ12">
            <v>5.84456395705541</v>
          </cell>
        </row>
        <row r="13">
          <cell r="A13">
            <v>38817.333333333336</v>
          </cell>
          <cell r="B13">
            <v>68.868278503417969</v>
          </cell>
          <cell r="C13">
            <v>51.284873962402344</v>
          </cell>
          <cell r="D13">
            <v>52.242511749267578</v>
          </cell>
          <cell r="E13">
            <v>28.023340225219727</v>
          </cell>
          <cell r="F13">
            <v>69.464813232421875</v>
          </cell>
          <cell r="G13">
            <v>3.1819450855255127</v>
          </cell>
          <cell r="H13">
            <v>19.274171829223633</v>
          </cell>
          <cell r="I13">
            <v>3.2018063068389893</v>
          </cell>
          <cell r="J13">
            <v>34.017925262451172</v>
          </cell>
          <cell r="K13">
            <v>26.205560684204102</v>
          </cell>
          <cell r="L13">
            <v>0.56375014781951904</v>
          </cell>
          <cell r="M13">
            <v>76.256683349609375</v>
          </cell>
          <cell r="N13">
            <v>76.043907165527344</v>
          </cell>
          <cell r="O13">
            <v>31.207368850708008</v>
          </cell>
          <cell r="P13">
            <v>31.207368850708008</v>
          </cell>
          <cell r="R13">
            <v>38817.333333333336</v>
          </cell>
          <cell r="S13">
            <v>256.5596923828125</v>
          </cell>
          <cell r="T13">
            <v>42.369453430175781</v>
          </cell>
          <cell r="U13">
            <v>69.819877624511719</v>
          </cell>
          <cell r="V13">
            <v>26.775180816650391</v>
          </cell>
          <cell r="W13">
            <v>26.632236480712891</v>
          </cell>
          <cell r="X13">
            <v>90.452095031738281</v>
          </cell>
          <cell r="Y13">
            <v>79.009742736816406</v>
          </cell>
          <cell r="Z13">
            <v>79.009742736816406</v>
          </cell>
          <cell r="AA13">
            <v>49.323585510253906</v>
          </cell>
          <cell r="AB13">
            <v>49.194339752197266</v>
          </cell>
          <cell r="AC13">
            <v>43.675632476806641</v>
          </cell>
          <cell r="AD13">
            <v>40.751541137695313</v>
          </cell>
          <cell r="AE13">
            <v>82.308769226074219</v>
          </cell>
          <cell r="AF13">
            <v>85.364189147949219</v>
          </cell>
          <cell r="AG13">
            <v>73.417869567871094</v>
          </cell>
          <cell r="AH13">
            <v>73.356071472167969</v>
          </cell>
          <cell r="AI13">
            <v>19.237590789794922</v>
          </cell>
          <cell r="AJ13">
            <v>85.359855651855469</v>
          </cell>
          <cell r="AK13">
            <v>118.35927581787109</v>
          </cell>
          <cell r="AM13">
            <v>88.856033325195312</v>
          </cell>
          <cell r="AN13">
            <v>190.87385559082031</v>
          </cell>
          <cell r="AO13">
            <v>4.0277779102325439E-2</v>
          </cell>
          <cell r="AP13">
            <v>38817.333333333336</v>
          </cell>
          <cell r="AQ13">
            <v>2041.5777754889593</v>
          </cell>
          <cell r="AS13">
            <v>38817.333333333336</v>
          </cell>
          <cell r="AT13">
            <v>49.323585510253906</v>
          </cell>
          <cell r="AU13">
            <v>49.194339752197266</v>
          </cell>
          <cell r="AV13">
            <v>69.464813232421875</v>
          </cell>
          <cell r="AX13">
            <v>38817.333333333336</v>
          </cell>
          <cell r="AY13">
            <v>0</v>
          </cell>
          <cell r="AZ13">
            <v>7.944765567779541</v>
          </cell>
          <cell r="BB13">
            <v>38817.333333333336</v>
          </cell>
          <cell r="BC13">
            <v>49.323585510253906</v>
          </cell>
          <cell r="BD13">
            <v>49.194339752197266</v>
          </cell>
          <cell r="BE13">
            <v>43.675632476806641</v>
          </cell>
          <cell r="BG13">
            <v>38817.333333333336</v>
          </cell>
          <cell r="BH13">
            <v>32.130829653475018</v>
          </cell>
          <cell r="BI13">
            <v>32.130829653475018</v>
          </cell>
          <cell r="BJ13">
            <v>257.20894249810112</v>
          </cell>
          <cell r="BK13">
            <v>26.625770926475525</v>
          </cell>
          <cell r="BL13">
            <v>26.631661048200396</v>
          </cell>
          <cell r="BM13">
            <v>0</v>
          </cell>
          <cell r="BN13">
            <v>118.85759880277845</v>
          </cell>
          <cell r="BO13">
            <v>90.036341831419207</v>
          </cell>
          <cell r="BP13">
            <v>189.97612981796266</v>
          </cell>
          <cell r="BQ13">
            <v>349.98950366973878</v>
          </cell>
          <cell r="BR13">
            <v>42.695311207241481</v>
          </cell>
          <cell r="BS13">
            <v>4166.887916734484</v>
          </cell>
          <cell r="BU13">
            <v>38817.333333333336</v>
          </cell>
          <cell r="BV13">
            <v>481.78686689535778</v>
          </cell>
          <cell r="BW13">
            <v>663.04394870334204</v>
          </cell>
          <cell r="BX13">
            <v>143.95257797241212</v>
          </cell>
          <cell r="BY13">
            <v>6.0052376747131344</v>
          </cell>
          <cell r="BZ13">
            <v>6.2931651155153912</v>
          </cell>
        </row>
        <row r="14">
          <cell r="A14">
            <v>38817.375</v>
          </cell>
          <cell r="B14">
            <v>71.639602661132813</v>
          </cell>
          <cell r="C14">
            <v>43.307090759277344</v>
          </cell>
          <cell r="D14">
            <v>43.994663238525391</v>
          </cell>
          <cell r="E14">
            <v>21.56458854675293</v>
          </cell>
          <cell r="F14">
            <v>72.608345031738281</v>
          </cell>
          <cell r="G14">
            <v>3.2147924900054932</v>
          </cell>
          <cell r="H14">
            <v>13.458267211914063</v>
          </cell>
          <cell r="I14">
            <v>2.954167366027832</v>
          </cell>
          <cell r="J14">
            <v>33.996955871582031</v>
          </cell>
          <cell r="K14">
            <v>26.99945068359375</v>
          </cell>
          <cell r="L14">
            <v>0.47611123323440552</v>
          </cell>
          <cell r="M14">
            <v>72.29473876953125</v>
          </cell>
          <cell r="N14">
            <v>71.029045104980469</v>
          </cell>
          <cell r="O14">
            <v>32.648204803466797</v>
          </cell>
          <cell r="P14">
            <v>32.648204803466797</v>
          </cell>
          <cell r="R14">
            <v>38817.375</v>
          </cell>
          <cell r="S14">
            <v>252.14999389648437</v>
          </cell>
          <cell r="T14">
            <v>60.718345642089844</v>
          </cell>
          <cell r="U14">
            <v>64.050148010253906</v>
          </cell>
          <cell r="V14">
            <v>26.802568435668945</v>
          </cell>
          <cell r="W14">
            <v>26.879735946655273</v>
          </cell>
          <cell r="X14">
            <v>90.456428527832031</v>
          </cell>
          <cell r="Y14">
            <v>82.73504638671875</v>
          </cell>
          <cell r="Z14">
            <v>82.73504638671875</v>
          </cell>
          <cell r="AA14">
            <v>50.129932403564453</v>
          </cell>
          <cell r="AB14">
            <v>45.778018951416016</v>
          </cell>
          <cell r="AC14">
            <v>35.349861145019531</v>
          </cell>
          <cell r="AD14">
            <v>74.133697509765625</v>
          </cell>
          <cell r="AE14">
            <v>75.637100219726563</v>
          </cell>
          <cell r="AF14">
            <v>76.889457702636719</v>
          </cell>
          <cell r="AG14">
            <v>77.126266479492188</v>
          </cell>
          <cell r="AH14">
            <v>74.710914611816406</v>
          </cell>
          <cell r="AI14">
            <v>15.269758224487305</v>
          </cell>
          <cell r="AJ14">
            <v>85.808242797851563</v>
          </cell>
          <cell r="AK14">
            <v>119.41691589355469</v>
          </cell>
          <cell r="AM14">
            <v>90.357284545898438</v>
          </cell>
          <cell r="AN14">
            <v>191.31300354003906</v>
          </cell>
          <cell r="AO14">
            <v>3.3333335071802139E-2</v>
          </cell>
          <cell r="AP14">
            <v>38817.375</v>
          </cell>
          <cell r="AQ14">
            <v>2040.4304255167642</v>
          </cell>
          <cell r="AS14">
            <v>38817.375</v>
          </cell>
          <cell r="AT14">
            <v>50.129932403564453</v>
          </cell>
          <cell r="AU14">
            <v>45.778018951416016</v>
          </cell>
          <cell r="AV14">
            <v>72.608345031738281</v>
          </cell>
          <cell r="AX14">
            <v>38817.375</v>
          </cell>
          <cell r="AY14">
            <v>0</v>
          </cell>
          <cell r="AZ14">
            <v>13.510424613952637</v>
          </cell>
          <cell r="BB14">
            <v>38817.375</v>
          </cell>
          <cell r="BC14">
            <v>50.129932403564453</v>
          </cell>
          <cell r="BD14">
            <v>45.778018951416016</v>
          </cell>
          <cell r="BE14">
            <v>35.349861145019531</v>
          </cell>
          <cell r="BG14">
            <v>38817.375</v>
          </cell>
          <cell r="BH14">
            <v>31.5790184352133</v>
          </cell>
          <cell r="BI14">
            <v>31.5790184352133</v>
          </cell>
          <cell r="BJ14">
            <v>254.16512537002563</v>
          </cell>
          <cell r="BK14">
            <v>26.713512223296696</v>
          </cell>
          <cell r="BL14">
            <v>26.682159388065337</v>
          </cell>
          <cell r="BM14">
            <v>0</v>
          </cell>
          <cell r="BN14">
            <v>119.59539317025079</v>
          </cell>
          <cell r="BO14">
            <v>90.170747507943048</v>
          </cell>
          <cell r="BP14">
            <v>190.00648165808784</v>
          </cell>
          <cell r="BQ14">
            <v>342.09215727912056</v>
          </cell>
          <cell r="BR14">
            <v>42.691701059871249</v>
          </cell>
          <cell r="BS14">
            <v>4172.0464196099174</v>
          </cell>
          <cell r="BU14">
            <v>38817.375</v>
          </cell>
          <cell r="BV14">
            <v>345.59876327249737</v>
          </cell>
          <cell r="BW14">
            <v>675.76033871968582</v>
          </cell>
          <cell r="BX14">
            <v>143.93207588195801</v>
          </cell>
          <cell r="BY14">
            <v>6.1641853213310238</v>
          </cell>
          <cell r="BZ14">
            <v>5.9679863254229231</v>
          </cell>
        </row>
        <row r="15">
          <cell r="A15">
            <v>38817.416666666664</v>
          </cell>
          <cell r="B15">
            <v>73.583831787109375</v>
          </cell>
          <cell r="C15">
            <v>40.092369079589844</v>
          </cell>
          <cell r="D15">
            <v>40.191261291503906</v>
          </cell>
          <cell r="E15">
            <v>27.761951446533203</v>
          </cell>
          <cell r="F15">
            <v>74.283348083496094</v>
          </cell>
          <cell r="G15">
            <v>3.2958340644836426</v>
          </cell>
          <cell r="H15">
            <v>10.074169158935547</v>
          </cell>
          <cell r="I15">
            <v>2.9301395416259766</v>
          </cell>
          <cell r="J15">
            <v>34.040145874023438</v>
          </cell>
          <cell r="K15">
            <v>26.974658966064453</v>
          </cell>
          <cell r="L15">
            <v>5.9861123561859131E-2</v>
          </cell>
          <cell r="M15">
            <v>67.468345642089844</v>
          </cell>
          <cell r="N15">
            <v>65.760704040527344</v>
          </cell>
          <cell r="O15">
            <v>30.925006866455078</v>
          </cell>
          <cell r="P15">
            <v>30.925006866455078</v>
          </cell>
          <cell r="R15">
            <v>38817.416666666664</v>
          </cell>
          <cell r="S15">
            <v>245.647216796875</v>
          </cell>
          <cell r="T15">
            <v>82.054252624511719</v>
          </cell>
          <cell r="U15">
            <v>76.097793579101563</v>
          </cell>
          <cell r="V15">
            <v>27.2216796875</v>
          </cell>
          <cell r="W15">
            <v>27.151681900024414</v>
          </cell>
          <cell r="X15">
            <v>90.496109008789063</v>
          </cell>
          <cell r="Y15">
            <v>84.205596923828125</v>
          </cell>
          <cell r="Z15">
            <v>84.205596923828125</v>
          </cell>
          <cell r="AA15">
            <v>49.871501922607422</v>
          </cell>
          <cell r="AB15">
            <v>49.66192626953125</v>
          </cell>
          <cell r="AC15">
            <v>44.155181884765625</v>
          </cell>
          <cell r="AD15">
            <v>47.768402099609375</v>
          </cell>
          <cell r="AE15">
            <v>56.099319458007813</v>
          </cell>
          <cell r="AF15">
            <v>57.614734649658203</v>
          </cell>
          <cell r="AG15">
            <v>83.629966735839844</v>
          </cell>
          <cell r="AH15">
            <v>82.740982055664062</v>
          </cell>
          <cell r="AI15">
            <v>11.935832977294922</v>
          </cell>
          <cell r="AJ15">
            <v>85.861953735351563</v>
          </cell>
          <cell r="AK15">
            <v>118.38368988037109</v>
          </cell>
          <cell r="AM15">
            <v>92.426040649414063</v>
          </cell>
          <cell r="AN15">
            <v>189.52537536621094</v>
          </cell>
          <cell r="AO15">
            <v>2.9729345813393593E-2</v>
          </cell>
          <cell r="AP15">
            <v>38817.416666666664</v>
          </cell>
          <cell r="AQ15">
            <v>2040.7241171095106</v>
          </cell>
          <cell r="AS15">
            <v>38817.416666666664</v>
          </cell>
          <cell r="AT15">
            <v>49.871501922607422</v>
          </cell>
          <cell r="AU15">
            <v>49.66192626953125</v>
          </cell>
          <cell r="AV15">
            <v>74.283348083496094</v>
          </cell>
          <cell r="AX15">
            <v>38817.416666666664</v>
          </cell>
          <cell r="AY15">
            <v>0</v>
          </cell>
          <cell r="AZ15">
            <v>20.385076522827148</v>
          </cell>
          <cell r="BB15">
            <v>38817.416666666664</v>
          </cell>
          <cell r="BC15">
            <v>49.871501922607422</v>
          </cell>
          <cell r="BD15">
            <v>49.66192626953125</v>
          </cell>
          <cell r="BE15">
            <v>44.155181884765625</v>
          </cell>
          <cell r="BG15">
            <v>38817.416666666664</v>
          </cell>
          <cell r="BH15">
            <v>31.021278051535287</v>
          </cell>
          <cell r="BI15">
            <v>31.021278051535287</v>
          </cell>
          <cell r="BJ15">
            <v>250.51204118728637</v>
          </cell>
          <cell r="BK15">
            <v>27.057451173994277</v>
          </cell>
          <cell r="BL15">
            <v>27.075378837850359</v>
          </cell>
          <cell r="BM15">
            <v>0</v>
          </cell>
          <cell r="BN15">
            <v>119.87636125882467</v>
          </cell>
          <cell r="BO15">
            <v>92.536241902245422</v>
          </cell>
          <cell r="BP15">
            <v>189.99314472410413</v>
          </cell>
          <cell r="BQ15">
            <v>340.18101634979246</v>
          </cell>
          <cell r="BR15">
            <v>42.68271321985457</v>
          </cell>
          <cell r="BS15">
            <v>4191.1370917426211</v>
          </cell>
          <cell r="BU15">
            <v>38817.416666666664</v>
          </cell>
          <cell r="BV15">
            <v>465.34410542382136</v>
          </cell>
          <cell r="BW15">
            <v>678.83758320278594</v>
          </cell>
          <cell r="BX15">
            <v>144.0176897684733</v>
          </cell>
          <cell r="BY15">
            <v>6.0056798060735064</v>
          </cell>
          <cell r="BZ15">
            <v>5.8344255169232691</v>
          </cell>
        </row>
        <row r="16">
          <cell r="A16">
            <v>38817.458333333336</v>
          </cell>
          <cell r="B16">
            <v>74.194602966308594</v>
          </cell>
          <cell r="C16">
            <v>37.293895721435547</v>
          </cell>
          <cell r="D16">
            <v>36.509037017822266</v>
          </cell>
          <cell r="E16">
            <v>34.950145721435547</v>
          </cell>
          <cell r="F16">
            <v>74.896408081054688</v>
          </cell>
          <cell r="G16">
            <v>3.3273618221282959</v>
          </cell>
          <cell r="H16">
            <v>10.113197326660156</v>
          </cell>
          <cell r="I16">
            <v>2.8355562686920166</v>
          </cell>
          <cell r="J16">
            <v>34.073757171630859</v>
          </cell>
          <cell r="K16">
            <v>26.973894119262695</v>
          </cell>
          <cell r="L16">
            <v>1.1668058633804321</v>
          </cell>
          <cell r="M16">
            <v>62.763626098632812</v>
          </cell>
          <cell r="N16">
            <v>61.650707244873047</v>
          </cell>
          <cell r="O16">
            <v>31.725284576416016</v>
          </cell>
          <cell r="P16">
            <v>31.725284576416016</v>
          </cell>
          <cell r="R16">
            <v>38817.458333333336</v>
          </cell>
          <cell r="S16">
            <v>244.76596069335937</v>
          </cell>
          <cell r="T16">
            <v>75.560432434082031</v>
          </cell>
          <cell r="U16">
            <v>79.237098693847656</v>
          </cell>
          <cell r="V16">
            <v>20.090898513793945</v>
          </cell>
          <cell r="W16">
            <v>20.092399597167969</v>
          </cell>
          <cell r="X16">
            <v>90.277366638183594</v>
          </cell>
          <cell r="Y16">
            <v>69.318450927734375</v>
          </cell>
          <cell r="Z16">
            <v>69.318450927734375</v>
          </cell>
          <cell r="AA16">
            <v>54.221973419189453</v>
          </cell>
          <cell r="AB16">
            <v>56.158966064453125</v>
          </cell>
          <cell r="AC16">
            <v>49.591056823730469</v>
          </cell>
          <cell r="AD16">
            <v>56.001449584960938</v>
          </cell>
          <cell r="AE16">
            <v>29.530424118041992</v>
          </cell>
          <cell r="AF16">
            <v>31.432785034179688</v>
          </cell>
          <cell r="AG16">
            <v>92.646827697753906</v>
          </cell>
          <cell r="AH16">
            <v>94.451515197753906</v>
          </cell>
          <cell r="AI16">
            <v>23.361499786376953</v>
          </cell>
          <cell r="AJ16">
            <v>86.214576721191406</v>
          </cell>
          <cell r="AK16">
            <v>119.05718231201172</v>
          </cell>
          <cell r="AM16">
            <v>92.947708129882813</v>
          </cell>
          <cell r="AN16">
            <v>190.26899719238281</v>
          </cell>
          <cell r="AO16">
            <v>2.8865741565823555E-2</v>
          </cell>
          <cell r="AP16">
            <v>38817.458333333336</v>
          </cell>
          <cell r="AQ16">
            <v>2029.1577323065865</v>
          </cell>
          <cell r="AS16">
            <v>38817.458333333336</v>
          </cell>
          <cell r="AT16">
            <v>54.221973419189453</v>
          </cell>
          <cell r="AU16">
            <v>56.158966064453125</v>
          </cell>
          <cell r="AV16">
            <v>74.896408081054688</v>
          </cell>
          <cell r="AX16">
            <v>38817.458333333336</v>
          </cell>
          <cell r="AY16">
            <v>0</v>
          </cell>
          <cell r="AZ16">
            <v>0.22387358546257019</v>
          </cell>
          <cell r="BB16">
            <v>38817.458333333336</v>
          </cell>
          <cell r="BC16">
            <v>54.221973419189453</v>
          </cell>
          <cell r="BD16">
            <v>56.158966064453125</v>
          </cell>
          <cell r="BE16">
            <v>49.591056823730469</v>
          </cell>
          <cell r="BG16">
            <v>38817.458333333336</v>
          </cell>
          <cell r="BH16">
            <v>31.25591334766812</v>
          </cell>
          <cell r="BI16">
            <v>31.25591334766812</v>
          </cell>
          <cell r="BJ16">
            <v>244.92994925181071</v>
          </cell>
          <cell r="BK16">
            <v>24.01733891301685</v>
          </cell>
          <cell r="BL16">
            <v>23.932662143972184</v>
          </cell>
          <cell r="BM16">
            <v>0</v>
          </cell>
          <cell r="BN16">
            <v>119.98882205751207</v>
          </cell>
          <cell r="BO16">
            <v>93.097759024302164</v>
          </cell>
          <cell r="BP16">
            <v>190.03035088645086</v>
          </cell>
          <cell r="BQ16">
            <v>339.97888634999595</v>
          </cell>
          <cell r="BR16">
            <v>42.684588760799834</v>
          </cell>
          <cell r="BS16">
            <v>4208.6596008300785</v>
          </cell>
          <cell r="BU16">
            <v>38817.458333333336</v>
          </cell>
          <cell r="BV16">
            <v>473.80948795742461</v>
          </cell>
          <cell r="BW16">
            <v>679.71213230556907</v>
          </cell>
          <cell r="BX16">
            <v>144.01218999226887</v>
          </cell>
          <cell r="BY16">
            <v>5.9796024998029074</v>
          </cell>
          <cell r="BZ16">
            <v>5.9730555256207785</v>
          </cell>
        </row>
        <row r="17">
          <cell r="A17">
            <v>38817.5</v>
          </cell>
          <cell r="B17">
            <v>74.899185180664063</v>
          </cell>
          <cell r="C17">
            <v>34.317230224609375</v>
          </cell>
          <cell r="D17">
            <v>34.225563049316406</v>
          </cell>
          <cell r="E17">
            <v>45.7529296875</v>
          </cell>
          <cell r="F17">
            <v>74.984458923339844</v>
          </cell>
          <cell r="G17">
            <v>3.235417366027832</v>
          </cell>
          <cell r="H17">
            <v>10.142224311828613</v>
          </cell>
          <cell r="I17">
            <v>2.5541672706604004</v>
          </cell>
          <cell r="J17">
            <v>34.134311676025391</v>
          </cell>
          <cell r="K17">
            <v>26.962228775024414</v>
          </cell>
          <cell r="L17">
            <v>4.0069453418254852E-2</v>
          </cell>
          <cell r="M17">
            <v>58.401679992675781</v>
          </cell>
          <cell r="N17">
            <v>57.38348388671875</v>
          </cell>
          <cell r="O17">
            <v>29.822784423828125</v>
          </cell>
          <cell r="P17">
            <v>29.822784423828125</v>
          </cell>
          <cell r="R17">
            <v>38817.5</v>
          </cell>
          <cell r="S17">
            <v>240.1895751953125</v>
          </cell>
          <cell r="T17">
            <v>73.01904296875</v>
          </cell>
          <cell r="U17">
            <v>78.425437927246094</v>
          </cell>
          <cell r="V17">
            <v>18.743122100830078</v>
          </cell>
          <cell r="W17">
            <v>18.708843231201172</v>
          </cell>
          <cell r="X17">
            <v>87.883003234863281</v>
          </cell>
          <cell r="Y17">
            <v>78.777496337890625</v>
          </cell>
          <cell r="Z17">
            <v>78.777496337890625</v>
          </cell>
          <cell r="AA17">
            <v>55.381389617919922</v>
          </cell>
          <cell r="AB17">
            <v>52.400032043457031</v>
          </cell>
          <cell r="AC17">
            <v>42.037498474121094</v>
          </cell>
          <cell r="AD17">
            <v>85.679275512695312</v>
          </cell>
          <cell r="AE17">
            <v>59.875015258789062</v>
          </cell>
          <cell r="AF17">
            <v>60.793067932128906</v>
          </cell>
          <cell r="AG17">
            <v>83.7979736328125</v>
          </cell>
          <cell r="AH17">
            <v>85.902801513671875</v>
          </cell>
          <cell r="AI17">
            <v>20.814468383789063</v>
          </cell>
          <cell r="AJ17">
            <v>86.543266296386719</v>
          </cell>
          <cell r="AK17">
            <v>119.41424560546875</v>
          </cell>
          <cell r="AM17">
            <v>93.951248168945313</v>
          </cell>
          <cell r="AN17">
            <v>190.56486511230469</v>
          </cell>
          <cell r="AO17">
            <v>159.56611633300781</v>
          </cell>
          <cell r="AP17">
            <v>38817.5</v>
          </cell>
          <cell r="AQ17">
            <v>2010.1125011020235</v>
          </cell>
          <cell r="AS17">
            <v>38817.5</v>
          </cell>
          <cell r="AT17">
            <v>55.381389617919922</v>
          </cell>
          <cell r="AU17">
            <v>52.400032043457031</v>
          </cell>
          <cell r="AV17">
            <v>74.984458923339844</v>
          </cell>
          <cell r="AX17">
            <v>38817.5</v>
          </cell>
          <cell r="AY17">
            <v>0</v>
          </cell>
          <cell r="AZ17">
            <v>0.16094532608985901</v>
          </cell>
          <cell r="BB17">
            <v>38817.5</v>
          </cell>
          <cell r="BC17">
            <v>55.381389617919922</v>
          </cell>
          <cell r="BD17">
            <v>52.400032043457031</v>
          </cell>
          <cell r="BE17">
            <v>42.037498474121094</v>
          </cell>
          <cell r="BG17">
            <v>38817.5</v>
          </cell>
          <cell r="BH17">
            <v>30.926072716712952</v>
          </cell>
          <cell r="BI17">
            <v>30.926072716712952</v>
          </cell>
          <cell r="BJ17">
            <v>240.02666527430216</v>
          </cell>
          <cell r="BK17">
            <v>19.113211531109279</v>
          </cell>
          <cell r="BL17">
            <v>19.179932745297751</v>
          </cell>
          <cell r="BM17">
            <v>0</v>
          </cell>
          <cell r="BN17">
            <v>119.98260437117682</v>
          </cell>
          <cell r="BO17">
            <v>93.02601610819498</v>
          </cell>
          <cell r="BP17">
            <v>129.62221386962466</v>
          </cell>
          <cell r="BQ17">
            <v>339.94324936336943</v>
          </cell>
          <cell r="BR17">
            <v>42.693455473581949</v>
          </cell>
          <cell r="BS17">
            <v>4197.2121107313369</v>
          </cell>
          <cell r="BU17">
            <v>38817.5</v>
          </cell>
          <cell r="BV17">
            <v>494.76778115166559</v>
          </cell>
          <cell r="BW17">
            <v>680.06195254855686</v>
          </cell>
          <cell r="BX17">
            <v>144.05389289855958</v>
          </cell>
          <cell r="BY17">
            <v>5.9315739234288536</v>
          </cell>
          <cell r="BZ17">
            <v>6.0965762297312418</v>
          </cell>
        </row>
        <row r="18">
          <cell r="A18">
            <v>38817.541666666664</v>
          </cell>
          <cell r="B18">
            <v>74.613487243652344</v>
          </cell>
          <cell r="C18">
            <v>28.672229766845703</v>
          </cell>
          <cell r="D18">
            <v>29.108341217041016</v>
          </cell>
          <cell r="E18">
            <v>50.490982055664062</v>
          </cell>
          <cell r="F18">
            <v>74.505577087402344</v>
          </cell>
          <cell r="G18">
            <v>3.3034036159515381</v>
          </cell>
          <cell r="H18">
            <v>10.126391410827637</v>
          </cell>
          <cell r="I18">
            <v>3.5706954002380371</v>
          </cell>
          <cell r="J18">
            <v>34.211399078369141</v>
          </cell>
          <cell r="K18">
            <v>26.930051803588867</v>
          </cell>
          <cell r="L18">
            <v>4.9722235649824142E-2</v>
          </cell>
          <cell r="M18">
            <v>56.816123962402344</v>
          </cell>
          <cell r="N18">
            <v>62.772930145263672</v>
          </cell>
          <cell r="O18">
            <v>30.952367782592773</v>
          </cell>
          <cell r="P18">
            <v>30.952367782592773</v>
          </cell>
          <cell r="R18">
            <v>38817.541666666664</v>
          </cell>
          <cell r="S18">
            <v>239.75692749023437</v>
          </cell>
          <cell r="T18">
            <v>88.103912353515625</v>
          </cell>
          <cell r="U18">
            <v>78.519325256347656</v>
          </cell>
          <cell r="V18">
            <v>19.005342483520508</v>
          </cell>
          <cell r="W18">
            <v>19.084342956542969</v>
          </cell>
          <cell r="X18">
            <v>88.218330383300781</v>
          </cell>
          <cell r="Y18">
            <v>87.846893310546875</v>
          </cell>
          <cell r="Z18">
            <v>87.846893310546875</v>
          </cell>
          <cell r="AA18">
            <v>52.892356872558594</v>
          </cell>
          <cell r="AB18">
            <v>51.728122711181641</v>
          </cell>
          <cell r="AC18">
            <v>45.211215972900391</v>
          </cell>
          <cell r="AD18">
            <v>48.146297454833984</v>
          </cell>
          <cell r="AE18">
            <v>87.632804870605469</v>
          </cell>
          <cell r="AF18">
            <v>87.929046630859375</v>
          </cell>
          <cell r="AG18">
            <v>78.193023681640625</v>
          </cell>
          <cell r="AH18">
            <v>75.943389892578125</v>
          </cell>
          <cell r="AI18">
            <v>17.32269287109375</v>
          </cell>
          <cell r="AJ18">
            <v>86.7760009765625</v>
          </cell>
          <cell r="AK18">
            <v>121.69280242919922</v>
          </cell>
          <cell r="AM18">
            <v>91.194168090820312</v>
          </cell>
          <cell r="AN18">
            <v>195.37199401855469</v>
          </cell>
          <cell r="AO18">
            <v>1.3333333656191826E-2</v>
          </cell>
          <cell r="AP18">
            <v>38817.541666666664</v>
          </cell>
          <cell r="AQ18">
            <v>2037.3476402282715</v>
          </cell>
          <cell r="AS18">
            <v>38817.541666666664</v>
          </cell>
          <cell r="AT18">
            <v>52.892356872558594</v>
          </cell>
          <cell r="AU18">
            <v>51.728122711181641</v>
          </cell>
          <cell r="AV18">
            <v>74.505577087402344</v>
          </cell>
          <cell r="AX18">
            <v>38817.541666666664</v>
          </cell>
          <cell r="AY18">
            <v>0</v>
          </cell>
          <cell r="AZ18">
            <v>3.1866908073425293</v>
          </cell>
          <cell r="BB18">
            <v>38817.541666666664</v>
          </cell>
          <cell r="BC18">
            <v>52.892356872558594</v>
          </cell>
          <cell r="BD18">
            <v>51.728122711181641</v>
          </cell>
          <cell r="BE18">
            <v>45.211215972900391</v>
          </cell>
          <cell r="BG18">
            <v>38817.541666666664</v>
          </cell>
          <cell r="BH18">
            <v>30.529264460669623</v>
          </cell>
          <cell r="BI18">
            <v>30.529264460669623</v>
          </cell>
          <cell r="BJ18">
            <v>239.93870741526285</v>
          </cell>
          <cell r="BK18">
            <v>18.90077019797431</v>
          </cell>
          <cell r="BL18">
            <v>18.949685544437834</v>
          </cell>
          <cell r="BM18">
            <v>0</v>
          </cell>
          <cell r="BN18">
            <v>119.96146900388929</v>
          </cell>
          <cell r="BO18">
            <v>92.698247872458566</v>
          </cell>
          <cell r="BP18">
            <v>194.93978753619723</v>
          </cell>
          <cell r="BQ18">
            <v>339.94539678361679</v>
          </cell>
          <cell r="BR18">
            <v>42.685996071497598</v>
          </cell>
          <cell r="BS18">
            <v>4183.5038940429686</v>
          </cell>
          <cell r="BU18">
            <v>38817.541666666664</v>
          </cell>
          <cell r="BV18">
            <v>416.62911597357856</v>
          </cell>
          <cell r="BW18">
            <v>680.17505370246045</v>
          </cell>
          <cell r="BX18">
            <v>143.8774621327718</v>
          </cell>
          <cell r="BY18">
            <v>6.0077965140342711</v>
          </cell>
          <cell r="BZ18">
            <v>5.8256670673688253</v>
          </cell>
        </row>
        <row r="19">
          <cell r="A19">
            <v>38817.583333333336</v>
          </cell>
          <cell r="B19">
            <v>75.164596557617188</v>
          </cell>
          <cell r="C19">
            <v>26.187923431396484</v>
          </cell>
          <cell r="D19">
            <v>25.395282745361328</v>
          </cell>
          <cell r="E19">
            <v>61.630294799804688</v>
          </cell>
          <cell r="F19">
            <v>75.167030334472656</v>
          </cell>
          <cell r="G19">
            <v>3.3593063354492187</v>
          </cell>
          <cell r="H19">
            <v>10.170697212219238</v>
          </cell>
          <cell r="I19">
            <v>2.7955563068389893</v>
          </cell>
          <cell r="J19">
            <v>34.236671447753906</v>
          </cell>
          <cell r="K19">
            <v>27.722158432006836</v>
          </cell>
          <cell r="L19">
            <v>0.36833342909812927</v>
          </cell>
          <cell r="M19">
            <v>71.194602966308594</v>
          </cell>
          <cell r="N19">
            <v>73.134048461914062</v>
          </cell>
          <cell r="R19">
            <v>38817.583333333336</v>
          </cell>
          <cell r="S19">
            <v>240.05276489257812</v>
          </cell>
          <cell r="T19">
            <v>86.986824035644531</v>
          </cell>
          <cell r="U19">
            <v>85.781967163085937</v>
          </cell>
          <cell r="V19">
            <v>19.08784294128418</v>
          </cell>
          <cell r="W19">
            <v>19.173898696899414</v>
          </cell>
          <cell r="X19">
            <v>88.884803771972656</v>
          </cell>
          <cell r="Y19">
            <v>73.250625610351563</v>
          </cell>
          <cell r="Z19">
            <v>73.250625610351563</v>
          </cell>
          <cell r="AA19">
            <v>54.424922943115234</v>
          </cell>
          <cell r="AB19">
            <v>55.129768371582031</v>
          </cell>
          <cell r="AC19">
            <v>49.302158355712891</v>
          </cell>
          <cell r="AD19">
            <v>88.931617736816406</v>
          </cell>
          <cell r="AE19">
            <v>47.799457550048828</v>
          </cell>
          <cell r="AF19">
            <v>48.167095184326172</v>
          </cell>
          <cell r="AG19">
            <v>91.542228698730469</v>
          </cell>
          <cell r="AH19">
            <v>89.89288330078125</v>
          </cell>
          <cell r="AI19">
            <v>15.300008773803711</v>
          </cell>
          <cell r="AJ19">
            <v>86.960769653320313</v>
          </cell>
          <cell r="AK19">
            <v>118.61943817138672</v>
          </cell>
          <cell r="AM19">
            <v>96.8714599609375</v>
          </cell>
          <cell r="AN19">
            <v>189.17549133300781</v>
          </cell>
          <cell r="AO19">
            <v>3.3333335071802139E-2</v>
          </cell>
          <cell r="AP19">
            <v>38817.583333333336</v>
          </cell>
          <cell r="AQ19">
            <v>1752.7361012776694</v>
          </cell>
          <cell r="AS19">
            <v>38817.583333333336</v>
          </cell>
          <cell r="AT19">
            <v>54.424922943115234</v>
          </cell>
          <cell r="AU19">
            <v>55.129768371582031</v>
          </cell>
          <cell r="AV19">
            <v>75.167030334472656</v>
          </cell>
          <cell r="AX19">
            <v>38817.583333333336</v>
          </cell>
          <cell r="AY19">
            <v>0</v>
          </cell>
          <cell r="AZ19">
            <v>5.9698367118835449</v>
          </cell>
          <cell r="BB19">
            <v>38817.583333333336</v>
          </cell>
          <cell r="BC19">
            <v>54.424922943115234</v>
          </cell>
          <cell r="BD19">
            <v>55.129768371582031</v>
          </cell>
          <cell r="BE19">
            <v>49.302158355712891</v>
          </cell>
          <cell r="BG19">
            <v>38817.583333333336</v>
          </cell>
          <cell r="BH19">
            <v>28.598148609532249</v>
          </cell>
          <cell r="BI19">
            <v>28.598148609532249</v>
          </cell>
          <cell r="BJ19">
            <v>240.0127435154385</v>
          </cell>
          <cell r="BK19">
            <v>18.979883974128299</v>
          </cell>
          <cell r="BL19">
            <v>19.043534992800819</v>
          </cell>
          <cell r="BM19">
            <v>0</v>
          </cell>
          <cell r="BN19">
            <v>120.03362068070305</v>
          </cell>
          <cell r="BO19">
            <v>95.042777517106799</v>
          </cell>
          <cell r="BP19">
            <v>192.3429112010532</v>
          </cell>
          <cell r="BQ19">
            <v>339.94370553758409</v>
          </cell>
          <cell r="BR19">
            <v>42.68570414914025</v>
          </cell>
          <cell r="BS19">
            <v>4206.928446112739</v>
          </cell>
          <cell r="BU19">
            <v>38817.583333333336</v>
          </cell>
          <cell r="BV19">
            <v>489.90115539762706</v>
          </cell>
          <cell r="BW19">
            <v>697.41696417066782</v>
          </cell>
          <cell r="BX19">
            <v>138.03618787129719</v>
          </cell>
          <cell r="BY19">
            <v>5.8951455434163416</v>
          </cell>
          <cell r="BZ19">
            <v>6.1752848188082377</v>
          </cell>
        </row>
        <row r="20">
          <cell r="A20">
            <v>38817.625</v>
          </cell>
          <cell r="B20">
            <v>74.775428771972656</v>
          </cell>
          <cell r="C20">
            <v>58.456405639648438</v>
          </cell>
          <cell r="D20">
            <v>58.345985412597656</v>
          </cell>
          <cell r="E20">
            <v>15.19896125793457</v>
          </cell>
          <cell r="F20">
            <v>76.230575561523438</v>
          </cell>
          <cell r="G20">
            <v>57.393764495849609</v>
          </cell>
          <cell r="H20">
            <v>56.433345794677734</v>
          </cell>
          <cell r="I20">
            <v>13.637502670288086</v>
          </cell>
          <cell r="J20">
            <v>66.413490295410156</v>
          </cell>
          <cell r="K20">
            <v>27.725006103515625</v>
          </cell>
          <cell r="L20">
            <v>28.210700988769531</v>
          </cell>
          <cell r="M20">
            <v>54.253204345703125</v>
          </cell>
          <cell r="N20">
            <v>63.200569152832031</v>
          </cell>
          <cell r="R20">
            <v>38817.625</v>
          </cell>
          <cell r="S20">
            <v>265.20831298828125</v>
          </cell>
          <cell r="T20">
            <v>55.862514495849609</v>
          </cell>
          <cell r="U20">
            <v>80.709320068359375</v>
          </cell>
          <cell r="V20">
            <v>27.350902557373047</v>
          </cell>
          <cell r="W20">
            <v>19.124954223632813</v>
          </cell>
          <cell r="X20">
            <v>76.896522521972656</v>
          </cell>
          <cell r="Y20">
            <v>94.861915588378906</v>
          </cell>
          <cell r="Z20">
            <v>94.861915588378906</v>
          </cell>
          <cell r="AA20">
            <v>56.215766906738281</v>
          </cell>
          <cell r="AB20">
            <v>53.215309143066406</v>
          </cell>
          <cell r="AC20">
            <v>48.330715179443359</v>
          </cell>
          <cell r="AD20">
            <v>54.814666748046875</v>
          </cell>
          <cell r="AE20">
            <v>3.5966675281524658</v>
          </cell>
          <cell r="AF20">
            <v>3.7105565071105957</v>
          </cell>
          <cell r="AG20">
            <v>48.822154998779297</v>
          </cell>
          <cell r="AH20">
            <v>49.423362731933594</v>
          </cell>
          <cell r="AI20">
            <v>24.066608428955078</v>
          </cell>
          <cell r="AJ20">
            <v>73.516929626464844</v>
          </cell>
          <cell r="AK20">
            <v>84.682235717773438</v>
          </cell>
          <cell r="AM20">
            <v>74.892707824707031</v>
          </cell>
          <cell r="AN20">
            <v>150.02774047851562</v>
          </cell>
          <cell r="AO20">
            <v>3.3333335071802139E-2</v>
          </cell>
          <cell r="AP20">
            <v>38817.625</v>
          </cell>
          <cell r="AQ20">
            <v>8.0808666338523221</v>
          </cell>
          <cell r="AS20">
            <v>38817.625</v>
          </cell>
          <cell r="AT20">
            <v>56.215766906738281</v>
          </cell>
          <cell r="AU20">
            <v>53.215309143066406</v>
          </cell>
          <cell r="AV20">
            <v>76.230575561523438</v>
          </cell>
          <cell r="AX20">
            <v>38817.625</v>
          </cell>
          <cell r="AY20">
            <v>0</v>
          </cell>
          <cell r="AZ20">
            <v>21.662416458129883</v>
          </cell>
          <cell r="BB20">
            <v>38817.625</v>
          </cell>
          <cell r="BC20">
            <v>56.215766906738281</v>
          </cell>
          <cell r="BD20">
            <v>53.215309143066406</v>
          </cell>
          <cell r="BE20">
            <v>48.330715179443359</v>
          </cell>
          <cell r="BG20">
            <v>38817.625</v>
          </cell>
          <cell r="BJ20">
            <v>264.99684312608508</v>
          </cell>
          <cell r="BK20">
            <v>27.448284885618421</v>
          </cell>
          <cell r="BL20">
            <v>19.11776367823283</v>
          </cell>
          <cell r="BM20">
            <v>0</v>
          </cell>
          <cell r="BN20">
            <v>86.382173972659643</v>
          </cell>
          <cell r="BO20">
            <v>76.608480517069495</v>
          </cell>
          <cell r="BP20">
            <v>93.216794392238882</v>
          </cell>
          <cell r="BQ20">
            <v>351.59354209899902</v>
          </cell>
          <cell r="BS20">
            <v>3903.9023010253904</v>
          </cell>
          <cell r="BU20">
            <v>38817.625</v>
          </cell>
          <cell r="BV20">
            <v>0.39036930702212785</v>
          </cell>
          <cell r="BW20">
            <v>0.26573378790376917</v>
          </cell>
          <cell r="BX20">
            <v>0.62853304793437326</v>
          </cell>
          <cell r="BZ20">
            <v>1.6640853066928685E-2</v>
          </cell>
        </row>
        <row r="21">
          <cell r="A21">
            <v>38817.666666666664</v>
          </cell>
          <cell r="B21">
            <v>69.309600830078125</v>
          </cell>
          <cell r="C21">
            <v>47.939315795898437</v>
          </cell>
          <cell r="D21">
            <v>48.596397399902344</v>
          </cell>
          <cell r="F21">
            <v>71.103973388671875</v>
          </cell>
          <cell r="G21">
            <v>49.681884765625</v>
          </cell>
          <cell r="H21">
            <v>37.789592742919922</v>
          </cell>
          <cell r="I21">
            <v>10.036113739013672</v>
          </cell>
          <cell r="J21">
            <v>70.052238464355469</v>
          </cell>
          <cell r="K21">
            <v>27.676811218261719</v>
          </cell>
          <cell r="L21">
            <v>32.738758087158203</v>
          </cell>
          <cell r="M21">
            <v>54.159317016601563</v>
          </cell>
          <cell r="N21">
            <v>62.519737243652344</v>
          </cell>
          <cell r="R21">
            <v>38817.666666666664</v>
          </cell>
          <cell r="S21">
            <v>255.23678588867188</v>
          </cell>
          <cell r="T21">
            <v>55.89404296875</v>
          </cell>
          <cell r="U21">
            <v>67.638771057128906</v>
          </cell>
          <cell r="V21">
            <v>27.721403121948242</v>
          </cell>
          <cell r="W21">
            <v>19.580509185791016</v>
          </cell>
          <cell r="X21">
            <v>75.291091918945313</v>
          </cell>
          <cell r="Y21">
            <v>94.161483764648438</v>
          </cell>
          <cell r="Z21">
            <v>94.161483764648438</v>
          </cell>
          <cell r="AA21">
            <v>78.821212768554688</v>
          </cell>
          <cell r="AB21">
            <v>58.189594268798828</v>
          </cell>
          <cell r="AC21">
            <v>52.513774871826172</v>
          </cell>
          <cell r="AD21">
            <v>45.463191986083984</v>
          </cell>
          <cell r="AE21">
            <v>3.4893062114715576</v>
          </cell>
          <cell r="AF21">
            <v>19.287782669067383</v>
          </cell>
          <cell r="AG21">
            <v>44.092315673828125</v>
          </cell>
          <cell r="AH21">
            <v>44.740367889404297</v>
          </cell>
          <cell r="AI21">
            <v>24.914348602294922</v>
          </cell>
          <cell r="AJ21">
            <v>70.111709594726563</v>
          </cell>
          <cell r="AK21">
            <v>80.567062377929688</v>
          </cell>
          <cell r="AM21">
            <v>71.371246337890625</v>
          </cell>
          <cell r="AN21">
            <v>141.04499816894531</v>
          </cell>
          <cell r="AO21">
            <v>3.3333335071802139E-2</v>
          </cell>
          <cell r="AP21">
            <v>38817.666666666664</v>
          </cell>
          <cell r="AQ21">
            <v>8.1440680411126873</v>
          </cell>
          <cell r="AS21">
            <v>38817.666666666664</v>
          </cell>
          <cell r="AT21">
            <v>78.821212768554688</v>
          </cell>
          <cell r="AU21">
            <v>58.189594268798828</v>
          </cell>
          <cell r="AV21">
            <v>71.103973388671875</v>
          </cell>
          <cell r="AX21">
            <v>38817.666666666664</v>
          </cell>
          <cell r="AY21">
            <v>0</v>
          </cell>
          <cell r="AZ21">
            <v>22.426782608032227</v>
          </cell>
          <cell r="BB21">
            <v>38817.666666666664</v>
          </cell>
          <cell r="BC21">
            <v>78.821212768554688</v>
          </cell>
          <cell r="BD21">
            <v>58.189594268798828</v>
          </cell>
          <cell r="BE21">
            <v>52.513774871826172</v>
          </cell>
          <cell r="BG21">
            <v>38817.666666666664</v>
          </cell>
          <cell r="BJ21">
            <v>262.99031634860569</v>
          </cell>
          <cell r="BK21">
            <v>27.013149522410497</v>
          </cell>
          <cell r="BL21">
            <v>18.863713104195064</v>
          </cell>
          <cell r="BM21">
            <v>0</v>
          </cell>
          <cell r="BN21">
            <v>82.05427758428786</v>
          </cell>
          <cell r="BO21">
            <v>72.259061961703836</v>
          </cell>
          <cell r="BP21">
            <v>142.08598192003038</v>
          </cell>
          <cell r="BQ21">
            <v>354.94352942572698</v>
          </cell>
          <cell r="BS21">
            <v>3983.85232035319</v>
          </cell>
          <cell r="BU21">
            <v>38817.666666666664</v>
          </cell>
          <cell r="BV21">
            <v>0.3832425699258844</v>
          </cell>
          <cell r="BW21">
            <v>0.29467771263379189</v>
          </cell>
          <cell r="BX21">
            <v>0.65048438310623169</v>
          </cell>
          <cell r="BZ21">
            <v>1.6223391975897054E-2</v>
          </cell>
        </row>
        <row r="22">
          <cell r="A22">
            <v>38817.708333333336</v>
          </cell>
          <cell r="B22">
            <v>67.994186401367188</v>
          </cell>
          <cell r="C22">
            <v>36.389869689941406</v>
          </cell>
          <cell r="D22">
            <v>36.270286560058594</v>
          </cell>
          <cell r="F22">
            <v>69.684738159179688</v>
          </cell>
          <cell r="G22">
            <v>42.393341064453125</v>
          </cell>
          <cell r="H22">
            <v>24.733339309692383</v>
          </cell>
          <cell r="I22">
            <v>10.61481761932373</v>
          </cell>
          <cell r="J22">
            <v>73.482795715332031</v>
          </cell>
          <cell r="K22">
            <v>27.693479537963867</v>
          </cell>
          <cell r="L22">
            <v>19.755559921264648</v>
          </cell>
          <cell r="M22">
            <v>54.527511596679688</v>
          </cell>
          <cell r="N22">
            <v>63.945846557617188</v>
          </cell>
          <cell r="R22">
            <v>38817.708333333336</v>
          </cell>
          <cell r="S22">
            <v>263.740966796875</v>
          </cell>
          <cell r="T22">
            <v>49.642234802246094</v>
          </cell>
          <cell r="U22">
            <v>61.041404724121094</v>
          </cell>
          <cell r="V22">
            <v>27.309181213378906</v>
          </cell>
          <cell r="W22">
            <v>19.241344451904297</v>
          </cell>
          <cell r="X22">
            <v>75.385452270507813</v>
          </cell>
          <cell r="Y22">
            <v>94.159919738769531</v>
          </cell>
          <cell r="Z22">
            <v>94.159919738769531</v>
          </cell>
          <cell r="AA22">
            <v>96.733634948730469</v>
          </cell>
          <cell r="AB22">
            <v>65.387168884277344</v>
          </cell>
          <cell r="AC22">
            <v>59.687091827392578</v>
          </cell>
          <cell r="AD22">
            <v>45.628883361816406</v>
          </cell>
          <cell r="AE22">
            <v>2.9104173183441162</v>
          </cell>
          <cell r="AF22">
            <v>34.075008392333984</v>
          </cell>
          <cell r="AG22">
            <v>40.341190338134766</v>
          </cell>
          <cell r="AH22">
            <v>40.372623443603516</v>
          </cell>
          <cell r="AI22">
            <v>26.387033462524414</v>
          </cell>
          <cell r="AJ22">
            <v>66.895950317382813</v>
          </cell>
          <cell r="AK22">
            <v>84.877731323242188</v>
          </cell>
          <cell r="AM22">
            <v>75.088539123535156</v>
          </cell>
          <cell r="AN22">
            <v>156.54637145996094</v>
          </cell>
          <cell r="AO22">
            <v>3.3333335071802139E-2</v>
          </cell>
          <cell r="AP22">
            <v>38817.708333333336</v>
          </cell>
          <cell r="AQ22">
            <v>8.1903979884253602</v>
          </cell>
          <cell r="AS22">
            <v>38817.708333333336</v>
          </cell>
          <cell r="AT22">
            <v>96.733634948730469</v>
          </cell>
          <cell r="AU22">
            <v>65.387168884277344</v>
          </cell>
          <cell r="AV22">
            <v>69.684738159179688</v>
          </cell>
          <cell r="AX22">
            <v>38817.708333333336</v>
          </cell>
          <cell r="AY22">
            <v>0</v>
          </cell>
          <cell r="AZ22">
            <v>23.768833160400391</v>
          </cell>
          <cell r="BB22">
            <v>38817.708333333336</v>
          </cell>
          <cell r="BC22">
            <v>96.733634948730469</v>
          </cell>
          <cell r="BD22">
            <v>65.387168884277344</v>
          </cell>
          <cell r="BE22">
            <v>59.687091827392578</v>
          </cell>
          <cell r="BG22">
            <v>38817.708333333336</v>
          </cell>
          <cell r="BJ22">
            <v>230.34264962938096</v>
          </cell>
          <cell r="BK22">
            <v>27.108522380722892</v>
          </cell>
          <cell r="BL22">
            <v>19.178927326202391</v>
          </cell>
          <cell r="BM22">
            <v>0</v>
          </cell>
          <cell r="BN22">
            <v>82.700075467427567</v>
          </cell>
          <cell r="BO22">
            <v>71.945172532399496</v>
          </cell>
          <cell r="BP22">
            <v>144.51156638463337</v>
          </cell>
          <cell r="BQ22">
            <v>248.73257971869575</v>
          </cell>
          <cell r="BS22">
            <v>4106.5788786146377</v>
          </cell>
          <cell r="BU22">
            <v>38817.708333333336</v>
          </cell>
          <cell r="BV22">
            <v>0.38720412869006393</v>
          </cell>
          <cell r="BW22">
            <v>0.35015867789172461</v>
          </cell>
          <cell r="BX22">
            <v>0.66455625941356022</v>
          </cell>
          <cell r="BZ22">
            <v>1.6180539154447615E-2</v>
          </cell>
        </row>
        <row r="23">
          <cell r="A23">
            <v>38817.75</v>
          </cell>
          <cell r="B23">
            <v>53.292510986328125</v>
          </cell>
          <cell r="C23">
            <v>27.018756866455078</v>
          </cell>
          <cell r="D23">
            <v>27.550006866455078</v>
          </cell>
          <cell r="F23">
            <v>54.869735717773438</v>
          </cell>
          <cell r="G23">
            <v>34.239036560058594</v>
          </cell>
          <cell r="H23">
            <v>15.656670570373535</v>
          </cell>
          <cell r="I23">
            <v>11.024863243103027</v>
          </cell>
          <cell r="J23">
            <v>76.509048461914063</v>
          </cell>
          <cell r="K23">
            <v>27.694173812866211</v>
          </cell>
          <cell r="L23">
            <v>6.9519462585449219</v>
          </cell>
          <cell r="M23">
            <v>64.902656555175781</v>
          </cell>
          <cell r="N23">
            <v>73.860435485839844</v>
          </cell>
          <cell r="R23">
            <v>38817.75</v>
          </cell>
          <cell r="S23">
            <v>264.57635498046875</v>
          </cell>
          <cell r="T23">
            <v>55.324596405029297</v>
          </cell>
          <cell r="U23">
            <v>78.305709838867188</v>
          </cell>
          <cell r="V23">
            <v>27.355958938598633</v>
          </cell>
          <cell r="W23">
            <v>19.138343811035156</v>
          </cell>
          <cell r="X23">
            <v>77.168281555175781</v>
          </cell>
          <cell r="Y23">
            <v>94.27081298828125</v>
          </cell>
          <cell r="Z23">
            <v>94.27081298828125</v>
          </cell>
          <cell r="AA23">
            <v>95.822685241699219</v>
          </cell>
          <cell r="AB23">
            <v>79.739845275878906</v>
          </cell>
          <cell r="AC23">
            <v>69.793998718261719</v>
          </cell>
          <cell r="AD23">
            <v>45.732666015625</v>
          </cell>
          <cell r="AE23">
            <v>3.7663898468017578</v>
          </cell>
          <cell r="AF23">
            <v>11.59291934967041</v>
          </cell>
          <cell r="AG23">
            <v>42.941177368164063</v>
          </cell>
          <cell r="AH23">
            <v>42.531929016113281</v>
          </cell>
          <cell r="AI23">
            <v>26.905132293701172</v>
          </cell>
          <cell r="AJ23">
            <v>63.581058502197266</v>
          </cell>
          <cell r="AK23">
            <v>89.550430297851562</v>
          </cell>
          <cell r="AM23">
            <v>86.255622863769531</v>
          </cell>
          <cell r="AN23">
            <v>159.95587158203125</v>
          </cell>
          <cell r="AO23">
            <v>3.3333335071802139E-2</v>
          </cell>
          <cell r="AP23">
            <v>38817.75</v>
          </cell>
          <cell r="AQ23">
            <v>8.2642879790729946</v>
          </cell>
          <cell r="AS23">
            <v>38817.75</v>
          </cell>
          <cell r="AT23">
            <v>95.822685241699219</v>
          </cell>
          <cell r="AU23">
            <v>79.739845275878906</v>
          </cell>
          <cell r="AV23">
            <v>54.869735717773438</v>
          </cell>
          <cell r="AX23">
            <v>38817.75</v>
          </cell>
          <cell r="AY23">
            <v>0</v>
          </cell>
          <cell r="AZ23">
            <v>24.274883270263672</v>
          </cell>
          <cell r="BB23">
            <v>38817.75</v>
          </cell>
          <cell r="BC23">
            <v>95.822685241699219</v>
          </cell>
          <cell r="BD23">
            <v>79.739845275878906</v>
          </cell>
          <cell r="BE23">
            <v>69.793998718261719</v>
          </cell>
          <cell r="BG23">
            <v>38817.75</v>
          </cell>
          <cell r="BJ23">
            <v>264.80045541127521</v>
          </cell>
          <cell r="BK23">
            <v>27.411037649048698</v>
          </cell>
          <cell r="BL23">
            <v>19.365832421514725</v>
          </cell>
          <cell r="BM23">
            <v>0</v>
          </cell>
          <cell r="BN23">
            <v>87.747974385155572</v>
          </cell>
          <cell r="BO23">
            <v>81.779208834966028</v>
          </cell>
          <cell r="BP23">
            <v>159.95411354700724</v>
          </cell>
          <cell r="BQ23">
            <v>298.67015387751678</v>
          </cell>
          <cell r="BS23">
            <v>4280.9746236165365</v>
          </cell>
          <cell r="BU23">
            <v>38817.75</v>
          </cell>
          <cell r="BV23">
            <v>0.38526810370385645</v>
          </cell>
          <cell r="BW23">
            <v>0.2779413478138546</v>
          </cell>
          <cell r="BX23">
            <v>0.66459063440561295</v>
          </cell>
          <cell r="BZ23">
            <v>1.5686719290291268E-2</v>
          </cell>
        </row>
        <row r="24">
          <cell r="A24">
            <v>38817.791666666664</v>
          </cell>
          <cell r="R24">
            <v>38817.791666666664</v>
          </cell>
          <cell r="AP24">
            <v>38817.791666666664</v>
          </cell>
          <cell r="AS24">
            <v>38817.791666666664</v>
          </cell>
          <cell r="AX24">
            <v>38817.791666666664</v>
          </cell>
          <cell r="BB24">
            <v>38817.791666666664</v>
          </cell>
          <cell r="BG24">
            <v>38817.791666666664</v>
          </cell>
          <cell r="BJ24">
            <v>253.66441280576919</v>
          </cell>
          <cell r="BK24">
            <v>27.903232370482552</v>
          </cell>
          <cell r="BL24">
            <v>19.519904816150664</v>
          </cell>
          <cell r="BM24">
            <v>0</v>
          </cell>
          <cell r="BN24">
            <v>94.152676010131842</v>
          </cell>
          <cell r="BO24">
            <v>88.321909432941013</v>
          </cell>
          <cell r="BP24">
            <v>166.36227634218005</v>
          </cell>
          <cell r="BQ24">
            <v>314.17541372511124</v>
          </cell>
          <cell r="BS24">
            <v>4409.8630181206599</v>
          </cell>
          <cell r="BU24">
            <v>38817.791666666664</v>
          </cell>
          <cell r="BV24">
            <v>0.47967648864206341</v>
          </cell>
          <cell r="BW24">
            <v>62.331678933246685</v>
          </cell>
          <cell r="BX24">
            <v>45.380177516738577</v>
          </cell>
          <cell r="BY24">
            <v>8.4921445051829014</v>
          </cell>
          <cell r="BZ24">
            <v>3.0676655023591595</v>
          </cell>
        </row>
        <row r="25">
          <cell r="A25">
            <v>38817.833333333336</v>
          </cell>
          <cell r="R25">
            <v>38817.833333333336</v>
          </cell>
          <cell r="AP25">
            <v>38817.833333333336</v>
          </cell>
          <cell r="AS25">
            <v>38817.833333333336</v>
          </cell>
          <cell r="AX25">
            <v>38817.833333333336</v>
          </cell>
          <cell r="BB25">
            <v>38817.833333333336</v>
          </cell>
          <cell r="BG25">
            <v>38817.833333333336</v>
          </cell>
          <cell r="BU25">
            <v>38817.833333333336</v>
          </cell>
        </row>
        <row r="26">
          <cell r="A26">
            <v>38817.875</v>
          </cell>
          <cell r="R26">
            <v>38817.875</v>
          </cell>
          <cell r="AP26">
            <v>38817.875</v>
          </cell>
          <cell r="AS26">
            <v>38817.875</v>
          </cell>
          <cell r="AX26">
            <v>38817.875</v>
          </cell>
          <cell r="BB26">
            <v>38817.875</v>
          </cell>
          <cell r="BG26">
            <v>38817.875</v>
          </cell>
          <cell r="BU26">
            <v>38817.875</v>
          </cell>
        </row>
        <row r="27">
          <cell r="A27">
            <v>38817.916666666664</v>
          </cell>
          <cell r="R27">
            <v>38817.916666666664</v>
          </cell>
          <cell r="AP27">
            <v>38817.916666666664</v>
          </cell>
          <cell r="AS27">
            <v>38817.916666666664</v>
          </cell>
          <cell r="AX27">
            <v>38817.916666666664</v>
          </cell>
          <cell r="BB27">
            <v>38817.916666666664</v>
          </cell>
          <cell r="BG27">
            <v>38817.916666666664</v>
          </cell>
          <cell r="BU27">
            <v>38817.916666666664</v>
          </cell>
        </row>
        <row r="28">
          <cell r="A28">
            <v>38817.958333333336</v>
          </cell>
          <cell r="R28">
            <v>38817.958333333336</v>
          </cell>
          <cell r="AP28">
            <v>38817.958333333336</v>
          </cell>
          <cell r="AS28">
            <v>38817.958333333336</v>
          </cell>
          <cell r="AX28">
            <v>38817.958333333336</v>
          </cell>
          <cell r="BB28">
            <v>38817.958333333336</v>
          </cell>
          <cell r="BG28">
            <v>38817.958333333336</v>
          </cell>
          <cell r="BU28">
            <v>38817.958333333336</v>
          </cell>
        </row>
        <row r="29">
          <cell r="A29">
            <v>38818</v>
          </cell>
          <cell r="R29">
            <v>38818</v>
          </cell>
          <cell r="AP29">
            <v>38818</v>
          </cell>
          <cell r="AS29">
            <v>38818</v>
          </cell>
          <cell r="AX29">
            <v>38818</v>
          </cell>
          <cell r="BB29">
            <v>38818</v>
          </cell>
          <cell r="BG29">
            <v>38818</v>
          </cell>
          <cell r="BU29">
            <v>38818</v>
          </cell>
        </row>
        <row r="32">
          <cell r="A32" t="str">
            <v>Timestamp</v>
          </cell>
          <cell r="B32" t="str">
            <v>223FI0004 - SnapShot</v>
          </cell>
        </row>
        <row r="33">
          <cell r="A33">
            <v>38817</v>
          </cell>
          <cell r="B33">
            <v>5.4444447159767151E-2</v>
          </cell>
          <cell r="BG33">
            <v>0</v>
          </cell>
          <cell r="BH33" t="str">
            <v>341LI0041</v>
          </cell>
          <cell r="BI33" t="str">
            <v>341LI0032</v>
          </cell>
        </row>
        <row r="34">
          <cell r="A34">
            <v>38817.000694444447</v>
          </cell>
          <cell r="B34">
            <v>5.9444446116685867E-2</v>
          </cell>
          <cell r="BG34" t="str">
            <v>Timestamp</v>
          </cell>
          <cell r="BH34" t="str">
            <v>341LI0041 - SnapShot</v>
          </cell>
          <cell r="BI34" t="str">
            <v>341LI0032 - SnapShot</v>
          </cell>
        </row>
        <row r="35">
          <cell r="A35">
            <v>38817.001388888886</v>
          </cell>
          <cell r="B35">
            <v>6.6111117601394653E-2</v>
          </cell>
          <cell r="BG35">
            <v>38817</v>
          </cell>
          <cell r="BH35">
            <v>41.295085906982422</v>
          </cell>
          <cell r="BI35">
            <v>10.552066802978516</v>
          </cell>
        </row>
        <row r="36">
          <cell r="A36">
            <v>38817.002083333333</v>
          </cell>
          <cell r="B36">
            <v>5.4444447159767151E-2</v>
          </cell>
          <cell r="BG36">
            <v>38817.041666666664</v>
          </cell>
          <cell r="BH36">
            <v>38.621200561523438</v>
          </cell>
          <cell r="BI36">
            <v>11.437999725341797</v>
          </cell>
        </row>
        <row r="37">
          <cell r="A37">
            <v>38817.00277777778</v>
          </cell>
          <cell r="B37">
            <v>5.0277777016162872E-2</v>
          </cell>
          <cell r="BG37">
            <v>38817.083333333336</v>
          </cell>
          <cell r="BH37">
            <v>35.874156951904297</v>
          </cell>
          <cell r="BI37">
            <v>11.993108749389648</v>
          </cell>
        </row>
        <row r="38">
          <cell r="A38">
            <v>38817.003472222219</v>
          </cell>
          <cell r="B38">
            <v>4.6944443136453629E-2</v>
          </cell>
          <cell r="D38" t="str">
            <v>Timestamp</v>
          </cell>
          <cell r="E38" t="str">
            <v>223FI0004 - SnapShot</v>
          </cell>
          <cell r="BG38">
            <v>38817.125</v>
          </cell>
          <cell r="BH38">
            <v>38.519443511962891</v>
          </cell>
          <cell r="BI38">
            <v>12.582108497619629</v>
          </cell>
        </row>
        <row r="39">
          <cell r="A39">
            <v>38817.004166666666</v>
          </cell>
          <cell r="B39">
            <v>5.277777835726738E-2</v>
          </cell>
          <cell r="D39">
            <v>38816</v>
          </cell>
          <cell r="E39">
            <v>5.2222222089767456E-2</v>
          </cell>
          <cell r="BG39">
            <v>38817.166666666664</v>
          </cell>
          <cell r="BH39">
            <v>41.118892669677734</v>
          </cell>
          <cell r="BI39">
            <v>13.200691223144531</v>
          </cell>
        </row>
        <row r="40">
          <cell r="A40">
            <v>38817.004861111112</v>
          </cell>
          <cell r="B40">
            <v>2.8888888657093048E-2</v>
          </cell>
          <cell r="D40">
            <v>38816.000694444447</v>
          </cell>
          <cell r="E40">
            <v>4.9555554986000061E-2</v>
          </cell>
          <cell r="BG40">
            <v>38817.208333333336</v>
          </cell>
          <cell r="BH40">
            <v>44.280551910400391</v>
          </cell>
          <cell r="BI40">
            <v>13.855757713317871</v>
          </cell>
        </row>
        <row r="41">
          <cell r="A41">
            <v>38817.005555555559</v>
          </cell>
          <cell r="B41">
            <v>2.7103174477815628E-2</v>
          </cell>
          <cell r="D41">
            <v>38816.001388888886</v>
          </cell>
          <cell r="E41">
            <v>4.6888887882232666E-2</v>
          </cell>
          <cell r="BG41">
            <v>38817.25</v>
          </cell>
          <cell r="BH41">
            <v>47.659133911132813</v>
          </cell>
          <cell r="BI41">
            <v>15.676725387573242</v>
          </cell>
        </row>
        <row r="42">
          <cell r="A42">
            <v>38817.006249999999</v>
          </cell>
          <cell r="B42">
            <v>2.757936529815197E-2</v>
          </cell>
          <cell r="D42">
            <v>38816.002083333333</v>
          </cell>
          <cell r="E42">
            <v>4.0555555373430252E-2</v>
          </cell>
          <cell r="BG42">
            <v>38817.291666666664</v>
          </cell>
          <cell r="BH42">
            <v>45.229175567626953</v>
          </cell>
          <cell r="BI42">
            <v>16.667558670043945</v>
          </cell>
        </row>
        <row r="43">
          <cell r="A43">
            <v>38817.006944444445</v>
          </cell>
          <cell r="B43">
            <v>2.8055556118488312E-2</v>
          </cell>
          <cell r="D43">
            <v>38816.00277777778</v>
          </cell>
          <cell r="E43">
            <v>5.2222222089767456E-2</v>
          </cell>
          <cell r="BG43">
            <v>38817.333333333336</v>
          </cell>
          <cell r="BH43">
            <v>54.642459869384766</v>
          </cell>
          <cell r="BI43">
            <v>18.824867248535156</v>
          </cell>
        </row>
        <row r="44">
          <cell r="A44">
            <v>38817.007638888892</v>
          </cell>
          <cell r="B44">
            <v>2.8531746938824654E-2</v>
          </cell>
          <cell r="D44">
            <v>38816.003472222219</v>
          </cell>
          <cell r="E44">
            <v>4.4166669249534607E-2</v>
          </cell>
          <cell r="BG44">
            <v>38817.375</v>
          </cell>
          <cell r="BH44">
            <v>53.437774658203125</v>
          </cell>
          <cell r="BI44">
            <v>19.361482620239258</v>
          </cell>
        </row>
        <row r="45">
          <cell r="A45">
            <v>38817.008333333331</v>
          </cell>
          <cell r="B45">
            <v>2.9007937759160995E-2</v>
          </cell>
          <cell r="D45">
            <v>38816.004166666666</v>
          </cell>
          <cell r="E45">
            <v>3.4166667610406876E-2</v>
          </cell>
          <cell r="BG45">
            <v>38817.416666666664</v>
          </cell>
          <cell r="BH45">
            <v>51.225048065185547</v>
          </cell>
          <cell r="BI45">
            <v>19.78264045715332</v>
          </cell>
        </row>
        <row r="46">
          <cell r="A46">
            <v>38817.009027777778</v>
          </cell>
          <cell r="B46">
            <v>2.9484128579497337E-2</v>
          </cell>
          <cell r="D46">
            <v>38816.004861111112</v>
          </cell>
          <cell r="E46">
            <v>3.3333335071802139E-2</v>
          </cell>
          <cell r="BG46">
            <v>38817.458333333336</v>
          </cell>
          <cell r="BH46">
            <v>65.336563110351563</v>
          </cell>
          <cell r="BI46">
            <v>21.30769157409668</v>
          </cell>
        </row>
        <row r="47">
          <cell r="A47">
            <v>38817.009722222225</v>
          </cell>
          <cell r="B47">
            <v>2.9960319399833679E-2</v>
          </cell>
          <cell r="D47">
            <v>38816.005555555559</v>
          </cell>
          <cell r="E47">
            <v>3.3333335071802139E-2</v>
          </cell>
          <cell r="BG47">
            <v>38817.5</v>
          </cell>
          <cell r="BH47">
            <v>76.808158874511719</v>
          </cell>
          <cell r="BI47">
            <v>21.807701110839844</v>
          </cell>
        </row>
        <row r="48">
          <cell r="A48">
            <v>38817.010416666664</v>
          </cell>
          <cell r="B48">
            <v>3.0436508357524872E-2</v>
          </cell>
          <cell r="D48">
            <v>38816.006249999999</v>
          </cell>
          <cell r="E48">
            <v>3.3333335071802139E-2</v>
          </cell>
          <cell r="BG48">
            <v>38817.541666666664</v>
          </cell>
          <cell r="BH48">
            <v>65.291839599609375</v>
          </cell>
          <cell r="BI48">
            <v>22.222759246826172</v>
          </cell>
        </row>
        <row r="49">
          <cell r="A49">
            <v>38817.011111111111</v>
          </cell>
          <cell r="B49">
            <v>3.0912699177861214E-2</v>
          </cell>
          <cell r="D49">
            <v>38816.006944444445</v>
          </cell>
          <cell r="E49">
            <v>3.3333335071802139E-2</v>
          </cell>
          <cell r="BG49">
            <v>38817.583333333336</v>
          </cell>
          <cell r="BH49">
            <v>43.032249450683594</v>
          </cell>
          <cell r="BI49">
            <v>22.735549926757812</v>
          </cell>
        </row>
        <row r="50">
          <cell r="A50">
            <v>38817.011805555558</v>
          </cell>
          <cell r="B50">
            <v>3.1388889998197556E-2</v>
          </cell>
          <cell r="D50">
            <v>38816.007638888892</v>
          </cell>
          <cell r="E50">
            <v>3.3333335071802139E-2</v>
          </cell>
          <cell r="BG50">
            <v>38817.625</v>
          </cell>
          <cell r="BH50">
            <v>36.561416625976562</v>
          </cell>
          <cell r="BI50">
            <v>12.600266456604004</v>
          </cell>
        </row>
        <row r="51">
          <cell r="A51">
            <v>38817.012499999997</v>
          </cell>
          <cell r="B51">
            <v>3.1865082681179047E-2</v>
          </cell>
          <cell r="D51">
            <v>38816.008333333331</v>
          </cell>
          <cell r="E51">
            <v>3.3333335071802139E-2</v>
          </cell>
          <cell r="BG51">
            <v>38817.666666666664</v>
          </cell>
          <cell r="BH51">
            <v>46.566532135009766</v>
          </cell>
          <cell r="BI51">
            <v>13.332650184631348</v>
          </cell>
        </row>
        <row r="52">
          <cell r="A52">
            <v>38817.013194444444</v>
          </cell>
          <cell r="B52">
            <v>3.2341271638870239E-2</v>
          </cell>
          <cell r="D52">
            <v>38816.009027777778</v>
          </cell>
          <cell r="E52">
            <v>3.3333335071802139E-2</v>
          </cell>
          <cell r="BG52">
            <v>38817.708333333336</v>
          </cell>
          <cell r="BH52">
            <v>50.438190460205078</v>
          </cell>
          <cell r="BI52">
            <v>17.41484260559082</v>
          </cell>
        </row>
        <row r="53">
          <cell r="A53">
            <v>38817.013888888891</v>
          </cell>
          <cell r="B53">
            <v>3.2817460596561432E-2</v>
          </cell>
          <cell r="D53">
            <v>38816.009722222225</v>
          </cell>
          <cell r="E53">
            <v>139.07945251464844</v>
          </cell>
          <cell r="BG53">
            <v>38817.75</v>
          </cell>
          <cell r="BH53">
            <v>0.74796217679977417</v>
          </cell>
          <cell r="BI53">
            <v>19.877090454101563</v>
          </cell>
        </row>
        <row r="54">
          <cell r="A54">
            <v>38817.01458333333</v>
          </cell>
          <cell r="B54">
            <v>3.3293653279542923E-2</v>
          </cell>
          <cell r="D54">
            <v>38816.010416666664</v>
          </cell>
          <cell r="E54">
            <v>151.92778015136719</v>
          </cell>
          <cell r="BG54">
            <v>38817.791666666664</v>
          </cell>
        </row>
        <row r="55">
          <cell r="A55">
            <v>38817.015277777777</v>
          </cell>
          <cell r="B55">
            <v>141.41389465332031</v>
          </cell>
          <cell r="D55">
            <v>38816.011111111111</v>
          </cell>
          <cell r="E55">
            <v>152.01388549804687</v>
          </cell>
          <cell r="BG55">
            <v>38817.833333333336</v>
          </cell>
        </row>
        <row r="56">
          <cell r="A56">
            <v>38817.015972222223</v>
          </cell>
          <cell r="B56">
            <v>153.59445190429687</v>
          </cell>
          <cell r="D56">
            <v>38816.011805555558</v>
          </cell>
          <cell r="E56">
            <v>151.50056457519531</v>
          </cell>
          <cell r="BG56">
            <v>38817.875</v>
          </cell>
        </row>
        <row r="57">
          <cell r="A57">
            <v>38817.01666666667</v>
          </cell>
          <cell r="B57">
            <v>153.05055236816406</v>
          </cell>
          <cell r="D57">
            <v>38816.012499999997</v>
          </cell>
          <cell r="E57">
            <v>151.66111755371094</v>
          </cell>
          <cell r="BG57">
            <v>38817.916666666664</v>
          </cell>
        </row>
        <row r="58">
          <cell r="A58">
            <v>38817.017361111109</v>
          </cell>
          <cell r="B58">
            <v>153.05555725097656</v>
          </cell>
          <cell r="D58">
            <v>38816.013194444444</v>
          </cell>
          <cell r="E58">
            <v>151.026123046875</v>
          </cell>
          <cell r="BG58">
            <v>38817.958333333336</v>
          </cell>
        </row>
        <row r="59">
          <cell r="A59">
            <v>38817.018055555556</v>
          </cell>
          <cell r="B59">
            <v>152.16166687011719</v>
          </cell>
          <cell r="D59">
            <v>38816.013888888891</v>
          </cell>
          <cell r="E59">
            <v>151.52888488769531</v>
          </cell>
          <cell r="BG59">
            <v>38818</v>
          </cell>
        </row>
        <row r="60">
          <cell r="A60">
            <v>38817.018750000003</v>
          </cell>
          <cell r="B60">
            <v>151.73165893554687</v>
          </cell>
          <cell r="D60">
            <v>38816.01458333333</v>
          </cell>
          <cell r="E60">
            <v>151.64111328125</v>
          </cell>
        </row>
        <row r="61">
          <cell r="A61">
            <v>38817.019444444442</v>
          </cell>
          <cell r="B61">
            <v>151.32722473144531</v>
          </cell>
          <cell r="D61">
            <v>38816.015277777777</v>
          </cell>
          <cell r="E61">
            <v>150.96833801269531</v>
          </cell>
        </row>
        <row r="62">
          <cell r="A62">
            <v>38817.020138888889</v>
          </cell>
          <cell r="B62">
            <v>150.792236328125</v>
          </cell>
          <cell r="D62">
            <v>38816.015972222223</v>
          </cell>
          <cell r="E62">
            <v>150.93722534179687</v>
          </cell>
        </row>
        <row r="63">
          <cell r="A63">
            <v>38817.020833333336</v>
          </cell>
          <cell r="B63">
            <v>150.11416625976562</v>
          </cell>
          <cell r="D63">
            <v>38816.01666666667</v>
          </cell>
          <cell r="E63">
            <v>150.87277221679687</v>
          </cell>
        </row>
        <row r="64">
          <cell r="A64">
            <v>38817.021527777775</v>
          </cell>
          <cell r="B64">
            <v>149.42416381835937</v>
          </cell>
          <cell r="D64">
            <v>38816.017361111109</v>
          </cell>
          <cell r="E64">
            <v>150.7994384765625</v>
          </cell>
        </row>
        <row r="65">
          <cell r="A65">
            <v>38817.022222222222</v>
          </cell>
          <cell r="B65">
            <v>148.79222106933594</v>
          </cell>
          <cell r="D65">
            <v>38816.018055555556</v>
          </cell>
          <cell r="E65">
            <v>150.3961181640625</v>
          </cell>
        </row>
        <row r="66">
          <cell r="A66">
            <v>38817.022916666669</v>
          </cell>
          <cell r="B66">
            <v>148.16555786132812</v>
          </cell>
          <cell r="D66">
            <v>38816.018750000003</v>
          </cell>
          <cell r="E66">
            <v>12.609444618225098</v>
          </cell>
        </row>
        <row r="67">
          <cell r="A67">
            <v>38817.023611111108</v>
          </cell>
          <cell r="B67">
            <v>12.410000801086426</v>
          </cell>
          <cell r="D67">
            <v>38816.019444444442</v>
          </cell>
          <cell r="E67">
            <v>8.0555550754070282E-2</v>
          </cell>
        </row>
        <row r="68">
          <cell r="A68">
            <v>38817.024305555555</v>
          </cell>
          <cell r="B68">
            <v>4.2777776718139648E-2</v>
          </cell>
          <cell r="D68">
            <v>38816.020138888889</v>
          </cell>
          <cell r="E68">
            <v>8.4074072539806366E-2</v>
          </cell>
        </row>
        <row r="69">
          <cell r="A69">
            <v>38817.025000000001</v>
          </cell>
          <cell r="B69">
            <v>4.4074073433876038E-2</v>
          </cell>
          <cell r="D69">
            <v>38816.020833333336</v>
          </cell>
          <cell r="E69">
            <v>8.8518515229225159E-2</v>
          </cell>
        </row>
        <row r="70">
          <cell r="A70">
            <v>38817.025694444441</v>
          </cell>
          <cell r="B70">
            <v>4.8518519848585129E-2</v>
          </cell>
          <cell r="D70">
            <v>38816.021527777775</v>
          </cell>
          <cell r="E70">
            <v>9.2962965369224548E-2</v>
          </cell>
        </row>
        <row r="71">
          <cell r="A71">
            <v>38817.026388888888</v>
          </cell>
          <cell r="B71">
            <v>5.2962962538003922E-2</v>
          </cell>
          <cell r="D71">
            <v>38816.022222222222</v>
          </cell>
          <cell r="E71">
            <v>9.1296292841434479E-2</v>
          </cell>
        </row>
        <row r="72">
          <cell r="A72">
            <v>38817.027083333334</v>
          </cell>
          <cell r="B72">
            <v>4.722222313284874E-2</v>
          </cell>
          <cell r="D72">
            <v>38816.022916666669</v>
          </cell>
          <cell r="E72">
            <v>8.9074075222015381E-2</v>
          </cell>
        </row>
        <row r="73">
          <cell r="A73">
            <v>38817.027777777781</v>
          </cell>
          <cell r="B73">
            <v>5.277777835726738E-2</v>
          </cell>
          <cell r="D73">
            <v>38816.023611111108</v>
          </cell>
          <cell r="E73">
            <v>8.6851850152015686E-2</v>
          </cell>
        </row>
        <row r="74">
          <cell r="A74">
            <v>38817.02847222222</v>
          </cell>
          <cell r="B74">
            <v>5.9444446116685867E-2</v>
          </cell>
          <cell r="D74">
            <v>38816.024305555555</v>
          </cell>
          <cell r="E74">
            <v>7.4444442987442017E-2</v>
          </cell>
        </row>
        <row r="75">
          <cell r="A75">
            <v>38817.029166666667</v>
          </cell>
          <cell r="B75">
            <v>6.6111117601394653E-2</v>
          </cell>
          <cell r="D75">
            <v>38816.025000000001</v>
          </cell>
          <cell r="E75">
            <v>6.1111114919185638E-2</v>
          </cell>
        </row>
        <row r="76">
          <cell r="A76">
            <v>38817.029861111114</v>
          </cell>
          <cell r="B76">
            <v>7.2777785360813141E-2</v>
          </cell>
          <cell r="D76">
            <v>38816.025694444441</v>
          </cell>
          <cell r="E76">
            <v>6.6111117601394653E-2</v>
          </cell>
        </row>
        <row r="77">
          <cell r="A77">
            <v>38817.030555555553</v>
          </cell>
          <cell r="B77">
            <v>7.0277780294418335E-2</v>
          </cell>
          <cell r="D77">
            <v>38816.026388888888</v>
          </cell>
          <cell r="E77">
            <v>5.4444447159767151E-2</v>
          </cell>
        </row>
        <row r="78">
          <cell r="A78">
            <v>38817.03125</v>
          </cell>
          <cell r="B78">
            <v>6.694445013999939E-2</v>
          </cell>
          <cell r="D78">
            <v>38816.027083333334</v>
          </cell>
          <cell r="E78">
            <v>6.5555557608604431E-2</v>
          </cell>
        </row>
        <row r="79">
          <cell r="A79">
            <v>38817.031944444447</v>
          </cell>
          <cell r="B79">
            <v>5.4444447159767151E-2</v>
          </cell>
          <cell r="D79">
            <v>38816.027777777781</v>
          </cell>
          <cell r="E79">
            <v>6.4629629254341125E-2</v>
          </cell>
        </row>
        <row r="80">
          <cell r="A80">
            <v>38817.032638888886</v>
          </cell>
          <cell r="B80">
            <v>7.1666672825813293E-2</v>
          </cell>
          <cell r="D80">
            <v>38816.02847222222</v>
          </cell>
          <cell r="E80">
            <v>6.2407411634922028E-2</v>
          </cell>
        </row>
        <row r="81">
          <cell r="A81">
            <v>38817.033333333333</v>
          </cell>
          <cell r="B81">
            <v>7.9444445669651031E-2</v>
          </cell>
          <cell r="D81">
            <v>38816.029166666667</v>
          </cell>
          <cell r="E81">
            <v>6.0185186564922333E-2</v>
          </cell>
        </row>
        <row r="82">
          <cell r="A82">
            <v>38817.03402777778</v>
          </cell>
          <cell r="B82">
            <v>8.6111113429069519E-2</v>
          </cell>
          <cell r="D82">
            <v>38816.029861111114</v>
          </cell>
          <cell r="E82">
            <v>6.3055559992790222E-2</v>
          </cell>
        </row>
        <row r="83">
          <cell r="A83">
            <v>38817.034722222219</v>
          </cell>
          <cell r="B83">
            <v>9.2777781188488007E-2</v>
          </cell>
          <cell r="D83">
            <v>38816.030555555553</v>
          </cell>
          <cell r="E83">
            <v>6.6388890147209167E-2</v>
          </cell>
        </row>
        <row r="84">
          <cell r="A84">
            <v>38817.035416666666</v>
          </cell>
          <cell r="B84">
            <v>9.9444448947906494E-2</v>
          </cell>
          <cell r="D84">
            <v>38816.03125</v>
          </cell>
          <cell r="E84">
            <v>6.0555558651685715E-2</v>
          </cell>
        </row>
        <row r="85">
          <cell r="A85">
            <v>38817.036111111112</v>
          </cell>
          <cell r="B85">
            <v>0.10000000149011612</v>
          </cell>
          <cell r="D85">
            <v>38816.031944444447</v>
          </cell>
          <cell r="E85">
            <v>7.2222225368022919E-2</v>
          </cell>
        </row>
        <row r="86">
          <cell r="A86">
            <v>38817.036805555559</v>
          </cell>
          <cell r="B86">
            <v>8.5740745067596436E-2</v>
          </cell>
          <cell r="D86">
            <v>38816.032638888886</v>
          </cell>
          <cell r="E86">
            <v>5.4999999701976776E-2</v>
          </cell>
        </row>
        <row r="87">
          <cell r="A87">
            <v>38817.037499999999</v>
          </cell>
          <cell r="B87">
            <v>7.0185184478759766E-2</v>
          </cell>
          <cell r="D87">
            <v>38816.033333333333</v>
          </cell>
          <cell r="E87">
            <v>5.7407408952713013E-2</v>
          </cell>
        </row>
        <row r="88">
          <cell r="A88">
            <v>38817.038194444445</v>
          </cell>
          <cell r="B88">
            <v>5.4629631340503693E-2</v>
          </cell>
          <cell r="D88">
            <v>38816.03402777778</v>
          </cell>
          <cell r="E88">
            <v>6.1851855367422104E-2</v>
          </cell>
        </row>
        <row r="89">
          <cell r="A89">
            <v>38817.038888888892</v>
          </cell>
          <cell r="B89">
            <v>5.9444446116685867E-2</v>
          </cell>
          <cell r="D89">
            <v>38816.034722222219</v>
          </cell>
          <cell r="E89">
            <v>6.6296301782131195E-2</v>
          </cell>
        </row>
        <row r="90">
          <cell r="A90">
            <v>38817.039583333331</v>
          </cell>
          <cell r="B90">
            <v>5.3888890892267227E-2</v>
          </cell>
          <cell r="D90">
            <v>38816.035416666666</v>
          </cell>
          <cell r="E90">
            <v>4.2222220450639725E-2</v>
          </cell>
        </row>
        <row r="91">
          <cell r="A91">
            <v>38817.040277777778</v>
          </cell>
          <cell r="B91">
            <v>4.722222313284874E-2</v>
          </cell>
          <cell r="D91">
            <v>38816.036111111112</v>
          </cell>
          <cell r="E91">
            <v>4.6111110597848892E-2</v>
          </cell>
        </row>
        <row r="92">
          <cell r="A92">
            <v>38817.040972222225</v>
          </cell>
          <cell r="B92">
            <v>4.0555555373430252E-2</v>
          </cell>
          <cell r="D92">
            <v>38816.036805555559</v>
          </cell>
          <cell r="E92">
            <v>5.277777835726738E-2</v>
          </cell>
        </row>
        <row r="93">
          <cell r="A93">
            <v>38817.041666666664</v>
          </cell>
          <cell r="B93">
            <v>5.8333337306976318E-2</v>
          </cell>
          <cell r="D93">
            <v>38816.037499999999</v>
          </cell>
          <cell r="E93">
            <v>146.65278625488281</v>
          </cell>
        </row>
        <row r="94">
          <cell r="A94">
            <v>38817.042361111111</v>
          </cell>
          <cell r="B94">
            <v>6.0000002384185791E-2</v>
          </cell>
          <cell r="D94">
            <v>38816.038194444445</v>
          </cell>
          <cell r="E94">
            <v>159.75389099121094</v>
          </cell>
        </row>
        <row r="95">
          <cell r="A95">
            <v>38817.043055555558</v>
          </cell>
          <cell r="B95">
            <v>4.1666664183139801E-2</v>
          </cell>
          <cell r="D95">
            <v>38816.038888888892</v>
          </cell>
          <cell r="E95">
            <v>159.83111572265625</v>
          </cell>
        </row>
        <row r="96">
          <cell r="A96">
            <v>38817.043749999997</v>
          </cell>
          <cell r="B96">
            <v>3.9388887584209442E-2</v>
          </cell>
          <cell r="D96">
            <v>38816.039583333331</v>
          </cell>
          <cell r="E96">
            <v>159.43055725097656</v>
          </cell>
        </row>
        <row r="97">
          <cell r="A97">
            <v>38817.044444444444</v>
          </cell>
          <cell r="B97">
            <v>3.8722220808267593E-2</v>
          </cell>
          <cell r="D97">
            <v>38816.040277777778</v>
          </cell>
          <cell r="E97">
            <v>159.0877685546875</v>
          </cell>
        </row>
        <row r="98">
          <cell r="A98">
            <v>38817.045138888891</v>
          </cell>
          <cell r="B98">
            <v>3.8055554032325745E-2</v>
          </cell>
          <cell r="D98">
            <v>38816.040972222225</v>
          </cell>
          <cell r="E98">
            <v>159.2066650390625</v>
          </cell>
        </row>
        <row r="99">
          <cell r="A99">
            <v>38817.04583333333</v>
          </cell>
          <cell r="B99">
            <v>3.7388887256383896E-2</v>
          </cell>
          <cell r="D99">
            <v>38816.041666666664</v>
          </cell>
          <cell r="E99">
            <v>159.15277099609375</v>
          </cell>
        </row>
        <row r="100">
          <cell r="A100">
            <v>38817.046527777777</v>
          </cell>
          <cell r="B100">
            <v>3.6722224205732346E-2</v>
          </cell>
          <cell r="D100">
            <v>38816.042361111111</v>
          </cell>
          <cell r="E100">
            <v>158.91445922851563</v>
          </cell>
        </row>
        <row r="101">
          <cell r="A101">
            <v>38817.047222222223</v>
          </cell>
          <cell r="B101">
            <v>3.6055557429790497E-2</v>
          </cell>
          <cell r="D101">
            <v>38816.043055555558</v>
          </cell>
          <cell r="E101">
            <v>158.68556213378906</v>
          </cell>
        </row>
        <row r="102">
          <cell r="A102">
            <v>38817.04791666667</v>
          </cell>
          <cell r="B102">
            <v>3.5388890653848648E-2</v>
          </cell>
          <cell r="D102">
            <v>38816.043749999997</v>
          </cell>
          <cell r="E102">
            <v>158.69111633300781</v>
          </cell>
        </row>
        <row r="103">
          <cell r="A103">
            <v>38817.048611111109</v>
          </cell>
          <cell r="B103">
            <v>3.4722223877906799E-2</v>
          </cell>
          <cell r="D103">
            <v>38816.044444444444</v>
          </cell>
          <cell r="E103">
            <v>158.24110412597656</v>
          </cell>
        </row>
        <row r="104">
          <cell r="A104">
            <v>38817.049305555556</v>
          </cell>
          <cell r="B104">
            <v>3.4055557101964951E-2</v>
          </cell>
          <cell r="D104">
            <v>38816.045138888891</v>
          </cell>
          <cell r="E104">
            <v>157.69888305664062</v>
          </cell>
        </row>
        <row r="105">
          <cell r="A105">
            <v>38817.050000000003</v>
          </cell>
          <cell r="B105">
            <v>3.3388890326023102E-2</v>
          </cell>
          <cell r="D105">
            <v>38816.04583333333</v>
          </cell>
          <cell r="E105">
            <v>13.204999923706055</v>
          </cell>
        </row>
        <row r="106">
          <cell r="A106">
            <v>38817.050694444442</v>
          </cell>
          <cell r="B106">
            <v>146.22944641113281</v>
          </cell>
          <cell r="D106">
            <v>38816.046527777777</v>
          </cell>
          <cell r="E106">
            <v>7.5777783989906311E-2</v>
          </cell>
        </row>
        <row r="107">
          <cell r="A107">
            <v>38817.051388888889</v>
          </cell>
          <cell r="B107">
            <v>159.85610961914062</v>
          </cell>
          <cell r="D107">
            <v>38816.047222222223</v>
          </cell>
          <cell r="E107">
            <v>7.8444443643093109E-2</v>
          </cell>
        </row>
        <row r="108">
          <cell r="A108">
            <v>38817.052083333336</v>
          </cell>
          <cell r="B108">
            <v>159.65444946289062</v>
          </cell>
          <cell r="D108">
            <v>38816.04791666667</v>
          </cell>
          <cell r="E108">
            <v>8.1111110746860504E-2</v>
          </cell>
        </row>
        <row r="109">
          <cell r="A109">
            <v>38817.052777777775</v>
          </cell>
          <cell r="B109">
            <v>159.3155517578125</v>
          </cell>
          <cell r="D109">
            <v>38816.048611111109</v>
          </cell>
          <cell r="E109">
            <v>8.3777777850627899E-2</v>
          </cell>
        </row>
        <row r="110">
          <cell r="A110">
            <v>38817.053472222222</v>
          </cell>
          <cell r="B110">
            <v>159.37834167480469</v>
          </cell>
          <cell r="D110">
            <v>38816.049305555556</v>
          </cell>
          <cell r="E110">
            <v>8.6444444954395294E-2</v>
          </cell>
        </row>
        <row r="111">
          <cell r="A111">
            <v>38817.054166666669</v>
          </cell>
          <cell r="B111">
            <v>158.91610717773437</v>
          </cell>
          <cell r="D111">
            <v>38816.050000000003</v>
          </cell>
          <cell r="E111">
            <v>8.0555550754070282E-2</v>
          </cell>
        </row>
        <row r="112">
          <cell r="A112">
            <v>38817.054861111108</v>
          </cell>
          <cell r="B112">
            <v>158.91610717773437</v>
          </cell>
          <cell r="D112">
            <v>38816.050694444442</v>
          </cell>
          <cell r="E112">
            <v>9.2222221195697784E-2</v>
          </cell>
        </row>
        <row r="113">
          <cell r="A113">
            <v>38817.055555555555</v>
          </cell>
          <cell r="B113">
            <v>158.99333190917969</v>
          </cell>
          <cell r="D113">
            <v>38816.051388888889</v>
          </cell>
          <cell r="E113">
            <v>9.1805554926395416E-2</v>
          </cell>
        </row>
        <row r="114">
          <cell r="A114">
            <v>38817.056250000001</v>
          </cell>
          <cell r="B114">
            <v>158.82278442382812</v>
          </cell>
          <cell r="D114">
            <v>38816.052083333336</v>
          </cell>
          <cell r="E114">
            <v>9.0138889849185944E-2</v>
          </cell>
        </row>
        <row r="115">
          <cell r="A115">
            <v>38817.056944444441</v>
          </cell>
          <cell r="B115">
            <v>158.40945434570312</v>
          </cell>
          <cell r="D115">
            <v>38816.052777777775</v>
          </cell>
          <cell r="E115">
            <v>8.8472224771976471E-2</v>
          </cell>
        </row>
        <row r="116">
          <cell r="A116">
            <v>38817.057638888888</v>
          </cell>
          <cell r="B116">
            <v>159.37556457519531</v>
          </cell>
          <cell r="D116">
            <v>38816.053472222222</v>
          </cell>
          <cell r="E116">
            <v>8.6805552244186401E-2</v>
          </cell>
        </row>
        <row r="117">
          <cell r="A117">
            <v>38817.058333333334</v>
          </cell>
          <cell r="B117">
            <v>158.58055114746094</v>
          </cell>
          <cell r="D117">
            <v>38816.054166666669</v>
          </cell>
          <cell r="E117">
            <v>9.8888888955116272E-2</v>
          </cell>
        </row>
        <row r="118">
          <cell r="A118">
            <v>38817.059027777781</v>
          </cell>
          <cell r="B118">
            <v>13.28166675567627</v>
          </cell>
          <cell r="D118">
            <v>38816.054861111108</v>
          </cell>
          <cell r="E118">
            <v>9.6944443881511688E-2</v>
          </cell>
        </row>
        <row r="119">
          <cell r="A119">
            <v>38817.05972222222</v>
          </cell>
          <cell r="B119">
            <v>8.4074072539806366E-2</v>
          </cell>
          <cell r="D119">
            <v>38816.055555555555</v>
          </cell>
          <cell r="E119">
            <v>9.3611113727092743E-2</v>
          </cell>
        </row>
        <row r="120">
          <cell r="A120">
            <v>38817.060416666667</v>
          </cell>
          <cell r="B120">
            <v>8.8518515229225159E-2</v>
          </cell>
          <cell r="D120">
            <v>38816.056250000001</v>
          </cell>
          <cell r="E120">
            <v>0.10555555671453476</v>
          </cell>
        </row>
        <row r="121">
          <cell r="A121">
            <v>38817.061111111114</v>
          </cell>
          <cell r="B121">
            <v>9.2962965369224548E-2</v>
          </cell>
          <cell r="D121">
            <v>38816.056944444441</v>
          </cell>
          <cell r="E121">
            <v>0.10361111164093018</v>
          </cell>
        </row>
        <row r="122">
          <cell r="A122">
            <v>38817.061805555553</v>
          </cell>
          <cell r="B122">
            <v>9.435185045003891E-2</v>
          </cell>
          <cell r="D122">
            <v>38816.057638888888</v>
          </cell>
          <cell r="E122">
            <v>0.10027778148651123</v>
          </cell>
        </row>
        <row r="123">
          <cell r="A123">
            <v>38817.0625</v>
          </cell>
          <cell r="B123">
            <v>9.5462962985038757E-2</v>
          </cell>
          <cell r="D123">
            <v>38816.058333333334</v>
          </cell>
          <cell r="E123">
            <v>0.10305555909872055</v>
          </cell>
        </row>
        <row r="124">
          <cell r="A124">
            <v>38817.063194444447</v>
          </cell>
          <cell r="B124">
            <v>9.6574075520038605E-2</v>
          </cell>
          <cell r="D124">
            <v>38816.059027777781</v>
          </cell>
          <cell r="E124">
            <v>0.1063888892531395</v>
          </cell>
        </row>
        <row r="125">
          <cell r="A125">
            <v>38817.063888888886</v>
          </cell>
          <cell r="B125">
            <v>9.7685188055038452E-2</v>
          </cell>
          <cell r="D125">
            <v>38816.05972222222</v>
          </cell>
          <cell r="E125">
            <v>0.10055555403232574</v>
          </cell>
        </row>
        <row r="126">
          <cell r="A126">
            <v>38817.064583333333</v>
          </cell>
          <cell r="B126">
            <v>9.87963005900383E-2</v>
          </cell>
          <cell r="D126">
            <v>38816.060416666667</v>
          </cell>
          <cell r="E126">
            <v>9.3888886272907257E-2</v>
          </cell>
        </row>
        <row r="127">
          <cell r="A127">
            <v>38817.06527777778</v>
          </cell>
          <cell r="B127">
            <v>9.990740567445755E-2</v>
          </cell>
          <cell r="D127">
            <v>38816.061111111114</v>
          </cell>
          <cell r="E127">
            <v>0.11166667193174362</v>
          </cell>
        </row>
        <row r="128">
          <cell r="A128">
            <v>38817.065972222219</v>
          </cell>
          <cell r="B128">
            <v>9.3888886272907257E-2</v>
          </cell>
          <cell r="D128">
            <v>38816.061805555553</v>
          </cell>
          <cell r="E128">
            <v>5.833333358168602E-2</v>
          </cell>
        </row>
        <row r="129">
          <cell r="A129">
            <v>38817.066666666666</v>
          </cell>
          <cell r="B129">
            <v>9.6388891339302063E-2</v>
          </cell>
          <cell r="D129">
            <v>38816.0625</v>
          </cell>
          <cell r="E129">
            <v>6.5555557608604431E-2</v>
          </cell>
        </row>
        <row r="130">
          <cell r="A130">
            <v>38817.067361111112</v>
          </cell>
          <cell r="B130">
            <v>9.9722221493721008E-2</v>
          </cell>
          <cell r="D130">
            <v>38816.063194444447</v>
          </cell>
          <cell r="E130">
            <v>6.972222775220871E-2</v>
          </cell>
        </row>
        <row r="131">
          <cell r="A131">
            <v>38817.068055555559</v>
          </cell>
          <cell r="B131">
            <v>8.4722220897674561E-2</v>
          </cell>
          <cell r="D131">
            <v>38816.063888888886</v>
          </cell>
          <cell r="E131">
            <v>7.3055557906627655E-2</v>
          </cell>
        </row>
        <row r="132">
          <cell r="A132">
            <v>38817.068749999999</v>
          </cell>
          <cell r="B132">
            <v>6.805555522441864E-2</v>
          </cell>
          <cell r="D132">
            <v>38816.064583333333</v>
          </cell>
          <cell r="E132">
            <v>5.4999999701976776E-2</v>
          </cell>
        </row>
        <row r="133">
          <cell r="A133">
            <v>38817.069444444445</v>
          </cell>
          <cell r="B133">
            <v>6.0555558651685715E-2</v>
          </cell>
          <cell r="D133">
            <v>38816.06527777778</v>
          </cell>
          <cell r="E133">
            <v>5.5370371788740158E-2</v>
          </cell>
        </row>
        <row r="134">
          <cell r="A134">
            <v>38817.070138888892</v>
          </cell>
          <cell r="B134">
            <v>6.6111117601394653E-2</v>
          </cell>
          <cell r="D134">
            <v>38816.065972222219</v>
          </cell>
          <cell r="E134">
            <v>5.7592593133449554E-2</v>
          </cell>
        </row>
        <row r="135">
          <cell r="A135">
            <v>38817.070833333331</v>
          </cell>
          <cell r="B135">
            <v>6.4629629254341125E-2</v>
          </cell>
          <cell r="D135">
            <v>38816.066666666666</v>
          </cell>
          <cell r="E135">
            <v>5.9814818203449249E-2</v>
          </cell>
        </row>
        <row r="136">
          <cell r="A136">
            <v>38817.071527777778</v>
          </cell>
          <cell r="B136">
            <v>6.2407411634922028E-2</v>
          </cell>
          <cell r="D136">
            <v>38816.067361111112</v>
          </cell>
          <cell r="E136">
            <v>5.3888890892267227E-2</v>
          </cell>
        </row>
        <row r="137">
          <cell r="A137">
            <v>38817.072222222225</v>
          </cell>
          <cell r="B137">
            <v>6.0185186564922333E-2</v>
          </cell>
          <cell r="D137">
            <v>38816.068055555559</v>
          </cell>
          <cell r="E137">
            <v>147.91778564453125</v>
          </cell>
        </row>
        <row r="138">
          <cell r="A138">
            <v>38817.072916666664</v>
          </cell>
          <cell r="B138">
            <v>6.3055559992790222E-2</v>
          </cell>
          <cell r="D138">
            <v>38816.068749999999</v>
          </cell>
          <cell r="E138">
            <v>160.98722839355469</v>
          </cell>
        </row>
        <row r="139">
          <cell r="A139">
            <v>38817.073611111111</v>
          </cell>
          <cell r="B139">
            <v>6.6388890147209167E-2</v>
          </cell>
          <cell r="D139">
            <v>38816.069444444445</v>
          </cell>
          <cell r="E139">
            <v>161.00833129882812</v>
          </cell>
        </row>
        <row r="140">
          <cell r="A140">
            <v>38817.074305555558</v>
          </cell>
          <cell r="B140">
            <v>4.8333331942558289E-2</v>
          </cell>
          <cell r="D140">
            <v>38816.070138888892</v>
          </cell>
          <cell r="E140">
            <v>160.10888671875</v>
          </cell>
        </row>
        <row r="141">
          <cell r="A141">
            <v>38817.074999999997</v>
          </cell>
          <cell r="B141">
            <v>4.6666666865348816E-2</v>
          </cell>
          <cell r="D141">
            <v>38816.070833333331</v>
          </cell>
          <cell r="E141">
            <v>159.69667053222656</v>
          </cell>
        </row>
        <row r="142">
          <cell r="A142">
            <v>38817.075694444444</v>
          </cell>
          <cell r="B142">
            <v>146.79277038574219</v>
          </cell>
          <cell r="D142">
            <v>38816.071527777778</v>
          </cell>
          <cell r="E142">
            <v>159.26945495605469</v>
          </cell>
        </row>
        <row r="143">
          <cell r="A143">
            <v>38817.076388888891</v>
          </cell>
          <cell r="B143">
            <v>159.49777221679687</v>
          </cell>
          <cell r="D143">
            <v>38816.072222222225</v>
          </cell>
          <cell r="E143">
            <v>158.54888916015625</v>
          </cell>
        </row>
        <row r="144">
          <cell r="A144">
            <v>38817.07708333333</v>
          </cell>
          <cell r="B144">
            <v>159.0977783203125</v>
          </cell>
          <cell r="D144">
            <v>38816.072916666664</v>
          </cell>
          <cell r="E144">
            <v>157.80223083496094</v>
          </cell>
        </row>
        <row r="145">
          <cell r="A145">
            <v>38817.077777777777</v>
          </cell>
          <cell r="B145">
            <v>158.663330078125</v>
          </cell>
          <cell r="D145">
            <v>38816.073611111111</v>
          </cell>
          <cell r="E145">
            <v>157.19610595703125</v>
          </cell>
        </row>
        <row r="146">
          <cell r="A146">
            <v>38817.078472222223</v>
          </cell>
          <cell r="B146">
            <v>158.04611206054687</v>
          </cell>
          <cell r="D146">
            <v>38816.074305555558</v>
          </cell>
          <cell r="E146">
            <v>157.17111206054687</v>
          </cell>
        </row>
        <row r="147">
          <cell r="A147">
            <v>38817.07916666667</v>
          </cell>
          <cell r="B147">
            <v>157.60527038574219</v>
          </cell>
          <cell r="D147">
            <v>38816.074999999997</v>
          </cell>
          <cell r="E147">
            <v>156.18333435058594</v>
          </cell>
        </row>
        <row r="148">
          <cell r="A148">
            <v>38817.079861111109</v>
          </cell>
          <cell r="B148">
            <v>157.18194580078125</v>
          </cell>
          <cell r="D148">
            <v>38816.075694444444</v>
          </cell>
          <cell r="E148">
            <v>155.9405517578125</v>
          </cell>
        </row>
        <row r="149">
          <cell r="A149">
            <v>38817.080555555556</v>
          </cell>
          <cell r="B149">
            <v>156.74945068359375</v>
          </cell>
          <cell r="D149">
            <v>38816.076388888891</v>
          </cell>
          <cell r="E149">
            <v>13.079444885253906</v>
          </cell>
        </row>
        <row r="150">
          <cell r="A150">
            <v>38817.081250000003</v>
          </cell>
          <cell r="B150">
            <v>155.80278015136719</v>
          </cell>
          <cell r="D150">
            <v>38816.07708333333</v>
          </cell>
          <cell r="E150">
            <v>9.3333333730697632E-2</v>
          </cell>
        </row>
        <row r="151">
          <cell r="A151">
            <v>38817.081944444442</v>
          </cell>
          <cell r="B151">
            <v>155.54278564453125</v>
          </cell>
          <cell r="D151">
            <v>38816.077777777777</v>
          </cell>
          <cell r="E151">
            <v>7.5000002980232239E-2</v>
          </cell>
        </row>
        <row r="152">
          <cell r="A152">
            <v>38817.082638888889</v>
          </cell>
          <cell r="B152">
            <v>155.21501159667969</v>
          </cell>
          <cell r="D152">
            <v>38816.078472222223</v>
          </cell>
          <cell r="E152">
            <v>5.4999999701976776E-2</v>
          </cell>
        </row>
        <row r="153">
          <cell r="A153">
            <v>38817.083333333336</v>
          </cell>
          <cell r="B153">
            <v>89.852783203125</v>
          </cell>
          <cell r="D153">
            <v>38816.07916666667</v>
          </cell>
          <cell r="E153">
            <v>5.3333334624767303E-2</v>
          </cell>
        </row>
        <row r="154">
          <cell r="A154">
            <v>38817.084027777775</v>
          </cell>
          <cell r="B154">
            <v>7.078333854675293</v>
          </cell>
          <cell r="D154">
            <v>38816.079861111109</v>
          </cell>
          <cell r="E154">
            <v>8.3888888359069824E-2</v>
          </cell>
        </row>
        <row r="155">
          <cell r="A155">
            <v>38817.084722222222</v>
          </cell>
          <cell r="B155">
            <v>9.0277776122093201E-2</v>
          </cell>
          <cell r="D155">
            <v>38816.080555555556</v>
          </cell>
          <cell r="E155">
            <v>7.4444442987442017E-2</v>
          </cell>
        </row>
        <row r="156">
          <cell r="A156">
            <v>38817.085416666669</v>
          </cell>
          <cell r="B156">
            <v>8.6944445967674255E-2</v>
          </cell>
          <cell r="D156">
            <v>38816.081250000003</v>
          </cell>
          <cell r="E156">
            <v>6.1111114919185638E-2</v>
          </cell>
        </row>
        <row r="157">
          <cell r="A157">
            <v>38817.086111111108</v>
          </cell>
          <cell r="B157">
            <v>9.2777781188488007E-2</v>
          </cell>
          <cell r="D157">
            <v>38816.081944444442</v>
          </cell>
          <cell r="E157">
            <v>7.2222225368022919E-2</v>
          </cell>
        </row>
        <row r="158">
          <cell r="A158">
            <v>38817.086805555555</v>
          </cell>
          <cell r="B158">
            <v>8.722221851348877E-2</v>
          </cell>
          <cell r="D158">
            <v>38816.082638888889</v>
          </cell>
          <cell r="E158">
            <v>6.7222222685813904E-2</v>
          </cell>
        </row>
        <row r="159">
          <cell r="A159">
            <v>38817.087500000001</v>
          </cell>
          <cell r="B159">
            <v>8.9722223579883575E-2</v>
          </cell>
          <cell r="D159">
            <v>38816.083333333336</v>
          </cell>
          <cell r="E159">
            <v>6.0555558651685715E-2</v>
          </cell>
        </row>
        <row r="160">
          <cell r="A160">
            <v>38817.088194444441</v>
          </cell>
          <cell r="B160">
            <v>9.3055553734302521E-2</v>
          </cell>
          <cell r="D160">
            <v>38816.084027777775</v>
          </cell>
          <cell r="E160">
            <v>6.2037039548158646E-2</v>
          </cell>
        </row>
        <row r="161">
          <cell r="A161">
            <v>38817.088888888888</v>
          </cell>
          <cell r="B161">
            <v>8.4166668355464935E-2</v>
          </cell>
          <cell r="D161">
            <v>38816.084722222222</v>
          </cell>
          <cell r="E161">
            <v>6.4259260892868042E-2</v>
          </cell>
        </row>
        <row r="162">
          <cell r="A162">
            <v>38817.089583333334</v>
          </cell>
          <cell r="B162">
            <v>7.4166670441627502E-2</v>
          </cell>
          <cell r="D162">
            <v>38816.085416666669</v>
          </cell>
          <cell r="E162">
            <v>6.6481485962867737E-2</v>
          </cell>
        </row>
        <row r="163">
          <cell r="A163">
            <v>38817.090277777781</v>
          </cell>
          <cell r="B163">
            <v>7.3333337903022766E-2</v>
          </cell>
          <cell r="D163">
            <v>38816.086111111108</v>
          </cell>
          <cell r="E163">
            <v>6.0555558651685715E-2</v>
          </cell>
        </row>
        <row r="164">
          <cell r="A164">
            <v>38817.09097222222</v>
          </cell>
          <cell r="B164">
            <v>5.4999999701976776E-2</v>
          </cell>
          <cell r="D164">
            <v>38816.086805555555</v>
          </cell>
          <cell r="E164">
            <v>6.6111117601394653E-2</v>
          </cell>
        </row>
        <row r="165">
          <cell r="A165">
            <v>38817.091666666667</v>
          </cell>
          <cell r="B165">
            <v>5.1296297460794449E-2</v>
          </cell>
          <cell r="D165">
            <v>38816.087500000001</v>
          </cell>
          <cell r="E165">
            <v>6.0555558651685715E-2</v>
          </cell>
        </row>
        <row r="166">
          <cell r="A166">
            <v>38817.092361111114</v>
          </cell>
          <cell r="B166">
            <v>4.9074076116085052E-2</v>
          </cell>
          <cell r="D166">
            <v>38816.088194444441</v>
          </cell>
          <cell r="E166">
            <v>6.6111117601394653E-2</v>
          </cell>
        </row>
        <row r="167">
          <cell r="A167">
            <v>38817.093055555553</v>
          </cell>
          <cell r="B167">
            <v>4.6851851046085358E-2</v>
          </cell>
          <cell r="D167">
            <v>38816.088888888888</v>
          </cell>
          <cell r="E167">
            <v>5.4444447159767151E-2</v>
          </cell>
        </row>
        <row r="168">
          <cell r="A168">
            <v>38817.09375</v>
          </cell>
          <cell r="B168">
            <v>5.8888889849185944E-2</v>
          </cell>
          <cell r="D168">
            <v>38816.089583333334</v>
          </cell>
          <cell r="E168">
            <v>5.0277777016162872E-2</v>
          </cell>
        </row>
        <row r="169">
          <cell r="A169">
            <v>38817.094444444447</v>
          </cell>
          <cell r="B169">
            <v>5.0833333283662796E-2</v>
          </cell>
          <cell r="D169">
            <v>38816.090277777781</v>
          </cell>
          <cell r="E169">
            <v>4.6944443136453629E-2</v>
          </cell>
        </row>
        <row r="170">
          <cell r="A170">
            <v>38817.095138888886</v>
          </cell>
          <cell r="B170">
            <v>4.0833331644535065E-2</v>
          </cell>
          <cell r="D170">
            <v>38816.09097222222</v>
          </cell>
          <cell r="E170">
            <v>5.5833335965871811E-2</v>
          </cell>
        </row>
        <row r="171">
          <cell r="A171">
            <v>38817.095833333333</v>
          </cell>
          <cell r="B171">
            <v>5.8333337306976318E-2</v>
          </cell>
          <cell r="D171">
            <v>38816.091666666667</v>
          </cell>
          <cell r="E171">
            <v>6.5833337604999542E-2</v>
          </cell>
        </row>
        <row r="172">
          <cell r="A172">
            <v>38817.09652777778</v>
          </cell>
          <cell r="B172">
            <v>5.3888890892267227E-2</v>
          </cell>
          <cell r="D172">
            <v>38816.092361111114</v>
          </cell>
          <cell r="E172">
            <v>5.4444447159767151E-2</v>
          </cell>
        </row>
        <row r="173">
          <cell r="A173">
            <v>38817.097222222219</v>
          </cell>
          <cell r="B173">
            <v>4.722222313284874E-2</v>
          </cell>
          <cell r="D173">
            <v>38816.093055555553</v>
          </cell>
          <cell r="E173">
            <v>5.9444446116685867E-2</v>
          </cell>
        </row>
        <row r="174">
          <cell r="A174">
            <v>38817.097916666666</v>
          </cell>
          <cell r="B174">
            <v>4.9722224473953247E-2</v>
          </cell>
          <cell r="D174">
            <v>38816.09375</v>
          </cell>
          <cell r="E174">
            <v>6.6111117601394653E-2</v>
          </cell>
        </row>
        <row r="175">
          <cell r="A175">
            <v>38817.098611111112</v>
          </cell>
          <cell r="B175">
            <v>5.3055558353662491E-2</v>
          </cell>
          <cell r="D175">
            <v>38816.094444444447</v>
          </cell>
          <cell r="E175">
            <v>6.0555558651685715E-2</v>
          </cell>
        </row>
        <row r="176">
          <cell r="A176">
            <v>38817.099305555559</v>
          </cell>
          <cell r="B176">
            <v>4.722222313284874E-2</v>
          </cell>
          <cell r="D176">
            <v>38816.095138888886</v>
          </cell>
          <cell r="E176">
            <v>5.3888890892267227E-2</v>
          </cell>
        </row>
        <row r="177">
          <cell r="A177">
            <v>38817.1</v>
          </cell>
          <cell r="B177">
            <v>4.9722224473953247E-2</v>
          </cell>
          <cell r="D177">
            <v>38816.095833333333</v>
          </cell>
          <cell r="E177">
            <v>4.722222313284874E-2</v>
          </cell>
        </row>
        <row r="178">
          <cell r="A178">
            <v>38817.100694444445</v>
          </cell>
          <cell r="B178">
            <v>5.3055558353662491E-2</v>
          </cell>
          <cell r="D178">
            <v>38816.09652777778</v>
          </cell>
          <cell r="E178">
            <v>136.83168029785156</v>
          </cell>
        </row>
        <row r="179">
          <cell r="A179">
            <v>38817.101388888892</v>
          </cell>
          <cell r="B179">
            <v>4.4166669249534607E-2</v>
          </cell>
          <cell r="D179">
            <v>38816.097222222219</v>
          </cell>
          <cell r="E179">
            <v>154.25944519042969</v>
          </cell>
        </row>
        <row r="180">
          <cell r="A180">
            <v>38817.102083333331</v>
          </cell>
          <cell r="B180">
            <v>3.4166667610406876E-2</v>
          </cell>
          <cell r="D180">
            <v>38816.097916666666</v>
          </cell>
          <cell r="E180">
            <v>154.57276916503906</v>
          </cell>
        </row>
        <row r="181">
          <cell r="A181">
            <v>38817.102777777778</v>
          </cell>
          <cell r="B181">
            <v>3.3333335071802139E-2</v>
          </cell>
          <cell r="D181">
            <v>38816.098611111112</v>
          </cell>
          <cell r="E181">
            <v>154.211669921875</v>
          </cell>
        </row>
        <row r="182">
          <cell r="A182">
            <v>38817.103472222225</v>
          </cell>
          <cell r="B182">
            <v>139.91055297851562</v>
          </cell>
          <cell r="D182">
            <v>38816.099305555559</v>
          </cell>
          <cell r="E182">
            <v>153.81333923339844</v>
          </cell>
        </row>
        <row r="183">
          <cell r="A183">
            <v>38817.104166666664</v>
          </cell>
          <cell r="B183">
            <v>153.51278686523438</v>
          </cell>
          <cell r="D183">
            <v>38816.1</v>
          </cell>
          <cell r="E183">
            <v>153.5111083984375</v>
          </cell>
        </row>
        <row r="184">
          <cell r="A184">
            <v>38817.104861111111</v>
          </cell>
          <cell r="B184">
            <v>152.939453125</v>
          </cell>
          <cell r="D184">
            <v>38816.100694444445</v>
          </cell>
          <cell r="E184">
            <v>153.06500244140625</v>
          </cell>
        </row>
        <row r="185">
          <cell r="A185">
            <v>38817.105555555558</v>
          </cell>
          <cell r="B185">
            <v>152.23834228515625</v>
          </cell>
          <cell r="D185">
            <v>38816.101388888892</v>
          </cell>
          <cell r="E185">
            <v>152.43389892578125</v>
          </cell>
        </row>
        <row r="186">
          <cell r="A186">
            <v>38817.106249999997</v>
          </cell>
          <cell r="B186">
            <v>151.58111572265625</v>
          </cell>
          <cell r="D186">
            <v>38816.102083333331</v>
          </cell>
          <cell r="E186">
            <v>151.5</v>
          </cell>
        </row>
        <row r="187">
          <cell r="A187">
            <v>38817.106944444444</v>
          </cell>
          <cell r="B187">
            <v>151.21501159667969</v>
          </cell>
          <cell r="D187">
            <v>38816.102777777778</v>
          </cell>
          <cell r="E187">
            <v>151.35888671875</v>
          </cell>
        </row>
        <row r="188">
          <cell r="A188">
            <v>38817.107638888891</v>
          </cell>
          <cell r="B188">
            <v>150.66111755371094</v>
          </cell>
          <cell r="D188">
            <v>38816.103472222225</v>
          </cell>
          <cell r="E188">
            <v>151.07832336425781</v>
          </cell>
        </row>
        <row r="189">
          <cell r="A189">
            <v>38817.10833333333</v>
          </cell>
          <cell r="B189">
            <v>150.00222778320312</v>
          </cell>
          <cell r="D189">
            <v>38816.104166666664</v>
          </cell>
          <cell r="E189">
            <v>150.10610961914062</v>
          </cell>
        </row>
        <row r="190">
          <cell r="A190">
            <v>38817.109027777777</v>
          </cell>
          <cell r="B190">
            <v>149.47000122070312</v>
          </cell>
          <cell r="D190">
            <v>38816.104861111111</v>
          </cell>
          <cell r="E190">
            <v>149.37222290039062</v>
          </cell>
        </row>
        <row r="191">
          <cell r="A191">
            <v>38817.109722222223</v>
          </cell>
          <cell r="B191">
            <v>148.65667724609375</v>
          </cell>
          <cell r="D191">
            <v>38816.105555555558</v>
          </cell>
          <cell r="E191">
            <v>12.516111373901367</v>
          </cell>
        </row>
        <row r="192">
          <cell r="A192">
            <v>38817.11041666667</v>
          </cell>
          <cell r="B192">
            <v>148.20167541503906</v>
          </cell>
          <cell r="D192">
            <v>38816.106249999997</v>
          </cell>
          <cell r="E192">
            <v>9.2222221195697784E-2</v>
          </cell>
        </row>
        <row r="193">
          <cell r="A193">
            <v>38817.111111111109</v>
          </cell>
          <cell r="B193">
            <v>147.79389953613281</v>
          </cell>
          <cell r="D193">
            <v>38816.106944444444</v>
          </cell>
          <cell r="E193">
            <v>9.6388891339302063E-2</v>
          </cell>
        </row>
        <row r="194">
          <cell r="A194">
            <v>38817.111805555556</v>
          </cell>
          <cell r="B194">
            <v>147.09390258789063</v>
          </cell>
          <cell r="D194">
            <v>38816.107638888891</v>
          </cell>
          <cell r="E194">
            <v>9.9722221493721008E-2</v>
          </cell>
        </row>
        <row r="195">
          <cell r="A195">
            <v>38817.112500000003</v>
          </cell>
          <cell r="B195">
            <v>12.326111793518066</v>
          </cell>
          <cell r="D195">
            <v>38816.10833333333</v>
          </cell>
          <cell r="E195">
            <v>9.6944443881511688E-2</v>
          </cell>
        </row>
        <row r="196">
          <cell r="A196">
            <v>38817.113194444442</v>
          </cell>
          <cell r="B196">
            <v>8.3055555820465088E-2</v>
          </cell>
          <cell r="D196">
            <v>38816.109027777777</v>
          </cell>
          <cell r="E196">
            <v>9.3611113727092743E-2</v>
          </cell>
        </row>
        <row r="197">
          <cell r="A197">
            <v>38817.113888888889</v>
          </cell>
          <cell r="B197">
            <v>8.6388885974884033E-2</v>
          </cell>
          <cell r="D197">
            <v>38816.109722222223</v>
          </cell>
          <cell r="E197">
            <v>7.5000002980232239E-2</v>
          </cell>
        </row>
        <row r="198">
          <cell r="A198">
            <v>38817.114583333336</v>
          </cell>
          <cell r="B198">
            <v>8.9722223579883575E-2</v>
          </cell>
          <cell r="D198">
            <v>38816.11041666667</v>
          </cell>
          <cell r="E198">
            <v>7.3333337903022766E-2</v>
          </cell>
        </row>
        <row r="199">
          <cell r="A199">
            <v>38817.115277777775</v>
          </cell>
          <cell r="B199">
            <v>9.3055553734302521E-2</v>
          </cell>
          <cell r="D199">
            <v>38816.111111111109</v>
          </cell>
          <cell r="E199">
            <v>0.11000000685453415</v>
          </cell>
        </row>
        <row r="200">
          <cell r="A200">
            <v>38817.115972222222</v>
          </cell>
          <cell r="B200">
            <v>6.8888895213603973E-2</v>
          </cell>
          <cell r="D200">
            <v>38816.111805555556</v>
          </cell>
          <cell r="E200">
            <v>9.8055556416511536E-2</v>
          </cell>
        </row>
        <row r="201">
          <cell r="A201">
            <v>38817.116666666669</v>
          </cell>
          <cell r="B201">
            <v>7.2777777910232544E-2</v>
          </cell>
          <cell r="D201">
            <v>38816.112500000003</v>
          </cell>
          <cell r="E201">
            <v>8.1388890743255615E-2</v>
          </cell>
        </row>
        <row r="202">
          <cell r="A202">
            <v>38817.117361111108</v>
          </cell>
          <cell r="B202">
            <v>7.9444445669651031E-2</v>
          </cell>
          <cell r="D202">
            <v>38816.113194444442</v>
          </cell>
          <cell r="E202">
            <v>9.8333336412906647E-2</v>
          </cell>
        </row>
        <row r="203">
          <cell r="A203">
            <v>38817.118055555555</v>
          </cell>
          <cell r="B203">
            <v>0.10444444417953491</v>
          </cell>
          <cell r="D203">
            <v>38816.113888888889</v>
          </cell>
          <cell r="E203">
            <v>8.7777778506278992E-2</v>
          </cell>
        </row>
        <row r="204">
          <cell r="A204">
            <v>38817.118750000001</v>
          </cell>
          <cell r="B204">
            <v>9.4444446265697479E-2</v>
          </cell>
          <cell r="D204">
            <v>38816.114583333336</v>
          </cell>
          <cell r="E204">
            <v>7.4444450438022614E-2</v>
          </cell>
        </row>
        <row r="205">
          <cell r="A205">
            <v>38817.119444444441</v>
          </cell>
          <cell r="B205">
            <v>8.1111110746860504E-2</v>
          </cell>
          <cell r="D205">
            <v>38816.115277777775</v>
          </cell>
          <cell r="E205">
            <v>8.5555560886859894E-2</v>
          </cell>
        </row>
        <row r="206">
          <cell r="A206">
            <v>38817.120138888888</v>
          </cell>
          <cell r="B206">
            <v>7.9999998211860657E-2</v>
          </cell>
          <cell r="D206">
            <v>38816.115972222222</v>
          </cell>
          <cell r="E206">
            <v>9.8888896405696869E-2</v>
          </cell>
        </row>
        <row r="207">
          <cell r="A207">
            <v>38817.120833333334</v>
          </cell>
          <cell r="B207">
            <v>4.9444444477558136E-2</v>
          </cell>
          <cell r="D207">
            <v>38816.116666666669</v>
          </cell>
          <cell r="E207">
            <v>0.11222222447395325</v>
          </cell>
        </row>
        <row r="208">
          <cell r="A208">
            <v>38817.121527777781</v>
          </cell>
          <cell r="B208">
            <v>5.277777835726738E-2</v>
          </cell>
          <cell r="D208">
            <v>38816.117361111108</v>
          </cell>
          <cell r="E208">
            <v>0.10722222179174423</v>
          </cell>
        </row>
        <row r="209">
          <cell r="A209">
            <v>38817.12222222222</v>
          </cell>
          <cell r="B209">
            <v>5.0277777016162872E-2</v>
          </cell>
          <cell r="D209">
            <v>38816.118055555555</v>
          </cell>
          <cell r="E209">
            <v>0.10055555403232574</v>
          </cell>
        </row>
        <row r="210">
          <cell r="A210">
            <v>38817.122916666667</v>
          </cell>
          <cell r="B210">
            <v>4.6944443136453629E-2</v>
          </cell>
          <cell r="D210">
            <v>38816.118750000001</v>
          </cell>
          <cell r="E210">
            <v>0.10611111670732498</v>
          </cell>
        </row>
        <row r="211">
          <cell r="A211">
            <v>38817.123611111114</v>
          </cell>
          <cell r="B211">
            <v>5.8888889849185944E-2</v>
          </cell>
          <cell r="D211">
            <v>38816.119444444441</v>
          </cell>
          <cell r="E211">
            <v>8.8333338499069214E-2</v>
          </cell>
        </row>
        <row r="212">
          <cell r="A212">
            <v>38817.124305555553</v>
          </cell>
          <cell r="B212">
            <v>6.0000002384185791E-2</v>
          </cell>
          <cell r="D212">
            <v>38816.120138888888</v>
          </cell>
          <cell r="E212">
            <v>6.8333335220813751E-2</v>
          </cell>
        </row>
        <row r="213">
          <cell r="A213">
            <v>38817.125</v>
          </cell>
          <cell r="B213">
            <v>4.7777779400348663E-2</v>
          </cell>
          <cell r="D213">
            <v>38816.120833333334</v>
          </cell>
          <cell r="E213">
            <v>6.0555558651685715E-2</v>
          </cell>
        </row>
        <row r="214">
          <cell r="A214">
            <v>38817.125694444447</v>
          </cell>
          <cell r="B214">
            <v>5.277777835726738E-2</v>
          </cell>
          <cell r="D214">
            <v>38816.121527777781</v>
          </cell>
          <cell r="E214">
            <v>6.3055559992790222E-2</v>
          </cell>
        </row>
        <row r="215">
          <cell r="A215">
            <v>38817.126388888886</v>
          </cell>
          <cell r="B215">
            <v>4.722222313284874E-2</v>
          </cell>
          <cell r="D215">
            <v>38816.12222222222</v>
          </cell>
          <cell r="E215">
            <v>6.6388890147209167E-2</v>
          </cell>
        </row>
        <row r="216">
          <cell r="A216">
            <v>38817.127083333333</v>
          </cell>
          <cell r="B216">
            <v>5.277777835726738E-2</v>
          </cell>
          <cell r="D216">
            <v>38816.122916666667</v>
          </cell>
          <cell r="E216">
            <v>6.972222775220871E-2</v>
          </cell>
        </row>
        <row r="217">
          <cell r="A217">
            <v>38817.12777777778</v>
          </cell>
          <cell r="B217">
            <v>5.0277777016162872E-2</v>
          </cell>
          <cell r="D217">
            <v>38816.123611111114</v>
          </cell>
          <cell r="E217">
            <v>7.3055557906627655E-2</v>
          </cell>
        </row>
        <row r="218">
          <cell r="A218">
            <v>38817.128472222219</v>
          </cell>
          <cell r="B218">
            <v>4.6944443136453629E-2</v>
          </cell>
          <cell r="D218">
            <v>38816.124305555553</v>
          </cell>
          <cell r="E218">
            <v>6.9259263575077057E-2</v>
          </cell>
        </row>
        <row r="219">
          <cell r="A219">
            <v>38817.129166666666</v>
          </cell>
          <cell r="B219">
            <v>5.277777835726738E-2</v>
          </cell>
          <cell r="D219">
            <v>38816.125</v>
          </cell>
          <cell r="E219">
            <v>6.4814820885658264E-2</v>
          </cell>
        </row>
        <row r="220">
          <cell r="A220">
            <v>38817.129861111112</v>
          </cell>
          <cell r="B220">
            <v>3.5000000149011612E-2</v>
          </cell>
          <cell r="D220">
            <v>38816.125694444447</v>
          </cell>
          <cell r="E220">
            <v>6.0370374470949173E-2</v>
          </cell>
        </row>
        <row r="221">
          <cell r="A221">
            <v>38817.130555555559</v>
          </cell>
          <cell r="B221">
            <v>3.3333335071802139E-2</v>
          </cell>
          <cell r="D221">
            <v>38816.126388888886</v>
          </cell>
          <cell r="E221">
            <v>5.0833333283662796E-2</v>
          </cell>
        </row>
        <row r="222">
          <cell r="A222">
            <v>38817.131249999999</v>
          </cell>
          <cell r="B222">
            <v>3.3333335071802139E-2</v>
          </cell>
          <cell r="D222">
            <v>38816.127083333333</v>
          </cell>
          <cell r="E222">
            <v>4.0833331644535065E-2</v>
          </cell>
        </row>
        <row r="223">
          <cell r="A223">
            <v>38817.131944444445</v>
          </cell>
          <cell r="B223">
            <v>3.3333335071802139E-2</v>
          </cell>
          <cell r="D223">
            <v>38816.12777777778</v>
          </cell>
          <cell r="E223">
            <v>4.6111110597848892E-2</v>
          </cell>
        </row>
        <row r="224">
          <cell r="A224">
            <v>38817.132638888892</v>
          </cell>
          <cell r="B224">
            <v>3.3333335071802139E-2</v>
          </cell>
          <cell r="D224">
            <v>38816.128472222219</v>
          </cell>
          <cell r="E224">
            <v>4.2592592537403107E-2</v>
          </cell>
        </row>
        <row r="225">
          <cell r="A225">
            <v>38817.133333333331</v>
          </cell>
          <cell r="B225">
            <v>49.460002899169922</v>
          </cell>
          <cell r="D225">
            <v>38816.129166666666</v>
          </cell>
          <cell r="E225">
            <v>3.8148149847984314E-2</v>
          </cell>
        </row>
        <row r="226">
          <cell r="A226">
            <v>38817.134027777778</v>
          </cell>
          <cell r="B226">
            <v>145.28388977050781</v>
          </cell>
          <cell r="D226">
            <v>38816.129861111112</v>
          </cell>
          <cell r="E226">
            <v>3.3703707158565521E-2</v>
          </cell>
        </row>
        <row r="227">
          <cell r="A227">
            <v>38817.134722222225</v>
          </cell>
          <cell r="B227">
            <v>153.77610778808594</v>
          </cell>
          <cell r="D227">
            <v>38816.130555555559</v>
          </cell>
          <cell r="E227">
            <v>3.3333335071802139E-2</v>
          </cell>
        </row>
        <row r="228">
          <cell r="A228">
            <v>38817.135416666664</v>
          </cell>
          <cell r="B228">
            <v>153.34111022949219</v>
          </cell>
          <cell r="D228">
            <v>38816.131249999999</v>
          </cell>
          <cell r="E228">
            <v>3.3333335071802139E-2</v>
          </cell>
        </row>
        <row r="229">
          <cell r="A229">
            <v>38817.136111111111</v>
          </cell>
          <cell r="B229">
            <v>153.06167602539062</v>
          </cell>
          <cell r="D229">
            <v>38816.131944444445</v>
          </cell>
          <cell r="E229">
            <v>3.3333335071802139E-2</v>
          </cell>
        </row>
        <row r="230">
          <cell r="A230">
            <v>38817.136805555558</v>
          </cell>
          <cell r="B230">
            <v>153.11334228515625</v>
          </cell>
          <cell r="D230">
            <v>38816.132638888892</v>
          </cell>
          <cell r="E230">
            <v>3.3333335071802139E-2</v>
          </cell>
        </row>
        <row r="231">
          <cell r="A231">
            <v>38817.137499999997</v>
          </cell>
          <cell r="B231">
            <v>153.12611389160156</v>
          </cell>
          <cell r="D231">
            <v>38816.133333333331</v>
          </cell>
          <cell r="E231">
            <v>136.71444702148437</v>
          </cell>
        </row>
        <row r="232">
          <cell r="A232">
            <v>38817.138194444444</v>
          </cell>
          <cell r="B232">
            <v>152.99833679199219</v>
          </cell>
          <cell r="D232">
            <v>38816.134027777778</v>
          </cell>
          <cell r="E232">
            <v>150.14834594726562</v>
          </cell>
        </row>
        <row r="233">
          <cell r="A233">
            <v>38817.138888888891</v>
          </cell>
          <cell r="B233">
            <v>152.510009765625</v>
          </cell>
          <cell r="D233">
            <v>38816.134722222225</v>
          </cell>
          <cell r="E233">
            <v>150.15444946289062</v>
          </cell>
        </row>
        <row r="234">
          <cell r="A234">
            <v>38817.13958333333</v>
          </cell>
          <cell r="B234">
            <v>152.32000732421875</v>
          </cell>
          <cell r="D234">
            <v>38816.135416666664</v>
          </cell>
          <cell r="E234">
            <v>149.77999877929687</v>
          </cell>
        </row>
        <row r="235">
          <cell r="A235">
            <v>38817.140277777777</v>
          </cell>
          <cell r="B235">
            <v>151.97055053710937</v>
          </cell>
          <cell r="D235">
            <v>38816.136111111111</v>
          </cell>
          <cell r="E235">
            <v>149.94833374023437</v>
          </cell>
        </row>
        <row r="236">
          <cell r="A236">
            <v>38817.140972222223</v>
          </cell>
          <cell r="B236">
            <v>152.09278869628906</v>
          </cell>
          <cell r="D236">
            <v>38816.136805555558</v>
          </cell>
          <cell r="E236">
            <v>149.89334106445312</v>
          </cell>
        </row>
        <row r="237">
          <cell r="A237">
            <v>38817.14166666667</v>
          </cell>
          <cell r="B237">
            <v>151.85000610351562</v>
          </cell>
          <cell r="D237">
            <v>38816.137499999997</v>
          </cell>
          <cell r="E237">
            <v>149.39166259765625</v>
          </cell>
        </row>
        <row r="238">
          <cell r="A238">
            <v>38817.142361111109</v>
          </cell>
          <cell r="B238">
            <v>12.725556373596191</v>
          </cell>
          <cell r="D238">
            <v>38816.138194444444</v>
          </cell>
          <cell r="E238">
            <v>149.37110900878906</v>
          </cell>
        </row>
        <row r="239">
          <cell r="A239">
            <v>38817.143055555556</v>
          </cell>
          <cell r="B239">
            <v>6.1666663736104965E-2</v>
          </cell>
          <cell r="D239">
            <v>38816.138888888891</v>
          </cell>
          <cell r="E239">
            <v>149.06167602539062</v>
          </cell>
        </row>
        <row r="240">
          <cell r="A240">
            <v>38817.143750000003</v>
          </cell>
          <cell r="B240">
            <v>4.1666664183139801E-2</v>
          </cell>
          <cell r="D240">
            <v>38816.13958333333</v>
          </cell>
          <cell r="E240">
            <v>149.18000793457031</v>
          </cell>
        </row>
        <row r="241">
          <cell r="A241">
            <v>38817.144444444442</v>
          </cell>
          <cell r="B241">
            <v>4.305555671453476E-2</v>
          </cell>
          <cell r="D241">
            <v>38816.140277777777</v>
          </cell>
          <cell r="E241">
            <v>149.26666259765625</v>
          </cell>
        </row>
        <row r="242">
          <cell r="A242">
            <v>38817.145138888889</v>
          </cell>
          <cell r="B242">
            <v>4.6388890594244003E-2</v>
          </cell>
          <cell r="D242">
            <v>38816.140972222223</v>
          </cell>
          <cell r="E242">
            <v>148.54612731933594</v>
          </cell>
        </row>
        <row r="243">
          <cell r="A243">
            <v>38817.145833333336</v>
          </cell>
          <cell r="B243">
            <v>6.5000005066394806E-2</v>
          </cell>
          <cell r="D243">
            <v>38816.14166666667</v>
          </cell>
          <cell r="E243">
            <v>148.24166870117187</v>
          </cell>
        </row>
        <row r="244">
          <cell r="A244">
            <v>38817.146527777775</v>
          </cell>
          <cell r="B244">
            <v>6.0555558651685715E-2</v>
          </cell>
          <cell r="D244">
            <v>38816.142361111109</v>
          </cell>
          <cell r="E244">
            <v>12.480000495910645</v>
          </cell>
        </row>
        <row r="245">
          <cell r="A245">
            <v>38817.147222222222</v>
          </cell>
          <cell r="B245">
            <v>5.3888890892267227E-2</v>
          </cell>
          <cell r="D245">
            <v>38816.143055555556</v>
          </cell>
          <cell r="E245">
            <v>9.1111108660697937E-2</v>
          </cell>
        </row>
        <row r="246">
          <cell r="A246">
            <v>38817.147916666669</v>
          </cell>
          <cell r="B246">
            <v>6.5555557608604431E-2</v>
          </cell>
          <cell r="D246">
            <v>38816.143750000003</v>
          </cell>
          <cell r="E246">
            <v>9.0740740299224854E-2</v>
          </cell>
        </row>
        <row r="247">
          <cell r="A247">
            <v>38817.148611111108</v>
          </cell>
          <cell r="B247">
            <v>4.8333331942558289E-2</v>
          </cell>
          <cell r="D247">
            <v>38816.144444444442</v>
          </cell>
          <cell r="E247">
            <v>9.5185182988643646E-2</v>
          </cell>
        </row>
        <row r="248">
          <cell r="A248">
            <v>38817.149305555555</v>
          </cell>
          <cell r="B248">
            <v>4.0555555373430252E-2</v>
          </cell>
          <cell r="D248">
            <v>38816.145138888889</v>
          </cell>
          <cell r="E248">
            <v>9.9629633128643036E-2</v>
          </cell>
        </row>
        <row r="249">
          <cell r="A249">
            <v>38817.15</v>
          </cell>
          <cell r="B249">
            <v>3.3888891339302063E-2</v>
          </cell>
          <cell r="D249">
            <v>38816.145833333336</v>
          </cell>
          <cell r="E249">
            <v>9.3888886272907257E-2</v>
          </cell>
        </row>
        <row r="250">
          <cell r="A250">
            <v>38817.150694444441</v>
          </cell>
          <cell r="B250">
            <v>3.9444446563720703E-2</v>
          </cell>
          <cell r="D250">
            <v>38816.146527777775</v>
          </cell>
          <cell r="E250">
            <v>9.7407408058643341E-2</v>
          </cell>
        </row>
        <row r="251">
          <cell r="A251">
            <v>38817.151388888888</v>
          </cell>
          <cell r="B251">
            <v>4.6111110597848892E-2</v>
          </cell>
          <cell r="D251">
            <v>38816.147222222222</v>
          </cell>
          <cell r="E251">
            <v>0.10185185074806213</v>
          </cell>
        </row>
        <row r="252">
          <cell r="A252">
            <v>38817.152083333334</v>
          </cell>
          <cell r="B252">
            <v>4.0555555373430252E-2</v>
          </cell>
          <cell r="D252">
            <v>38816.147916666669</v>
          </cell>
          <cell r="E252">
            <v>0.10629630088806152</v>
          </cell>
        </row>
        <row r="253">
          <cell r="A253">
            <v>38817.152777777781</v>
          </cell>
          <cell r="B253">
            <v>3.3888891339302063E-2</v>
          </cell>
          <cell r="D253">
            <v>38816.148611111108</v>
          </cell>
          <cell r="E253">
            <v>0.10462962836027145</v>
          </cell>
        </row>
        <row r="254">
          <cell r="A254">
            <v>38817.15347222222</v>
          </cell>
          <cell r="B254">
            <v>3.3333335071802139E-2</v>
          </cell>
          <cell r="D254">
            <v>38816.149305555555</v>
          </cell>
          <cell r="E254">
            <v>0.10240741074085236</v>
          </cell>
        </row>
        <row r="255">
          <cell r="A255">
            <v>38817.154166666667</v>
          </cell>
          <cell r="B255">
            <v>3.3333335071802139E-2</v>
          </cell>
          <cell r="D255">
            <v>38816.15</v>
          </cell>
          <cell r="E255">
            <v>0.10018518567085266</v>
          </cell>
        </row>
        <row r="256">
          <cell r="A256">
            <v>38817.154861111114</v>
          </cell>
          <cell r="B256">
            <v>3.3333335071802139E-2</v>
          </cell>
          <cell r="D256">
            <v>38816.150694444441</v>
          </cell>
          <cell r="E256">
            <v>0.10611111670732498</v>
          </cell>
        </row>
        <row r="257">
          <cell r="A257">
            <v>38817.155555555553</v>
          </cell>
          <cell r="B257">
            <v>3.3333335071802139E-2</v>
          </cell>
          <cell r="D257">
            <v>38816.151388888888</v>
          </cell>
          <cell r="E257">
            <v>0.10055555403232574</v>
          </cell>
        </row>
        <row r="258">
          <cell r="A258">
            <v>38817.15625</v>
          </cell>
          <cell r="B258">
            <v>3.3333335071802139E-2</v>
          </cell>
          <cell r="D258">
            <v>38816.152083333334</v>
          </cell>
          <cell r="E258">
            <v>0.10611111670732498</v>
          </cell>
        </row>
        <row r="259">
          <cell r="A259">
            <v>38817.156944444447</v>
          </cell>
          <cell r="B259">
            <v>3.3333335071802139E-2</v>
          </cell>
          <cell r="D259">
            <v>38816.152777777781</v>
          </cell>
          <cell r="E259">
            <v>0.10055555403232574</v>
          </cell>
        </row>
        <row r="260">
          <cell r="A260">
            <v>38817.157638888886</v>
          </cell>
          <cell r="B260">
            <v>3.3333335071802139E-2</v>
          </cell>
          <cell r="D260">
            <v>38816.15347222222</v>
          </cell>
          <cell r="E260">
            <v>0.10305555909872055</v>
          </cell>
        </row>
        <row r="261">
          <cell r="A261">
            <v>38817.158333333333</v>
          </cell>
          <cell r="B261">
            <v>3.3333335071802139E-2</v>
          </cell>
          <cell r="D261">
            <v>38816.154166666667</v>
          </cell>
          <cell r="E261">
            <v>0.1063888892531395</v>
          </cell>
        </row>
        <row r="262">
          <cell r="A262">
            <v>38817.15902777778</v>
          </cell>
          <cell r="B262">
            <v>3.3333335071802139E-2</v>
          </cell>
          <cell r="D262">
            <v>38816.154861111114</v>
          </cell>
          <cell r="E262">
            <v>6.3888892531394958E-2</v>
          </cell>
        </row>
        <row r="263">
          <cell r="A263">
            <v>38817.159722222219</v>
          </cell>
          <cell r="B263">
            <v>3.3333335071802139E-2</v>
          </cell>
          <cell r="D263">
            <v>38816.155555555553</v>
          </cell>
          <cell r="E263">
            <v>5.8641977608203888E-2</v>
          </cell>
        </row>
        <row r="264">
          <cell r="A264">
            <v>38817.160416666666</v>
          </cell>
          <cell r="B264">
            <v>3.3333335071802139E-2</v>
          </cell>
          <cell r="D264">
            <v>38816.15625</v>
          </cell>
          <cell r="E264">
            <v>5.7160496711730957E-2</v>
          </cell>
        </row>
        <row r="265">
          <cell r="A265">
            <v>38817.161111111112</v>
          </cell>
          <cell r="B265">
            <v>3.3333335071802139E-2</v>
          </cell>
          <cell r="D265">
            <v>38816.156944444447</v>
          </cell>
          <cell r="E265">
            <v>5.5679015815258026E-2</v>
          </cell>
        </row>
        <row r="266">
          <cell r="A266">
            <v>38817.161805555559</v>
          </cell>
          <cell r="B266">
            <v>33.192222595214844</v>
          </cell>
          <cell r="D266">
            <v>38816.157638888886</v>
          </cell>
          <cell r="E266">
            <v>5.4197531193494797E-2</v>
          </cell>
        </row>
        <row r="267">
          <cell r="A267">
            <v>38817.162499999999</v>
          </cell>
          <cell r="B267">
            <v>151.10166931152344</v>
          </cell>
          <cell r="D267">
            <v>38816.158333333333</v>
          </cell>
          <cell r="E267">
            <v>5.2716050297021866E-2</v>
          </cell>
        </row>
        <row r="268">
          <cell r="A268">
            <v>38817.163194444445</v>
          </cell>
          <cell r="B268">
            <v>161.52833557128906</v>
          </cell>
          <cell r="D268">
            <v>38816.15902777778</v>
          </cell>
          <cell r="E268">
            <v>5.1234569400548935E-2</v>
          </cell>
        </row>
        <row r="269">
          <cell r="A269">
            <v>38817.163888888892</v>
          </cell>
          <cell r="B269">
            <v>161.5816650390625</v>
          </cell>
          <cell r="D269">
            <v>38816.159722222219</v>
          </cell>
          <cell r="E269">
            <v>4.9753088504076004E-2</v>
          </cell>
        </row>
        <row r="270">
          <cell r="A270">
            <v>38817.164583333331</v>
          </cell>
          <cell r="B270">
            <v>161.23832702636719</v>
          </cell>
          <cell r="D270">
            <v>38816.160416666666</v>
          </cell>
          <cell r="E270">
            <v>4.8271603882312775E-2</v>
          </cell>
        </row>
        <row r="271">
          <cell r="A271">
            <v>38817.165277777778</v>
          </cell>
          <cell r="B271">
            <v>161.34111022949219</v>
          </cell>
          <cell r="D271">
            <v>38816.161111111112</v>
          </cell>
          <cell r="E271">
            <v>4.6790122985839844E-2</v>
          </cell>
        </row>
        <row r="272">
          <cell r="A272">
            <v>38817.165972222225</v>
          </cell>
          <cell r="B272">
            <v>161.1944580078125</v>
          </cell>
          <cell r="D272">
            <v>38816.161805555559</v>
          </cell>
          <cell r="E272">
            <v>145.52778625488281</v>
          </cell>
        </row>
        <row r="273">
          <cell r="A273">
            <v>38817.166666666664</v>
          </cell>
          <cell r="B273">
            <v>161.10055541992187</v>
          </cell>
          <cell r="D273">
            <v>38816.162499999999</v>
          </cell>
          <cell r="E273">
            <v>158.76556396484375</v>
          </cell>
        </row>
        <row r="274">
          <cell r="A274">
            <v>38817.167361111111</v>
          </cell>
          <cell r="B274">
            <v>160.97111511230469</v>
          </cell>
          <cell r="D274">
            <v>38816.163194444445</v>
          </cell>
          <cell r="E274">
            <v>158.55889892578125</v>
          </cell>
        </row>
        <row r="275">
          <cell r="A275">
            <v>38817.168055555558</v>
          </cell>
          <cell r="B275">
            <v>160.538330078125</v>
          </cell>
          <cell r="D275">
            <v>38816.163888888892</v>
          </cell>
          <cell r="E275">
            <v>158.49110412597656</v>
          </cell>
        </row>
        <row r="276">
          <cell r="A276">
            <v>38817.168749999997</v>
          </cell>
          <cell r="B276">
            <v>160.5977783203125</v>
          </cell>
          <cell r="D276">
            <v>38816.164583333331</v>
          </cell>
          <cell r="E276">
            <v>157.91221618652344</v>
          </cell>
        </row>
        <row r="277">
          <cell r="A277">
            <v>38817.169444444444</v>
          </cell>
          <cell r="B277">
            <v>160.17277526855469</v>
          </cell>
          <cell r="D277">
            <v>38816.165277777778</v>
          </cell>
          <cell r="E277">
            <v>158.15945434570312</v>
          </cell>
        </row>
        <row r="278">
          <cell r="A278">
            <v>38817.170138888891</v>
          </cell>
          <cell r="B278">
            <v>13.436110496520996</v>
          </cell>
          <cell r="D278">
            <v>38816.165972222225</v>
          </cell>
          <cell r="E278">
            <v>158.10722351074219</v>
          </cell>
        </row>
        <row r="279">
          <cell r="A279">
            <v>38817.17083333333</v>
          </cell>
          <cell r="B279">
            <v>5.7222224771976471E-2</v>
          </cell>
          <cell r="D279">
            <v>38816.166666666664</v>
          </cell>
          <cell r="E279">
            <v>157.75166320800781</v>
          </cell>
        </row>
        <row r="280">
          <cell r="A280">
            <v>38817.171527777777</v>
          </cell>
          <cell r="B280">
            <v>5.0277777016162872E-2</v>
          </cell>
          <cell r="D280">
            <v>38816.167361111111</v>
          </cell>
          <cell r="E280">
            <v>157.897216796875</v>
          </cell>
        </row>
        <row r="281">
          <cell r="A281">
            <v>38817.172222222223</v>
          </cell>
          <cell r="B281">
            <v>4.6944443136453629E-2</v>
          </cell>
          <cell r="D281">
            <v>38816.168055555558</v>
          </cell>
          <cell r="E281">
            <v>157.86444091796875</v>
          </cell>
        </row>
        <row r="282">
          <cell r="A282">
            <v>38817.17291666667</v>
          </cell>
          <cell r="B282">
            <v>4.9722224473953247E-2</v>
          </cell>
          <cell r="D282">
            <v>38816.168749999997</v>
          </cell>
          <cell r="E282">
            <v>157.68278503417969</v>
          </cell>
        </row>
        <row r="283">
          <cell r="A283">
            <v>38817.173611111109</v>
          </cell>
          <cell r="B283">
            <v>5.3055558353662491E-2</v>
          </cell>
          <cell r="D283">
            <v>38816.169444444444</v>
          </cell>
          <cell r="E283">
            <v>157.31832885742187</v>
          </cell>
        </row>
        <row r="284">
          <cell r="A284">
            <v>38817.174305555556</v>
          </cell>
          <cell r="B284">
            <v>5.6388892233371735E-2</v>
          </cell>
          <cell r="D284">
            <v>38816.170138888891</v>
          </cell>
          <cell r="E284">
            <v>13.174444198608398</v>
          </cell>
        </row>
        <row r="285">
          <cell r="A285">
            <v>38817.175000000003</v>
          </cell>
          <cell r="B285">
            <v>5.9722226113080978E-2</v>
          </cell>
          <cell r="D285">
            <v>38816.17083333333</v>
          </cell>
          <cell r="E285">
            <v>8.5555560886859894E-2</v>
          </cell>
        </row>
        <row r="286">
          <cell r="A286">
            <v>38817.175694444442</v>
          </cell>
          <cell r="B286">
            <v>5.5925928056240082E-2</v>
          </cell>
          <cell r="D286">
            <v>38816.171527777777</v>
          </cell>
          <cell r="E286">
            <v>9.8888888955116272E-2</v>
          </cell>
        </row>
        <row r="287">
          <cell r="A287">
            <v>38817.176388888889</v>
          </cell>
          <cell r="B287">
            <v>5.1481481641530991E-2</v>
          </cell>
          <cell r="D287">
            <v>38816.172222222223</v>
          </cell>
          <cell r="E287">
            <v>8.7777778506278992E-2</v>
          </cell>
        </row>
        <row r="288">
          <cell r="A288">
            <v>38817.177083333336</v>
          </cell>
          <cell r="B288">
            <v>4.7037038952112198E-2</v>
          </cell>
          <cell r="D288">
            <v>38816.17291666667</v>
          </cell>
          <cell r="E288">
            <v>8.6666665971279144E-2</v>
          </cell>
        </row>
        <row r="289">
          <cell r="A289">
            <v>38817.177777777775</v>
          </cell>
          <cell r="B289">
            <v>5.277777835726738E-2</v>
          </cell>
          <cell r="D289">
            <v>38816.173611111109</v>
          </cell>
          <cell r="E289">
            <v>0.10500000417232513</v>
          </cell>
        </row>
        <row r="290">
          <cell r="A290">
            <v>38817.178472222222</v>
          </cell>
          <cell r="B290">
            <v>4.1111111640930176E-2</v>
          </cell>
          <cell r="D290">
            <v>38816.174305555556</v>
          </cell>
          <cell r="E290">
            <v>0.10462962836027145</v>
          </cell>
        </row>
        <row r="291">
          <cell r="A291">
            <v>38817.179166666669</v>
          </cell>
          <cell r="B291">
            <v>3.9529912173748016E-2</v>
          </cell>
          <cell r="D291">
            <v>38816.175000000003</v>
          </cell>
          <cell r="E291">
            <v>0.10240741074085236</v>
          </cell>
        </row>
        <row r="292">
          <cell r="A292">
            <v>38817.179861111108</v>
          </cell>
          <cell r="B292">
            <v>3.9017092436552048E-2</v>
          </cell>
          <cell r="D292">
            <v>38816.175694444442</v>
          </cell>
          <cell r="E292">
            <v>0.10018518567085266</v>
          </cell>
        </row>
        <row r="293">
          <cell r="A293">
            <v>38817.180555555555</v>
          </cell>
          <cell r="B293">
            <v>3.8504272699356079E-2</v>
          </cell>
          <cell r="D293">
            <v>38816.176388888889</v>
          </cell>
          <cell r="E293">
            <v>0.10611111670732498</v>
          </cell>
        </row>
        <row r="294">
          <cell r="A294">
            <v>38817.181250000001</v>
          </cell>
          <cell r="B294">
            <v>3.799145296216011E-2</v>
          </cell>
          <cell r="D294">
            <v>38816.177083333336</v>
          </cell>
          <cell r="E294">
            <v>9.4444446265697479E-2</v>
          </cell>
        </row>
        <row r="295">
          <cell r="A295">
            <v>38817.181944444441</v>
          </cell>
          <cell r="B295">
            <v>3.7478633224964142E-2</v>
          </cell>
          <cell r="D295">
            <v>38816.177777777775</v>
          </cell>
          <cell r="E295">
            <v>0.10555555671453476</v>
          </cell>
        </row>
        <row r="296">
          <cell r="A296">
            <v>38817.182638888888</v>
          </cell>
          <cell r="B296">
            <v>3.6965813487768173E-2</v>
          </cell>
          <cell r="D296">
            <v>38816.178472222222</v>
          </cell>
          <cell r="E296">
            <v>0.10666666924953461</v>
          </cell>
        </row>
        <row r="297">
          <cell r="A297">
            <v>38817.183333333334</v>
          </cell>
          <cell r="B297">
            <v>3.6452993750572205E-2</v>
          </cell>
          <cell r="D297">
            <v>38816.179166666669</v>
          </cell>
          <cell r="E297">
            <v>9.4444446265697479E-2</v>
          </cell>
        </row>
        <row r="298">
          <cell r="A298">
            <v>38817.184027777781</v>
          </cell>
          <cell r="B298">
            <v>3.5940170288085938E-2</v>
          </cell>
          <cell r="D298">
            <v>38816.179861111108</v>
          </cell>
          <cell r="E298">
            <v>8.1111110746860504E-2</v>
          </cell>
        </row>
        <row r="299">
          <cell r="A299">
            <v>38817.18472222222</v>
          </cell>
          <cell r="B299">
            <v>3.5427350550889969E-2</v>
          </cell>
          <cell r="D299">
            <v>38816.180555555555</v>
          </cell>
          <cell r="E299">
            <v>6.7777782678604126E-2</v>
          </cell>
        </row>
        <row r="300">
          <cell r="A300">
            <v>38817.185416666667</v>
          </cell>
          <cell r="B300">
            <v>3.4914530813694E-2</v>
          </cell>
          <cell r="D300">
            <v>38816.181250000001</v>
          </cell>
          <cell r="E300">
            <v>7.8888885676860809E-2</v>
          </cell>
        </row>
        <row r="301">
          <cell r="A301">
            <v>38817.186111111114</v>
          </cell>
          <cell r="B301">
            <v>3.4401711076498032E-2</v>
          </cell>
          <cell r="D301">
            <v>38816.181944444441</v>
          </cell>
          <cell r="E301">
            <v>6.7777782678604126E-2</v>
          </cell>
        </row>
        <row r="302">
          <cell r="A302">
            <v>38817.186805555553</v>
          </cell>
          <cell r="B302">
            <v>3.3888891339302063E-2</v>
          </cell>
          <cell r="D302">
            <v>38816.182638888888</v>
          </cell>
          <cell r="E302">
            <v>7.2777785360813141E-2</v>
          </cell>
        </row>
        <row r="303">
          <cell r="A303">
            <v>38817.1875</v>
          </cell>
          <cell r="B303">
            <v>3.3376071602106094E-2</v>
          </cell>
          <cell r="D303">
            <v>38816.183333333334</v>
          </cell>
          <cell r="E303">
            <v>6.1111114919185638E-2</v>
          </cell>
        </row>
        <row r="304">
          <cell r="A304">
            <v>38817.188194444447</v>
          </cell>
          <cell r="B304">
            <v>146.76112365722656</v>
          </cell>
          <cell r="D304">
            <v>38816.184027777781</v>
          </cell>
          <cell r="E304">
            <v>4.7777779400348663E-2</v>
          </cell>
        </row>
        <row r="305">
          <cell r="A305">
            <v>38817.188888888886</v>
          </cell>
          <cell r="B305">
            <v>160.21000671386719</v>
          </cell>
          <cell r="D305">
            <v>38816.18472222222</v>
          </cell>
          <cell r="E305">
            <v>4.4629629701375961E-2</v>
          </cell>
        </row>
        <row r="306">
          <cell r="A306">
            <v>38817.189583333333</v>
          </cell>
          <cell r="B306">
            <v>159.5966796875</v>
          </cell>
          <cell r="D306">
            <v>38816.185416666667</v>
          </cell>
          <cell r="E306">
            <v>4.2407408356666565E-2</v>
          </cell>
        </row>
        <row r="307">
          <cell r="A307">
            <v>38817.19027777778</v>
          </cell>
          <cell r="B307">
            <v>159.23443603515625</v>
          </cell>
          <cell r="D307">
            <v>38816.186111111114</v>
          </cell>
          <cell r="E307">
            <v>4.0185187011957169E-2</v>
          </cell>
        </row>
        <row r="308">
          <cell r="A308">
            <v>38817.190972222219</v>
          </cell>
          <cell r="B308">
            <v>158.71778869628906</v>
          </cell>
          <cell r="D308">
            <v>38816.186805555553</v>
          </cell>
          <cell r="E308">
            <v>3.7962965667247772E-2</v>
          </cell>
        </row>
        <row r="309">
          <cell r="A309">
            <v>38817.191666666666</v>
          </cell>
          <cell r="B309">
            <v>158.12333679199219</v>
          </cell>
          <cell r="D309">
            <v>38816.1875</v>
          </cell>
          <cell r="E309">
            <v>3.5740740597248077E-2</v>
          </cell>
        </row>
        <row r="310">
          <cell r="A310">
            <v>38817.192361111112</v>
          </cell>
          <cell r="B310">
            <v>158.36666870117187</v>
          </cell>
          <cell r="D310">
            <v>38816.188194444447</v>
          </cell>
          <cell r="E310">
            <v>3.3518519252538681E-2</v>
          </cell>
        </row>
        <row r="311">
          <cell r="A311">
            <v>38817.193055555559</v>
          </cell>
          <cell r="B311">
            <v>157.70277404785156</v>
          </cell>
          <cell r="D311">
            <v>38816.188888888886</v>
          </cell>
          <cell r="E311">
            <v>3.3333335071802139E-2</v>
          </cell>
        </row>
        <row r="312">
          <cell r="A312">
            <v>38817.193749999999</v>
          </cell>
          <cell r="B312">
            <v>157.26722717285156</v>
          </cell>
          <cell r="D312">
            <v>38816.189583333333</v>
          </cell>
          <cell r="E312">
            <v>3.3333335071802139E-2</v>
          </cell>
        </row>
        <row r="313">
          <cell r="A313">
            <v>38817.194444444445</v>
          </cell>
          <cell r="B313">
            <v>156.83612060546875</v>
          </cell>
          <cell r="D313">
            <v>38816.19027777778</v>
          </cell>
          <cell r="E313">
            <v>3.3333335071802139E-2</v>
          </cell>
        </row>
        <row r="314">
          <cell r="A314">
            <v>38817.195138888892</v>
          </cell>
          <cell r="B314">
            <v>156.17668151855469</v>
          </cell>
          <cell r="D314">
            <v>38816.190972222219</v>
          </cell>
          <cell r="E314">
            <v>3.3333335071802139E-2</v>
          </cell>
        </row>
        <row r="315">
          <cell r="A315">
            <v>38817.195833333331</v>
          </cell>
          <cell r="B315">
            <v>155.33778381347656</v>
          </cell>
          <cell r="D315">
            <v>38816.191666666666</v>
          </cell>
          <cell r="E315">
            <v>136.19500732421875</v>
          </cell>
        </row>
        <row r="316">
          <cell r="A316">
            <v>38817.196527777778</v>
          </cell>
          <cell r="B316">
            <v>13.030556678771973</v>
          </cell>
          <cell r="D316">
            <v>38816.192361111112</v>
          </cell>
          <cell r="E316">
            <v>159.18222045898437</v>
          </cell>
        </row>
        <row r="317">
          <cell r="A317">
            <v>38817.197222222225</v>
          </cell>
          <cell r="B317">
            <v>9.3888886272907257E-2</v>
          </cell>
          <cell r="D317">
            <v>38816.193055555559</v>
          </cell>
          <cell r="E317">
            <v>160.385009765625</v>
          </cell>
        </row>
        <row r="318">
          <cell r="A318">
            <v>38817.197916666664</v>
          </cell>
          <cell r="B318">
            <v>6.8888895213603973E-2</v>
          </cell>
          <cell r="D318">
            <v>38816.193749999999</v>
          </cell>
          <cell r="E318">
            <v>159.79861450195312</v>
          </cell>
        </row>
        <row r="319">
          <cell r="A319">
            <v>38817.198611111111</v>
          </cell>
          <cell r="B319">
            <v>7.8888885676860809E-2</v>
          </cell>
          <cell r="D319">
            <v>38816.194444444445</v>
          </cell>
          <cell r="E319">
            <v>159.13528442382812</v>
          </cell>
        </row>
        <row r="320">
          <cell r="A320">
            <v>38817.199305555558</v>
          </cell>
          <cell r="B320">
            <v>7.3888890445232391E-2</v>
          </cell>
          <cell r="D320">
            <v>38816.195138888892</v>
          </cell>
          <cell r="E320">
            <v>159.08000183105469</v>
          </cell>
        </row>
        <row r="321">
          <cell r="A321">
            <v>38817.199999999997</v>
          </cell>
          <cell r="B321">
            <v>6.7222222685813904E-2</v>
          </cell>
          <cell r="D321">
            <v>38816.195833333331</v>
          </cell>
          <cell r="E321">
            <v>158.11445617675781</v>
          </cell>
        </row>
        <row r="322">
          <cell r="A322">
            <v>38817.200694444444</v>
          </cell>
          <cell r="B322">
            <v>6.0555558651685715E-2</v>
          </cell>
          <cell r="D322">
            <v>38816.196527777778</v>
          </cell>
          <cell r="E322">
            <v>157.64778137207031</v>
          </cell>
        </row>
        <row r="323">
          <cell r="A323">
            <v>38817.201388888891</v>
          </cell>
          <cell r="B323">
            <v>5.7962965220212936E-2</v>
          </cell>
          <cell r="D323">
            <v>38816.197222222225</v>
          </cell>
          <cell r="E323">
            <v>156.93499755859375</v>
          </cell>
        </row>
        <row r="324">
          <cell r="A324">
            <v>38817.20208333333</v>
          </cell>
          <cell r="B324">
            <v>5.574074387550354E-2</v>
          </cell>
          <cell r="D324">
            <v>38816.197916666664</v>
          </cell>
          <cell r="E324">
            <v>156.8427734375</v>
          </cell>
        </row>
        <row r="325">
          <cell r="A325">
            <v>38817.202777777777</v>
          </cell>
          <cell r="B325">
            <v>5.3518518805503845E-2</v>
          </cell>
          <cell r="D325">
            <v>38816.198611111111</v>
          </cell>
          <cell r="E325">
            <v>156.08833312988281</v>
          </cell>
        </row>
        <row r="326">
          <cell r="A326">
            <v>38817.203472222223</v>
          </cell>
          <cell r="B326">
            <v>5.1296297460794449E-2</v>
          </cell>
          <cell r="D326">
            <v>38816.199305555558</v>
          </cell>
          <cell r="E326">
            <v>155.65943908691406</v>
          </cell>
        </row>
        <row r="327">
          <cell r="A327">
            <v>38817.20416666667</v>
          </cell>
          <cell r="B327">
            <v>4.9074076116085052E-2</v>
          </cell>
          <cell r="D327">
            <v>38816.199999999997</v>
          </cell>
          <cell r="E327">
            <v>154.70999145507812</v>
          </cell>
        </row>
        <row r="328">
          <cell r="A328">
            <v>38817.204861111109</v>
          </cell>
          <cell r="B328">
            <v>4.6851851046085358E-2</v>
          </cell>
          <cell r="D328">
            <v>38816.200694444444</v>
          </cell>
          <cell r="E328">
            <v>12.958889007568359</v>
          </cell>
        </row>
        <row r="329">
          <cell r="A329">
            <v>38817.205555555556</v>
          </cell>
          <cell r="B329">
            <v>4.0555555373430252E-2</v>
          </cell>
          <cell r="D329">
            <v>38816.201388888891</v>
          </cell>
          <cell r="E329">
            <v>4.9444444477558136E-2</v>
          </cell>
        </row>
        <row r="330">
          <cell r="A330">
            <v>38817.206250000003</v>
          </cell>
          <cell r="B330">
            <v>4.8148147761821747E-2</v>
          </cell>
          <cell r="D330">
            <v>38816.20208333333</v>
          </cell>
          <cell r="E330">
            <v>4.9722224473953247E-2</v>
          </cell>
        </row>
        <row r="331">
          <cell r="A331">
            <v>38817.206944444442</v>
          </cell>
          <cell r="B331">
            <v>5.7037040591239929E-2</v>
          </cell>
          <cell r="D331">
            <v>38816.202777777777</v>
          </cell>
          <cell r="E331">
            <v>5.3055558353662491E-2</v>
          </cell>
        </row>
        <row r="332">
          <cell r="A332">
            <v>38817.207638888889</v>
          </cell>
          <cell r="B332">
            <v>6.5925925970077515E-2</v>
          </cell>
          <cell r="D332">
            <v>38816.203472222223</v>
          </cell>
          <cell r="E332">
            <v>5.1296297460794449E-2</v>
          </cell>
        </row>
        <row r="333">
          <cell r="A333">
            <v>38817.208333333336</v>
          </cell>
          <cell r="B333">
            <v>5.4444447159767151E-2</v>
          </cell>
          <cell r="D333">
            <v>38816.20416666667</v>
          </cell>
          <cell r="E333">
            <v>4.9074076116085052E-2</v>
          </cell>
        </row>
        <row r="334">
          <cell r="A334">
            <v>38817.209027777775</v>
          </cell>
          <cell r="B334">
            <v>5.1296297460794449E-2</v>
          </cell>
          <cell r="D334">
            <v>38816.204861111109</v>
          </cell>
          <cell r="E334">
            <v>4.6851851046085358E-2</v>
          </cell>
        </row>
        <row r="335">
          <cell r="A335">
            <v>38817.209722222222</v>
          </cell>
          <cell r="B335">
            <v>4.9074076116085052E-2</v>
          </cell>
          <cell r="D335">
            <v>38816.205555555556</v>
          </cell>
          <cell r="E335">
            <v>5.277777835726738E-2</v>
          </cell>
        </row>
        <row r="336">
          <cell r="A336">
            <v>38817.210416666669</v>
          </cell>
          <cell r="B336">
            <v>4.6851851046085358E-2</v>
          </cell>
          <cell r="D336">
            <v>38816.206250000003</v>
          </cell>
          <cell r="E336">
            <v>4.1111111640930176E-2</v>
          </cell>
        </row>
        <row r="337">
          <cell r="A337">
            <v>38817.211111111108</v>
          </cell>
          <cell r="B337">
            <v>4.2592592537403107E-2</v>
          </cell>
          <cell r="D337">
            <v>38816.206944444442</v>
          </cell>
          <cell r="E337">
            <v>4.305555671453476E-2</v>
          </cell>
        </row>
        <row r="338">
          <cell r="A338">
            <v>38817.211805555555</v>
          </cell>
          <cell r="B338">
            <v>3.8148149847984314E-2</v>
          </cell>
          <cell r="D338">
            <v>38816.207638888889</v>
          </cell>
          <cell r="E338">
            <v>4.6388890594244003E-2</v>
          </cell>
        </row>
        <row r="339">
          <cell r="A339">
            <v>38817.212500000001</v>
          </cell>
          <cell r="B339">
            <v>3.3703707158565521E-2</v>
          </cell>
          <cell r="D339">
            <v>38816.208333333336</v>
          </cell>
          <cell r="E339">
            <v>4.9722224473953247E-2</v>
          </cell>
        </row>
        <row r="340">
          <cell r="A340">
            <v>38817.213194444441</v>
          </cell>
          <cell r="B340">
            <v>3.3333335071802139E-2</v>
          </cell>
          <cell r="D340">
            <v>38816.209027777775</v>
          </cell>
          <cell r="E340">
            <v>5.3055558353662491E-2</v>
          </cell>
        </row>
        <row r="341">
          <cell r="A341">
            <v>38817.213888888888</v>
          </cell>
          <cell r="B341">
            <v>3.3333335071802139E-2</v>
          </cell>
          <cell r="D341">
            <v>38816.209722222222</v>
          </cell>
          <cell r="E341">
            <v>4.1111111640930176E-2</v>
          </cell>
        </row>
        <row r="342">
          <cell r="A342">
            <v>38817.214583333334</v>
          </cell>
          <cell r="B342">
            <v>3.3333335071802139E-2</v>
          </cell>
          <cell r="D342">
            <v>38816.210416666669</v>
          </cell>
          <cell r="E342">
            <v>4.6111110597848892E-2</v>
          </cell>
        </row>
        <row r="343">
          <cell r="A343">
            <v>38817.215277777781</v>
          </cell>
          <cell r="B343">
            <v>3.3333335071802139E-2</v>
          </cell>
          <cell r="D343">
            <v>38816.211111111108</v>
          </cell>
          <cell r="E343">
            <v>5.277777835726738E-2</v>
          </cell>
        </row>
        <row r="344">
          <cell r="A344">
            <v>38817.21597222222</v>
          </cell>
          <cell r="B344">
            <v>3.3333335071802139E-2</v>
          </cell>
          <cell r="D344">
            <v>38816.211805555555</v>
          </cell>
          <cell r="E344">
            <v>5.9444446116685867E-2</v>
          </cell>
        </row>
        <row r="345">
          <cell r="A345">
            <v>38817.216666666667</v>
          </cell>
          <cell r="B345">
            <v>3.3333335071802139E-2</v>
          </cell>
          <cell r="D345">
            <v>38816.212500000001</v>
          </cell>
          <cell r="E345">
            <v>5.694444477558136E-2</v>
          </cell>
        </row>
        <row r="346">
          <cell r="A346">
            <v>38817.217361111114</v>
          </cell>
          <cell r="B346">
            <v>3.3333335071802139E-2</v>
          </cell>
          <cell r="D346">
            <v>38816.213194444441</v>
          </cell>
          <cell r="E346">
            <v>5.3611110895872116E-2</v>
          </cell>
        </row>
        <row r="347">
          <cell r="A347">
            <v>38817.218055555553</v>
          </cell>
          <cell r="B347">
            <v>3.3333335071802139E-2</v>
          </cell>
          <cell r="D347">
            <v>38816.213888888888</v>
          </cell>
          <cell r="E347">
            <v>5.0277777016162872E-2</v>
          </cell>
        </row>
        <row r="348">
          <cell r="A348">
            <v>38817.21875</v>
          </cell>
          <cell r="B348">
            <v>3.3333335071802139E-2</v>
          </cell>
          <cell r="D348">
            <v>38816.214583333334</v>
          </cell>
          <cell r="E348">
            <v>4.6944443136453629E-2</v>
          </cell>
        </row>
        <row r="349">
          <cell r="A349">
            <v>38817.219444444447</v>
          </cell>
          <cell r="B349">
            <v>3.3333335071802139E-2</v>
          </cell>
          <cell r="D349">
            <v>38816.215277777781</v>
          </cell>
          <cell r="E349">
            <v>5.8888889849185944E-2</v>
          </cell>
        </row>
        <row r="350">
          <cell r="A350">
            <v>38817.220138888886</v>
          </cell>
          <cell r="B350">
            <v>3.3333335071802139E-2</v>
          </cell>
          <cell r="D350">
            <v>38816.21597222222</v>
          </cell>
          <cell r="E350">
            <v>4.7777779400348663E-2</v>
          </cell>
        </row>
        <row r="351">
          <cell r="A351">
            <v>38817.220833333333</v>
          </cell>
          <cell r="B351">
            <v>3.3333335071802139E-2</v>
          </cell>
          <cell r="D351">
            <v>38816.216666666667</v>
          </cell>
          <cell r="E351">
            <v>4.6666666865348816E-2</v>
          </cell>
        </row>
        <row r="352">
          <cell r="A352">
            <v>38817.22152777778</v>
          </cell>
          <cell r="B352">
            <v>3.3333335071802139E-2</v>
          </cell>
          <cell r="D352">
            <v>38816.217361111114</v>
          </cell>
          <cell r="E352">
            <v>4.6666666865348816E-2</v>
          </cell>
        </row>
        <row r="353">
          <cell r="A353">
            <v>38817.222222222219</v>
          </cell>
          <cell r="B353">
            <v>3.3333335071802139E-2</v>
          </cell>
          <cell r="D353">
            <v>38816.218055555553</v>
          </cell>
          <cell r="E353">
            <v>5.8888889849185944E-2</v>
          </cell>
        </row>
        <row r="354">
          <cell r="A354">
            <v>38817.222916666666</v>
          </cell>
          <cell r="B354">
            <v>141.28555297851562</v>
          </cell>
          <cell r="D354">
            <v>38816.21875</v>
          </cell>
          <cell r="E354">
            <v>4.7777779400348663E-2</v>
          </cell>
        </row>
        <row r="355">
          <cell r="A355">
            <v>38817.223611111112</v>
          </cell>
          <cell r="B355">
            <v>153.75389099121094</v>
          </cell>
          <cell r="D355">
            <v>38816.219444444447</v>
          </cell>
          <cell r="E355">
            <v>5.8888889849185944E-2</v>
          </cell>
        </row>
        <row r="356">
          <cell r="A356">
            <v>38817.224305555559</v>
          </cell>
          <cell r="B356">
            <v>153.21278381347656</v>
          </cell>
          <cell r="D356">
            <v>38816.220138888886</v>
          </cell>
          <cell r="E356">
            <v>4.7777779400348663E-2</v>
          </cell>
        </row>
        <row r="357">
          <cell r="A357">
            <v>38817.224999999999</v>
          </cell>
          <cell r="B357">
            <v>153.27667236328125</v>
          </cell>
          <cell r="D357">
            <v>38816.220833333333</v>
          </cell>
          <cell r="E357">
            <v>4.6666666865348816E-2</v>
          </cell>
        </row>
        <row r="358">
          <cell r="A358">
            <v>38817.225694444445</v>
          </cell>
          <cell r="B358">
            <v>152.73667907714844</v>
          </cell>
          <cell r="D358">
            <v>38816.22152777778</v>
          </cell>
          <cell r="E358">
            <v>4.6666666865348816E-2</v>
          </cell>
        </row>
        <row r="359">
          <cell r="A359">
            <v>38817.226388888892</v>
          </cell>
          <cell r="B359">
            <v>152.19166564941406</v>
          </cell>
          <cell r="D359">
            <v>38816.222222222219</v>
          </cell>
          <cell r="E359">
            <v>140.64500427246094</v>
          </cell>
        </row>
        <row r="360">
          <cell r="A360">
            <v>38817.227083333331</v>
          </cell>
          <cell r="B360">
            <v>151.92056274414062</v>
          </cell>
          <cell r="D360">
            <v>38816.222916666666</v>
          </cell>
          <cell r="E360">
            <v>153.24945068359375</v>
          </cell>
        </row>
        <row r="361">
          <cell r="A361">
            <v>38817.227777777778</v>
          </cell>
          <cell r="B361">
            <v>151.33778381347656</v>
          </cell>
          <cell r="D361">
            <v>38816.223611111112</v>
          </cell>
          <cell r="E361">
            <v>153.16610717773437</v>
          </cell>
        </row>
        <row r="362">
          <cell r="A362">
            <v>38817.228472222225</v>
          </cell>
          <cell r="B362">
            <v>150.74278259277344</v>
          </cell>
          <cell r="D362">
            <v>38816.224305555559</v>
          </cell>
          <cell r="E362">
            <v>152.64666748046875</v>
          </cell>
        </row>
        <row r="363">
          <cell r="A363">
            <v>38817.229166666664</v>
          </cell>
          <cell r="B363">
            <v>150.0211181640625</v>
          </cell>
          <cell r="D363">
            <v>38816.224999999999</v>
          </cell>
          <cell r="E363">
            <v>151.97055053710937</v>
          </cell>
        </row>
        <row r="364">
          <cell r="A364">
            <v>38817.229861111111</v>
          </cell>
          <cell r="B364">
            <v>149.39166259765625</v>
          </cell>
          <cell r="D364">
            <v>38816.225694444445</v>
          </cell>
          <cell r="E364">
            <v>151.7177734375</v>
          </cell>
        </row>
        <row r="365">
          <cell r="A365">
            <v>38817.230555555558</v>
          </cell>
          <cell r="B365">
            <v>149.18722534179687</v>
          </cell>
          <cell r="D365">
            <v>38816.226388888892</v>
          </cell>
          <cell r="E365">
            <v>151.47389221191406</v>
          </cell>
        </row>
        <row r="366">
          <cell r="A366">
            <v>38817.231249999997</v>
          </cell>
          <cell r="B366">
            <v>148.72723388671875</v>
          </cell>
          <cell r="D366">
            <v>38816.227083333331</v>
          </cell>
          <cell r="E366">
            <v>150.16389465332031</v>
          </cell>
        </row>
        <row r="367">
          <cell r="A367">
            <v>38817.231944444444</v>
          </cell>
          <cell r="B367">
            <v>12.470001220703125</v>
          </cell>
          <cell r="D367">
            <v>38816.227777777778</v>
          </cell>
          <cell r="E367">
            <v>149.82667541503906</v>
          </cell>
        </row>
        <row r="368">
          <cell r="A368">
            <v>38817.232638888891</v>
          </cell>
          <cell r="B368">
            <v>5.6111112236976624E-2</v>
          </cell>
          <cell r="D368">
            <v>38816.228472222225</v>
          </cell>
          <cell r="E368">
            <v>149.34222412109375</v>
          </cell>
        </row>
        <row r="369">
          <cell r="A369">
            <v>38817.23333333333</v>
          </cell>
          <cell r="B369">
            <v>5.9444446116685867E-2</v>
          </cell>
          <cell r="D369">
            <v>38816.229166666664</v>
          </cell>
          <cell r="E369">
            <v>148.78056335449219</v>
          </cell>
        </row>
        <row r="370">
          <cell r="A370">
            <v>38817.234027777777</v>
          </cell>
          <cell r="B370">
            <v>4.7777779400348663E-2</v>
          </cell>
          <cell r="D370">
            <v>38816.229861111111</v>
          </cell>
          <cell r="E370">
            <v>148.17112731933594</v>
          </cell>
        </row>
        <row r="371">
          <cell r="A371">
            <v>38817.234722222223</v>
          </cell>
          <cell r="B371">
            <v>5.277777835726738E-2</v>
          </cell>
          <cell r="D371">
            <v>38816.230555555558</v>
          </cell>
          <cell r="E371">
            <v>18.686668395996094</v>
          </cell>
        </row>
        <row r="372">
          <cell r="A372">
            <v>38817.23541666667</v>
          </cell>
          <cell r="B372">
            <v>4.722222313284874E-2</v>
          </cell>
          <cell r="D372">
            <v>38816.231249999997</v>
          </cell>
          <cell r="E372">
            <v>0.66222220659255981</v>
          </cell>
        </row>
        <row r="373">
          <cell r="A373">
            <v>38817.236111111109</v>
          </cell>
          <cell r="B373">
            <v>4.0555555373430252E-2</v>
          </cell>
          <cell r="D373">
            <v>38816.231944444444</v>
          </cell>
          <cell r="E373">
            <v>8.1111110746860504E-2</v>
          </cell>
        </row>
        <row r="374">
          <cell r="A374">
            <v>38817.236805555556</v>
          </cell>
          <cell r="B374">
            <v>4.6111110597848892E-2</v>
          </cell>
          <cell r="D374">
            <v>38816.232638888891</v>
          </cell>
          <cell r="E374">
            <v>6.7777775228023529E-2</v>
          </cell>
        </row>
        <row r="375">
          <cell r="A375">
            <v>38817.237500000003</v>
          </cell>
          <cell r="B375">
            <v>4.0555555373430252E-2</v>
          </cell>
          <cell r="D375">
            <v>38816.23333333333</v>
          </cell>
          <cell r="E375">
            <v>5.4444447159767151E-2</v>
          </cell>
        </row>
        <row r="376">
          <cell r="A376">
            <v>38817.238194444442</v>
          </cell>
          <cell r="B376">
            <v>5.2222222089767456E-2</v>
          </cell>
          <cell r="D376">
            <v>38816.234027777777</v>
          </cell>
          <cell r="E376">
            <v>7.7777773141860962E-2</v>
          </cell>
        </row>
        <row r="377">
          <cell r="A377">
            <v>38817.238888888889</v>
          </cell>
          <cell r="B377">
            <v>4.722222313284874E-2</v>
          </cell>
          <cell r="D377">
            <v>38816.234722222223</v>
          </cell>
          <cell r="E377">
            <v>7.5925923883914948E-2</v>
          </cell>
        </row>
        <row r="378">
          <cell r="A378">
            <v>38817.239583333336</v>
          </cell>
          <cell r="B378">
            <v>5.277777835726738E-2</v>
          </cell>
          <cell r="D378">
            <v>38816.23541666667</v>
          </cell>
          <cell r="E378">
            <v>7.1481481194496155E-2</v>
          </cell>
        </row>
        <row r="379">
          <cell r="A379">
            <v>38817.240277777775</v>
          </cell>
          <cell r="B379">
            <v>4.722222313284874E-2</v>
          </cell>
          <cell r="D379">
            <v>38816.236111111109</v>
          </cell>
          <cell r="E379">
            <v>6.7037038505077362E-2</v>
          </cell>
        </row>
        <row r="380">
          <cell r="A380">
            <v>38817.240972222222</v>
          </cell>
          <cell r="B380">
            <v>4.9722224473953247E-2</v>
          </cell>
          <cell r="D380">
            <v>38816.236805555556</v>
          </cell>
          <cell r="E380">
            <v>7.2777785360813141E-2</v>
          </cell>
        </row>
        <row r="381">
          <cell r="A381">
            <v>38817.241666666669</v>
          </cell>
          <cell r="B381">
            <v>5.3055558353662491E-2</v>
          </cell>
          <cell r="D381">
            <v>38816.237500000003</v>
          </cell>
          <cell r="E381">
            <v>6.1111114919185638E-2</v>
          </cell>
        </row>
        <row r="382">
          <cell r="A382">
            <v>38817.242361111108</v>
          </cell>
          <cell r="B382">
            <v>5.6388892233371735E-2</v>
          </cell>
          <cell r="D382">
            <v>38816.238194444442</v>
          </cell>
          <cell r="E382">
            <v>5.694444477558136E-2</v>
          </cell>
        </row>
        <row r="383">
          <cell r="A383">
            <v>38817.243055555555</v>
          </cell>
          <cell r="B383">
            <v>5.9722226113080978E-2</v>
          </cell>
          <cell r="D383">
            <v>38816.238888888889</v>
          </cell>
          <cell r="E383">
            <v>5.3611110895872116E-2</v>
          </cell>
        </row>
        <row r="384">
          <cell r="A384">
            <v>38817.243750000001</v>
          </cell>
          <cell r="B384">
            <v>5.694444477558136E-2</v>
          </cell>
          <cell r="D384">
            <v>38816.239583333336</v>
          </cell>
          <cell r="E384">
            <v>5.6388892233371735E-2</v>
          </cell>
        </row>
        <row r="385">
          <cell r="A385">
            <v>38817.244444444441</v>
          </cell>
          <cell r="B385">
            <v>5.3611110895872116E-2</v>
          </cell>
          <cell r="D385">
            <v>38816.240277777775</v>
          </cell>
          <cell r="E385">
            <v>5.9722226113080978E-2</v>
          </cell>
        </row>
        <row r="386">
          <cell r="A386">
            <v>38817.245138888888</v>
          </cell>
          <cell r="B386">
            <v>5.0277777016162872E-2</v>
          </cell>
          <cell r="D386">
            <v>38816.240972222222</v>
          </cell>
          <cell r="E386">
            <v>5.694444477558136E-2</v>
          </cell>
        </row>
        <row r="387">
          <cell r="A387">
            <v>38817.245833333334</v>
          </cell>
          <cell r="B387">
            <v>4.6944443136453629E-2</v>
          </cell>
          <cell r="D387">
            <v>38816.241666666669</v>
          </cell>
          <cell r="E387">
            <v>5.3611110895872116E-2</v>
          </cell>
        </row>
        <row r="388">
          <cell r="A388">
            <v>38817.246527777781</v>
          </cell>
          <cell r="B388">
            <v>5.277777835726738E-2</v>
          </cell>
          <cell r="D388">
            <v>38816.242361111108</v>
          </cell>
          <cell r="E388">
            <v>5.9444446116685867E-2</v>
          </cell>
        </row>
        <row r="389">
          <cell r="A389">
            <v>38817.24722222222</v>
          </cell>
          <cell r="B389">
            <v>4.4166669249534607E-2</v>
          </cell>
          <cell r="D389">
            <v>38816.243055555555</v>
          </cell>
          <cell r="E389">
            <v>5.5925928056240082E-2</v>
          </cell>
        </row>
        <row r="390">
          <cell r="A390">
            <v>38817.247916666667</v>
          </cell>
          <cell r="B390">
            <v>3.4166667610406876E-2</v>
          </cell>
          <cell r="D390">
            <v>38816.243750000001</v>
          </cell>
          <cell r="E390">
            <v>5.1481481641530991E-2</v>
          </cell>
        </row>
        <row r="391">
          <cell r="A391">
            <v>38817.248611111114</v>
          </cell>
          <cell r="B391">
            <v>3.3333335071802139E-2</v>
          </cell>
          <cell r="D391">
            <v>38816.244444444441</v>
          </cell>
          <cell r="E391">
            <v>4.7037038952112198E-2</v>
          </cell>
        </row>
        <row r="392">
          <cell r="A392">
            <v>38817.249305555553</v>
          </cell>
          <cell r="B392">
            <v>3.3333335071802139E-2</v>
          </cell>
          <cell r="D392">
            <v>38816.245138888888</v>
          </cell>
          <cell r="E392">
            <v>5.277777835726738E-2</v>
          </cell>
        </row>
        <row r="393">
          <cell r="A393">
            <v>38817.25</v>
          </cell>
          <cell r="B393">
            <v>3.3333335071802139E-2</v>
          </cell>
          <cell r="D393">
            <v>38816.245833333334</v>
          </cell>
          <cell r="E393">
            <v>5.1296297460794449E-2</v>
          </cell>
        </row>
        <row r="394">
          <cell r="A394">
            <v>38817.250694444447</v>
          </cell>
          <cell r="B394">
            <v>3.3333335071802139E-2</v>
          </cell>
          <cell r="D394">
            <v>38816.246527777781</v>
          </cell>
          <cell r="E394">
            <v>4.9074076116085052E-2</v>
          </cell>
        </row>
        <row r="395">
          <cell r="A395">
            <v>38817.251388888886</v>
          </cell>
          <cell r="B395">
            <v>3.3333335071802139E-2</v>
          </cell>
          <cell r="D395">
            <v>38816.24722222222</v>
          </cell>
          <cell r="E395">
            <v>4.6851851046085358E-2</v>
          </cell>
        </row>
        <row r="396">
          <cell r="A396">
            <v>38817.252083333333</v>
          </cell>
          <cell r="B396">
            <v>3.3333335071802139E-2</v>
          </cell>
          <cell r="D396">
            <v>38816.247916666667</v>
          </cell>
          <cell r="E396">
            <v>5.277777835726738E-2</v>
          </cell>
        </row>
        <row r="397">
          <cell r="A397">
            <v>38817.25277777778</v>
          </cell>
          <cell r="B397">
            <v>3.3333335071802139E-2</v>
          </cell>
          <cell r="D397">
            <v>38816.248611111114</v>
          </cell>
          <cell r="E397">
            <v>4.9666669219732285E-2</v>
          </cell>
        </row>
        <row r="398">
          <cell r="A398">
            <v>38817.253472222219</v>
          </cell>
          <cell r="B398">
            <v>3.3333335071802139E-2</v>
          </cell>
          <cell r="D398">
            <v>38816.249305555553</v>
          </cell>
          <cell r="E398">
            <v>4.5666668564081192E-2</v>
          </cell>
        </row>
        <row r="399">
          <cell r="A399">
            <v>38817.254166666666</v>
          </cell>
          <cell r="B399">
            <v>3.3333335071802139E-2</v>
          </cell>
          <cell r="D399">
            <v>38816.25</v>
          </cell>
          <cell r="E399">
            <v>4.1666667908430099E-2</v>
          </cell>
        </row>
        <row r="400">
          <cell r="A400">
            <v>38817.254861111112</v>
          </cell>
          <cell r="B400">
            <v>3.3333335071802139E-2</v>
          </cell>
          <cell r="D400">
            <v>38816.250694444447</v>
          </cell>
          <cell r="E400">
            <v>3.7666667252779007E-2</v>
          </cell>
        </row>
        <row r="401">
          <cell r="A401">
            <v>38817.255555555559</v>
          </cell>
          <cell r="B401">
            <v>3.3333335071802139E-2</v>
          </cell>
          <cell r="D401">
            <v>38816.251388888886</v>
          </cell>
          <cell r="E401">
            <v>3.3666666597127914E-2</v>
          </cell>
        </row>
        <row r="402">
          <cell r="A402">
            <v>38817.256249999999</v>
          </cell>
          <cell r="B402">
            <v>3.3333335071802139E-2</v>
          </cell>
          <cell r="D402">
            <v>38816.252083333333</v>
          </cell>
          <cell r="E402">
            <v>3.3333335071802139E-2</v>
          </cell>
        </row>
        <row r="403">
          <cell r="A403">
            <v>38817.256944444445</v>
          </cell>
          <cell r="B403">
            <v>3.3333335071802139E-2</v>
          </cell>
          <cell r="D403">
            <v>38816.25277777778</v>
          </cell>
          <cell r="E403">
            <v>3.3333335071802139E-2</v>
          </cell>
        </row>
        <row r="404">
          <cell r="A404">
            <v>38817.257638888892</v>
          </cell>
          <cell r="B404">
            <v>146.59611511230469</v>
          </cell>
          <cell r="D404">
            <v>38816.253472222219</v>
          </cell>
          <cell r="E404">
            <v>3.3333335071802139E-2</v>
          </cell>
        </row>
        <row r="405">
          <cell r="A405">
            <v>38817.258333333331</v>
          </cell>
          <cell r="B405">
            <v>159.50445556640625</v>
          </cell>
          <cell r="D405">
            <v>38816.254166666666</v>
          </cell>
          <cell r="E405">
            <v>3.3333335071802139E-2</v>
          </cell>
        </row>
        <row r="406">
          <cell r="A406">
            <v>38817.259027777778</v>
          </cell>
          <cell r="B406">
            <v>159.11833190917969</v>
          </cell>
          <cell r="D406">
            <v>38816.254861111112</v>
          </cell>
          <cell r="E406">
            <v>3.3333335071802139E-2</v>
          </cell>
        </row>
        <row r="407">
          <cell r="A407">
            <v>38817.259722222225</v>
          </cell>
          <cell r="B407">
            <v>159.61833190917969</v>
          </cell>
          <cell r="D407">
            <v>38816.255555555559</v>
          </cell>
          <cell r="E407">
            <v>3.3333335071802139E-2</v>
          </cell>
        </row>
        <row r="408">
          <cell r="A408">
            <v>38817.260416666664</v>
          </cell>
          <cell r="B408">
            <v>158.90888977050781</v>
          </cell>
          <cell r="D408">
            <v>38816.256249999999</v>
          </cell>
          <cell r="E408">
            <v>3.3333335071802139E-2</v>
          </cell>
        </row>
        <row r="409">
          <cell r="A409">
            <v>38817.261111111111</v>
          </cell>
          <cell r="B409">
            <v>158.97444152832031</v>
          </cell>
          <cell r="D409">
            <v>38816.256944444445</v>
          </cell>
          <cell r="E409">
            <v>3.3333335071802139E-2</v>
          </cell>
        </row>
        <row r="410">
          <cell r="A410">
            <v>38817.261805555558</v>
          </cell>
          <cell r="B410">
            <v>159.12110900878906</v>
          </cell>
          <cell r="D410">
            <v>38816.257638888892</v>
          </cell>
          <cell r="E410">
            <v>3.3333335071802139E-2</v>
          </cell>
        </row>
        <row r="411">
          <cell r="A411">
            <v>38817.262499999997</v>
          </cell>
          <cell r="B411">
            <v>158.69332885742187</v>
          </cell>
          <cell r="D411">
            <v>38816.258333333331</v>
          </cell>
          <cell r="E411">
            <v>3.3333335071802139E-2</v>
          </cell>
        </row>
        <row r="412">
          <cell r="A412">
            <v>38817.263194444444</v>
          </cell>
          <cell r="B412">
            <v>158.42723083496094</v>
          </cell>
          <cell r="D412">
            <v>38816.259027777778</v>
          </cell>
          <cell r="E412">
            <v>147.256103515625</v>
          </cell>
        </row>
        <row r="413">
          <cell r="A413">
            <v>38817.263888888891</v>
          </cell>
          <cell r="B413">
            <v>158.30278015136719</v>
          </cell>
          <cell r="D413">
            <v>38816.259722222225</v>
          </cell>
          <cell r="E413">
            <v>160.54833984375</v>
          </cell>
        </row>
        <row r="414">
          <cell r="A414">
            <v>38817.26458333333</v>
          </cell>
          <cell r="B414">
            <v>158.14054870605469</v>
          </cell>
          <cell r="D414">
            <v>38816.260416666664</v>
          </cell>
          <cell r="E414">
            <v>160.50944519042969</v>
          </cell>
        </row>
        <row r="415">
          <cell r="A415">
            <v>38817.265277777777</v>
          </cell>
          <cell r="B415">
            <v>158.37112426757812</v>
          </cell>
          <cell r="D415">
            <v>38816.261111111111</v>
          </cell>
          <cell r="E415">
            <v>160.31723022460937</v>
          </cell>
        </row>
        <row r="416">
          <cell r="A416">
            <v>38817.265972222223</v>
          </cell>
          <cell r="B416">
            <v>13.248333930969238</v>
          </cell>
          <cell r="D416">
            <v>38816.261805555558</v>
          </cell>
          <cell r="E416">
            <v>160.78279113769531</v>
          </cell>
        </row>
        <row r="417">
          <cell r="A417">
            <v>38817.26666666667</v>
          </cell>
          <cell r="B417">
            <v>4.8750001937150955E-2</v>
          </cell>
          <cell r="D417">
            <v>38816.262499999997</v>
          </cell>
          <cell r="E417">
            <v>160.47833251953125</v>
          </cell>
        </row>
        <row r="418">
          <cell r="A418">
            <v>38817.267361111109</v>
          </cell>
          <cell r="B418">
            <v>4.3750002980232239E-2</v>
          </cell>
          <cell r="D418">
            <v>38816.263194444444</v>
          </cell>
          <cell r="E418">
            <v>160.26333618164062</v>
          </cell>
        </row>
        <row r="419">
          <cell r="A419">
            <v>38817.268055555556</v>
          </cell>
          <cell r="B419">
            <v>3.8750000298023224E-2</v>
          </cell>
          <cell r="D419">
            <v>38816.263888888891</v>
          </cell>
          <cell r="E419">
            <v>159.73945617675781</v>
          </cell>
        </row>
        <row r="420">
          <cell r="A420">
            <v>38817.268750000003</v>
          </cell>
          <cell r="B420">
            <v>3.3750001341104507E-2</v>
          </cell>
          <cell r="D420">
            <v>38816.26458333333</v>
          </cell>
          <cell r="E420">
            <v>159.96833801269531</v>
          </cell>
        </row>
        <row r="421">
          <cell r="A421">
            <v>38817.269444444442</v>
          </cell>
          <cell r="B421">
            <v>3.3333335071802139E-2</v>
          </cell>
          <cell r="D421">
            <v>38816.265277777777</v>
          </cell>
          <cell r="E421">
            <v>159.87722778320312</v>
          </cell>
        </row>
        <row r="422">
          <cell r="A422">
            <v>38817.270138888889</v>
          </cell>
          <cell r="B422">
            <v>3.3333335071802139E-2</v>
          </cell>
          <cell r="D422">
            <v>38816.265972222223</v>
          </cell>
          <cell r="E422">
            <v>159.70779418945312</v>
          </cell>
        </row>
        <row r="423">
          <cell r="A423">
            <v>38817.270833333336</v>
          </cell>
          <cell r="B423">
            <v>3.3333335071802139E-2</v>
          </cell>
          <cell r="D423">
            <v>38816.26666666667</v>
          </cell>
          <cell r="E423">
            <v>159.14944458007812</v>
          </cell>
        </row>
        <row r="424">
          <cell r="A424">
            <v>38817.271527777775</v>
          </cell>
          <cell r="B424">
            <v>3.3333335071802139E-2</v>
          </cell>
          <cell r="D424">
            <v>38816.267361111109</v>
          </cell>
          <cell r="E424">
            <v>13.337778091430664</v>
          </cell>
        </row>
        <row r="425">
          <cell r="A425">
            <v>38817.272222222222</v>
          </cell>
          <cell r="B425">
            <v>3.3333335071802139E-2</v>
          </cell>
          <cell r="D425">
            <v>38816.268055555556</v>
          </cell>
          <cell r="E425">
            <v>8.3611108362674713E-2</v>
          </cell>
        </row>
        <row r="426">
          <cell r="A426">
            <v>38817.272916666669</v>
          </cell>
          <cell r="B426">
            <v>3.3333335071802139E-2</v>
          </cell>
          <cell r="D426">
            <v>38816.268750000003</v>
          </cell>
          <cell r="E426">
            <v>8.0277778208255768E-2</v>
          </cell>
        </row>
        <row r="427">
          <cell r="A427">
            <v>38817.273611111108</v>
          </cell>
          <cell r="B427">
            <v>3.3333335071802139E-2</v>
          </cell>
          <cell r="D427">
            <v>38816.269444444442</v>
          </cell>
          <cell r="E427">
            <v>8.6111113429069519E-2</v>
          </cell>
        </row>
        <row r="428">
          <cell r="A428">
            <v>38817.274305555555</v>
          </cell>
          <cell r="B428">
            <v>3.3333335071802139E-2</v>
          </cell>
          <cell r="D428">
            <v>38816.270138888889</v>
          </cell>
          <cell r="E428">
            <v>6.8333335220813751E-2</v>
          </cell>
        </row>
        <row r="429">
          <cell r="A429">
            <v>38817.275000000001</v>
          </cell>
          <cell r="B429">
            <v>3.3333335071802139E-2</v>
          </cell>
          <cell r="D429">
            <v>38816.270833333336</v>
          </cell>
          <cell r="E429">
            <v>6.4629629254341125E-2</v>
          </cell>
        </row>
        <row r="430">
          <cell r="A430">
            <v>38817.275694444441</v>
          </cell>
          <cell r="B430">
            <v>3.3333335071802139E-2</v>
          </cell>
          <cell r="D430">
            <v>38816.271527777775</v>
          </cell>
          <cell r="E430">
            <v>6.2407411634922028E-2</v>
          </cell>
        </row>
        <row r="431">
          <cell r="A431">
            <v>38817.276388888888</v>
          </cell>
          <cell r="B431">
            <v>3.3333335071802139E-2</v>
          </cell>
          <cell r="D431">
            <v>38816.272222222222</v>
          </cell>
          <cell r="E431">
            <v>6.0185186564922333E-2</v>
          </cell>
        </row>
        <row r="432">
          <cell r="A432">
            <v>38817.277083333334</v>
          </cell>
          <cell r="B432">
            <v>3.3333335071802139E-2</v>
          </cell>
          <cell r="D432">
            <v>38816.272916666669</v>
          </cell>
          <cell r="E432">
            <v>7.2222225368022919E-2</v>
          </cell>
        </row>
        <row r="433">
          <cell r="A433">
            <v>38817.277777777781</v>
          </cell>
          <cell r="B433">
            <v>3.3333335071802139E-2</v>
          </cell>
          <cell r="D433">
            <v>38816.273611111108</v>
          </cell>
          <cell r="E433">
            <v>7.3333337903022766E-2</v>
          </cell>
        </row>
        <row r="434">
          <cell r="A434">
            <v>38817.27847222222</v>
          </cell>
          <cell r="B434">
            <v>3.3333335071802139E-2</v>
          </cell>
          <cell r="D434">
            <v>38816.274305555555</v>
          </cell>
          <cell r="E434">
            <v>6.1111114919185638E-2</v>
          </cell>
        </row>
        <row r="435">
          <cell r="A435">
            <v>38817.279166666667</v>
          </cell>
          <cell r="B435">
            <v>3.3333335071802139E-2</v>
          </cell>
          <cell r="D435">
            <v>38816.275000000001</v>
          </cell>
          <cell r="E435">
            <v>6.0000002384185791E-2</v>
          </cell>
        </row>
        <row r="436">
          <cell r="A436">
            <v>38817.279861111114</v>
          </cell>
          <cell r="B436">
            <v>3.3333335071802139E-2</v>
          </cell>
          <cell r="D436">
            <v>38816.275694444441</v>
          </cell>
          <cell r="E436">
            <v>6.0000002384185791E-2</v>
          </cell>
        </row>
        <row r="437">
          <cell r="A437">
            <v>38817.280555555553</v>
          </cell>
          <cell r="B437">
            <v>3.3333335071802139E-2</v>
          </cell>
          <cell r="D437">
            <v>38816.276388888888</v>
          </cell>
          <cell r="E437">
            <v>4.7777779400348663E-2</v>
          </cell>
        </row>
        <row r="438">
          <cell r="A438">
            <v>38817.28125</v>
          </cell>
          <cell r="B438">
            <v>3.3333335071802139E-2</v>
          </cell>
          <cell r="D438">
            <v>38816.277083333334</v>
          </cell>
          <cell r="E438">
            <v>4.5444443821907043E-2</v>
          </cell>
        </row>
        <row r="439">
          <cell r="A439">
            <v>38817.281944444447</v>
          </cell>
          <cell r="B439">
            <v>3.3333335071802139E-2</v>
          </cell>
          <cell r="D439">
            <v>38816.277777777781</v>
          </cell>
          <cell r="E439">
            <v>4.4111110270023346E-2</v>
          </cell>
        </row>
        <row r="440">
          <cell r="A440">
            <v>38817.282638888886</v>
          </cell>
          <cell r="B440">
            <v>3.3333335071802139E-2</v>
          </cell>
          <cell r="D440">
            <v>38816.27847222222</v>
          </cell>
          <cell r="E440">
            <v>4.2777776718139648E-2</v>
          </cell>
        </row>
        <row r="441">
          <cell r="A441">
            <v>38817.283333333333</v>
          </cell>
          <cell r="B441">
            <v>3.3333335071802139E-2</v>
          </cell>
          <cell r="D441">
            <v>38816.279166666667</v>
          </cell>
          <cell r="E441">
            <v>4.1444443166255951E-2</v>
          </cell>
        </row>
        <row r="442">
          <cell r="A442">
            <v>38817.28402777778</v>
          </cell>
          <cell r="B442">
            <v>3.3333335071802139E-2</v>
          </cell>
          <cell r="D442">
            <v>38816.279861111114</v>
          </cell>
          <cell r="E442">
            <v>4.0111109614372253E-2</v>
          </cell>
        </row>
        <row r="443">
          <cell r="A443">
            <v>38817.284722222219</v>
          </cell>
          <cell r="B443">
            <v>3.3333335071802139E-2</v>
          </cell>
          <cell r="D443">
            <v>38816.280555555553</v>
          </cell>
          <cell r="E443">
            <v>4.6111110597848892E-2</v>
          </cell>
        </row>
        <row r="444">
          <cell r="A444">
            <v>38817.285416666666</v>
          </cell>
          <cell r="B444">
            <v>145.50833129882813</v>
          </cell>
          <cell r="D444">
            <v>38816.28125</v>
          </cell>
          <cell r="E444">
            <v>3.4444447606801987E-2</v>
          </cell>
        </row>
        <row r="445">
          <cell r="A445">
            <v>38817.286111111112</v>
          </cell>
          <cell r="B445">
            <v>159.65000915527344</v>
          </cell>
          <cell r="D445">
            <v>38816.281944444447</v>
          </cell>
          <cell r="E445">
            <v>3.3333335071802139E-2</v>
          </cell>
        </row>
        <row r="446">
          <cell r="A446">
            <v>38817.286805555559</v>
          </cell>
          <cell r="B446">
            <v>159.64166259765625</v>
          </cell>
          <cell r="D446">
            <v>38816.282638888886</v>
          </cell>
          <cell r="E446">
            <v>3.3333335071802139E-2</v>
          </cell>
        </row>
        <row r="447">
          <cell r="A447">
            <v>38817.287499999999</v>
          </cell>
          <cell r="B447">
            <v>159.05278015136719</v>
          </cell>
          <cell r="D447">
            <v>38816.283333333333</v>
          </cell>
          <cell r="E447">
            <v>3.3333335071802139E-2</v>
          </cell>
        </row>
        <row r="448">
          <cell r="A448">
            <v>38817.288194444445</v>
          </cell>
          <cell r="B448">
            <v>158.20555114746094</v>
          </cell>
          <cell r="D448">
            <v>38816.28402777778</v>
          </cell>
          <cell r="E448">
            <v>121.11278533935547</v>
          </cell>
        </row>
        <row r="449">
          <cell r="A449">
            <v>38817.288888888892</v>
          </cell>
          <cell r="B449">
            <v>157.63833618164062</v>
          </cell>
          <cell r="D449">
            <v>38816.284722222219</v>
          </cell>
          <cell r="E449">
            <v>157.80499267578125</v>
          </cell>
        </row>
        <row r="450">
          <cell r="A450">
            <v>38817.289583333331</v>
          </cell>
          <cell r="B450">
            <v>157.67279052734375</v>
          </cell>
          <cell r="D450">
            <v>38816.285416666666</v>
          </cell>
          <cell r="E450">
            <v>159.88945007324219</v>
          </cell>
        </row>
        <row r="451">
          <cell r="A451">
            <v>38817.290277777778</v>
          </cell>
          <cell r="B451">
            <v>156.65943908691406</v>
          </cell>
          <cell r="D451">
            <v>38816.286111111112</v>
          </cell>
          <cell r="E451">
            <v>159.38388061523437</v>
          </cell>
        </row>
        <row r="452">
          <cell r="A452">
            <v>38817.290972222225</v>
          </cell>
          <cell r="B452">
            <v>156.24888610839844</v>
          </cell>
          <cell r="D452">
            <v>38816.286805555559</v>
          </cell>
          <cell r="E452">
            <v>158.69221496582031</v>
          </cell>
        </row>
        <row r="453">
          <cell r="A453">
            <v>38817.291666666664</v>
          </cell>
          <cell r="B453">
            <v>155.7066650390625</v>
          </cell>
          <cell r="D453">
            <v>38816.287499999999</v>
          </cell>
          <cell r="E453">
            <v>158.63333129882812</v>
          </cell>
        </row>
        <row r="454">
          <cell r="A454">
            <v>38817.292361111111</v>
          </cell>
          <cell r="B454">
            <v>155.0916748046875</v>
          </cell>
          <cell r="D454">
            <v>38816.288194444445</v>
          </cell>
          <cell r="E454">
            <v>157.95500183105469</v>
          </cell>
        </row>
        <row r="455">
          <cell r="A455">
            <v>38817.293055555558</v>
          </cell>
          <cell r="B455">
            <v>154.78945922851563</v>
          </cell>
          <cell r="D455">
            <v>38816.288888888892</v>
          </cell>
          <cell r="E455">
            <v>157.40444946289062</v>
          </cell>
        </row>
        <row r="456">
          <cell r="A456">
            <v>38817.293749999997</v>
          </cell>
          <cell r="B456">
            <v>13.074445724487305</v>
          </cell>
          <cell r="D456">
            <v>38816.289583333331</v>
          </cell>
          <cell r="E456">
            <v>156.9444580078125</v>
          </cell>
        </row>
        <row r="457">
          <cell r="A457">
            <v>38817.294444444444</v>
          </cell>
          <cell r="B457">
            <v>4.6666670590639114E-2</v>
          </cell>
          <cell r="D457">
            <v>38816.290277777778</v>
          </cell>
          <cell r="E457">
            <v>156.17945861816406</v>
          </cell>
        </row>
        <row r="458">
          <cell r="A458">
            <v>38817.295138888891</v>
          </cell>
          <cell r="B458">
            <v>4.5555554330348969E-2</v>
          </cell>
          <cell r="D458">
            <v>38816.290972222225</v>
          </cell>
          <cell r="E458">
            <v>156.06443786621094</v>
          </cell>
        </row>
        <row r="459">
          <cell r="A459">
            <v>38817.29583333333</v>
          </cell>
          <cell r="B459">
            <v>4.0555555373430252E-2</v>
          </cell>
          <cell r="D459">
            <v>38816.291666666664</v>
          </cell>
          <cell r="E459">
            <v>155.24722290039062</v>
          </cell>
        </row>
        <row r="460">
          <cell r="A460">
            <v>38817.296527777777</v>
          </cell>
          <cell r="B460">
            <v>4.6111110597848892E-2</v>
          </cell>
          <cell r="D460">
            <v>38816.292361111111</v>
          </cell>
          <cell r="E460">
            <v>131.03443908691406</v>
          </cell>
        </row>
        <row r="461">
          <cell r="A461">
            <v>38817.297222222223</v>
          </cell>
          <cell r="B461">
            <v>3.4444447606801987E-2</v>
          </cell>
          <cell r="D461">
            <v>38816.293055555558</v>
          </cell>
          <cell r="E461">
            <v>10.816110610961914</v>
          </cell>
        </row>
        <row r="462">
          <cell r="A462">
            <v>38817.29791666667</v>
          </cell>
          <cell r="B462">
            <v>4.5555554330348969E-2</v>
          </cell>
          <cell r="D462">
            <v>38816.293749999997</v>
          </cell>
          <cell r="E462">
            <v>8.0555550754070282E-2</v>
          </cell>
        </row>
        <row r="463">
          <cell r="A463">
            <v>38817.298611111109</v>
          </cell>
          <cell r="B463">
            <v>3.4444447606801987E-2</v>
          </cell>
          <cell r="D463">
            <v>38816.294444444444</v>
          </cell>
          <cell r="E463">
            <v>9.2222221195697784E-2</v>
          </cell>
        </row>
        <row r="464">
          <cell r="A464">
            <v>38817.299305555556</v>
          </cell>
          <cell r="B464">
            <v>3.3333335071802139E-2</v>
          </cell>
          <cell r="D464">
            <v>38816.295138888891</v>
          </cell>
          <cell r="E464">
            <v>7.1944445371627808E-2</v>
          </cell>
        </row>
        <row r="465">
          <cell r="A465">
            <v>38817.300000000003</v>
          </cell>
          <cell r="B465">
            <v>3.3333335071802139E-2</v>
          </cell>
          <cell r="D465">
            <v>38816.29583333333</v>
          </cell>
          <cell r="E465">
            <v>4.86111119389534E-2</v>
          </cell>
        </row>
        <row r="466">
          <cell r="A466">
            <v>38817.300694444442</v>
          </cell>
          <cell r="B466">
            <v>3.3333335071802139E-2</v>
          </cell>
          <cell r="D466">
            <v>38816.296527777777</v>
          </cell>
          <cell r="E466">
            <v>9.5555558800697327E-2</v>
          </cell>
        </row>
        <row r="467">
          <cell r="A467">
            <v>38817.301388888889</v>
          </cell>
          <cell r="B467">
            <v>3.3333335071802139E-2</v>
          </cell>
          <cell r="D467">
            <v>38816.297222222223</v>
          </cell>
          <cell r="E467">
            <v>8.4722220897674561E-2</v>
          </cell>
        </row>
        <row r="468">
          <cell r="A468">
            <v>38817.302083333336</v>
          </cell>
          <cell r="B468">
            <v>3.3333335071802139E-2</v>
          </cell>
          <cell r="D468">
            <v>38816.29791666667</v>
          </cell>
          <cell r="E468">
            <v>6.805555522441864E-2</v>
          </cell>
        </row>
        <row r="469">
          <cell r="A469">
            <v>38817.302777777775</v>
          </cell>
          <cell r="B469">
            <v>3.3333335071802139E-2</v>
          </cell>
          <cell r="D469">
            <v>38816.298611111109</v>
          </cell>
          <cell r="E469">
            <v>6.0555558651685715E-2</v>
          </cell>
        </row>
        <row r="470">
          <cell r="A470">
            <v>38817.303472222222</v>
          </cell>
          <cell r="B470">
            <v>3.3333335071802139E-2</v>
          </cell>
          <cell r="D470">
            <v>38816.299305555556</v>
          </cell>
          <cell r="E470">
            <v>7.2222225368022919E-2</v>
          </cell>
        </row>
        <row r="471">
          <cell r="A471">
            <v>38817.304166666669</v>
          </cell>
          <cell r="B471">
            <v>3.3333335071802139E-2</v>
          </cell>
          <cell r="D471">
            <v>38816.300000000003</v>
          </cell>
          <cell r="E471">
            <v>5.4999999701976776E-2</v>
          </cell>
        </row>
        <row r="472">
          <cell r="A472">
            <v>38817.304861111108</v>
          </cell>
          <cell r="B472">
            <v>3.3333335071802139E-2</v>
          </cell>
          <cell r="D472">
            <v>38816.300694444442</v>
          </cell>
          <cell r="E472">
            <v>5.1296297460794449E-2</v>
          </cell>
        </row>
        <row r="473">
          <cell r="A473">
            <v>38817.305555555555</v>
          </cell>
          <cell r="B473">
            <v>3.3333335071802139E-2</v>
          </cell>
          <cell r="D473">
            <v>38816.301388888889</v>
          </cell>
          <cell r="E473">
            <v>4.9074076116085052E-2</v>
          </cell>
        </row>
        <row r="474">
          <cell r="A474">
            <v>38817.306250000001</v>
          </cell>
          <cell r="B474">
            <v>3.3333335071802139E-2</v>
          </cell>
          <cell r="D474">
            <v>38816.302083333336</v>
          </cell>
          <cell r="E474">
            <v>4.6851851046085358E-2</v>
          </cell>
        </row>
        <row r="475">
          <cell r="A475">
            <v>38817.306944444441</v>
          </cell>
          <cell r="B475">
            <v>3.3333335071802139E-2</v>
          </cell>
          <cell r="D475">
            <v>38816.302777777775</v>
          </cell>
          <cell r="E475">
            <v>5.277777835726738E-2</v>
          </cell>
        </row>
        <row r="476">
          <cell r="A476">
            <v>38817.307638888888</v>
          </cell>
          <cell r="B476">
            <v>3.3333335071802139E-2</v>
          </cell>
          <cell r="D476">
            <v>38816.303472222222</v>
          </cell>
          <cell r="E476">
            <v>4.722222313284874E-2</v>
          </cell>
        </row>
        <row r="477">
          <cell r="A477">
            <v>38817.308333333334</v>
          </cell>
          <cell r="B477">
            <v>3.3333335071802139E-2</v>
          </cell>
          <cell r="D477">
            <v>38816.304166666669</v>
          </cell>
          <cell r="E477">
            <v>4.0555555373430252E-2</v>
          </cell>
        </row>
        <row r="478">
          <cell r="A478">
            <v>38817.309027777781</v>
          </cell>
          <cell r="B478">
            <v>3.3333335071802139E-2</v>
          </cell>
          <cell r="D478">
            <v>38816.304861111108</v>
          </cell>
          <cell r="E478">
            <v>4.6111110597848892E-2</v>
          </cell>
        </row>
        <row r="479">
          <cell r="A479">
            <v>38817.30972222222</v>
          </cell>
          <cell r="B479">
            <v>3.3333335071802139E-2</v>
          </cell>
          <cell r="D479">
            <v>38816.305555555555</v>
          </cell>
          <cell r="E479">
            <v>5.277777835726738E-2</v>
          </cell>
        </row>
        <row r="480">
          <cell r="A480">
            <v>38817.310416666667</v>
          </cell>
          <cell r="B480">
            <v>3.3333335071802139E-2</v>
          </cell>
          <cell r="D480">
            <v>38816.306250000001</v>
          </cell>
          <cell r="E480">
            <v>4.722222313284874E-2</v>
          </cell>
        </row>
        <row r="481">
          <cell r="A481">
            <v>38817.311111111114</v>
          </cell>
          <cell r="B481">
            <v>3.3333335071802139E-2</v>
          </cell>
          <cell r="D481">
            <v>38816.306944444441</v>
          </cell>
          <cell r="E481">
            <v>4.8703704029321671E-2</v>
          </cell>
        </row>
        <row r="482">
          <cell r="A482">
            <v>38817.311805555553</v>
          </cell>
          <cell r="B482">
            <v>3.3333335071802139E-2</v>
          </cell>
          <cell r="D482">
            <v>38816.307638888888</v>
          </cell>
          <cell r="E482">
            <v>5.0925925374031067E-2</v>
          </cell>
        </row>
        <row r="483">
          <cell r="A483">
            <v>38817.3125</v>
          </cell>
          <cell r="B483">
            <v>3.3333335071802139E-2</v>
          </cell>
          <cell r="D483">
            <v>38816.308333333334</v>
          </cell>
          <cell r="E483">
            <v>5.3148150444030762E-2</v>
          </cell>
        </row>
        <row r="484">
          <cell r="A484">
            <v>38817.313194444447</v>
          </cell>
          <cell r="B484">
            <v>3.3333335071802139E-2</v>
          </cell>
          <cell r="D484">
            <v>38816.309027777781</v>
          </cell>
          <cell r="E484">
            <v>4.1111111640930176E-2</v>
          </cell>
        </row>
        <row r="485">
          <cell r="A485">
            <v>38817.313888888886</v>
          </cell>
          <cell r="B485">
            <v>3.3333335071802139E-2</v>
          </cell>
          <cell r="D485">
            <v>38816.30972222222</v>
          </cell>
          <cell r="E485">
            <v>4.6111110597848892E-2</v>
          </cell>
        </row>
        <row r="486">
          <cell r="A486">
            <v>38817.314583333333</v>
          </cell>
          <cell r="B486">
            <v>3.3333335071802139E-2</v>
          </cell>
          <cell r="D486">
            <v>38816.310416666667</v>
          </cell>
          <cell r="E486">
            <v>3.4444447606801987E-2</v>
          </cell>
        </row>
        <row r="487">
          <cell r="A487">
            <v>38817.31527777778</v>
          </cell>
          <cell r="B487">
            <v>3.3333335071802139E-2</v>
          </cell>
          <cell r="D487">
            <v>38816.311111111114</v>
          </cell>
          <cell r="E487">
            <v>3.3333335071802139E-2</v>
          </cell>
        </row>
        <row r="488">
          <cell r="A488">
            <v>38817.315972222219</v>
          </cell>
          <cell r="B488">
            <v>3.3333335071802139E-2</v>
          </cell>
          <cell r="D488">
            <v>38816.311805555553</v>
          </cell>
          <cell r="E488">
            <v>3.3333335071802139E-2</v>
          </cell>
        </row>
        <row r="489">
          <cell r="A489">
            <v>38817.316666666666</v>
          </cell>
          <cell r="B489">
            <v>3.3333335071802139E-2</v>
          </cell>
          <cell r="D489">
            <v>38816.3125</v>
          </cell>
          <cell r="E489">
            <v>3.3333335071802139E-2</v>
          </cell>
        </row>
        <row r="490">
          <cell r="A490">
            <v>38817.317361111112</v>
          </cell>
          <cell r="B490">
            <v>3.3333335071802139E-2</v>
          </cell>
          <cell r="D490">
            <v>38816.313194444447</v>
          </cell>
          <cell r="E490">
            <v>3.3333335071802139E-2</v>
          </cell>
        </row>
        <row r="491">
          <cell r="A491">
            <v>38817.318055555559</v>
          </cell>
          <cell r="B491">
            <v>3.3333335071802139E-2</v>
          </cell>
          <cell r="D491">
            <v>38816.313888888886</v>
          </cell>
          <cell r="E491">
            <v>3.3333335071802139E-2</v>
          </cell>
        </row>
        <row r="492">
          <cell r="A492">
            <v>38817.318749999999</v>
          </cell>
          <cell r="B492">
            <v>3.3333335071802139E-2</v>
          </cell>
          <cell r="D492">
            <v>38816.314583333333</v>
          </cell>
          <cell r="E492">
            <v>140.78443908691406</v>
          </cell>
        </row>
        <row r="493">
          <cell r="A493">
            <v>38817.319444444445</v>
          </cell>
          <cell r="B493">
            <v>3.3333335071802139E-2</v>
          </cell>
          <cell r="D493">
            <v>38816.31527777778</v>
          </cell>
          <cell r="E493">
            <v>152.95668029785156</v>
          </cell>
        </row>
        <row r="494">
          <cell r="A494">
            <v>38817.320138888892</v>
          </cell>
          <cell r="B494">
            <v>3.3333335071802139E-2</v>
          </cell>
          <cell r="D494">
            <v>38816.315972222219</v>
          </cell>
          <cell r="E494">
            <v>152.63723754882812</v>
          </cell>
        </row>
        <row r="495">
          <cell r="A495">
            <v>38817.320833333331</v>
          </cell>
          <cell r="B495">
            <v>3.3333335071802139E-2</v>
          </cell>
          <cell r="D495">
            <v>38816.316666666666</v>
          </cell>
          <cell r="E495">
            <v>152.46055603027344</v>
          </cell>
        </row>
        <row r="496">
          <cell r="A496">
            <v>38817.321527777778</v>
          </cell>
          <cell r="B496">
            <v>3.3333335071802139E-2</v>
          </cell>
          <cell r="D496">
            <v>38816.317361111112</v>
          </cell>
          <cell r="E496">
            <v>151.54833984375</v>
          </cell>
        </row>
        <row r="497">
          <cell r="A497">
            <v>38817.322222222225</v>
          </cell>
          <cell r="B497">
            <v>3.3333335071802139E-2</v>
          </cell>
          <cell r="D497">
            <v>38816.318055555559</v>
          </cell>
          <cell r="E497">
            <v>150.77610778808594</v>
          </cell>
        </row>
        <row r="498">
          <cell r="A498">
            <v>38817.322916666664</v>
          </cell>
          <cell r="B498">
            <v>140.55223083496094</v>
          </cell>
          <cell r="D498">
            <v>38816.318749999999</v>
          </cell>
          <cell r="E498">
            <v>150.48110961914062</v>
          </cell>
        </row>
        <row r="499">
          <cell r="A499">
            <v>38817.323611111111</v>
          </cell>
          <cell r="B499">
            <v>153.25946044921875</v>
          </cell>
          <cell r="D499">
            <v>38816.319444444445</v>
          </cell>
          <cell r="E499">
            <v>149.71444702148437</v>
          </cell>
        </row>
        <row r="500">
          <cell r="A500">
            <v>38817.324305555558</v>
          </cell>
          <cell r="B500">
            <v>152.56889343261719</v>
          </cell>
          <cell r="D500">
            <v>38816.320138888892</v>
          </cell>
          <cell r="E500">
            <v>149.37165832519531</v>
          </cell>
        </row>
        <row r="501">
          <cell r="A501">
            <v>38817.324999999997</v>
          </cell>
          <cell r="B501">
            <v>151.88945007324219</v>
          </cell>
          <cell r="D501">
            <v>38816.320833333331</v>
          </cell>
          <cell r="E501">
            <v>149.37110900878906</v>
          </cell>
        </row>
        <row r="502">
          <cell r="A502">
            <v>38817.325694444444</v>
          </cell>
          <cell r="B502">
            <v>151.46055603027344</v>
          </cell>
          <cell r="D502">
            <v>38816.321527777778</v>
          </cell>
          <cell r="E502">
            <v>149.26945495605469</v>
          </cell>
        </row>
        <row r="503">
          <cell r="A503">
            <v>38817.326388888891</v>
          </cell>
          <cell r="B503">
            <v>151.28610229492187</v>
          </cell>
          <cell r="D503">
            <v>38816.322222222225</v>
          </cell>
          <cell r="E503">
            <v>148.50222778320312</v>
          </cell>
        </row>
        <row r="504">
          <cell r="A504">
            <v>38817.32708333333</v>
          </cell>
          <cell r="B504">
            <v>150.8638916015625</v>
          </cell>
          <cell r="D504">
            <v>38816.322916666664</v>
          </cell>
          <cell r="E504">
            <v>15.522777557373047</v>
          </cell>
        </row>
        <row r="505">
          <cell r="A505">
            <v>38817.327777777777</v>
          </cell>
          <cell r="B505">
            <v>150.55166625976562</v>
          </cell>
          <cell r="D505">
            <v>38816.323611111111</v>
          </cell>
          <cell r="E505">
            <v>0.34166666865348816</v>
          </cell>
        </row>
        <row r="506">
          <cell r="A506">
            <v>38817.328472222223</v>
          </cell>
          <cell r="B506">
            <v>149.86056518554687</v>
          </cell>
          <cell r="D506">
            <v>38816.324305555558</v>
          </cell>
          <cell r="E506">
            <v>5.3888890892267227E-2</v>
          </cell>
        </row>
        <row r="507">
          <cell r="A507">
            <v>38817.32916666667</v>
          </cell>
          <cell r="B507">
            <v>149.11555480957031</v>
          </cell>
          <cell r="D507">
            <v>38816.324999999997</v>
          </cell>
          <cell r="E507">
            <v>4.722222313284874E-2</v>
          </cell>
        </row>
        <row r="508">
          <cell r="A508">
            <v>38817.329861111109</v>
          </cell>
          <cell r="B508">
            <v>148.58889770507812</v>
          </cell>
          <cell r="D508">
            <v>38816.325694444444</v>
          </cell>
          <cell r="E508">
            <v>4.0555559098720551E-2</v>
          </cell>
        </row>
        <row r="509">
          <cell r="A509">
            <v>38817.330555555556</v>
          </cell>
          <cell r="B509">
            <v>147.88056945800781</v>
          </cell>
          <cell r="D509">
            <v>38816.326388888891</v>
          </cell>
          <cell r="E509">
            <v>3.3888891339302063E-2</v>
          </cell>
        </row>
        <row r="510">
          <cell r="A510">
            <v>38817.331250000003</v>
          </cell>
          <cell r="B510">
            <v>12.37944507598877</v>
          </cell>
          <cell r="D510">
            <v>38816.32708333333</v>
          </cell>
          <cell r="E510">
            <v>3.3333335071802139E-2</v>
          </cell>
        </row>
        <row r="511">
          <cell r="A511">
            <v>38817.331944444442</v>
          </cell>
          <cell r="B511">
            <v>4.8333331942558289E-2</v>
          </cell>
          <cell r="D511">
            <v>38816.327777777777</v>
          </cell>
          <cell r="E511">
            <v>3.3333335071802139E-2</v>
          </cell>
        </row>
        <row r="512">
          <cell r="A512">
            <v>38817.332638888889</v>
          </cell>
          <cell r="B512">
            <v>4.3611112982034683E-2</v>
          </cell>
          <cell r="D512">
            <v>38816.328472222223</v>
          </cell>
          <cell r="E512">
            <v>3.3333335071802139E-2</v>
          </cell>
        </row>
        <row r="513">
          <cell r="A513">
            <v>38817.333333333336</v>
          </cell>
          <cell r="B513">
            <v>4.0277779102325439E-2</v>
          </cell>
          <cell r="D513">
            <v>38816.32916666667</v>
          </cell>
          <cell r="E513">
            <v>3.3333335071802139E-2</v>
          </cell>
        </row>
        <row r="514">
          <cell r="A514">
            <v>38817.334027777775</v>
          </cell>
          <cell r="B514">
            <v>3.6944445222616196E-2</v>
          </cell>
          <cell r="D514">
            <v>38816.329861111109</v>
          </cell>
          <cell r="E514">
            <v>3.3333335071802139E-2</v>
          </cell>
        </row>
        <row r="515">
          <cell r="A515">
            <v>38817.334722222222</v>
          </cell>
          <cell r="B515">
            <v>3.3611111342906952E-2</v>
          </cell>
          <cell r="D515">
            <v>38816.330555555556</v>
          </cell>
          <cell r="E515">
            <v>3.3333335071802139E-2</v>
          </cell>
        </row>
        <row r="516">
          <cell r="A516">
            <v>38817.335416666669</v>
          </cell>
          <cell r="B516">
            <v>3.3333335071802139E-2</v>
          </cell>
          <cell r="D516">
            <v>38816.331250000003</v>
          </cell>
          <cell r="E516">
            <v>3.3333335071802139E-2</v>
          </cell>
        </row>
        <row r="517">
          <cell r="A517">
            <v>38817.336111111108</v>
          </cell>
          <cell r="B517">
            <v>3.3333335071802139E-2</v>
          </cell>
          <cell r="D517">
            <v>38816.331944444442</v>
          </cell>
          <cell r="E517">
            <v>3.3333335071802139E-2</v>
          </cell>
        </row>
        <row r="518">
          <cell r="A518">
            <v>38817.336805555555</v>
          </cell>
          <cell r="B518">
            <v>3.3333335071802139E-2</v>
          </cell>
          <cell r="D518">
            <v>38816.332638888889</v>
          </cell>
          <cell r="E518">
            <v>3.3333335071802139E-2</v>
          </cell>
        </row>
        <row r="519">
          <cell r="A519">
            <v>38817.337500000001</v>
          </cell>
          <cell r="B519">
            <v>3.3333335071802139E-2</v>
          </cell>
          <cell r="D519">
            <v>38816.333333333336</v>
          </cell>
          <cell r="E519">
            <v>3.3333335071802139E-2</v>
          </cell>
        </row>
        <row r="520">
          <cell r="A520">
            <v>38817.338194444441</v>
          </cell>
          <cell r="B520">
            <v>3.3333335071802139E-2</v>
          </cell>
          <cell r="D520">
            <v>38816.334027777775</v>
          </cell>
          <cell r="E520">
            <v>3.3333335071802139E-2</v>
          </cell>
        </row>
        <row r="521">
          <cell r="A521">
            <v>38817.338888888888</v>
          </cell>
          <cell r="B521">
            <v>3.3333335071802139E-2</v>
          </cell>
          <cell r="D521">
            <v>38816.334722222222</v>
          </cell>
          <cell r="E521">
            <v>3.3333335071802139E-2</v>
          </cell>
        </row>
        <row r="522">
          <cell r="A522">
            <v>38817.339583333334</v>
          </cell>
          <cell r="B522">
            <v>3.3333335071802139E-2</v>
          </cell>
          <cell r="D522">
            <v>38816.335416666669</v>
          </cell>
          <cell r="E522">
            <v>3.3333335071802139E-2</v>
          </cell>
        </row>
        <row r="523">
          <cell r="A523">
            <v>38817.340277777781</v>
          </cell>
          <cell r="B523">
            <v>3.3333335071802139E-2</v>
          </cell>
          <cell r="D523">
            <v>38816.336111111108</v>
          </cell>
          <cell r="E523">
            <v>3.3333335071802139E-2</v>
          </cell>
        </row>
        <row r="524">
          <cell r="A524">
            <v>38817.34097222222</v>
          </cell>
          <cell r="B524">
            <v>3.3333335071802139E-2</v>
          </cell>
          <cell r="D524">
            <v>38816.336805555555</v>
          </cell>
          <cell r="E524">
            <v>3.3333335071802139E-2</v>
          </cell>
        </row>
        <row r="525">
          <cell r="A525">
            <v>38817.341666666667</v>
          </cell>
          <cell r="B525">
            <v>3.3333335071802139E-2</v>
          </cell>
          <cell r="D525">
            <v>38816.337500000001</v>
          </cell>
          <cell r="E525">
            <v>3.3333335071802139E-2</v>
          </cell>
        </row>
        <row r="526">
          <cell r="A526">
            <v>38817.342361111114</v>
          </cell>
          <cell r="B526">
            <v>3.3333335071802139E-2</v>
          </cell>
          <cell r="D526">
            <v>38816.338194444441</v>
          </cell>
          <cell r="E526">
            <v>3.3333335071802139E-2</v>
          </cell>
        </row>
        <row r="527">
          <cell r="A527">
            <v>38817.343055555553</v>
          </cell>
          <cell r="B527">
            <v>3.3333335071802139E-2</v>
          </cell>
          <cell r="D527">
            <v>38816.338888888888</v>
          </cell>
          <cell r="E527">
            <v>3.3333335071802139E-2</v>
          </cell>
        </row>
        <row r="528">
          <cell r="A528">
            <v>38817.34375</v>
          </cell>
          <cell r="B528">
            <v>3.3333335071802139E-2</v>
          </cell>
          <cell r="D528">
            <v>38816.339583333334</v>
          </cell>
          <cell r="E528">
            <v>3.3333335071802139E-2</v>
          </cell>
        </row>
        <row r="529">
          <cell r="A529">
            <v>38817.344444444447</v>
          </cell>
          <cell r="B529">
            <v>3.3333335071802139E-2</v>
          </cell>
          <cell r="D529">
            <v>38816.340277777781</v>
          </cell>
          <cell r="E529">
            <v>3.3333335071802139E-2</v>
          </cell>
        </row>
        <row r="530">
          <cell r="A530">
            <v>38817.345138888886</v>
          </cell>
          <cell r="B530">
            <v>3.3333335071802139E-2</v>
          </cell>
          <cell r="D530">
            <v>38816.34097222222</v>
          </cell>
          <cell r="E530">
            <v>3.3333335071802139E-2</v>
          </cell>
        </row>
        <row r="531">
          <cell r="A531">
            <v>38817.345833333333</v>
          </cell>
          <cell r="B531">
            <v>3.3333335071802139E-2</v>
          </cell>
          <cell r="D531">
            <v>38816.341666666667</v>
          </cell>
          <cell r="E531">
            <v>3.3333335071802139E-2</v>
          </cell>
        </row>
        <row r="532">
          <cell r="A532">
            <v>38817.34652777778</v>
          </cell>
          <cell r="B532">
            <v>3.3333335071802139E-2</v>
          </cell>
          <cell r="D532">
            <v>38816.342361111114</v>
          </cell>
          <cell r="E532">
            <v>3.3333335071802139E-2</v>
          </cell>
        </row>
        <row r="533">
          <cell r="A533">
            <v>38817.347222222219</v>
          </cell>
          <cell r="B533">
            <v>3.3333335071802139E-2</v>
          </cell>
          <cell r="D533">
            <v>38816.343055555553</v>
          </cell>
          <cell r="E533">
            <v>3.3333335071802139E-2</v>
          </cell>
        </row>
        <row r="534">
          <cell r="A534">
            <v>38817.347916666666</v>
          </cell>
          <cell r="B534">
            <v>3.3333335071802139E-2</v>
          </cell>
          <cell r="D534">
            <v>38816.34375</v>
          </cell>
          <cell r="E534">
            <v>3.3333335071802139E-2</v>
          </cell>
        </row>
        <row r="535">
          <cell r="A535">
            <v>38817.348611111112</v>
          </cell>
          <cell r="B535">
            <v>3.3333335071802139E-2</v>
          </cell>
          <cell r="D535">
            <v>38816.344444444447</v>
          </cell>
          <cell r="E535">
            <v>3.3333335071802139E-2</v>
          </cell>
        </row>
        <row r="536">
          <cell r="A536">
            <v>38817.349305555559</v>
          </cell>
          <cell r="B536">
            <v>3.3333335071802139E-2</v>
          </cell>
          <cell r="D536">
            <v>38816.345138888886</v>
          </cell>
          <cell r="E536">
            <v>3.3333335071802139E-2</v>
          </cell>
        </row>
        <row r="537">
          <cell r="A537">
            <v>38817.35</v>
          </cell>
          <cell r="B537">
            <v>3.3333335071802139E-2</v>
          </cell>
          <cell r="D537">
            <v>38816.345833333333</v>
          </cell>
          <cell r="E537">
            <v>3.3333335071802139E-2</v>
          </cell>
        </row>
        <row r="538">
          <cell r="A538">
            <v>38817.350694444445</v>
          </cell>
          <cell r="B538">
            <v>3.3333335071802139E-2</v>
          </cell>
          <cell r="D538">
            <v>38816.34652777778</v>
          </cell>
          <cell r="E538">
            <v>3.3333335071802139E-2</v>
          </cell>
        </row>
        <row r="539">
          <cell r="A539">
            <v>38817.351388888892</v>
          </cell>
          <cell r="B539">
            <v>3.3333335071802139E-2</v>
          </cell>
          <cell r="D539">
            <v>38816.347222222219</v>
          </cell>
          <cell r="E539">
            <v>2.1111110225319862E-2</v>
          </cell>
        </row>
        <row r="540">
          <cell r="A540">
            <v>38817.352083333331</v>
          </cell>
          <cell r="B540">
            <v>3.3333335071802139E-2</v>
          </cell>
          <cell r="D540">
            <v>38816.347916666666</v>
          </cell>
          <cell r="E540">
            <v>3.2222222536802292E-2</v>
          </cell>
        </row>
        <row r="541">
          <cell r="A541">
            <v>38817.352777777778</v>
          </cell>
          <cell r="B541">
            <v>3.3333335071802139E-2</v>
          </cell>
          <cell r="D541">
            <v>38816.348611111112</v>
          </cell>
          <cell r="E541">
            <v>2.7222223579883575E-2</v>
          </cell>
        </row>
        <row r="542">
          <cell r="A542">
            <v>38817.353472222225</v>
          </cell>
          <cell r="B542">
            <v>3.3333335071802139E-2</v>
          </cell>
          <cell r="D542">
            <v>38816.349305555559</v>
          </cell>
          <cell r="E542">
            <v>141.96333312988281</v>
          </cell>
        </row>
        <row r="543">
          <cell r="A543">
            <v>38817.354166666664</v>
          </cell>
          <cell r="B543">
            <v>3.3333335071802139E-2</v>
          </cell>
          <cell r="D543">
            <v>38816.35</v>
          </cell>
          <cell r="E543">
            <v>154.77500915527344</v>
          </cell>
        </row>
        <row r="544">
          <cell r="A544">
            <v>38817.354861111111</v>
          </cell>
          <cell r="B544">
            <v>3.3333335071802139E-2</v>
          </cell>
          <cell r="D544">
            <v>38816.350694444445</v>
          </cell>
          <cell r="E544">
            <v>154.23501586914063</v>
          </cell>
        </row>
        <row r="545">
          <cell r="A545">
            <v>38817.355555555558</v>
          </cell>
          <cell r="B545">
            <v>3.3333335071802139E-2</v>
          </cell>
          <cell r="D545">
            <v>38816.351388888892</v>
          </cell>
          <cell r="E545">
            <v>154.272216796875</v>
          </cell>
        </row>
        <row r="546">
          <cell r="A546">
            <v>38817.356249999997</v>
          </cell>
          <cell r="B546">
            <v>3.3333335071802139E-2</v>
          </cell>
          <cell r="D546">
            <v>38816.352083333331</v>
          </cell>
          <cell r="E546">
            <v>154.3961181640625</v>
          </cell>
        </row>
        <row r="547">
          <cell r="A547">
            <v>38817.356944444444</v>
          </cell>
          <cell r="B547">
            <v>3.3333335071802139E-2</v>
          </cell>
          <cell r="D547">
            <v>38816.352777777778</v>
          </cell>
          <cell r="E547">
            <v>154.29055786132812</v>
          </cell>
        </row>
        <row r="548">
          <cell r="A548">
            <v>38817.357638888891</v>
          </cell>
          <cell r="B548">
            <v>140.89443969726562</v>
          </cell>
          <cell r="D548">
            <v>38816.353472222225</v>
          </cell>
          <cell r="E548">
            <v>154.35333251953125</v>
          </cell>
        </row>
        <row r="549">
          <cell r="A549">
            <v>38817.35833333333</v>
          </cell>
          <cell r="B549">
            <v>160.07388305664062</v>
          </cell>
          <cell r="D549">
            <v>38816.354166666664</v>
          </cell>
          <cell r="E549">
            <v>154.00556945800781</v>
          </cell>
        </row>
        <row r="550">
          <cell r="A550">
            <v>38817.359027777777</v>
          </cell>
          <cell r="B550">
            <v>160.85501098632812</v>
          </cell>
          <cell r="D550">
            <v>38816.354861111111</v>
          </cell>
          <cell r="E550">
            <v>153.74111938476562</v>
          </cell>
        </row>
        <row r="551">
          <cell r="A551">
            <v>38817.359722222223</v>
          </cell>
          <cell r="B551">
            <v>160.47305297851562</v>
          </cell>
          <cell r="D551">
            <v>38816.355555555558</v>
          </cell>
          <cell r="E551">
            <v>153.57333374023437</v>
          </cell>
        </row>
        <row r="552">
          <cell r="A552">
            <v>38817.36041666667</v>
          </cell>
          <cell r="B552">
            <v>160.03639221191406</v>
          </cell>
          <cell r="D552">
            <v>38816.356249999997</v>
          </cell>
          <cell r="E552">
            <v>153.38278198242187</v>
          </cell>
        </row>
        <row r="553">
          <cell r="A553">
            <v>38817.361111111109</v>
          </cell>
          <cell r="B553">
            <v>159.79222106933594</v>
          </cell>
          <cell r="D553">
            <v>38816.356944444444</v>
          </cell>
          <cell r="E553">
            <v>153.50723266601562</v>
          </cell>
        </row>
        <row r="554">
          <cell r="A554">
            <v>38817.361805555556</v>
          </cell>
          <cell r="B554">
            <v>159.95668029785156</v>
          </cell>
          <cell r="D554">
            <v>38816.357638888891</v>
          </cell>
          <cell r="E554">
            <v>48.903888702392578</v>
          </cell>
        </row>
        <row r="555">
          <cell r="A555">
            <v>38817.362500000003</v>
          </cell>
          <cell r="B555">
            <v>159.49667358398437</v>
          </cell>
          <cell r="D555">
            <v>38816.35833333333</v>
          </cell>
          <cell r="E555">
            <v>3.2950000762939453</v>
          </cell>
        </row>
        <row r="556">
          <cell r="A556">
            <v>38817.363194444442</v>
          </cell>
          <cell r="B556">
            <v>158.54278564453125</v>
          </cell>
          <cell r="D556">
            <v>38816.359027777777</v>
          </cell>
          <cell r="E556">
            <v>3.3333335071802139E-2</v>
          </cell>
        </row>
        <row r="557">
          <cell r="A557">
            <v>38817.363888888889</v>
          </cell>
          <cell r="B557">
            <v>157.78166198730469</v>
          </cell>
          <cell r="D557">
            <v>38816.359722222223</v>
          </cell>
          <cell r="E557">
            <v>3.3333335071802139E-2</v>
          </cell>
        </row>
        <row r="558">
          <cell r="A558">
            <v>38817.364583333336</v>
          </cell>
          <cell r="B558">
            <v>157.62222290039062</v>
          </cell>
          <cell r="D558">
            <v>38816.36041666667</v>
          </cell>
          <cell r="E558">
            <v>3.3333335071802139E-2</v>
          </cell>
        </row>
        <row r="559">
          <cell r="A559">
            <v>38817.365277777775</v>
          </cell>
          <cell r="B559">
            <v>157.53388977050781</v>
          </cell>
          <cell r="D559">
            <v>38816.361111111109</v>
          </cell>
          <cell r="E559">
            <v>6.6666668280959129E-3</v>
          </cell>
        </row>
        <row r="560">
          <cell r="A560">
            <v>38817.365972222222</v>
          </cell>
          <cell r="B560">
            <v>13.176111221313477</v>
          </cell>
          <cell r="D560">
            <v>38816.361805555556</v>
          </cell>
          <cell r="E560">
            <v>6.6666668280959129E-3</v>
          </cell>
        </row>
        <row r="561">
          <cell r="A561">
            <v>38817.366666666669</v>
          </cell>
          <cell r="B561">
            <v>4.722222313284874E-2</v>
          </cell>
          <cell r="D561">
            <v>38816.362500000003</v>
          </cell>
          <cell r="E561">
            <v>6.6666668280959129E-3</v>
          </cell>
        </row>
        <row r="562">
          <cell r="A562">
            <v>38817.367361111108</v>
          </cell>
          <cell r="B562">
            <v>4.0555555373430252E-2</v>
          </cell>
          <cell r="D562">
            <v>38816.363194444442</v>
          </cell>
          <cell r="E562">
            <v>3.3333335071802139E-2</v>
          </cell>
        </row>
        <row r="563">
          <cell r="A563">
            <v>38817.368055555555</v>
          </cell>
          <cell r="B563">
            <v>3.3888891339302063E-2</v>
          </cell>
          <cell r="D563">
            <v>38816.363888888889</v>
          </cell>
          <cell r="E563">
            <v>3.3333335071802139E-2</v>
          </cell>
        </row>
        <row r="564">
          <cell r="A564">
            <v>38817.368750000001</v>
          </cell>
          <cell r="B564">
            <v>3.3333335071802139E-2</v>
          </cell>
          <cell r="D564">
            <v>38816.364583333336</v>
          </cell>
          <cell r="E564">
            <v>2.6111111044883728E-2</v>
          </cell>
        </row>
        <row r="565">
          <cell r="A565">
            <v>38817.369444444441</v>
          </cell>
          <cell r="B565">
            <v>3.3333335071802139E-2</v>
          </cell>
          <cell r="D565">
            <v>38816.365277777775</v>
          </cell>
          <cell r="E565">
            <v>2.2083334624767303E-2</v>
          </cell>
        </row>
        <row r="566">
          <cell r="A566">
            <v>38817.370138888888</v>
          </cell>
          <cell r="B566">
            <v>3.3333335071802139E-2</v>
          </cell>
          <cell r="D566">
            <v>38816.365972222222</v>
          </cell>
          <cell r="E566">
            <v>1.7083333805203438E-2</v>
          </cell>
        </row>
        <row r="567">
          <cell r="A567">
            <v>38817.370833333334</v>
          </cell>
          <cell r="B567">
            <v>3.3333335071802139E-2</v>
          </cell>
          <cell r="D567">
            <v>38816.366666666669</v>
          </cell>
          <cell r="E567">
            <v>1.2083333916962147E-2</v>
          </cell>
        </row>
        <row r="568">
          <cell r="A568">
            <v>38817.371527777781</v>
          </cell>
          <cell r="B568">
            <v>3.3333335071802139E-2</v>
          </cell>
          <cell r="D568">
            <v>38816.367361111108</v>
          </cell>
          <cell r="E568">
            <v>7.0833335630595684E-3</v>
          </cell>
        </row>
        <row r="569">
          <cell r="A569">
            <v>38817.37222222222</v>
          </cell>
          <cell r="B569">
            <v>3.3333335071802139E-2</v>
          </cell>
          <cell r="D569">
            <v>38816.368055555555</v>
          </cell>
          <cell r="E569">
            <v>1.2777778320014477E-2</v>
          </cell>
        </row>
        <row r="570">
          <cell r="A570">
            <v>38817.372916666667</v>
          </cell>
          <cell r="B570">
            <v>3.3333335071802139E-2</v>
          </cell>
          <cell r="D570">
            <v>38816.368750000001</v>
          </cell>
          <cell r="E570">
            <v>1.1111111380159855E-3</v>
          </cell>
        </row>
        <row r="571">
          <cell r="A571">
            <v>38817.373611111114</v>
          </cell>
          <cell r="B571">
            <v>3.3333335071802139E-2</v>
          </cell>
          <cell r="D571">
            <v>38816.369444444441</v>
          </cell>
          <cell r="E571">
            <v>3.3333335071802139E-2</v>
          </cell>
        </row>
        <row r="572">
          <cell r="A572">
            <v>38817.374305555553</v>
          </cell>
          <cell r="B572">
            <v>3.3333335071802139E-2</v>
          </cell>
          <cell r="D572">
            <v>38816.370138888888</v>
          </cell>
          <cell r="E572">
            <v>2.7222223579883575E-2</v>
          </cell>
        </row>
        <row r="573">
          <cell r="A573">
            <v>38817.375</v>
          </cell>
          <cell r="B573">
            <v>3.3333335071802139E-2</v>
          </cell>
          <cell r="D573">
            <v>38816.370833333334</v>
          </cell>
          <cell r="E573">
            <v>7.7777779661118984E-3</v>
          </cell>
        </row>
        <row r="574">
          <cell r="A574">
            <v>38817.375694444447</v>
          </cell>
          <cell r="B574">
            <v>3.3333335071802139E-2</v>
          </cell>
          <cell r="D574">
            <v>38816.371527777781</v>
          </cell>
          <cell r="E574">
            <v>9.7222225740551949E-3</v>
          </cell>
        </row>
        <row r="575">
          <cell r="A575">
            <v>38817.376388888886</v>
          </cell>
          <cell r="B575">
            <v>3.3333335071802139E-2</v>
          </cell>
          <cell r="D575">
            <v>38816.37222222222</v>
          </cell>
          <cell r="E575">
            <v>1.3055555522441864E-2</v>
          </cell>
        </row>
        <row r="576">
          <cell r="A576">
            <v>38817.377083333333</v>
          </cell>
          <cell r="B576">
            <v>3.3333335071802139E-2</v>
          </cell>
          <cell r="D576">
            <v>38816.372916666667</v>
          </cell>
          <cell r="E576">
            <v>1.6388889402151108E-2</v>
          </cell>
        </row>
        <row r="577">
          <cell r="A577">
            <v>38817.37777777778</v>
          </cell>
          <cell r="B577">
            <v>3.3333335071802139E-2</v>
          </cell>
          <cell r="D577">
            <v>38816.373611111114</v>
          </cell>
          <cell r="E577">
            <v>1.9722221419215202E-2</v>
          </cell>
        </row>
        <row r="578">
          <cell r="A578">
            <v>38817.378472222219</v>
          </cell>
          <cell r="B578">
            <v>3.3333335071802139E-2</v>
          </cell>
          <cell r="D578">
            <v>38816.374305555553</v>
          </cell>
          <cell r="E578">
            <v>2.152777835726738E-2</v>
          </cell>
        </row>
        <row r="579">
          <cell r="A579">
            <v>38817.379166666666</v>
          </cell>
          <cell r="B579">
            <v>3.3333335071802139E-2</v>
          </cell>
          <cell r="D579">
            <v>38816.375</v>
          </cell>
          <cell r="E579">
            <v>2.3194445297122002E-2</v>
          </cell>
        </row>
        <row r="580">
          <cell r="A580">
            <v>38817.379861111112</v>
          </cell>
          <cell r="B580">
            <v>3.3333335071802139E-2</v>
          </cell>
          <cell r="D580">
            <v>38816.375694444447</v>
          </cell>
          <cell r="E580">
            <v>2.4861112236976624E-2</v>
          </cell>
        </row>
        <row r="581">
          <cell r="A581">
            <v>38817.380555555559</v>
          </cell>
          <cell r="B581">
            <v>3.3333335071802139E-2</v>
          </cell>
          <cell r="D581">
            <v>38816.376388888886</v>
          </cell>
          <cell r="E581">
            <v>2.6527779176831245E-2</v>
          </cell>
        </row>
        <row r="582">
          <cell r="A582">
            <v>38817.381249999999</v>
          </cell>
          <cell r="B582">
            <v>3.3333335071802139E-2</v>
          </cell>
          <cell r="D582">
            <v>38816.377083333333</v>
          </cell>
          <cell r="E582">
            <v>1.4444444328546524E-2</v>
          </cell>
        </row>
        <row r="583">
          <cell r="A583">
            <v>38817.381944444445</v>
          </cell>
          <cell r="B583">
            <v>3.3333335071802139E-2</v>
          </cell>
          <cell r="D583">
            <v>38816.37777777778</v>
          </cell>
          <cell r="E583">
            <v>1.5777777880430222E-2</v>
          </cell>
        </row>
        <row r="584">
          <cell r="A584">
            <v>38817.382638888892</v>
          </cell>
          <cell r="B584">
            <v>3.3333335071802139E-2</v>
          </cell>
          <cell r="D584">
            <v>38816.378472222219</v>
          </cell>
          <cell r="E584">
            <v>1.8444444984197617E-2</v>
          </cell>
        </row>
        <row r="585">
          <cell r="A585">
            <v>38817.383333333331</v>
          </cell>
          <cell r="B585">
            <v>3.3333335071802139E-2</v>
          </cell>
          <cell r="D585">
            <v>38816.379166666666</v>
          </cell>
          <cell r="E585">
            <v>2.1111112087965012E-2</v>
          </cell>
        </row>
        <row r="586">
          <cell r="A586">
            <v>38817.384027777778</v>
          </cell>
          <cell r="B586">
            <v>3.3333335071802139E-2</v>
          </cell>
          <cell r="D586">
            <v>38816.379861111112</v>
          </cell>
          <cell r="E586">
            <v>2.3777779191732407E-2</v>
          </cell>
        </row>
        <row r="587">
          <cell r="A587">
            <v>38817.384722222225</v>
          </cell>
          <cell r="B587">
            <v>3.3333335071802139E-2</v>
          </cell>
          <cell r="D587">
            <v>38816.380555555559</v>
          </cell>
          <cell r="E587">
            <v>2.6444444432854652E-2</v>
          </cell>
        </row>
        <row r="588">
          <cell r="A588">
            <v>38817.385416666664</v>
          </cell>
          <cell r="B588">
            <v>3.3333335071802139E-2</v>
          </cell>
          <cell r="D588">
            <v>38816.381249999999</v>
          </cell>
          <cell r="E588">
            <v>2.0555555820465088E-2</v>
          </cell>
        </row>
        <row r="589">
          <cell r="A589">
            <v>38817.386111111111</v>
          </cell>
          <cell r="B589">
            <v>3.3333335071802139E-2</v>
          </cell>
          <cell r="D589">
            <v>38816.381944444445</v>
          </cell>
          <cell r="E589">
            <v>3.2222222536802292E-2</v>
          </cell>
        </row>
        <row r="590">
          <cell r="A590">
            <v>38817.386805555558</v>
          </cell>
          <cell r="B590">
            <v>3.3333335071802139E-2</v>
          </cell>
          <cell r="D590">
            <v>38816.382638888892</v>
          </cell>
          <cell r="E590">
            <v>125.81222534179687</v>
          </cell>
        </row>
        <row r="591">
          <cell r="A591">
            <v>38817.387499999997</v>
          </cell>
          <cell r="B591">
            <v>3.3333335071802139E-2</v>
          </cell>
          <cell r="D591">
            <v>38816.383333333331</v>
          </cell>
          <cell r="E591">
            <v>156.98554992675781</v>
          </cell>
        </row>
        <row r="592">
          <cell r="A592">
            <v>38817.388194444444</v>
          </cell>
          <cell r="B592">
            <v>3.3333335071802139E-2</v>
          </cell>
          <cell r="D592">
            <v>38816.384027777778</v>
          </cell>
          <cell r="E592">
            <v>158.46221923828125</v>
          </cell>
        </row>
        <row r="593">
          <cell r="A593">
            <v>38817.388888888891</v>
          </cell>
          <cell r="B593">
            <v>3.3333335071802139E-2</v>
          </cell>
          <cell r="D593">
            <v>38816.384722222225</v>
          </cell>
          <cell r="E593">
            <v>158.02999877929687</v>
          </cell>
        </row>
        <row r="594">
          <cell r="A594">
            <v>38817.38958333333</v>
          </cell>
          <cell r="B594">
            <v>3.3333335071802139E-2</v>
          </cell>
          <cell r="D594">
            <v>38816.385416666664</v>
          </cell>
          <cell r="E594">
            <v>157.24166870117187</v>
          </cell>
        </row>
        <row r="595">
          <cell r="A595">
            <v>38817.390277777777</v>
          </cell>
          <cell r="B595">
            <v>3.3333335071802139E-2</v>
          </cell>
          <cell r="D595">
            <v>38816.386111111111</v>
          </cell>
          <cell r="E595">
            <v>157.02055358886719</v>
          </cell>
        </row>
        <row r="596">
          <cell r="A596">
            <v>38817.390972222223</v>
          </cell>
          <cell r="B596">
            <v>3.3333335071802139E-2</v>
          </cell>
          <cell r="D596">
            <v>38816.386805555558</v>
          </cell>
          <cell r="E596">
            <v>156.58500671386719</v>
          </cell>
        </row>
        <row r="597">
          <cell r="A597">
            <v>38817.39166666667</v>
          </cell>
          <cell r="B597">
            <v>143.46110534667969</v>
          </cell>
          <cell r="D597">
            <v>38816.387499999997</v>
          </cell>
          <cell r="E597">
            <v>156.07000732421875</v>
          </cell>
        </row>
        <row r="598">
          <cell r="A598">
            <v>38817.392361111109</v>
          </cell>
          <cell r="B598">
            <v>155.95611572265625</v>
          </cell>
          <cell r="D598">
            <v>38816.388194444444</v>
          </cell>
          <cell r="E598">
            <v>155.40943908691406</v>
          </cell>
        </row>
        <row r="599">
          <cell r="A599">
            <v>38817.393055555556</v>
          </cell>
          <cell r="B599">
            <v>155.33221435546875</v>
          </cell>
          <cell r="D599">
            <v>38816.388888888891</v>
          </cell>
          <cell r="E599">
            <v>155.07832336425781</v>
          </cell>
        </row>
        <row r="600">
          <cell r="A600">
            <v>38817.393750000003</v>
          </cell>
          <cell r="B600">
            <v>154.47334289550781</v>
          </cell>
          <cell r="D600">
            <v>38816.38958333333</v>
          </cell>
          <cell r="E600">
            <v>154.39334106445312</v>
          </cell>
        </row>
        <row r="601">
          <cell r="A601">
            <v>38817.394444444442</v>
          </cell>
          <cell r="B601">
            <v>153.99055480957031</v>
          </cell>
          <cell r="D601">
            <v>38816.390277777777</v>
          </cell>
          <cell r="E601">
            <v>153.86279296875</v>
          </cell>
        </row>
        <row r="602">
          <cell r="A602">
            <v>38817.395138888889</v>
          </cell>
          <cell r="B602">
            <v>153.92277526855469</v>
          </cell>
          <cell r="D602">
            <v>38816.390972222223</v>
          </cell>
          <cell r="E602">
            <v>153.15390014648437</v>
          </cell>
        </row>
        <row r="603">
          <cell r="A603">
            <v>38817.395833333336</v>
          </cell>
          <cell r="B603">
            <v>153.58389282226562</v>
          </cell>
          <cell r="D603">
            <v>38816.39166666667</v>
          </cell>
          <cell r="E603">
            <v>3.1951569020748138E-2</v>
          </cell>
        </row>
        <row r="604">
          <cell r="A604">
            <v>38817.396527777775</v>
          </cell>
          <cell r="B604">
            <v>152.70388793945312</v>
          </cell>
          <cell r="D604">
            <v>38816.392361111109</v>
          </cell>
          <cell r="E604">
            <v>3.2122507691383362E-2</v>
          </cell>
        </row>
        <row r="605">
          <cell r="A605">
            <v>38817.397222222222</v>
          </cell>
          <cell r="B605">
            <v>152.27833557128906</v>
          </cell>
          <cell r="D605">
            <v>38816.393055555556</v>
          </cell>
          <cell r="E605">
            <v>3.2293450087308884E-2</v>
          </cell>
        </row>
        <row r="606">
          <cell r="A606">
            <v>38817.397916666669</v>
          </cell>
          <cell r="B606">
            <v>152.02055358886719</v>
          </cell>
          <cell r="D606">
            <v>38816.393750000003</v>
          </cell>
          <cell r="E606">
            <v>3.2464388757944107E-2</v>
          </cell>
        </row>
        <row r="607">
          <cell r="A607">
            <v>38817.398611111108</v>
          </cell>
          <cell r="B607">
            <v>151.61500549316406</v>
          </cell>
          <cell r="D607">
            <v>38816.394444444442</v>
          </cell>
          <cell r="E607">
            <v>3.263532742857933E-2</v>
          </cell>
        </row>
        <row r="608">
          <cell r="A608">
            <v>38817.399305555555</v>
          </cell>
          <cell r="B608">
            <v>150.98110961914063</v>
          </cell>
          <cell r="D608">
            <v>38816.395138888889</v>
          </cell>
          <cell r="E608">
            <v>3.2806269824504852E-2</v>
          </cell>
        </row>
        <row r="609">
          <cell r="A609">
            <v>38817.4</v>
          </cell>
          <cell r="B609">
            <v>12.589444160461426</v>
          </cell>
          <cell r="D609">
            <v>38816.395833333336</v>
          </cell>
          <cell r="E609">
            <v>3.2977208495140076E-2</v>
          </cell>
        </row>
        <row r="610">
          <cell r="A610">
            <v>38817.400694444441</v>
          </cell>
          <cell r="B610">
            <v>1.3333333656191826E-2</v>
          </cell>
          <cell r="D610">
            <v>38816.396527777775</v>
          </cell>
          <cell r="E610">
            <v>3.3148150891065598E-2</v>
          </cell>
        </row>
        <row r="611">
          <cell r="A611">
            <v>38817.401388888888</v>
          </cell>
          <cell r="B611">
            <v>1.3333333656191826E-2</v>
          </cell>
          <cell r="D611">
            <v>38816.397222222222</v>
          </cell>
          <cell r="E611">
            <v>3.3319089561700821E-2</v>
          </cell>
        </row>
        <row r="612">
          <cell r="A612">
            <v>38817.402083333334</v>
          </cell>
          <cell r="B612">
            <v>1.3333333656191826E-2</v>
          </cell>
          <cell r="D612">
            <v>38816.397916666669</v>
          </cell>
          <cell r="E612">
            <v>2.7222223579883575E-2</v>
          </cell>
        </row>
        <row r="613">
          <cell r="A613">
            <v>38817.402777777781</v>
          </cell>
          <cell r="B613">
            <v>2.2500000894069672E-2</v>
          </cell>
          <cell r="D613">
            <v>38816.398611111108</v>
          </cell>
          <cell r="E613">
            <v>1.8888888880610466E-2</v>
          </cell>
        </row>
        <row r="614">
          <cell r="A614">
            <v>38817.40347222222</v>
          </cell>
          <cell r="B614">
            <v>3.2500002533197403E-2</v>
          </cell>
          <cell r="D614">
            <v>38816.399305555555</v>
          </cell>
          <cell r="E614">
            <v>1.0833333246409893E-2</v>
          </cell>
        </row>
        <row r="615">
          <cell r="A615">
            <v>38817.404166666667</v>
          </cell>
          <cell r="B615">
            <v>2.7222223579883575E-2</v>
          </cell>
          <cell r="D615">
            <v>38816.400000000001</v>
          </cell>
          <cell r="E615">
            <v>8.333332953043282E-4</v>
          </cell>
        </row>
        <row r="616">
          <cell r="A616">
            <v>38817.404861111114</v>
          </cell>
          <cell r="B616">
            <v>2.6823362335562706E-2</v>
          </cell>
          <cell r="D616">
            <v>38816.400694444441</v>
          </cell>
          <cell r="E616">
            <v>1.2222222983837128E-2</v>
          </cell>
        </row>
        <row r="617">
          <cell r="A617">
            <v>38817.405555555553</v>
          </cell>
          <cell r="B617">
            <v>2.6994302868843079E-2</v>
          </cell>
          <cell r="D617">
            <v>38816.401388888888</v>
          </cell>
          <cell r="E617">
            <v>1.3333333656191826E-2</v>
          </cell>
        </row>
        <row r="618">
          <cell r="A618">
            <v>38817.40625</v>
          </cell>
          <cell r="B618">
            <v>2.7165243402123451E-2</v>
          </cell>
          <cell r="D618">
            <v>38816.402083333334</v>
          </cell>
          <cell r="E618">
            <v>1.3333333656191826E-2</v>
          </cell>
        </row>
        <row r="619">
          <cell r="A619">
            <v>38817.406944444447</v>
          </cell>
          <cell r="B619">
            <v>2.7336183935403824E-2</v>
          </cell>
          <cell r="D619">
            <v>38816.402777777781</v>
          </cell>
          <cell r="E619">
            <v>1.3333333656191826E-2</v>
          </cell>
        </row>
        <row r="620">
          <cell r="A620">
            <v>38817.407638888886</v>
          </cell>
          <cell r="B620">
            <v>2.7507122606039047E-2</v>
          </cell>
          <cell r="D620">
            <v>38816.40347222222</v>
          </cell>
          <cell r="E620">
            <v>1.3333333656191826E-2</v>
          </cell>
        </row>
        <row r="621">
          <cell r="A621">
            <v>38817.408333333333</v>
          </cell>
          <cell r="B621">
            <v>2.767806313931942E-2</v>
          </cell>
          <cell r="D621">
            <v>38816.404166666667</v>
          </cell>
          <cell r="E621">
            <v>1.3333333656191826E-2</v>
          </cell>
        </row>
        <row r="622">
          <cell r="A622">
            <v>38817.40902777778</v>
          </cell>
          <cell r="B622">
            <v>2.7849003672599792E-2</v>
          </cell>
          <cell r="D622">
            <v>38816.404861111114</v>
          </cell>
          <cell r="E622">
            <v>1.3333333656191826E-2</v>
          </cell>
        </row>
        <row r="623">
          <cell r="A623">
            <v>38817.409722222219</v>
          </cell>
          <cell r="B623">
            <v>2.8019944205880165E-2</v>
          </cell>
          <cell r="D623">
            <v>38816.405555555553</v>
          </cell>
          <cell r="E623">
            <v>1.944444514811039E-2</v>
          </cell>
        </row>
        <row r="624">
          <cell r="A624">
            <v>38817.410416666666</v>
          </cell>
          <cell r="B624">
            <v>2.8190884739160538E-2</v>
          </cell>
          <cell r="D624">
            <v>38816.40625</v>
          </cell>
          <cell r="E624">
            <v>2.6111111044883728E-2</v>
          </cell>
        </row>
        <row r="625">
          <cell r="A625">
            <v>38817.411111111112</v>
          </cell>
          <cell r="B625">
            <v>2.8361823409795761E-2</v>
          </cell>
          <cell r="D625">
            <v>38816.406944444447</v>
          </cell>
          <cell r="E625">
            <v>2.8703704476356506E-2</v>
          </cell>
        </row>
        <row r="626">
          <cell r="A626">
            <v>38817.411805555559</v>
          </cell>
          <cell r="B626">
            <v>2.8532763943076134E-2</v>
          </cell>
          <cell r="D626">
            <v>38816.407638888886</v>
          </cell>
          <cell r="E626">
            <v>3.0925927683711052E-2</v>
          </cell>
        </row>
        <row r="627">
          <cell r="A627">
            <v>38817.412499999999</v>
          </cell>
          <cell r="B627">
            <v>2.8703704476356506E-2</v>
          </cell>
          <cell r="D627">
            <v>38816.408333333333</v>
          </cell>
          <cell r="E627">
            <v>3.3148150891065598E-2</v>
          </cell>
        </row>
        <row r="628">
          <cell r="A628">
            <v>38817.413194444445</v>
          </cell>
          <cell r="B628">
            <v>2.8874645009636879E-2</v>
          </cell>
          <cell r="D628">
            <v>38816.40902777778</v>
          </cell>
          <cell r="E628">
            <v>2.7222223579883575E-2</v>
          </cell>
        </row>
        <row r="629">
          <cell r="A629">
            <v>38817.413888888892</v>
          </cell>
          <cell r="B629">
            <v>2.9045585542917252E-2</v>
          </cell>
          <cell r="D629">
            <v>38816.409722222219</v>
          </cell>
          <cell r="E629">
            <v>2.717592753469944E-2</v>
          </cell>
        </row>
        <row r="630">
          <cell r="A630">
            <v>38817.414583333331</v>
          </cell>
          <cell r="B630">
            <v>2.9216526076197624E-2</v>
          </cell>
          <cell r="D630">
            <v>38816.410416666666</v>
          </cell>
          <cell r="E630">
            <v>2.7731481939554214E-2</v>
          </cell>
        </row>
        <row r="631">
          <cell r="A631">
            <v>38817.415277777778</v>
          </cell>
          <cell r="B631">
            <v>2.9387464746832848E-2</v>
          </cell>
          <cell r="D631">
            <v>38816.411111111112</v>
          </cell>
          <cell r="E631">
            <v>2.8287038207054138E-2</v>
          </cell>
        </row>
        <row r="632">
          <cell r="A632">
            <v>38817.415972222225</v>
          </cell>
          <cell r="B632">
            <v>2.955840528011322E-2</v>
          </cell>
          <cell r="D632">
            <v>38816.411805555559</v>
          </cell>
          <cell r="E632">
            <v>2.8842594474554062E-2</v>
          </cell>
        </row>
        <row r="633">
          <cell r="A633">
            <v>38817.416666666664</v>
          </cell>
          <cell r="B633">
            <v>2.9729345813393593E-2</v>
          </cell>
          <cell r="D633">
            <v>38816.412499999999</v>
          </cell>
          <cell r="E633">
            <v>2.9398148879408836E-2</v>
          </cell>
        </row>
        <row r="634">
          <cell r="A634">
            <v>38817.417361111111</v>
          </cell>
          <cell r="B634">
            <v>2.9900286346673965E-2</v>
          </cell>
          <cell r="D634">
            <v>38816.413194444445</v>
          </cell>
          <cell r="E634">
            <v>2.995370514690876E-2</v>
          </cell>
        </row>
        <row r="635">
          <cell r="A635">
            <v>38817.418055555558</v>
          </cell>
          <cell r="B635">
            <v>3.0071226879954338E-2</v>
          </cell>
          <cell r="D635">
            <v>38816.413888888892</v>
          </cell>
          <cell r="E635">
            <v>3.0509261414408684E-2</v>
          </cell>
        </row>
        <row r="636">
          <cell r="A636">
            <v>38817.418749999997</v>
          </cell>
          <cell r="B636">
            <v>3.0242165550589561E-2</v>
          </cell>
          <cell r="D636">
            <v>38816.414583333331</v>
          </cell>
          <cell r="E636">
            <v>3.1064815819263458E-2</v>
          </cell>
        </row>
        <row r="637">
          <cell r="A637">
            <v>38817.419444444444</v>
          </cell>
          <cell r="B637">
            <v>3.0413106083869934E-2</v>
          </cell>
          <cell r="D637">
            <v>38816.415277777778</v>
          </cell>
          <cell r="E637">
            <v>3.1620372086763382E-2</v>
          </cell>
        </row>
        <row r="638">
          <cell r="A638">
            <v>38817.420138888891</v>
          </cell>
          <cell r="B638">
            <v>3.0584046617150307E-2</v>
          </cell>
          <cell r="D638">
            <v>38816.415972222225</v>
          </cell>
          <cell r="E638">
            <v>3.2175928354263306E-2</v>
          </cell>
        </row>
        <row r="639">
          <cell r="A639">
            <v>38817.42083333333</v>
          </cell>
          <cell r="B639">
            <v>3.0754987150430679E-2</v>
          </cell>
          <cell r="D639">
            <v>38816.416666666664</v>
          </cell>
          <cell r="E639">
            <v>3.2731484621763229E-2</v>
          </cell>
        </row>
        <row r="640">
          <cell r="A640">
            <v>38817.421527777777</v>
          </cell>
          <cell r="B640">
            <v>3.0925927683711052E-2</v>
          </cell>
          <cell r="D640">
            <v>38816.417361111111</v>
          </cell>
          <cell r="E640">
            <v>3.3287037163972855E-2</v>
          </cell>
        </row>
        <row r="641">
          <cell r="A641">
            <v>38817.422222222223</v>
          </cell>
          <cell r="B641">
            <v>3.1096868216991425E-2</v>
          </cell>
          <cell r="D641">
            <v>38816.418055555558</v>
          </cell>
          <cell r="E641">
            <v>140.11221313476562</v>
          </cell>
        </row>
        <row r="642">
          <cell r="A642">
            <v>38817.42291666667</v>
          </cell>
          <cell r="B642">
            <v>3.1267806887626648E-2</v>
          </cell>
          <cell r="D642">
            <v>38816.418749999997</v>
          </cell>
          <cell r="E642">
            <v>151.82611083984375</v>
          </cell>
        </row>
        <row r="643">
          <cell r="A643">
            <v>38817.423611111109</v>
          </cell>
          <cell r="B643">
            <v>3.143874928355217E-2</v>
          </cell>
          <cell r="D643">
            <v>38816.419444444444</v>
          </cell>
          <cell r="E643">
            <v>151.77000427246094</v>
          </cell>
        </row>
        <row r="644">
          <cell r="A644">
            <v>38817.424305555556</v>
          </cell>
          <cell r="B644">
            <v>3.1609687954187393E-2</v>
          </cell>
          <cell r="D644">
            <v>38816.420138888891</v>
          </cell>
          <cell r="E644">
            <v>151.40055847167969</v>
          </cell>
        </row>
        <row r="645">
          <cell r="A645">
            <v>38817.425000000003</v>
          </cell>
          <cell r="B645">
            <v>3.1780626624822617E-2</v>
          </cell>
          <cell r="D645">
            <v>38816.42083333333</v>
          </cell>
          <cell r="E645">
            <v>150.82888793945312</v>
          </cell>
        </row>
        <row r="646">
          <cell r="A646">
            <v>38817.425694444442</v>
          </cell>
          <cell r="B646">
            <v>3.1951569020748138E-2</v>
          </cell>
          <cell r="D646">
            <v>38816.421527777777</v>
          </cell>
          <cell r="E646">
            <v>150.010009765625</v>
          </cell>
        </row>
        <row r="647">
          <cell r="A647">
            <v>38817.426388888889</v>
          </cell>
          <cell r="B647">
            <v>3.2122507691383362E-2</v>
          </cell>
          <cell r="D647">
            <v>38816.422222222223</v>
          </cell>
          <cell r="E647">
            <v>149.43890380859375</v>
          </cell>
        </row>
        <row r="648">
          <cell r="A648">
            <v>38817.427083333336</v>
          </cell>
          <cell r="B648">
            <v>3.2293450087308884E-2</v>
          </cell>
          <cell r="D648">
            <v>38816.42291666667</v>
          </cell>
          <cell r="E648">
            <v>149.19168090820312</v>
          </cell>
        </row>
        <row r="649">
          <cell r="A649">
            <v>38817.427777777775</v>
          </cell>
          <cell r="B649">
            <v>3.2464388757944107E-2</v>
          </cell>
          <cell r="D649">
            <v>38816.423611111109</v>
          </cell>
          <cell r="E649">
            <v>148.50723266601562</v>
          </cell>
        </row>
        <row r="650">
          <cell r="A650">
            <v>38817.428472222222</v>
          </cell>
          <cell r="B650">
            <v>3.263532742857933E-2</v>
          </cell>
          <cell r="D650">
            <v>38816.424305555556</v>
          </cell>
          <cell r="E650">
            <v>147.48112487792969</v>
          </cell>
        </row>
        <row r="651">
          <cell r="A651">
            <v>38817.429166666669</v>
          </cell>
          <cell r="B651">
            <v>3.2806269824504852E-2</v>
          </cell>
          <cell r="D651">
            <v>38816.425000000003</v>
          </cell>
          <cell r="E651">
            <v>147.50944519042969</v>
          </cell>
        </row>
        <row r="652">
          <cell r="A652">
            <v>38817.429861111108</v>
          </cell>
          <cell r="B652">
            <v>3.2977208495140076E-2</v>
          </cell>
          <cell r="D652">
            <v>38816.425694444442</v>
          </cell>
          <cell r="E652">
            <v>147.33056640625</v>
          </cell>
        </row>
        <row r="653">
          <cell r="A653">
            <v>38817.430555555555</v>
          </cell>
          <cell r="B653">
            <v>3.3148150891065598E-2</v>
          </cell>
          <cell r="D653">
            <v>38816.426388888889</v>
          </cell>
          <cell r="E653">
            <v>85.560562133789063</v>
          </cell>
        </row>
        <row r="654">
          <cell r="A654">
            <v>38817.431250000001</v>
          </cell>
          <cell r="B654">
            <v>3.3319089561700821E-2</v>
          </cell>
          <cell r="D654">
            <v>38816.427083333336</v>
          </cell>
          <cell r="E654">
            <v>6.6683335304260254</v>
          </cell>
        </row>
        <row r="655">
          <cell r="A655">
            <v>38817.431944444441</v>
          </cell>
          <cell r="B655">
            <v>136.94667053222656</v>
          </cell>
          <cell r="D655">
            <v>38816.427777777775</v>
          </cell>
          <cell r="E655">
            <v>9.7222225740551949E-3</v>
          </cell>
        </row>
        <row r="656">
          <cell r="A656">
            <v>38817.432638888888</v>
          </cell>
          <cell r="B656">
            <v>149.30778503417969</v>
          </cell>
          <cell r="D656">
            <v>38816.428472222222</v>
          </cell>
          <cell r="E656">
            <v>1.3055555522441864E-2</v>
          </cell>
        </row>
        <row r="657">
          <cell r="A657">
            <v>38817.433333333334</v>
          </cell>
          <cell r="B657">
            <v>148.81723022460937</v>
          </cell>
          <cell r="D657">
            <v>38816.429166666669</v>
          </cell>
          <cell r="E657">
            <v>1.6388889402151108E-2</v>
          </cell>
        </row>
        <row r="658">
          <cell r="A658">
            <v>38817.434027777781</v>
          </cell>
          <cell r="B658">
            <v>148.29055786132812</v>
          </cell>
          <cell r="D658">
            <v>38816.429861111108</v>
          </cell>
          <cell r="E658">
            <v>1.9722223281860352E-2</v>
          </cell>
        </row>
        <row r="659">
          <cell r="A659">
            <v>38817.43472222222</v>
          </cell>
          <cell r="B659">
            <v>147.76388549804687</v>
          </cell>
          <cell r="D659">
            <v>38816.430555555555</v>
          </cell>
          <cell r="E659">
            <v>2.3055555298924446E-2</v>
          </cell>
        </row>
        <row r="660">
          <cell r="A660">
            <v>38817.435416666667</v>
          </cell>
          <cell r="B660">
            <v>147.61611938476562</v>
          </cell>
          <cell r="D660">
            <v>38816.431250000001</v>
          </cell>
          <cell r="E660">
            <v>2.638888917863369E-2</v>
          </cell>
        </row>
        <row r="661">
          <cell r="A661">
            <v>38817.436111111114</v>
          </cell>
          <cell r="B661">
            <v>147.27056884765625</v>
          </cell>
          <cell r="D661">
            <v>38816.431944444441</v>
          </cell>
          <cell r="E661">
            <v>2.9722223058342934E-2</v>
          </cell>
        </row>
        <row r="662">
          <cell r="A662">
            <v>38817.436805555553</v>
          </cell>
          <cell r="B662">
            <v>146.62277221679687</v>
          </cell>
          <cell r="D662">
            <v>38816.432638888888</v>
          </cell>
          <cell r="E662">
            <v>3.3055558800697327E-2</v>
          </cell>
        </row>
        <row r="663">
          <cell r="A663">
            <v>38817.4375</v>
          </cell>
          <cell r="B663">
            <v>146.22445678710937</v>
          </cell>
          <cell r="D663">
            <v>38816.433333333334</v>
          </cell>
          <cell r="E663">
            <v>2.7222223579883575E-2</v>
          </cell>
        </row>
        <row r="664">
          <cell r="A664">
            <v>38817.438194444447</v>
          </cell>
          <cell r="B664">
            <v>145.36222839355469</v>
          </cell>
          <cell r="D664">
            <v>38816.434027777781</v>
          </cell>
          <cell r="E664">
            <v>3.2777778804302216E-2</v>
          </cell>
        </row>
        <row r="665">
          <cell r="A665">
            <v>38817.438888888886</v>
          </cell>
          <cell r="B665">
            <v>144.9566650390625</v>
          </cell>
          <cell r="D665">
            <v>38816.43472222222</v>
          </cell>
          <cell r="E665">
            <v>2.925926074385643E-2</v>
          </cell>
        </row>
        <row r="666">
          <cell r="A666">
            <v>38817.439583333333</v>
          </cell>
          <cell r="B666">
            <v>144.3094482421875</v>
          </cell>
          <cell r="D666">
            <v>38816.435416666667</v>
          </cell>
          <cell r="E666">
            <v>2.4814814329147339E-2</v>
          </cell>
        </row>
        <row r="667">
          <cell r="A667">
            <v>38817.44027777778</v>
          </cell>
          <cell r="B667">
            <v>143.96611022949219</v>
          </cell>
          <cell r="D667">
            <v>38816.436111111114</v>
          </cell>
          <cell r="E667">
            <v>2.0370369777083397E-2</v>
          </cell>
        </row>
        <row r="668">
          <cell r="A668">
            <v>38817.440972222219</v>
          </cell>
          <cell r="B668">
            <v>12.007222175598145</v>
          </cell>
          <cell r="D668">
            <v>38816.436805555553</v>
          </cell>
          <cell r="E668">
            <v>2.4074073880910873E-2</v>
          </cell>
        </row>
        <row r="669">
          <cell r="A669">
            <v>38817.441666666666</v>
          </cell>
          <cell r="B669">
            <v>1.1111111380159855E-3</v>
          </cell>
          <cell r="D669">
            <v>38816.4375</v>
          </cell>
          <cell r="E669">
            <v>2.8518520295619965E-2</v>
          </cell>
        </row>
        <row r="670">
          <cell r="A670">
            <v>38817.442361111112</v>
          </cell>
          <cell r="B670">
            <v>1.2222222983837128E-2</v>
          </cell>
          <cell r="D670">
            <v>38816.438194444447</v>
          </cell>
          <cell r="E670">
            <v>3.2962962985038757E-2</v>
          </cell>
        </row>
        <row r="671">
          <cell r="A671">
            <v>38817.443055555559</v>
          </cell>
          <cell r="B671">
            <v>2.5555556640028954E-2</v>
          </cell>
          <cell r="D671">
            <v>38816.438888888886</v>
          </cell>
          <cell r="E671">
            <v>3.3333335071802139E-2</v>
          </cell>
        </row>
        <row r="672">
          <cell r="A672">
            <v>38817.443749999999</v>
          </cell>
          <cell r="B672">
            <v>2.7345679700374603E-2</v>
          </cell>
          <cell r="D672">
            <v>38816.439583333333</v>
          </cell>
          <cell r="E672">
            <v>3.3333335071802139E-2</v>
          </cell>
        </row>
        <row r="673">
          <cell r="A673">
            <v>38817.444444444445</v>
          </cell>
          <cell r="B673">
            <v>2.8086420148611069E-2</v>
          </cell>
          <cell r="D673">
            <v>38816.44027777778</v>
          </cell>
          <cell r="E673">
            <v>3.3333335071802139E-2</v>
          </cell>
        </row>
        <row r="674">
          <cell r="A674">
            <v>38817.445138888892</v>
          </cell>
          <cell r="B674">
            <v>2.8827160596847534E-2</v>
          </cell>
          <cell r="D674">
            <v>38816.440972222219</v>
          </cell>
          <cell r="E674">
            <v>3.3333335071802139E-2</v>
          </cell>
        </row>
        <row r="675">
          <cell r="A675">
            <v>38817.445833333331</v>
          </cell>
          <cell r="B675">
            <v>2.9567902907729149E-2</v>
          </cell>
          <cell r="D675">
            <v>38816.441666666666</v>
          </cell>
          <cell r="E675">
            <v>3.3333335071802139E-2</v>
          </cell>
        </row>
        <row r="676">
          <cell r="A676">
            <v>38817.446527777778</v>
          </cell>
          <cell r="B676">
            <v>3.0308643355965614E-2</v>
          </cell>
          <cell r="D676">
            <v>38816.442361111112</v>
          </cell>
          <cell r="E676">
            <v>3.3333335071802139E-2</v>
          </cell>
        </row>
        <row r="677">
          <cell r="A677">
            <v>38817.447222222225</v>
          </cell>
          <cell r="B677">
            <v>3.104938380420208E-2</v>
          </cell>
          <cell r="D677">
            <v>38816.443055555559</v>
          </cell>
          <cell r="E677">
            <v>3.3333335071802139E-2</v>
          </cell>
        </row>
        <row r="678">
          <cell r="A678">
            <v>38817.447916666664</v>
          </cell>
          <cell r="B678">
            <v>3.1790126115083694E-2</v>
          </cell>
          <cell r="D678">
            <v>38816.443749999999</v>
          </cell>
          <cell r="E678">
            <v>3.3333335071802139E-2</v>
          </cell>
        </row>
        <row r="679">
          <cell r="A679">
            <v>38817.448611111111</v>
          </cell>
          <cell r="B679">
            <v>3.253086656332016E-2</v>
          </cell>
          <cell r="D679">
            <v>38816.444444444445</v>
          </cell>
          <cell r="E679">
            <v>3.3333335071802139E-2</v>
          </cell>
        </row>
        <row r="680">
          <cell r="A680">
            <v>38817.449305555558</v>
          </cell>
          <cell r="B680">
            <v>3.3271607011556625E-2</v>
          </cell>
          <cell r="D680">
            <v>38816.445138888892</v>
          </cell>
          <cell r="E680">
            <v>3.3333335071802139E-2</v>
          </cell>
        </row>
        <row r="681">
          <cell r="A681">
            <v>38817.449999999997</v>
          </cell>
          <cell r="B681">
            <v>2.7222223579883575E-2</v>
          </cell>
          <cell r="D681">
            <v>38816.445833333331</v>
          </cell>
          <cell r="E681">
            <v>3.3333335071802139E-2</v>
          </cell>
        </row>
        <row r="682">
          <cell r="A682">
            <v>38817.450694444444</v>
          </cell>
          <cell r="B682">
            <v>2.8703704476356506E-2</v>
          </cell>
          <cell r="D682">
            <v>38816.446527777778</v>
          </cell>
          <cell r="E682">
            <v>3.3333335071802139E-2</v>
          </cell>
        </row>
        <row r="683">
          <cell r="A683">
            <v>38817.451388888891</v>
          </cell>
          <cell r="B683">
            <v>3.0925927683711052E-2</v>
          </cell>
          <cell r="D683">
            <v>38816.447222222225</v>
          </cell>
          <cell r="E683">
            <v>3.3333335071802139E-2</v>
          </cell>
        </row>
        <row r="684">
          <cell r="A684">
            <v>38817.45208333333</v>
          </cell>
          <cell r="B684">
            <v>3.3148150891065598E-2</v>
          </cell>
          <cell r="D684">
            <v>38816.447916666664</v>
          </cell>
          <cell r="E684">
            <v>3.3333335071802139E-2</v>
          </cell>
        </row>
        <row r="685">
          <cell r="A685">
            <v>38817.452777777777</v>
          </cell>
          <cell r="B685">
            <v>2.7222223579883575E-2</v>
          </cell>
          <cell r="D685">
            <v>38816.448611111111</v>
          </cell>
          <cell r="E685">
            <v>3.3333335071802139E-2</v>
          </cell>
        </row>
        <row r="686">
          <cell r="A686">
            <v>38817.453472222223</v>
          </cell>
          <cell r="B686">
            <v>2.6921296492218971E-2</v>
          </cell>
          <cell r="D686">
            <v>38816.449305555558</v>
          </cell>
          <cell r="E686">
            <v>132.99888610839844</v>
          </cell>
        </row>
        <row r="687">
          <cell r="A687">
            <v>38817.45416666667</v>
          </cell>
          <cell r="B687">
            <v>2.7199074625968933E-2</v>
          </cell>
          <cell r="D687">
            <v>38816.449999999997</v>
          </cell>
          <cell r="E687">
            <v>144.94610595703125</v>
          </cell>
        </row>
        <row r="688">
          <cell r="A688">
            <v>38817.454861111109</v>
          </cell>
          <cell r="B688">
            <v>2.7476852759718895E-2</v>
          </cell>
          <cell r="D688">
            <v>38816.450694444444</v>
          </cell>
          <cell r="E688">
            <v>145.37944030761719</v>
          </cell>
        </row>
        <row r="689">
          <cell r="A689">
            <v>38817.455555555556</v>
          </cell>
          <cell r="B689">
            <v>2.7754630893468857E-2</v>
          </cell>
          <cell r="D689">
            <v>38816.451388888891</v>
          </cell>
          <cell r="E689">
            <v>145.54222106933594</v>
          </cell>
        </row>
        <row r="690">
          <cell r="A690">
            <v>38817.456250000003</v>
          </cell>
          <cell r="B690">
            <v>2.8032409027218819E-2</v>
          </cell>
          <cell r="D690">
            <v>38816.45208333333</v>
          </cell>
          <cell r="E690">
            <v>144.96665954589844</v>
          </cell>
        </row>
        <row r="691">
          <cell r="A691">
            <v>38817.456944444442</v>
          </cell>
          <cell r="B691">
            <v>2.8310185298323631E-2</v>
          </cell>
          <cell r="D691">
            <v>38816.452777777777</v>
          </cell>
          <cell r="E691">
            <v>145.42056274414062</v>
          </cell>
        </row>
        <row r="692">
          <cell r="A692">
            <v>38817.457638888889</v>
          </cell>
          <cell r="B692">
            <v>2.8587963432073593E-2</v>
          </cell>
          <cell r="D692">
            <v>38816.453472222223</v>
          </cell>
          <cell r="E692">
            <v>145.27723693847656</v>
          </cell>
        </row>
        <row r="693">
          <cell r="A693">
            <v>38817.458333333336</v>
          </cell>
          <cell r="B693">
            <v>2.8865741565823555E-2</v>
          </cell>
          <cell r="D693">
            <v>38816.45416666667</v>
          </cell>
          <cell r="E693">
            <v>145.10722351074219</v>
          </cell>
        </row>
        <row r="694">
          <cell r="A694">
            <v>38817.459027777775</v>
          </cell>
          <cell r="B694">
            <v>2.9143519699573517E-2</v>
          </cell>
          <cell r="D694">
            <v>38816.454861111109</v>
          </cell>
          <cell r="E694">
            <v>144.81832885742187</v>
          </cell>
        </row>
        <row r="695">
          <cell r="A695">
            <v>38817.459722222222</v>
          </cell>
          <cell r="B695">
            <v>2.9421297833323479E-2</v>
          </cell>
          <cell r="D695">
            <v>38816.455555555556</v>
          </cell>
          <cell r="E695">
            <v>144.689453125</v>
          </cell>
        </row>
        <row r="696">
          <cell r="A696">
            <v>38817.460416666669</v>
          </cell>
          <cell r="B696">
            <v>2.9699075967073441E-2</v>
          </cell>
          <cell r="D696">
            <v>38816.456250000003</v>
          </cell>
          <cell r="E696">
            <v>144.21556091308594</v>
          </cell>
        </row>
        <row r="697">
          <cell r="A697">
            <v>38817.461111111108</v>
          </cell>
          <cell r="B697">
            <v>2.9976852238178253E-2</v>
          </cell>
          <cell r="D697">
            <v>38816.456944444442</v>
          </cell>
          <cell r="E697">
            <v>144.31390380859375</v>
          </cell>
        </row>
        <row r="698">
          <cell r="A698">
            <v>38817.461805555555</v>
          </cell>
          <cell r="B698">
            <v>3.0254630371928215E-2</v>
          </cell>
          <cell r="D698">
            <v>38816.457638888889</v>
          </cell>
          <cell r="E698">
            <v>143.94168090820313</v>
          </cell>
        </row>
        <row r="699">
          <cell r="A699">
            <v>38817.462500000001</v>
          </cell>
          <cell r="B699">
            <v>3.0532408505678177E-2</v>
          </cell>
          <cell r="D699">
            <v>38816.458333333336</v>
          </cell>
          <cell r="E699">
            <v>11.998333930969238</v>
          </cell>
        </row>
        <row r="700">
          <cell r="A700">
            <v>38817.463194444441</v>
          </cell>
          <cell r="B700">
            <v>3.0810186639428139E-2</v>
          </cell>
          <cell r="D700">
            <v>38816.459027777775</v>
          </cell>
          <cell r="E700">
            <v>4.6296296641230583E-3</v>
          </cell>
        </row>
        <row r="701">
          <cell r="A701">
            <v>38817.463888888888</v>
          </cell>
          <cell r="B701">
            <v>3.1087964773178101E-2</v>
          </cell>
          <cell r="D701">
            <v>38816.459722222222</v>
          </cell>
          <cell r="E701">
            <v>2.4074073880910873E-3</v>
          </cell>
        </row>
        <row r="702">
          <cell r="A702">
            <v>38817.464583333334</v>
          </cell>
          <cell r="B702">
            <v>3.1365741044282913E-2</v>
          </cell>
          <cell r="D702">
            <v>38816.460416666669</v>
          </cell>
          <cell r="E702">
            <v>1.8518518481869251E-4</v>
          </cell>
        </row>
        <row r="703">
          <cell r="A703">
            <v>38817.465277777781</v>
          </cell>
          <cell r="B703">
            <v>3.1643521040678024E-2</v>
          </cell>
          <cell r="D703">
            <v>38816.461111111108</v>
          </cell>
          <cell r="E703">
            <v>1.8333332613110542E-2</v>
          </cell>
        </row>
        <row r="704">
          <cell r="A704">
            <v>38817.46597222222</v>
          </cell>
          <cell r="B704">
            <v>3.1921297311782837E-2</v>
          </cell>
          <cell r="D704">
            <v>38816.461805555555</v>
          </cell>
          <cell r="E704">
            <v>2.2037036716938019E-2</v>
          </cell>
        </row>
        <row r="705">
          <cell r="A705">
            <v>38817.466666666667</v>
          </cell>
          <cell r="B705">
            <v>3.2199077308177948E-2</v>
          </cell>
          <cell r="D705">
            <v>38816.462500000001</v>
          </cell>
          <cell r="E705">
            <v>2.4259259924292564E-2</v>
          </cell>
        </row>
        <row r="706">
          <cell r="A706">
            <v>38817.467361111114</v>
          </cell>
          <cell r="B706">
            <v>3.2476853579282761E-2</v>
          </cell>
          <cell r="D706">
            <v>38816.463194444441</v>
          </cell>
          <cell r="E706">
            <v>2.6481481269001961E-2</v>
          </cell>
        </row>
        <row r="707">
          <cell r="A707">
            <v>38817.468055555553</v>
          </cell>
          <cell r="B707">
            <v>3.2754629850387573E-2</v>
          </cell>
          <cell r="D707">
            <v>38816.463888888888</v>
          </cell>
          <cell r="E707">
            <v>2.8703704476356506E-2</v>
          </cell>
        </row>
        <row r="708">
          <cell r="A708">
            <v>38817.46875</v>
          </cell>
          <cell r="B708">
            <v>3.3032409846782684E-2</v>
          </cell>
          <cell r="D708">
            <v>38816.464583333334</v>
          </cell>
          <cell r="E708">
            <v>3.0925927683711052E-2</v>
          </cell>
        </row>
        <row r="709">
          <cell r="A709">
            <v>38817.469444444447</v>
          </cell>
          <cell r="B709">
            <v>3.3310186117887497E-2</v>
          </cell>
          <cell r="D709">
            <v>38816.465277777781</v>
          </cell>
          <cell r="E709">
            <v>3.3148150891065598E-2</v>
          </cell>
        </row>
        <row r="710">
          <cell r="A710">
            <v>38817.470138888886</v>
          </cell>
          <cell r="B710">
            <v>144.7933349609375</v>
          </cell>
          <cell r="D710">
            <v>38816.46597222222</v>
          </cell>
          <cell r="E710">
            <v>2.7222223579883575E-2</v>
          </cell>
        </row>
        <row r="711">
          <cell r="A711">
            <v>38817.470833333333</v>
          </cell>
          <cell r="B711">
            <v>158.40556335449219</v>
          </cell>
          <cell r="D711">
            <v>38816.466666666667</v>
          </cell>
          <cell r="E711">
            <v>2.8703704476356506E-2</v>
          </cell>
        </row>
        <row r="712">
          <cell r="A712">
            <v>38817.47152777778</v>
          </cell>
          <cell r="B712">
            <v>158.36111450195312</v>
          </cell>
          <cell r="D712">
            <v>38816.467361111114</v>
          </cell>
          <cell r="E712">
            <v>3.0925927683711052E-2</v>
          </cell>
        </row>
        <row r="713">
          <cell r="A713">
            <v>38817.472222222219</v>
          </cell>
          <cell r="B713">
            <v>158.09666442871094</v>
          </cell>
          <cell r="D713">
            <v>38816.468055555553</v>
          </cell>
          <cell r="E713">
            <v>3.3148150891065598E-2</v>
          </cell>
        </row>
        <row r="714">
          <cell r="A714">
            <v>38817.472916666666</v>
          </cell>
          <cell r="B714">
            <v>157.62722778320312</v>
          </cell>
          <cell r="D714">
            <v>38816.46875</v>
          </cell>
          <cell r="E714">
            <v>2.7222223579883575E-2</v>
          </cell>
        </row>
        <row r="715">
          <cell r="A715">
            <v>38817.473611111112</v>
          </cell>
          <cell r="B715">
            <v>157.33000183105469</v>
          </cell>
          <cell r="D715">
            <v>38816.469444444447</v>
          </cell>
          <cell r="E715">
            <v>2.7345679700374603E-2</v>
          </cell>
        </row>
        <row r="716">
          <cell r="A716">
            <v>38817.474305555559</v>
          </cell>
          <cell r="B716">
            <v>157.55111694335937</v>
          </cell>
          <cell r="D716">
            <v>38816.470138888886</v>
          </cell>
          <cell r="E716">
            <v>2.8086420148611069E-2</v>
          </cell>
        </row>
        <row r="717">
          <cell r="A717">
            <v>38817.474999999999</v>
          </cell>
          <cell r="B717">
            <v>157.55500793457031</v>
          </cell>
          <cell r="D717">
            <v>38816.470833333333</v>
          </cell>
          <cell r="E717">
            <v>2.8827160596847534E-2</v>
          </cell>
        </row>
        <row r="718">
          <cell r="A718">
            <v>38817.475694444445</v>
          </cell>
          <cell r="B718">
            <v>157.44944763183594</v>
          </cell>
          <cell r="D718">
            <v>38816.47152777778</v>
          </cell>
          <cell r="E718">
            <v>2.9567902907729149E-2</v>
          </cell>
        </row>
        <row r="719">
          <cell r="A719">
            <v>38817.476388888892</v>
          </cell>
          <cell r="B719">
            <v>157</v>
          </cell>
          <cell r="D719">
            <v>38816.472222222219</v>
          </cell>
          <cell r="E719">
            <v>3.0308643355965614E-2</v>
          </cell>
        </row>
        <row r="720">
          <cell r="A720">
            <v>38817.477083333331</v>
          </cell>
          <cell r="B720">
            <v>156.92333984375</v>
          </cell>
          <cell r="D720">
            <v>38816.472916666666</v>
          </cell>
          <cell r="E720">
            <v>3.104938380420208E-2</v>
          </cell>
        </row>
        <row r="721">
          <cell r="A721">
            <v>38817.477777777778</v>
          </cell>
          <cell r="B721">
            <v>157.10334777832031</v>
          </cell>
          <cell r="D721">
            <v>38816.473611111112</v>
          </cell>
          <cell r="E721">
            <v>3.1790126115083694E-2</v>
          </cell>
        </row>
        <row r="722">
          <cell r="A722">
            <v>38817.478472222225</v>
          </cell>
          <cell r="B722">
            <v>13.105556488037109</v>
          </cell>
          <cell r="D722">
            <v>38816.474305555559</v>
          </cell>
          <cell r="E722">
            <v>3.253086656332016E-2</v>
          </cell>
        </row>
        <row r="723">
          <cell r="A723">
            <v>38817.479166666664</v>
          </cell>
          <cell r="B723">
            <v>1.537037082016468E-2</v>
          </cell>
          <cell r="D723">
            <v>38816.474999999999</v>
          </cell>
          <cell r="E723">
            <v>3.3271607011556625E-2</v>
          </cell>
        </row>
        <row r="724">
          <cell r="A724">
            <v>38817.479861111111</v>
          </cell>
          <cell r="B724">
            <v>1.7592592164874077E-2</v>
          </cell>
          <cell r="D724">
            <v>38816.475694444445</v>
          </cell>
          <cell r="E724">
            <v>2.7222223579883575E-2</v>
          </cell>
        </row>
        <row r="725">
          <cell r="A725">
            <v>38817.480555555558</v>
          </cell>
          <cell r="B725">
            <v>1.9814813509583473E-2</v>
          </cell>
          <cell r="D725">
            <v>38816.476388888892</v>
          </cell>
          <cell r="E725">
            <v>2.7006173506379128E-2</v>
          </cell>
        </row>
        <row r="726">
          <cell r="A726">
            <v>38817.481249999997</v>
          </cell>
          <cell r="B726">
            <v>2.3055555298924446E-2</v>
          </cell>
          <cell r="D726">
            <v>38816.477083333331</v>
          </cell>
          <cell r="E726">
            <v>2.737654373049736E-2</v>
          </cell>
        </row>
        <row r="727">
          <cell r="A727">
            <v>38817.481944444444</v>
          </cell>
          <cell r="B727">
            <v>2.638888917863369E-2</v>
          </cell>
          <cell r="D727">
            <v>38816.477777777778</v>
          </cell>
          <cell r="E727">
            <v>2.7746913954615593E-2</v>
          </cell>
        </row>
        <row r="728">
          <cell r="A728">
            <v>38817.482638888891</v>
          </cell>
          <cell r="B728">
            <v>2.0555555820465088E-2</v>
          </cell>
          <cell r="D728">
            <v>38816.478472222225</v>
          </cell>
          <cell r="E728">
            <v>2.8117284178733826E-2</v>
          </cell>
        </row>
        <row r="729">
          <cell r="A729">
            <v>38817.48333333333</v>
          </cell>
          <cell r="B729">
            <v>3.2222222536802292E-2</v>
          </cell>
          <cell r="D729">
            <v>38816.479166666664</v>
          </cell>
          <cell r="E729">
            <v>2.8487654402852058E-2</v>
          </cell>
        </row>
        <row r="730">
          <cell r="A730">
            <v>38817.484027777777</v>
          </cell>
          <cell r="B730">
            <v>2.925926074385643E-2</v>
          </cell>
          <cell r="D730">
            <v>38816.479861111111</v>
          </cell>
          <cell r="E730">
            <v>2.885802648961544E-2</v>
          </cell>
        </row>
        <row r="731">
          <cell r="A731">
            <v>38817.484722222223</v>
          </cell>
          <cell r="B731">
            <v>2.4814814329147339E-2</v>
          </cell>
          <cell r="D731">
            <v>38816.480555555558</v>
          </cell>
          <cell r="E731">
            <v>2.9228396713733673E-2</v>
          </cell>
        </row>
        <row r="732">
          <cell r="A732">
            <v>38817.48541666667</v>
          </cell>
          <cell r="B732">
            <v>2.0370369777083397E-2</v>
          </cell>
          <cell r="D732">
            <v>38816.481249999997</v>
          </cell>
          <cell r="E732">
            <v>2.9598766937851906E-2</v>
          </cell>
        </row>
        <row r="733">
          <cell r="A733">
            <v>38817.486111111109</v>
          </cell>
          <cell r="B733">
            <v>1.6944443807005882E-2</v>
          </cell>
          <cell r="D733">
            <v>38816.481944444444</v>
          </cell>
          <cell r="E733">
            <v>2.9969137161970139E-2</v>
          </cell>
        </row>
        <row r="734">
          <cell r="A734">
            <v>38817.486805555556</v>
          </cell>
          <cell r="B734">
            <v>1.3611111789941788E-2</v>
          </cell>
          <cell r="D734">
            <v>38816.482638888891</v>
          </cell>
          <cell r="E734">
            <v>3.0339507386088371E-2</v>
          </cell>
        </row>
        <row r="735">
          <cell r="A735">
            <v>38817.487500000003</v>
          </cell>
          <cell r="B735">
            <v>3.1666669994592667E-2</v>
          </cell>
          <cell r="D735">
            <v>38816.48333333333</v>
          </cell>
          <cell r="E735">
            <v>3.0709877610206604E-2</v>
          </cell>
        </row>
        <row r="736">
          <cell r="A736">
            <v>38817.488194444442</v>
          </cell>
          <cell r="B736">
            <v>3.3333335071802139E-2</v>
          </cell>
          <cell r="D736">
            <v>38816.484027777777</v>
          </cell>
          <cell r="E736">
            <v>3.1080247834324837E-2</v>
          </cell>
        </row>
        <row r="737">
          <cell r="A737">
            <v>38817.488888888889</v>
          </cell>
          <cell r="B737">
            <v>3.3333335071802139E-2</v>
          </cell>
          <cell r="D737">
            <v>38816.484722222223</v>
          </cell>
          <cell r="E737">
            <v>3.1450618058443069E-2</v>
          </cell>
        </row>
        <row r="738">
          <cell r="A738">
            <v>38817.489583333336</v>
          </cell>
          <cell r="B738">
            <v>2.1111110225319862E-2</v>
          </cell>
          <cell r="D738">
            <v>38816.48541666667</v>
          </cell>
          <cell r="E738">
            <v>3.1820990145206451E-2</v>
          </cell>
        </row>
        <row r="739">
          <cell r="A739">
            <v>38817.490277777775</v>
          </cell>
          <cell r="B739">
            <v>2.152777835726738E-2</v>
          </cell>
          <cell r="D739">
            <v>38816.486111111109</v>
          </cell>
          <cell r="E739">
            <v>3.2191358506679535E-2</v>
          </cell>
        </row>
        <row r="740">
          <cell r="A740">
            <v>38817.490972222222</v>
          </cell>
          <cell r="B740">
            <v>2.3194445297122002E-2</v>
          </cell>
          <cell r="D740">
            <v>38816.486805555556</v>
          </cell>
          <cell r="E740">
            <v>3.2561730593442917E-2</v>
          </cell>
        </row>
        <row r="741">
          <cell r="A741">
            <v>38817.491666666669</v>
          </cell>
          <cell r="B741">
            <v>2.4861112236976624E-2</v>
          </cell>
          <cell r="D741">
            <v>38816.487500000003</v>
          </cell>
          <cell r="E741">
            <v>3.2932098954916E-2</v>
          </cell>
        </row>
        <row r="742">
          <cell r="A742">
            <v>38817.492361111108</v>
          </cell>
          <cell r="B742">
            <v>2.6527779176831245E-2</v>
          </cell>
          <cell r="D742">
            <v>38816.488194444442</v>
          </cell>
          <cell r="E742">
            <v>3.3302471041679382E-2</v>
          </cell>
        </row>
        <row r="743">
          <cell r="A743">
            <v>38817.493055555555</v>
          </cell>
          <cell r="B743">
            <v>2.0555555820465088E-2</v>
          </cell>
          <cell r="D743">
            <v>38816.488888888889</v>
          </cell>
          <cell r="E743">
            <v>145.45945739746094</v>
          </cell>
        </row>
        <row r="744">
          <cell r="A744">
            <v>38817.493750000001</v>
          </cell>
          <cell r="B744">
            <v>2.4074073880910873E-2</v>
          </cell>
          <cell r="D744">
            <v>38816.489583333336</v>
          </cell>
          <cell r="E744">
            <v>160.006103515625</v>
          </cell>
        </row>
        <row r="745">
          <cell r="A745">
            <v>38817.494444444441</v>
          </cell>
          <cell r="B745">
            <v>2.8518520295619965E-2</v>
          </cell>
          <cell r="D745">
            <v>38816.490277777775</v>
          </cell>
          <cell r="E745">
            <v>160.43222045898437</v>
          </cell>
        </row>
        <row r="746">
          <cell r="A746">
            <v>38817.495138888888</v>
          </cell>
          <cell r="B746">
            <v>3.2962962985038757E-2</v>
          </cell>
          <cell r="D746">
            <v>38816.490972222222</v>
          </cell>
          <cell r="E746">
            <v>160.47834777832031</v>
          </cell>
        </row>
        <row r="747">
          <cell r="A747">
            <v>38817.495833333334</v>
          </cell>
          <cell r="B747">
            <v>3.2111112028360367E-2</v>
          </cell>
          <cell r="D747">
            <v>38816.491666666669</v>
          </cell>
          <cell r="E747">
            <v>159.86277770996094</v>
          </cell>
        </row>
        <row r="748">
          <cell r="A748">
            <v>38817.496527777781</v>
          </cell>
          <cell r="B748">
            <v>3.0777778476476669E-2</v>
          </cell>
          <cell r="D748">
            <v>38816.492361111108</v>
          </cell>
          <cell r="E748">
            <v>159.64778137207031</v>
          </cell>
        </row>
        <row r="749">
          <cell r="A749">
            <v>38817.49722222222</v>
          </cell>
          <cell r="B749">
            <v>2.9444444924592972E-2</v>
          </cell>
          <cell r="D749">
            <v>38816.493055555555</v>
          </cell>
          <cell r="E749">
            <v>159.82276916503906</v>
          </cell>
        </row>
        <row r="750">
          <cell r="A750">
            <v>38817.497916666667</v>
          </cell>
          <cell r="B750">
            <v>2.8111111372709274E-2</v>
          </cell>
          <cell r="D750">
            <v>38816.493750000001</v>
          </cell>
          <cell r="E750">
            <v>159.33277893066406</v>
          </cell>
        </row>
        <row r="751">
          <cell r="A751">
            <v>38817.498611111114</v>
          </cell>
          <cell r="B751">
            <v>2.6777777820825577E-2</v>
          </cell>
          <cell r="D751">
            <v>38816.494444444441</v>
          </cell>
          <cell r="E751">
            <v>159.49444580078125</v>
          </cell>
        </row>
        <row r="752">
          <cell r="A752">
            <v>38817.499305555553</v>
          </cell>
          <cell r="B752">
            <v>143.77833557128906</v>
          </cell>
          <cell r="D752">
            <v>38816.495138888888</v>
          </cell>
          <cell r="E752">
            <v>158.98777770996094</v>
          </cell>
        </row>
        <row r="753">
          <cell r="A753">
            <v>38817.5</v>
          </cell>
          <cell r="B753">
            <v>159.56611633300781</v>
          </cell>
          <cell r="D753">
            <v>38816.495833333334</v>
          </cell>
          <cell r="E753">
            <v>158.90945434570312</v>
          </cell>
        </row>
        <row r="754">
          <cell r="A754">
            <v>38817.500694444447</v>
          </cell>
          <cell r="B754">
            <v>159.56889343261719</v>
          </cell>
          <cell r="D754">
            <v>38816.496527777781</v>
          </cell>
          <cell r="E754">
            <v>158.52166748046875</v>
          </cell>
        </row>
        <row r="755">
          <cell r="A755">
            <v>38817.501388888886</v>
          </cell>
          <cell r="B755">
            <v>158.929443359375</v>
          </cell>
          <cell r="D755">
            <v>38816.49722222222</v>
          </cell>
          <cell r="E755">
            <v>13.25</v>
          </cell>
        </row>
        <row r="756">
          <cell r="A756">
            <v>38817.502083333333</v>
          </cell>
          <cell r="B756">
            <v>158.48222351074219</v>
          </cell>
          <cell r="D756">
            <v>38816.497916666667</v>
          </cell>
          <cell r="E756">
            <v>1.6111111268401146E-2</v>
          </cell>
        </row>
        <row r="757">
          <cell r="A757">
            <v>38817.50277777778</v>
          </cell>
          <cell r="B757">
            <v>157.65834045410156</v>
          </cell>
          <cell r="D757">
            <v>38816.498611111114</v>
          </cell>
          <cell r="E757">
            <v>2.2500000894069672E-2</v>
          </cell>
        </row>
        <row r="758">
          <cell r="A758">
            <v>38817.503472222219</v>
          </cell>
          <cell r="B758">
            <v>157.21389770507812</v>
          </cell>
          <cell r="D758">
            <v>38816.499305555553</v>
          </cell>
          <cell r="E758">
            <v>3.2500002533197403E-2</v>
          </cell>
        </row>
        <row r="759">
          <cell r="A759">
            <v>38817.504166666666</v>
          </cell>
          <cell r="B759">
            <v>156.76445007324219</v>
          </cell>
          <cell r="D759">
            <v>38816.5</v>
          </cell>
          <cell r="E759">
            <v>3.3333335071802139E-2</v>
          </cell>
        </row>
        <row r="760">
          <cell r="A760">
            <v>38817.504861111112</v>
          </cell>
          <cell r="B760">
            <v>156.12777709960937</v>
          </cell>
          <cell r="D760">
            <v>38816.500694444447</v>
          </cell>
          <cell r="E760">
            <v>3.3333335071802139E-2</v>
          </cell>
        </row>
        <row r="761">
          <cell r="A761">
            <v>38817.505555555559</v>
          </cell>
          <cell r="B761">
            <v>155.52334594726562</v>
          </cell>
          <cell r="D761">
            <v>38816.501388888886</v>
          </cell>
          <cell r="E761">
            <v>3.3333335071802139E-2</v>
          </cell>
        </row>
        <row r="762">
          <cell r="A762">
            <v>38817.506249999999</v>
          </cell>
          <cell r="B762">
            <v>155.4122314453125</v>
          </cell>
          <cell r="D762">
            <v>38816.502083333333</v>
          </cell>
          <cell r="E762">
            <v>3.3333335071802139E-2</v>
          </cell>
        </row>
        <row r="763">
          <cell r="A763">
            <v>38817.506944444445</v>
          </cell>
          <cell r="B763">
            <v>154.72222900390625</v>
          </cell>
          <cell r="D763">
            <v>38816.50277777778</v>
          </cell>
          <cell r="E763">
            <v>3.3333335071802139E-2</v>
          </cell>
        </row>
        <row r="764">
          <cell r="A764">
            <v>38817.507638888892</v>
          </cell>
          <cell r="B764">
            <v>12.949444770812988</v>
          </cell>
          <cell r="D764">
            <v>38816.503472222219</v>
          </cell>
          <cell r="E764">
            <v>3.3333335071802139E-2</v>
          </cell>
        </row>
        <row r="765">
          <cell r="A765">
            <v>38817.508333333331</v>
          </cell>
          <cell r="B765">
            <v>6.6666670143604279E-2</v>
          </cell>
          <cell r="D765">
            <v>38816.504166666666</v>
          </cell>
          <cell r="E765">
            <v>3.3333335071802139E-2</v>
          </cell>
        </row>
        <row r="766">
          <cell r="A766">
            <v>38817.509027777778</v>
          </cell>
          <cell r="B766">
            <v>3.0000001192092896E-2</v>
          </cell>
          <cell r="D766">
            <v>38816.504861111112</v>
          </cell>
          <cell r="E766">
            <v>3.3333335071802139E-2</v>
          </cell>
        </row>
        <row r="767">
          <cell r="A767">
            <v>38817.509722222225</v>
          </cell>
          <cell r="B767">
            <v>3.2777778804302216E-2</v>
          </cell>
          <cell r="D767">
            <v>38816.505555555559</v>
          </cell>
          <cell r="E767">
            <v>3.3333335071802139E-2</v>
          </cell>
        </row>
        <row r="768">
          <cell r="A768">
            <v>38817.510416666664</v>
          </cell>
          <cell r="B768">
            <v>2.1111110225319862E-2</v>
          </cell>
          <cell r="D768">
            <v>38816.506249999999</v>
          </cell>
          <cell r="E768">
            <v>3.3333335071802139E-2</v>
          </cell>
        </row>
        <row r="769">
          <cell r="A769">
            <v>38817.511111111111</v>
          </cell>
          <cell r="B769">
            <v>1.9999999552965164E-2</v>
          </cell>
          <cell r="D769">
            <v>38816.506944444445</v>
          </cell>
          <cell r="E769">
            <v>3.3333335071802139E-2</v>
          </cell>
        </row>
        <row r="770">
          <cell r="A770">
            <v>38817.511805555558</v>
          </cell>
          <cell r="B770">
            <v>3.2222222536802292E-2</v>
          </cell>
          <cell r="D770">
            <v>38816.507638888892</v>
          </cell>
          <cell r="E770">
            <v>3.3333335071802139E-2</v>
          </cell>
        </row>
        <row r="771">
          <cell r="A771">
            <v>38817.512499999997</v>
          </cell>
          <cell r="B771">
            <v>2.7222223579883575E-2</v>
          </cell>
          <cell r="D771">
            <v>38816.508333333331</v>
          </cell>
          <cell r="E771">
            <v>3.3333335071802139E-2</v>
          </cell>
        </row>
        <row r="772">
          <cell r="A772">
            <v>38817.513194444444</v>
          </cell>
          <cell r="B772">
            <v>2.0555555820465088E-2</v>
          </cell>
          <cell r="D772">
            <v>38816.509027777778</v>
          </cell>
          <cell r="E772">
            <v>3.3333335071802139E-2</v>
          </cell>
        </row>
        <row r="773">
          <cell r="A773">
            <v>38817.513888888891</v>
          </cell>
          <cell r="B773">
            <v>2.6111111044883728E-2</v>
          </cell>
          <cell r="D773">
            <v>38816.509722222225</v>
          </cell>
          <cell r="E773">
            <v>3.3333335071802139E-2</v>
          </cell>
        </row>
        <row r="774">
          <cell r="A774">
            <v>38817.51458333333</v>
          </cell>
          <cell r="B774">
            <v>2.0555555820465088E-2</v>
          </cell>
          <cell r="D774">
            <v>38816.510416666664</v>
          </cell>
          <cell r="E774">
            <v>3.3333335071802139E-2</v>
          </cell>
        </row>
        <row r="775">
          <cell r="A775">
            <v>38817.515277777777</v>
          </cell>
          <cell r="B775">
            <v>1.3888888992369175E-2</v>
          </cell>
          <cell r="D775">
            <v>38816.511111111111</v>
          </cell>
          <cell r="E775">
            <v>3.3333335071802139E-2</v>
          </cell>
        </row>
        <row r="776">
          <cell r="A776">
            <v>38817.515972222223</v>
          </cell>
          <cell r="B776">
            <v>1.3333333656191826E-2</v>
          </cell>
          <cell r="D776">
            <v>38816.511805555558</v>
          </cell>
          <cell r="E776">
            <v>3.3333335071802139E-2</v>
          </cell>
        </row>
        <row r="777">
          <cell r="A777">
            <v>38817.51666666667</v>
          </cell>
          <cell r="B777">
            <v>1.3333333656191826E-2</v>
          </cell>
          <cell r="D777">
            <v>38816.512499999997</v>
          </cell>
          <cell r="E777">
            <v>3.3333335071802139E-2</v>
          </cell>
        </row>
        <row r="778">
          <cell r="A778">
            <v>38817.517361111109</v>
          </cell>
          <cell r="B778">
            <v>1.3333333656191826E-2</v>
          </cell>
          <cell r="D778">
            <v>38816.513194444444</v>
          </cell>
          <cell r="E778">
            <v>3.3333335071802139E-2</v>
          </cell>
        </row>
        <row r="779">
          <cell r="A779">
            <v>38817.518055555556</v>
          </cell>
          <cell r="B779">
            <v>2.5555556640028954E-2</v>
          </cell>
          <cell r="D779">
            <v>38816.513888888891</v>
          </cell>
          <cell r="E779">
            <v>3.3333335071802139E-2</v>
          </cell>
        </row>
        <row r="780">
          <cell r="A780">
            <v>38817.518750000003</v>
          </cell>
          <cell r="B780">
            <v>2.0555555820465088E-2</v>
          </cell>
          <cell r="D780">
            <v>38816.51458333333</v>
          </cell>
          <cell r="E780">
            <v>3.3333335071802139E-2</v>
          </cell>
        </row>
        <row r="781">
          <cell r="A781">
            <v>38817.519444444442</v>
          </cell>
          <cell r="B781">
            <v>2.4074073880910873E-2</v>
          </cell>
          <cell r="D781">
            <v>38816.515277777777</v>
          </cell>
          <cell r="E781">
            <v>3.3333335071802139E-2</v>
          </cell>
        </row>
        <row r="782">
          <cell r="A782">
            <v>38817.520138888889</v>
          </cell>
          <cell r="B782">
            <v>2.8518520295619965E-2</v>
          </cell>
          <cell r="D782">
            <v>38816.515972222223</v>
          </cell>
          <cell r="E782">
            <v>3.3333335071802139E-2</v>
          </cell>
        </row>
        <row r="783">
          <cell r="A783">
            <v>38817.520833333336</v>
          </cell>
          <cell r="B783">
            <v>3.2962962985038757E-2</v>
          </cell>
          <cell r="D783">
            <v>38816.51666666667</v>
          </cell>
          <cell r="E783">
            <v>3.3333335071802139E-2</v>
          </cell>
        </row>
        <row r="784">
          <cell r="A784">
            <v>38817.521527777775</v>
          </cell>
          <cell r="B784">
            <v>3.1805556267499924E-2</v>
          </cell>
          <cell r="D784">
            <v>38816.517361111109</v>
          </cell>
          <cell r="E784">
            <v>3.3333335071802139E-2</v>
          </cell>
        </row>
        <row r="785">
          <cell r="A785">
            <v>38817.522222222222</v>
          </cell>
          <cell r="B785">
            <v>3.0138889327645302E-2</v>
          </cell>
          <cell r="D785">
            <v>38816.518055555556</v>
          </cell>
          <cell r="E785">
            <v>3.3333335071802139E-2</v>
          </cell>
        </row>
        <row r="786">
          <cell r="A786">
            <v>38817.522916666669</v>
          </cell>
          <cell r="B786">
            <v>2.847222238779068E-2</v>
          </cell>
          <cell r="D786">
            <v>38816.518750000003</v>
          </cell>
          <cell r="E786">
            <v>3.3333335071802139E-2</v>
          </cell>
        </row>
        <row r="787">
          <cell r="A787">
            <v>38817.523611111108</v>
          </cell>
          <cell r="B787">
            <v>2.6805555447936058E-2</v>
          </cell>
          <cell r="D787">
            <v>38816.519444444442</v>
          </cell>
          <cell r="E787">
            <v>3.3333335071802139E-2</v>
          </cell>
        </row>
        <row r="788">
          <cell r="A788">
            <v>38817.524305555555</v>
          </cell>
          <cell r="B788">
            <v>2.7277778834104538E-2</v>
          </cell>
          <cell r="D788">
            <v>38816.520138888889</v>
          </cell>
          <cell r="E788">
            <v>3.3333335071802139E-2</v>
          </cell>
        </row>
        <row r="789">
          <cell r="A789">
            <v>38817.525000000001</v>
          </cell>
          <cell r="B789">
            <v>2.7944445610046387E-2</v>
          </cell>
          <cell r="D789">
            <v>38816.520833333336</v>
          </cell>
          <cell r="E789">
            <v>3.3333335071802139E-2</v>
          </cell>
        </row>
        <row r="790">
          <cell r="A790">
            <v>38817.525694444441</v>
          </cell>
          <cell r="B790">
            <v>2.8611112385988235E-2</v>
          </cell>
          <cell r="D790">
            <v>38816.521527777775</v>
          </cell>
          <cell r="E790">
            <v>3.3333335071802139E-2</v>
          </cell>
        </row>
        <row r="791">
          <cell r="A791">
            <v>38817.526388888888</v>
          </cell>
          <cell r="B791">
            <v>2.9277779161930084E-2</v>
          </cell>
          <cell r="D791">
            <v>38816.522222222222</v>
          </cell>
          <cell r="E791">
            <v>3.3333335071802139E-2</v>
          </cell>
        </row>
        <row r="792">
          <cell r="A792">
            <v>38817.527083333334</v>
          </cell>
          <cell r="B792">
            <v>2.9944445937871933E-2</v>
          </cell>
          <cell r="D792">
            <v>38816.522916666669</v>
          </cell>
          <cell r="E792">
            <v>3.3333335071802139E-2</v>
          </cell>
        </row>
        <row r="793">
          <cell r="A793">
            <v>38817.527777777781</v>
          </cell>
          <cell r="B793">
            <v>3.0611112713813782E-2</v>
          </cell>
          <cell r="D793">
            <v>38816.523611111108</v>
          </cell>
          <cell r="E793">
            <v>3.3333335071802139E-2</v>
          </cell>
        </row>
        <row r="794">
          <cell r="A794">
            <v>38817.52847222222</v>
          </cell>
          <cell r="B794">
            <v>3.127777948975563E-2</v>
          </cell>
          <cell r="D794">
            <v>38816.524305555555</v>
          </cell>
          <cell r="E794">
            <v>3.3333335071802139E-2</v>
          </cell>
        </row>
        <row r="795">
          <cell r="A795">
            <v>38817.529166666667</v>
          </cell>
          <cell r="B795">
            <v>3.1944446265697479E-2</v>
          </cell>
          <cell r="D795">
            <v>38816.525000000001</v>
          </cell>
          <cell r="E795">
            <v>3.3333335071802139E-2</v>
          </cell>
        </row>
        <row r="796">
          <cell r="A796">
            <v>38817.529861111114</v>
          </cell>
          <cell r="B796">
            <v>3.2611113041639328E-2</v>
          </cell>
          <cell r="D796">
            <v>38816.525694444441</v>
          </cell>
          <cell r="E796">
            <v>3.3333335071802139E-2</v>
          </cell>
        </row>
        <row r="797">
          <cell r="A797">
            <v>38817.530555555553</v>
          </cell>
          <cell r="B797">
            <v>3.3277779817581177E-2</v>
          </cell>
          <cell r="D797">
            <v>38816.526388888888</v>
          </cell>
          <cell r="E797">
            <v>3.3333335071802139E-2</v>
          </cell>
        </row>
        <row r="798">
          <cell r="A798">
            <v>38817.53125</v>
          </cell>
          <cell r="B798">
            <v>141.27944946289062</v>
          </cell>
          <cell r="D798">
            <v>38816.527083333334</v>
          </cell>
          <cell r="E798">
            <v>89.84222412109375</v>
          </cell>
        </row>
        <row r="799">
          <cell r="A799">
            <v>38817.531944444447</v>
          </cell>
          <cell r="B799">
            <v>153.85111999511719</v>
          </cell>
          <cell r="D799">
            <v>38816.527777777781</v>
          </cell>
          <cell r="E799">
            <v>155.43278503417969</v>
          </cell>
        </row>
        <row r="800">
          <cell r="A800">
            <v>38817.532638888886</v>
          </cell>
          <cell r="B800">
            <v>153.36222839355469</v>
          </cell>
          <cell r="D800">
            <v>38816.52847222222</v>
          </cell>
          <cell r="E800">
            <v>159.86500549316406</v>
          </cell>
        </row>
        <row r="801">
          <cell r="A801">
            <v>38817.533333333333</v>
          </cell>
          <cell r="B801">
            <v>153.0694580078125</v>
          </cell>
          <cell r="D801">
            <v>38816.529166666667</v>
          </cell>
          <cell r="E801">
            <v>159.21888732910156</v>
          </cell>
        </row>
        <row r="802">
          <cell r="A802">
            <v>38817.53402777778</v>
          </cell>
          <cell r="B802">
            <v>152.29499816894531</v>
          </cell>
          <cell r="D802">
            <v>38816.529861111114</v>
          </cell>
          <cell r="E802">
            <v>158.81832885742187</v>
          </cell>
        </row>
        <row r="803">
          <cell r="A803">
            <v>38817.534722222219</v>
          </cell>
          <cell r="B803">
            <v>151.76222229003906</v>
          </cell>
          <cell r="D803">
            <v>38816.530555555553</v>
          </cell>
          <cell r="E803">
            <v>157.6744384765625</v>
          </cell>
        </row>
        <row r="804">
          <cell r="A804">
            <v>38817.535416666666</v>
          </cell>
          <cell r="B804">
            <v>151.27999877929687</v>
          </cell>
          <cell r="D804">
            <v>38816.53125</v>
          </cell>
          <cell r="E804">
            <v>157.79945373535156</v>
          </cell>
        </row>
        <row r="805">
          <cell r="A805">
            <v>38817.536111111112</v>
          </cell>
          <cell r="B805">
            <v>150.87944030761719</v>
          </cell>
          <cell r="D805">
            <v>38816.531944444447</v>
          </cell>
          <cell r="E805">
            <v>157.25778198242187</v>
          </cell>
        </row>
        <row r="806">
          <cell r="A806">
            <v>38817.536805555559</v>
          </cell>
          <cell r="B806">
            <v>151.10943603515625</v>
          </cell>
          <cell r="D806">
            <v>38816.532638888886</v>
          </cell>
          <cell r="E806">
            <v>157.17611694335937</v>
          </cell>
        </row>
        <row r="807">
          <cell r="A807">
            <v>38817.537499999999</v>
          </cell>
          <cell r="B807">
            <v>150.4244384765625</v>
          </cell>
          <cell r="D807">
            <v>38816.533333333333</v>
          </cell>
          <cell r="E807">
            <v>156.47666931152344</v>
          </cell>
        </row>
        <row r="808">
          <cell r="A808">
            <v>38817.538194444445</v>
          </cell>
          <cell r="B808">
            <v>150.32945251464844</v>
          </cell>
          <cell r="D808">
            <v>38816.53402777778</v>
          </cell>
          <cell r="E808">
            <v>156.07722473144531</v>
          </cell>
        </row>
        <row r="809">
          <cell r="A809">
            <v>38817.538888888892</v>
          </cell>
          <cell r="B809">
            <v>149.89277648925781</v>
          </cell>
          <cell r="D809">
            <v>38816.534722222219</v>
          </cell>
          <cell r="E809">
            <v>152.71000671386719</v>
          </cell>
        </row>
        <row r="810">
          <cell r="A810">
            <v>38817.539583333331</v>
          </cell>
          <cell r="B810">
            <v>14.125555992126465</v>
          </cell>
          <cell r="D810">
            <v>38816.535416666666</v>
          </cell>
          <cell r="E810">
            <v>151.69166564941406</v>
          </cell>
        </row>
        <row r="811">
          <cell r="A811">
            <v>38817.540277777778</v>
          </cell>
          <cell r="B811">
            <v>0.16111111640930176</v>
          </cell>
          <cell r="D811">
            <v>38816.536111111112</v>
          </cell>
          <cell r="E811">
            <v>12.647777557373047</v>
          </cell>
        </row>
        <row r="812">
          <cell r="A812">
            <v>38817.540972222225</v>
          </cell>
          <cell r="B812">
            <v>1.3333333656191826E-2</v>
          </cell>
          <cell r="D812">
            <v>38816.536805555559</v>
          </cell>
          <cell r="E812">
            <v>1.3333333656191826E-2</v>
          </cell>
        </row>
        <row r="813">
          <cell r="A813">
            <v>38817.541666666664</v>
          </cell>
          <cell r="B813">
            <v>1.3333333656191826E-2</v>
          </cell>
          <cell r="D813">
            <v>38816.537499999999</v>
          </cell>
          <cell r="E813">
            <v>2.2500000894069672E-2</v>
          </cell>
        </row>
        <row r="814">
          <cell r="A814">
            <v>38817.542361111111</v>
          </cell>
          <cell r="B814">
            <v>1.3333333656191826E-2</v>
          </cell>
          <cell r="D814">
            <v>38816.538194444445</v>
          </cell>
          <cell r="E814">
            <v>3.2500002533197403E-2</v>
          </cell>
        </row>
        <row r="815">
          <cell r="A815">
            <v>38817.543055555558</v>
          </cell>
          <cell r="B815">
            <v>1.3333333656191826E-2</v>
          </cell>
          <cell r="D815">
            <v>38816.538888888892</v>
          </cell>
          <cell r="E815">
            <v>3.1805556267499924E-2</v>
          </cell>
        </row>
        <row r="816">
          <cell r="A816">
            <v>38817.543749999997</v>
          </cell>
          <cell r="B816">
            <v>1.3333333656191826E-2</v>
          </cell>
          <cell r="D816">
            <v>38816.539583333331</v>
          </cell>
          <cell r="E816">
            <v>3.0138889327645302E-2</v>
          </cell>
        </row>
        <row r="817">
          <cell r="A817">
            <v>38817.544444444444</v>
          </cell>
          <cell r="B817">
            <v>2.5555556640028954E-2</v>
          </cell>
          <cell r="D817">
            <v>38816.540277777778</v>
          </cell>
          <cell r="E817">
            <v>2.847222238779068E-2</v>
          </cell>
        </row>
        <row r="818">
          <cell r="A818">
            <v>38817.545138888891</v>
          </cell>
          <cell r="B818">
            <v>2.4629630148410797E-2</v>
          </cell>
          <cell r="D818">
            <v>38816.540972222225</v>
          </cell>
          <cell r="E818">
            <v>2.6805555447936058E-2</v>
          </cell>
        </row>
        <row r="819">
          <cell r="A819">
            <v>38817.54583333333</v>
          </cell>
          <cell r="B819">
            <v>2.2407406941056252E-2</v>
          </cell>
          <cell r="D819">
            <v>38816.541666666664</v>
          </cell>
          <cell r="E819">
            <v>2.9722223058342934E-2</v>
          </cell>
        </row>
        <row r="820">
          <cell r="A820">
            <v>38817.546527777777</v>
          </cell>
          <cell r="B820">
            <v>2.0185185596346855E-2</v>
          </cell>
          <cell r="D820">
            <v>38816.542361111111</v>
          </cell>
          <cell r="E820">
            <v>3.3055558800697327E-2</v>
          </cell>
        </row>
        <row r="821">
          <cell r="A821">
            <v>38817.547222222223</v>
          </cell>
          <cell r="B821">
            <v>5.6666668504476547E-2</v>
          </cell>
          <cell r="D821">
            <v>38816.543055555558</v>
          </cell>
          <cell r="E821">
            <v>2.7222223579883575E-2</v>
          </cell>
        </row>
        <row r="822">
          <cell r="A822">
            <v>38817.54791666667</v>
          </cell>
          <cell r="B822">
            <v>7.2222225368022919E-2</v>
          </cell>
          <cell r="D822">
            <v>38816.543749999997</v>
          </cell>
          <cell r="E822">
            <v>2.7006173506379128E-2</v>
          </cell>
        </row>
        <row r="823">
          <cell r="A823">
            <v>38817.548611111109</v>
          </cell>
          <cell r="B823">
            <v>6.9259263575077057E-2</v>
          </cell>
          <cell r="D823">
            <v>38816.544444444444</v>
          </cell>
          <cell r="E823">
            <v>2.737654373049736E-2</v>
          </cell>
        </row>
        <row r="824">
          <cell r="A824">
            <v>38817.549305555556</v>
          </cell>
          <cell r="B824">
            <v>6.4814820885658264E-2</v>
          </cell>
          <cell r="D824">
            <v>38816.545138888891</v>
          </cell>
          <cell r="E824">
            <v>2.7746913954615593E-2</v>
          </cell>
        </row>
        <row r="825">
          <cell r="A825">
            <v>38817.550000000003</v>
          </cell>
          <cell r="B825">
            <v>6.0370374470949173E-2</v>
          </cell>
          <cell r="D825">
            <v>38816.54583333333</v>
          </cell>
          <cell r="E825">
            <v>2.8117284178733826E-2</v>
          </cell>
        </row>
        <row r="826">
          <cell r="A826">
            <v>38817.550694444442</v>
          </cell>
          <cell r="B826">
            <v>4.6250000596046448E-2</v>
          </cell>
          <cell r="D826">
            <v>38816.546527777777</v>
          </cell>
          <cell r="E826">
            <v>2.8487654402852058E-2</v>
          </cell>
        </row>
        <row r="827">
          <cell r="A827">
            <v>38817.551388888889</v>
          </cell>
          <cell r="B827">
            <v>3.125E-2</v>
          </cell>
          <cell r="D827">
            <v>38816.547222222223</v>
          </cell>
          <cell r="E827">
            <v>2.885802648961544E-2</v>
          </cell>
        </row>
        <row r="828">
          <cell r="A828">
            <v>38817.552083333336</v>
          </cell>
          <cell r="B828">
            <v>1.6250001266598701E-2</v>
          </cell>
          <cell r="D828">
            <v>38816.54791666667</v>
          </cell>
          <cell r="E828">
            <v>2.9228396713733673E-2</v>
          </cell>
        </row>
        <row r="829">
          <cell r="A829">
            <v>38817.552777777775</v>
          </cell>
          <cell r="B829">
            <v>1.2500000884756446E-3</v>
          </cell>
          <cell r="D829">
            <v>38816.548611111109</v>
          </cell>
          <cell r="E829">
            <v>2.9598766937851906E-2</v>
          </cell>
        </row>
        <row r="830">
          <cell r="A830">
            <v>38817.553472222222</v>
          </cell>
          <cell r="B830">
            <v>3.0555557459592819E-3</v>
          </cell>
          <cell r="D830">
            <v>38816.549305555556</v>
          </cell>
          <cell r="E830">
            <v>2.9969137161970139E-2</v>
          </cell>
        </row>
        <row r="831">
          <cell r="A831">
            <v>38817.554166666669</v>
          </cell>
          <cell r="B831">
            <v>6.3888891600072384E-3</v>
          </cell>
          <cell r="D831">
            <v>38816.550000000003</v>
          </cell>
          <cell r="E831">
            <v>3.0339507386088371E-2</v>
          </cell>
        </row>
        <row r="832">
          <cell r="A832">
            <v>38817.554861111108</v>
          </cell>
          <cell r="B832">
            <v>3.3333335071802139E-2</v>
          </cell>
          <cell r="D832">
            <v>38816.550694444442</v>
          </cell>
          <cell r="E832">
            <v>3.0709877610206604E-2</v>
          </cell>
        </row>
        <row r="833">
          <cell r="A833">
            <v>38817.555555555555</v>
          </cell>
          <cell r="B833">
            <v>3.3333335071802139E-2</v>
          </cell>
          <cell r="D833">
            <v>38816.551388888889</v>
          </cell>
          <cell r="E833">
            <v>3.1080247834324837E-2</v>
          </cell>
        </row>
        <row r="834">
          <cell r="A834">
            <v>38817.556250000001</v>
          </cell>
          <cell r="B834">
            <v>152.69166564941406</v>
          </cell>
          <cell r="D834">
            <v>38816.552083333336</v>
          </cell>
          <cell r="E834">
            <v>3.1450618058443069E-2</v>
          </cell>
        </row>
        <row r="835">
          <cell r="A835">
            <v>38817.556944444441</v>
          </cell>
          <cell r="B835">
            <v>158.0322265625</v>
          </cell>
          <cell r="D835">
            <v>38816.552777777775</v>
          </cell>
          <cell r="E835">
            <v>3.1820990145206451E-2</v>
          </cell>
        </row>
        <row r="836">
          <cell r="A836">
            <v>38817.557638888888</v>
          </cell>
          <cell r="B836">
            <v>158.27278137207031</v>
          </cell>
          <cell r="D836">
            <v>38816.553472222222</v>
          </cell>
          <cell r="E836">
            <v>3.2191358506679535E-2</v>
          </cell>
        </row>
        <row r="837">
          <cell r="A837">
            <v>38817.558333333334</v>
          </cell>
          <cell r="B837">
            <v>158.15277099609375</v>
          </cell>
          <cell r="D837">
            <v>38816.554166666669</v>
          </cell>
          <cell r="E837">
            <v>3.2561730593442917E-2</v>
          </cell>
        </row>
        <row r="838">
          <cell r="A838">
            <v>38817.559027777781</v>
          </cell>
          <cell r="B838">
            <v>157.461669921875</v>
          </cell>
          <cell r="D838">
            <v>38816.554861111108</v>
          </cell>
          <cell r="E838">
            <v>3.2932098954916E-2</v>
          </cell>
        </row>
        <row r="839">
          <cell r="A839">
            <v>38817.55972222222</v>
          </cell>
          <cell r="B839">
            <v>157.27168273925781</v>
          </cell>
          <cell r="D839">
            <v>38816.555555555555</v>
          </cell>
          <cell r="E839">
            <v>3.3302471041679382E-2</v>
          </cell>
        </row>
        <row r="840">
          <cell r="A840">
            <v>38817.560416666667</v>
          </cell>
          <cell r="B840">
            <v>157.40666198730469</v>
          </cell>
          <cell r="D840">
            <v>38816.556250000001</v>
          </cell>
          <cell r="E840">
            <v>29.317779541015625</v>
          </cell>
        </row>
        <row r="841">
          <cell r="A841">
            <v>38817.561111111114</v>
          </cell>
          <cell r="B841">
            <v>157.0594482421875</v>
          </cell>
          <cell r="D841">
            <v>38816.556944444441</v>
          </cell>
          <cell r="E841">
            <v>143.95388793945312</v>
          </cell>
        </row>
        <row r="842">
          <cell r="A842">
            <v>38817.561805555553</v>
          </cell>
          <cell r="B842">
            <v>156.9716796875</v>
          </cell>
          <cell r="D842">
            <v>38816.557638888888</v>
          </cell>
          <cell r="E842">
            <v>153.34500122070312</v>
          </cell>
        </row>
        <row r="843">
          <cell r="A843">
            <v>38817.5625</v>
          </cell>
          <cell r="B843">
            <v>157.22334289550781</v>
          </cell>
          <cell r="D843">
            <v>38816.558333333334</v>
          </cell>
          <cell r="E843">
            <v>152.82722473144531</v>
          </cell>
        </row>
        <row r="844">
          <cell r="A844">
            <v>38817.563194444447</v>
          </cell>
          <cell r="B844">
            <v>156.6844482421875</v>
          </cell>
          <cell r="D844">
            <v>38816.559027777781</v>
          </cell>
          <cell r="E844">
            <v>152.57888793945312</v>
          </cell>
        </row>
        <row r="845">
          <cell r="A845">
            <v>38817.563888888886</v>
          </cell>
          <cell r="B845">
            <v>156.35833740234375</v>
          </cell>
          <cell r="D845">
            <v>38816.55972222222</v>
          </cell>
          <cell r="E845">
            <v>151.96112060546875</v>
          </cell>
        </row>
        <row r="846">
          <cell r="A846">
            <v>38817.564583333333</v>
          </cell>
          <cell r="B846">
            <v>3.3333335071802139E-2</v>
          </cell>
          <cell r="D846">
            <v>38816.560416666667</v>
          </cell>
          <cell r="E846">
            <v>151.74166870117187</v>
          </cell>
        </row>
        <row r="847">
          <cell r="A847">
            <v>38817.56527777778</v>
          </cell>
          <cell r="B847">
            <v>3.3333335071802139E-2</v>
          </cell>
          <cell r="D847">
            <v>38816.561111111114</v>
          </cell>
          <cell r="E847">
            <v>151.22555541992187</v>
          </cell>
        </row>
        <row r="848">
          <cell r="A848">
            <v>38817.565972222219</v>
          </cell>
          <cell r="B848">
            <v>3.3333335071802139E-2</v>
          </cell>
          <cell r="D848">
            <v>38816.561805555553</v>
          </cell>
          <cell r="E848">
            <v>150.6361083984375</v>
          </cell>
        </row>
        <row r="849">
          <cell r="A849">
            <v>38817.566666666666</v>
          </cell>
          <cell r="B849">
            <v>3.3333335071802139E-2</v>
          </cell>
          <cell r="D849">
            <v>38816.5625</v>
          </cell>
          <cell r="E849">
            <v>150.53778076171875</v>
          </cell>
        </row>
        <row r="850">
          <cell r="A850">
            <v>38817.567361111112</v>
          </cell>
          <cell r="B850">
            <v>3.3333335071802139E-2</v>
          </cell>
          <cell r="D850">
            <v>38816.563194444447</v>
          </cell>
          <cell r="E850">
            <v>149.94056701660156</v>
          </cell>
        </row>
        <row r="851">
          <cell r="A851">
            <v>38817.568055555559</v>
          </cell>
          <cell r="B851">
            <v>3.3333335071802139E-2</v>
          </cell>
          <cell r="D851">
            <v>38816.563888888886</v>
          </cell>
          <cell r="E851">
            <v>148.81111145019531</v>
          </cell>
        </row>
        <row r="852">
          <cell r="A852">
            <v>38817.568749999999</v>
          </cell>
          <cell r="B852">
            <v>3.3333335071802139E-2</v>
          </cell>
          <cell r="D852">
            <v>38816.564583333333</v>
          </cell>
          <cell r="E852">
            <v>148.58500671386719</v>
          </cell>
        </row>
        <row r="853">
          <cell r="A853">
            <v>38817.569444444445</v>
          </cell>
          <cell r="B853">
            <v>3.3333335071802139E-2</v>
          </cell>
          <cell r="D853">
            <v>38816.56527777778</v>
          </cell>
          <cell r="E853">
            <v>12.619444847106934</v>
          </cell>
        </row>
        <row r="854">
          <cell r="A854">
            <v>38817.570138888892</v>
          </cell>
          <cell r="B854">
            <v>3.3333335071802139E-2</v>
          </cell>
          <cell r="D854">
            <v>38816.565972222219</v>
          </cell>
          <cell r="E854">
            <v>3.3888891339302063E-2</v>
          </cell>
        </row>
        <row r="855">
          <cell r="A855">
            <v>38817.570833333331</v>
          </cell>
          <cell r="B855">
            <v>3.3333335071802139E-2</v>
          </cell>
          <cell r="D855">
            <v>38816.566666666666</v>
          </cell>
          <cell r="E855">
            <v>2.2500000894069672E-2</v>
          </cell>
        </row>
        <row r="856">
          <cell r="A856">
            <v>38817.571527777778</v>
          </cell>
          <cell r="B856">
            <v>3.3333335071802139E-2</v>
          </cell>
          <cell r="D856">
            <v>38816.567361111112</v>
          </cell>
          <cell r="E856">
            <v>3.2500002533197403E-2</v>
          </cell>
        </row>
        <row r="857">
          <cell r="A857">
            <v>38817.572222222225</v>
          </cell>
          <cell r="B857">
            <v>3.3333335071802139E-2</v>
          </cell>
          <cell r="D857">
            <v>38816.568055555559</v>
          </cell>
          <cell r="E857">
            <v>3.3333335071802139E-2</v>
          </cell>
        </row>
        <row r="858">
          <cell r="A858">
            <v>38817.572916666664</v>
          </cell>
          <cell r="B858">
            <v>3.3333335071802139E-2</v>
          </cell>
          <cell r="D858">
            <v>38816.568749999999</v>
          </cell>
          <cell r="E858">
            <v>3.3333335071802139E-2</v>
          </cell>
        </row>
        <row r="859">
          <cell r="A859">
            <v>38817.573611111111</v>
          </cell>
          <cell r="B859">
            <v>3.3333335071802139E-2</v>
          </cell>
          <cell r="D859">
            <v>38816.569444444445</v>
          </cell>
          <cell r="E859">
            <v>3.3333335071802139E-2</v>
          </cell>
        </row>
        <row r="860">
          <cell r="A860">
            <v>38817.574305555558</v>
          </cell>
          <cell r="B860">
            <v>3.3333335071802139E-2</v>
          </cell>
          <cell r="D860">
            <v>38816.570138888892</v>
          </cell>
          <cell r="E860">
            <v>3.3333335071802139E-2</v>
          </cell>
        </row>
        <row r="861">
          <cell r="A861">
            <v>38817.574999999997</v>
          </cell>
          <cell r="B861">
            <v>3.3333335071802139E-2</v>
          </cell>
          <cell r="D861">
            <v>38816.570833333331</v>
          </cell>
          <cell r="E861">
            <v>3.3333335071802139E-2</v>
          </cell>
        </row>
        <row r="862">
          <cell r="A862">
            <v>38817.575694444444</v>
          </cell>
          <cell r="B862">
            <v>3.3333335071802139E-2</v>
          </cell>
          <cell r="D862">
            <v>38816.571527777778</v>
          </cell>
          <cell r="E862">
            <v>3.3333335071802139E-2</v>
          </cell>
        </row>
        <row r="863">
          <cell r="A863">
            <v>38817.576388888891</v>
          </cell>
          <cell r="B863">
            <v>3.3333335071802139E-2</v>
          </cell>
          <cell r="D863">
            <v>38816.572222222225</v>
          </cell>
          <cell r="E863">
            <v>3.3333335071802139E-2</v>
          </cell>
        </row>
        <row r="864">
          <cell r="A864">
            <v>38817.57708333333</v>
          </cell>
          <cell r="B864">
            <v>3.3333335071802139E-2</v>
          </cell>
          <cell r="D864">
            <v>38816.572916666664</v>
          </cell>
          <cell r="E864">
            <v>3.3333335071802139E-2</v>
          </cell>
        </row>
        <row r="865">
          <cell r="A865">
            <v>38817.577777777777</v>
          </cell>
          <cell r="B865">
            <v>3.3333335071802139E-2</v>
          </cell>
          <cell r="D865">
            <v>38816.573611111111</v>
          </cell>
          <cell r="E865">
            <v>3.3333335071802139E-2</v>
          </cell>
        </row>
        <row r="866">
          <cell r="A866">
            <v>38817.578472222223</v>
          </cell>
          <cell r="B866">
            <v>3.3333335071802139E-2</v>
          </cell>
          <cell r="D866">
            <v>38816.574305555558</v>
          </cell>
          <cell r="E866">
            <v>3.3333335071802139E-2</v>
          </cell>
        </row>
        <row r="867">
          <cell r="A867">
            <v>38817.57916666667</v>
          </cell>
          <cell r="B867">
            <v>3.3333335071802139E-2</v>
          </cell>
          <cell r="D867">
            <v>38816.574999999997</v>
          </cell>
          <cell r="E867">
            <v>3.3333335071802139E-2</v>
          </cell>
        </row>
        <row r="868">
          <cell r="A868">
            <v>38817.579861111109</v>
          </cell>
          <cell r="B868">
            <v>3.3333335071802139E-2</v>
          </cell>
          <cell r="D868">
            <v>38816.575694444444</v>
          </cell>
          <cell r="E868">
            <v>3.3333335071802139E-2</v>
          </cell>
        </row>
        <row r="869">
          <cell r="A869">
            <v>38817.580555555556</v>
          </cell>
          <cell r="B869">
            <v>3.3333335071802139E-2</v>
          </cell>
          <cell r="D869">
            <v>38816.576388888891</v>
          </cell>
          <cell r="E869">
            <v>3.3333335071802139E-2</v>
          </cell>
        </row>
        <row r="870">
          <cell r="A870">
            <v>38817.581250000003</v>
          </cell>
          <cell r="B870">
            <v>3.3333335071802139E-2</v>
          </cell>
          <cell r="D870">
            <v>38816.57708333333</v>
          </cell>
          <cell r="E870">
            <v>3.3333335071802139E-2</v>
          </cell>
        </row>
        <row r="871">
          <cell r="A871">
            <v>38817.581944444442</v>
          </cell>
          <cell r="B871">
            <v>3.3333335071802139E-2</v>
          </cell>
          <cell r="D871">
            <v>38816.577777777777</v>
          </cell>
          <cell r="E871">
            <v>3.3333335071802139E-2</v>
          </cell>
        </row>
        <row r="872">
          <cell r="A872">
            <v>38817.582638888889</v>
          </cell>
          <cell r="B872">
            <v>3.3333335071802139E-2</v>
          </cell>
          <cell r="D872">
            <v>38816.578472222223</v>
          </cell>
          <cell r="E872">
            <v>3.3333335071802139E-2</v>
          </cell>
        </row>
        <row r="873">
          <cell r="A873">
            <v>38817.583333333336</v>
          </cell>
          <cell r="B873">
            <v>3.3333335071802139E-2</v>
          </cell>
          <cell r="D873">
            <v>38816.57916666667</v>
          </cell>
          <cell r="E873">
            <v>3.3333335071802139E-2</v>
          </cell>
        </row>
        <row r="874">
          <cell r="A874">
            <v>38817.584027777775</v>
          </cell>
          <cell r="B874">
            <v>3.3333335071802139E-2</v>
          </cell>
          <cell r="D874">
            <v>38816.579861111109</v>
          </cell>
          <cell r="E874">
            <v>3.3333335071802139E-2</v>
          </cell>
        </row>
        <row r="875">
          <cell r="A875">
            <v>38817.584722222222</v>
          </cell>
          <cell r="B875">
            <v>3.3333335071802139E-2</v>
          </cell>
          <cell r="D875">
            <v>38816.580555555556</v>
          </cell>
          <cell r="E875">
            <v>3.3333335071802139E-2</v>
          </cell>
        </row>
        <row r="876">
          <cell r="A876">
            <v>38817.585416666669</v>
          </cell>
          <cell r="B876">
            <v>3.3333335071802139E-2</v>
          </cell>
          <cell r="D876">
            <v>38816.581250000003</v>
          </cell>
          <cell r="E876">
            <v>3.3333335071802139E-2</v>
          </cell>
        </row>
        <row r="877">
          <cell r="A877">
            <v>38817.586111111108</v>
          </cell>
          <cell r="B877">
            <v>3.3333335071802139E-2</v>
          </cell>
          <cell r="D877">
            <v>38816.581944444442</v>
          </cell>
          <cell r="E877">
            <v>3.3333335071802139E-2</v>
          </cell>
        </row>
        <row r="878">
          <cell r="A878">
            <v>38817.586805555555</v>
          </cell>
          <cell r="B878">
            <v>3.3333335071802139E-2</v>
          </cell>
          <cell r="D878">
            <v>38816.582638888889</v>
          </cell>
          <cell r="E878">
            <v>3.3333335071802139E-2</v>
          </cell>
        </row>
        <row r="879">
          <cell r="A879">
            <v>38817.587500000001</v>
          </cell>
          <cell r="B879">
            <v>3.3333335071802139E-2</v>
          </cell>
          <cell r="D879">
            <v>38816.583333333336</v>
          </cell>
          <cell r="E879">
            <v>3.3333335071802139E-2</v>
          </cell>
        </row>
        <row r="880">
          <cell r="A880">
            <v>38817.588194444441</v>
          </cell>
          <cell r="B880">
            <v>3.3333335071802139E-2</v>
          </cell>
          <cell r="D880">
            <v>38816.584027777775</v>
          </cell>
          <cell r="E880">
            <v>3.3333335071802139E-2</v>
          </cell>
        </row>
        <row r="881">
          <cell r="A881">
            <v>38817.588888888888</v>
          </cell>
          <cell r="B881">
            <v>3.3333335071802139E-2</v>
          </cell>
          <cell r="D881">
            <v>38816.584722222222</v>
          </cell>
          <cell r="E881">
            <v>3.3333335071802139E-2</v>
          </cell>
        </row>
        <row r="882">
          <cell r="A882">
            <v>38817.589583333334</v>
          </cell>
          <cell r="B882">
            <v>3.3333335071802139E-2</v>
          </cell>
          <cell r="D882">
            <v>38816.585416666669</v>
          </cell>
          <cell r="E882">
            <v>3.3333335071802139E-2</v>
          </cell>
        </row>
        <row r="883">
          <cell r="A883">
            <v>38817.590277777781</v>
          </cell>
          <cell r="B883">
            <v>3.3333335071802139E-2</v>
          </cell>
          <cell r="D883">
            <v>38816.586111111108</v>
          </cell>
          <cell r="E883">
            <v>3.3333335071802139E-2</v>
          </cell>
        </row>
        <row r="884">
          <cell r="A884">
            <v>38817.59097222222</v>
          </cell>
          <cell r="B884">
            <v>3.3333335071802139E-2</v>
          </cell>
          <cell r="D884">
            <v>38816.586805555555</v>
          </cell>
          <cell r="E884">
            <v>3.3333335071802139E-2</v>
          </cell>
        </row>
        <row r="885">
          <cell r="A885">
            <v>38817.591666666667</v>
          </cell>
          <cell r="B885">
            <v>3.3333335071802139E-2</v>
          </cell>
          <cell r="D885">
            <v>38816.587500000001</v>
          </cell>
          <cell r="E885">
            <v>3.3333335071802139E-2</v>
          </cell>
        </row>
        <row r="886">
          <cell r="A886">
            <v>38817.592361111114</v>
          </cell>
          <cell r="B886">
            <v>3.3333335071802139E-2</v>
          </cell>
          <cell r="D886">
            <v>38816.588194444441</v>
          </cell>
          <cell r="E886">
            <v>3.3333335071802139E-2</v>
          </cell>
        </row>
        <row r="887">
          <cell r="A887">
            <v>38817.593055555553</v>
          </cell>
          <cell r="B887">
            <v>3.3333335071802139E-2</v>
          </cell>
          <cell r="D887">
            <v>38816.588888888888</v>
          </cell>
          <cell r="E887">
            <v>3.3333335071802139E-2</v>
          </cell>
        </row>
        <row r="888">
          <cell r="A888">
            <v>38817.59375</v>
          </cell>
          <cell r="B888">
            <v>3.3333335071802139E-2</v>
          </cell>
          <cell r="D888">
            <v>38816.589583333334</v>
          </cell>
          <cell r="E888">
            <v>3.3333335071802139E-2</v>
          </cell>
        </row>
        <row r="889">
          <cell r="A889">
            <v>38817.594444444447</v>
          </cell>
          <cell r="B889">
            <v>3.3333335071802139E-2</v>
          </cell>
          <cell r="D889">
            <v>38816.590277777781</v>
          </cell>
          <cell r="E889">
            <v>3.3333335071802139E-2</v>
          </cell>
        </row>
        <row r="890">
          <cell r="A890">
            <v>38817.595138888886</v>
          </cell>
          <cell r="B890">
            <v>3.3333335071802139E-2</v>
          </cell>
          <cell r="D890">
            <v>38816.59097222222</v>
          </cell>
          <cell r="E890">
            <v>3.3333335071802139E-2</v>
          </cell>
        </row>
        <row r="891">
          <cell r="A891">
            <v>38817.595833333333</v>
          </cell>
          <cell r="B891">
            <v>3.3333335071802139E-2</v>
          </cell>
          <cell r="D891">
            <v>38816.591666666667</v>
          </cell>
          <cell r="E891">
            <v>3.3333335071802139E-2</v>
          </cell>
        </row>
        <row r="892">
          <cell r="A892">
            <v>38817.59652777778</v>
          </cell>
          <cell r="B892">
            <v>3.3333335071802139E-2</v>
          </cell>
          <cell r="D892">
            <v>38816.592361111114</v>
          </cell>
          <cell r="E892">
            <v>3.3333335071802139E-2</v>
          </cell>
        </row>
        <row r="893">
          <cell r="A893">
            <v>38817.597222222219</v>
          </cell>
          <cell r="B893">
            <v>3.3333335071802139E-2</v>
          </cell>
          <cell r="D893">
            <v>38816.593055555553</v>
          </cell>
          <cell r="E893">
            <v>3.3333335071802139E-2</v>
          </cell>
        </row>
        <row r="894">
          <cell r="A894">
            <v>38817.597916666666</v>
          </cell>
          <cell r="B894">
            <v>3.3333335071802139E-2</v>
          </cell>
          <cell r="D894">
            <v>38816.59375</v>
          </cell>
          <cell r="E894">
            <v>3.3333335071802139E-2</v>
          </cell>
        </row>
        <row r="895">
          <cell r="A895">
            <v>38817.598611111112</v>
          </cell>
          <cell r="B895">
            <v>3.3333335071802139E-2</v>
          </cell>
          <cell r="D895">
            <v>38816.594444444447</v>
          </cell>
          <cell r="E895">
            <v>3.3333335071802139E-2</v>
          </cell>
        </row>
        <row r="896">
          <cell r="A896">
            <v>38817.599305555559</v>
          </cell>
          <cell r="B896">
            <v>3.3333335071802139E-2</v>
          </cell>
          <cell r="D896">
            <v>38816.595138888886</v>
          </cell>
          <cell r="E896">
            <v>3.3333335071802139E-2</v>
          </cell>
        </row>
        <row r="897">
          <cell r="A897">
            <v>38817.599999999999</v>
          </cell>
          <cell r="B897">
            <v>3.3333335071802139E-2</v>
          </cell>
          <cell r="D897">
            <v>38816.595833333333</v>
          </cell>
          <cell r="E897">
            <v>3.3333335071802139E-2</v>
          </cell>
        </row>
        <row r="898">
          <cell r="A898">
            <v>38817.600694444445</v>
          </cell>
          <cell r="B898">
            <v>3.3333335071802139E-2</v>
          </cell>
          <cell r="D898">
            <v>38816.59652777778</v>
          </cell>
          <cell r="E898">
            <v>3.3333335071802139E-2</v>
          </cell>
        </row>
        <row r="899">
          <cell r="A899">
            <v>38817.601388888892</v>
          </cell>
          <cell r="B899">
            <v>3.3333335071802139E-2</v>
          </cell>
          <cell r="D899">
            <v>38816.597222222219</v>
          </cell>
          <cell r="E899">
            <v>3.3333335071802139E-2</v>
          </cell>
        </row>
        <row r="900">
          <cell r="A900">
            <v>38817.602083333331</v>
          </cell>
          <cell r="B900">
            <v>3.3333335071802139E-2</v>
          </cell>
          <cell r="D900">
            <v>38816.597916666666</v>
          </cell>
          <cell r="E900">
            <v>3.3333335071802139E-2</v>
          </cell>
        </row>
        <row r="901">
          <cell r="A901">
            <v>38817.602777777778</v>
          </cell>
          <cell r="B901">
            <v>3.3333335071802139E-2</v>
          </cell>
          <cell r="D901">
            <v>38816.598611111112</v>
          </cell>
          <cell r="E901">
            <v>134.70388793945312</v>
          </cell>
        </row>
        <row r="902">
          <cell r="A902">
            <v>38817.603472222225</v>
          </cell>
          <cell r="B902">
            <v>3.3333335071802139E-2</v>
          </cell>
          <cell r="D902">
            <v>38816.599305555559</v>
          </cell>
          <cell r="E902">
            <v>155.69166564941406</v>
          </cell>
        </row>
        <row r="903">
          <cell r="A903">
            <v>38817.604166666664</v>
          </cell>
          <cell r="B903">
            <v>3.3333335071802139E-2</v>
          </cell>
          <cell r="D903">
            <v>38816.6</v>
          </cell>
          <cell r="E903">
            <v>156.46833801269531</v>
          </cell>
        </row>
        <row r="904">
          <cell r="A904">
            <v>38817.604861111111</v>
          </cell>
          <cell r="B904">
            <v>3.3333335071802139E-2</v>
          </cell>
          <cell r="D904">
            <v>38816.600694444445</v>
          </cell>
          <cell r="E904">
            <v>156.15499877929687</v>
          </cell>
        </row>
        <row r="905">
          <cell r="A905">
            <v>38817.605555555558</v>
          </cell>
          <cell r="B905">
            <v>3.3333335071802139E-2</v>
          </cell>
          <cell r="D905">
            <v>38816.601388888892</v>
          </cell>
          <cell r="E905">
            <v>156.0533447265625</v>
          </cell>
        </row>
        <row r="906">
          <cell r="A906">
            <v>38817.606249999997</v>
          </cell>
          <cell r="B906">
            <v>3.3333335071802139E-2</v>
          </cell>
          <cell r="D906">
            <v>38816.602083333331</v>
          </cell>
          <cell r="E906">
            <v>156.26666259765625</v>
          </cell>
        </row>
        <row r="907">
          <cell r="A907">
            <v>38817.606944444444</v>
          </cell>
          <cell r="B907">
            <v>3.3333335071802139E-2</v>
          </cell>
          <cell r="D907">
            <v>38816.602777777778</v>
          </cell>
          <cell r="E907">
            <v>156.04222106933594</v>
          </cell>
        </row>
        <row r="908">
          <cell r="A908">
            <v>38817.607638888891</v>
          </cell>
          <cell r="B908">
            <v>3.3333335071802139E-2</v>
          </cell>
          <cell r="D908">
            <v>38816.603472222225</v>
          </cell>
          <cell r="E908">
            <v>155.48834228515625</v>
          </cell>
        </row>
        <row r="909">
          <cell r="A909">
            <v>38817.60833333333</v>
          </cell>
          <cell r="B909">
            <v>3.3333335071802139E-2</v>
          </cell>
          <cell r="D909">
            <v>38816.604166666664</v>
          </cell>
          <cell r="E909">
            <v>155.00611877441406</v>
          </cell>
        </row>
        <row r="910">
          <cell r="A910">
            <v>38817.609027777777</v>
          </cell>
          <cell r="B910">
            <v>3.3333335071802139E-2</v>
          </cell>
          <cell r="D910">
            <v>38816.604861111111</v>
          </cell>
          <cell r="E910">
            <v>154.70390319824219</v>
          </cell>
        </row>
        <row r="911">
          <cell r="A911">
            <v>38817.609722222223</v>
          </cell>
          <cell r="B911">
            <v>3.3333335071802139E-2</v>
          </cell>
          <cell r="D911">
            <v>38816.605555555558</v>
          </cell>
          <cell r="E911">
            <v>154.88168334960937</v>
          </cell>
        </row>
        <row r="912">
          <cell r="A912">
            <v>38817.61041666667</v>
          </cell>
          <cell r="B912">
            <v>3.3333335071802139E-2</v>
          </cell>
          <cell r="D912">
            <v>38816.606249999997</v>
          </cell>
          <cell r="E912">
            <v>154.30111694335938</v>
          </cell>
        </row>
        <row r="913">
          <cell r="A913">
            <v>38817.611111111109</v>
          </cell>
          <cell r="B913">
            <v>3.3333335071802139E-2</v>
          </cell>
          <cell r="D913">
            <v>38816.606944444444</v>
          </cell>
          <cell r="E913">
            <v>154.49111938476562</v>
          </cell>
        </row>
        <row r="914">
          <cell r="A914">
            <v>38817.611805555556</v>
          </cell>
          <cell r="B914">
            <v>3.3333335071802139E-2</v>
          </cell>
          <cell r="D914">
            <v>38816.607638888891</v>
          </cell>
          <cell r="E914">
            <v>12.900555610656738</v>
          </cell>
        </row>
        <row r="915">
          <cell r="A915">
            <v>38817.612500000003</v>
          </cell>
          <cell r="B915">
            <v>3.3333335071802139E-2</v>
          </cell>
          <cell r="D915">
            <v>38816.60833333333</v>
          </cell>
          <cell r="E915">
            <v>2.5138888508081436E-2</v>
          </cell>
        </row>
        <row r="916">
          <cell r="A916">
            <v>38817.613194444442</v>
          </cell>
          <cell r="B916">
            <v>3.3333335071802139E-2</v>
          </cell>
          <cell r="D916">
            <v>38816.609027777777</v>
          </cell>
          <cell r="E916">
            <v>2.3472221568226814E-2</v>
          </cell>
        </row>
        <row r="917">
          <cell r="A917">
            <v>38817.613888888889</v>
          </cell>
          <cell r="B917">
            <v>3.3333335071802139E-2</v>
          </cell>
          <cell r="D917">
            <v>38816.609722222223</v>
          </cell>
          <cell r="E917">
            <v>2.1805554628372192E-2</v>
          </cell>
        </row>
        <row r="918">
          <cell r="A918">
            <v>38817.614583333336</v>
          </cell>
          <cell r="B918">
            <v>3.3333335071802139E-2</v>
          </cell>
          <cell r="D918">
            <v>38816.61041666667</v>
          </cell>
          <cell r="E918">
            <v>2.013888768851757E-2</v>
          </cell>
        </row>
        <row r="919">
          <cell r="A919">
            <v>38817.615277777775</v>
          </cell>
          <cell r="B919">
            <v>3.3333335071802139E-2</v>
          </cell>
          <cell r="D919">
            <v>38816.611111111109</v>
          </cell>
          <cell r="E919">
            <v>3.2222222536802292E-2</v>
          </cell>
        </row>
        <row r="920">
          <cell r="A920">
            <v>38817.615972222222</v>
          </cell>
          <cell r="B920">
            <v>3.3333335071802139E-2</v>
          </cell>
          <cell r="D920">
            <v>38816.611805555556</v>
          </cell>
          <cell r="E920">
            <v>3.3333335071802139E-2</v>
          </cell>
        </row>
        <row r="921">
          <cell r="A921">
            <v>38817.616666666669</v>
          </cell>
          <cell r="B921">
            <v>3.3333335071802139E-2</v>
          </cell>
          <cell r="D921">
            <v>38816.612500000003</v>
          </cell>
          <cell r="E921">
            <v>3.3333335071802139E-2</v>
          </cell>
        </row>
        <row r="922">
          <cell r="A922">
            <v>38817.617361111108</v>
          </cell>
          <cell r="B922">
            <v>3.3333335071802139E-2</v>
          </cell>
          <cell r="D922">
            <v>38816.613194444442</v>
          </cell>
          <cell r="E922">
            <v>3.3333335071802139E-2</v>
          </cell>
        </row>
        <row r="923">
          <cell r="A923">
            <v>38817.618055555555</v>
          </cell>
          <cell r="B923">
            <v>3.3333335071802139E-2</v>
          </cell>
          <cell r="D923">
            <v>38816.613888888889</v>
          </cell>
          <cell r="E923">
            <v>3.3333335071802139E-2</v>
          </cell>
        </row>
        <row r="924">
          <cell r="A924">
            <v>38817.618750000001</v>
          </cell>
          <cell r="B924">
            <v>3.3333335071802139E-2</v>
          </cell>
          <cell r="D924">
            <v>38816.614583333336</v>
          </cell>
          <cell r="E924">
            <v>3.3333335071802139E-2</v>
          </cell>
        </row>
        <row r="925">
          <cell r="A925">
            <v>38817.619444444441</v>
          </cell>
          <cell r="B925">
            <v>3.3333335071802139E-2</v>
          </cell>
          <cell r="D925">
            <v>38816.615277777775</v>
          </cell>
          <cell r="E925">
            <v>3.3333335071802139E-2</v>
          </cell>
        </row>
        <row r="926">
          <cell r="A926">
            <v>38817.620138888888</v>
          </cell>
          <cell r="B926">
            <v>3.3333335071802139E-2</v>
          </cell>
          <cell r="D926">
            <v>38816.615972222222</v>
          </cell>
          <cell r="E926">
            <v>3.3333335071802139E-2</v>
          </cell>
        </row>
        <row r="927">
          <cell r="A927">
            <v>38817.620833333334</v>
          </cell>
          <cell r="B927">
            <v>3.3333335071802139E-2</v>
          </cell>
          <cell r="D927">
            <v>38816.616666666669</v>
          </cell>
          <cell r="E927">
            <v>3.3333335071802139E-2</v>
          </cell>
        </row>
        <row r="928">
          <cell r="A928">
            <v>38817.621527777781</v>
          </cell>
          <cell r="B928">
            <v>3.3333335071802139E-2</v>
          </cell>
          <cell r="D928">
            <v>38816.617361111108</v>
          </cell>
          <cell r="E928">
            <v>3.3333335071802139E-2</v>
          </cell>
        </row>
        <row r="929">
          <cell r="A929">
            <v>38817.62222222222</v>
          </cell>
          <cell r="B929">
            <v>3.3333335071802139E-2</v>
          </cell>
          <cell r="D929">
            <v>38816.618055555555</v>
          </cell>
          <cell r="E929">
            <v>3.3333335071802139E-2</v>
          </cell>
        </row>
        <row r="930">
          <cell r="A930">
            <v>38817.622916666667</v>
          </cell>
          <cell r="B930">
            <v>3.3333335071802139E-2</v>
          </cell>
          <cell r="D930">
            <v>38816.618750000001</v>
          </cell>
          <cell r="E930">
            <v>3.3333335071802139E-2</v>
          </cell>
        </row>
        <row r="931">
          <cell r="A931">
            <v>38817.623611111114</v>
          </cell>
          <cell r="B931">
            <v>3.3333335071802139E-2</v>
          </cell>
          <cell r="D931">
            <v>38816.619444444441</v>
          </cell>
          <cell r="E931">
            <v>3.3333335071802139E-2</v>
          </cell>
        </row>
        <row r="932">
          <cell r="A932">
            <v>38817.624305555553</v>
          </cell>
          <cell r="B932">
            <v>3.3333335071802139E-2</v>
          </cell>
          <cell r="D932">
            <v>38816.620138888888</v>
          </cell>
          <cell r="E932">
            <v>3.3333335071802139E-2</v>
          </cell>
        </row>
        <row r="933">
          <cell r="A933">
            <v>38817.625</v>
          </cell>
          <cell r="B933">
            <v>3.3333335071802139E-2</v>
          </cell>
          <cell r="D933">
            <v>38816.620833333334</v>
          </cell>
          <cell r="E933">
            <v>3.3333335071802139E-2</v>
          </cell>
        </row>
        <row r="934">
          <cell r="A934">
            <v>38817.625694444447</v>
          </cell>
          <cell r="B934">
            <v>3.3333335071802139E-2</v>
          </cell>
          <cell r="D934">
            <v>38816.621527777781</v>
          </cell>
          <cell r="E934">
            <v>3.3333335071802139E-2</v>
          </cell>
        </row>
        <row r="935">
          <cell r="A935">
            <v>38817.626388888886</v>
          </cell>
          <cell r="B935">
            <v>3.3333335071802139E-2</v>
          </cell>
          <cell r="D935">
            <v>38816.62222222222</v>
          </cell>
          <cell r="E935">
            <v>3.3333335071802139E-2</v>
          </cell>
        </row>
        <row r="936">
          <cell r="A936">
            <v>38817.627083333333</v>
          </cell>
          <cell r="B936">
            <v>3.3333335071802139E-2</v>
          </cell>
          <cell r="D936">
            <v>38816.622916666667</v>
          </cell>
          <cell r="E936">
            <v>3.3333335071802139E-2</v>
          </cell>
        </row>
        <row r="937">
          <cell r="A937">
            <v>38817.62777777778</v>
          </cell>
          <cell r="B937">
            <v>3.3333335071802139E-2</v>
          </cell>
          <cell r="D937">
            <v>38816.623611111114</v>
          </cell>
          <cell r="E937">
            <v>3.3333335071802139E-2</v>
          </cell>
        </row>
        <row r="938">
          <cell r="A938">
            <v>38817.628472222219</v>
          </cell>
          <cell r="B938">
            <v>3.3333335071802139E-2</v>
          </cell>
          <cell r="D938">
            <v>38816.624305555553</v>
          </cell>
          <cell r="E938">
            <v>3.3333335071802139E-2</v>
          </cell>
        </row>
        <row r="939">
          <cell r="A939">
            <v>38817.629166666666</v>
          </cell>
          <cell r="B939">
            <v>3.3333335071802139E-2</v>
          </cell>
          <cell r="D939">
            <v>38816.625</v>
          </cell>
          <cell r="E939">
            <v>3.3333335071802139E-2</v>
          </cell>
        </row>
        <row r="940">
          <cell r="A940">
            <v>38817.629861111112</v>
          </cell>
          <cell r="B940">
            <v>3.3333335071802139E-2</v>
          </cell>
          <cell r="D940">
            <v>38816.625694444447</v>
          </cell>
          <cell r="E940">
            <v>3.3333335071802139E-2</v>
          </cell>
        </row>
        <row r="941">
          <cell r="A941">
            <v>38817.630555555559</v>
          </cell>
          <cell r="B941">
            <v>3.3333335071802139E-2</v>
          </cell>
          <cell r="D941">
            <v>38816.626388888886</v>
          </cell>
          <cell r="E941">
            <v>3.3333335071802139E-2</v>
          </cell>
        </row>
        <row r="942">
          <cell r="A942">
            <v>38817.631249999999</v>
          </cell>
          <cell r="B942">
            <v>3.3333335071802139E-2</v>
          </cell>
          <cell r="D942">
            <v>38816.627083333333</v>
          </cell>
          <cell r="E942">
            <v>3.3333335071802139E-2</v>
          </cell>
        </row>
        <row r="943">
          <cell r="A943">
            <v>38817.631944444445</v>
          </cell>
          <cell r="B943">
            <v>3.3333335071802139E-2</v>
          </cell>
          <cell r="D943">
            <v>38816.62777777778</v>
          </cell>
          <cell r="E943">
            <v>3.3333335071802139E-2</v>
          </cell>
        </row>
        <row r="944">
          <cell r="A944">
            <v>38817.632638888892</v>
          </cell>
          <cell r="B944">
            <v>3.3333335071802139E-2</v>
          </cell>
          <cell r="D944">
            <v>38816.628472222219</v>
          </cell>
          <cell r="E944">
            <v>3.3333335071802139E-2</v>
          </cell>
        </row>
        <row r="945">
          <cell r="A945">
            <v>38817.633333333331</v>
          </cell>
          <cell r="B945">
            <v>3.3333335071802139E-2</v>
          </cell>
          <cell r="D945">
            <v>38816.629166666666</v>
          </cell>
          <cell r="E945">
            <v>3.3333335071802139E-2</v>
          </cell>
        </row>
        <row r="946">
          <cell r="A946">
            <v>38817.634027777778</v>
          </cell>
          <cell r="B946">
            <v>3.3333335071802139E-2</v>
          </cell>
          <cell r="D946">
            <v>38816.629861111112</v>
          </cell>
          <cell r="E946">
            <v>3.3333335071802139E-2</v>
          </cell>
        </row>
        <row r="947">
          <cell r="A947">
            <v>38817.634722222225</v>
          </cell>
          <cell r="B947">
            <v>3.3333335071802139E-2</v>
          </cell>
          <cell r="D947">
            <v>38816.630555555559</v>
          </cell>
          <cell r="E947">
            <v>3.3333335071802139E-2</v>
          </cell>
        </row>
        <row r="948">
          <cell r="A948">
            <v>38817.635416666664</v>
          </cell>
          <cell r="B948">
            <v>3.3333335071802139E-2</v>
          </cell>
          <cell r="D948">
            <v>38816.631249999999</v>
          </cell>
          <cell r="E948">
            <v>3.3333335071802139E-2</v>
          </cell>
        </row>
        <row r="949">
          <cell r="A949">
            <v>38817.636111111111</v>
          </cell>
          <cell r="B949">
            <v>3.3333335071802139E-2</v>
          </cell>
          <cell r="D949">
            <v>38816.631944444445</v>
          </cell>
          <cell r="E949">
            <v>3.3333335071802139E-2</v>
          </cell>
        </row>
        <row r="950">
          <cell r="A950">
            <v>38817.636805555558</v>
          </cell>
          <cell r="B950">
            <v>3.3333335071802139E-2</v>
          </cell>
          <cell r="D950">
            <v>38816.632638888892</v>
          </cell>
          <cell r="E950">
            <v>3.3333335071802139E-2</v>
          </cell>
        </row>
        <row r="951">
          <cell r="A951">
            <v>38817.637499999997</v>
          </cell>
          <cell r="B951">
            <v>3.3333335071802139E-2</v>
          </cell>
          <cell r="D951">
            <v>38816.633333333331</v>
          </cell>
          <cell r="E951">
            <v>3.3333335071802139E-2</v>
          </cell>
        </row>
        <row r="952">
          <cell r="A952">
            <v>38817.638194444444</v>
          </cell>
          <cell r="B952">
            <v>3.3333335071802139E-2</v>
          </cell>
          <cell r="D952">
            <v>38816.634027777778</v>
          </cell>
          <cell r="E952">
            <v>3.3333335071802139E-2</v>
          </cell>
        </row>
        <row r="953">
          <cell r="A953">
            <v>38817.638888888891</v>
          </cell>
          <cell r="B953">
            <v>3.3333335071802139E-2</v>
          </cell>
          <cell r="D953">
            <v>38816.634722222225</v>
          </cell>
          <cell r="E953">
            <v>3.3333335071802139E-2</v>
          </cell>
        </row>
        <row r="954">
          <cell r="A954">
            <v>38817.63958333333</v>
          </cell>
          <cell r="B954">
            <v>3.3333335071802139E-2</v>
          </cell>
          <cell r="D954">
            <v>38816.635416666664</v>
          </cell>
          <cell r="E954">
            <v>3.3333335071802139E-2</v>
          </cell>
        </row>
        <row r="955">
          <cell r="A955">
            <v>38817.640277777777</v>
          </cell>
          <cell r="B955">
            <v>3.3333335071802139E-2</v>
          </cell>
          <cell r="D955">
            <v>38816.636111111111</v>
          </cell>
          <cell r="E955">
            <v>3.3333335071802139E-2</v>
          </cell>
        </row>
        <row r="956">
          <cell r="A956">
            <v>38817.640972222223</v>
          </cell>
          <cell r="B956">
            <v>3.3333335071802139E-2</v>
          </cell>
          <cell r="D956">
            <v>38816.636805555558</v>
          </cell>
          <cell r="E956">
            <v>3.3333335071802139E-2</v>
          </cell>
        </row>
        <row r="957">
          <cell r="A957">
            <v>38817.64166666667</v>
          </cell>
          <cell r="B957">
            <v>3.3333335071802139E-2</v>
          </cell>
          <cell r="D957">
            <v>38816.637499999997</v>
          </cell>
          <cell r="E957">
            <v>126.30722045898438</v>
          </cell>
        </row>
        <row r="958">
          <cell r="A958">
            <v>38817.642361111109</v>
          </cell>
          <cell r="B958">
            <v>3.3333335071802139E-2</v>
          </cell>
          <cell r="D958">
            <v>38816.638194444444</v>
          </cell>
          <cell r="E958">
            <v>162.90945434570312</v>
          </cell>
        </row>
        <row r="959">
          <cell r="A959">
            <v>38817.643055555556</v>
          </cell>
          <cell r="B959">
            <v>3.3333335071802139E-2</v>
          </cell>
          <cell r="D959">
            <v>38816.638888888891</v>
          </cell>
          <cell r="E959">
            <v>161.477783203125</v>
          </cell>
        </row>
        <row r="960">
          <cell r="A960">
            <v>38817.643750000003</v>
          </cell>
          <cell r="B960">
            <v>3.3333335071802139E-2</v>
          </cell>
          <cell r="D960">
            <v>38816.63958333333</v>
          </cell>
          <cell r="E960">
            <v>160.63888549804687</v>
          </cell>
        </row>
        <row r="961">
          <cell r="A961">
            <v>38817.644444444442</v>
          </cell>
          <cell r="B961">
            <v>3.3333335071802139E-2</v>
          </cell>
          <cell r="D961">
            <v>38816.640277777777</v>
          </cell>
          <cell r="E961">
            <v>160.0494384765625</v>
          </cell>
        </row>
        <row r="962">
          <cell r="A962">
            <v>38817.645138888889</v>
          </cell>
          <cell r="B962">
            <v>3.3333335071802139E-2</v>
          </cell>
          <cell r="D962">
            <v>38816.640972222223</v>
          </cell>
          <cell r="E962">
            <v>159.66999816894531</v>
          </cell>
        </row>
        <row r="963">
          <cell r="A963">
            <v>38817.645833333336</v>
          </cell>
          <cell r="B963">
            <v>3.3333335071802139E-2</v>
          </cell>
          <cell r="D963">
            <v>38816.64166666667</v>
          </cell>
          <cell r="E963">
            <v>158.94334411621094</v>
          </cell>
        </row>
        <row r="964">
          <cell r="A964">
            <v>38817.646527777775</v>
          </cell>
          <cell r="B964">
            <v>3.3333335071802139E-2</v>
          </cell>
          <cell r="D964">
            <v>38816.642361111109</v>
          </cell>
          <cell r="E964">
            <v>158.2933349609375</v>
          </cell>
        </row>
        <row r="965">
          <cell r="A965">
            <v>38817.647222222222</v>
          </cell>
          <cell r="B965">
            <v>3.3333335071802139E-2</v>
          </cell>
          <cell r="D965">
            <v>38816.643055555556</v>
          </cell>
          <cell r="E965">
            <v>157.635009765625</v>
          </cell>
        </row>
        <row r="966">
          <cell r="A966">
            <v>38817.647916666669</v>
          </cell>
          <cell r="B966">
            <v>3.3333335071802139E-2</v>
          </cell>
          <cell r="D966">
            <v>38816.643750000003</v>
          </cell>
          <cell r="E966">
            <v>157.45167541503906</v>
          </cell>
        </row>
        <row r="967">
          <cell r="A967">
            <v>38817.648611111108</v>
          </cell>
          <cell r="B967">
            <v>3.3333335071802139E-2</v>
          </cell>
          <cell r="D967">
            <v>38816.644444444442</v>
          </cell>
          <cell r="E967">
            <v>157.16499328613281</v>
          </cell>
        </row>
        <row r="968">
          <cell r="A968">
            <v>38817.649305555555</v>
          </cell>
          <cell r="B968">
            <v>3.3333335071802139E-2</v>
          </cell>
          <cell r="D968">
            <v>38816.645138888889</v>
          </cell>
          <cell r="E968">
            <v>156.32722473144531</v>
          </cell>
        </row>
        <row r="969">
          <cell r="A969">
            <v>38817.65</v>
          </cell>
          <cell r="B969">
            <v>139.60499572753906</v>
          </cell>
          <cell r="D969">
            <v>38816.645833333336</v>
          </cell>
          <cell r="E969">
            <v>29.282777786254883</v>
          </cell>
        </row>
        <row r="970">
          <cell r="A970">
            <v>38817.650694444441</v>
          </cell>
          <cell r="B970">
            <v>150.51499938964844</v>
          </cell>
          <cell r="D970">
            <v>38816.646527777775</v>
          </cell>
          <cell r="E970">
            <v>1.5027778148651123</v>
          </cell>
        </row>
        <row r="971">
          <cell r="A971">
            <v>38817.651388888888</v>
          </cell>
          <cell r="B971">
            <v>151.88111877441406</v>
          </cell>
          <cell r="D971">
            <v>38816.647222222222</v>
          </cell>
          <cell r="E971">
            <v>2.9722223058342934E-2</v>
          </cell>
        </row>
        <row r="972">
          <cell r="A972">
            <v>38817.652083333334</v>
          </cell>
          <cell r="B972">
            <v>151.5494384765625</v>
          </cell>
          <cell r="D972">
            <v>38816.647916666669</v>
          </cell>
          <cell r="E972">
            <v>3.3055555075407028E-2</v>
          </cell>
        </row>
        <row r="973">
          <cell r="A973">
            <v>38817.652777777781</v>
          </cell>
          <cell r="B973">
            <v>12.668333053588867</v>
          </cell>
          <cell r="D973">
            <v>38816.648611111108</v>
          </cell>
          <cell r="E973">
            <v>3.6388888955116272E-2</v>
          </cell>
        </row>
        <row r="974">
          <cell r="A974">
            <v>38817.65347222222</v>
          </cell>
          <cell r="B974">
            <v>4.0555555373430252E-2</v>
          </cell>
          <cell r="D974">
            <v>38816.649305555555</v>
          </cell>
          <cell r="E974">
            <v>3.9722222834825516E-2</v>
          </cell>
        </row>
        <row r="975">
          <cell r="A975">
            <v>38817.654166666667</v>
          </cell>
          <cell r="B975">
            <v>3.3888891339302063E-2</v>
          </cell>
          <cell r="D975">
            <v>38816.65</v>
          </cell>
          <cell r="E975">
            <v>3.974536806344986E-2</v>
          </cell>
        </row>
        <row r="976">
          <cell r="A976">
            <v>38817.654861111114</v>
          </cell>
          <cell r="B976">
            <v>3.3333335071802139E-2</v>
          </cell>
          <cell r="D976">
            <v>38816.650694444441</v>
          </cell>
          <cell r="E976">
            <v>3.9467591792345047E-2</v>
          </cell>
        </row>
        <row r="977">
          <cell r="A977">
            <v>38817.655555555553</v>
          </cell>
          <cell r="B977">
            <v>3.3333335071802139E-2</v>
          </cell>
          <cell r="D977">
            <v>38816.651388888888</v>
          </cell>
          <cell r="E977">
            <v>3.9189815521240234E-2</v>
          </cell>
        </row>
        <row r="978">
          <cell r="A978">
            <v>38817.65625</v>
          </cell>
          <cell r="B978">
            <v>3.3333335071802139E-2</v>
          </cell>
          <cell r="D978">
            <v>38816.652083333334</v>
          </cell>
          <cell r="E978">
            <v>3.8912035524845123E-2</v>
          </cell>
        </row>
        <row r="979">
          <cell r="A979">
            <v>38817.656944444447</v>
          </cell>
          <cell r="B979">
            <v>3.3333335071802139E-2</v>
          </cell>
          <cell r="D979">
            <v>38816.652777777781</v>
          </cell>
          <cell r="E979">
            <v>3.8634259253740311E-2</v>
          </cell>
        </row>
        <row r="980">
          <cell r="A980">
            <v>38817.657638888886</v>
          </cell>
          <cell r="B980">
            <v>3.3333335071802139E-2</v>
          </cell>
          <cell r="D980">
            <v>38816.65347222222</v>
          </cell>
          <cell r="E980">
            <v>3.8356482982635498E-2</v>
          </cell>
        </row>
        <row r="981">
          <cell r="A981">
            <v>38817.658333333333</v>
          </cell>
          <cell r="B981">
            <v>3.3333335071802139E-2</v>
          </cell>
          <cell r="D981">
            <v>38816.654166666667</v>
          </cell>
          <cell r="E981">
            <v>3.8078702986240387E-2</v>
          </cell>
        </row>
        <row r="982">
          <cell r="A982">
            <v>38817.65902777778</v>
          </cell>
          <cell r="B982">
            <v>3.3333335071802139E-2</v>
          </cell>
          <cell r="D982">
            <v>38816.654861111114</v>
          </cell>
          <cell r="E982">
            <v>3.7800926715135574E-2</v>
          </cell>
        </row>
        <row r="983">
          <cell r="A983">
            <v>38817.659722222219</v>
          </cell>
          <cell r="B983">
            <v>3.3333335071802139E-2</v>
          </cell>
          <cell r="D983">
            <v>38816.655555555553</v>
          </cell>
          <cell r="E983">
            <v>3.7523146718740463E-2</v>
          </cell>
        </row>
        <row r="984">
          <cell r="A984">
            <v>38817.660416666666</v>
          </cell>
          <cell r="B984">
            <v>3.3333335071802139E-2</v>
          </cell>
          <cell r="D984">
            <v>38816.65625</v>
          </cell>
          <cell r="E984">
            <v>3.7245370447635651E-2</v>
          </cell>
        </row>
        <row r="985">
          <cell r="A985">
            <v>38817.661111111112</v>
          </cell>
          <cell r="B985">
            <v>3.3333335071802139E-2</v>
          </cell>
          <cell r="D985">
            <v>38816.656944444447</v>
          </cell>
          <cell r="E985">
            <v>3.6967594176530838E-2</v>
          </cell>
        </row>
        <row r="986">
          <cell r="A986">
            <v>38817.661805555559</v>
          </cell>
          <cell r="B986">
            <v>3.3333335071802139E-2</v>
          </cell>
          <cell r="D986">
            <v>38816.657638888886</v>
          </cell>
          <cell r="E986">
            <v>3.6689814180135727E-2</v>
          </cell>
        </row>
        <row r="987">
          <cell r="A987">
            <v>38817.662499999999</v>
          </cell>
          <cell r="B987">
            <v>3.3333335071802139E-2</v>
          </cell>
          <cell r="D987">
            <v>38816.658333333333</v>
          </cell>
          <cell r="E987">
            <v>3.6412037909030914E-2</v>
          </cell>
        </row>
        <row r="988">
          <cell r="A988">
            <v>38817.663194444445</v>
          </cell>
          <cell r="B988">
            <v>3.3333335071802139E-2</v>
          </cell>
          <cell r="D988">
            <v>38816.65902777778</v>
          </cell>
          <cell r="E988">
            <v>3.6134261637926102E-2</v>
          </cell>
        </row>
        <row r="989">
          <cell r="A989">
            <v>38817.663888888892</v>
          </cell>
          <cell r="B989">
            <v>3.3333335071802139E-2</v>
          </cell>
          <cell r="D989">
            <v>38816.659722222219</v>
          </cell>
          <cell r="E989">
            <v>3.5856481641530991E-2</v>
          </cell>
        </row>
        <row r="990">
          <cell r="A990">
            <v>38817.664583333331</v>
          </cell>
          <cell r="B990">
            <v>3.3333335071802139E-2</v>
          </cell>
          <cell r="D990">
            <v>38816.660416666666</v>
          </cell>
          <cell r="E990">
            <v>3.5578705370426178E-2</v>
          </cell>
        </row>
        <row r="991">
          <cell r="A991">
            <v>38817.665277777778</v>
          </cell>
          <cell r="B991">
            <v>3.3333335071802139E-2</v>
          </cell>
          <cell r="D991">
            <v>38816.661111111112</v>
          </cell>
          <cell r="E991">
            <v>3.5300925374031067E-2</v>
          </cell>
        </row>
        <row r="992">
          <cell r="A992">
            <v>38817.665972222225</v>
          </cell>
          <cell r="B992">
            <v>3.3333335071802139E-2</v>
          </cell>
          <cell r="D992">
            <v>38816.661805555559</v>
          </cell>
          <cell r="E992">
            <v>3.5023149102926254E-2</v>
          </cell>
        </row>
        <row r="993">
          <cell r="A993">
            <v>38817.666666666664</v>
          </cell>
          <cell r="B993">
            <v>3.3333335071802139E-2</v>
          </cell>
          <cell r="D993">
            <v>38816.662499999999</v>
          </cell>
          <cell r="E993">
            <v>3.4745372831821442E-2</v>
          </cell>
        </row>
        <row r="994">
          <cell r="A994">
            <v>38817.667361111111</v>
          </cell>
          <cell r="B994">
            <v>3.3333335071802139E-2</v>
          </cell>
          <cell r="D994">
            <v>38816.663194444445</v>
          </cell>
          <cell r="E994">
            <v>3.4467592835426331E-2</v>
          </cell>
        </row>
        <row r="995">
          <cell r="A995">
            <v>38817.668055555558</v>
          </cell>
          <cell r="B995">
            <v>3.3333335071802139E-2</v>
          </cell>
          <cell r="D995">
            <v>38816.663888888892</v>
          </cell>
          <cell r="E995">
            <v>3.4189816564321518E-2</v>
          </cell>
        </row>
        <row r="996">
          <cell r="A996">
            <v>38817.668749999997</v>
          </cell>
          <cell r="B996">
            <v>3.3333335071802139E-2</v>
          </cell>
          <cell r="D996">
            <v>38816.664583333331</v>
          </cell>
          <cell r="E996">
            <v>3.3912040293216705E-2</v>
          </cell>
        </row>
        <row r="997">
          <cell r="A997">
            <v>38817.669444444444</v>
          </cell>
          <cell r="B997">
            <v>3.3333335071802139E-2</v>
          </cell>
          <cell r="D997">
            <v>38816.665277777778</v>
          </cell>
          <cell r="E997">
            <v>3.3634260296821594E-2</v>
          </cell>
        </row>
        <row r="998">
          <cell r="A998">
            <v>38817.670138888891</v>
          </cell>
          <cell r="B998">
            <v>3.3333335071802139E-2</v>
          </cell>
          <cell r="D998">
            <v>38816.665972222225</v>
          </cell>
          <cell r="E998">
            <v>3.3356484025716782E-2</v>
          </cell>
        </row>
        <row r="999">
          <cell r="A999">
            <v>38817.67083333333</v>
          </cell>
          <cell r="B999">
            <v>3.3333335071802139E-2</v>
          </cell>
          <cell r="D999">
            <v>38816.666666666664</v>
          </cell>
          <cell r="E999">
            <v>141.47500610351562</v>
          </cell>
        </row>
        <row r="1000">
          <cell r="A1000">
            <v>38817.671527777777</v>
          </cell>
          <cell r="B1000">
            <v>3.3333335071802139E-2</v>
          </cell>
          <cell r="D1000">
            <v>38816.667361111111</v>
          </cell>
          <cell r="E1000">
            <v>154.18667602539062</v>
          </cell>
        </row>
        <row r="1001">
          <cell r="A1001">
            <v>38817.672222222223</v>
          </cell>
          <cell r="B1001">
            <v>3.3333335071802139E-2</v>
          </cell>
          <cell r="D1001">
            <v>38816.668055555558</v>
          </cell>
          <cell r="E1001">
            <v>153.77000427246094</v>
          </cell>
        </row>
        <row r="1002">
          <cell r="A1002">
            <v>38817.67291666667</v>
          </cell>
          <cell r="B1002">
            <v>3.3333335071802139E-2</v>
          </cell>
          <cell r="D1002">
            <v>38816.668749999997</v>
          </cell>
          <cell r="E1002">
            <v>153.59889221191406</v>
          </cell>
        </row>
        <row r="1003">
          <cell r="A1003">
            <v>38817.673611111109</v>
          </cell>
          <cell r="B1003">
            <v>3.3333335071802139E-2</v>
          </cell>
          <cell r="D1003">
            <v>38816.669444444444</v>
          </cell>
          <cell r="E1003">
            <v>152.68833923339844</v>
          </cell>
        </row>
        <row r="1004">
          <cell r="A1004">
            <v>38817.674305555556</v>
          </cell>
          <cell r="B1004">
            <v>3.3333335071802139E-2</v>
          </cell>
          <cell r="D1004">
            <v>38816.670138888891</v>
          </cell>
          <cell r="E1004">
            <v>152.5272216796875</v>
          </cell>
        </row>
        <row r="1005">
          <cell r="A1005">
            <v>38817.675000000003</v>
          </cell>
          <cell r="B1005">
            <v>3.3333335071802139E-2</v>
          </cell>
          <cell r="D1005">
            <v>38816.67083333333</v>
          </cell>
          <cell r="E1005">
            <v>152.11054992675781</v>
          </cell>
        </row>
        <row r="1006">
          <cell r="A1006">
            <v>38817.675694444442</v>
          </cell>
          <cell r="B1006">
            <v>3.3333335071802139E-2</v>
          </cell>
          <cell r="D1006">
            <v>38816.671527777777</v>
          </cell>
          <cell r="E1006">
            <v>151.63333129882812</v>
          </cell>
        </row>
        <row r="1007">
          <cell r="A1007">
            <v>38817.676388888889</v>
          </cell>
          <cell r="B1007">
            <v>3.3333335071802139E-2</v>
          </cell>
          <cell r="D1007">
            <v>38816.672222222223</v>
          </cell>
          <cell r="E1007">
            <v>151.55667114257812</v>
          </cell>
        </row>
        <row r="1008">
          <cell r="A1008">
            <v>38817.677083333336</v>
          </cell>
          <cell r="B1008">
            <v>3.3333335071802139E-2</v>
          </cell>
          <cell r="D1008">
            <v>38816.67291666667</v>
          </cell>
          <cell r="E1008">
            <v>150.31889343261719</v>
          </cell>
        </row>
        <row r="1009">
          <cell r="A1009">
            <v>38817.677777777775</v>
          </cell>
          <cell r="B1009">
            <v>3.3333335071802139E-2</v>
          </cell>
          <cell r="D1009">
            <v>38816.673611111109</v>
          </cell>
          <cell r="E1009">
            <v>150.13943481445312</v>
          </cell>
        </row>
        <row r="1010">
          <cell r="A1010">
            <v>38817.678472222222</v>
          </cell>
          <cell r="B1010">
            <v>3.3333335071802139E-2</v>
          </cell>
          <cell r="D1010">
            <v>38816.674305555556</v>
          </cell>
          <cell r="E1010">
            <v>149.24111938476562</v>
          </cell>
        </row>
        <row r="1011">
          <cell r="A1011">
            <v>38817.679166666669</v>
          </cell>
          <cell r="B1011">
            <v>3.3333335071802139E-2</v>
          </cell>
          <cell r="D1011">
            <v>38816.675000000003</v>
          </cell>
          <cell r="E1011">
            <v>149.06832885742187</v>
          </cell>
        </row>
        <row r="1012">
          <cell r="A1012">
            <v>38817.679861111108</v>
          </cell>
          <cell r="B1012">
            <v>3.3333335071802139E-2</v>
          </cell>
          <cell r="D1012">
            <v>38816.675694444442</v>
          </cell>
          <cell r="E1012">
            <v>12.446110725402832</v>
          </cell>
        </row>
        <row r="1013">
          <cell r="A1013">
            <v>38817.680555555555</v>
          </cell>
          <cell r="B1013">
            <v>3.3333335071802139E-2</v>
          </cell>
          <cell r="D1013">
            <v>38816.676388888889</v>
          </cell>
          <cell r="E1013">
            <v>2.6944445446133614E-2</v>
          </cell>
        </row>
        <row r="1014">
          <cell r="A1014">
            <v>38817.681250000001</v>
          </cell>
          <cell r="B1014">
            <v>3.3333335071802139E-2</v>
          </cell>
          <cell r="D1014">
            <v>38816.677083333336</v>
          </cell>
          <cell r="E1014">
            <v>2.72474754601717E-2</v>
          </cell>
        </row>
        <row r="1015">
          <cell r="A1015">
            <v>38817.681944444441</v>
          </cell>
          <cell r="B1015">
            <v>3.3333335071802139E-2</v>
          </cell>
          <cell r="D1015">
            <v>38816.677777777775</v>
          </cell>
          <cell r="E1015">
            <v>2.7550505474209785E-2</v>
          </cell>
        </row>
        <row r="1016">
          <cell r="A1016">
            <v>38817.682638888888</v>
          </cell>
          <cell r="B1016">
            <v>3.3333335071802139E-2</v>
          </cell>
          <cell r="D1016">
            <v>38816.678472222222</v>
          </cell>
          <cell r="E1016">
            <v>2.7853535488247871E-2</v>
          </cell>
        </row>
        <row r="1017">
          <cell r="A1017">
            <v>38817.683333333334</v>
          </cell>
          <cell r="B1017">
            <v>3.3333335071802139E-2</v>
          </cell>
          <cell r="D1017">
            <v>38816.679166666669</v>
          </cell>
          <cell r="E1017">
            <v>2.8156567364931107E-2</v>
          </cell>
        </row>
        <row r="1018">
          <cell r="A1018">
            <v>38817.684027777781</v>
          </cell>
          <cell r="B1018">
            <v>3.3333335071802139E-2</v>
          </cell>
          <cell r="D1018">
            <v>38816.679861111108</v>
          </cell>
          <cell r="E1018">
            <v>2.8459597378969193E-2</v>
          </cell>
        </row>
        <row r="1019">
          <cell r="A1019">
            <v>38817.68472222222</v>
          </cell>
          <cell r="B1019">
            <v>3.3333335071802139E-2</v>
          </cell>
          <cell r="D1019">
            <v>38816.680555555555</v>
          </cell>
          <cell r="E1019">
            <v>2.8762627393007278E-2</v>
          </cell>
        </row>
        <row r="1020">
          <cell r="A1020">
            <v>38817.685416666667</v>
          </cell>
          <cell r="B1020">
            <v>3.3333335071802139E-2</v>
          </cell>
          <cell r="D1020">
            <v>38816.681250000001</v>
          </cell>
          <cell r="E1020">
            <v>2.9065657407045364E-2</v>
          </cell>
        </row>
        <row r="1021">
          <cell r="A1021">
            <v>38817.686111111114</v>
          </cell>
          <cell r="B1021">
            <v>3.3333335071802139E-2</v>
          </cell>
          <cell r="D1021">
            <v>38816.681944444441</v>
          </cell>
          <cell r="E1021">
            <v>2.936868742108345E-2</v>
          </cell>
        </row>
        <row r="1022">
          <cell r="A1022">
            <v>38817.686805555553</v>
          </cell>
          <cell r="B1022">
            <v>3.3333335071802139E-2</v>
          </cell>
          <cell r="D1022">
            <v>38816.682638888888</v>
          </cell>
          <cell r="E1022">
            <v>2.9671717435121536E-2</v>
          </cell>
        </row>
        <row r="1023">
          <cell r="A1023">
            <v>38817.6875</v>
          </cell>
          <cell r="B1023">
            <v>3.3333335071802139E-2</v>
          </cell>
          <cell r="D1023">
            <v>38816.683333333334</v>
          </cell>
          <cell r="E1023">
            <v>2.9974749311804771E-2</v>
          </cell>
        </row>
        <row r="1024">
          <cell r="A1024">
            <v>38817.688194444447</v>
          </cell>
          <cell r="B1024">
            <v>3.3333335071802139E-2</v>
          </cell>
          <cell r="D1024">
            <v>38816.684027777781</v>
          </cell>
          <cell r="E1024">
            <v>3.0277779325842857E-2</v>
          </cell>
        </row>
        <row r="1025">
          <cell r="A1025">
            <v>38817.688888888886</v>
          </cell>
          <cell r="B1025">
            <v>3.3333335071802139E-2</v>
          </cell>
          <cell r="D1025">
            <v>38816.68472222222</v>
          </cell>
          <cell r="E1025">
            <v>3.0580809339880943E-2</v>
          </cell>
        </row>
        <row r="1026">
          <cell r="A1026">
            <v>38817.689583333333</v>
          </cell>
          <cell r="B1026">
            <v>3.3333335071802139E-2</v>
          </cell>
          <cell r="D1026">
            <v>38816.685416666667</v>
          </cell>
          <cell r="E1026">
            <v>3.0883839353919029E-2</v>
          </cell>
        </row>
        <row r="1027">
          <cell r="A1027">
            <v>38817.69027777778</v>
          </cell>
          <cell r="B1027">
            <v>3.3333335071802139E-2</v>
          </cell>
          <cell r="D1027">
            <v>38816.686111111114</v>
          </cell>
          <cell r="E1027">
            <v>3.1186869367957115E-2</v>
          </cell>
        </row>
        <row r="1028">
          <cell r="A1028">
            <v>38817.690972222219</v>
          </cell>
          <cell r="B1028">
            <v>3.3333335071802139E-2</v>
          </cell>
          <cell r="D1028">
            <v>38816.686805555553</v>
          </cell>
          <cell r="E1028">
            <v>3.148990124464035E-2</v>
          </cell>
        </row>
        <row r="1029">
          <cell r="A1029">
            <v>38817.691666666666</v>
          </cell>
          <cell r="B1029">
            <v>3.3333335071802139E-2</v>
          </cell>
          <cell r="D1029">
            <v>38816.6875</v>
          </cell>
          <cell r="E1029">
            <v>3.1792931258678436E-2</v>
          </cell>
        </row>
        <row r="1030">
          <cell r="A1030">
            <v>38817.692361111112</v>
          </cell>
          <cell r="B1030">
            <v>2.3148149251937866E-2</v>
          </cell>
          <cell r="D1030">
            <v>38816.688194444447</v>
          </cell>
          <cell r="E1030">
            <v>3.2095961272716522E-2</v>
          </cell>
        </row>
        <row r="1031">
          <cell r="A1031">
            <v>38817.693055555559</v>
          </cell>
          <cell r="B1031">
            <v>1.2037037871778011E-2</v>
          </cell>
          <cell r="D1031">
            <v>38816.688888888886</v>
          </cell>
          <cell r="E1031">
            <v>3.2398991286754608E-2</v>
          </cell>
        </row>
        <row r="1032">
          <cell r="A1032">
            <v>38817.693749999999</v>
          </cell>
          <cell r="B1032">
            <v>9.2592596774920821E-4</v>
          </cell>
          <cell r="D1032">
            <v>38816.689583333333</v>
          </cell>
          <cell r="E1032">
            <v>3.2702021300792694E-2</v>
          </cell>
        </row>
        <row r="1033">
          <cell r="A1033">
            <v>38817.694444444445</v>
          </cell>
          <cell r="B1033">
            <v>1.8333332613110542E-2</v>
          </cell>
          <cell r="D1033">
            <v>38816.69027777778</v>
          </cell>
          <cell r="E1033">
            <v>3.300505131483078E-2</v>
          </cell>
        </row>
        <row r="1034">
          <cell r="A1034">
            <v>38817.695138888892</v>
          </cell>
          <cell r="D1034">
            <v>38816.690972222219</v>
          </cell>
          <cell r="E1034">
            <v>3.3308081328868866E-2</v>
          </cell>
        </row>
        <row r="1035">
          <cell r="A1035">
            <v>38817.695833333331</v>
          </cell>
          <cell r="D1035">
            <v>38816.691666666666</v>
          </cell>
          <cell r="E1035">
            <v>135.22334289550781</v>
          </cell>
        </row>
        <row r="1036">
          <cell r="A1036">
            <v>38817.696527777778</v>
          </cell>
          <cell r="B1036">
            <v>3.0555557459592819E-2</v>
          </cell>
          <cell r="D1036">
            <v>38816.692361111112</v>
          </cell>
          <cell r="E1036">
            <v>147.44000244140625</v>
          </cell>
        </row>
        <row r="1037">
          <cell r="A1037">
            <v>38817.697222222225</v>
          </cell>
          <cell r="B1037">
            <v>3.3333335071802139E-2</v>
          </cell>
          <cell r="D1037">
            <v>38816.693055555559</v>
          </cell>
          <cell r="E1037">
            <v>147.9344482421875</v>
          </cell>
        </row>
        <row r="1038">
          <cell r="A1038">
            <v>38817.697916666664</v>
          </cell>
          <cell r="B1038">
            <v>3.3333335071802139E-2</v>
          </cell>
          <cell r="D1038">
            <v>38816.693749999999</v>
          </cell>
          <cell r="E1038">
            <v>147.47889709472656</v>
          </cell>
        </row>
        <row r="1039">
          <cell r="A1039">
            <v>38817.698611111111</v>
          </cell>
          <cell r="B1039">
            <v>3.3333335071802139E-2</v>
          </cell>
          <cell r="D1039">
            <v>38816.694444444445</v>
          </cell>
          <cell r="E1039">
            <v>147.62277221679687</v>
          </cell>
        </row>
        <row r="1040">
          <cell r="A1040">
            <v>38817.699305555558</v>
          </cell>
          <cell r="B1040">
            <v>3.3333335071802139E-2</v>
          </cell>
          <cell r="D1040">
            <v>38816.695138888892</v>
          </cell>
          <cell r="E1040">
            <v>147.3466796875</v>
          </cell>
        </row>
        <row r="1041">
          <cell r="A1041">
            <v>38817.699999999997</v>
          </cell>
          <cell r="B1041">
            <v>3.3333335071802139E-2</v>
          </cell>
          <cell r="D1041">
            <v>38816.695833333331</v>
          </cell>
          <cell r="E1041">
            <v>147.34443664550781</v>
          </cell>
        </row>
        <row r="1042">
          <cell r="A1042">
            <v>38817.700694444444</v>
          </cell>
          <cell r="B1042">
            <v>3.3333335071802139E-2</v>
          </cell>
          <cell r="D1042">
            <v>38816.696527777778</v>
          </cell>
          <cell r="E1042">
            <v>147.2550048828125</v>
          </cell>
        </row>
        <row r="1043">
          <cell r="A1043">
            <v>38817.701388888891</v>
          </cell>
          <cell r="B1043">
            <v>3.3333335071802139E-2</v>
          </cell>
          <cell r="D1043">
            <v>38816.697222222225</v>
          </cell>
          <cell r="E1043">
            <v>146.99612426757812</v>
          </cell>
        </row>
        <row r="1044">
          <cell r="A1044">
            <v>38817.70208333333</v>
          </cell>
          <cell r="B1044">
            <v>3.3333335071802139E-2</v>
          </cell>
          <cell r="D1044">
            <v>38816.697916666664</v>
          </cell>
          <cell r="E1044">
            <v>146.94889831542969</v>
          </cell>
        </row>
        <row r="1045">
          <cell r="A1045">
            <v>38817.702777777777</v>
          </cell>
          <cell r="B1045">
            <v>3.3333335071802139E-2</v>
          </cell>
          <cell r="D1045">
            <v>38816.698611111111</v>
          </cell>
          <cell r="E1045">
            <v>146.83056640625</v>
          </cell>
        </row>
        <row r="1046">
          <cell r="A1046">
            <v>38817.703472222223</v>
          </cell>
          <cell r="B1046">
            <v>3.3333335071802139E-2</v>
          </cell>
          <cell r="D1046">
            <v>38816.699305555558</v>
          </cell>
          <cell r="E1046">
            <v>146.88723754882812</v>
          </cell>
        </row>
        <row r="1047">
          <cell r="A1047">
            <v>38817.70416666667</v>
          </cell>
          <cell r="B1047">
            <v>3.3333335071802139E-2</v>
          </cell>
          <cell r="D1047">
            <v>38816.699999999997</v>
          </cell>
          <cell r="E1047">
            <v>146.42889404296875</v>
          </cell>
        </row>
        <row r="1048">
          <cell r="A1048">
            <v>38817.704861111109</v>
          </cell>
          <cell r="B1048">
            <v>3.3333335071802139E-2</v>
          </cell>
          <cell r="D1048">
            <v>38816.700694444444</v>
          </cell>
          <cell r="E1048">
            <v>12.235555648803711</v>
          </cell>
        </row>
        <row r="1049">
          <cell r="A1049">
            <v>38817.705555555556</v>
          </cell>
          <cell r="B1049">
            <v>3.3333335071802139E-2</v>
          </cell>
          <cell r="D1049">
            <v>38816.701388888891</v>
          </cell>
          <cell r="E1049">
            <v>3.9755553007125854E-2</v>
          </cell>
        </row>
        <row r="1050">
          <cell r="A1050">
            <v>38817.706250000003</v>
          </cell>
          <cell r="B1050">
            <v>3.3333335071802139E-2</v>
          </cell>
          <cell r="D1050">
            <v>38816.70208333333</v>
          </cell>
          <cell r="E1050">
            <v>3.9488889276981354E-2</v>
          </cell>
        </row>
        <row r="1051">
          <cell r="A1051">
            <v>38817.706944444442</v>
          </cell>
          <cell r="B1051">
            <v>3.3333335071802139E-2</v>
          </cell>
          <cell r="D1051">
            <v>38816.702777777777</v>
          </cell>
          <cell r="E1051">
            <v>3.9222221821546555E-2</v>
          </cell>
        </row>
        <row r="1052">
          <cell r="A1052">
            <v>38817.707638888889</v>
          </cell>
          <cell r="B1052">
            <v>3.3333335071802139E-2</v>
          </cell>
          <cell r="D1052">
            <v>38816.703472222223</v>
          </cell>
          <cell r="E1052">
            <v>3.8955554366111755E-2</v>
          </cell>
        </row>
        <row r="1053">
          <cell r="A1053">
            <v>38817.708333333336</v>
          </cell>
          <cell r="B1053">
            <v>3.3333335071802139E-2</v>
          </cell>
          <cell r="D1053">
            <v>38816.70416666667</v>
          </cell>
          <cell r="E1053">
            <v>3.8688886910676956E-2</v>
          </cell>
        </row>
        <row r="1054">
          <cell r="A1054">
            <v>38817.709027777775</v>
          </cell>
          <cell r="B1054">
            <v>3.3333335071802139E-2</v>
          </cell>
          <cell r="D1054">
            <v>38816.704861111109</v>
          </cell>
          <cell r="E1054">
            <v>3.8422223180532455E-2</v>
          </cell>
        </row>
        <row r="1055">
          <cell r="A1055">
            <v>38817.709722222222</v>
          </cell>
          <cell r="B1055">
            <v>3.3333335071802139E-2</v>
          </cell>
          <cell r="D1055">
            <v>38816.705555555556</v>
          </cell>
          <cell r="E1055">
            <v>3.8155555725097656E-2</v>
          </cell>
        </row>
        <row r="1056">
          <cell r="A1056">
            <v>38817.710416666669</v>
          </cell>
          <cell r="B1056">
            <v>3.3333335071802139E-2</v>
          </cell>
          <cell r="D1056">
            <v>38816.706250000003</v>
          </cell>
          <cell r="E1056">
            <v>3.7888888269662857E-2</v>
          </cell>
        </row>
        <row r="1057">
          <cell r="A1057">
            <v>38817.711111111108</v>
          </cell>
          <cell r="B1057">
            <v>3.3333335071802139E-2</v>
          </cell>
          <cell r="D1057">
            <v>38816.706944444442</v>
          </cell>
          <cell r="E1057">
            <v>3.7622220814228058E-2</v>
          </cell>
        </row>
        <row r="1058">
          <cell r="A1058">
            <v>38817.711805555555</v>
          </cell>
          <cell r="B1058">
            <v>3.3333335071802139E-2</v>
          </cell>
          <cell r="D1058">
            <v>38816.707638888889</v>
          </cell>
          <cell r="E1058">
            <v>3.7355557084083557E-2</v>
          </cell>
        </row>
        <row r="1059">
          <cell r="A1059">
            <v>38817.712500000001</v>
          </cell>
          <cell r="B1059">
            <v>3.3333335071802139E-2</v>
          </cell>
          <cell r="D1059">
            <v>38816.708333333336</v>
          </cell>
          <cell r="E1059">
            <v>3.7088889628648758E-2</v>
          </cell>
        </row>
        <row r="1060">
          <cell r="A1060">
            <v>38817.713194444441</v>
          </cell>
          <cell r="B1060">
            <v>3.3333335071802139E-2</v>
          </cell>
          <cell r="D1060">
            <v>38816.709027777775</v>
          </cell>
          <cell r="E1060">
            <v>3.6822222173213959E-2</v>
          </cell>
        </row>
        <row r="1061">
          <cell r="A1061">
            <v>38817.713888888888</v>
          </cell>
          <cell r="B1061">
            <v>3.3333335071802139E-2</v>
          </cell>
          <cell r="D1061">
            <v>38816.709722222222</v>
          </cell>
          <cell r="E1061">
            <v>3.655555471777916E-2</v>
          </cell>
        </row>
        <row r="1062">
          <cell r="A1062">
            <v>38817.714583333334</v>
          </cell>
          <cell r="B1062">
            <v>3.3333335071802139E-2</v>
          </cell>
          <cell r="D1062">
            <v>38816.710416666669</v>
          </cell>
          <cell r="E1062">
            <v>3.6288890987634659E-2</v>
          </cell>
        </row>
        <row r="1063">
          <cell r="A1063">
            <v>38817.715277777781</v>
          </cell>
          <cell r="B1063">
            <v>3.3333335071802139E-2</v>
          </cell>
          <cell r="D1063">
            <v>38816.711111111108</v>
          </cell>
          <cell r="E1063">
            <v>3.602222353219986E-2</v>
          </cell>
        </row>
        <row r="1064">
          <cell r="A1064">
            <v>38817.71597222222</v>
          </cell>
          <cell r="B1064">
            <v>3.3333335071802139E-2</v>
          </cell>
          <cell r="D1064">
            <v>38816.711805555555</v>
          </cell>
          <cell r="E1064">
            <v>3.575555607676506E-2</v>
          </cell>
        </row>
        <row r="1065">
          <cell r="A1065">
            <v>38817.716666666667</v>
          </cell>
          <cell r="B1065">
            <v>3.3333335071802139E-2</v>
          </cell>
          <cell r="D1065">
            <v>38816.712500000001</v>
          </cell>
          <cell r="E1065">
            <v>3.5488888621330261E-2</v>
          </cell>
        </row>
        <row r="1066">
          <cell r="A1066">
            <v>38817.717361111114</v>
          </cell>
          <cell r="B1066">
            <v>3.3333335071802139E-2</v>
          </cell>
          <cell r="D1066">
            <v>38816.713194444441</v>
          </cell>
          <cell r="E1066">
            <v>3.522222489118576E-2</v>
          </cell>
        </row>
        <row r="1067">
          <cell r="A1067">
            <v>38817.718055555553</v>
          </cell>
          <cell r="B1067">
            <v>3.3333335071802139E-2</v>
          </cell>
          <cell r="D1067">
            <v>38816.713888888888</v>
          </cell>
          <cell r="E1067">
            <v>3.4955557435750961E-2</v>
          </cell>
        </row>
        <row r="1068">
          <cell r="A1068">
            <v>38817.71875</v>
          </cell>
          <cell r="B1068">
            <v>3.3333335071802139E-2</v>
          </cell>
          <cell r="D1068">
            <v>38816.714583333334</v>
          </cell>
          <cell r="E1068">
            <v>3.4688889980316162E-2</v>
          </cell>
        </row>
        <row r="1069">
          <cell r="A1069">
            <v>38817.719444444447</v>
          </cell>
          <cell r="B1069">
            <v>3.3333335071802139E-2</v>
          </cell>
          <cell r="D1069">
            <v>38816.715277777781</v>
          </cell>
          <cell r="E1069">
            <v>3.4422222524881363E-2</v>
          </cell>
        </row>
        <row r="1070">
          <cell r="A1070">
            <v>38817.720138888886</v>
          </cell>
          <cell r="B1070">
            <v>3.3333335071802139E-2</v>
          </cell>
          <cell r="D1070">
            <v>38816.71597222222</v>
          </cell>
          <cell r="E1070">
            <v>3.4155558794736862E-2</v>
          </cell>
        </row>
        <row r="1071">
          <cell r="A1071">
            <v>38817.720833333333</v>
          </cell>
          <cell r="B1071">
            <v>3.3333335071802139E-2</v>
          </cell>
          <cell r="D1071">
            <v>38816.716666666667</v>
          </cell>
          <cell r="E1071">
            <v>3.3888891339302063E-2</v>
          </cell>
        </row>
        <row r="1072">
          <cell r="A1072">
            <v>38817.72152777778</v>
          </cell>
          <cell r="B1072">
            <v>3.3333335071802139E-2</v>
          </cell>
          <cell r="D1072">
            <v>38816.717361111114</v>
          </cell>
          <cell r="E1072">
            <v>3.3622223883867264E-2</v>
          </cell>
        </row>
        <row r="1073">
          <cell r="A1073">
            <v>38817.722222222219</v>
          </cell>
          <cell r="B1073">
            <v>3.3333335071802139E-2</v>
          </cell>
          <cell r="D1073">
            <v>38816.718055555553</v>
          </cell>
          <cell r="E1073">
            <v>3.3355556428432465E-2</v>
          </cell>
        </row>
        <row r="1074">
          <cell r="A1074">
            <v>38817.722916666666</v>
          </cell>
          <cell r="B1074">
            <v>3.3333335071802139E-2</v>
          </cell>
          <cell r="D1074">
            <v>38816.71875</v>
          </cell>
          <cell r="E1074">
            <v>134.276123046875</v>
          </cell>
        </row>
        <row r="1075">
          <cell r="A1075">
            <v>38817.723611111112</v>
          </cell>
          <cell r="B1075">
            <v>3.3333335071802139E-2</v>
          </cell>
          <cell r="D1075">
            <v>38816.719444444447</v>
          </cell>
          <cell r="E1075">
            <v>155.35945129394531</v>
          </cell>
        </row>
        <row r="1076">
          <cell r="A1076">
            <v>38817.724305555559</v>
          </cell>
          <cell r="B1076">
            <v>3.3333335071802139E-2</v>
          </cell>
          <cell r="D1076">
            <v>38816.720138888886</v>
          </cell>
          <cell r="E1076">
            <v>156.16055297851562</v>
          </cell>
        </row>
        <row r="1077">
          <cell r="A1077">
            <v>38817.724999999999</v>
          </cell>
          <cell r="B1077">
            <v>3.3333335071802139E-2</v>
          </cell>
          <cell r="D1077">
            <v>38816.720833333333</v>
          </cell>
          <cell r="E1077">
            <v>156.01333618164062</v>
          </cell>
        </row>
        <row r="1078">
          <cell r="A1078">
            <v>38817.725694444445</v>
          </cell>
          <cell r="B1078">
            <v>3.3333335071802139E-2</v>
          </cell>
          <cell r="D1078">
            <v>38816.72152777778</v>
          </cell>
          <cell r="E1078">
            <v>156</v>
          </cell>
        </row>
        <row r="1079">
          <cell r="A1079">
            <v>38817.726388888892</v>
          </cell>
          <cell r="B1079">
            <v>3.3333335071802139E-2</v>
          </cell>
          <cell r="D1079">
            <v>38816.722222222219</v>
          </cell>
          <cell r="E1079">
            <v>155.64556884765625</v>
          </cell>
        </row>
        <row r="1080">
          <cell r="A1080">
            <v>38817.727083333331</v>
          </cell>
          <cell r="B1080">
            <v>3.3333335071802139E-2</v>
          </cell>
          <cell r="D1080">
            <v>38816.722916666666</v>
          </cell>
          <cell r="E1080">
            <v>155.48501586914063</v>
          </cell>
        </row>
        <row r="1081">
          <cell r="A1081">
            <v>38817.727777777778</v>
          </cell>
          <cell r="B1081">
            <v>3.3333335071802139E-2</v>
          </cell>
          <cell r="D1081">
            <v>38816.723611111112</v>
          </cell>
          <cell r="E1081">
            <v>155.64445495605469</v>
          </cell>
        </row>
        <row r="1082">
          <cell r="A1082">
            <v>38817.728472222225</v>
          </cell>
          <cell r="B1082">
            <v>3.3333335071802139E-2</v>
          </cell>
          <cell r="D1082">
            <v>38816.724305555559</v>
          </cell>
          <cell r="E1082">
            <v>155.25666809082031</v>
          </cell>
        </row>
        <row r="1083">
          <cell r="A1083">
            <v>38817.729166666664</v>
          </cell>
          <cell r="B1083">
            <v>3.3333335071802139E-2</v>
          </cell>
          <cell r="D1083">
            <v>38816.724999999999</v>
          </cell>
          <cell r="E1083">
            <v>154.93888854980469</v>
          </cell>
        </row>
        <row r="1084">
          <cell r="A1084">
            <v>38817.729861111111</v>
          </cell>
          <cell r="B1084">
            <v>3.3333335071802139E-2</v>
          </cell>
          <cell r="D1084">
            <v>38816.725694444445</v>
          </cell>
          <cell r="E1084">
            <v>155.04777526855469</v>
          </cell>
        </row>
        <row r="1085">
          <cell r="A1085">
            <v>38817.730555555558</v>
          </cell>
          <cell r="B1085">
            <v>3.3333335071802139E-2</v>
          </cell>
          <cell r="D1085">
            <v>38816.726388888892</v>
          </cell>
          <cell r="E1085">
            <v>155.22500610351562</v>
          </cell>
        </row>
        <row r="1086">
          <cell r="A1086">
            <v>38817.731249999997</v>
          </cell>
          <cell r="B1086">
            <v>3.3333335071802139E-2</v>
          </cell>
          <cell r="D1086">
            <v>38816.727083333331</v>
          </cell>
          <cell r="E1086">
            <v>155.17279052734375</v>
          </cell>
        </row>
        <row r="1087">
          <cell r="A1087">
            <v>38817.731944444444</v>
          </cell>
          <cell r="B1087">
            <v>3.3333335071802139E-2</v>
          </cell>
          <cell r="D1087">
            <v>38816.727777777778</v>
          </cell>
          <cell r="E1087">
            <v>12.961111068725586</v>
          </cell>
        </row>
        <row r="1088">
          <cell r="A1088">
            <v>38817.732638888891</v>
          </cell>
          <cell r="B1088">
            <v>3.3333335071802139E-2</v>
          </cell>
          <cell r="D1088">
            <v>38816.728472222225</v>
          </cell>
          <cell r="E1088">
            <v>3.3333335071802139E-2</v>
          </cell>
        </row>
        <row r="1089">
          <cell r="A1089">
            <v>38817.73333333333</v>
          </cell>
          <cell r="B1089">
            <v>3.3333335071802139E-2</v>
          </cell>
          <cell r="D1089">
            <v>38816.729166666664</v>
          </cell>
          <cell r="E1089">
            <v>3.3333335071802139E-2</v>
          </cell>
        </row>
        <row r="1090">
          <cell r="A1090">
            <v>38817.734027777777</v>
          </cell>
          <cell r="B1090">
            <v>3.3333335071802139E-2</v>
          </cell>
          <cell r="D1090">
            <v>38816.729861111111</v>
          </cell>
          <cell r="E1090">
            <v>3.3333335071802139E-2</v>
          </cell>
        </row>
        <row r="1091">
          <cell r="A1091">
            <v>38817.734722222223</v>
          </cell>
          <cell r="B1091">
            <v>3.3333335071802139E-2</v>
          </cell>
          <cell r="D1091">
            <v>38816.730555555558</v>
          </cell>
          <cell r="E1091">
            <v>3.3333335071802139E-2</v>
          </cell>
        </row>
        <row r="1092">
          <cell r="A1092">
            <v>38817.73541666667</v>
          </cell>
          <cell r="B1092">
            <v>3.3333335071802139E-2</v>
          </cell>
          <cell r="D1092">
            <v>38816.731249999997</v>
          </cell>
          <cell r="E1092">
            <v>3.3333335071802139E-2</v>
          </cell>
        </row>
        <row r="1093">
          <cell r="A1093">
            <v>38817.736111111109</v>
          </cell>
          <cell r="B1093">
            <v>3.3333335071802139E-2</v>
          </cell>
          <cell r="D1093">
            <v>38816.731944444444</v>
          </cell>
          <cell r="E1093">
            <v>3.3333335071802139E-2</v>
          </cell>
        </row>
        <row r="1094">
          <cell r="A1094">
            <v>38817.736805555556</v>
          </cell>
          <cell r="B1094">
            <v>3.3333335071802139E-2</v>
          </cell>
          <cell r="D1094">
            <v>38816.732638888891</v>
          </cell>
          <cell r="E1094">
            <v>3.3333335071802139E-2</v>
          </cell>
        </row>
        <row r="1095">
          <cell r="A1095">
            <v>38817.737500000003</v>
          </cell>
          <cell r="B1095">
            <v>3.3333335071802139E-2</v>
          </cell>
          <cell r="D1095">
            <v>38816.73333333333</v>
          </cell>
          <cell r="E1095">
            <v>3.3333335071802139E-2</v>
          </cell>
        </row>
        <row r="1096">
          <cell r="A1096">
            <v>38817.738194444442</v>
          </cell>
          <cell r="B1096">
            <v>3.3333335071802139E-2</v>
          </cell>
          <cell r="D1096">
            <v>38816.734027777777</v>
          </cell>
          <cell r="E1096">
            <v>3.3333335071802139E-2</v>
          </cell>
        </row>
        <row r="1097">
          <cell r="A1097">
            <v>38817.738888888889</v>
          </cell>
          <cell r="B1097">
            <v>3.3333335071802139E-2</v>
          </cell>
          <cell r="D1097">
            <v>38816.734722222223</v>
          </cell>
          <cell r="E1097">
            <v>3.3333335071802139E-2</v>
          </cell>
        </row>
        <row r="1098">
          <cell r="A1098">
            <v>38817.739583333336</v>
          </cell>
          <cell r="B1098">
            <v>3.3333335071802139E-2</v>
          </cell>
          <cell r="D1098">
            <v>38816.73541666667</v>
          </cell>
          <cell r="E1098">
            <v>3.3333335071802139E-2</v>
          </cell>
        </row>
        <row r="1099">
          <cell r="A1099">
            <v>38817.740277777775</v>
          </cell>
          <cell r="B1099">
            <v>3.3333335071802139E-2</v>
          </cell>
          <cell r="D1099">
            <v>38816.736111111109</v>
          </cell>
          <cell r="E1099">
            <v>3.3333335071802139E-2</v>
          </cell>
        </row>
        <row r="1100">
          <cell r="A1100">
            <v>38817.740972222222</v>
          </cell>
          <cell r="B1100">
            <v>3.3333335071802139E-2</v>
          </cell>
          <cell r="D1100">
            <v>38816.736805555556</v>
          </cell>
          <cell r="E1100">
            <v>3.3333335071802139E-2</v>
          </cell>
        </row>
        <row r="1101">
          <cell r="A1101">
            <v>38817.741666666669</v>
          </cell>
          <cell r="B1101">
            <v>3.3333335071802139E-2</v>
          </cell>
          <cell r="D1101">
            <v>38816.737500000003</v>
          </cell>
          <cell r="E1101">
            <v>3.3333335071802139E-2</v>
          </cell>
        </row>
        <row r="1102">
          <cell r="A1102">
            <v>38817.742361111108</v>
          </cell>
          <cell r="B1102">
            <v>3.3333335071802139E-2</v>
          </cell>
          <cell r="D1102">
            <v>38816.738194444442</v>
          </cell>
          <cell r="E1102">
            <v>3.3333335071802139E-2</v>
          </cell>
        </row>
        <row r="1103">
          <cell r="A1103">
            <v>38817.743055555555</v>
          </cell>
          <cell r="B1103">
            <v>3.3333335071802139E-2</v>
          </cell>
          <cell r="D1103">
            <v>38816.738888888889</v>
          </cell>
          <cell r="E1103">
            <v>3.3333335071802139E-2</v>
          </cell>
        </row>
        <row r="1104">
          <cell r="A1104">
            <v>38817.743750000001</v>
          </cell>
          <cell r="B1104">
            <v>3.3333335071802139E-2</v>
          </cell>
          <cell r="D1104">
            <v>38816.739583333336</v>
          </cell>
          <cell r="E1104">
            <v>3.3333335071802139E-2</v>
          </cell>
        </row>
        <row r="1105">
          <cell r="A1105">
            <v>38817.744444444441</v>
          </cell>
          <cell r="B1105">
            <v>3.3333335071802139E-2</v>
          </cell>
          <cell r="D1105">
            <v>38816.740277777775</v>
          </cell>
          <cell r="E1105">
            <v>3.3333335071802139E-2</v>
          </cell>
        </row>
        <row r="1106">
          <cell r="A1106">
            <v>38817.745138888888</v>
          </cell>
          <cell r="B1106">
            <v>3.3333335071802139E-2</v>
          </cell>
          <cell r="D1106">
            <v>38816.740972222222</v>
          </cell>
          <cell r="E1106">
            <v>3.3333335071802139E-2</v>
          </cell>
        </row>
        <row r="1107">
          <cell r="A1107">
            <v>38817.745833333334</v>
          </cell>
          <cell r="B1107">
            <v>3.3333335071802139E-2</v>
          </cell>
          <cell r="D1107">
            <v>38816.741666666669</v>
          </cell>
          <cell r="E1107">
            <v>3.3333335071802139E-2</v>
          </cell>
        </row>
        <row r="1108">
          <cell r="A1108">
            <v>38817.746527777781</v>
          </cell>
          <cell r="B1108">
            <v>3.3333335071802139E-2</v>
          </cell>
          <cell r="D1108">
            <v>38816.742361111108</v>
          </cell>
          <cell r="E1108">
            <v>3.3333335071802139E-2</v>
          </cell>
        </row>
        <row r="1109">
          <cell r="A1109">
            <v>38817.74722222222</v>
          </cell>
          <cell r="B1109">
            <v>3.3333335071802139E-2</v>
          </cell>
          <cell r="D1109">
            <v>38816.743055555555</v>
          </cell>
          <cell r="E1109">
            <v>3.3333335071802139E-2</v>
          </cell>
        </row>
        <row r="1110">
          <cell r="A1110">
            <v>38817.747916666667</v>
          </cell>
          <cell r="B1110">
            <v>3.3333335071802139E-2</v>
          </cell>
          <cell r="D1110">
            <v>38816.743750000001</v>
          </cell>
          <cell r="E1110">
            <v>3.3333335071802139E-2</v>
          </cell>
        </row>
        <row r="1111">
          <cell r="A1111">
            <v>38817.748611111114</v>
          </cell>
          <cell r="B1111">
            <v>3.3333335071802139E-2</v>
          </cell>
          <cell r="D1111">
            <v>38816.744444444441</v>
          </cell>
          <cell r="E1111">
            <v>3.3333335071802139E-2</v>
          </cell>
        </row>
        <row r="1112">
          <cell r="A1112">
            <v>38817.749305555553</v>
          </cell>
          <cell r="B1112">
            <v>3.3333335071802139E-2</v>
          </cell>
          <cell r="D1112">
            <v>38816.745138888888</v>
          </cell>
          <cell r="E1112">
            <v>3.3333335071802139E-2</v>
          </cell>
        </row>
        <row r="1113">
          <cell r="A1113">
            <v>38817.75</v>
          </cell>
          <cell r="B1113">
            <v>3.3333335071802139E-2</v>
          </cell>
          <cell r="D1113">
            <v>38816.745833333334</v>
          </cell>
          <cell r="E1113">
            <v>3.3333335071802139E-2</v>
          </cell>
        </row>
        <row r="1114">
          <cell r="A1114">
            <v>38817.750694444447</v>
          </cell>
          <cell r="B1114">
            <v>3.3333335071802139E-2</v>
          </cell>
          <cell r="D1114">
            <v>38816.746527777781</v>
          </cell>
          <cell r="E1114">
            <v>3.3333335071802139E-2</v>
          </cell>
        </row>
        <row r="1115">
          <cell r="A1115">
            <v>38817.751388888886</v>
          </cell>
          <cell r="B1115">
            <v>3.3333335071802139E-2</v>
          </cell>
          <cell r="D1115">
            <v>38816.74722222222</v>
          </cell>
          <cell r="E1115">
            <v>3.3333335071802139E-2</v>
          </cell>
        </row>
        <row r="1116">
          <cell r="A1116">
            <v>38817.752083333333</v>
          </cell>
          <cell r="B1116">
            <v>3.3333335071802139E-2</v>
          </cell>
          <cell r="D1116">
            <v>38816.747916666667</v>
          </cell>
          <cell r="E1116">
            <v>3.3333335071802139E-2</v>
          </cell>
        </row>
        <row r="1117">
          <cell r="A1117">
            <v>38817.75277777778</v>
          </cell>
          <cell r="B1117">
            <v>3.3333335071802139E-2</v>
          </cell>
          <cell r="D1117">
            <v>38816.748611111114</v>
          </cell>
          <cell r="E1117">
            <v>3.3333335071802139E-2</v>
          </cell>
        </row>
        <row r="1118">
          <cell r="A1118">
            <v>38817.753472222219</v>
          </cell>
          <cell r="B1118">
            <v>3.3333335071802139E-2</v>
          </cell>
          <cell r="D1118">
            <v>38816.749305555553</v>
          </cell>
          <cell r="E1118">
            <v>3.3333335071802139E-2</v>
          </cell>
        </row>
        <row r="1119">
          <cell r="A1119">
            <v>38817.754166666666</v>
          </cell>
          <cell r="B1119">
            <v>3.3333335071802139E-2</v>
          </cell>
          <cell r="D1119">
            <v>38816.75</v>
          </cell>
          <cell r="E1119">
            <v>3.3333335071802139E-2</v>
          </cell>
        </row>
        <row r="1120">
          <cell r="A1120">
            <v>38817.754861111112</v>
          </cell>
          <cell r="B1120">
            <v>3.3333335071802139E-2</v>
          </cell>
          <cell r="D1120">
            <v>38816.750694444447</v>
          </cell>
          <cell r="E1120">
            <v>145.69166564941406</v>
          </cell>
        </row>
        <row r="1121">
          <cell r="A1121">
            <v>38817.755555555559</v>
          </cell>
          <cell r="B1121">
            <v>3.3333335071802139E-2</v>
          </cell>
          <cell r="D1121">
            <v>38816.751388888886</v>
          </cell>
          <cell r="E1121">
            <v>159.86222839355469</v>
          </cell>
        </row>
        <row r="1122">
          <cell r="A1122">
            <v>38817.756249999999</v>
          </cell>
          <cell r="B1122">
            <v>3.3333335071802139E-2</v>
          </cell>
          <cell r="D1122">
            <v>38816.752083333333</v>
          </cell>
          <cell r="E1122">
            <v>159.37834167480469</v>
          </cell>
        </row>
        <row r="1123">
          <cell r="A1123">
            <v>38817.756944444445</v>
          </cell>
          <cell r="B1123">
            <v>3.3333335071802139E-2</v>
          </cell>
          <cell r="D1123">
            <v>38816.75277777778</v>
          </cell>
          <cell r="E1123">
            <v>158.88055419921875</v>
          </cell>
        </row>
        <row r="1124">
          <cell r="A1124">
            <v>38817.757638888892</v>
          </cell>
          <cell r="B1124">
            <v>3.3333335071802139E-2</v>
          </cell>
          <cell r="D1124">
            <v>38816.753472222219</v>
          </cell>
          <cell r="E1124">
            <v>159.0050048828125</v>
          </cell>
        </row>
        <row r="1125">
          <cell r="A1125">
            <v>38817.758333333331</v>
          </cell>
          <cell r="B1125">
            <v>3.3333335071802139E-2</v>
          </cell>
          <cell r="D1125">
            <v>38816.754166666666</v>
          </cell>
          <cell r="E1125">
            <v>157.99334716796875</v>
          </cell>
        </row>
        <row r="1126">
          <cell r="A1126">
            <v>38817.759027777778</v>
          </cell>
          <cell r="B1126">
            <v>3.3333335071802139E-2</v>
          </cell>
          <cell r="D1126">
            <v>38816.754861111112</v>
          </cell>
          <cell r="E1126">
            <v>158.03445434570312</v>
          </cell>
        </row>
        <row r="1127">
          <cell r="A1127">
            <v>38817.759722222225</v>
          </cell>
          <cell r="B1127">
            <v>3.3333335071802139E-2</v>
          </cell>
          <cell r="D1127">
            <v>38816.755555555559</v>
          </cell>
          <cell r="E1127">
            <v>157.19111633300781</v>
          </cell>
        </row>
        <row r="1128">
          <cell r="A1128">
            <v>38817.760416666664</v>
          </cell>
          <cell r="B1128">
            <v>3.3333335071802139E-2</v>
          </cell>
          <cell r="D1128">
            <v>38816.756249999999</v>
          </cell>
          <cell r="E1128">
            <v>156.58778381347656</v>
          </cell>
        </row>
        <row r="1129">
          <cell r="A1129">
            <v>38817.761111111111</v>
          </cell>
          <cell r="B1129">
            <v>3.3333335071802139E-2</v>
          </cell>
          <cell r="D1129">
            <v>38816.756944444445</v>
          </cell>
          <cell r="E1129">
            <v>155.90444946289062</v>
          </cell>
        </row>
        <row r="1130">
          <cell r="A1130">
            <v>38817.761805555558</v>
          </cell>
          <cell r="B1130">
            <v>3.3333335071802139E-2</v>
          </cell>
          <cell r="D1130">
            <v>38816.757638888892</v>
          </cell>
          <cell r="E1130">
            <v>155.66944885253906</v>
          </cell>
        </row>
        <row r="1131">
          <cell r="A1131">
            <v>38817.762499999997</v>
          </cell>
          <cell r="B1131">
            <v>2.7222223579883575E-2</v>
          </cell>
          <cell r="D1131">
            <v>38816.758333333331</v>
          </cell>
          <cell r="E1131">
            <v>154.84666442871094</v>
          </cell>
        </row>
        <row r="1132">
          <cell r="A1132">
            <v>38817.763194444444</v>
          </cell>
          <cell r="B1132">
            <v>2.9111111536622047E-2</v>
          </cell>
          <cell r="D1132">
            <v>38816.759027777778</v>
          </cell>
          <cell r="E1132">
            <v>25.566110610961914</v>
          </cell>
        </row>
        <row r="1133">
          <cell r="A1133">
            <v>38817.763888888891</v>
          </cell>
          <cell r="B1133">
            <v>3.1777776777744293E-2</v>
          </cell>
          <cell r="D1133">
            <v>38816.759722222225</v>
          </cell>
          <cell r="E1133">
            <v>1.1761112213134766</v>
          </cell>
        </row>
        <row r="1134">
          <cell r="A1134">
            <v>38817.76458333333</v>
          </cell>
          <cell r="B1134">
            <v>3.4444443881511688E-2</v>
          </cell>
          <cell r="D1134">
            <v>38816.760416666664</v>
          </cell>
          <cell r="E1134">
            <v>2.7048612013459206E-2</v>
          </cell>
        </row>
        <row r="1135">
          <cell r="A1135">
            <v>38817.765277777777</v>
          </cell>
          <cell r="B1135">
            <v>3.7111110985279083E-2</v>
          </cell>
          <cell r="D1135">
            <v>38816.761111111111</v>
          </cell>
          <cell r="E1135">
            <v>2.7465278282761574E-2</v>
          </cell>
        </row>
        <row r="1136">
          <cell r="A1136">
            <v>38817.765972222223</v>
          </cell>
          <cell r="B1136">
            <v>3.9777778089046478E-2</v>
          </cell>
          <cell r="D1136">
            <v>38816.761805555558</v>
          </cell>
          <cell r="E1136">
            <v>2.7881944552063942E-2</v>
          </cell>
        </row>
        <row r="1137">
          <cell r="A1137">
            <v>38817.76666666667</v>
          </cell>
          <cell r="B1137">
            <v>3.974536806344986E-2</v>
          </cell>
          <cell r="D1137">
            <v>38816.762499999997</v>
          </cell>
          <cell r="E1137">
            <v>2.829861082136631E-2</v>
          </cell>
        </row>
        <row r="1138">
          <cell r="A1138">
            <v>38817.767361111109</v>
          </cell>
          <cell r="B1138">
            <v>3.9467591792345047E-2</v>
          </cell>
          <cell r="D1138">
            <v>38816.763194444444</v>
          </cell>
          <cell r="E1138">
            <v>2.8715278953313828E-2</v>
          </cell>
        </row>
        <row r="1139">
          <cell r="A1139">
            <v>38817.768055555556</v>
          </cell>
          <cell r="B1139">
            <v>3.9189815521240234E-2</v>
          </cell>
          <cell r="D1139">
            <v>38816.763888888891</v>
          </cell>
          <cell r="E1139">
            <v>2.9131945222616196E-2</v>
          </cell>
        </row>
        <row r="1140">
          <cell r="A1140">
            <v>38817.768750000003</v>
          </cell>
          <cell r="B1140">
            <v>3.8912035524845123E-2</v>
          </cell>
          <cell r="D1140">
            <v>38816.76458333333</v>
          </cell>
          <cell r="E1140">
            <v>2.9548611491918564E-2</v>
          </cell>
        </row>
        <row r="1141">
          <cell r="A1141">
            <v>38817.769444444442</v>
          </cell>
          <cell r="B1141">
            <v>3.8634259253740311E-2</v>
          </cell>
          <cell r="D1141">
            <v>38816.765277777777</v>
          </cell>
          <cell r="E1141">
            <v>2.9965277761220932E-2</v>
          </cell>
        </row>
        <row r="1142">
          <cell r="A1142">
            <v>38817.770138888889</v>
          </cell>
          <cell r="B1142">
            <v>3.8356482982635498E-2</v>
          </cell>
          <cell r="D1142">
            <v>38816.765972222223</v>
          </cell>
          <cell r="E1142">
            <v>3.03819440305233E-2</v>
          </cell>
        </row>
        <row r="1143">
          <cell r="A1143">
            <v>38817.770833333336</v>
          </cell>
          <cell r="B1143">
            <v>3.8078702986240387E-2</v>
          </cell>
          <cell r="D1143">
            <v>38816.76666666667</v>
          </cell>
          <cell r="E1143">
            <v>3.0798612162470818E-2</v>
          </cell>
        </row>
        <row r="1144">
          <cell r="A1144">
            <v>38817.771527777775</v>
          </cell>
          <cell r="B1144">
            <v>3.7800926715135574E-2</v>
          </cell>
          <cell r="D1144">
            <v>38816.767361111109</v>
          </cell>
          <cell r="E1144">
            <v>3.1215278431773186E-2</v>
          </cell>
        </row>
        <row r="1145">
          <cell r="A1145">
            <v>38817.772222222222</v>
          </cell>
          <cell r="B1145">
            <v>3.7523146718740463E-2</v>
          </cell>
          <cell r="D1145">
            <v>38816.768055555556</v>
          </cell>
          <cell r="E1145">
            <v>3.1631942838430405E-2</v>
          </cell>
        </row>
        <row r="1146">
          <cell r="A1146">
            <v>38817.772916666669</v>
          </cell>
          <cell r="B1146">
            <v>3.7245370447635651E-2</v>
          </cell>
          <cell r="D1146">
            <v>38816.768750000003</v>
          </cell>
          <cell r="E1146">
            <v>3.2048612833023071E-2</v>
          </cell>
        </row>
        <row r="1147">
          <cell r="A1147">
            <v>38817.773611111108</v>
          </cell>
          <cell r="B1147">
            <v>3.6967594176530838E-2</v>
          </cell>
          <cell r="D1147">
            <v>38816.769444444442</v>
          </cell>
          <cell r="E1147">
            <v>3.2465279102325439E-2</v>
          </cell>
        </row>
        <row r="1148">
          <cell r="A1148">
            <v>38817.774305555555</v>
          </cell>
          <cell r="B1148">
            <v>3.6689814180135727E-2</v>
          </cell>
          <cell r="D1148">
            <v>38816.770138888889</v>
          </cell>
          <cell r="E1148">
            <v>3.2881945371627808E-2</v>
          </cell>
        </row>
        <row r="1149">
          <cell r="A1149">
            <v>38817.775000000001</v>
          </cell>
          <cell r="B1149">
            <v>3.6412037909030914E-2</v>
          </cell>
          <cell r="D1149">
            <v>38816.770833333336</v>
          </cell>
          <cell r="E1149">
            <v>3.3298611640930176E-2</v>
          </cell>
        </row>
        <row r="1150">
          <cell r="A1150">
            <v>38817.775694444441</v>
          </cell>
          <cell r="B1150">
            <v>3.6134261637926102E-2</v>
          </cell>
          <cell r="D1150">
            <v>38816.771527777775</v>
          </cell>
          <cell r="E1150">
            <v>3.3715277910232544E-2</v>
          </cell>
        </row>
        <row r="1151">
          <cell r="A1151">
            <v>38817.776388888888</v>
          </cell>
          <cell r="B1151">
            <v>3.5856481641530991E-2</v>
          </cell>
          <cell r="D1151">
            <v>38816.772222222222</v>
          </cell>
          <cell r="E1151">
            <v>3.4131944179534912E-2</v>
          </cell>
        </row>
        <row r="1152">
          <cell r="A1152">
            <v>38817.777083333334</v>
          </cell>
          <cell r="B1152">
            <v>3.5578705370426178E-2</v>
          </cell>
          <cell r="D1152">
            <v>38816.772916666669</v>
          </cell>
          <cell r="E1152">
            <v>3.454861044883728E-2</v>
          </cell>
        </row>
        <row r="1153">
          <cell r="A1153">
            <v>38817.777777777781</v>
          </cell>
          <cell r="B1153">
            <v>3.5300925374031067E-2</v>
          </cell>
          <cell r="D1153">
            <v>38816.773611111108</v>
          </cell>
          <cell r="E1153">
            <v>3.4965276718139648E-2</v>
          </cell>
        </row>
        <row r="1154">
          <cell r="A1154">
            <v>38817.77847222222</v>
          </cell>
          <cell r="B1154">
            <v>3.5023149102926254E-2</v>
          </cell>
          <cell r="D1154">
            <v>38816.774305555555</v>
          </cell>
          <cell r="E1154">
            <v>3.5381942987442017E-2</v>
          </cell>
        </row>
        <row r="1155">
          <cell r="A1155">
            <v>38817.779166666667</v>
          </cell>
          <cell r="B1155">
            <v>3.4745372831821442E-2</v>
          </cell>
          <cell r="D1155">
            <v>38816.775000000001</v>
          </cell>
          <cell r="E1155">
            <v>3.5798609256744385E-2</v>
          </cell>
        </row>
        <row r="1156">
          <cell r="A1156">
            <v>38817.779861111114</v>
          </cell>
          <cell r="B1156">
            <v>3.4467592835426331E-2</v>
          </cell>
          <cell r="D1156">
            <v>38816.775694444441</v>
          </cell>
          <cell r="E1156">
            <v>3.6215275526046753E-2</v>
          </cell>
        </row>
        <row r="1157">
          <cell r="A1157">
            <v>38817.780555555553</v>
          </cell>
          <cell r="B1157">
            <v>3.4189816564321518E-2</v>
          </cell>
          <cell r="D1157">
            <v>38816.776388888888</v>
          </cell>
          <cell r="E1157">
            <v>3.663194552063942E-2</v>
          </cell>
        </row>
        <row r="1158">
          <cell r="A1158">
            <v>38817.78125</v>
          </cell>
          <cell r="B1158">
            <v>3.3912040293216705E-2</v>
          </cell>
          <cell r="D1158">
            <v>38816.777083333334</v>
          </cell>
          <cell r="E1158">
            <v>3.7048611789941788E-2</v>
          </cell>
        </row>
        <row r="1159">
          <cell r="A1159">
            <v>38817.781944444447</v>
          </cell>
          <cell r="B1159">
            <v>3.3634260296821594E-2</v>
          </cell>
          <cell r="D1159">
            <v>38816.777777777781</v>
          </cell>
          <cell r="E1159">
            <v>3.7465278059244156E-2</v>
          </cell>
        </row>
        <row r="1160">
          <cell r="A1160">
            <v>38817.782638888886</v>
          </cell>
          <cell r="B1160">
            <v>3.3356484025716782E-2</v>
          </cell>
          <cell r="D1160">
            <v>38816.77847222222</v>
          </cell>
          <cell r="E1160">
            <v>3.7881944328546524E-2</v>
          </cell>
        </row>
        <row r="1161">
          <cell r="A1161">
            <v>38817.783333333333</v>
          </cell>
          <cell r="D1161">
            <v>38816.779166666667</v>
          </cell>
          <cell r="E1161">
            <v>3.8298610597848892E-2</v>
          </cell>
        </row>
        <row r="1162">
          <cell r="A1162">
            <v>38817.78402777778</v>
          </cell>
          <cell r="D1162">
            <v>38816.779861111114</v>
          </cell>
          <cell r="E1162">
            <v>3.871527686715126E-2</v>
          </cell>
        </row>
        <row r="1163">
          <cell r="A1163">
            <v>38817.784722222219</v>
          </cell>
          <cell r="D1163">
            <v>38816.780555555553</v>
          </cell>
          <cell r="E1163">
            <v>3.9131943136453629E-2</v>
          </cell>
        </row>
        <row r="1164">
          <cell r="A1164">
            <v>38817.785416666666</v>
          </cell>
          <cell r="D1164">
            <v>38816.78125</v>
          </cell>
          <cell r="E1164">
            <v>3.9548609405755997E-2</v>
          </cell>
        </row>
        <row r="1165">
          <cell r="A1165">
            <v>38817.786111111112</v>
          </cell>
          <cell r="D1165">
            <v>38816.781944444447</v>
          </cell>
          <cell r="E1165">
            <v>3.9965275675058365E-2</v>
          </cell>
        </row>
        <row r="1166">
          <cell r="A1166">
            <v>38817.786805555559</v>
          </cell>
          <cell r="D1166">
            <v>38816.782638888886</v>
          </cell>
          <cell r="E1166">
            <v>3.9529912173748016E-2</v>
          </cell>
        </row>
        <row r="1167">
          <cell r="A1167">
            <v>38817.787499999999</v>
          </cell>
          <cell r="D1167">
            <v>38816.783333333333</v>
          </cell>
          <cell r="E1167">
            <v>3.9017092436552048E-2</v>
          </cell>
        </row>
        <row r="1168">
          <cell r="A1168">
            <v>38817.788194444445</v>
          </cell>
          <cell r="D1168">
            <v>38816.78402777778</v>
          </cell>
          <cell r="E1168">
            <v>3.8504272699356079E-2</v>
          </cell>
        </row>
        <row r="1169">
          <cell r="A1169">
            <v>38817.788888888892</v>
          </cell>
          <cell r="D1169">
            <v>38816.784722222219</v>
          </cell>
          <cell r="E1169">
            <v>3.799145296216011E-2</v>
          </cell>
        </row>
        <row r="1170">
          <cell r="A1170">
            <v>38817.789583333331</v>
          </cell>
          <cell r="D1170">
            <v>38816.785416666666</v>
          </cell>
          <cell r="E1170">
            <v>3.7478633224964142E-2</v>
          </cell>
        </row>
        <row r="1171">
          <cell r="A1171">
            <v>38817.790277777778</v>
          </cell>
          <cell r="D1171">
            <v>38816.786111111112</v>
          </cell>
          <cell r="E1171">
            <v>3.6965813487768173E-2</v>
          </cell>
        </row>
        <row r="1172">
          <cell r="A1172">
            <v>38817.790972222225</v>
          </cell>
          <cell r="D1172">
            <v>38816.786805555559</v>
          </cell>
          <cell r="E1172">
            <v>3.6452993750572205E-2</v>
          </cell>
        </row>
        <row r="1173">
          <cell r="A1173">
            <v>38817.791666666664</v>
          </cell>
          <cell r="D1173">
            <v>38816.787499999999</v>
          </cell>
          <cell r="E1173">
            <v>3.5940170288085938E-2</v>
          </cell>
        </row>
        <row r="1174">
          <cell r="A1174">
            <v>38817.792361111111</v>
          </cell>
          <cell r="D1174">
            <v>38816.788194444445</v>
          </cell>
          <cell r="E1174">
            <v>3.5427350550889969E-2</v>
          </cell>
        </row>
        <row r="1175">
          <cell r="A1175">
            <v>38817.793055555558</v>
          </cell>
          <cell r="D1175">
            <v>38816.788888888892</v>
          </cell>
          <cell r="E1175">
            <v>3.4914530813694E-2</v>
          </cell>
        </row>
        <row r="1176">
          <cell r="A1176">
            <v>38817.793749999997</v>
          </cell>
          <cell r="D1176">
            <v>38816.789583333331</v>
          </cell>
          <cell r="E1176">
            <v>3.4401711076498032E-2</v>
          </cell>
        </row>
        <row r="1177">
          <cell r="A1177">
            <v>38817.794444444444</v>
          </cell>
          <cell r="D1177">
            <v>38816.790277777778</v>
          </cell>
          <cell r="E1177">
            <v>3.3888891339302063E-2</v>
          </cell>
        </row>
        <row r="1178">
          <cell r="A1178">
            <v>38817.795138888891</v>
          </cell>
          <cell r="D1178">
            <v>38816.790972222225</v>
          </cell>
          <cell r="E1178">
            <v>3.3376071602106094E-2</v>
          </cell>
        </row>
        <row r="1179">
          <cell r="A1179">
            <v>38817.79583333333</v>
          </cell>
          <cell r="D1179">
            <v>38816.791666666664</v>
          </cell>
          <cell r="E1179">
            <v>92.152229309082031</v>
          </cell>
        </row>
        <row r="1180">
          <cell r="A1180">
            <v>38817.796527777777</v>
          </cell>
          <cell r="D1180">
            <v>38816.792361111111</v>
          </cell>
          <cell r="E1180">
            <v>155.09889221191406</v>
          </cell>
        </row>
        <row r="1181">
          <cell r="A1181">
            <v>38817.797222222223</v>
          </cell>
          <cell r="D1181">
            <v>38816.793055555558</v>
          </cell>
          <cell r="E1181">
            <v>159.94999694824219</v>
          </cell>
        </row>
        <row r="1182">
          <cell r="A1182">
            <v>38817.79791666667</v>
          </cell>
          <cell r="D1182">
            <v>38816.793749999997</v>
          </cell>
          <cell r="E1182">
            <v>158.901123046875</v>
          </cell>
        </row>
        <row r="1183">
          <cell r="A1183">
            <v>38817.798611111109</v>
          </cell>
          <cell r="D1183">
            <v>38816.794444444444</v>
          </cell>
          <cell r="E1183">
            <v>158.76390075683594</v>
          </cell>
        </row>
        <row r="1184">
          <cell r="A1184">
            <v>38817.799305555556</v>
          </cell>
          <cell r="D1184">
            <v>38816.795138888891</v>
          </cell>
          <cell r="E1184">
            <v>157.89834594726562</v>
          </cell>
        </row>
        <row r="1185">
          <cell r="A1185">
            <v>38817.800000000003</v>
          </cell>
          <cell r="D1185">
            <v>38816.79583333333</v>
          </cell>
          <cell r="E1185">
            <v>157.65499877929687</v>
          </cell>
        </row>
        <row r="1186">
          <cell r="A1186">
            <v>38817.800694444442</v>
          </cell>
          <cell r="D1186">
            <v>38816.796527777777</v>
          </cell>
          <cell r="E1186">
            <v>157.52389526367187</v>
          </cell>
        </row>
        <row r="1187">
          <cell r="A1187">
            <v>38817.801388888889</v>
          </cell>
          <cell r="D1187">
            <v>38816.797222222223</v>
          </cell>
          <cell r="E1187">
            <v>157.0855712890625</v>
          </cell>
        </row>
        <row r="1188">
          <cell r="A1188">
            <v>38817.802083333336</v>
          </cell>
          <cell r="D1188">
            <v>38816.79791666667</v>
          </cell>
          <cell r="E1188">
            <v>156.5333251953125</v>
          </cell>
        </row>
        <row r="1189">
          <cell r="A1189">
            <v>38817.802777777775</v>
          </cell>
          <cell r="D1189">
            <v>38816.798611111109</v>
          </cell>
          <cell r="E1189">
            <v>155.83888244628906</v>
          </cell>
        </row>
        <row r="1190">
          <cell r="A1190">
            <v>38817.803472222222</v>
          </cell>
          <cell r="D1190">
            <v>38816.799305555556</v>
          </cell>
          <cell r="E1190">
            <v>155.27890014648437</v>
          </cell>
        </row>
        <row r="1191">
          <cell r="A1191">
            <v>38817.804166666669</v>
          </cell>
          <cell r="D1191">
            <v>38816.800000000003</v>
          </cell>
          <cell r="E1191">
            <v>154.75054931640625</v>
          </cell>
        </row>
        <row r="1192">
          <cell r="A1192">
            <v>38817.804861111108</v>
          </cell>
          <cell r="D1192">
            <v>38816.800694444442</v>
          </cell>
          <cell r="E1192">
            <v>12.934999465942383</v>
          </cell>
        </row>
        <row r="1193">
          <cell r="A1193">
            <v>38817.805555555555</v>
          </cell>
          <cell r="D1193">
            <v>38816.801388888889</v>
          </cell>
          <cell r="E1193">
            <v>4.0555555373430252E-2</v>
          </cell>
        </row>
        <row r="1194">
          <cell r="A1194">
            <v>38817.806250000001</v>
          </cell>
          <cell r="D1194">
            <v>38816.802083333336</v>
          </cell>
          <cell r="E1194">
            <v>4.6111110597848892E-2</v>
          </cell>
        </row>
        <row r="1195">
          <cell r="A1195">
            <v>38817.806944444441</v>
          </cell>
          <cell r="D1195">
            <v>38816.802777777775</v>
          </cell>
          <cell r="E1195">
            <v>4.4629629701375961E-2</v>
          </cell>
        </row>
        <row r="1196">
          <cell r="A1196">
            <v>38817.807638888888</v>
          </cell>
          <cell r="D1196">
            <v>38816.803472222222</v>
          </cell>
          <cell r="E1196">
            <v>4.2407408356666565E-2</v>
          </cell>
        </row>
        <row r="1197">
          <cell r="A1197">
            <v>38817.808333333334</v>
          </cell>
          <cell r="D1197">
            <v>38816.804166666669</v>
          </cell>
          <cell r="E1197">
            <v>4.0185187011957169E-2</v>
          </cell>
        </row>
        <row r="1198">
          <cell r="A1198">
            <v>38817.809027777781</v>
          </cell>
          <cell r="D1198">
            <v>38816.804861111108</v>
          </cell>
          <cell r="E1198">
            <v>3.7962965667247772E-2</v>
          </cell>
        </row>
        <row r="1199">
          <cell r="A1199">
            <v>38817.80972222222</v>
          </cell>
          <cell r="D1199">
            <v>38816.805555555555</v>
          </cell>
          <cell r="E1199">
            <v>3.5740740597248077E-2</v>
          </cell>
        </row>
        <row r="1200">
          <cell r="A1200">
            <v>38817.810416666667</v>
          </cell>
          <cell r="D1200">
            <v>38816.806250000001</v>
          </cell>
          <cell r="E1200">
            <v>3.3518519252538681E-2</v>
          </cell>
        </row>
        <row r="1201">
          <cell r="A1201">
            <v>38817.811111111114</v>
          </cell>
          <cell r="D1201">
            <v>38816.806944444441</v>
          </cell>
          <cell r="E1201">
            <v>3.3333335071802139E-2</v>
          </cell>
        </row>
        <row r="1202">
          <cell r="A1202">
            <v>38817.811805555553</v>
          </cell>
          <cell r="D1202">
            <v>38816.807638888888</v>
          </cell>
          <cell r="E1202">
            <v>3.3333335071802139E-2</v>
          </cell>
        </row>
        <row r="1203">
          <cell r="A1203">
            <v>38817.8125</v>
          </cell>
          <cell r="D1203">
            <v>38816.808333333334</v>
          </cell>
          <cell r="E1203">
            <v>3.3333335071802139E-2</v>
          </cell>
        </row>
        <row r="1204">
          <cell r="A1204">
            <v>38817.813194444447</v>
          </cell>
          <cell r="D1204">
            <v>38816.809027777781</v>
          </cell>
          <cell r="E1204">
            <v>3.3333335071802139E-2</v>
          </cell>
        </row>
        <row r="1205">
          <cell r="A1205">
            <v>38817.813888888886</v>
          </cell>
          <cell r="D1205">
            <v>38816.80972222222</v>
          </cell>
          <cell r="E1205">
            <v>3.3333335071802139E-2</v>
          </cell>
        </row>
        <row r="1206">
          <cell r="A1206">
            <v>38817.814583333333</v>
          </cell>
          <cell r="D1206">
            <v>38816.810416666667</v>
          </cell>
          <cell r="E1206">
            <v>3.3333335071802139E-2</v>
          </cell>
        </row>
        <row r="1207">
          <cell r="A1207">
            <v>38817.81527777778</v>
          </cell>
          <cell r="D1207">
            <v>38816.811111111114</v>
          </cell>
          <cell r="E1207">
            <v>3.3333335071802139E-2</v>
          </cell>
        </row>
        <row r="1208">
          <cell r="A1208">
            <v>38817.815972222219</v>
          </cell>
          <cell r="D1208">
            <v>38816.811805555553</v>
          </cell>
          <cell r="E1208">
            <v>3.3333335071802139E-2</v>
          </cell>
        </row>
        <row r="1209">
          <cell r="A1209">
            <v>38817.816666666666</v>
          </cell>
          <cell r="D1209">
            <v>38816.8125</v>
          </cell>
          <cell r="E1209">
            <v>3.3333335071802139E-2</v>
          </cell>
        </row>
        <row r="1210">
          <cell r="A1210">
            <v>38817.817361111112</v>
          </cell>
          <cell r="D1210">
            <v>38816.813194444447</v>
          </cell>
          <cell r="E1210">
            <v>3.3333335071802139E-2</v>
          </cell>
        </row>
        <row r="1211">
          <cell r="A1211">
            <v>38817.818055555559</v>
          </cell>
          <cell r="D1211">
            <v>38816.813888888886</v>
          </cell>
          <cell r="E1211">
            <v>3.3333335071802139E-2</v>
          </cell>
        </row>
        <row r="1212">
          <cell r="A1212">
            <v>38817.818749999999</v>
          </cell>
          <cell r="D1212">
            <v>38816.814583333333</v>
          </cell>
          <cell r="E1212">
            <v>3.3333335071802139E-2</v>
          </cell>
        </row>
        <row r="1213">
          <cell r="A1213">
            <v>38817.819444444445</v>
          </cell>
          <cell r="D1213">
            <v>38816.81527777778</v>
          </cell>
          <cell r="E1213">
            <v>3.3333335071802139E-2</v>
          </cell>
        </row>
        <row r="1214">
          <cell r="A1214">
            <v>38817.820138888892</v>
          </cell>
          <cell r="D1214">
            <v>38816.815972222219</v>
          </cell>
          <cell r="E1214">
            <v>3.3333335071802139E-2</v>
          </cell>
        </row>
        <row r="1215">
          <cell r="A1215">
            <v>38817.820833333331</v>
          </cell>
          <cell r="D1215">
            <v>38816.816666666666</v>
          </cell>
          <cell r="E1215">
            <v>3.3333335071802139E-2</v>
          </cell>
        </row>
        <row r="1216">
          <cell r="A1216">
            <v>38817.821527777778</v>
          </cell>
          <cell r="D1216">
            <v>38816.817361111112</v>
          </cell>
          <cell r="E1216">
            <v>3.3333335071802139E-2</v>
          </cell>
        </row>
        <row r="1217">
          <cell r="A1217">
            <v>38817.822222222225</v>
          </cell>
          <cell r="D1217">
            <v>38816.818055555559</v>
          </cell>
          <cell r="E1217">
            <v>3.3333335071802139E-2</v>
          </cell>
        </row>
        <row r="1218">
          <cell r="A1218">
            <v>38817.822916666664</v>
          </cell>
          <cell r="D1218">
            <v>38816.818749999999</v>
          </cell>
          <cell r="E1218">
            <v>140.90055847167969</v>
          </cell>
        </row>
        <row r="1219">
          <cell r="A1219">
            <v>38817.823611111111</v>
          </cell>
          <cell r="D1219">
            <v>38816.819444444445</v>
          </cell>
          <cell r="E1219">
            <v>153.3155517578125</v>
          </cell>
        </row>
        <row r="1220">
          <cell r="A1220">
            <v>38817.824305555558</v>
          </cell>
          <cell r="D1220">
            <v>38816.820138888892</v>
          </cell>
          <cell r="E1220">
            <v>152.69944763183594</v>
          </cell>
        </row>
        <row r="1221">
          <cell r="A1221">
            <v>38817.824999999997</v>
          </cell>
          <cell r="D1221">
            <v>38816.820833333331</v>
          </cell>
          <cell r="E1221">
            <v>152.67111206054687</v>
          </cell>
        </row>
        <row r="1222">
          <cell r="A1222">
            <v>38817.825694444444</v>
          </cell>
          <cell r="D1222">
            <v>38816.821527777778</v>
          </cell>
          <cell r="E1222">
            <v>151.61000061035156</v>
          </cell>
        </row>
        <row r="1223">
          <cell r="A1223">
            <v>38817.826388888891</v>
          </cell>
          <cell r="D1223">
            <v>38816.822222222225</v>
          </cell>
          <cell r="E1223">
            <v>152.06333923339844</v>
          </cell>
        </row>
        <row r="1224">
          <cell r="A1224">
            <v>38817.82708333333</v>
          </cell>
          <cell r="D1224">
            <v>38816.822916666664</v>
          </cell>
          <cell r="E1224">
            <v>150.75666809082031</v>
          </cell>
        </row>
        <row r="1225">
          <cell r="A1225">
            <v>38817.827777777777</v>
          </cell>
          <cell r="D1225">
            <v>38816.823611111111</v>
          </cell>
          <cell r="E1225">
            <v>150.61500549316406</v>
          </cell>
        </row>
        <row r="1226">
          <cell r="A1226">
            <v>38817.828472222223</v>
          </cell>
          <cell r="D1226">
            <v>38816.824305555558</v>
          </cell>
          <cell r="E1226">
            <v>149.44000244140625</v>
          </cell>
        </row>
        <row r="1227">
          <cell r="A1227">
            <v>38817.82916666667</v>
          </cell>
          <cell r="D1227">
            <v>38816.824999999997</v>
          </cell>
          <cell r="E1227">
            <v>149.11944580078125</v>
          </cell>
        </row>
        <row r="1228">
          <cell r="A1228">
            <v>38817.829861111109</v>
          </cell>
          <cell r="D1228">
            <v>38816.825694444444</v>
          </cell>
          <cell r="E1228">
            <v>148.58056640625</v>
          </cell>
        </row>
        <row r="1229">
          <cell r="A1229">
            <v>38817.830555555556</v>
          </cell>
          <cell r="D1229">
            <v>38816.826388888891</v>
          </cell>
          <cell r="E1229">
            <v>148.24000549316406</v>
          </cell>
        </row>
        <row r="1230">
          <cell r="A1230">
            <v>38817.831250000003</v>
          </cell>
          <cell r="D1230">
            <v>38816.82708333333</v>
          </cell>
          <cell r="E1230">
            <v>32.927223205566406</v>
          </cell>
        </row>
        <row r="1231">
          <cell r="A1231">
            <v>38817.831944444442</v>
          </cell>
          <cell r="D1231">
            <v>38816.827777777777</v>
          </cell>
          <cell r="E1231">
            <v>1.9622222185134888</v>
          </cell>
        </row>
        <row r="1232">
          <cell r="A1232">
            <v>38817.832638888889</v>
          </cell>
          <cell r="D1232">
            <v>38816.828472222223</v>
          </cell>
          <cell r="E1232">
            <v>7.5555562973022461E-2</v>
          </cell>
        </row>
        <row r="1233">
          <cell r="A1233">
            <v>38817.833333333336</v>
          </cell>
          <cell r="D1233">
            <v>38816.82916666667</v>
          </cell>
          <cell r="E1233">
            <v>7.3333337903022766E-2</v>
          </cell>
        </row>
        <row r="1234">
          <cell r="A1234">
            <v>38817.834027777775</v>
          </cell>
          <cell r="D1234">
            <v>38816.829861111109</v>
          </cell>
          <cell r="E1234">
            <v>5.4999999701976776E-2</v>
          </cell>
        </row>
        <row r="1235">
          <cell r="A1235">
            <v>38817.834722222222</v>
          </cell>
          <cell r="D1235">
            <v>38816.830555555556</v>
          </cell>
          <cell r="E1235">
            <v>4.722222313284874E-2</v>
          </cell>
        </row>
        <row r="1236">
          <cell r="A1236">
            <v>38817.835416666669</v>
          </cell>
          <cell r="D1236">
            <v>38816.831250000003</v>
          </cell>
          <cell r="E1236">
            <v>5.8888889849185944E-2</v>
          </cell>
        </row>
        <row r="1237">
          <cell r="A1237">
            <v>38817.836111111108</v>
          </cell>
          <cell r="D1237">
            <v>38816.831944444442</v>
          </cell>
          <cell r="E1237">
            <v>4.7777779400348663E-2</v>
          </cell>
        </row>
        <row r="1238">
          <cell r="A1238">
            <v>38817.836805555555</v>
          </cell>
          <cell r="D1238">
            <v>38816.832638888889</v>
          </cell>
          <cell r="E1238">
            <v>4.8703704029321671E-2</v>
          </cell>
        </row>
        <row r="1239">
          <cell r="A1239">
            <v>38817.837500000001</v>
          </cell>
          <cell r="D1239">
            <v>38816.833333333336</v>
          </cell>
          <cell r="E1239">
            <v>5.0925925374031067E-2</v>
          </cell>
        </row>
        <row r="1240">
          <cell r="A1240">
            <v>38817.838194444441</v>
          </cell>
          <cell r="D1240">
            <v>38816.834027777775</v>
          </cell>
          <cell r="E1240">
            <v>5.3148150444030762E-2</v>
          </cell>
        </row>
        <row r="1241">
          <cell r="A1241">
            <v>38817.838888888888</v>
          </cell>
          <cell r="D1241">
            <v>38816.834722222222</v>
          </cell>
          <cell r="E1241">
            <v>4.722222313284874E-2</v>
          </cell>
        </row>
        <row r="1242">
          <cell r="A1242">
            <v>38817.839583333334</v>
          </cell>
          <cell r="D1242">
            <v>38816.835416666669</v>
          </cell>
          <cell r="E1242">
            <v>5.277777835726738E-2</v>
          </cell>
        </row>
        <row r="1243">
          <cell r="A1243">
            <v>38817.840277777781</v>
          </cell>
          <cell r="D1243">
            <v>38816.836111111108</v>
          </cell>
          <cell r="E1243">
            <v>4.1111111640930176E-2</v>
          </cell>
        </row>
        <row r="1244">
          <cell r="A1244">
            <v>38817.84097222222</v>
          </cell>
          <cell r="D1244">
            <v>38816.836805555555</v>
          </cell>
          <cell r="E1244">
            <v>6.4444445073604584E-2</v>
          </cell>
        </row>
        <row r="1245">
          <cell r="A1245">
            <v>38817.841666666667</v>
          </cell>
          <cell r="D1245">
            <v>38816.837500000001</v>
          </cell>
          <cell r="E1245">
            <v>4.8333331942558289E-2</v>
          </cell>
        </row>
        <row r="1246">
          <cell r="A1246">
            <v>38817.842361111114</v>
          </cell>
          <cell r="D1246">
            <v>38816.838194444441</v>
          </cell>
          <cell r="E1246">
            <v>5.8888889849185944E-2</v>
          </cell>
        </row>
        <row r="1247">
          <cell r="A1247">
            <v>38817.843055555553</v>
          </cell>
          <cell r="D1247">
            <v>38816.838888888888</v>
          </cell>
          <cell r="E1247">
            <v>5.0833333283662796E-2</v>
          </cell>
        </row>
        <row r="1248">
          <cell r="A1248">
            <v>38817.84375</v>
          </cell>
          <cell r="D1248">
            <v>38816.839583333334</v>
          </cell>
          <cell r="E1248">
            <v>4.0833331644535065E-2</v>
          </cell>
        </row>
        <row r="1249">
          <cell r="A1249">
            <v>38817.844444444447</v>
          </cell>
          <cell r="D1249">
            <v>38816.840277777781</v>
          </cell>
          <cell r="E1249">
            <v>5.2222222089767456E-2</v>
          </cell>
        </row>
        <row r="1250">
          <cell r="A1250">
            <v>38817.845138888886</v>
          </cell>
          <cell r="D1250">
            <v>38816.84097222222</v>
          </cell>
          <cell r="E1250">
            <v>5.1805555820465088E-2</v>
          </cell>
        </row>
        <row r="1251">
          <cell r="A1251">
            <v>38817.845833333333</v>
          </cell>
          <cell r="D1251">
            <v>38816.841666666667</v>
          </cell>
          <cell r="E1251">
            <v>5.0138890743255615E-2</v>
          </cell>
        </row>
        <row r="1252">
          <cell r="A1252">
            <v>38817.84652777778</v>
          </cell>
          <cell r="D1252">
            <v>38816.842361111114</v>
          </cell>
          <cell r="E1252">
            <v>4.8472221940755844E-2</v>
          </cell>
        </row>
        <row r="1253">
          <cell r="A1253">
            <v>38817.847222222219</v>
          </cell>
          <cell r="D1253">
            <v>38816.843055555553</v>
          </cell>
          <cell r="E1253">
            <v>4.6805556863546371E-2</v>
          </cell>
        </row>
        <row r="1254">
          <cell r="A1254">
            <v>38817.847916666666</v>
          </cell>
          <cell r="D1254">
            <v>38816.84375</v>
          </cell>
          <cell r="E1254">
            <v>4.51388880610466E-2</v>
          </cell>
        </row>
        <row r="1255">
          <cell r="A1255">
            <v>38817.848611111112</v>
          </cell>
          <cell r="D1255">
            <v>38816.844444444447</v>
          </cell>
          <cell r="E1255">
            <v>4.3472222983837128E-2</v>
          </cell>
        </row>
        <row r="1256">
          <cell r="A1256">
            <v>38817.849305555559</v>
          </cell>
          <cell r="D1256">
            <v>38816.845138888886</v>
          </cell>
          <cell r="E1256">
            <v>4.1805554181337357E-2</v>
          </cell>
        </row>
        <row r="1257">
          <cell r="A1257">
            <v>38817.85</v>
          </cell>
          <cell r="D1257">
            <v>38816.845833333333</v>
          </cell>
          <cell r="E1257">
            <v>4.0138889104127884E-2</v>
          </cell>
        </row>
        <row r="1258">
          <cell r="A1258">
            <v>38817.850694444445</v>
          </cell>
          <cell r="D1258">
            <v>38816.84652777778</v>
          </cell>
          <cell r="E1258">
            <v>4.4074073433876038E-2</v>
          </cell>
        </row>
        <row r="1259">
          <cell r="A1259">
            <v>38817.851388888892</v>
          </cell>
          <cell r="D1259">
            <v>38816.847222222219</v>
          </cell>
          <cell r="E1259">
            <v>4.8518519848585129E-2</v>
          </cell>
        </row>
        <row r="1260">
          <cell r="A1260">
            <v>38817.852083333331</v>
          </cell>
          <cell r="D1260">
            <v>38816.847916666666</v>
          </cell>
          <cell r="E1260">
            <v>5.2962962538003922E-2</v>
          </cell>
        </row>
        <row r="1261">
          <cell r="A1261">
            <v>38817.852777777778</v>
          </cell>
          <cell r="D1261">
            <v>38816.848611111112</v>
          </cell>
          <cell r="E1261">
            <v>4.722222313284874E-2</v>
          </cell>
        </row>
        <row r="1262">
          <cell r="A1262">
            <v>38817.853472222225</v>
          </cell>
          <cell r="D1262">
            <v>38816.849305555559</v>
          </cell>
          <cell r="E1262">
            <v>7.1111112833023071E-2</v>
          </cell>
        </row>
        <row r="1263">
          <cell r="A1263">
            <v>38817.854166666664</v>
          </cell>
          <cell r="D1263">
            <v>38816.85</v>
          </cell>
          <cell r="E1263">
            <v>5.4999999701976776E-2</v>
          </cell>
        </row>
        <row r="1264">
          <cell r="A1264">
            <v>38817.854861111111</v>
          </cell>
          <cell r="D1264">
            <v>38816.850694444445</v>
          </cell>
          <cell r="E1264">
            <v>5.6388892233371735E-2</v>
          </cell>
        </row>
        <row r="1265">
          <cell r="A1265">
            <v>38817.855555555558</v>
          </cell>
          <cell r="D1265">
            <v>38816.851388888892</v>
          </cell>
          <cell r="E1265">
            <v>5.9722226113080978E-2</v>
          </cell>
        </row>
        <row r="1266">
          <cell r="A1266">
            <v>38817.856249999997</v>
          </cell>
          <cell r="D1266">
            <v>38816.852083333331</v>
          </cell>
          <cell r="E1266">
            <v>4.1666664183139801E-2</v>
          </cell>
        </row>
        <row r="1267">
          <cell r="A1267">
            <v>38817.856944444444</v>
          </cell>
          <cell r="D1267">
            <v>38816.852777777778</v>
          </cell>
          <cell r="E1267">
            <v>4.2037036269903183E-2</v>
          </cell>
        </row>
        <row r="1268">
          <cell r="A1268">
            <v>38817.857638888891</v>
          </cell>
          <cell r="D1268">
            <v>38816.853472222225</v>
          </cell>
          <cell r="E1268">
            <v>4.4259257614612579E-2</v>
          </cell>
        </row>
        <row r="1269">
          <cell r="A1269">
            <v>38817.85833333333</v>
          </cell>
          <cell r="D1269">
            <v>38816.854166666664</v>
          </cell>
          <cell r="E1269">
            <v>4.6481482684612274E-2</v>
          </cell>
        </row>
        <row r="1270">
          <cell r="A1270">
            <v>38817.859027777777</v>
          </cell>
          <cell r="D1270">
            <v>38816.854861111111</v>
          </cell>
          <cell r="E1270">
            <v>4.51388880610466E-2</v>
          </cell>
        </row>
        <row r="1271">
          <cell r="A1271">
            <v>38817.859722222223</v>
          </cell>
          <cell r="D1271">
            <v>38816.855555555558</v>
          </cell>
          <cell r="E1271">
            <v>4.3472222983837128E-2</v>
          </cell>
        </row>
        <row r="1272">
          <cell r="A1272">
            <v>38817.86041666667</v>
          </cell>
          <cell r="D1272">
            <v>38816.856249999997</v>
          </cell>
          <cell r="E1272">
            <v>4.1805557906627655E-2</v>
          </cell>
        </row>
        <row r="1273">
          <cell r="A1273">
            <v>38817.861111111109</v>
          </cell>
          <cell r="D1273">
            <v>38816.856944444444</v>
          </cell>
          <cell r="E1273">
            <v>4.0138889104127884E-2</v>
          </cell>
        </row>
        <row r="1274">
          <cell r="A1274">
            <v>38817.861805555556</v>
          </cell>
          <cell r="D1274">
            <v>38816.857638888891</v>
          </cell>
          <cell r="E1274">
            <v>3.8472224026918411E-2</v>
          </cell>
        </row>
        <row r="1275">
          <cell r="A1275">
            <v>38817.862500000003</v>
          </cell>
          <cell r="D1275">
            <v>38816.85833333333</v>
          </cell>
          <cell r="E1275">
            <v>3.680555522441864E-2</v>
          </cell>
        </row>
        <row r="1276">
          <cell r="A1276">
            <v>38817.863194444442</v>
          </cell>
          <cell r="D1276">
            <v>38816.859027777777</v>
          </cell>
          <cell r="E1276">
            <v>3.5138890147209167E-2</v>
          </cell>
        </row>
        <row r="1277">
          <cell r="A1277">
            <v>38817.863888888889</v>
          </cell>
          <cell r="D1277">
            <v>38816.859722222223</v>
          </cell>
          <cell r="E1277">
            <v>3.3472225069999695E-2</v>
          </cell>
        </row>
        <row r="1278">
          <cell r="A1278">
            <v>38817.864583333336</v>
          </cell>
          <cell r="D1278">
            <v>38816.86041666667</v>
          </cell>
          <cell r="E1278">
            <v>3.3333335071802139E-2</v>
          </cell>
        </row>
        <row r="1279">
          <cell r="A1279">
            <v>38817.865277777775</v>
          </cell>
          <cell r="D1279">
            <v>38816.861111111109</v>
          </cell>
          <cell r="E1279">
            <v>3.3333335071802139E-2</v>
          </cell>
        </row>
        <row r="1280">
          <cell r="A1280">
            <v>38817.865972222222</v>
          </cell>
          <cell r="D1280">
            <v>38816.861805555556</v>
          </cell>
          <cell r="E1280">
            <v>3.3333335071802139E-2</v>
          </cell>
        </row>
        <row r="1281">
          <cell r="A1281">
            <v>38817.866666666669</v>
          </cell>
          <cell r="D1281">
            <v>38816.862500000003</v>
          </cell>
          <cell r="E1281">
            <v>145.12333679199219</v>
          </cell>
        </row>
        <row r="1282">
          <cell r="A1282">
            <v>38817.867361111108</v>
          </cell>
          <cell r="D1282">
            <v>38816.863194444442</v>
          </cell>
          <cell r="E1282">
            <v>159.6944580078125</v>
          </cell>
        </row>
        <row r="1283">
          <cell r="A1283">
            <v>38817.868055555555</v>
          </cell>
          <cell r="D1283">
            <v>38816.863888888889</v>
          </cell>
          <cell r="E1283">
            <v>159.48388671875</v>
          </cell>
        </row>
        <row r="1284">
          <cell r="A1284">
            <v>38817.868750000001</v>
          </cell>
          <cell r="D1284">
            <v>38816.864583333336</v>
          </cell>
          <cell r="E1284">
            <v>159.16610717773437</v>
          </cell>
        </row>
        <row r="1285">
          <cell r="A1285">
            <v>38817.869444444441</v>
          </cell>
          <cell r="D1285">
            <v>38816.865277777775</v>
          </cell>
          <cell r="E1285">
            <v>158.74278259277344</v>
          </cell>
        </row>
        <row r="1286">
          <cell r="A1286">
            <v>38817.870138888888</v>
          </cell>
          <cell r="D1286">
            <v>38816.865972222222</v>
          </cell>
          <cell r="E1286">
            <v>158.28500366210937</v>
          </cell>
        </row>
        <row r="1287">
          <cell r="A1287">
            <v>38817.870833333334</v>
          </cell>
          <cell r="D1287">
            <v>38816.866666666669</v>
          </cell>
          <cell r="E1287">
            <v>157.61111450195312</v>
          </cell>
        </row>
        <row r="1288">
          <cell r="A1288">
            <v>38817.871527777781</v>
          </cell>
          <cell r="D1288">
            <v>38816.867361111108</v>
          </cell>
          <cell r="E1288">
            <v>157.12556457519531</v>
          </cell>
        </row>
        <row r="1289">
          <cell r="A1289">
            <v>38817.87222222222</v>
          </cell>
          <cell r="D1289">
            <v>38816.868055555555</v>
          </cell>
          <cell r="E1289">
            <v>156.62834167480469</v>
          </cell>
        </row>
        <row r="1290">
          <cell r="A1290">
            <v>38817.872916666667</v>
          </cell>
          <cell r="D1290">
            <v>38816.868750000001</v>
          </cell>
          <cell r="E1290">
            <v>156.26278686523437</v>
          </cell>
        </row>
        <row r="1291">
          <cell r="A1291">
            <v>38817.873611111114</v>
          </cell>
          <cell r="D1291">
            <v>38816.869444444441</v>
          </cell>
          <cell r="E1291">
            <v>155.21888732910156</v>
          </cell>
        </row>
        <row r="1292">
          <cell r="A1292">
            <v>38817.874305555553</v>
          </cell>
          <cell r="D1292">
            <v>38816.870138888888</v>
          </cell>
          <cell r="E1292">
            <v>154.50334167480469</v>
          </cell>
        </row>
        <row r="1293">
          <cell r="A1293">
            <v>38817.875</v>
          </cell>
          <cell r="D1293">
            <v>38816.870833333334</v>
          </cell>
          <cell r="E1293">
            <v>19.751667022705078</v>
          </cell>
        </row>
        <row r="1294">
          <cell r="A1294">
            <v>38817.875694444447</v>
          </cell>
          <cell r="D1294">
            <v>38816.871527777781</v>
          </cell>
          <cell r="E1294">
            <v>0.66222220659255981</v>
          </cell>
        </row>
        <row r="1295">
          <cell r="A1295">
            <v>38817.876388888886</v>
          </cell>
          <cell r="D1295">
            <v>38816.87222222222</v>
          </cell>
          <cell r="E1295">
            <v>4.6111110597848892E-2</v>
          </cell>
        </row>
        <row r="1296">
          <cell r="A1296">
            <v>38817.877083333333</v>
          </cell>
          <cell r="D1296">
            <v>38816.872916666667</v>
          </cell>
          <cell r="E1296">
            <v>4.2592592537403107E-2</v>
          </cell>
        </row>
        <row r="1297">
          <cell r="A1297">
            <v>38817.87777777778</v>
          </cell>
          <cell r="D1297">
            <v>38816.873611111114</v>
          </cell>
          <cell r="E1297">
            <v>3.8148149847984314E-2</v>
          </cell>
        </row>
        <row r="1298">
          <cell r="A1298">
            <v>38817.878472222219</v>
          </cell>
          <cell r="D1298">
            <v>38816.874305555553</v>
          </cell>
          <cell r="E1298">
            <v>3.3703707158565521E-2</v>
          </cell>
        </row>
        <row r="1299">
          <cell r="A1299">
            <v>38817.879166666666</v>
          </cell>
          <cell r="D1299">
            <v>38816.875</v>
          </cell>
          <cell r="E1299">
            <v>6.3888892531394958E-2</v>
          </cell>
        </row>
        <row r="1300">
          <cell r="A1300">
            <v>38817.879861111112</v>
          </cell>
          <cell r="D1300">
            <v>38816.875694444447</v>
          </cell>
          <cell r="E1300">
            <v>4.8333331942558289E-2</v>
          </cell>
        </row>
        <row r="1301">
          <cell r="A1301">
            <v>38817.880555555559</v>
          </cell>
          <cell r="D1301">
            <v>38816.876388888886</v>
          </cell>
          <cell r="E1301">
            <v>4.3611112982034683E-2</v>
          </cell>
        </row>
        <row r="1302">
          <cell r="A1302">
            <v>38817.881249999999</v>
          </cell>
          <cell r="D1302">
            <v>38816.877083333333</v>
          </cell>
          <cell r="E1302">
            <v>4.0277779102325439E-2</v>
          </cell>
        </row>
        <row r="1303">
          <cell r="A1303">
            <v>38817.881944444445</v>
          </cell>
          <cell r="D1303">
            <v>38816.87777777778</v>
          </cell>
          <cell r="E1303">
            <v>3.6944445222616196E-2</v>
          </cell>
        </row>
        <row r="1304">
          <cell r="A1304">
            <v>38817.882638888892</v>
          </cell>
          <cell r="D1304">
            <v>38816.878472222219</v>
          </cell>
          <cell r="E1304">
            <v>3.3611111342906952E-2</v>
          </cell>
        </row>
        <row r="1305">
          <cell r="A1305">
            <v>38817.883333333331</v>
          </cell>
          <cell r="D1305">
            <v>38816.879166666666</v>
          </cell>
          <cell r="E1305">
            <v>4.5555554330348969E-2</v>
          </cell>
        </row>
        <row r="1306">
          <cell r="A1306">
            <v>38817.884027777778</v>
          </cell>
          <cell r="D1306">
            <v>38816.879861111112</v>
          </cell>
          <cell r="E1306">
            <v>4.0555555373430252E-2</v>
          </cell>
        </row>
        <row r="1307">
          <cell r="A1307">
            <v>38817.884722222225</v>
          </cell>
          <cell r="D1307">
            <v>38816.880555555559</v>
          </cell>
          <cell r="E1307">
            <v>4.6111110597848892E-2</v>
          </cell>
        </row>
        <row r="1308">
          <cell r="A1308">
            <v>38817.885416666664</v>
          </cell>
          <cell r="D1308">
            <v>38816.881249999999</v>
          </cell>
          <cell r="E1308">
            <v>4.0555555373430252E-2</v>
          </cell>
        </row>
        <row r="1309">
          <cell r="A1309">
            <v>38817.886111111111</v>
          </cell>
          <cell r="D1309">
            <v>38816.881944444445</v>
          </cell>
          <cell r="E1309">
            <v>4.2037036269903183E-2</v>
          </cell>
        </row>
        <row r="1310">
          <cell r="A1310">
            <v>38817.886805555558</v>
          </cell>
          <cell r="D1310">
            <v>38816.882638888892</v>
          </cell>
          <cell r="E1310">
            <v>4.4259257614612579E-2</v>
          </cell>
        </row>
        <row r="1311">
          <cell r="A1311">
            <v>38817.887499999997</v>
          </cell>
          <cell r="D1311">
            <v>38816.883333333331</v>
          </cell>
          <cell r="E1311">
            <v>4.6481482684612274E-2</v>
          </cell>
        </row>
        <row r="1312">
          <cell r="A1312">
            <v>38817.888194444444</v>
          </cell>
          <cell r="D1312">
            <v>38816.884027777778</v>
          </cell>
          <cell r="E1312">
            <v>4.8703704029321671E-2</v>
          </cell>
        </row>
        <row r="1313">
          <cell r="A1313">
            <v>38817.888888888891</v>
          </cell>
          <cell r="D1313">
            <v>38816.884722222225</v>
          </cell>
          <cell r="E1313">
            <v>5.0925925374031067E-2</v>
          </cell>
        </row>
        <row r="1314">
          <cell r="A1314">
            <v>38817.88958333333</v>
          </cell>
          <cell r="D1314">
            <v>38816.885416666664</v>
          </cell>
          <cell r="E1314">
            <v>5.3148150444030762E-2</v>
          </cell>
        </row>
        <row r="1315">
          <cell r="A1315">
            <v>38817.890277777777</v>
          </cell>
          <cell r="D1315">
            <v>38816.886111111111</v>
          </cell>
          <cell r="E1315">
            <v>4.1111111640930176E-2</v>
          </cell>
        </row>
        <row r="1316">
          <cell r="A1316">
            <v>38817.890972222223</v>
          </cell>
          <cell r="D1316">
            <v>38816.886805555558</v>
          </cell>
          <cell r="E1316">
            <v>4.4074073433876038E-2</v>
          </cell>
        </row>
        <row r="1317">
          <cell r="A1317">
            <v>38817.89166666667</v>
          </cell>
          <cell r="D1317">
            <v>38816.887499999997</v>
          </cell>
          <cell r="E1317">
            <v>4.8518519848585129E-2</v>
          </cell>
        </row>
        <row r="1318">
          <cell r="A1318">
            <v>38817.892361111109</v>
          </cell>
          <cell r="D1318">
            <v>38816.888194444444</v>
          </cell>
          <cell r="E1318">
            <v>5.2962962538003922E-2</v>
          </cell>
        </row>
        <row r="1319">
          <cell r="A1319">
            <v>38817.893055555556</v>
          </cell>
          <cell r="D1319">
            <v>38816.888888888891</v>
          </cell>
          <cell r="E1319">
            <v>4.722222313284874E-2</v>
          </cell>
        </row>
        <row r="1320">
          <cell r="A1320">
            <v>38817.893750000003</v>
          </cell>
          <cell r="D1320">
            <v>38816.88958333333</v>
          </cell>
          <cell r="E1320">
            <v>6.5000005066394806E-2</v>
          </cell>
        </row>
        <row r="1321">
          <cell r="A1321">
            <v>38817.894444444442</v>
          </cell>
          <cell r="D1321">
            <v>38816.890277777777</v>
          </cell>
          <cell r="E1321">
            <v>5.4444447159767151E-2</v>
          </cell>
        </row>
        <row r="1322">
          <cell r="A1322">
            <v>38817.895138888889</v>
          </cell>
          <cell r="D1322">
            <v>38816.890972222223</v>
          </cell>
          <cell r="E1322">
            <v>4.1111111640930176E-2</v>
          </cell>
        </row>
        <row r="1323">
          <cell r="A1323">
            <v>38817.895833333336</v>
          </cell>
          <cell r="D1323">
            <v>38816.89166666667</v>
          </cell>
          <cell r="E1323">
            <v>7.6666668057441711E-2</v>
          </cell>
        </row>
        <row r="1324">
          <cell r="A1324">
            <v>38817.896527777775</v>
          </cell>
          <cell r="D1324">
            <v>38816.892361111109</v>
          </cell>
          <cell r="E1324">
            <v>7.3888890445232391E-2</v>
          </cell>
        </row>
        <row r="1325">
          <cell r="A1325">
            <v>38817.897222222222</v>
          </cell>
          <cell r="D1325">
            <v>38816.893055555556</v>
          </cell>
          <cell r="E1325">
            <v>4.8888888210058212E-2</v>
          </cell>
        </row>
        <row r="1326">
          <cell r="A1326">
            <v>38817.897916666669</v>
          </cell>
          <cell r="D1326">
            <v>38816.893750000003</v>
          </cell>
          <cell r="E1326">
            <v>4.5648150146007538E-2</v>
          </cell>
        </row>
        <row r="1327">
          <cell r="A1327">
            <v>38817.898611111108</v>
          </cell>
          <cell r="D1327">
            <v>38816.894444444442</v>
          </cell>
          <cell r="E1327">
            <v>4.453703761100769E-2</v>
          </cell>
        </row>
        <row r="1328">
          <cell r="A1328">
            <v>38817.899305555555</v>
          </cell>
          <cell r="D1328">
            <v>38816.895138888889</v>
          </cell>
          <cell r="E1328">
            <v>4.3425925076007843E-2</v>
          </cell>
        </row>
        <row r="1329">
          <cell r="A1329">
            <v>38817.9</v>
          </cell>
          <cell r="D1329">
            <v>38816.895833333336</v>
          </cell>
          <cell r="E1329">
            <v>4.2314816266298294E-2</v>
          </cell>
        </row>
        <row r="1330">
          <cell r="A1330">
            <v>38817.900694444441</v>
          </cell>
          <cell r="D1330">
            <v>38816.896527777775</v>
          </cell>
          <cell r="E1330">
            <v>4.1203703731298447E-2</v>
          </cell>
        </row>
        <row r="1331">
          <cell r="A1331">
            <v>38817.901388888888</v>
          </cell>
          <cell r="D1331">
            <v>38816.897222222222</v>
          </cell>
          <cell r="E1331">
            <v>4.0092594921588898E-2</v>
          </cell>
        </row>
        <row r="1332">
          <cell r="A1332">
            <v>38817.902083333334</v>
          </cell>
          <cell r="D1332">
            <v>38816.897916666669</v>
          </cell>
          <cell r="E1332">
            <v>3.898148238658905E-2</v>
          </cell>
        </row>
        <row r="1333">
          <cell r="A1333">
            <v>38817.902777777781</v>
          </cell>
          <cell r="D1333">
            <v>38816.898611111108</v>
          </cell>
          <cell r="E1333">
            <v>3.7870369851589203E-2</v>
          </cell>
        </row>
        <row r="1334">
          <cell r="A1334">
            <v>38817.90347222222</v>
          </cell>
          <cell r="D1334">
            <v>38816.899305555555</v>
          </cell>
          <cell r="E1334">
            <v>3.6759261041879654E-2</v>
          </cell>
        </row>
        <row r="1335">
          <cell r="A1335">
            <v>38817.904166666667</v>
          </cell>
          <cell r="D1335">
            <v>38816.9</v>
          </cell>
          <cell r="E1335">
            <v>3.5648148506879807E-2</v>
          </cell>
        </row>
        <row r="1336">
          <cell r="A1336">
            <v>38817.904861111114</v>
          </cell>
          <cell r="D1336">
            <v>38816.900694444441</v>
          </cell>
          <cell r="E1336">
            <v>3.4537039697170258E-2</v>
          </cell>
        </row>
        <row r="1337">
          <cell r="A1337">
            <v>38817.905555555553</v>
          </cell>
          <cell r="D1337">
            <v>38816.901388888888</v>
          </cell>
          <cell r="E1337">
            <v>3.342592716217041E-2</v>
          </cell>
        </row>
        <row r="1338">
          <cell r="A1338">
            <v>38817.90625</v>
          </cell>
          <cell r="D1338">
            <v>38816.902083333334</v>
          </cell>
          <cell r="E1338">
            <v>3.3333335071802139E-2</v>
          </cell>
        </row>
        <row r="1339">
          <cell r="A1339">
            <v>38817.906944444447</v>
          </cell>
          <cell r="D1339">
            <v>38816.902777777781</v>
          </cell>
          <cell r="E1339">
            <v>3.3333335071802139E-2</v>
          </cell>
        </row>
        <row r="1340">
          <cell r="A1340">
            <v>38817.907638888886</v>
          </cell>
          <cell r="D1340">
            <v>38816.90347222222</v>
          </cell>
          <cell r="E1340">
            <v>3.3333335071802139E-2</v>
          </cell>
        </row>
        <row r="1341">
          <cell r="A1341">
            <v>38817.908333333333</v>
          </cell>
          <cell r="D1341">
            <v>38816.904166666667</v>
          </cell>
          <cell r="E1341">
            <v>3.3333335071802139E-2</v>
          </cell>
        </row>
        <row r="1342">
          <cell r="A1342">
            <v>38817.90902777778</v>
          </cell>
          <cell r="D1342">
            <v>38816.904861111114</v>
          </cell>
          <cell r="E1342">
            <v>3.3333335071802139E-2</v>
          </cell>
        </row>
        <row r="1343">
          <cell r="A1343">
            <v>38817.909722222219</v>
          </cell>
          <cell r="D1343">
            <v>38816.905555555553</v>
          </cell>
          <cell r="E1343">
            <v>3.3333335071802139E-2</v>
          </cell>
        </row>
        <row r="1344">
          <cell r="A1344">
            <v>38817.910416666666</v>
          </cell>
          <cell r="D1344">
            <v>38816.90625</v>
          </cell>
          <cell r="E1344">
            <v>3.3333335071802139E-2</v>
          </cell>
        </row>
        <row r="1345">
          <cell r="A1345">
            <v>38817.911111111112</v>
          </cell>
          <cell r="D1345">
            <v>38816.906944444447</v>
          </cell>
          <cell r="E1345">
            <v>3.3333335071802139E-2</v>
          </cell>
        </row>
        <row r="1346">
          <cell r="A1346">
            <v>38817.911805555559</v>
          </cell>
          <cell r="D1346">
            <v>38816.907638888886</v>
          </cell>
          <cell r="E1346">
            <v>8.8638887405395508</v>
          </cell>
        </row>
        <row r="1347">
          <cell r="A1347">
            <v>38817.912499999999</v>
          </cell>
          <cell r="D1347">
            <v>38816.908333333333</v>
          </cell>
          <cell r="E1347">
            <v>141.47111511230469</v>
          </cell>
        </row>
        <row r="1348">
          <cell r="A1348">
            <v>38817.913194444445</v>
          </cell>
          <cell r="D1348">
            <v>38816.90902777778</v>
          </cell>
          <cell r="E1348">
            <v>153.30667114257812</v>
          </cell>
        </row>
        <row r="1349">
          <cell r="A1349">
            <v>38817.913888888892</v>
          </cell>
          <cell r="D1349">
            <v>38816.909722222219</v>
          </cell>
          <cell r="E1349">
            <v>153.11000061035156</v>
          </cell>
        </row>
        <row r="1350">
          <cell r="A1350">
            <v>38817.914583333331</v>
          </cell>
          <cell r="D1350">
            <v>38816.910416666666</v>
          </cell>
          <cell r="E1350">
            <v>152.43333435058594</v>
          </cell>
        </row>
        <row r="1351">
          <cell r="A1351">
            <v>38817.915277777778</v>
          </cell>
          <cell r="D1351">
            <v>38816.911111111112</v>
          </cell>
          <cell r="E1351">
            <v>151.77444458007812</v>
          </cell>
        </row>
        <row r="1352">
          <cell r="A1352">
            <v>38817.915972222225</v>
          </cell>
          <cell r="D1352">
            <v>38816.911805555559</v>
          </cell>
          <cell r="E1352">
            <v>151.21890258789063</v>
          </cell>
        </row>
        <row r="1353">
          <cell r="A1353">
            <v>38817.916666666664</v>
          </cell>
          <cell r="D1353">
            <v>38816.912499999999</v>
          </cell>
          <cell r="E1353">
            <v>150.76388549804687</v>
          </cell>
        </row>
        <row r="1354">
          <cell r="A1354">
            <v>38817.917361111111</v>
          </cell>
          <cell r="D1354">
            <v>38816.913194444445</v>
          </cell>
          <cell r="E1354">
            <v>150.256103515625</v>
          </cell>
        </row>
        <row r="1355">
          <cell r="A1355">
            <v>38817.918055555558</v>
          </cell>
          <cell r="D1355">
            <v>38816.913888888892</v>
          </cell>
          <cell r="E1355">
            <v>150.06666564941406</v>
          </cell>
        </row>
        <row r="1356">
          <cell r="A1356">
            <v>38817.918749999997</v>
          </cell>
          <cell r="D1356">
            <v>38816.914583333331</v>
          </cell>
          <cell r="E1356">
            <v>148.83111572265625</v>
          </cell>
        </row>
        <row r="1357">
          <cell r="A1357">
            <v>38817.919444444444</v>
          </cell>
          <cell r="D1357">
            <v>38816.915277777778</v>
          </cell>
          <cell r="E1357">
            <v>148.42668151855469</v>
          </cell>
        </row>
        <row r="1358">
          <cell r="A1358">
            <v>38817.920138888891</v>
          </cell>
          <cell r="D1358">
            <v>38816.915972222225</v>
          </cell>
          <cell r="E1358">
            <v>147.36721801757812</v>
          </cell>
        </row>
        <row r="1359">
          <cell r="A1359">
            <v>38817.92083333333</v>
          </cell>
          <cell r="D1359">
            <v>38816.916666666664</v>
          </cell>
          <cell r="E1359">
            <v>12.364443778991699</v>
          </cell>
        </row>
        <row r="1360">
          <cell r="A1360">
            <v>38817.921527777777</v>
          </cell>
          <cell r="D1360">
            <v>38816.917361111111</v>
          </cell>
          <cell r="E1360">
            <v>6.3333332538604736E-2</v>
          </cell>
        </row>
        <row r="1361">
          <cell r="A1361">
            <v>38817.922222222223</v>
          </cell>
          <cell r="D1361">
            <v>38816.918055555558</v>
          </cell>
          <cell r="E1361">
            <v>5.3888890892267227E-2</v>
          </cell>
        </row>
        <row r="1362">
          <cell r="A1362">
            <v>38817.92291666667</v>
          </cell>
          <cell r="D1362">
            <v>38816.918749999997</v>
          </cell>
          <cell r="E1362">
            <v>5.9444446116685867E-2</v>
          </cell>
        </row>
        <row r="1363">
          <cell r="A1363">
            <v>38817.923611111109</v>
          </cell>
          <cell r="D1363">
            <v>38816.919444444444</v>
          </cell>
          <cell r="E1363">
            <v>5.3888890892267227E-2</v>
          </cell>
        </row>
        <row r="1364">
          <cell r="A1364">
            <v>38817.924305555556</v>
          </cell>
          <cell r="D1364">
            <v>38816.920138888891</v>
          </cell>
          <cell r="E1364">
            <v>6.5555557608604431E-2</v>
          </cell>
        </row>
        <row r="1365">
          <cell r="A1365">
            <v>38817.925000000003</v>
          </cell>
          <cell r="D1365">
            <v>38816.92083333333</v>
          </cell>
          <cell r="E1365">
            <v>7.2777777910232544E-2</v>
          </cell>
        </row>
        <row r="1366">
          <cell r="A1366">
            <v>38817.925694444442</v>
          </cell>
          <cell r="D1366">
            <v>38816.921527777777</v>
          </cell>
          <cell r="E1366">
            <v>7.9444445669651031E-2</v>
          </cell>
        </row>
        <row r="1367">
          <cell r="A1367">
            <v>38817.926388888889</v>
          </cell>
          <cell r="D1367">
            <v>38816.922222222223</v>
          </cell>
          <cell r="E1367">
            <v>9.2222221195697784E-2</v>
          </cell>
        </row>
        <row r="1368">
          <cell r="A1368">
            <v>38817.927083333336</v>
          </cell>
          <cell r="D1368">
            <v>38816.92291666667</v>
          </cell>
          <cell r="E1368">
            <v>9.5370374619960785E-2</v>
          </cell>
        </row>
        <row r="1369">
          <cell r="A1369">
            <v>38817.927777777775</v>
          </cell>
          <cell r="D1369">
            <v>38816.923611111109</v>
          </cell>
          <cell r="E1369">
            <v>9.7592592239379883E-2</v>
          </cell>
        </row>
        <row r="1370">
          <cell r="A1370">
            <v>38817.928472222222</v>
          </cell>
          <cell r="D1370">
            <v>38816.924305555556</v>
          </cell>
          <cell r="E1370">
            <v>9.9814817309379578E-2</v>
          </cell>
        </row>
        <row r="1371">
          <cell r="A1371">
            <v>38817.929166666669</v>
          </cell>
          <cell r="D1371">
            <v>38816.925000000003</v>
          </cell>
          <cell r="E1371">
            <v>8.7777778506278992E-2</v>
          </cell>
        </row>
        <row r="1372">
          <cell r="A1372">
            <v>38817.929861111108</v>
          </cell>
          <cell r="D1372">
            <v>38816.925694444442</v>
          </cell>
          <cell r="E1372">
            <v>8.9722223579883575E-2</v>
          </cell>
        </row>
        <row r="1373">
          <cell r="A1373">
            <v>38817.930555555555</v>
          </cell>
          <cell r="D1373">
            <v>38816.926388888889</v>
          </cell>
          <cell r="E1373">
            <v>9.3055553734302521E-2</v>
          </cell>
        </row>
        <row r="1374">
          <cell r="A1374">
            <v>38817.931250000001</v>
          </cell>
          <cell r="D1374">
            <v>38816.927083333336</v>
          </cell>
          <cell r="E1374">
            <v>6.2777779996395111E-2</v>
          </cell>
        </row>
        <row r="1375">
          <cell r="A1375">
            <v>38817.931944444441</v>
          </cell>
          <cell r="D1375">
            <v>38816.927777777775</v>
          </cell>
          <cell r="E1375">
            <v>6.6111117601394653E-2</v>
          </cell>
        </row>
        <row r="1376">
          <cell r="A1376">
            <v>38817.932638888888</v>
          </cell>
          <cell r="D1376">
            <v>38816.928472222222</v>
          </cell>
          <cell r="E1376">
            <v>7.2777785360813141E-2</v>
          </cell>
        </row>
        <row r="1377">
          <cell r="A1377">
            <v>38817.933333333334</v>
          </cell>
          <cell r="D1377">
            <v>38816.929166666669</v>
          </cell>
          <cell r="E1377">
            <v>6.1111114919185638E-2</v>
          </cell>
        </row>
        <row r="1378">
          <cell r="A1378">
            <v>38817.934027777781</v>
          </cell>
          <cell r="D1378">
            <v>38816.929861111108</v>
          </cell>
          <cell r="E1378">
            <v>6.0000002384185791E-2</v>
          </cell>
        </row>
        <row r="1379">
          <cell r="A1379">
            <v>38817.93472222222</v>
          </cell>
          <cell r="D1379">
            <v>38816.930555555555</v>
          </cell>
          <cell r="E1379">
            <v>9.0555556118488312E-2</v>
          </cell>
        </row>
        <row r="1380">
          <cell r="A1380">
            <v>38817.935416666667</v>
          </cell>
          <cell r="D1380">
            <v>38816.931250000001</v>
          </cell>
          <cell r="E1380">
            <v>8.1111110746860504E-2</v>
          </cell>
        </row>
        <row r="1381">
          <cell r="A1381">
            <v>38817.936111111114</v>
          </cell>
          <cell r="D1381">
            <v>38816.931944444441</v>
          </cell>
          <cell r="E1381">
            <v>6.7777782678604126E-2</v>
          </cell>
        </row>
        <row r="1382">
          <cell r="A1382">
            <v>38817.936805555553</v>
          </cell>
          <cell r="D1382">
            <v>38816.932638888888</v>
          </cell>
          <cell r="E1382">
            <v>7.8888885676860809E-2</v>
          </cell>
        </row>
        <row r="1383">
          <cell r="A1383">
            <v>38817.9375</v>
          </cell>
          <cell r="D1383">
            <v>38816.933333333334</v>
          </cell>
          <cell r="E1383">
            <v>6.4722225069999695E-2</v>
          </cell>
        </row>
        <row r="1384">
          <cell r="A1384">
            <v>38817.938194444447</v>
          </cell>
          <cell r="D1384">
            <v>38816.934027777781</v>
          </cell>
          <cell r="E1384">
            <v>4.8055555671453476E-2</v>
          </cell>
        </row>
        <row r="1385">
          <cell r="A1385">
            <v>38817.938888888886</v>
          </cell>
          <cell r="D1385">
            <v>38816.93472222222</v>
          </cell>
          <cell r="E1385">
            <v>6.5000005066394806E-2</v>
          </cell>
        </row>
        <row r="1386">
          <cell r="A1386">
            <v>38817.939583333333</v>
          </cell>
          <cell r="D1386">
            <v>38816.935416666667</v>
          </cell>
          <cell r="E1386">
            <v>4.8333331942558289E-2</v>
          </cell>
        </row>
        <row r="1387">
          <cell r="A1387">
            <v>38817.94027777778</v>
          </cell>
          <cell r="D1387">
            <v>38816.936111111114</v>
          </cell>
          <cell r="E1387">
            <v>4.5793652534484863E-2</v>
          </cell>
        </row>
        <row r="1388">
          <cell r="A1388">
            <v>38817.940972222219</v>
          </cell>
          <cell r="D1388">
            <v>38816.936805555553</v>
          </cell>
          <cell r="E1388">
            <v>4.484127089381218E-2</v>
          </cell>
        </row>
        <row r="1389">
          <cell r="A1389">
            <v>38817.941666666666</v>
          </cell>
          <cell r="D1389">
            <v>38816.9375</v>
          </cell>
          <cell r="E1389">
            <v>4.3888889253139496E-2</v>
          </cell>
        </row>
        <row r="1390">
          <cell r="A1390">
            <v>38817.942361111112</v>
          </cell>
          <cell r="D1390">
            <v>38816.938194444447</v>
          </cell>
          <cell r="E1390">
            <v>4.2936507612466812E-2</v>
          </cell>
        </row>
        <row r="1391">
          <cell r="A1391">
            <v>38817.943055555559</v>
          </cell>
          <cell r="D1391">
            <v>38816.938888888886</v>
          </cell>
          <cell r="E1391">
            <v>4.1984125971794128E-2</v>
          </cell>
        </row>
        <row r="1392">
          <cell r="A1392">
            <v>38817.943749999999</v>
          </cell>
          <cell r="D1392">
            <v>38816.939583333333</v>
          </cell>
          <cell r="E1392">
            <v>4.1031748056411743E-2</v>
          </cell>
        </row>
        <row r="1393">
          <cell r="A1393">
            <v>38817.944444444445</v>
          </cell>
          <cell r="D1393">
            <v>38816.94027777778</v>
          </cell>
          <cell r="E1393">
            <v>4.0079366415739059E-2</v>
          </cell>
        </row>
        <row r="1394">
          <cell r="A1394">
            <v>38817.945138888892</v>
          </cell>
          <cell r="D1394">
            <v>38816.940972222219</v>
          </cell>
          <cell r="E1394">
            <v>3.9126984775066376E-2</v>
          </cell>
        </row>
        <row r="1395">
          <cell r="A1395">
            <v>38817.945833333331</v>
          </cell>
          <cell r="D1395">
            <v>38816.941666666666</v>
          </cell>
          <cell r="E1395">
            <v>3.8174603134393692E-2</v>
          </cell>
        </row>
        <row r="1396">
          <cell r="A1396">
            <v>38817.946527777778</v>
          </cell>
          <cell r="D1396">
            <v>38816.942361111112</v>
          </cell>
          <cell r="E1396">
            <v>3.7222225219011307E-2</v>
          </cell>
        </row>
        <row r="1397">
          <cell r="A1397">
            <v>38817.947222222225</v>
          </cell>
          <cell r="D1397">
            <v>38816.943055555559</v>
          </cell>
          <cell r="E1397">
            <v>3.6269843578338623E-2</v>
          </cell>
        </row>
        <row r="1398">
          <cell r="A1398">
            <v>38817.947916666664</v>
          </cell>
          <cell r="D1398">
            <v>38816.943749999999</v>
          </cell>
          <cell r="E1398">
            <v>3.5317461937665939E-2</v>
          </cell>
        </row>
        <row r="1399">
          <cell r="A1399">
            <v>38817.948611111111</v>
          </cell>
          <cell r="D1399">
            <v>38816.944444444445</v>
          </cell>
          <cell r="E1399">
            <v>3.4365080296993256E-2</v>
          </cell>
        </row>
        <row r="1400">
          <cell r="A1400">
            <v>38817.949305555558</v>
          </cell>
          <cell r="D1400">
            <v>38816.945138888892</v>
          </cell>
          <cell r="E1400">
            <v>3.3412698656320572E-2</v>
          </cell>
        </row>
        <row r="1401">
          <cell r="A1401">
            <v>38817.949999999997</v>
          </cell>
          <cell r="D1401">
            <v>38816.945833333331</v>
          </cell>
          <cell r="E1401">
            <v>145.06222534179687</v>
          </cell>
        </row>
        <row r="1402">
          <cell r="A1402">
            <v>38817.950694444444</v>
          </cell>
          <cell r="D1402">
            <v>38816.946527777778</v>
          </cell>
          <cell r="E1402">
            <v>158.79666137695312</v>
          </cell>
        </row>
        <row r="1403">
          <cell r="A1403">
            <v>38817.951388888891</v>
          </cell>
          <cell r="D1403">
            <v>38816.947222222225</v>
          </cell>
          <cell r="E1403">
            <v>158.85888671875</v>
          </cell>
        </row>
        <row r="1404">
          <cell r="A1404">
            <v>38817.95208333333</v>
          </cell>
          <cell r="D1404">
            <v>38816.947916666664</v>
          </cell>
          <cell r="E1404">
            <v>158.54833984375</v>
          </cell>
        </row>
        <row r="1405">
          <cell r="A1405">
            <v>38817.952777777777</v>
          </cell>
          <cell r="D1405">
            <v>38816.948611111111</v>
          </cell>
          <cell r="E1405">
            <v>158.58721923828125</v>
          </cell>
        </row>
        <row r="1406">
          <cell r="A1406">
            <v>38817.953472222223</v>
          </cell>
          <cell r="D1406">
            <v>38816.949305555558</v>
          </cell>
          <cell r="E1406">
            <v>158.31832885742187</v>
          </cell>
        </row>
        <row r="1407">
          <cell r="A1407">
            <v>38817.95416666667</v>
          </cell>
          <cell r="D1407">
            <v>38816.949999999997</v>
          </cell>
          <cell r="E1407">
            <v>158.84945678710937</v>
          </cell>
        </row>
        <row r="1408">
          <cell r="A1408">
            <v>38817.954861111109</v>
          </cell>
          <cell r="D1408">
            <v>38816.950694444444</v>
          </cell>
          <cell r="E1408">
            <v>158.29501342773437</v>
          </cell>
        </row>
        <row r="1409">
          <cell r="A1409">
            <v>38817.955555555556</v>
          </cell>
          <cell r="D1409">
            <v>38816.951388888891</v>
          </cell>
          <cell r="E1409">
            <v>158.36833190917969</v>
          </cell>
        </row>
        <row r="1410">
          <cell r="A1410">
            <v>38817.956250000003</v>
          </cell>
          <cell r="D1410">
            <v>38816.95208333333</v>
          </cell>
          <cell r="E1410">
            <v>158.17222595214844</v>
          </cell>
        </row>
        <row r="1411">
          <cell r="A1411">
            <v>38817.956944444442</v>
          </cell>
          <cell r="D1411">
            <v>38816.952777777777</v>
          </cell>
          <cell r="E1411">
            <v>157.0594482421875</v>
          </cell>
        </row>
        <row r="1412">
          <cell r="A1412">
            <v>38817.957638888889</v>
          </cell>
          <cell r="D1412">
            <v>38816.953472222223</v>
          </cell>
          <cell r="E1412">
            <v>157.320556640625</v>
          </cell>
        </row>
        <row r="1413">
          <cell r="A1413">
            <v>38817.958333333336</v>
          </cell>
          <cell r="D1413">
            <v>38816.95416666667</v>
          </cell>
          <cell r="E1413">
            <v>13.247221946716309</v>
          </cell>
        </row>
        <row r="1414">
          <cell r="A1414">
            <v>38817.959027777775</v>
          </cell>
          <cell r="D1414">
            <v>38816.954861111109</v>
          </cell>
          <cell r="E1414">
            <v>7.3333337903022766E-2</v>
          </cell>
        </row>
        <row r="1415">
          <cell r="A1415">
            <v>38817.959722222222</v>
          </cell>
          <cell r="D1415">
            <v>38816.955555555556</v>
          </cell>
          <cell r="E1415">
            <v>4.2222220450639725E-2</v>
          </cell>
        </row>
        <row r="1416">
          <cell r="A1416">
            <v>38817.960416666669</v>
          </cell>
          <cell r="D1416">
            <v>38816.956250000003</v>
          </cell>
          <cell r="E1416">
            <v>4.305555671453476E-2</v>
          </cell>
        </row>
        <row r="1417">
          <cell r="A1417">
            <v>38817.961111111108</v>
          </cell>
          <cell r="D1417">
            <v>38816.956944444442</v>
          </cell>
          <cell r="E1417">
            <v>4.6388890594244003E-2</v>
          </cell>
        </row>
        <row r="1418">
          <cell r="A1418">
            <v>38817.961805555555</v>
          </cell>
          <cell r="D1418">
            <v>38816.957638888889</v>
          </cell>
          <cell r="E1418">
            <v>4.0555555373430252E-2</v>
          </cell>
        </row>
        <row r="1419">
          <cell r="A1419">
            <v>38817.962500000001</v>
          </cell>
          <cell r="D1419">
            <v>38816.958333333336</v>
          </cell>
          <cell r="E1419">
            <v>4.4074073433876038E-2</v>
          </cell>
        </row>
        <row r="1420">
          <cell r="A1420">
            <v>38817.963194444441</v>
          </cell>
          <cell r="D1420">
            <v>38816.959027777775</v>
          </cell>
          <cell r="E1420">
            <v>4.8518519848585129E-2</v>
          </cell>
        </row>
        <row r="1421">
          <cell r="A1421">
            <v>38817.963888888888</v>
          </cell>
          <cell r="D1421">
            <v>38816.959722222222</v>
          </cell>
          <cell r="E1421">
            <v>5.2962962538003922E-2</v>
          </cell>
        </row>
        <row r="1422">
          <cell r="A1422">
            <v>38817.964583333334</v>
          </cell>
          <cell r="D1422">
            <v>38816.960416666669</v>
          </cell>
          <cell r="E1422">
            <v>5.104166641831398E-2</v>
          </cell>
        </row>
        <row r="1423">
          <cell r="A1423">
            <v>38817.965277777781</v>
          </cell>
          <cell r="D1423">
            <v>38816.961111111108</v>
          </cell>
          <cell r="E1423">
            <v>4.8541668802499771E-2</v>
          </cell>
        </row>
        <row r="1424">
          <cell r="A1424">
            <v>38817.96597222222</v>
          </cell>
          <cell r="D1424">
            <v>38816.961805555555</v>
          </cell>
          <cell r="E1424">
            <v>4.6041667461395264E-2</v>
          </cell>
        </row>
        <row r="1425">
          <cell r="A1425">
            <v>38817.966666666667</v>
          </cell>
          <cell r="D1425">
            <v>38816.962500000001</v>
          </cell>
          <cell r="E1425">
            <v>4.3541669845581055E-2</v>
          </cell>
        </row>
        <row r="1426">
          <cell r="A1426">
            <v>38817.967361111114</v>
          </cell>
          <cell r="D1426">
            <v>38816.963194444441</v>
          </cell>
          <cell r="E1426">
            <v>4.1041668504476547E-2</v>
          </cell>
        </row>
        <row r="1427">
          <cell r="A1427">
            <v>38817.968055555553</v>
          </cell>
          <cell r="D1427">
            <v>38816.963888888888</v>
          </cell>
          <cell r="E1427">
            <v>3.854166716337204E-2</v>
          </cell>
        </row>
        <row r="1428">
          <cell r="A1428">
            <v>38817.96875</v>
          </cell>
          <cell r="D1428">
            <v>38816.964583333334</v>
          </cell>
          <cell r="E1428">
            <v>3.6041669547557831E-2</v>
          </cell>
        </row>
        <row r="1429">
          <cell r="A1429">
            <v>38817.969444444447</v>
          </cell>
          <cell r="D1429">
            <v>38816.965277777781</v>
          </cell>
          <cell r="E1429">
            <v>3.3541668206453323E-2</v>
          </cell>
        </row>
        <row r="1430">
          <cell r="A1430">
            <v>38817.970138888886</v>
          </cell>
          <cell r="D1430">
            <v>38816.96597222222</v>
          </cell>
          <cell r="E1430">
            <v>3.3333335071802139E-2</v>
          </cell>
        </row>
        <row r="1431">
          <cell r="A1431">
            <v>38817.970833333333</v>
          </cell>
          <cell r="D1431">
            <v>38816.966666666667</v>
          </cell>
          <cell r="E1431">
            <v>3.3333335071802139E-2</v>
          </cell>
        </row>
        <row r="1432">
          <cell r="A1432">
            <v>38817.97152777778</v>
          </cell>
          <cell r="D1432">
            <v>38816.967361111114</v>
          </cell>
          <cell r="E1432">
            <v>3.3333335071802139E-2</v>
          </cell>
        </row>
        <row r="1433">
          <cell r="A1433">
            <v>38817.972222222219</v>
          </cell>
          <cell r="D1433">
            <v>38816.968055555553</v>
          </cell>
          <cell r="E1433">
            <v>3.3333335071802139E-2</v>
          </cell>
        </row>
        <row r="1434">
          <cell r="A1434">
            <v>38817.972916666666</v>
          </cell>
          <cell r="D1434">
            <v>38816.96875</v>
          </cell>
          <cell r="E1434">
            <v>3.3333335071802139E-2</v>
          </cell>
        </row>
        <row r="1435">
          <cell r="A1435">
            <v>38817.973611111112</v>
          </cell>
          <cell r="D1435">
            <v>38816.969444444447</v>
          </cell>
          <cell r="E1435">
            <v>3.3333335071802139E-2</v>
          </cell>
        </row>
        <row r="1436">
          <cell r="A1436">
            <v>38817.974305555559</v>
          </cell>
          <cell r="D1436">
            <v>38816.970138888886</v>
          </cell>
          <cell r="E1436">
            <v>3.3333335071802139E-2</v>
          </cell>
        </row>
        <row r="1437">
          <cell r="A1437">
            <v>38817.974999999999</v>
          </cell>
          <cell r="D1437">
            <v>38816.970833333333</v>
          </cell>
          <cell r="E1437">
            <v>3.3333335071802139E-2</v>
          </cell>
        </row>
        <row r="1438">
          <cell r="A1438">
            <v>38817.975694444445</v>
          </cell>
          <cell r="D1438">
            <v>38816.97152777778</v>
          </cell>
          <cell r="E1438">
            <v>3.3333335071802139E-2</v>
          </cell>
        </row>
        <row r="1439">
          <cell r="A1439">
            <v>38817.976388888892</v>
          </cell>
          <cell r="D1439">
            <v>38816.972222222219</v>
          </cell>
          <cell r="E1439">
            <v>3.3333335071802139E-2</v>
          </cell>
        </row>
        <row r="1440">
          <cell r="A1440">
            <v>38817.977083333331</v>
          </cell>
          <cell r="D1440">
            <v>38816.972916666666</v>
          </cell>
          <cell r="E1440">
            <v>3.3333335071802139E-2</v>
          </cell>
        </row>
        <row r="1441">
          <cell r="A1441">
            <v>38817.977777777778</v>
          </cell>
          <cell r="D1441">
            <v>38816.973611111112</v>
          </cell>
          <cell r="E1441">
            <v>3.3333335071802139E-2</v>
          </cell>
        </row>
        <row r="1442">
          <cell r="A1442">
            <v>38817.978472222225</v>
          </cell>
          <cell r="D1442">
            <v>38816.974305555559</v>
          </cell>
          <cell r="E1442">
            <v>127.74333190917969</v>
          </cell>
        </row>
        <row r="1443">
          <cell r="A1443">
            <v>38817.979166666664</v>
          </cell>
          <cell r="D1443">
            <v>38816.974999999999</v>
          </cell>
          <cell r="E1443">
            <v>159.0433349609375</v>
          </cell>
        </row>
        <row r="1444">
          <cell r="A1444">
            <v>38817.979861111111</v>
          </cell>
          <cell r="D1444">
            <v>38816.975694444445</v>
          </cell>
          <cell r="E1444">
            <v>159.80055236816406</v>
          </cell>
        </row>
        <row r="1445">
          <cell r="A1445">
            <v>38817.980555555558</v>
          </cell>
          <cell r="D1445">
            <v>38816.976388888892</v>
          </cell>
          <cell r="E1445">
            <v>160.195556640625</v>
          </cell>
        </row>
        <row r="1446">
          <cell r="A1446">
            <v>38817.981249999997</v>
          </cell>
          <cell r="D1446">
            <v>38816.977083333331</v>
          </cell>
          <cell r="E1446">
            <v>159.53111267089844</v>
          </cell>
        </row>
        <row r="1447">
          <cell r="A1447">
            <v>38817.981944444444</v>
          </cell>
          <cell r="D1447">
            <v>38816.977777777778</v>
          </cell>
          <cell r="E1447">
            <v>158.96556091308594</v>
          </cell>
        </row>
        <row r="1448">
          <cell r="A1448">
            <v>38817.982638888891</v>
          </cell>
          <cell r="D1448">
            <v>38816.978472222225</v>
          </cell>
          <cell r="E1448">
            <v>158.25999450683594</v>
          </cell>
        </row>
        <row r="1449">
          <cell r="A1449">
            <v>38817.98333333333</v>
          </cell>
          <cell r="D1449">
            <v>38816.979166666664</v>
          </cell>
          <cell r="E1449">
            <v>157.90055847167969</v>
          </cell>
        </row>
        <row r="1450">
          <cell r="A1450">
            <v>38817.984027777777</v>
          </cell>
          <cell r="D1450">
            <v>38816.979861111111</v>
          </cell>
          <cell r="E1450">
            <v>156.82833862304687</v>
          </cell>
        </row>
        <row r="1451">
          <cell r="A1451">
            <v>38817.984722222223</v>
          </cell>
          <cell r="D1451">
            <v>38816.980555555558</v>
          </cell>
          <cell r="E1451">
            <v>156.59889221191406</v>
          </cell>
        </row>
        <row r="1452">
          <cell r="A1452">
            <v>38817.98541666667</v>
          </cell>
          <cell r="D1452">
            <v>38816.981249999997</v>
          </cell>
          <cell r="E1452">
            <v>155.9083251953125</v>
          </cell>
        </row>
        <row r="1453">
          <cell r="A1453">
            <v>38817.986111111109</v>
          </cell>
          <cell r="D1453">
            <v>38816.981944444444</v>
          </cell>
          <cell r="E1453">
            <v>155.68167114257812</v>
          </cell>
        </row>
        <row r="1454">
          <cell r="A1454">
            <v>38817.986805555556</v>
          </cell>
          <cell r="D1454">
            <v>38816.982638888891</v>
          </cell>
          <cell r="E1454">
            <v>13.106667518615723</v>
          </cell>
        </row>
        <row r="1455">
          <cell r="A1455">
            <v>38817.987500000003</v>
          </cell>
          <cell r="D1455">
            <v>38816.98333333333</v>
          </cell>
          <cell r="E1455">
            <v>7.9444453120231628E-2</v>
          </cell>
        </row>
        <row r="1456">
          <cell r="A1456">
            <v>38817.988194444442</v>
          </cell>
          <cell r="D1456">
            <v>38816.984027777777</v>
          </cell>
          <cell r="E1456">
            <v>7.3333337903022766E-2</v>
          </cell>
        </row>
        <row r="1457">
          <cell r="A1457">
            <v>38817.988888888889</v>
          </cell>
          <cell r="D1457">
            <v>38816.984722222223</v>
          </cell>
          <cell r="E1457">
            <v>7.3333337903022766E-2</v>
          </cell>
        </row>
        <row r="1458">
          <cell r="A1458">
            <v>38817.989583333336</v>
          </cell>
          <cell r="D1458">
            <v>38816.98541666667</v>
          </cell>
          <cell r="E1458">
            <v>6.1111114919185638E-2</v>
          </cell>
        </row>
        <row r="1459">
          <cell r="A1459">
            <v>38817.990277777775</v>
          </cell>
          <cell r="D1459">
            <v>38816.986111111109</v>
          </cell>
          <cell r="E1459">
            <v>6.6111117601394653E-2</v>
          </cell>
        </row>
        <row r="1460">
          <cell r="A1460">
            <v>38817.990972222222</v>
          </cell>
          <cell r="D1460">
            <v>38816.986805555556</v>
          </cell>
          <cell r="E1460">
            <v>6.0555558651685715E-2</v>
          </cell>
        </row>
        <row r="1461">
          <cell r="A1461">
            <v>38817.991666666669</v>
          </cell>
          <cell r="D1461">
            <v>38816.987500000003</v>
          </cell>
          <cell r="E1461">
            <v>6.3055559992790222E-2</v>
          </cell>
        </row>
        <row r="1462">
          <cell r="A1462">
            <v>38817.992361111108</v>
          </cell>
          <cell r="D1462">
            <v>38816.988194444442</v>
          </cell>
          <cell r="E1462">
            <v>6.6388890147209167E-2</v>
          </cell>
        </row>
        <row r="1463">
          <cell r="A1463">
            <v>38817.993055555555</v>
          </cell>
          <cell r="D1463">
            <v>38816.988888888889</v>
          </cell>
          <cell r="E1463">
            <v>5.4444447159767151E-2</v>
          </cell>
        </row>
        <row r="1464">
          <cell r="A1464">
            <v>38817.993750000001</v>
          </cell>
          <cell r="D1464">
            <v>38816.989583333336</v>
          </cell>
          <cell r="E1464">
            <v>5.6388892233371735E-2</v>
          </cell>
        </row>
        <row r="1465">
          <cell r="A1465">
            <v>38817.994444444441</v>
          </cell>
          <cell r="D1465">
            <v>38816.990277777775</v>
          </cell>
          <cell r="E1465">
            <v>5.9722226113080978E-2</v>
          </cell>
        </row>
        <row r="1466">
          <cell r="A1466">
            <v>38817.995138888888</v>
          </cell>
          <cell r="D1466">
            <v>38816.990972222222</v>
          </cell>
          <cell r="E1466">
            <v>5.3888890892267227E-2</v>
          </cell>
        </row>
        <row r="1467">
          <cell r="A1467">
            <v>38817.995833333334</v>
          </cell>
          <cell r="D1467">
            <v>38816.991666666669</v>
          </cell>
          <cell r="E1467">
            <v>5.9444446116685867E-2</v>
          </cell>
        </row>
        <row r="1468">
          <cell r="A1468">
            <v>38817.996527777781</v>
          </cell>
          <cell r="D1468">
            <v>38816.992361111108</v>
          </cell>
          <cell r="E1468">
            <v>6.6111117601394653E-2</v>
          </cell>
        </row>
        <row r="1469">
          <cell r="A1469">
            <v>38817.99722222222</v>
          </cell>
          <cell r="D1469">
            <v>38816.993055555555</v>
          </cell>
          <cell r="E1469">
            <v>6.0555558651685715E-2</v>
          </cell>
        </row>
        <row r="1470">
          <cell r="A1470">
            <v>38817.997916666667</v>
          </cell>
          <cell r="D1470">
            <v>38816.993750000001</v>
          </cell>
          <cell r="E1470">
            <v>6.3055559992790222E-2</v>
          </cell>
        </row>
        <row r="1471">
          <cell r="A1471">
            <v>38817.998611111114</v>
          </cell>
          <cell r="D1471">
            <v>38816.994444444441</v>
          </cell>
          <cell r="E1471">
            <v>6.6388890147209167E-2</v>
          </cell>
        </row>
        <row r="1472">
          <cell r="A1472">
            <v>38817.999305555553</v>
          </cell>
          <cell r="D1472">
            <v>38816.995138888888</v>
          </cell>
          <cell r="E1472">
            <v>6.3611112534999847E-2</v>
          </cell>
        </row>
        <row r="1473">
          <cell r="A1473">
            <v>38818</v>
          </cell>
          <cell r="D1473">
            <v>38816.995833333334</v>
          </cell>
          <cell r="E1473">
            <v>6.0277778655290604E-2</v>
          </cell>
        </row>
        <row r="1474">
          <cell r="D1474">
            <v>38816.996527777781</v>
          </cell>
          <cell r="E1474">
            <v>6.6111117601394653E-2</v>
          </cell>
        </row>
        <row r="1475">
          <cell r="D1475">
            <v>38816.99722222222</v>
          </cell>
          <cell r="E1475">
            <v>7.2777785360813141E-2</v>
          </cell>
        </row>
        <row r="1476">
          <cell r="D1476">
            <v>38816.997916666667</v>
          </cell>
          <cell r="E1476">
            <v>6.7222222685813904E-2</v>
          </cell>
        </row>
        <row r="1477">
          <cell r="D1477">
            <v>38816.998611111114</v>
          </cell>
          <cell r="E1477">
            <v>7.8888885676860809E-2</v>
          </cell>
        </row>
        <row r="1478">
          <cell r="D1478">
            <v>38816.999305555553</v>
          </cell>
          <cell r="E1478">
            <v>6.7777775228023529E-2</v>
          </cell>
        </row>
        <row r="1479">
          <cell r="D1479">
            <v>38817</v>
          </cell>
          <cell r="E1479">
            <v>5.4444447159767151E-2</v>
          </cell>
        </row>
        <row r="1487">
          <cell r="A1487">
            <v>0</v>
          </cell>
          <cell r="B1487" t="str">
            <v>331FI0260</v>
          </cell>
          <cell r="C1487" t="str">
            <v>331FI0261</v>
          </cell>
          <cell r="D1487" t="str">
            <v>331FI0262</v>
          </cell>
          <cell r="E1487" t="str">
            <v>331FI0263</v>
          </cell>
          <cell r="G1487">
            <v>0</v>
          </cell>
          <cell r="H1487" t="str">
            <v>337FI0303</v>
          </cell>
        </row>
        <row r="1488">
          <cell r="A1488" t="str">
            <v>Timestamp</v>
          </cell>
          <cell r="B1488" t="str">
            <v>331FI0260 - Average</v>
          </cell>
          <cell r="C1488" t="str">
            <v>331FI0261 - Average</v>
          </cell>
          <cell r="D1488" t="str">
            <v>331FI0262 - Average</v>
          </cell>
          <cell r="E1488" t="str">
            <v>331FI0263 - Average</v>
          </cell>
          <cell r="G1488" t="str">
            <v>Timestamp</v>
          </cell>
          <cell r="H1488" t="str">
            <v>337FI0303 - Average</v>
          </cell>
        </row>
        <row r="1489">
          <cell r="A1489">
            <v>38817</v>
          </cell>
          <cell r="B1489">
            <v>11.041880476474763</v>
          </cell>
          <cell r="C1489">
            <v>10.664136417706807</v>
          </cell>
          <cell r="D1489">
            <v>9.545809761683147</v>
          </cell>
          <cell r="E1489">
            <v>8.2538900921742115</v>
          </cell>
          <cell r="G1489">
            <v>38817</v>
          </cell>
          <cell r="H1489">
            <v>52.915481763415869</v>
          </cell>
        </row>
        <row r="1490">
          <cell r="A1490">
            <v>38817.041666666664</v>
          </cell>
          <cell r="B1490">
            <v>11.135034986337025</v>
          </cell>
          <cell r="C1490">
            <v>10.844165573517481</v>
          </cell>
          <cell r="D1490">
            <v>9.6170887238449527</v>
          </cell>
          <cell r="E1490">
            <v>8.3175008919503952</v>
          </cell>
          <cell r="G1490">
            <v>38817.041666666664</v>
          </cell>
          <cell r="H1490">
            <v>52.524347162246706</v>
          </cell>
        </row>
        <row r="1491">
          <cell r="A1491">
            <v>38817.083333333336</v>
          </cell>
          <cell r="B1491">
            <v>11.056205897198783</v>
          </cell>
          <cell r="C1491">
            <v>10.766567722294067</v>
          </cell>
          <cell r="D1491">
            <v>9.5469141039583416</v>
          </cell>
          <cell r="E1491">
            <v>8.2555828677283394</v>
          </cell>
          <cell r="G1491">
            <v>38817.083333333336</v>
          </cell>
          <cell r="H1491">
            <v>51.602365575896371</v>
          </cell>
        </row>
        <row r="1492">
          <cell r="A1492">
            <v>38817.125</v>
          </cell>
          <cell r="B1492">
            <v>11.100547841522429</v>
          </cell>
          <cell r="C1492">
            <v>10.854412992133035</v>
          </cell>
          <cell r="D1492">
            <v>9.5781880935033161</v>
          </cell>
          <cell r="E1492">
            <v>8.3316834814018677</v>
          </cell>
          <cell r="G1492">
            <v>38817.125</v>
          </cell>
          <cell r="H1492">
            <v>51.720958656734894</v>
          </cell>
        </row>
        <row r="1493">
          <cell r="A1493">
            <v>38817.166666666664</v>
          </cell>
          <cell r="B1493">
            <v>11.038337815470166</v>
          </cell>
          <cell r="C1493">
            <v>10.70420642428928</v>
          </cell>
          <cell r="D1493">
            <v>9.5280130061838371</v>
          </cell>
          <cell r="E1493">
            <v>8.2916214227676388</v>
          </cell>
          <cell r="G1493">
            <v>38817.166666666664</v>
          </cell>
          <cell r="H1493">
            <v>50.839391048749285</v>
          </cell>
        </row>
        <row r="1494">
          <cell r="A1494">
            <v>38817.208333333336</v>
          </cell>
          <cell r="B1494">
            <v>11.145192629098892</v>
          </cell>
          <cell r="C1494">
            <v>10.855380343728596</v>
          </cell>
          <cell r="D1494">
            <v>9.6528389645947357</v>
          </cell>
          <cell r="E1494">
            <v>8.367500774065654</v>
          </cell>
          <cell r="G1494">
            <v>38817.208333333336</v>
          </cell>
          <cell r="H1494">
            <v>51.272199169794717</v>
          </cell>
        </row>
        <row r="1495">
          <cell r="A1495">
            <v>38817.25</v>
          </cell>
          <cell r="B1495">
            <v>11.178756711218092</v>
          </cell>
          <cell r="C1495">
            <v>10.909962501128515</v>
          </cell>
          <cell r="D1495">
            <v>9.6966774808035954</v>
          </cell>
          <cell r="E1495">
            <v>8.3836425503094993</v>
          </cell>
          <cell r="G1495">
            <v>38817.25</v>
          </cell>
          <cell r="H1495">
            <v>52.450425733460321</v>
          </cell>
        </row>
        <row r="1496">
          <cell r="A1496">
            <v>38817.291666666664</v>
          </cell>
          <cell r="B1496">
            <v>11.147329218520058</v>
          </cell>
          <cell r="C1496">
            <v>10.881538773245282</v>
          </cell>
          <cell r="D1496">
            <v>9.6938882105880317</v>
          </cell>
          <cell r="E1496">
            <v>8.3756461504432895</v>
          </cell>
          <cell r="G1496">
            <v>38817.291666666664</v>
          </cell>
          <cell r="H1496">
            <v>52.825110917621188</v>
          </cell>
        </row>
        <row r="1497">
          <cell r="A1497">
            <v>38817.333333333336</v>
          </cell>
          <cell r="B1497">
            <v>11.13668668601248</v>
          </cell>
          <cell r="C1497">
            <v>10.855787489811579</v>
          </cell>
          <cell r="D1497">
            <v>9.656762349605561</v>
          </cell>
          <cell r="E1497">
            <v>8.390145390563541</v>
          </cell>
          <cell r="G1497">
            <v>38817.333333333336</v>
          </cell>
          <cell r="H1497">
            <v>52.295323599709405</v>
          </cell>
        </row>
        <row r="1498">
          <cell r="A1498">
            <v>38817.375</v>
          </cell>
          <cell r="B1498">
            <v>11.142650353246266</v>
          </cell>
          <cell r="C1498">
            <v>10.851171620024575</v>
          </cell>
          <cell r="D1498">
            <v>9.685506197479036</v>
          </cell>
          <cell r="E1498">
            <v>8.4091784914334617</v>
          </cell>
          <cell r="G1498">
            <v>38817.375</v>
          </cell>
          <cell r="H1498">
            <v>53.232158618503149</v>
          </cell>
        </row>
        <row r="1499">
          <cell r="A1499">
            <v>38817.416666666664</v>
          </cell>
          <cell r="B1499">
            <v>11.133361389901903</v>
          </cell>
          <cell r="C1499">
            <v>10.895850741200977</v>
          </cell>
          <cell r="D1499">
            <v>9.6826939185460414</v>
          </cell>
          <cell r="E1499">
            <v>8.3860278758737774</v>
          </cell>
          <cell r="G1499">
            <v>38817.416666666664</v>
          </cell>
          <cell r="H1499">
            <v>53.044545478290985</v>
          </cell>
        </row>
        <row r="1500">
          <cell r="A1500">
            <v>38817.458333333336</v>
          </cell>
          <cell r="B1500">
            <v>10.817095240619448</v>
          </cell>
          <cell r="C1500">
            <v>10.593186783790589</v>
          </cell>
          <cell r="D1500">
            <v>9.3464421576923797</v>
          </cell>
          <cell r="E1500">
            <v>8.1506913503011074</v>
          </cell>
          <cell r="G1500">
            <v>38817.458333333336</v>
          </cell>
          <cell r="H1500">
            <v>40.360566239886815</v>
          </cell>
        </row>
        <row r="1501">
          <cell r="A1501">
            <v>38817.5</v>
          </cell>
          <cell r="B1501">
            <v>10.813956313663059</v>
          </cell>
          <cell r="C1501">
            <v>10.480368849303987</v>
          </cell>
          <cell r="D1501">
            <v>9.3452644215689773</v>
          </cell>
          <cell r="E1501">
            <v>8.1603418012460072</v>
          </cell>
          <cell r="G1501">
            <v>38817.5</v>
          </cell>
          <cell r="H1501">
            <v>36.806435841984218</v>
          </cell>
        </row>
        <row r="1502">
          <cell r="A1502">
            <v>38817.541666666664</v>
          </cell>
          <cell r="B1502">
            <v>10.628118484550052</v>
          </cell>
          <cell r="C1502">
            <v>10.357521357801225</v>
          </cell>
          <cell r="D1502">
            <v>9.1501474175188271</v>
          </cell>
          <cell r="E1502">
            <v>8.0595829248428341</v>
          </cell>
          <cell r="G1502">
            <v>38817.541666666664</v>
          </cell>
          <cell r="H1502">
            <v>37.263708194096886</v>
          </cell>
        </row>
        <row r="1503">
          <cell r="A1503">
            <v>38817.583333333336</v>
          </cell>
          <cell r="B1503">
            <v>10.588149154186249</v>
          </cell>
          <cell r="C1503">
            <v>10.304490953021579</v>
          </cell>
          <cell r="D1503">
            <v>10.275091259347068</v>
          </cell>
          <cell r="E1503">
            <v>7.5942096604241263</v>
          </cell>
          <cell r="G1503">
            <v>38817.583333333336</v>
          </cell>
          <cell r="H1503">
            <v>37.52465739780002</v>
          </cell>
        </row>
        <row r="1504">
          <cell r="A1504">
            <v>38817.625</v>
          </cell>
          <cell r="C1504">
            <v>6.0918827458388274E-2</v>
          </cell>
          <cell r="E1504">
            <v>4.0626840819540022E-3</v>
          </cell>
          <cell r="G1504">
            <v>38817.625</v>
          </cell>
          <cell r="H1504">
            <v>45.429865052964949</v>
          </cell>
        </row>
        <row r="1505">
          <cell r="A1505">
            <v>38817.666666666664</v>
          </cell>
          <cell r="C1505">
            <v>6.0819661487928695E-2</v>
          </cell>
          <cell r="E1505">
            <v>4.7764332552712096E-3</v>
          </cell>
          <cell r="G1505">
            <v>38817.666666666664</v>
          </cell>
          <cell r="H1505">
            <v>45.461347897847496</v>
          </cell>
        </row>
        <row r="1506">
          <cell r="A1506">
            <v>38817.708333333336</v>
          </cell>
          <cell r="C1506">
            <v>6.1569836580504973E-2</v>
          </cell>
          <cell r="E1506">
            <v>3.9083534389242735E-3</v>
          </cell>
          <cell r="G1506">
            <v>38817.708333333336</v>
          </cell>
          <cell r="H1506">
            <v>45.719443578190273</v>
          </cell>
        </row>
        <row r="1507">
          <cell r="A1507">
            <v>38817.75</v>
          </cell>
          <cell r="C1507">
            <v>6.1696266419150762E-2</v>
          </cell>
          <cell r="E1507">
            <v>3.7782231244919886E-3</v>
          </cell>
          <cell r="G1507">
            <v>38817.75</v>
          </cell>
          <cell r="H1507">
            <v>46.122079250547621</v>
          </cell>
        </row>
        <row r="1508">
          <cell r="A1508">
            <v>38817.791666666664</v>
          </cell>
          <cell r="C1508">
            <v>3.5004981307105887E-2</v>
          </cell>
          <cell r="E1508">
            <v>-1.1127832350535351E-2</v>
          </cell>
          <cell r="G1508">
            <v>38817.791666666664</v>
          </cell>
          <cell r="H1508">
            <v>51.573719522688123</v>
          </cell>
        </row>
        <row r="1509">
          <cell r="A1509">
            <v>38817.833333333336</v>
          </cell>
          <cell r="G1509">
            <v>38817.833333333336</v>
          </cell>
        </row>
        <row r="1510">
          <cell r="A1510">
            <v>38817.875</v>
          </cell>
          <cell r="G1510">
            <v>38817.875</v>
          </cell>
        </row>
        <row r="1511">
          <cell r="A1511">
            <v>38817.916666666664</v>
          </cell>
          <cell r="G1511">
            <v>38817.916666666664</v>
          </cell>
        </row>
        <row r="1512">
          <cell r="A1512">
            <v>38817.958333333336</v>
          </cell>
          <cell r="G1512">
            <v>38817.958333333336</v>
          </cell>
        </row>
        <row r="1513">
          <cell r="A1513">
            <v>38818</v>
          </cell>
          <cell r="G1513">
            <v>38818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 refreshError="1"/>
    </sheetDataSet>
  </externalBook>
</externalLink>
</file>

<file path=xl/externalLinks/externalLink153.xml><?xml version="1.0" encoding="utf-8"?>
<externalLink xmlns="http://schemas.openxmlformats.org/spreadsheetml/2006/main">
  <externalBook xmlns:r="http://schemas.openxmlformats.org/officeDocument/2006/relationships" r:id="rId1">
    <sheetNames>
      <sheetName val="Datas"/>
      <sheetName val="Data"/>
      <sheetName val="Parâmetros"/>
      <sheetName val="_Lists"/>
      <sheetName val="Festq"/>
      <sheetName val="Cel.ePap. Mucuri"/>
      <sheetName val="Prog."/>
    </sheetNames>
    <sheetDataSet>
      <sheetData sheetId="0" refreshError="1">
        <row r="7">
          <cell r="B7" t="str">
            <v>Budget</v>
          </cell>
        </row>
        <row r="8">
          <cell r="B8" t="str">
            <v xml:space="preserve"> Budget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54.xml><?xml version="1.0" encoding="utf-8"?>
<externalLink xmlns="http://schemas.openxmlformats.org/spreadsheetml/2006/main">
  <externalBook xmlns:r="http://schemas.openxmlformats.org/officeDocument/2006/relationships" r:id="rId1">
    <sheetNames>
      <sheetName val="11월채권"/>
      <sheetName val="Compare"/>
      <sheetName val="Duration "/>
      <sheetName val="전력사용량 분석"/>
      <sheetName val="credit limits"/>
      <sheetName val="I"/>
      <sheetName val="EFETIVO_2001"/>
      <sheetName val="6.HFP Structure"/>
      <sheetName val="TaxRevised"/>
      <sheetName val="M Metal"/>
      <sheetName val="Cars"/>
      <sheetName val="Festq"/>
      <sheetName val="Data"/>
      <sheetName val="ScrapBalance"/>
      <sheetName val="credit%20limits.xls"/>
      <sheetName val="scrap balance"/>
      <sheetName val="USD Pivot Table"/>
      <sheetName val="Duration_"/>
      <sheetName val="전력사용량_분석"/>
      <sheetName val="credit_limits"/>
      <sheetName val="6_HFP_Structure"/>
      <sheetName val="M_Metal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</sheetDataSet>
  </externalBook>
</externalLink>
</file>

<file path=xl/externalLinks/externalLink155.xml><?xml version="1.0" encoding="utf-8"?>
<externalLink xmlns="http://schemas.openxmlformats.org/spreadsheetml/2006/main">
  <externalBook xmlns:r="http://schemas.openxmlformats.org/officeDocument/2006/relationships" r:id="rId1">
    <sheetNames>
      <sheetName val="VINC"/>
      <sheetName val="#REF"/>
      <sheetName val="Feriados"/>
      <sheetName val="Finame"/>
      <sheetName val="Dados Gerais"/>
      <sheetName val="Perfil VPL"/>
      <sheetName val="Fluxo de Caixa"/>
      <sheetName val="Tela Principal"/>
      <sheetName val="Produtividade"/>
      <sheetName val="Formação de Preços"/>
      <sheetName val="Motoristas"/>
      <sheetName val="Análise de Fluxo de Caixa"/>
      <sheetName val="Análise de Sensibilidade"/>
      <sheetName val="Análise de Impacto"/>
      <sheetName val="Agregados"/>
      <sheetName val="Gerencial"/>
      <sheetName val="Finame CM"/>
      <sheetName val="JAN00"/>
      <sheetName val="Fevereiro"/>
      <sheetName val="Plan2"/>
      <sheetName val="CFCV"/>
      <sheetName val="Prop-24P-12H"/>
      <sheetName val="Prop-28P-12H"/>
      <sheetName val="Resumo Parcelas"/>
      <sheetName val="Bradesco.75CM.Coca"/>
      <sheetName val="Assumptions"/>
      <sheetName val="Base de Caminhões II"/>
      <sheetName val="Despesas"/>
      <sheetName val="RESUMO_CUSTOS ME"/>
      <sheetName val="CALC COMISSAO VENDAS - VARIAVEL"/>
      <sheetName val="Plan1"/>
      <sheetName val="PARÂMETROS"/>
      <sheetName val="RESUMO TARIFAS"/>
      <sheetName val="11월채권"/>
      <sheetName val="WHOLESALE"/>
      <sheetName val="Mode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56.xml><?xml version="1.0" encoding="utf-8"?>
<externalLink xmlns="http://schemas.openxmlformats.org/spreadsheetml/2006/main">
  <externalBook xmlns:r="http://schemas.openxmlformats.org/officeDocument/2006/relationships" r:id="rId1">
    <sheetNames>
      <sheetName val="IMPRESSÃO"/>
      <sheetName val="CEL_PAP_US$"/>
      <sheetName val="B5"/>
      <sheetName val="B6"/>
      <sheetName val="B7 e 8"/>
      <sheetName val="C1"/>
      <sheetName val="C2"/>
      <sheetName val="efluentes"/>
      <sheetName val="recuperação"/>
      <sheetName val="celulose"/>
      <sheetName val="Tintas FB"/>
      <sheetName val="Emb.FB"/>
      <sheetName val="Cel.ePap FB"/>
      <sheetName val="Energia FB"/>
      <sheetName val="Cel.ePap. Mucuri"/>
      <sheetName val="Vest.Mucuri"/>
      <sheetName val="Módulo1"/>
      <sheetName val="análise"/>
      <sheetName val="Cars"/>
      <sheetName val="ORÇ2003 preços insumos fb e muc"/>
      <sheetName val="Parâmetros"/>
      <sheetName val="Festq"/>
      <sheetName val="#REF"/>
      <sheetName val="Sheet1 (3)"/>
      <sheetName val="MCBR"/>
      <sheetName val="Prog."/>
      <sheetName val="Datas"/>
      <sheetName val="Fresagem de Pista Ago-98"/>
      <sheetName val="Custos de Equip."/>
      <sheetName val="mutacao"/>
      <sheetName val="B7_e_8"/>
      <sheetName val="Tintas_FB"/>
      <sheetName val="Emb_FB"/>
      <sheetName val="Cel_ePap_FB"/>
      <sheetName val="Energia_FB"/>
      <sheetName val="Cel_ePap__Mucuri"/>
      <sheetName val="Vest_Mucuri"/>
      <sheetName val="ORÇ2003_preços_insumos_fb_e_muc"/>
      <sheetName val="Sheet1_(3)"/>
      <sheetName val="Prog_"/>
      <sheetName val="Fresagem_de_Pista_Ago-98"/>
      <sheetName val="Custos_de_Equip_"/>
      <sheetName val="Base"/>
      <sheetName val="hps slit coil (centralia)"/>
      <sheetName val="12월로칼.수출매출"/>
      <sheetName val="Input &amp; Output"/>
      <sheetName val="DATA"/>
      <sheetName val="analysis"/>
      <sheetName val="425"/>
      <sheetName val="590"/>
      <sheetName val="369"/>
      <sheetName val="371"/>
      <sheetName val="298"/>
      <sheetName val="638"/>
      <sheetName val="2318"/>
      <sheetName val="761"/>
      <sheetName val="454"/>
      <sheetName val="160"/>
      <sheetName val="444"/>
      <sheetName val="557"/>
      <sheetName val="554"/>
      <sheetName val="277"/>
      <sheetName val="159"/>
      <sheetName val="297"/>
      <sheetName val="157"/>
      <sheetName val="278"/>
      <sheetName val="267"/>
      <sheetName val="Sheet1"/>
      <sheetName val="3.Informações Gerais"/>
      <sheetName val="Centro_consolidação"/>
      <sheetName val="Variable Cost"/>
      <sheetName val="Income I"/>
      <sheetName val="XREF"/>
      <sheetName val="VAZ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360">
          <cell r="H360">
            <v>10.34</v>
          </cell>
        </row>
      </sheetData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>
        <row r="360">
          <cell r="H360">
            <v>10.34</v>
          </cell>
        </row>
      </sheetData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</sheetDataSet>
  </externalBook>
</externalLink>
</file>

<file path=xl/externalLinks/externalLink157.xml><?xml version="1.0" encoding="utf-8"?>
<externalLink xmlns="http://schemas.openxmlformats.org/spreadsheetml/2006/main">
  <externalBook xmlns:r="http://schemas.openxmlformats.org/officeDocument/2006/relationships" r:id="rId1">
    <sheetNames>
      <sheetName val="TJLP FINAL"/>
      <sheetName val="Mutação do PL Trimestral"/>
    </sheetNames>
    <sheetDataSet>
      <sheetData sheetId="0" refreshError="1"/>
      <sheetData sheetId="1" refreshError="1"/>
    </sheetDataSet>
  </externalBook>
</externalLink>
</file>

<file path=xl/externalLinks/externalLink158.xml><?xml version="1.0" encoding="utf-8"?>
<externalLink xmlns="http://schemas.openxmlformats.org/spreadsheetml/2006/main">
  <externalBook xmlns:r="http://schemas.openxmlformats.org/officeDocument/2006/relationships" r:id="rId1">
    <sheetNames>
      <sheetName val="Mestre"/>
      <sheetName val="Mutação do PL Trimestral"/>
      <sheetName val="Mutação PL - Dez a Set"/>
      <sheetName val="Reserva Reavaliação"/>
      <sheetName val="Mov. Res. Reavaliacao"/>
      <sheetName val="Lucros a Realizar"/>
      <sheetName val="XREF"/>
      <sheetName val="Tickmarks"/>
      <sheetName val="Lead Manual - Ledger 2"/>
      <sheetName val="Empréstimos"/>
      <sheetName val="BB PCH's"/>
      <sheetName val="Forecasts_VDF"/>
      <sheetName val="Lead"/>
      <sheetName val="Atual. cambial"/>
      <sheetName val="Aging List"/>
      <sheetName val="Plano de Contas"/>
      <sheetName val="RHPA 04 de 12_05"/>
      <sheetName val="RHPA 04 de 09_05"/>
      <sheetName val="IRPJ"/>
      <sheetName val="Kontensalden"/>
      <sheetName val="D"/>
      <sheetName val="Mapa 31.01.04"/>
      <sheetName val="Dados"/>
      <sheetName val="Non-Statistical Sampling Master"/>
      <sheetName val="Two Step Revenue Testing Master"/>
      <sheetName val="Global Data"/>
      <sheetName val="Premissas"/>
      <sheetName val="Worksheet in 7140 Patrimônio Lí"/>
      <sheetName val="P11 Var. Cambial ACC-PPM 31.10"/>
      <sheetName val="Estimativas de 200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59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Index"/>
      <sheetName val="Quadro Funcional"/>
    </sheetNames>
    <sheetDataSet>
      <sheetData sheetId="0"/>
      <sheetData sheetId="1" refreshError="1"/>
      <sheetData sheetId="2" refreshError="1"/>
    </sheetDataSet>
  </externalBook>
</externalLink>
</file>

<file path=xl/externalLinks/externalLink160.xml><?xml version="1.0" encoding="utf-8"?>
<externalLink xmlns="http://schemas.openxmlformats.org/spreadsheetml/2006/main">
  <externalBook xmlns:r="http://schemas.openxmlformats.org/officeDocument/2006/relationships" r:id="rId1">
    <sheetNames>
      <sheetName val="Controle"/>
      <sheetName val="Jurídico"/>
      <sheetName val="Assin Contratada"/>
      <sheetName val="Assin_Contratada"/>
      <sheetName val="Terr-preços"/>
      <sheetName val="Unit"/>
      <sheetName val="Local"/>
      <sheetName val="tabela DER julho97"/>
      <sheetName val="Plan3"/>
      <sheetName val="AVALIAÇÃO_terreno"/>
      <sheetName val="INCCTOT"/>
      <sheetName val="Assin_Contratada1"/>
      <sheetName val="tabela_DER_julho97"/>
      <sheetName val="0040"/>
      <sheetName val="Proctor BGS 2"/>
      <sheetName val="DADOS MENU"/>
      <sheetName val="Principal"/>
      <sheetName val="P   CARGOS SAL CARAJAS "/>
      <sheetName val="XREF"/>
      <sheetName val="Proctor_BGS_2"/>
      <sheetName val="  Eco-marshall modelo "/>
      <sheetName val=" MODELO - Eco-marshall"/>
      <sheetName val=" MODELO- Eco-marshall"/>
      <sheetName val="modelo- 16-19mm - Eco-marshall"/>
      <sheetName val="modelo- Eco Marshall"/>
      <sheetName val="MATRIZ-ECO-MARSHALL"/>
      <sheetName val="Control"/>
      <sheetName val="scenario"/>
      <sheetName val="P___CARGOS_SAL_CARAJAS_"/>
      <sheetName val="Despesas"/>
      <sheetName val="Planilha1"/>
      <sheetName val="Banco de Dados - Placas"/>
      <sheetName val="RELATA VÉIO"/>
      <sheetName val="Assin_Contratada2"/>
      <sheetName val="tabela_DER_julho971"/>
      <sheetName val="Proctor_BGS_21"/>
      <sheetName val="DADOS_MENU"/>
      <sheetName val="P___CARGOS_SAL_CARAJAS_1"/>
      <sheetName val="__Eco-marshall_modelo_"/>
      <sheetName val="_MODELO_-_Eco-marshall"/>
      <sheetName val="_MODELO-_Eco-marshall"/>
      <sheetName val="modelo-_16-19mm_-_Eco-marshall"/>
      <sheetName val="modelo-_Eco_Marshall"/>
      <sheetName val="Controle de Contratos atualizad"/>
      <sheetName val="RELATA ANTIGO"/>
      <sheetName val="Check Farol"/>
      <sheetName val="Dados"/>
      <sheetName val="OP079907"/>
      <sheetName val="PLQ - Recuperação Base de Quant"/>
      <sheetName val="Métricas"/>
      <sheetName val="Recape Drenos"/>
      <sheetName val="BASE DE DADOS 1"/>
      <sheetName val="CBUQ MÊS"/>
      <sheetName val="GERAL"/>
      <sheetName val="Premissas"/>
      <sheetName val="Resumo"/>
      <sheetName val="Rendimento Equipe"/>
      <sheetName val="Índice Chuva"/>
      <sheetName val="W_Z_Q0000_Z_RTIN_01_REC_0003"/>
      <sheetName val="M.O. - 01"/>
      <sheetName val="Resumo Taquaruçu 05-19"/>
      <sheetName val="Plan1"/>
      <sheetName val="Trans Assump"/>
      <sheetName val="elétrica"/>
      <sheetName val="Padrões Horizontal"/>
      <sheetName val="Assin_Contratada3"/>
      <sheetName val="tabela_DER_julho972"/>
      <sheetName val="Banco_de_Dados_-_Placas"/>
      <sheetName val="RELATA_VÉIO"/>
      <sheetName val="Check_Farol"/>
      <sheetName val="PLQ_-_Recuperação_Base_de_Quant"/>
      <sheetName val="Recape_Drenos"/>
      <sheetName val="BASE_DE_DADOS_1"/>
      <sheetName val="CBUQ_MÊS"/>
      <sheetName val="RELATA"/>
      <sheetName val="samarco"/>
      <sheetName val="estgg"/>
      <sheetName val="aux"/>
      <sheetName val="eaigesen"/>
      <sheetName val="1.6"/>
      <sheetName val="Compactação 100% PN"/>
      <sheetName val="Compactação 95% PN"/>
      <sheetName val="Listas"/>
      <sheetName val="fover"/>
      <sheetName val="Control Panel"/>
      <sheetName val="historical metrics"/>
      <sheetName val="value_dcf_exit multiple"/>
      <sheetName val="Unlevered Free Cash Flow"/>
      <sheetName val="Balance Sheet"/>
      <sheetName val="Income Statement"/>
      <sheetName val="Value_DCF_Perpetuity"/>
      <sheetName val="Cash Flow"/>
      <sheetName val="sg&amp;a "/>
      <sheetName val="cons-del"/>
      <sheetName val="CONSSID12-96"/>
      <sheetName val="Banco de Dados - Segurança"/>
      <sheetName val="Pavim-preços"/>
      <sheetName val="Evolução Realizado"/>
      <sheetName val="Cadastral Fonecedor"/>
      <sheetName val="Preço dos Dispositivos"/>
      <sheetName val="resumo geral"/>
      <sheetName val="Anual"/>
      <sheetName val="A"/>
      <sheetName val="BR 376 Km 181,85"/>
      <sheetName val="ABC"/>
      <sheetName val="Contr_Global"/>
      <sheetName val="Índice"/>
      <sheetName val="Projecao"/>
      <sheetName val="dados blp"/>
    </sheetNames>
    <sheetDataSet>
      <sheetData sheetId="0" refreshError="1"/>
      <sheetData sheetId="1" refreshError="1">
        <row r="2">
          <cell r="D2" t="str">
            <v>Razão Social</v>
          </cell>
          <cell r="F2" t="str">
            <v>Objeto</v>
          </cell>
          <cell r="G2" t="str">
            <v>Área</v>
          </cell>
          <cell r="H2" t="str">
            <v>Gestor</v>
          </cell>
          <cell r="I2" t="str">
            <v>N.º Contrato</v>
          </cell>
          <cell r="J2" t="str">
            <v>Contrato/Aditivo/Encerr.</v>
          </cell>
          <cell r="K2" t="str">
            <v>Nº Aditivo</v>
          </cell>
        </row>
        <row r="3">
          <cell r="D3" t="str">
            <v>A Integração Recuperadora de Rodovias S/C Ltda</v>
          </cell>
          <cell r="F3" t="str">
            <v>Serviços de conservação civil.</v>
          </cell>
          <cell r="G3" t="str">
            <v>Conservação</v>
          </cell>
          <cell r="H3" t="str">
            <v>Nadalin</v>
          </cell>
          <cell r="I3" t="str">
            <v>ACTUA-CQ-0671/04</v>
          </cell>
          <cell r="J3" t="str">
            <v>Aditivo</v>
          </cell>
          <cell r="K3" t="str">
            <v>1º</v>
          </cell>
        </row>
        <row r="4">
          <cell r="D4" t="str">
            <v>Elena Franco Rosa Resende - ME</v>
          </cell>
          <cell r="F4" t="str">
            <v>Confecção e instalação de Gradil Orsometal de ferro chato 1' x 1/8', para proteção de Pista AVI - 01 do pedágio do km 46 da SP-270, Proteção solicitada pela Comissão da CIPA.</v>
          </cell>
          <cell r="G4" t="str">
            <v>Manutenção</v>
          </cell>
          <cell r="H4" t="str">
            <v>Savietto</v>
          </cell>
          <cell r="J4" t="str">
            <v>Contrato</v>
          </cell>
        </row>
        <row r="5">
          <cell r="D5" t="str">
            <v>Lumafran Consultoria Ltda</v>
          </cell>
          <cell r="F5" t="str">
            <v>Serviços de manutenção e suporte local e remoto de carácter especializado em banco de dados em geral.</v>
          </cell>
          <cell r="G5" t="str">
            <v>Manutenção</v>
          </cell>
          <cell r="H5" t="str">
            <v>Savietto</v>
          </cell>
          <cell r="J5" t="str">
            <v>Contrato</v>
          </cell>
        </row>
        <row r="6">
          <cell r="D6" t="str">
            <v>Marjack Moto Peças Ltda</v>
          </cell>
          <cell r="F6" t="str">
            <v>Fornecimento de peças e materiais em geral para manutenção.</v>
          </cell>
          <cell r="G6" t="str">
            <v>Manutenção</v>
          </cell>
          <cell r="H6" t="str">
            <v>Savietto</v>
          </cell>
          <cell r="J6" t="str">
            <v>Contrato</v>
          </cell>
        </row>
        <row r="7">
          <cell r="D7" t="str">
            <v xml:space="preserve">Álamo Engenharia SA </v>
          </cell>
          <cell r="F7" t="str">
            <v>Serviços de Manutenção de Sistemas Eletro-Eletrônicos para a AutoBAn, conforme os Pacotes abaixo:- Pacote C - Sistemas de emergência, grupos geradores e nobreaks;- Pacote D - Elétrica viária e predial;- Pacote E - Sistemas de climatização;- Pacotes especi</v>
          </cell>
          <cell r="G7" t="str">
            <v>Manutenção</v>
          </cell>
          <cell r="H7" t="str">
            <v>Savietto</v>
          </cell>
          <cell r="J7" t="str">
            <v>Contrato</v>
          </cell>
        </row>
        <row r="8">
          <cell r="D8" t="str">
            <v>Ultraview Sistemas, comércio e serviços Ltda ME</v>
          </cell>
          <cell r="F8" t="str">
            <v xml:space="preserve">Serviços de consultoria  em sistema eletrônicos de ITS para a Concessionária da Ponte Rio-Niterói S.A. </v>
          </cell>
          <cell r="G8" t="str">
            <v>Manutenção</v>
          </cell>
          <cell r="H8" t="str">
            <v>Savietto</v>
          </cell>
          <cell r="J8" t="str">
            <v>Contrato</v>
          </cell>
        </row>
        <row r="9">
          <cell r="D9" t="str">
            <v>Afasa Construções e Comércio Ltda</v>
          </cell>
          <cell r="F9" t="str">
            <v>Venda de equipamentos especializados para execução de selagem de trincas em pavimento asfáltico.</v>
          </cell>
          <cell r="G9" t="str">
            <v>Obras</v>
          </cell>
          <cell r="H9" t="str">
            <v>Herzen</v>
          </cell>
          <cell r="J9" t="str">
            <v>Contrato</v>
          </cell>
        </row>
        <row r="10">
          <cell r="D10" t="str">
            <v>Afasa Construções e Comércio Ltda</v>
          </cell>
          <cell r="F10" t="str">
            <v>Serviços de selagem de trincas com emprego de material asfáltico com polímetro, ao longo do pavimento da Rodovia Presidente Dutra.</v>
          </cell>
          <cell r="G10" t="str">
            <v>Obras</v>
          </cell>
          <cell r="H10" t="str">
            <v>Herzen</v>
          </cell>
          <cell r="I10" t="str">
            <v>ACTUA-CP-0282/05</v>
          </cell>
          <cell r="J10" t="str">
            <v>Contrato</v>
          </cell>
        </row>
        <row r="11">
          <cell r="D11" t="str">
            <v>Lumafran Consultoria Ltda</v>
          </cell>
          <cell r="F11" t="str">
            <v>Serviços de manutenção e suporte local e remoto de carácter especializado em banco de dados em geral.</v>
          </cell>
          <cell r="G11" t="str">
            <v>Manutenção</v>
          </cell>
          <cell r="H11" t="str">
            <v>Savietto</v>
          </cell>
          <cell r="J11" t="str">
            <v>Contrato</v>
          </cell>
        </row>
        <row r="12">
          <cell r="D12" t="str">
            <v>Jofege Pavimentação e Construção Ltda</v>
          </cell>
          <cell r="F12" t="str">
            <v>Serviços de implantação de Marginais na SP-330, Rodovia Anhanguera, entre o km 50+000 e o km 53+550 nas Pistas, Norte e Sul e entre o km 54+158 e o km 58+000 da Pista Norte.</v>
          </cell>
          <cell r="G12" t="str">
            <v>Obras</v>
          </cell>
          <cell r="H12" t="str">
            <v>Moita</v>
          </cell>
          <cell r="J12" t="str">
            <v>Contrato</v>
          </cell>
        </row>
        <row r="13">
          <cell r="D13" t="str">
            <v>Vieceli &amp; Furlan Assossiados Comércio de Serviços Ltda</v>
          </cell>
          <cell r="F13" t="str">
            <v>Desenvolvimento e fornecimento de software para contagem de veículos que utilizam sistemas de identificação automática de veículos e a instalação de duas antenas Amtech em viaduto próximo ao RJ.</v>
          </cell>
          <cell r="G13" t="str">
            <v>Manutenção</v>
          </cell>
          <cell r="H13" t="str">
            <v>Savietto</v>
          </cell>
          <cell r="J13" t="str">
            <v>Contrato</v>
          </cell>
        </row>
        <row r="14">
          <cell r="D14" t="str">
            <v>Terra Brasilis Arquitetura e Consultoria SCL</v>
          </cell>
          <cell r="F14" t="str">
            <v>Plantio de mudas de árvores de espécies nativas, baseado na técnica de sucessão secundária, num total de 4.000 mudas em Guaratinguetá na Rodovia Presidente Dutra.</v>
          </cell>
          <cell r="G14" t="str">
            <v>Ambiente</v>
          </cell>
          <cell r="H14" t="str">
            <v>Nilo</v>
          </cell>
          <cell r="J14" t="str">
            <v>Contrato</v>
          </cell>
        </row>
        <row r="15">
          <cell r="D15" t="str">
            <v>MPMEC Eletro Mecanica Ltda</v>
          </cell>
          <cell r="F15" t="str">
            <v>Serviços de conservação de estruturas metálicas localizadas na Ponte Rio Niterói.</v>
          </cell>
          <cell r="G15" t="str">
            <v>Obras</v>
          </cell>
          <cell r="H15" t="str">
            <v>Nilton</v>
          </cell>
          <cell r="J15" t="str">
            <v>Contrato</v>
          </cell>
        </row>
        <row r="16">
          <cell r="D16" t="str">
            <v>Mapylar Engenharia Ltda</v>
          </cell>
          <cell r="F16" t="str">
            <v>Serviços de Execução de dispositivos de drenagem tais como recuperação de sarjetas e implantação de meio-fio em diversos pontos ao longo da rodovia RJ-124.</v>
          </cell>
          <cell r="G16" t="str">
            <v>Manutenção</v>
          </cell>
          <cell r="H16" t="str">
            <v>Nilton</v>
          </cell>
          <cell r="J16" t="str">
            <v>Contrato</v>
          </cell>
        </row>
        <row r="17">
          <cell r="D17" t="str">
            <v>Engenharia e Construção Mectal Ltda</v>
          </cell>
          <cell r="F17" t="str">
            <v>Serviços de retirada de pórtico bandeira do canteiro de obras da manutenção elétrica,reforma e montagem do mesmo em local a ser definido pela Ponte S/A; Remoção de painel de mensagens variáveis da Av.Jansen de Melo e reinstalação do mesmo no pórtico do it</v>
          </cell>
          <cell r="G17" t="str">
            <v>Obras</v>
          </cell>
          <cell r="H17" t="str">
            <v>Nilton</v>
          </cell>
          <cell r="J17" t="str">
            <v>Contrato</v>
          </cell>
        </row>
        <row r="18">
          <cell r="D18" t="str">
            <v>Sinalta Propista Sinalização, Segurança e Comunicação Visual Ltda</v>
          </cell>
          <cell r="F18" t="str">
            <v>Confecção e implantação de Sinalização Vertical para a Rodovia Presidente Dutra, trechos de São Paulo e Rio de Janeiro.</v>
          </cell>
          <cell r="G18" t="str">
            <v>Obras</v>
          </cell>
          <cell r="H18" t="str">
            <v>Herzen</v>
          </cell>
          <cell r="J18" t="str">
            <v>Contrato</v>
          </cell>
        </row>
        <row r="19">
          <cell r="D19" t="str">
            <v>VCS -Vitória Construções e Serviços Ltda</v>
          </cell>
          <cell r="F19" t="str">
            <v>Serviços de Implantação do Ramo 831 e Acesso Local,localizados no Km 216+700/SP, Pista Norte</v>
          </cell>
          <cell r="G19" t="str">
            <v>Obras</v>
          </cell>
          <cell r="H19" t="str">
            <v>Herzen</v>
          </cell>
          <cell r="J19" t="str">
            <v>Contrato</v>
          </cell>
        </row>
        <row r="21">
          <cell r="I21">
            <v>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>
        <row r="6">
          <cell r="D6" t="str">
            <v>E-mail</v>
          </cell>
        </row>
      </sheetData>
      <sheetData sheetId="29" refreshError="1"/>
      <sheetData sheetId="30">
        <row r="6">
          <cell r="D6" t="str">
            <v>E-mail</v>
          </cell>
        </row>
      </sheetData>
      <sheetData sheetId="31" refreshError="1"/>
      <sheetData sheetId="32" refreshError="1"/>
      <sheetData sheetId="33"/>
      <sheetData sheetId="34">
        <row r="2">
          <cell r="D2">
            <v>0</v>
          </cell>
        </row>
      </sheetData>
      <sheetData sheetId="35">
        <row r="7">
          <cell r="D7" t="str">
            <v>JAN</v>
          </cell>
        </row>
      </sheetData>
      <sheetData sheetId="36"/>
      <sheetData sheetId="37">
        <row r="2">
          <cell r="D2">
            <v>0</v>
          </cell>
        </row>
      </sheetData>
      <sheetData sheetId="38">
        <row r="7">
          <cell r="D7" t="str">
            <v>JAN</v>
          </cell>
        </row>
      </sheetData>
      <sheetData sheetId="39"/>
      <sheetData sheetId="40"/>
      <sheetData sheetId="41">
        <row r="7">
          <cell r="D7" t="str">
            <v>JAN</v>
          </cell>
        </row>
      </sheetData>
      <sheetData sheetId="42">
        <row r="7">
          <cell r="D7" t="str">
            <v>JAN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>
        <row r="2">
          <cell r="D2">
            <v>0</v>
          </cell>
        </row>
      </sheetData>
      <sheetData sheetId="49">
        <row r="7">
          <cell r="D7" t="str">
            <v>JAN</v>
          </cell>
        </row>
      </sheetData>
      <sheetData sheetId="50">
        <row r="2">
          <cell r="D2">
            <v>0</v>
          </cell>
        </row>
      </sheetData>
      <sheetData sheetId="51">
        <row r="2">
          <cell r="D2">
            <v>0</v>
          </cell>
        </row>
      </sheetData>
      <sheetData sheetId="52">
        <row r="2">
          <cell r="D2">
            <v>0</v>
          </cell>
        </row>
      </sheetData>
      <sheetData sheetId="53" refreshError="1"/>
      <sheetData sheetId="54" refreshError="1"/>
      <sheetData sheetId="55" refreshError="1"/>
      <sheetData sheetId="56" refreshError="1"/>
      <sheetData sheetId="57" refreshError="1"/>
      <sheetData sheetId="58">
        <row r="6">
          <cell r="D6" t="str">
            <v>E-mail</v>
          </cell>
        </row>
      </sheetData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Planilha35">
    <pageSetUpPr fitToPage="1"/>
  </sheetPr>
  <dimension ref="B2:J66"/>
  <sheetViews>
    <sheetView showGridLines="0" topLeftCell="A13" zoomScale="85" zoomScaleNormal="85" workbookViewId="0">
      <selection activeCell="C79" sqref="C79"/>
    </sheetView>
  </sheetViews>
  <sheetFormatPr defaultColWidth="9.140625" defaultRowHeight="17.25"/>
  <cols>
    <col min="1" max="1" width="9.140625" style="83"/>
    <col min="2" max="2" width="4.28515625" style="1" bestFit="1" customWidth="1"/>
    <col min="3" max="3" width="64.7109375" style="1" bestFit="1" customWidth="1"/>
    <col min="4" max="4" width="11" style="2" bestFit="1" customWidth="1"/>
    <col min="5" max="6" width="23" style="3" customWidth="1"/>
    <col min="7" max="7" width="20.85546875" style="83" bestFit="1" customWidth="1"/>
    <col min="8" max="8" width="10.28515625" style="83" bestFit="1" customWidth="1"/>
    <col min="9" max="16384" width="9.140625" style="83"/>
  </cols>
  <sheetData>
    <row r="2" spans="2:10">
      <c r="B2" s="53" t="s">
        <v>71</v>
      </c>
      <c r="C2" s="54"/>
      <c r="D2" s="54"/>
      <c r="E2" s="54"/>
      <c r="F2" s="54"/>
    </row>
    <row r="3" spans="2:10">
      <c r="J3" s="84"/>
    </row>
    <row r="4" spans="2:10">
      <c r="B4" s="55" t="s">
        <v>70</v>
      </c>
      <c r="C4" s="55"/>
      <c r="D4" s="55"/>
      <c r="E4" s="55"/>
      <c r="F4" s="55"/>
    </row>
    <row r="5" spans="2:10">
      <c r="J5" s="84"/>
    </row>
    <row r="6" spans="2:10">
      <c r="B6" s="56" t="s">
        <v>1</v>
      </c>
      <c r="C6" s="56"/>
      <c r="D6" s="5"/>
      <c r="E6" s="6"/>
      <c r="F6" s="6"/>
      <c r="J6" s="84"/>
    </row>
    <row r="7" spans="2:10" ht="34.5">
      <c r="B7" s="57" t="s">
        <v>2</v>
      </c>
      <c r="C7" s="58"/>
      <c r="D7" s="59"/>
      <c r="E7" s="8" t="s">
        <v>52</v>
      </c>
      <c r="F7" s="8" t="s">
        <v>53</v>
      </c>
      <c r="J7" s="84"/>
    </row>
    <row r="8" spans="2:10">
      <c r="B8" s="9">
        <v>1</v>
      </c>
      <c r="C8" s="60" t="s">
        <v>3</v>
      </c>
      <c r="D8" s="61"/>
      <c r="E8" s="10"/>
      <c r="F8" s="10"/>
      <c r="J8" s="84"/>
    </row>
    <row r="9" spans="2:10">
      <c r="B9" s="9">
        <v>2</v>
      </c>
      <c r="C9" s="60" t="s">
        <v>4</v>
      </c>
      <c r="D9" s="62"/>
      <c r="E9" s="10"/>
      <c r="F9" s="10"/>
      <c r="H9" s="85"/>
      <c r="J9" s="84"/>
    </row>
    <row r="10" spans="2:10">
      <c r="B10" s="9">
        <f>B9+1</f>
        <v>3</v>
      </c>
      <c r="C10" s="60" t="s">
        <v>5</v>
      </c>
      <c r="D10" s="62"/>
      <c r="E10" s="10"/>
      <c r="F10" s="10"/>
      <c r="H10" s="85"/>
      <c r="I10" s="85"/>
      <c r="J10" s="84"/>
    </row>
    <row r="11" spans="2:10">
      <c r="B11" s="9">
        <f t="shared" ref="B11:B18" si="0">B10+1</f>
        <v>4</v>
      </c>
      <c r="C11" s="60" t="s">
        <v>6</v>
      </c>
      <c r="D11" s="62"/>
      <c r="E11" s="10"/>
      <c r="F11" s="10"/>
      <c r="H11" s="85"/>
      <c r="I11" s="85"/>
      <c r="J11" s="84"/>
    </row>
    <row r="12" spans="2:10">
      <c r="B12" s="9">
        <f t="shared" si="0"/>
        <v>5</v>
      </c>
      <c r="C12" s="60" t="s">
        <v>7</v>
      </c>
      <c r="D12" s="62"/>
      <c r="E12" s="10"/>
      <c r="F12" s="10"/>
      <c r="H12" s="85"/>
      <c r="I12" s="85"/>
      <c r="J12" s="84"/>
    </row>
    <row r="13" spans="2:10">
      <c r="B13" s="9">
        <f t="shared" si="0"/>
        <v>6</v>
      </c>
      <c r="C13" s="60" t="s">
        <v>8</v>
      </c>
      <c r="D13" s="62"/>
      <c r="E13" s="10"/>
      <c r="F13" s="10"/>
      <c r="H13" s="85"/>
      <c r="I13" s="85"/>
      <c r="J13" s="84"/>
    </row>
    <row r="14" spans="2:10">
      <c r="B14" s="9">
        <f t="shared" si="0"/>
        <v>7</v>
      </c>
      <c r="C14" s="60" t="s">
        <v>9</v>
      </c>
      <c r="D14" s="62"/>
      <c r="E14" s="10"/>
      <c r="F14" s="10"/>
      <c r="H14" s="85"/>
      <c r="I14" s="85"/>
      <c r="J14" s="84"/>
    </row>
    <row r="15" spans="2:10">
      <c r="B15" s="9">
        <f t="shared" si="0"/>
        <v>8</v>
      </c>
      <c r="C15" s="60" t="s">
        <v>10</v>
      </c>
      <c r="D15" s="62"/>
      <c r="E15" s="10"/>
      <c r="F15" s="10"/>
      <c r="H15" s="85"/>
      <c r="I15" s="85"/>
      <c r="J15" s="84"/>
    </row>
    <row r="16" spans="2:10">
      <c r="B16" s="9">
        <f t="shared" si="0"/>
        <v>9</v>
      </c>
      <c r="C16" s="60" t="s">
        <v>11</v>
      </c>
      <c r="D16" s="62"/>
      <c r="E16" s="10"/>
      <c r="F16" s="10"/>
      <c r="H16" s="85"/>
      <c r="I16" s="85"/>
      <c r="J16" s="84"/>
    </row>
    <row r="17" spans="2:10">
      <c r="B17" s="9">
        <f t="shared" si="0"/>
        <v>10</v>
      </c>
      <c r="C17" s="60" t="s">
        <v>69</v>
      </c>
      <c r="D17" s="62"/>
      <c r="E17" s="10"/>
      <c r="F17" s="10"/>
      <c r="H17" s="85"/>
      <c r="I17" s="85"/>
      <c r="J17" s="84"/>
    </row>
    <row r="18" spans="2:10">
      <c r="B18" s="9">
        <f t="shared" si="0"/>
        <v>11</v>
      </c>
      <c r="C18" s="60" t="s">
        <v>12</v>
      </c>
      <c r="D18" s="62"/>
      <c r="E18" s="10"/>
      <c r="F18" s="10"/>
      <c r="H18" s="85"/>
      <c r="I18" s="85"/>
      <c r="J18" s="84"/>
    </row>
    <row r="19" spans="2:10">
      <c r="H19" s="85"/>
      <c r="I19" s="85"/>
      <c r="J19" s="84"/>
    </row>
    <row r="20" spans="2:10">
      <c r="B20" s="64" t="s">
        <v>13</v>
      </c>
      <c r="C20" s="64"/>
      <c r="D20" s="5"/>
      <c r="E20" s="6"/>
      <c r="F20" s="6"/>
      <c r="H20" s="85"/>
      <c r="I20" s="85"/>
      <c r="J20" s="84"/>
    </row>
    <row r="21" spans="2:10" ht="34.5">
      <c r="B21" s="63" t="s">
        <v>14</v>
      </c>
      <c r="C21" s="63"/>
      <c r="D21" s="63"/>
      <c r="E21" s="8" t="str">
        <f>E7</f>
        <v>PICK UP 4X4
CAMINHONETE</v>
      </c>
      <c r="F21" s="8" t="str">
        <f>F7</f>
        <v>VEÍCULO
SUV</v>
      </c>
      <c r="H21" s="85"/>
      <c r="I21" s="85"/>
    </row>
    <row r="22" spans="2:10">
      <c r="B22" s="63" t="s">
        <v>15</v>
      </c>
      <c r="C22" s="63"/>
      <c r="D22" s="12" t="s">
        <v>16</v>
      </c>
      <c r="E22" s="7" t="s">
        <v>17</v>
      </c>
      <c r="F22" s="7" t="s">
        <v>17</v>
      </c>
    </row>
    <row r="23" spans="2:10">
      <c r="B23" s="9">
        <v>1</v>
      </c>
      <c r="C23" s="13" t="s">
        <v>18</v>
      </c>
      <c r="D23" s="14">
        <v>0.2</v>
      </c>
      <c r="E23" s="15">
        <f>ROUND((E18*$D$23)/12,2)</f>
        <v>0</v>
      </c>
      <c r="F23" s="15">
        <f>ROUND((F18*$D$23)/12,2)</f>
        <v>0</v>
      </c>
    </row>
    <row r="24" spans="2:10">
      <c r="B24" s="9">
        <f>B23+1</f>
        <v>2</v>
      </c>
      <c r="C24" s="13" t="s">
        <v>19</v>
      </c>
      <c r="D24" s="16"/>
      <c r="E24" s="15"/>
      <c r="F24" s="15"/>
    </row>
    <row r="25" spans="2:10">
      <c r="B25" s="9">
        <f>B24+1</f>
        <v>3</v>
      </c>
      <c r="C25" s="13" t="s">
        <v>20</v>
      </c>
      <c r="D25" s="14"/>
      <c r="E25" s="15">
        <f>ROUND((E$18*$D25)/12,2)</f>
        <v>0</v>
      </c>
      <c r="F25" s="15">
        <f t="shared" ref="F25" si="1">ROUND((F$18*$D25)/12,2)</f>
        <v>0</v>
      </c>
    </row>
    <row r="26" spans="2:10">
      <c r="B26" s="9">
        <f>B25+1</f>
        <v>4</v>
      </c>
      <c r="C26" s="13" t="s">
        <v>21</v>
      </c>
      <c r="D26" s="14"/>
      <c r="E26" s="15"/>
      <c r="F26" s="15"/>
    </row>
    <row r="27" spans="2:10">
      <c r="B27" s="9">
        <f>B26+1</f>
        <v>5</v>
      </c>
      <c r="C27" s="13" t="s">
        <v>22</v>
      </c>
      <c r="D27" s="14"/>
      <c r="E27" s="15">
        <f>ROUND((E$18*$D27)/12,2)</f>
        <v>0</v>
      </c>
      <c r="F27" s="15">
        <f t="shared" ref="F27" si="2">ROUND((F$18*$D27)/12,2)</f>
        <v>0</v>
      </c>
    </row>
    <row r="28" spans="2:10">
      <c r="B28" s="63" t="s">
        <v>23</v>
      </c>
      <c r="C28" s="63"/>
      <c r="D28" s="63"/>
      <c r="E28" s="17">
        <f>SUM(E23:E27)</f>
        <v>0</v>
      </c>
      <c r="F28" s="17">
        <f t="shared" ref="F28" si="3">SUM(F23:F27)</f>
        <v>0</v>
      </c>
    </row>
    <row r="30" spans="2:10">
      <c r="B30" s="64" t="s">
        <v>24</v>
      </c>
      <c r="C30" s="64"/>
      <c r="D30" s="64"/>
      <c r="E30" s="64"/>
      <c r="F30" s="64"/>
    </row>
    <row r="31" spans="2:10" ht="34.5">
      <c r="B31" s="57" t="s">
        <v>14</v>
      </c>
      <c r="C31" s="58"/>
      <c r="D31" s="59"/>
      <c r="E31" s="8" t="str">
        <f>E21</f>
        <v>PICK UP 4X4
CAMINHONETE</v>
      </c>
      <c r="F31" s="8" t="str">
        <f>F21</f>
        <v>VEÍCULO
SUV</v>
      </c>
    </row>
    <row r="32" spans="2:10">
      <c r="B32" s="9">
        <v>1</v>
      </c>
      <c r="C32" s="60" t="s">
        <v>25</v>
      </c>
      <c r="D32" s="61"/>
      <c r="E32" s="18">
        <v>0</v>
      </c>
      <c r="F32" s="18">
        <v>0</v>
      </c>
    </row>
    <row r="33" spans="2:8">
      <c r="B33" s="9">
        <f>B32+1</f>
        <v>2</v>
      </c>
      <c r="C33" s="60" t="s">
        <v>26</v>
      </c>
      <c r="D33" s="62"/>
      <c r="E33" s="18">
        <f>ROUND(E14*E15,2)</f>
        <v>0</v>
      </c>
      <c r="F33" s="18">
        <f t="shared" ref="F33" si="4">ROUND(F14*F15,2)</f>
        <v>0</v>
      </c>
    </row>
    <row r="34" spans="2:8">
      <c r="B34" s="9">
        <f>B33+1</f>
        <v>3</v>
      </c>
      <c r="C34" s="60" t="s">
        <v>27</v>
      </c>
      <c r="D34" s="62"/>
      <c r="E34" s="18">
        <f>ROUND(E13*5%*(80/20),2)</f>
        <v>0</v>
      </c>
      <c r="F34" s="18">
        <f>ROUND(F13*5%*(80/20),2)</f>
        <v>0</v>
      </c>
    </row>
    <row r="35" spans="2:8">
      <c r="B35" s="57" t="s">
        <v>23</v>
      </c>
      <c r="C35" s="58"/>
      <c r="D35" s="68"/>
      <c r="E35" s="17">
        <f>SUM(E32:E34)</f>
        <v>0</v>
      </c>
      <c r="F35" s="17">
        <f>SUM(F32:F34)</f>
        <v>0</v>
      </c>
    </row>
    <row r="37" spans="2:8">
      <c r="B37" s="64" t="s">
        <v>28</v>
      </c>
      <c r="C37" s="64"/>
      <c r="D37" s="64"/>
      <c r="E37" s="64"/>
      <c r="F37" s="64"/>
    </row>
    <row r="38" spans="2:8" ht="34.5">
      <c r="B38" s="63" t="s">
        <v>14</v>
      </c>
      <c r="C38" s="63"/>
      <c r="D38" s="63"/>
      <c r="E38" s="8" t="str">
        <f>E21</f>
        <v>PICK UP 4X4
CAMINHONETE</v>
      </c>
      <c r="F38" s="8" t="str">
        <f t="shared" ref="F38" si="5">F21</f>
        <v>VEÍCULO
SUV</v>
      </c>
    </row>
    <row r="39" spans="2:8">
      <c r="B39" s="63" t="s">
        <v>29</v>
      </c>
      <c r="C39" s="63"/>
      <c r="D39" s="12" t="s">
        <v>16</v>
      </c>
      <c r="E39" s="8" t="str">
        <f t="shared" ref="E39:F39" si="6">E22</f>
        <v>Valor (R$)</v>
      </c>
      <c r="F39" s="8" t="str">
        <f t="shared" si="6"/>
        <v>Valor (R$)</v>
      </c>
    </row>
    <row r="40" spans="2:8">
      <c r="B40" s="9" t="s">
        <v>30</v>
      </c>
      <c r="C40" s="13" t="s">
        <v>31</v>
      </c>
      <c r="D40" s="14">
        <v>0.05</v>
      </c>
      <c r="E40" s="10">
        <v>0</v>
      </c>
      <c r="F40" s="10">
        <v>0</v>
      </c>
      <c r="H40" s="86"/>
    </row>
    <row r="41" spans="2:8">
      <c r="B41" s="9" t="s">
        <v>32</v>
      </c>
      <c r="C41" s="13" t="s">
        <v>33</v>
      </c>
      <c r="D41" s="14">
        <v>6.7900000000000002E-2</v>
      </c>
      <c r="E41" s="10">
        <v>0</v>
      </c>
      <c r="F41" s="10">
        <v>0</v>
      </c>
    </row>
    <row r="42" spans="2:8">
      <c r="B42" s="11" t="s">
        <v>34</v>
      </c>
      <c r="C42" s="11" t="s">
        <v>35</v>
      </c>
      <c r="D42" s="12"/>
      <c r="E42" s="7"/>
      <c r="F42" s="7"/>
    </row>
    <row r="43" spans="2:8">
      <c r="B43" s="9" t="s">
        <v>36</v>
      </c>
      <c r="C43" s="13" t="s">
        <v>37</v>
      </c>
      <c r="D43" s="14">
        <v>0.03</v>
      </c>
      <c r="E43" s="10">
        <v>0</v>
      </c>
      <c r="F43" s="10">
        <v>0</v>
      </c>
    </row>
    <row r="44" spans="2:8">
      <c r="B44" s="9" t="s">
        <v>38</v>
      </c>
      <c r="C44" s="13" t="s">
        <v>39</v>
      </c>
      <c r="D44" s="14">
        <v>6.4999999999999997E-3</v>
      </c>
      <c r="E44" s="10">
        <v>0</v>
      </c>
      <c r="F44" s="10">
        <v>0</v>
      </c>
    </row>
    <row r="45" spans="2:8">
      <c r="B45" s="9" t="s">
        <v>40</v>
      </c>
      <c r="C45" s="13" t="s">
        <v>41</v>
      </c>
      <c r="D45" s="14">
        <v>0.05</v>
      </c>
      <c r="E45" s="10">
        <v>0</v>
      </c>
      <c r="F45" s="10">
        <v>0</v>
      </c>
    </row>
    <row r="46" spans="2:8">
      <c r="B46" s="63" t="s">
        <v>42</v>
      </c>
      <c r="C46" s="63"/>
      <c r="D46" s="12">
        <f>SUM(D43:D45)</f>
        <v>8.6499999999999994E-2</v>
      </c>
      <c r="E46" s="7">
        <f>SUM(E43:E45)</f>
        <v>0</v>
      </c>
      <c r="F46" s="7">
        <f t="shared" ref="F46" si="7">SUM(F43:F45)</f>
        <v>0</v>
      </c>
    </row>
    <row r="47" spans="2:8">
      <c r="B47" s="63" t="s">
        <v>23</v>
      </c>
      <c r="C47" s="63"/>
      <c r="D47" s="12">
        <f>SUM(D40:D41,D46)</f>
        <v>0.2044</v>
      </c>
      <c r="E47" s="7">
        <f>SUM(E40:E41,E46)</f>
        <v>0</v>
      </c>
      <c r="F47" s="7">
        <f>SUM(F40:F41,F46)</f>
        <v>0</v>
      </c>
    </row>
    <row r="49" spans="2:6">
      <c r="B49" s="64" t="s">
        <v>43</v>
      </c>
      <c r="C49" s="64"/>
      <c r="D49" s="64"/>
      <c r="E49" s="64"/>
      <c r="F49" s="64"/>
    </row>
    <row r="50" spans="2:6" ht="34.5">
      <c r="B50" s="57" t="s">
        <v>14</v>
      </c>
      <c r="C50" s="58"/>
      <c r="D50" s="59"/>
      <c r="E50" s="8" t="str">
        <f>E38</f>
        <v>PICK UP 4X4
CAMINHONETE</v>
      </c>
      <c r="F50" s="8" t="str">
        <f>F38</f>
        <v>VEÍCULO
SUV</v>
      </c>
    </row>
    <row r="51" spans="2:6">
      <c r="B51" s="9" t="s">
        <v>30</v>
      </c>
      <c r="C51" s="65" t="s">
        <v>44</v>
      </c>
      <c r="D51" s="66"/>
      <c r="E51" s="10">
        <f>E28</f>
        <v>0</v>
      </c>
      <c r="F51" s="10">
        <f>F28</f>
        <v>0</v>
      </c>
    </row>
    <row r="52" spans="2:6">
      <c r="B52" s="9" t="s">
        <v>32</v>
      </c>
      <c r="C52" s="65" t="s">
        <v>45</v>
      </c>
      <c r="D52" s="66"/>
      <c r="E52" s="10">
        <f>E35</f>
        <v>0</v>
      </c>
      <c r="F52" s="10">
        <f>F35</f>
        <v>0</v>
      </c>
    </row>
    <row r="53" spans="2:6">
      <c r="B53" s="57" t="s">
        <v>46</v>
      </c>
      <c r="C53" s="58"/>
      <c r="D53" s="59"/>
      <c r="E53" s="7">
        <f>SUM(E51:E52)</f>
        <v>0</v>
      </c>
      <c r="F53" s="7">
        <f>SUM(F51:F52)</f>
        <v>0</v>
      </c>
    </row>
    <row r="54" spans="2:6">
      <c r="B54" s="9" t="s">
        <v>34</v>
      </c>
      <c r="C54" s="65" t="s">
        <v>47</v>
      </c>
      <c r="D54" s="66"/>
      <c r="E54" s="10">
        <f>E47</f>
        <v>0</v>
      </c>
      <c r="F54" s="10">
        <f t="shared" ref="F54" si="8">F47</f>
        <v>0</v>
      </c>
    </row>
    <row r="55" spans="2:6">
      <c r="B55" s="57" t="s">
        <v>48</v>
      </c>
      <c r="C55" s="58"/>
      <c r="D55" s="59"/>
      <c r="E55" s="7">
        <f>SUM(E53:E54)</f>
        <v>0</v>
      </c>
      <c r="F55" s="7">
        <f>SUM(F53:F54)</f>
        <v>0</v>
      </c>
    </row>
    <row r="56" spans="2:6">
      <c r="B56" s="65" t="s">
        <v>49</v>
      </c>
      <c r="C56" s="67"/>
      <c r="D56" s="66"/>
      <c r="E56" s="10">
        <v>0</v>
      </c>
      <c r="F56" s="10">
        <v>0</v>
      </c>
    </row>
    <row r="57" spans="2:6">
      <c r="B57" s="88" t="s">
        <v>129</v>
      </c>
      <c r="C57" s="89"/>
      <c r="D57" s="90"/>
      <c r="E57" s="82">
        <v>0</v>
      </c>
      <c r="F57" s="82">
        <v>0</v>
      </c>
    </row>
    <row r="58" spans="2:6">
      <c r="B58" s="57" t="s">
        <v>131</v>
      </c>
      <c r="C58" s="58"/>
      <c r="D58" s="59"/>
      <c r="E58" s="52">
        <f>SUM(E57:F57)</f>
        <v>0</v>
      </c>
      <c r="F58" s="52"/>
    </row>
    <row r="59" spans="2:6">
      <c r="B59" s="91" t="s">
        <v>50</v>
      </c>
      <c r="C59" s="89"/>
      <c r="D59" s="90"/>
      <c r="E59" s="82">
        <v>0</v>
      </c>
      <c r="F59" s="82">
        <v>0</v>
      </c>
    </row>
    <row r="60" spans="2:6">
      <c r="B60" s="57" t="s">
        <v>130</v>
      </c>
      <c r="C60" s="58"/>
      <c r="D60" s="59"/>
      <c r="E60" s="52">
        <v>0</v>
      </c>
      <c r="F60" s="52">
        <v>0</v>
      </c>
    </row>
    <row r="61" spans="2:6">
      <c r="B61" s="91" t="s">
        <v>51</v>
      </c>
      <c r="C61" s="89"/>
      <c r="D61" s="90"/>
      <c r="E61" s="82">
        <v>0</v>
      </c>
      <c r="F61" s="82">
        <v>0</v>
      </c>
    </row>
    <row r="62" spans="2:6">
      <c r="B62" s="91" t="s">
        <v>129</v>
      </c>
      <c r="C62" s="89"/>
      <c r="D62" s="90"/>
      <c r="E62" s="82">
        <v>0</v>
      </c>
      <c r="F62" s="82">
        <v>0</v>
      </c>
    </row>
    <row r="63" spans="2:6">
      <c r="B63" s="57" t="s">
        <v>131</v>
      </c>
      <c r="C63" s="58"/>
      <c r="D63" s="59"/>
      <c r="E63" s="52">
        <f>SUM(E62:F62)</f>
        <v>0</v>
      </c>
      <c r="F63" s="52"/>
    </row>
    <row r="66" spans="7:7">
      <c r="G66" s="87"/>
    </row>
  </sheetData>
  <mergeCells count="45">
    <mergeCell ref="C52:D52"/>
    <mergeCell ref="B37:F37"/>
    <mergeCell ref="B38:D38"/>
    <mergeCell ref="B39:C39"/>
    <mergeCell ref="B46:C46"/>
    <mergeCell ref="B35:D35"/>
    <mergeCell ref="B47:C47"/>
    <mergeCell ref="B49:F49"/>
    <mergeCell ref="B50:D50"/>
    <mergeCell ref="C51:D51"/>
    <mergeCell ref="B31:D31"/>
    <mergeCell ref="C32:D32"/>
    <mergeCell ref="C54:D54"/>
    <mergeCell ref="B55:D55"/>
    <mergeCell ref="B56:D56"/>
    <mergeCell ref="B57:D57"/>
    <mergeCell ref="B58:D58"/>
    <mergeCell ref="B59:D59"/>
    <mergeCell ref="B60:D60"/>
    <mergeCell ref="B61:D61"/>
    <mergeCell ref="B62:D62"/>
    <mergeCell ref="B63:D63"/>
    <mergeCell ref="B53:D53"/>
    <mergeCell ref="C34:D34"/>
    <mergeCell ref="C33:D33"/>
    <mergeCell ref="B21:D21"/>
    <mergeCell ref="C9:D9"/>
    <mergeCell ref="C10:D10"/>
    <mergeCell ref="C11:D11"/>
    <mergeCell ref="C12:D12"/>
    <mergeCell ref="C13:D13"/>
    <mergeCell ref="C14:D14"/>
    <mergeCell ref="C15:D15"/>
    <mergeCell ref="C16:D16"/>
    <mergeCell ref="C17:D17"/>
    <mergeCell ref="C18:D18"/>
    <mergeCell ref="B20:C20"/>
    <mergeCell ref="B22:C22"/>
    <mergeCell ref="B28:D28"/>
    <mergeCell ref="B30:F30"/>
    <mergeCell ref="B2:F2"/>
    <mergeCell ref="B4:F4"/>
    <mergeCell ref="B6:C6"/>
    <mergeCell ref="B7:D7"/>
    <mergeCell ref="C8:D8"/>
  </mergeCells>
  <pageMargins left="0.19685039370078741" right="0.19685039370078741" top="0.19685039370078741" bottom="0.19685039370078741" header="0.19685039370078741" footer="0.19685039370078741"/>
  <pageSetup paperSize="8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Planilha17"/>
  <dimension ref="B2:F156"/>
  <sheetViews>
    <sheetView showGridLines="0" topLeftCell="A34" zoomScaleNormal="100" workbookViewId="0">
      <selection activeCell="F156" sqref="F156"/>
    </sheetView>
  </sheetViews>
  <sheetFormatPr defaultColWidth="9.140625" defaultRowHeight="12.75"/>
  <cols>
    <col min="1" max="1" width="2.5703125" style="25" customWidth="1"/>
    <col min="2" max="2" width="6.42578125" style="25" bestFit="1" customWidth="1"/>
    <col min="3" max="3" width="44.7109375" style="25" bestFit="1" customWidth="1"/>
    <col min="4" max="4" width="15.7109375" style="25" bestFit="1" customWidth="1"/>
    <col min="5" max="5" width="19.85546875" style="25" bestFit="1" customWidth="1"/>
    <col min="6" max="6" width="18" style="26" bestFit="1" customWidth="1"/>
    <col min="7" max="7" width="5" style="25" customWidth="1"/>
    <col min="8" max="16384" width="9.140625" style="25"/>
  </cols>
  <sheetData>
    <row r="2" spans="2:6" s="21" customFormat="1" ht="16.5">
      <c r="B2" s="70" t="s">
        <v>0</v>
      </c>
      <c r="C2" s="70"/>
      <c r="D2" s="70"/>
      <c r="E2" s="70"/>
      <c r="F2" s="70"/>
    </row>
    <row r="3" spans="2:6" s="21" customFormat="1" ht="16.5">
      <c r="B3" s="22"/>
      <c r="C3" s="22"/>
      <c r="D3" s="22"/>
      <c r="E3" s="22"/>
      <c r="F3" s="23"/>
    </row>
    <row r="4" spans="2:6" s="24" customFormat="1" ht="16.5">
      <c r="B4" s="71" t="s">
        <v>82</v>
      </c>
      <c r="C4" s="71"/>
      <c r="D4" s="71"/>
      <c r="E4" s="71"/>
      <c r="F4" s="71"/>
    </row>
    <row r="5" spans="2:6" s="24" customFormat="1" ht="16.5" customHeight="1">
      <c r="B5" s="29" t="s">
        <v>54</v>
      </c>
      <c r="C5" s="35" t="s">
        <v>55</v>
      </c>
      <c r="D5" s="41" t="s">
        <v>56</v>
      </c>
      <c r="E5" s="41" t="s">
        <v>57</v>
      </c>
      <c r="F5" s="42" t="s">
        <v>58</v>
      </c>
    </row>
    <row r="6" spans="2:6" s="21" customFormat="1" ht="16.5" customHeight="1">
      <c r="B6" s="32">
        <v>1</v>
      </c>
      <c r="C6" s="33" t="s">
        <v>74</v>
      </c>
      <c r="D6" s="43">
        <v>1</v>
      </c>
      <c r="E6" s="45">
        <v>0</v>
      </c>
      <c r="F6" s="46">
        <f t="shared" ref="F6:F12" si="0">D6*E6</f>
        <v>0</v>
      </c>
    </row>
    <row r="7" spans="2:6" s="21" customFormat="1" ht="16.5" customHeight="1">
      <c r="B7" s="30">
        <f>B6+1</f>
        <v>2</v>
      </c>
      <c r="C7" s="33" t="s">
        <v>80</v>
      </c>
      <c r="D7" s="43">
        <v>1</v>
      </c>
      <c r="E7" s="45">
        <v>0</v>
      </c>
      <c r="F7" s="46">
        <f t="shared" si="0"/>
        <v>0</v>
      </c>
    </row>
    <row r="8" spans="2:6" s="21" customFormat="1" ht="16.5" customHeight="1">
      <c r="B8" s="30">
        <f>B7+1</f>
        <v>3</v>
      </c>
      <c r="C8" s="34" t="s">
        <v>83</v>
      </c>
      <c r="D8" s="43">
        <v>1</v>
      </c>
      <c r="E8" s="45">
        <v>0</v>
      </c>
      <c r="F8" s="46">
        <f t="shared" si="0"/>
        <v>0</v>
      </c>
    </row>
    <row r="9" spans="2:6" s="21" customFormat="1" ht="16.5" customHeight="1">
      <c r="B9" s="30">
        <f>B8+1</f>
        <v>4</v>
      </c>
      <c r="C9" s="33" t="s">
        <v>77</v>
      </c>
      <c r="D9" s="43">
        <v>1</v>
      </c>
      <c r="E9" s="45">
        <v>0</v>
      </c>
      <c r="F9" s="46">
        <f t="shared" si="0"/>
        <v>0</v>
      </c>
    </row>
    <row r="10" spans="2:6" s="21" customFormat="1" ht="16.5" customHeight="1">
      <c r="B10" s="30">
        <f>B9+1</f>
        <v>5</v>
      </c>
      <c r="C10" s="33" t="s">
        <v>81</v>
      </c>
      <c r="D10" s="43">
        <v>1</v>
      </c>
      <c r="E10" s="45">
        <v>0</v>
      </c>
      <c r="F10" s="46">
        <f t="shared" si="0"/>
        <v>0</v>
      </c>
    </row>
    <row r="11" spans="2:6" s="21" customFormat="1" ht="16.5" customHeight="1">
      <c r="B11" s="30">
        <f>B10+1</f>
        <v>6</v>
      </c>
      <c r="C11" s="33" t="s">
        <v>75</v>
      </c>
      <c r="D11" s="43">
        <v>1</v>
      </c>
      <c r="E11" s="45">
        <v>0</v>
      </c>
      <c r="F11" s="46">
        <f t="shared" si="0"/>
        <v>0</v>
      </c>
    </row>
    <row r="12" spans="2:6" s="21" customFormat="1" ht="16.5" customHeight="1">
      <c r="B12" s="30">
        <v>7</v>
      </c>
      <c r="C12" s="33" t="s">
        <v>60</v>
      </c>
      <c r="D12" s="43">
        <v>1</v>
      </c>
      <c r="E12" s="45">
        <v>0</v>
      </c>
      <c r="F12" s="46">
        <f t="shared" si="0"/>
        <v>0</v>
      </c>
    </row>
    <row r="13" spans="2:6" s="21" customFormat="1" ht="16.5">
      <c r="B13" s="69" t="s">
        <v>58</v>
      </c>
      <c r="C13" s="69"/>
      <c r="D13" s="69"/>
      <c r="E13" s="69"/>
      <c r="F13" s="38">
        <f>SUM(F6:F12)</f>
        <v>0</v>
      </c>
    </row>
    <row r="14" spans="2:6" s="21" customFormat="1" ht="16.5">
      <c r="B14" s="69" t="s">
        <v>64</v>
      </c>
      <c r="C14" s="69"/>
      <c r="D14" s="69"/>
      <c r="E14" s="69"/>
      <c r="F14" s="38">
        <f>F13/12</f>
        <v>0</v>
      </c>
    </row>
    <row r="15" spans="2:6" s="21" customFormat="1" ht="16.5">
      <c r="B15" s="22"/>
      <c r="C15" s="22"/>
      <c r="D15" s="22"/>
      <c r="E15" s="22"/>
      <c r="F15" s="23"/>
    </row>
    <row r="16" spans="2:6" s="24" customFormat="1" ht="16.5">
      <c r="B16" s="71" t="s">
        <v>84</v>
      </c>
      <c r="C16" s="71"/>
      <c r="D16" s="71"/>
      <c r="E16" s="71"/>
      <c r="F16" s="71"/>
    </row>
    <row r="17" spans="2:6" s="24" customFormat="1" ht="16.5" customHeight="1">
      <c r="B17" s="29" t="s">
        <v>54</v>
      </c>
      <c r="C17" s="35" t="s">
        <v>55</v>
      </c>
      <c r="D17" s="29" t="s">
        <v>56</v>
      </c>
      <c r="E17" s="47" t="s">
        <v>57</v>
      </c>
      <c r="F17" s="47" t="s">
        <v>58</v>
      </c>
    </row>
    <row r="18" spans="2:6" s="21" customFormat="1" ht="16.5">
      <c r="B18" s="32">
        <v>1</v>
      </c>
      <c r="C18" s="33" t="s">
        <v>59</v>
      </c>
      <c r="D18" s="31">
        <v>1</v>
      </c>
      <c r="E18" s="44">
        <v>0</v>
      </c>
      <c r="F18" s="49">
        <f t="shared" ref="F18:F26" si="1">D18*E18</f>
        <v>0</v>
      </c>
    </row>
    <row r="19" spans="2:6" s="21" customFormat="1" ht="16.5">
      <c r="B19" s="32">
        <v>2</v>
      </c>
      <c r="C19" s="33" t="s">
        <v>60</v>
      </c>
      <c r="D19" s="31">
        <v>1</v>
      </c>
      <c r="E19" s="44">
        <v>0</v>
      </c>
      <c r="F19" s="49">
        <f t="shared" si="1"/>
        <v>0</v>
      </c>
    </row>
    <row r="20" spans="2:6" s="21" customFormat="1" ht="16.5" customHeight="1">
      <c r="B20" s="32">
        <v>3</v>
      </c>
      <c r="C20" s="33" t="s">
        <v>61</v>
      </c>
      <c r="D20" s="31">
        <v>1</v>
      </c>
      <c r="E20" s="44">
        <v>0</v>
      </c>
      <c r="F20" s="49">
        <f t="shared" si="1"/>
        <v>0</v>
      </c>
    </row>
    <row r="21" spans="2:6" s="21" customFormat="1" ht="16.5">
      <c r="B21" s="32">
        <v>4</v>
      </c>
      <c r="C21" s="33" t="s">
        <v>62</v>
      </c>
      <c r="D21" s="31">
        <v>1</v>
      </c>
      <c r="E21" s="44">
        <v>0</v>
      </c>
      <c r="F21" s="49">
        <f t="shared" si="1"/>
        <v>0</v>
      </c>
    </row>
    <row r="22" spans="2:6" s="21" customFormat="1" ht="16.5">
      <c r="B22" s="32">
        <v>5</v>
      </c>
      <c r="C22" s="33" t="s">
        <v>63</v>
      </c>
      <c r="D22" s="31">
        <v>1</v>
      </c>
      <c r="E22" s="44">
        <v>0</v>
      </c>
      <c r="F22" s="49">
        <f t="shared" si="1"/>
        <v>0</v>
      </c>
    </row>
    <row r="23" spans="2:6" s="21" customFormat="1" ht="16.5">
      <c r="B23" s="32">
        <v>6</v>
      </c>
      <c r="C23" s="33" t="s">
        <v>65</v>
      </c>
      <c r="D23" s="31">
        <v>1</v>
      </c>
      <c r="E23" s="44">
        <v>0</v>
      </c>
      <c r="F23" s="49">
        <f t="shared" si="1"/>
        <v>0</v>
      </c>
    </row>
    <row r="24" spans="2:6" s="21" customFormat="1" ht="16.5" customHeight="1">
      <c r="B24" s="32">
        <v>7</v>
      </c>
      <c r="C24" s="33" t="s">
        <v>66</v>
      </c>
      <c r="D24" s="31">
        <v>1</v>
      </c>
      <c r="E24" s="44">
        <v>0</v>
      </c>
      <c r="F24" s="49">
        <f t="shared" si="1"/>
        <v>0</v>
      </c>
    </row>
    <row r="25" spans="2:6" s="21" customFormat="1" ht="16.5" customHeight="1">
      <c r="B25" s="32">
        <v>8</v>
      </c>
      <c r="C25" s="33" t="s">
        <v>67</v>
      </c>
      <c r="D25" s="31">
        <v>1</v>
      </c>
      <c r="E25" s="44">
        <v>0</v>
      </c>
      <c r="F25" s="49">
        <f t="shared" si="1"/>
        <v>0</v>
      </c>
    </row>
    <row r="26" spans="2:6" s="21" customFormat="1" ht="16.5" customHeight="1">
      <c r="B26" s="32">
        <v>9</v>
      </c>
      <c r="C26" s="33" t="s">
        <v>60</v>
      </c>
      <c r="D26" s="31">
        <v>1</v>
      </c>
      <c r="E26" s="44">
        <v>0</v>
      </c>
      <c r="F26" s="49">
        <f t="shared" si="1"/>
        <v>0</v>
      </c>
    </row>
    <row r="27" spans="2:6" s="21" customFormat="1" ht="16.5">
      <c r="B27" s="72" t="s">
        <v>58</v>
      </c>
      <c r="C27" s="73"/>
      <c r="D27" s="73"/>
      <c r="E27" s="73"/>
      <c r="F27" s="48">
        <f>SUM(F18:F26)</f>
        <v>0</v>
      </c>
    </row>
    <row r="28" spans="2:6" s="21" customFormat="1" ht="16.5">
      <c r="B28" s="74" t="s">
        <v>64</v>
      </c>
      <c r="C28" s="75"/>
      <c r="D28" s="75"/>
      <c r="E28" s="75"/>
      <c r="F28" s="38">
        <f>F27/12</f>
        <v>0</v>
      </c>
    </row>
    <row r="29" spans="2:6" s="21" customFormat="1" ht="16.5">
      <c r="B29" s="22"/>
      <c r="C29" s="22"/>
      <c r="D29" s="22"/>
      <c r="E29" s="22"/>
      <c r="F29" s="23"/>
    </row>
    <row r="30" spans="2:6" s="24" customFormat="1" ht="16.5">
      <c r="B30" s="71" t="s">
        <v>85</v>
      </c>
      <c r="C30" s="71"/>
      <c r="D30" s="71"/>
      <c r="E30" s="71"/>
      <c r="F30" s="71"/>
    </row>
    <row r="31" spans="2:6" s="24" customFormat="1" ht="16.5" customHeight="1">
      <c r="B31" s="35" t="s">
        <v>54</v>
      </c>
      <c r="C31" s="35" t="s">
        <v>55</v>
      </c>
      <c r="D31" s="29" t="s">
        <v>56</v>
      </c>
      <c r="E31" s="35" t="s">
        <v>57</v>
      </c>
      <c r="F31" s="39" t="s">
        <v>58</v>
      </c>
    </row>
    <row r="32" spans="2:6" s="21" customFormat="1" ht="16.5">
      <c r="B32" s="40">
        <v>1</v>
      </c>
      <c r="C32" s="33" t="s">
        <v>74</v>
      </c>
      <c r="D32" s="31">
        <v>1</v>
      </c>
      <c r="E32" s="37">
        <v>0</v>
      </c>
      <c r="F32" s="50">
        <f t="shared" ref="F32:F38" si="2">D32*E32</f>
        <v>0</v>
      </c>
    </row>
    <row r="33" spans="2:6" s="21" customFormat="1" ht="16.5">
      <c r="B33" s="40">
        <v>2</v>
      </c>
      <c r="C33" s="33" t="s">
        <v>80</v>
      </c>
      <c r="D33" s="31">
        <v>1</v>
      </c>
      <c r="E33" s="36">
        <v>0</v>
      </c>
      <c r="F33" s="50">
        <f t="shared" si="2"/>
        <v>0</v>
      </c>
    </row>
    <row r="34" spans="2:6" s="21" customFormat="1" ht="16.5" customHeight="1">
      <c r="B34" s="40">
        <v>3</v>
      </c>
      <c r="C34" s="33" t="s">
        <v>83</v>
      </c>
      <c r="D34" s="31">
        <v>1</v>
      </c>
      <c r="E34" s="36">
        <v>0</v>
      </c>
      <c r="F34" s="50">
        <f t="shared" si="2"/>
        <v>0</v>
      </c>
    </row>
    <row r="35" spans="2:6" s="21" customFormat="1" ht="16.5">
      <c r="B35" s="40">
        <v>4</v>
      </c>
      <c r="C35" s="33" t="s">
        <v>77</v>
      </c>
      <c r="D35" s="31">
        <v>1</v>
      </c>
      <c r="E35" s="36">
        <v>0</v>
      </c>
      <c r="F35" s="50">
        <f t="shared" si="2"/>
        <v>0</v>
      </c>
    </row>
    <row r="36" spans="2:6" s="21" customFormat="1" ht="16.5">
      <c r="B36" s="40">
        <v>5</v>
      </c>
      <c r="C36" s="33" t="s">
        <v>75</v>
      </c>
      <c r="D36" s="31">
        <v>1</v>
      </c>
      <c r="E36" s="36">
        <v>0</v>
      </c>
      <c r="F36" s="50">
        <f t="shared" si="2"/>
        <v>0</v>
      </c>
    </row>
    <row r="37" spans="2:6" s="21" customFormat="1" ht="16.5" customHeight="1">
      <c r="B37" s="40">
        <v>6</v>
      </c>
      <c r="C37" s="33" t="s">
        <v>86</v>
      </c>
      <c r="D37" s="31">
        <v>1</v>
      </c>
      <c r="E37" s="36">
        <v>0</v>
      </c>
      <c r="F37" s="50">
        <f t="shared" si="2"/>
        <v>0</v>
      </c>
    </row>
    <row r="38" spans="2:6" s="21" customFormat="1" ht="16.5">
      <c r="B38" s="40">
        <v>7</v>
      </c>
      <c r="C38" s="33" t="s">
        <v>60</v>
      </c>
      <c r="D38" s="31">
        <v>1</v>
      </c>
      <c r="E38" s="36">
        <v>0</v>
      </c>
      <c r="F38" s="50">
        <f t="shared" si="2"/>
        <v>0</v>
      </c>
    </row>
    <row r="39" spans="2:6" s="21" customFormat="1" ht="16.5">
      <c r="B39" s="69" t="s">
        <v>58</v>
      </c>
      <c r="C39" s="69"/>
      <c r="D39" s="69"/>
      <c r="E39" s="69"/>
      <c r="F39" s="38">
        <f>SUM(F32:F38)</f>
        <v>0</v>
      </c>
    </row>
    <row r="40" spans="2:6" s="21" customFormat="1" ht="16.5">
      <c r="B40" s="69" t="s">
        <v>64</v>
      </c>
      <c r="C40" s="69"/>
      <c r="D40" s="69"/>
      <c r="E40" s="69"/>
      <c r="F40" s="38">
        <f>F39/12</f>
        <v>0</v>
      </c>
    </row>
    <row r="41" spans="2:6" s="21" customFormat="1" ht="16.5">
      <c r="B41" s="22"/>
      <c r="C41" s="22"/>
      <c r="D41" s="22"/>
      <c r="E41" s="22"/>
      <c r="F41" s="23"/>
    </row>
    <row r="42" spans="2:6" s="24" customFormat="1" ht="16.5">
      <c r="B42" s="78" t="s">
        <v>87</v>
      </c>
      <c r="C42" s="77"/>
      <c r="D42" s="77"/>
      <c r="E42" s="77"/>
      <c r="F42" s="77"/>
    </row>
    <row r="43" spans="2:6" s="24" customFormat="1" ht="16.5" customHeight="1">
      <c r="B43" s="28" t="s">
        <v>54</v>
      </c>
      <c r="C43" s="35" t="s">
        <v>55</v>
      </c>
      <c r="D43" s="29" t="s">
        <v>56</v>
      </c>
      <c r="E43" s="35" t="s">
        <v>57</v>
      </c>
      <c r="F43" s="39" t="s">
        <v>58</v>
      </c>
    </row>
    <row r="44" spans="2:6" s="21" customFormat="1" ht="16.5">
      <c r="B44" s="27">
        <v>1</v>
      </c>
      <c r="C44" s="33" t="s">
        <v>74</v>
      </c>
      <c r="D44" s="31">
        <v>1</v>
      </c>
      <c r="E44" s="37">
        <v>0</v>
      </c>
      <c r="F44" s="50">
        <f>D44*E44</f>
        <v>0</v>
      </c>
    </row>
    <row r="45" spans="2:6" s="21" customFormat="1" ht="16.5">
      <c r="B45" s="27">
        <v>2</v>
      </c>
      <c r="C45" s="33" t="s">
        <v>80</v>
      </c>
      <c r="D45" s="31">
        <v>1</v>
      </c>
      <c r="E45" s="37">
        <v>0</v>
      </c>
      <c r="F45" s="50">
        <f t="shared" ref="F45:F49" si="3">D45*E45</f>
        <v>0</v>
      </c>
    </row>
    <row r="46" spans="2:6" s="21" customFormat="1" ht="16.5">
      <c r="B46" s="27">
        <v>3</v>
      </c>
      <c r="C46" s="33" t="s">
        <v>83</v>
      </c>
      <c r="D46" s="31">
        <v>1</v>
      </c>
      <c r="E46" s="37">
        <v>0</v>
      </c>
      <c r="F46" s="50">
        <f t="shared" si="3"/>
        <v>0</v>
      </c>
    </row>
    <row r="47" spans="2:6" s="21" customFormat="1" ht="16.5">
      <c r="B47" s="27">
        <v>4</v>
      </c>
      <c r="C47" s="33" t="s">
        <v>77</v>
      </c>
      <c r="D47" s="31">
        <v>1</v>
      </c>
      <c r="E47" s="37">
        <v>0</v>
      </c>
      <c r="F47" s="50">
        <f t="shared" si="3"/>
        <v>0</v>
      </c>
    </row>
    <row r="48" spans="2:6" s="21" customFormat="1" ht="16.5">
      <c r="B48" s="27">
        <v>5</v>
      </c>
      <c r="C48" s="51" t="s">
        <v>88</v>
      </c>
      <c r="D48" s="31">
        <v>1</v>
      </c>
      <c r="E48" s="37">
        <v>0</v>
      </c>
      <c r="F48" s="50">
        <f t="shared" si="3"/>
        <v>0</v>
      </c>
    </row>
    <row r="49" spans="2:6" s="21" customFormat="1" ht="16.5">
      <c r="B49" s="27">
        <v>6</v>
      </c>
      <c r="C49" s="33" t="s">
        <v>60</v>
      </c>
      <c r="D49" s="31">
        <v>1</v>
      </c>
      <c r="E49" s="37">
        <v>0</v>
      </c>
      <c r="F49" s="50">
        <f t="shared" si="3"/>
        <v>0</v>
      </c>
    </row>
    <row r="50" spans="2:6" s="21" customFormat="1" ht="16.5" customHeight="1">
      <c r="B50" s="74" t="s">
        <v>58</v>
      </c>
      <c r="C50" s="73"/>
      <c r="D50" s="73"/>
      <c r="E50" s="73"/>
      <c r="F50" s="48">
        <f>SUM(F44:F49)</f>
        <v>0</v>
      </c>
    </row>
    <row r="51" spans="2:6" s="21" customFormat="1" ht="16.5" customHeight="1">
      <c r="B51" s="74" t="s">
        <v>64</v>
      </c>
      <c r="C51" s="75"/>
      <c r="D51" s="75"/>
      <c r="E51" s="75"/>
      <c r="F51" s="38">
        <f>F50/12</f>
        <v>0</v>
      </c>
    </row>
    <row r="52" spans="2:6" s="21" customFormat="1" ht="16.5">
      <c r="B52" s="22"/>
      <c r="C52" s="22"/>
      <c r="D52" s="22"/>
      <c r="E52" s="22"/>
      <c r="F52" s="23"/>
    </row>
    <row r="53" spans="2:6" s="24" customFormat="1" ht="16.5" customHeight="1">
      <c r="B53" s="76" t="s">
        <v>89</v>
      </c>
      <c r="C53" s="77"/>
      <c r="D53" s="77"/>
      <c r="E53" s="77"/>
      <c r="F53" s="77"/>
    </row>
    <row r="54" spans="2:6" s="24" customFormat="1" ht="16.5" customHeight="1">
      <c r="B54" s="29" t="s">
        <v>54</v>
      </c>
      <c r="C54" s="35" t="s">
        <v>55</v>
      </c>
      <c r="D54" s="29" t="s">
        <v>56</v>
      </c>
      <c r="E54" s="35" t="s">
        <v>57</v>
      </c>
      <c r="F54" s="39" t="s">
        <v>58</v>
      </c>
    </row>
    <row r="55" spans="2:6" s="21" customFormat="1" ht="16.5">
      <c r="B55" s="32">
        <v>1</v>
      </c>
      <c r="C55" s="33" t="s">
        <v>74</v>
      </c>
      <c r="D55" s="31">
        <v>1</v>
      </c>
      <c r="E55" s="37">
        <v>0</v>
      </c>
      <c r="F55" s="50">
        <f>D55*E55</f>
        <v>0</v>
      </c>
    </row>
    <row r="56" spans="2:6" s="21" customFormat="1" ht="16.5" customHeight="1">
      <c r="B56" s="32">
        <v>2</v>
      </c>
      <c r="C56" s="33" t="s">
        <v>80</v>
      </c>
      <c r="D56" s="31">
        <v>1</v>
      </c>
      <c r="E56" s="36">
        <v>0</v>
      </c>
      <c r="F56" s="50">
        <f>D56*E56</f>
        <v>0</v>
      </c>
    </row>
    <row r="57" spans="2:6" s="21" customFormat="1" ht="16.5" customHeight="1">
      <c r="B57" s="32">
        <v>3</v>
      </c>
      <c r="C57" s="33" t="s">
        <v>83</v>
      </c>
      <c r="D57" s="31">
        <v>1</v>
      </c>
      <c r="E57" s="36">
        <v>0</v>
      </c>
      <c r="F57" s="50">
        <f t="shared" ref="F57:F64" si="4">D57*E57</f>
        <v>0</v>
      </c>
    </row>
    <row r="58" spans="2:6" s="21" customFormat="1" ht="16.5" customHeight="1">
      <c r="B58" s="32">
        <v>4</v>
      </c>
      <c r="C58" s="33" t="s">
        <v>77</v>
      </c>
      <c r="D58" s="31">
        <v>1</v>
      </c>
      <c r="E58" s="36">
        <v>0</v>
      </c>
      <c r="F58" s="50">
        <f t="shared" si="4"/>
        <v>0</v>
      </c>
    </row>
    <row r="59" spans="2:6" s="21" customFormat="1" ht="16.5" customHeight="1">
      <c r="B59" s="32">
        <v>5</v>
      </c>
      <c r="C59" s="33" t="s">
        <v>76</v>
      </c>
      <c r="D59" s="31">
        <v>1</v>
      </c>
      <c r="E59" s="36">
        <v>0</v>
      </c>
      <c r="F59" s="50">
        <f t="shared" si="4"/>
        <v>0</v>
      </c>
    </row>
    <row r="60" spans="2:6" s="21" customFormat="1" ht="16.5" customHeight="1">
      <c r="B60" s="32">
        <v>6</v>
      </c>
      <c r="C60" s="33" t="s">
        <v>81</v>
      </c>
      <c r="D60" s="31">
        <v>1</v>
      </c>
      <c r="E60" s="36">
        <v>0</v>
      </c>
      <c r="F60" s="50">
        <f t="shared" si="4"/>
        <v>0</v>
      </c>
    </row>
    <row r="61" spans="2:6" s="21" customFormat="1" ht="16.5" customHeight="1">
      <c r="B61" s="32">
        <v>7</v>
      </c>
      <c r="C61" s="33" t="s">
        <v>79</v>
      </c>
      <c r="D61" s="31">
        <v>1</v>
      </c>
      <c r="E61" s="36">
        <v>0</v>
      </c>
      <c r="F61" s="50">
        <f t="shared" si="4"/>
        <v>0</v>
      </c>
    </row>
    <row r="62" spans="2:6" s="21" customFormat="1" ht="16.5" customHeight="1">
      <c r="B62" s="32">
        <v>8</v>
      </c>
      <c r="C62" s="33" t="s">
        <v>78</v>
      </c>
      <c r="D62" s="31">
        <v>1</v>
      </c>
      <c r="E62" s="36">
        <v>0</v>
      </c>
      <c r="F62" s="50">
        <f t="shared" si="4"/>
        <v>0</v>
      </c>
    </row>
    <row r="63" spans="2:6" s="21" customFormat="1" ht="16.5" customHeight="1">
      <c r="B63" s="32">
        <v>9</v>
      </c>
      <c r="C63" s="33" t="s">
        <v>75</v>
      </c>
      <c r="D63" s="31">
        <v>1</v>
      </c>
      <c r="E63" s="36">
        <v>0</v>
      </c>
      <c r="F63" s="50">
        <f t="shared" si="4"/>
        <v>0</v>
      </c>
    </row>
    <row r="64" spans="2:6" s="21" customFormat="1" ht="16.5" customHeight="1">
      <c r="B64" s="32">
        <v>10</v>
      </c>
      <c r="C64" s="33" t="s">
        <v>60</v>
      </c>
      <c r="D64" s="31">
        <v>1</v>
      </c>
      <c r="E64" s="36">
        <v>0</v>
      </c>
      <c r="F64" s="50">
        <f t="shared" si="4"/>
        <v>0</v>
      </c>
    </row>
    <row r="65" spans="2:6" s="21" customFormat="1" ht="16.5">
      <c r="B65" s="69" t="s">
        <v>58</v>
      </c>
      <c r="C65" s="69"/>
      <c r="D65" s="69"/>
      <c r="E65" s="69"/>
      <c r="F65" s="38">
        <f>SUM(F55:F64)</f>
        <v>0</v>
      </c>
    </row>
    <row r="66" spans="2:6" s="21" customFormat="1" ht="16.5">
      <c r="B66" s="69" t="s">
        <v>64</v>
      </c>
      <c r="C66" s="69"/>
      <c r="D66" s="69"/>
      <c r="E66" s="69"/>
      <c r="F66" s="38">
        <f>F65/12</f>
        <v>0</v>
      </c>
    </row>
    <row r="67" spans="2:6" s="21" customFormat="1" ht="16.5">
      <c r="B67" s="22"/>
      <c r="C67" s="22"/>
      <c r="D67" s="22"/>
      <c r="E67" s="22"/>
      <c r="F67" s="23"/>
    </row>
    <row r="68" spans="2:6" s="24" customFormat="1" ht="16.5">
      <c r="B68" s="76" t="s">
        <v>90</v>
      </c>
      <c r="C68" s="77"/>
      <c r="D68" s="77"/>
      <c r="E68" s="77"/>
      <c r="F68" s="77"/>
    </row>
    <row r="69" spans="2:6" s="24" customFormat="1" ht="16.5" customHeight="1">
      <c r="B69" s="29" t="s">
        <v>54</v>
      </c>
      <c r="C69" s="35" t="s">
        <v>55</v>
      </c>
      <c r="D69" s="29" t="s">
        <v>56</v>
      </c>
      <c r="E69" s="35" t="s">
        <v>57</v>
      </c>
      <c r="F69" s="39" t="s">
        <v>58</v>
      </c>
    </row>
    <row r="70" spans="2:6" s="21" customFormat="1" ht="16.5">
      <c r="B70" s="32">
        <v>1</v>
      </c>
      <c r="C70" s="33" t="s">
        <v>74</v>
      </c>
      <c r="D70" s="31">
        <v>1</v>
      </c>
      <c r="E70" s="37">
        <v>0</v>
      </c>
      <c r="F70" s="50">
        <f>D70*E70</f>
        <v>0</v>
      </c>
    </row>
    <row r="71" spans="2:6" s="21" customFormat="1" ht="16.5">
      <c r="B71" s="32">
        <v>2</v>
      </c>
      <c r="C71" s="33" t="s">
        <v>80</v>
      </c>
      <c r="D71" s="31">
        <v>1</v>
      </c>
      <c r="E71" s="36">
        <v>0</v>
      </c>
      <c r="F71" s="50">
        <f>D71*E71</f>
        <v>0</v>
      </c>
    </row>
    <row r="72" spans="2:6" s="21" customFormat="1" ht="16.5">
      <c r="B72" s="32">
        <v>3</v>
      </c>
      <c r="C72" s="33" t="s">
        <v>83</v>
      </c>
      <c r="D72" s="31">
        <v>1</v>
      </c>
      <c r="E72" s="37">
        <v>0</v>
      </c>
      <c r="F72" s="50">
        <f>D72*E72</f>
        <v>0</v>
      </c>
    </row>
    <row r="73" spans="2:6" s="21" customFormat="1" ht="16.5">
      <c r="B73" s="32">
        <v>4</v>
      </c>
      <c r="C73" s="33" t="s">
        <v>77</v>
      </c>
      <c r="D73" s="31">
        <v>1</v>
      </c>
      <c r="E73" s="37">
        <v>0</v>
      </c>
      <c r="F73" s="50">
        <f t="shared" ref="F73:F75" si="5">D73*E73</f>
        <v>0</v>
      </c>
    </row>
    <row r="74" spans="2:6" s="21" customFormat="1" ht="16.5">
      <c r="B74" s="32">
        <v>5</v>
      </c>
      <c r="C74" s="33" t="s">
        <v>76</v>
      </c>
      <c r="D74" s="31">
        <v>1</v>
      </c>
      <c r="E74" s="37">
        <v>0</v>
      </c>
      <c r="F74" s="50">
        <f t="shared" si="5"/>
        <v>0</v>
      </c>
    </row>
    <row r="75" spans="2:6" s="21" customFormat="1" ht="16.5">
      <c r="B75" s="32">
        <v>6</v>
      </c>
      <c r="C75" s="33" t="s">
        <v>60</v>
      </c>
      <c r="D75" s="31">
        <v>1</v>
      </c>
      <c r="E75" s="37">
        <v>0</v>
      </c>
      <c r="F75" s="50">
        <f t="shared" si="5"/>
        <v>0</v>
      </c>
    </row>
    <row r="76" spans="2:6" s="21" customFormat="1" ht="16.5">
      <c r="B76" s="72" t="s">
        <v>58</v>
      </c>
      <c r="C76" s="73"/>
      <c r="D76" s="73"/>
      <c r="E76" s="73"/>
      <c r="F76" s="48">
        <f>SUM(F70:F75)</f>
        <v>0</v>
      </c>
    </row>
    <row r="77" spans="2:6" s="21" customFormat="1" ht="16.5">
      <c r="B77" s="74" t="s">
        <v>64</v>
      </c>
      <c r="C77" s="75"/>
      <c r="D77" s="75"/>
      <c r="E77" s="75"/>
      <c r="F77" s="38">
        <f>F76/12</f>
        <v>0</v>
      </c>
    </row>
    <row r="78" spans="2:6" s="21" customFormat="1" ht="16.5">
      <c r="B78" s="22"/>
      <c r="C78" s="22"/>
      <c r="D78" s="22"/>
      <c r="E78" s="22"/>
      <c r="F78" s="23"/>
    </row>
    <row r="79" spans="2:6" s="24" customFormat="1" ht="16.5">
      <c r="B79" s="71" t="s">
        <v>91</v>
      </c>
      <c r="C79" s="71"/>
      <c r="D79" s="71"/>
      <c r="E79" s="71"/>
      <c r="F79" s="71"/>
    </row>
    <row r="80" spans="2:6" s="24" customFormat="1" ht="16.5" customHeight="1">
      <c r="B80" s="29" t="s">
        <v>54</v>
      </c>
      <c r="C80" s="35" t="s">
        <v>55</v>
      </c>
      <c r="D80" s="29" t="s">
        <v>56</v>
      </c>
      <c r="E80" s="35" t="s">
        <v>57</v>
      </c>
      <c r="F80" s="39" t="s">
        <v>58</v>
      </c>
    </row>
    <row r="81" spans="2:6" s="21" customFormat="1" ht="16.5">
      <c r="B81" s="32">
        <v>1</v>
      </c>
      <c r="C81" s="33" t="s">
        <v>74</v>
      </c>
      <c r="D81" s="31">
        <v>1</v>
      </c>
      <c r="E81" s="37">
        <v>0</v>
      </c>
      <c r="F81" s="50">
        <f t="shared" ref="F81:F85" si="6">D81*E81</f>
        <v>0</v>
      </c>
    </row>
    <row r="82" spans="2:6" s="21" customFormat="1" ht="16.5">
      <c r="B82" s="32">
        <v>2</v>
      </c>
      <c r="C82" s="33" t="s">
        <v>80</v>
      </c>
      <c r="D82" s="31">
        <v>1</v>
      </c>
      <c r="E82" s="36">
        <v>0</v>
      </c>
      <c r="F82" s="50">
        <f t="shared" si="6"/>
        <v>0</v>
      </c>
    </row>
    <row r="83" spans="2:6" s="21" customFormat="1" ht="16.5" customHeight="1">
      <c r="B83" s="32">
        <v>3</v>
      </c>
      <c r="C83" s="33" t="s">
        <v>83</v>
      </c>
      <c r="D83" s="31">
        <v>1</v>
      </c>
      <c r="E83" s="36">
        <v>0</v>
      </c>
      <c r="F83" s="50">
        <f t="shared" si="6"/>
        <v>0</v>
      </c>
    </row>
    <row r="84" spans="2:6" s="21" customFormat="1" ht="16.5">
      <c r="B84" s="32">
        <v>4</v>
      </c>
      <c r="C84" s="33" t="s">
        <v>77</v>
      </c>
      <c r="D84" s="31">
        <v>1</v>
      </c>
      <c r="E84" s="36">
        <v>0</v>
      </c>
      <c r="F84" s="50">
        <f t="shared" si="6"/>
        <v>0</v>
      </c>
    </row>
    <row r="85" spans="2:6" s="21" customFormat="1" ht="16.5">
      <c r="B85" s="32">
        <v>5</v>
      </c>
      <c r="C85" s="33" t="s">
        <v>60</v>
      </c>
      <c r="D85" s="31">
        <v>1</v>
      </c>
      <c r="E85" s="36">
        <v>0</v>
      </c>
      <c r="F85" s="50">
        <f t="shared" si="6"/>
        <v>0</v>
      </c>
    </row>
    <row r="86" spans="2:6" s="21" customFormat="1" ht="16.5">
      <c r="B86" s="69" t="s">
        <v>58</v>
      </c>
      <c r="C86" s="69"/>
      <c r="D86" s="69"/>
      <c r="E86" s="69"/>
      <c r="F86" s="38">
        <f>SUM(F81:F85)</f>
        <v>0</v>
      </c>
    </row>
    <row r="87" spans="2:6" s="21" customFormat="1" ht="16.5">
      <c r="B87" s="69" t="s">
        <v>64</v>
      </c>
      <c r="C87" s="69"/>
      <c r="D87" s="69"/>
      <c r="E87" s="69"/>
      <c r="F87" s="38">
        <f>F86/12</f>
        <v>0</v>
      </c>
    </row>
    <row r="88" spans="2:6" s="21" customFormat="1" ht="16.5">
      <c r="B88" s="22"/>
      <c r="C88" s="22"/>
      <c r="D88" s="22"/>
      <c r="E88" s="22"/>
      <c r="F88" s="23"/>
    </row>
    <row r="89" spans="2:6" s="24" customFormat="1" ht="16.5">
      <c r="B89" s="76" t="s">
        <v>92</v>
      </c>
      <c r="C89" s="77"/>
      <c r="D89" s="77"/>
      <c r="E89" s="77"/>
      <c r="F89" s="77"/>
    </row>
    <row r="90" spans="2:6" s="24" customFormat="1" ht="16.5" customHeight="1">
      <c r="B90" s="29" t="s">
        <v>54</v>
      </c>
      <c r="C90" s="35" t="s">
        <v>55</v>
      </c>
      <c r="D90" s="29" t="s">
        <v>56</v>
      </c>
      <c r="E90" s="35" t="s">
        <v>57</v>
      </c>
      <c r="F90" s="39" t="s">
        <v>58</v>
      </c>
    </row>
    <row r="91" spans="2:6" s="21" customFormat="1" ht="16.5">
      <c r="B91" s="32">
        <v>1</v>
      </c>
      <c r="C91" s="33" t="s">
        <v>74</v>
      </c>
      <c r="D91" s="31">
        <v>1</v>
      </c>
      <c r="E91" s="37">
        <v>0</v>
      </c>
      <c r="F91" s="50">
        <f>D91*E91</f>
        <v>0</v>
      </c>
    </row>
    <row r="92" spans="2:6" s="21" customFormat="1" ht="16.5">
      <c r="B92" s="32">
        <v>2</v>
      </c>
      <c r="C92" s="33" t="s">
        <v>80</v>
      </c>
      <c r="D92" s="31">
        <v>1</v>
      </c>
      <c r="E92" s="36">
        <v>0</v>
      </c>
      <c r="F92" s="50">
        <f>D92*E92</f>
        <v>0</v>
      </c>
    </row>
    <row r="93" spans="2:6" s="21" customFormat="1" ht="16.5">
      <c r="B93" s="32">
        <v>3</v>
      </c>
      <c r="C93" s="33" t="s">
        <v>83</v>
      </c>
      <c r="D93" s="31">
        <v>1</v>
      </c>
      <c r="E93" s="37">
        <v>0</v>
      </c>
      <c r="F93" s="50">
        <f>D93*E93</f>
        <v>0</v>
      </c>
    </row>
    <row r="94" spans="2:6" s="21" customFormat="1" ht="16.5">
      <c r="B94" s="32">
        <v>4</v>
      </c>
      <c r="C94" s="33" t="s">
        <v>77</v>
      </c>
      <c r="D94" s="31">
        <v>1</v>
      </c>
      <c r="E94" s="37">
        <v>0</v>
      </c>
      <c r="F94" s="50">
        <f t="shared" ref="F94:F96" si="7">D94*E94</f>
        <v>0</v>
      </c>
    </row>
    <row r="95" spans="2:6" s="21" customFormat="1" ht="16.5">
      <c r="B95" s="32">
        <v>5</v>
      </c>
      <c r="C95" s="33" t="s">
        <v>76</v>
      </c>
      <c r="D95" s="31">
        <v>1</v>
      </c>
      <c r="E95" s="37">
        <v>0</v>
      </c>
      <c r="F95" s="50">
        <f t="shared" si="7"/>
        <v>0</v>
      </c>
    </row>
    <row r="96" spans="2:6" s="21" customFormat="1" ht="16.5">
      <c r="B96" s="32">
        <v>6</v>
      </c>
      <c r="C96" s="33" t="s">
        <v>60</v>
      </c>
      <c r="D96" s="31">
        <v>1</v>
      </c>
      <c r="E96" s="37">
        <v>0</v>
      </c>
      <c r="F96" s="50">
        <f t="shared" si="7"/>
        <v>0</v>
      </c>
    </row>
    <row r="97" spans="2:6" s="21" customFormat="1" ht="16.5">
      <c r="B97" s="72" t="s">
        <v>58</v>
      </c>
      <c r="C97" s="73"/>
      <c r="D97" s="73"/>
      <c r="E97" s="73"/>
      <c r="F97" s="48">
        <f>SUM(F91:F96)</f>
        <v>0</v>
      </c>
    </row>
    <row r="98" spans="2:6" s="21" customFormat="1" ht="16.5">
      <c r="B98" s="74" t="s">
        <v>64</v>
      </c>
      <c r="C98" s="75"/>
      <c r="D98" s="75"/>
      <c r="E98" s="75"/>
      <c r="F98" s="38">
        <f>F97/12</f>
        <v>0</v>
      </c>
    </row>
    <row r="99" spans="2:6" s="21" customFormat="1" ht="16.5">
      <c r="B99" s="22"/>
      <c r="C99" s="22"/>
      <c r="D99" s="22"/>
      <c r="E99" s="22"/>
      <c r="F99" s="23"/>
    </row>
    <row r="100" spans="2:6" s="24" customFormat="1" ht="16.5">
      <c r="B100" s="76" t="s">
        <v>94</v>
      </c>
      <c r="C100" s="77"/>
      <c r="D100" s="77"/>
      <c r="E100" s="77"/>
      <c r="F100" s="77"/>
    </row>
    <row r="101" spans="2:6" s="24" customFormat="1" ht="16.5" customHeight="1">
      <c r="B101" s="29" t="s">
        <v>54</v>
      </c>
      <c r="C101" s="35" t="s">
        <v>55</v>
      </c>
      <c r="D101" s="29" t="s">
        <v>56</v>
      </c>
      <c r="E101" s="35" t="s">
        <v>57</v>
      </c>
      <c r="F101" s="39" t="s">
        <v>58</v>
      </c>
    </row>
    <row r="102" spans="2:6" s="21" customFormat="1" ht="16.5">
      <c r="B102" s="32">
        <v>1</v>
      </c>
      <c r="C102" s="33" t="s">
        <v>74</v>
      </c>
      <c r="D102" s="31">
        <v>1</v>
      </c>
      <c r="E102" s="37">
        <v>0</v>
      </c>
      <c r="F102" s="50">
        <f>D102*E102</f>
        <v>0</v>
      </c>
    </row>
    <row r="103" spans="2:6" s="21" customFormat="1" ht="16.5">
      <c r="B103" s="32">
        <v>2</v>
      </c>
      <c r="C103" s="33" t="s">
        <v>80</v>
      </c>
      <c r="D103" s="31">
        <v>1</v>
      </c>
      <c r="E103" s="37">
        <v>0</v>
      </c>
      <c r="F103" s="50">
        <f t="shared" ref="F103:F108" si="8">D103*E103</f>
        <v>0</v>
      </c>
    </row>
    <row r="104" spans="2:6" s="21" customFormat="1" ht="16.5">
      <c r="B104" s="32">
        <v>3</v>
      </c>
      <c r="C104" s="33" t="s">
        <v>83</v>
      </c>
      <c r="D104" s="31">
        <v>1</v>
      </c>
      <c r="E104" s="37">
        <v>0</v>
      </c>
      <c r="F104" s="50">
        <f t="shared" si="8"/>
        <v>0</v>
      </c>
    </row>
    <row r="105" spans="2:6" s="21" customFormat="1" ht="16.5">
      <c r="B105" s="32">
        <v>4</v>
      </c>
      <c r="C105" s="33" t="s">
        <v>77</v>
      </c>
      <c r="D105" s="31">
        <v>1</v>
      </c>
      <c r="E105" s="37">
        <v>0</v>
      </c>
      <c r="F105" s="50">
        <f t="shared" si="8"/>
        <v>0</v>
      </c>
    </row>
    <row r="106" spans="2:6" s="21" customFormat="1" ht="16.5">
      <c r="B106" s="32">
        <v>5</v>
      </c>
      <c r="C106" s="33" t="s">
        <v>75</v>
      </c>
      <c r="D106" s="31">
        <v>1</v>
      </c>
      <c r="E106" s="37">
        <v>0</v>
      </c>
      <c r="F106" s="50">
        <f t="shared" si="8"/>
        <v>0</v>
      </c>
    </row>
    <row r="107" spans="2:6" s="21" customFormat="1" ht="33">
      <c r="B107" s="32">
        <v>6</v>
      </c>
      <c r="C107" s="33" t="s">
        <v>95</v>
      </c>
      <c r="D107" s="31">
        <v>1</v>
      </c>
      <c r="E107" s="37">
        <v>0</v>
      </c>
      <c r="F107" s="50">
        <f t="shared" si="8"/>
        <v>0</v>
      </c>
    </row>
    <row r="108" spans="2:6" s="21" customFormat="1" ht="16.5">
      <c r="B108" s="32">
        <v>7</v>
      </c>
      <c r="C108" s="33" t="s">
        <v>60</v>
      </c>
      <c r="D108" s="31">
        <v>1</v>
      </c>
      <c r="E108" s="37">
        <v>0</v>
      </c>
      <c r="F108" s="50">
        <f t="shared" si="8"/>
        <v>0</v>
      </c>
    </row>
    <row r="109" spans="2:6" s="21" customFormat="1" ht="16.5">
      <c r="B109" s="69" t="s">
        <v>58</v>
      </c>
      <c r="C109" s="69"/>
      <c r="D109" s="69"/>
      <c r="E109" s="69"/>
      <c r="F109" s="38">
        <f>SUM(F102:F108)</f>
        <v>0</v>
      </c>
    </row>
    <row r="110" spans="2:6" s="21" customFormat="1" ht="16.5">
      <c r="B110" s="69" t="s">
        <v>64</v>
      </c>
      <c r="C110" s="69"/>
      <c r="D110" s="69"/>
      <c r="E110" s="69"/>
      <c r="F110" s="38">
        <f>F109/12</f>
        <v>0</v>
      </c>
    </row>
    <row r="111" spans="2:6" s="21" customFormat="1" ht="16.5">
      <c r="B111" s="22"/>
      <c r="C111" s="22"/>
      <c r="D111" s="22"/>
      <c r="E111" s="22"/>
      <c r="F111" s="23"/>
    </row>
    <row r="112" spans="2:6" s="24" customFormat="1" ht="16.5">
      <c r="B112" s="71" t="s">
        <v>93</v>
      </c>
      <c r="C112" s="71"/>
      <c r="D112" s="71"/>
      <c r="E112" s="71"/>
      <c r="F112" s="71"/>
    </row>
    <row r="113" spans="2:6" s="24" customFormat="1" ht="16.5" customHeight="1">
      <c r="B113" s="29" t="s">
        <v>54</v>
      </c>
      <c r="C113" s="35" t="s">
        <v>55</v>
      </c>
      <c r="D113" s="29" t="s">
        <v>56</v>
      </c>
      <c r="E113" s="35" t="s">
        <v>57</v>
      </c>
      <c r="F113" s="39" t="s">
        <v>58</v>
      </c>
    </row>
    <row r="114" spans="2:6" s="21" customFormat="1" ht="16.5">
      <c r="B114" s="32">
        <v>1</v>
      </c>
      <c r="C114" s="33" t="s">
        <v>74</v>
      </c>
      <c r="D114" s="31">
        <v>1</v>
      </c>
      <c r="E114" s="37">
        <v>0</v>
      </c>
      <c r="F114" s="50">
        <f>D114*E114</f>
        <v>0</v>
      </c>
    </row>
    <row r="115" spans="2:6" s="21" customFormat="1" ht="16.5" customHeight="1">
      <c r="B115" s="32">
        <v>2</v>
      </c>
      <c r="C115" s="33" t="s">
        <v>80</v>
      </c>
      <c r="D115" s="31">
        <v>1</v>
      </c>
      <c r="E115" s="36">
        <v>0</v>
      </c>
      <c r="F115" s="50">
        <f>D115*E115</f>
        <v>0</v>
      </c>
    </row>
    <row r="116" spans="2:6" s="21" customFormat="1" ht="16.5" customHeight="1">
      <c r="B116" s="32">
        <v>3</v>
      </c>
      <c r="C116" s="33" t="s">
        <v>83</v>
      </c>
      <c r="D116" s="31">
        <v>1</v>
      </c>
      <c r="E116" s="36">
        <v>0</v>
      </c>
      <c r="F116" s="50">
        <f t="shared" ref="F116:F121" si="9">D116*E116</f>
        <v>0</v>
      </c>
    </row>
    <row r="117" spans="2:6" s="21" customFormat="1" ht="16.5" customHeight="1">
      <c r="B117" s="32">
        <v>4</v>
      </c>
      <c r="C117" s="33" t="s">
        <v>77</v>
      </c>
      <c r="D117" s="31">
        <v>1</v>
      </c>
      <c r="E117" s="36">
        <v>0</v>
      </c>
      <c r="F117" s="50">
        <f t="shared" si="9"/>
        <v>0</v>
      </c>
    </row>
    <row r="118" spans="2:6" s="21" customFormat="1" ht="16.5" customHeight="1">
      <c r="B118" s="32">
        <v>5</v>
      </c>
      <c r="C118" s="33" t="s">
        <v>97</v>
      </c>
      <c r="D118" s="31">
        <v>1</v>
      </c>
      <c r="E118" s="36">
        <v>0</v>
      </c>
      <c r="F118" s="50">
        <f t="shared" si="9"/>
        <v>0</v>
      </c>
    </row>
    <row r="119" spans="2:6" s="21" customFormat="1" ht="16.5" customHeight="1">
      <c r="B119" s="32">
        <v>6</v>
      </c>
      <c r="C119" s="33" t="s">
        <v>75</v>
      </c>
      <c r="D119" s="31">
        <v>1</v>
      </c>
      <c r="E119" s="36">
        <v>0</v>
      </c>
      <c r="F119" s="50">
        <f t="shared" si="9"/>
        <v>0</v>
      </c>
    </row>
    <row r="120" spans="2:6" s="21" customFormat="1" ht="16.5" customHeight="1">
      <c r="B120" s="32">
        <v>7</v>
      </c>
      <c r="C120" s="33" t="s">
        <v>95</v>
      </c>
      <c r="D120" s="31">
        <v>1</v>
      </c>
      <c r="E120" s="36">
        <v>0</v>
      </c>
      <c r="F120" s="50">
        <f t="shared" si="9"/>
        <v>0</v>
      </c>
    </row>
    <row r="121" spans="2:6" s="21" customFormat="1" ht="16.5" customHeight="1">
      <c r="B121" s="32">
        <v>8</v>
      </c>
      <c r="C121" s="33" t="s">
        <v>60</v>
      </c>
      <c r="D121" s="31">
        <v>1</v>
      </c>
      <c r="E121" s="36">
        <v>0</v>
      </c>
      <c r="F121" s="50">
        <f t="shared" si="9"/>
        <v>0</v>
      </c>
    </row>
    <row r="122" spans="2:6" s="21" customFormat="1" ht="16.5">
      <c r="B122" s="69" t="s">
        <v>58</v>
      </c>
      <c r="C122" s="69"/>
      <c r="D122" s="69"/>
      <c r="E122" s="69"/>
      <c r="F122" s="38">
        <f>SUM(F114:F121)</f>
        <v>0</v>
      </c>
    </row>
    <row r="123" spans="2:6" s="21" customFormat="1" ht="16.5">
      <c r="B123" s="69" t="s">
        <v>64</v>
      </c>
      <c r="C123" s="69"/>
      <c r="D123" s="69"/>
      <c r="E123" s="69"/>
      <c r="F123" s="38">
        <f>F122/12</f>
        <v>0</v>
      </c>
    </row>
    <row r="124" spans="2:6" s="21" customFormat="1" ht="16.5">
      <c r="B124" s="22"/>
      <c r="C124" s="22"/>
      <c r="D124" s="22"/>
      <c r="E124" s="22"/>
      <c r="F124" s="23"/>
    </row>
    <row r="125" spans="2:6" ht="16.5">
      <c r="B125" s="71" t="s">
        <v>96</v>
      </c>
      <c r="C125" s="71"/>
      <c r="D125" s="71"/>
      <c r="E125" s="71"/>
      <c r="F125" s="71"/>
    </row>
    <row r="126" spans="2:6" ht="16.5">
      <c r="B126" s="29" t="s">
        <v>54</v>
      </c>
      <c r="C126" s="35" t="s">
        <v>55</v>
      </c>
      <c r="D126" s="29" t="s">
        <v>56</v>
      </c>
      <c r="E126" s="35" t="s">
        <v>57</v>
      </c>
      <c r="F126" s="39" t="s">
        <v>58</v>
      </c>
    </row>
    <row r="127" spans="2:6" ht="16.5">
      <c r="B127" s="32">
        <v>1</v>
      </c>
      <c r="C127" s="33" t="s">
        <v>74</v>
      </c>
      <c r="D127" s="31">
        <v>1</v>
      </c>
      <c r="E127" s="37">
        <v>0</v>
      </c>
      <c r="F127" s="50">
        <f>D127*E127</f>
        <v>0</v>
      </c>
    </row>
    <row r="128" spans="2:6" ht="16.5">
      <c r="B128" s="32">
        <v>2</v>
      </c>
      <c r="C128" s="33" t="s">
        <v>80</v>
      </c>
      <c r="D128" s="31">
        <v>1</v>
      </c>
      <c r="E128" s="36">
        <v>0</v>
      </c>
      <c r="F128" s="50">
        <f>D128*E128</f>
        <v>0</v>
      </c>
    </row>
    <row r="129" spans="2:6" ht="16.5">
      <c r="B129" s="32">
        <v>3</v>
      </c>
      <c r="C129" s="33" t="s">
        <v>83</v>
      </c>
      <c r="D129" s="31">
        <v>1</v>
      </c>
      <c r="E129" s="36">
        <v>0</v>
      </c>
      <c r="F129" s="50">
        <f t="shared" ref="F129:F135" si="10">D129*E129</f>
        <v>0</v>
      </c>
    </row>
    <row r="130" spans="2:6" ht="16.5">
      <c r="B130" s="32">
        <v>4</v>
      </c>
      <c r="C130" s="33" t="s">
        <v>77</v>
      </c>
      <c r="D130" s="31">
        <v>1</v>
      </c>
      <c r="E130" s="36">
        <v>0</v>
      </c>
      <c r="F130" s="50">
        <f t="shared" si="10"/>
        <v>0</v>
      </c>
    </row>
    <row r="131" spans="2:6" ht="16.5">
      <c r="B131" s="32">
        <v>5</v>
      </c>
      <c r="C131" s="33" t="s">
        <v>76</v>
      </c>
      <c r="D131" s="31">
        <v>1</v>
      </c>
      <c r="E131" s="36">
        <v>0</v>
      </c>
      <c r="F131" s="50">
        <f t="shared" si="10"/>
        <v>0</v>
      </c>
    </row>
    <row r="132" spans="2:6" ht="16.5">
      <c r="B132" s="32">
        <v>6</v>
      </c>
      <c r="C132" s="33" t="s">
        <v>97</v>
      </c>
      <c r="D132" s="31">
        <v>1</v>
      </c>
      <c r="E132" s="36">
        <v>0</v>
      </c>
      <c r="F132" s="50">
        <f t="shared" si="10"/>
        <v>0</v>
      </c>
    </row>
    <row r="133" spans="2:6" ht="16.5">
      <c r="B133" s="32">
        <v>7</v>
      </c>
      <c r="C133" s="33" t="s">
        <v>75</v>
      </c>
      <c r="D133" s="31">
        <v>1</v>
      </c>
      <c r="E133" s="36">
        <v>0</v>
      </c>
      <c r="F133" s="50">
        <f t="shared" si="10"/>
        <v>0</v>
      </c>
    </row>
    <row r="134" spans="2:6" ht="33">
      <c r="B134" s="32">
        <v>8</v>
      </c>
      <c r="C134" s="33" t="s">
        <v>95</v>
      </c>
      <c r="D134" s="31">
        <v>1</v>
      </c>
      <c r="E134" s="36">
        <v>0</v>
      </c>
      <c r="F134" s="50">
        <f t="shared" si="10"/>
        <v>0</v>
      </c>
    </row>
    <row r="135" spans="2:6" ht="16.5">
      <c r="B135" s="32">
        <v>9</v>
      </c>
      <c r="C135" s="33" t="s">
        <v>60</v>
      </c>
      <c r="D135" s="31">
        <v>1</v>
      </c>
      <c r="E135" s="36">
        <v>0</v>
      </c>
      <c r="F135" s="50">
        <f t="shared" si="10"/>
        <v>0</v>
      </c>
    </row>
    <row r="136" spans="2:6" ht="16.5">
      <c r="B136" s="69" t="s">
        <v>58</v>
      </c>
      <c r="C136" s="69"/>
      <c r="D136" s="69"/>
      <c r="E136" s="69"/>
      <c r="F136" s="38">
        <f>SUM(F127:F135)</f>
        <v>0</v>
      </c>
    </row>
    <row r="137" spans="2:6" ht="16.5">
      <c r="B137" s="69" t="s">
        <v>64</v>
      </c>
      <c r="C137" s="69"/>
      <c r="D137" s="69"/>
      <c r="E137" s="69"/>
      <c r="F137" s="38">
        <f>F136/12</f>
        <v>0</v>
      </c>
    </row>
    <row r="139" spans="2:6" ht="16.5">
      <c r="B139" s="71" t="s">
        <v>98</v>
      </c>
      <c r="C139" s="71"/>
      <c r="D139" s="71"/>
      <c r="E139" s="71"/>
      <c r="F139" s="71"/>
    </row>
    <row r="140" spans="2:6" ht="16.5">
      <c r="B140" s="29" t="s">
        <v>54</v>
      </c>
      <c r="C140" s="35" t="s">
        <v>55</v>
      </c>
      <c r="D140" s="29" t="s">
        <v>56</v>
      </c>
      <c r="E140" s="35" t="s">
        <v>57</v>
      </c>
      <c r="F140" s="39" t="s">
        <v>58</v>
      </c>
    </row>
    <row r="141" spans="2:6" ht="16.5">
      <c r="B141" s="32">
        <v>1</v>
      </c>
      <c r="C141" s="33" t="s">
        <v>74</v>
      </c>
      <c r="D141" s="31">
        <v>1</v>
      </c>
      <c r="E141" s="37">
        <v>0</v>
      </c>
      <c r="F141" s="50">
        <f>D141*E141</f>
        <v>0</v>
      </c>
    </row>
    <row r="142" spans="2:6" ht="16.5">
      <c r="B142" s="32">
        <v>2</v>
      </c>
      <c r="C142" s="33" t="s">
        <v>83</v>
      </c>
      <c r="D142" s="31">
        <v>1</v>
      </c>
      <c r="E142" s="36">
        <v>0</v>
      </c>
      <c r="F142" s="50">
        <f>D142*E142</f>
        <v>0</v>
      </c>
    </row>
    <row r="143" spans="2:6" ht="16.5">
      <c r="B143" s="32">
        <v>3</v>
      </c>
      <c r="C143" s="33" t="s">
        <v>100</v>
      </c>
      <c r="D143" s="31">
        <v>1</v>
      </c>
      <c r="E143" s="36">
        <v>0</v>
      </c>
      <c r="F143" s="50">
        <f t="shared" ref="F143:F144" si="11">D143*E143</f>
        <v>0</v>
      </c>
    </row>
    <row r="144" spans="2:6" ht="16.5">
      <c r="B144" s="32">
        <v>4</v>
      </c>
      <c r="C144" s="33" t="s">
        <v>60</v>
      </c>
      <c r="D144" s="31">
        <v>1</v>
      </c>
      <c r="E144" s="36">
        <v>0</v>
      </c>
      <c r="F144" s="50">
        <f t="shared" si="11"/>
        <v>0</v>
      </c>
    </row>
    <row r="145" spans="2:6" ht="16.5">
      <c r="B145" s="69" t="s">
        <v>58</v>
      </c>
      <c r="C145" s="69"/>
      <c r="D145" s="69"/>
      <c r="E145" s="69"/>
      <c r="F145" s="38">
        <f>SUM(F141:F144)</f>
        <v>0</v>
      </c>
    </row>
    <row r="146" spans="2:6" ht="16.5">
      <c r="B146" s="69" t="s">
        <v>64</v>
      </c>
      <c r="C146" s="69"/>
      <c r="D146" s="69"/>
      <c r="E146" s="69"/>
      <c r="F146" s="38">
        <f>F145/12</f>
        <v>0</v>
      </c>
    </row>
    <row r="148" spans="2:6" ht="16.5">
      <c r="B148" s="71" t="s">
        <v>99</v>
      </c>
      <c r="C148" s="71"/>
      <c r="D148" s="71"/>
      <c r="E148" s="71"/>
      <c r="F148" s="71"/>
    </row>
    <row r="149" spans="2:6" ht="16.5">
      <c r="B149" s="29" t="s">
        <v>54</v>
      </c>
      <c r="C149" s="35" t="s">
        <v>55</v>
      </c>
      <c r="D149" s="29" t="s">
        <v>56</v>
      </c>
      <c r="E149" s="35" t="s">
        <v>57</v>
      </c>
      <c r="F149" s="39" t="s">
        <v>58</v>
      </c>
    </row>
    <row r="150" spans="2:6" ht="16.5">
      <c r="B150" s="32">
        <v>1</v>
      </c>
      <c r="C150" s="33" t="s">
        <v>74</v>
      </c>
      <c r="D150" s="31">
        <v>1</v>
      </c>
      <c r="E150" s="37">
        <v>0</v>
      </c>
      <c r="F150" s="50">
        <f>D150*E150</f>
        <v>0</v>
      </c>
    </row>
    <row r="151" spans="2:6" ht="16.5">
      <c r="B151" s="32">
        <v>2</v>
      </c>
      <c r="C151" s="33" t="s">
        <v>80</v>
      </c>
      <c r="D151" s="31">
        <v>1</v>
      </c>
      <c r="E151" s="36">
        <v>0</v>
      </c>
      <c r="F151" s="50">
        <f>D151*E151</f>
        <v>0</v>
      </c>
    </row>
    <row r="152" spans="2:6" ht="16.5">
      <c r="B152" s="32">
        <v>3</v>
      </c>
      <c r="C152" s="33" t="s">
        <v>83</v>
      </c>
      <c r="D152" s="31">
        <v>1</v>
      </c>
      <c r="E152" s="36">
        <v>0</v>
      </c>
      <c r="F152" s="50">
        <f t="shared" ref="F152:F154" si="12">D152*E152</f>
        <v>0</v>
      </c>
    </row>
    <row r="153" spans="2:6" ht="16.5">
      <c r="B153" s="32">
        <v>4</v>
      </c>
      <c r="C153" s="33" t="s">
        <v>77</v>
      </c>
      <c r="D153" s="31">
        <v>1</v>
      </c>
      <c r="E153" s="36">
        <v>0</v>
      </c>
      <c r="F153" s="50">
        <f t="shared" si="12"/>
        <v>0</v>
      </c>
    </row>
    <row r="154" spans="2:6" ht="16.5">
      <c r="B154" s="32">
        <v>5</v>
      </c>
      <c r="C154" s="33" t="s">
        <v>60</v>
      </c>
      <c r="D154" s="31">
        <v>1</v>
      </c>
      <c r="E154" s="36">
        <v>0</v>
      </c>
      <c r="F154" s="50">
        <f t="shared" si="12"/>
        <v>0</v>
      </c>
    </row>
    <row r="155" spans="2:6" ht="16.5">
      <c r="B155" s="69" t="s">
        <v>58</v>
      </c>
      <c r="C155" s="69"/>
      <c r="D155" s="69"/>
      <c r="E155" s="69"/>
      <c r="F155" s="38">
        <f>SUM(F150:F154)</f>
        <v>0</v>
      </c>
    </row>
    <row r="156" spans="2:6" ht="16.5">
      <c r="B156" s="69" t="s">
        <v>64</v>
      </c>
      <c r="C156" s="69"/>
      <c r="D156" s="69"/>
      <c r="E156" s="69"/>
      <c r="F156" s="38">
        <f>F155/12</f>
        <v>0</v>
      </c>
    </row>
  </sheetData>
  <mergeCells count="40">
    <mergeCell ref="B148:F148"/>
    <mergeCell ref="B156:E156"/>
    <mergeCell ref="B155:E155"/>
    <mergeCell ref="B110:E110"/>
    <mergeCell ref="B112:F112"/>
    <mergeCell ref="B109:E109"/>
    <mergeCell ref="B145:E145"/>
    <mergeCell ref="B146:E146"/>
    <mergeCell ref="B139:F139"/>
    <mergeCell ref="B137:E137"/>
    <mergeCell ref="B122:E122"/>
    <mergeCell ref="B123:E123"/>
    <mergeCell ref="B125:F125"/>
    <mergeCell ref="B87:E87"/>
    <mergeCell ref="B100:F100"/>
    <mergeCell ref="B86:E86"/>
    <mergeCell ref="B89:F89"/>
    <mergeCell ref="B97:E97"/>
    <mergeCell ref="B98:E98"/>
    <mergeCell ref="B79:F79"/>
    <mergeCell ref="B76:E76"/>
    <mergeCell ref="B65:E65"/>
    <mergeCell ref="B66:E66"/>
    <mergeCell ref="B68:F68"/>
    <mergeCell ref="B13:E13"/>
    <mergeCell ref="B14:E14"/>
    <mergeCell ref="B2:F2"/>
    <mergeCell ref="B4:F4"/>
    <mergeCell ref="B136:E136"/>
    <mergeCell ref="B39:E39"/>
    <mergeCell ref="B30:F30"/>
    <mergeCell ref="B27:E27"/>
    <mergeCell ref="B28:E28"/>
    <mergeCell ref="B16:F16"/>
    <mergeCell ref="B51:E51"/>
    <mergeCell ref="B53:F53"/>
    <mergeCell ref="B50:E50"/>
    <mergeCell ref="B40:E40"/>
    <mergeCell ref="B42:F42"/>
    <mergeCell ref="B77:E77"/>
  </mergeCells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B2:J66"/>
  <sheetViews>
    <sheetView showGridLines="0" zoomScale="85" zoomScaleNormal="85" workbookViewId="0">
      <selection activeCell="K54" sqref="K54"/>
    </sheetView>
  </sheetViews>
  <sheetFormatPr defaultColWidth="9.140625" defaultRowHeight="17.25"/>
  <cols>
    <col min="1" max="1" width="9.140625" style="83"/>
    <col min="2" max="2" width="4.28515625" style="1" bestFit="1" customWidth="1"/>
    <col min="3" max="3" width="64.7109375" style="1" bestFit="1" customWidth="1"/>
    <col min="4" max="4" width="11" style="2" bestFit="1" customWidth="1"/>
    <col min="5" max="6" width="23" style="3" customWidth="1"/>
    <col min="7" max="7" width="20.85546875" style="1" bestFit="1" customWidth="1"/>
    <col min="8" max="8" width="10.28515625" style="83" bestFit="1" customWidth="1"/>
    <col min="9" max="16384" width="9.140625" style="83"/>
  </cols>
  <sheetData>
    <row r="2" spans="2:10">
      <c r="B2" s="53" t="s">
        <v>72</v>
      </c>
      <c r="C2" s="53"/>
      <c r="D2" s="53"/>
      <c r="E2" s="53"/>
      <c r="F2" s="53"/>
      <c r="G2" s="53"/>
    </row>
    <row r="3" spans="2:10">
      <c r="J3" s="84"/>
    </row>
    <row r="4" spans="2:10">
      <c r="B4" s="55" t="s">
        <v>70</v>
      </c>
      <c r="C4" s="55"/>
      <c r="D4" s="55"/>
      <c r="E4" s="55"/>
      <c r="F4" s="55"/>
      <c r="G4" s="55"/>
    </row>
    <row r="5" spans="2:10">
      <c r="J5" s="84"/>
    </row>
    <row r="6" spans="2:10">
      <c r="B6" s="56" t="s">
        <v>1</v>
      </c>
      <c r="C6" s="56"/>
      <c r="D6" s="5"/>
      <c r="E6" s="6"/>
      <c r="F6" s="6"/>
      <c r="J6" s="84"/>
    </row>
    <row r="7" spans="2:10" ht="34.5">
      <c r="B7" s="57" t="s">
        <v>2</v>
      </c>
      <c r="C7" s="58"/>
      <c r="D7" s="59"/>
      <c r="E7" s="8" t="s">
        <v>52</v>
      </c>
      <c r="F7" s="8" t="s">
        <v>53</v>
      </c>
      <c r="G7" s="8" t="s">
        <v>73</v>
      </c>
      <c r="J7" s="84"/>
    </row>
    <row r="8" spans="2:10">
      <c r="B8" s="9">
        <v>1</v>
      </c>
      <c r="C8" s="60" t="s">
        <v>3</v>
      </c>
      <c r="D8" s="61"/>
      <c r="E8" s="10"/>
      <c r="F8" s="10"/>
      <c r="G8" s="10"/>
      <c r="J8" s="84"/>
    </row>
    <row r="9" spans="2:10">
      <c r="B9" s="9">
        <v>2</v>
      </c>
      <c r="C9" s="60" t="s">
        <v>4</v>
      </c>
      <c r="D9" s="62"/>
      <c r="E9" s="10"/>
      <c r="F9" s="10"/>
      <c r="G9" s="10"/>
      <c r="H9" s="85"/>
      <c r="J9" s="84"/>
    </row>
    <row r="10" spans="2:10">
      <c r="B10" s="9">
        <f>B9+1</f>
        <v>3</v>
      </c>
      <c r="C10" s="60" t="s">
        <v>5</v>
      </c>
      <c r="D10" s="62"/>
      <c r="E10" s="10"/>
      <c r="F10" s="10"/>
      <c r="G10" s="10"/>
      <c r="H10" s="85"/>
      <c r="I10" s="85"/>
      <c r="J10" s="84"/>
    </row>
    <row r="11" spans="2:10">
      <c r="B11" s="9">
        <f t="shared" ref="B11:B18" si="0">B10+1</f>
        <v>4</v>
      </c>
      <c r="C11" s="60" t="s">
        <v>6</v>
      </c>
      <c r="D11" s="62"/>
      <c r="E11" s="10"/>
      <c r="F11" s="10"/>
      <c r="G11" s="10"/>
      <c r="H11" s="85"/>
      <c r="I11" s="85"/>
      <c r="J11" s="84"/>
    </row>
    <row r="12" spans="2:10">
      <c r="B12" s="9">
        <f t="shared" si="0"/>
        <v>5</v>
      </c>
      <c r="C12" s="60" t="s">
        <v>7</v>
      </c>
      <c r="D12" s="62"/>
      <c r="E12" s="10"/>
      <c r="F12" s="10"/>
      <c r="G12" s="10"/>
      <c r="H12" s="85"/>
      <c r="I12" s="85"/>
      <c r="J12" s="84"/>
    </row>
    <row r="13" spans="2:10">
      <c r="B13" s="9">
        <f t="shared" si="0"/>
        <v>6</v>
      </c>
      <c r="C13" s="60" t="s">
        <v>8</v>
      </c>
      <c r="D13" s="62"/>
      <c r="E13" s="10"/>
      <c r="F13" s="10"/>
      <c r="G13" s="10"/>
      <c r="H13" s="85"/>
      <c r="I13" s="85"/>
      <c r="J13" s="84"/>
    </row>
    <row r="14" spans="2:10">
      <c r="B14" s="9">
        <f t="shared" si="0"/>
        <v>7</v>
      </c>
      <c r="C14" s="60" t="s">
        <v>9</v>
      </c>
      <c r="D14" s="62"/>
      <c r="E14" s="10"/>
      <c r="F14" s="10"/>
      <c r="G14" s="10"/>
      <c r="H14" s="85"/>
      <c r="I14" s="85"/>
      <c r="J14" s="84"/>
    </row>
    <row r="15" spans="2:10">
      <c r="B15" s="9">
        <f t="shared" si="0"/>
        <v>8</v>
      </c>
      <c r="C15" s="60" t="s">
        <v>10</v>
      </c>
      <c r="D15" s="62"/>
      <c r="E15" s="10"/>
      <c r="F15" s="10"/>
      <c r="G15" s="10"/>
      <c r="H15" s="85"/>
      <c r="I15" s="85"/>
      <c r="J15" s="84"/>
    </row>
    <row r="16" spans="2:10">
      <c r="B16" s="9">
        <f t="shared" si="0"/>
        <v>9</v>
      </c>
      <c r="C16" s="60" t="s">
        <v>11</v>
      </c>
      <c r="D16" s="62"/>
      <c r="E16" s="10"/>
      <c r="F16" s="10"/>
      <c r="G16" s="10"/>
      <c r="H16" s="85"/>
      <c r="I16" s="85"/>
      <c r="J16" s="84"/>
    </row>
    <row r="17" spans="2:10">
      <c r="B17" s="9">
        <f t="shared" si="0"/>
        <v>10</v>
      </c>
      <c r="C17" s="60" t="s">
        <v>69</v>
      </c>
      <c r="D17" s="62"/>
      <c r="E17" s="10"/>
      <c r="F17" s="10"/>
      <c r="G17" s="10"/>
      <c r="H17" s="85"/>
      <c r="I17" s="85"/>
      <c r="J17" s="84"/>
    </row>
    <row r="18" spans="2:10">
      <c r="B18" s="9">
        <f t="shared" si="0"/>
        <v>11</v>
      </c>
      <c r="C18" s="60" t="s">
        <v>12</v>
      </c>
      <c r="D18" s="62"/>
      <c r="E18" s="10"/>
      <c r="F18" s="10"/>
      <c r="G18" s="10"/>
      <c r="H18" s="85"/>
      <c r="I18" s="85"/>
      <c r="J18" s="84"/>
    </row>
    <row r="19" spans="2:10">
      <c r="H19" s="85"/>
      <c r="I19" s="85"/>
      <c r="J19" s="84"/>
    </row>
    <row r="20" spans="2:10">
      <c r="B20" s="64" t="s">
        <v>13</v>
      </c>
      <c r="C20" s="64"/>
      <c r="D20" s="5"/>
      <c r="E20" s="6"/>
      <c r="F20" s="6"/>
      <c r="H20" s="85"/>
      <c r="I20" s="85"/>
      <c r="J20" s="84"/>
    </row>
    <row r="21" spans="2:10" ht="34.5">
      <c r="B21" s="63" t="s">
        <v>14</v>
      </c>
      <c r="C21" s="63"/>
      <c r="D21" s="63"/>
      <c r="E21" s="8" t="str">
        <f>E7</f>
        <v>PICK UP 4X4
CAMINHONETE</v>
      </c>
      <c r="F21" s="8" t="str">
        <f>F7</f>
        <v>VEÍCULO
SUV</v>
      </c>
      <c r="G21" s="8" t="str">
        <f>G7</f>
        <v>VEÍCULO
FURGÃO</v>
      </c>
      <c r="H21" s="85"/>
      <c r="I21" s="85"/>
    </row>
    <row r="22" spans="2:10">
      <c r="B22" s="63" t="s">
        <v>15</v>
      </c>
      <c r="C22" s="63"/>
      <c r="D22" s="12" t="s">
        <v>16</v>
      </c>
      <c r="E22" s="7" t="s">
        <v>17</v>
      </c>
      <c r="F22" s="7" t="s">
        <v>17</v>
      </c>
      <c r="G22" s="7" t="s">
        <v>17</v>
      </c>
    </row>
    <row r="23" spans="2:10">
      <c r="B23" s="9">
        <v>1</v>
      </c>
      <c r="C23" s="13" t="s">
        <v>18</v>
      </c>
      <c r="D23" s="14">
        <v>0.2</v>
      </c>
      <c r="E23" s="15">
        <f>ROUND((E18*$D$23)/12,2)</f>
        <v>0</v>
      </c>
      <c r="F23" s="15">
        <f>ROUND((F18*$D$23)/12,2)</f>
        <v>0</v>
      </c>
      <c r="G23" s="15">
        <f>ROUND((G18*$D$23)/12,2)</f>
        <v>0</v>
      </c>
    </row>
    <row r="24" spans="2:10">
      <c r="B24" s="9">
        <f>B23+1</f>
        <v>2</v>
      </c>
      <c r="C24" s="13" t="s">
        <v>19</v>
      </c>
      <c r="D24" s="16"/>
      <c r="E24" s="15"/>
      <c r="F24" s="15"/>
      <c r="G24" s="15"/>
    </row>
    <row r="25" spans="2:10">
      <c r="B25" s="9">
        <f>B24+1</f>
        <v>3</v>
      </c>
      <c r="C25" s="13" t="s">
        <v>20</v>
      </c>
      <c r="D25" s="14"/>
      <c r="E25" s="15">
        <f>ROUND((E$18*$D25)/12,2)</f>
        <v>0</v>
      </c>
      <c r="F25" s="15">
        <f>ROUND((F$18*$D25)/12,2)</f>
        <v>0</v>
      </c>
      <c r="G25" s="15">
        <f>ROUND((G$18*$D25)/12,2)</f>
        <v>0</v>
      </c>
    </row>
    <row r="26" spans="2:10">
      <c r="B26" s="9">
        <f>B25+1</f>
        <v>4</v>
      </c>
      <c r="C26" s="13" t="s">
        <v>21</v>
      </c>
      <c r="D26" s="14"/>
      <c r="E26" s="15"/>
      <c r="F26" s="15"/>
      <c r="G26" s="15"/>
    </row>
    <row r="27" spans="2:10">
      <c r="B27" s="9">
        <f>B26+1</f>
        <v>5</v>
      </c>
      <c r="C27" s="13" t="s">
        <v>22</v>
      </c>
      <c r="D27" s="14"/>
      <c r="E27" s="15">
        <f>ROUND((E$18*$D27)/12,2)</f>
        <v>0</v>
      </c>
      <c r="F27" s="15">
        <f>ROUND((F$18*$D27)/12,2)</f>
        <v>0</v>
      </c>
      <c r="G27" s="15">
        <f>ROUND((G$18*$D27)/12,2)</f>
        <v>0</v>
      </c>
    </row>
    <row r="28" spans="2:10">
      <c r="B28" s="63" t="s">
        <v>23</v>
      </c>
      <c r="C28" s="63"/>
      <c r="D28" s="63"/>
      <c r="E28" s="17">
        <f>SUM(E23:E27)</f>
        <v>0</v>
      </c>
      <c r="F28" s="17">
        <f>SUM(F23:F27)</f>
        <v>0</v>
      </c>
      <c r="G28" s="17">
        <f>SUM(G23:G27)</f>
        <v>0</v>
      </c>
    </row>
    <row r="30" spans="2:10">
      <c r="B30" s="64" t="s">
        <v>24</v>
      </c>
      <c r="C30" s="64"/>
      <c r="D30" s="64"/>
      <c r="E30" s="64"/>
      <c r="F30" s="64"/>
    </row>
    <row r="31" spans="2:10" ht="34.5">
      <c r="B31" s="57" t="s">
        <v>14</v>
      </c>
      <c r="C31" s="58"/>
      <c r="D31" s="59"/>
      <c r="E31" s="8" t="str">
        <f>E21</f>
        <v>PICK UP 4X4
CAMINHONETE</v>
      </c>
      <c r="F31" s="8" t="str">
        <f>F21</f>
        <v>VEÍCULO
SUV</v>
      </c>
      <c r="G31" s="8" t="str">
        <f>G21</f>
        <v>VEÍCULO
FURGÃO</v>
      </c>
    </row>
    <row r="32" spans="2:10">
      <c r="B32" s="9">
        <v>1</v>
      </c>
      <c r="C32" s="60" t="s">
        <v>25</v>
      </c>
      <c r="D32" s="61"/>
      <c r="E32" s="18">
        <v>0</v>
      </c>
      <c r="F32" s="18">
        <v>0</v>
      </c>
      <c r="G32" s="18">
        <v>0</v>
      </c>
    </row>
    <row r="33" spans="2:8">
      <c r="B33" s="9">
        <f>B32+1</f>
        <v>2</v>
      </c>
      <c r="C33" s="60" t="s">
        <v>26</v>
      </c>
      <c r="D33" s="62"/>
      <c r="E33" s="18">
        <f>ROUND(E14*E15,2)</f>
        <v>0</v>
      </c>
      <c r="F33" s="18">
        <f>ROUND(F14*F15,2)</f>
        <v>0</v>
      </c>
      <c r="G33" s="18">
        <f>ROUND(G14*G15,2)</f>
        <v>0</v>
      </c>
    </row>
    <row r="34" spans="2:8">
      <c r="B34" s="9">
        <f>B33+1</f>
        <v>3</v>
      </c>
      <c r="C34" s="60" t="s">
        <v>27</v>
      </c>
      <c r="D34" s="62"/>
      <c r="E34" s="18">
        <f>ROUND(E13*5%*(80/20),2)</f>
        <v>0</v>
      </c>
      <c r="F34" s="18">
        <f>ROUND(F13*5%*(80/20),2)</f>
        <v>0</v>
      </c>
      <c r="G34" s="18">
        <f>ROUND(G13*5%*(80/20),2)</f>
        <v>0</v>
      </c>
    </row>
    <row r="35" spans="2:8">
      <c r="B35" s="57" t="s">
        <v>23</v>
      </c>
      <c r="C35" s="58"/>
      <c r="D35" s="68"/>
      <c r="E35" s="17">
        <f>SUM(E32:E34)</f>
        <v>0</v>
      </c>
      <c r="F35" s="17">
        <f>SUM(F32:F34)</f>
        <v>0</v>
      </c>
      <c r="G35" s="17">
        <f>SUM(G32:G34)</f>
        <v>0</v>
      </c>
    </row>
    <row r="37" spans="2:8">
      <c r="B37" s="64" t="s">
        <v>28</v>
      </c>
      <c r="C37" s="64"/>
      <c r="D37" s="64"/>
      <c r="E37" s="64"/>
      <c r="F37" s="64"/>
    </row>
    <row r="38" spans="2:8" ht="34.5">
      <c r="B38" s="63" t="s">
        <v>14</v>
      </c>
      <c r="C38" s="63"/>
      <c r="D38" s="63"/>
      <c r="E38" s="8" t="str">
        <f>E21</f>
        <v>PICK UP 4X4
CAMINHONETE</v>
      </c>
      <c r="F38" s="8" t="str">
        <f t="shared" ref="F38:G38" si="1">F21</f>
        <v>VEÍCULO
SUV</v>
      </c>
      <c r="G38" s="8" t="str">
        <f t="shared" si="1"/>
        <v>VEÍCULO
FURGÃO</v>
      </c>
    </row>
    <row r="39" spans="2:8">
      <c r="B39" s="63" t="s">
        <v>29</v>
      </c>
      <c r="C39" s="63"/>
      <c r="D39" s="12" t="s">
        <v>16</v>
      </c>
      <c r="E39" s="8" t="str">
        <f t="shared" ref="E39:F39" si="2">E22</f>
        <v>Valor (R$)</v>
      </c>
      <c r="F39" s="8" t="str">
        <f t="shared" si="2"/>
        <v>Valor (R$)</v>
      </c>
      <c r="G39" s="8" t="str">
        <f t="shared" ref="G39" si="3">G22</f>
        <v>Valor (R$)</v>
      </c>
    </row>
    <row r="40" spans="2:8">
      <c r="B40" s="9" t="s">
        <v>30</v>
      </c>
      <c r="C40" s="13" t="s">
        <v>31</v>
      </c>
      <c r="D40" s="14">
        <v>0.05</v>
      </c>
      <c r="E40" s="10">
        <v>0</v>
      </c>
      <c r="F40" s="10">
        <v>0</v>
      </c>
      <c r="G40" s="10">
        <v>0</v>
      </c>
      <c r="H40" s="86"/>
    </row>
    <row r="41" spans="2:8">
      <c r="B41" s="9" t="s">
        <v>32</v>
      </c>
      <c r="C41" s="13" t="s">
        <v>33</v>
      </c>
      <c r="D41" s="14">
        <v>6.7900000000000002E-2</v>
      </c>
      <c r="E41" s="10">
        <v>0</v>
      </c>
      <c r="F41" s="10">
        <v>0</v>
      </c>
      <c r="G41" s="10">
        <v>0</v>
      </c>
    </row>
    <row r="42" spans="2:8">
      <c r="B42" s="11" t="s">
        <v>34</v>
      </c>
      <c r="C42" s="11" t="s">
        <v>35</v>
      </c>
      <c r="D42" s="12"/>
      <c r="E42" s="7"/>
      <c r="F42" s="7"/>
      <c r="G42" s="7"/>
    </row>
    <row r="43" spans="2:8">
      <c r="B43" s="9" t="s">
        <v>36</v>
      </c>
      <c r="C43" s="13" t="s">
        <v>37</v>
      </c>
      <c r="D43" s="14">
        <v>0.03</v>
      </c>
      <c r="E43" s="10">
        <v>0</v>
      </c>
      <c r="F43" s="10">
        <v>0</v>
      </c>
      <c r="G43" s="10">
        <v>0</v>
      </c>
    </row>
    <row r="44" spans="2:8">
      <c r="B44" s="9" t="s">
        <v>38</v>
      </c>
      <c r="C44" s="13" t="s">
        <v>39</v>
      </c>
      <c r="D44" s="14">
        <v>6.4999999999999997E-3</v>
      </c>
      <c r="E44" s="10">
        <v>0</v>
      </c>
      <c r="F44" s="10">
        <v>0</v>
      </c>
      <c r="G44" s="10">
        <v>0</v>
      </c>
    </row>
    <row r="45" spans="2:8">
      <c r="B45" s="9" t="s">
        <v>40</v>
      </c>
      <c r="C45" s="13" t="s">
        <v>41</v>
      </c>
      <c r="D45" s="14">
        <v>0.05</v>
      </c>
      <c r="E45" s="10">
        <v>0</v>
      </c>
      <c r="F45" s="10">
        <v>0</v>
      </c>
      <c r="G45" s="10">
        <v>0</v>
      </c>
    </row>
    <row r="46" spans="2:8">
      <c r="B46" s="63" t="s">
        <v>42</v>
      </c>
      <c r="C46" s="63"/>
      <c r="D46" s="12">
        <f>SUM(D43:D45)</f>
        <v>8.6499999999999994E-2</v>
      </c>
      <c r="E46" s="7">
        <f>SUM(E43:E45)</f>
        <v>0</v>
      </c>
      <c r="F46" s="7">
        <f>SUM(F43:F45)</f>
        <v>0</v>
      </c>
      <c r="G46" s="7">
        <f>SUM(G43:G45)</f>
        <v>0</v>
      </c>
    </row>
    <row r="47" spans="2:8">
      <c r="B47" s="63" t="s">
        <v>23</v>
      </c>
      <c r="C47" s="63"/>
      <c r="D47" s="12">
        <f>SUM(D40:D41,D46)</f>
        <v>0.2044</v>
      </c>
      <c r="E47" s="7">
        <f>SUM(E40:E41,E46)</f>
        <v>0</v>
      </c>
      <c r="F47" s="7">
        <f>SUM(F40:F41,F46)</f>
        <v>0</v>
      </c>
      <c r="G47" s="7">
        <f>SUM(G40:G41,G46)</f>
        <v>0</v>
      </c>
    </row>
    <row r="49" spans="2:7">
      <c r="B49" s="64" t="s">
        <v>43</v>
      </c>
      <c r="C49" s="64"/>
      <c r="D49" s="64"/>
      <c r="E49" s="64"/>
      <c r="F49" s="64"/>
    </row>
    <row r="50" spans="2:7" ht="34.5">
      <c r="B50" s="63" t="s">
        <v>14</v>
      </c>
      <c r="C50" s="63"/>
      <c r="D50" s="63"/>
      <c r="E50" s="8" t="str">
        <f>E38</f>
        <v>PICK UP 4X4
CAMINHONETE</v>
      </c>
      <c r="F50" s="8" t="str">
        <f>F38</f>
        <v>VEÍCULO
SUV</v>
      </c>
      <c r="G50" s="8" t="str">
        <f>G38</f>
        <v>VEÍCULO
FURGÃO</v>
      </c>
    </row>
    <row r="51" spans="2:7">
      <c r="B51" s="9" t="s">
        <v>30</v>
      </c>
      <c r="C51" s="79" t="s">
        <v>44</v>
      </c>
      <c r="D51" s="79"/>
      <c r="E51" s="10">
        <f>E28</f>
        <v>0</v>
      </c>
      <c r="F51" s="10">
        <f>F28</f>
        <v>0</v>
      </c>
      <c r="G51" s="10">
        <f>G28</f>
        <v>0</v>
      </c>
    </row>
    <row r="52" spans="2:7">
      <c r="B52" s="9" t="s">
        <v>32</v>
      </c>
      <c r="C52" s="79" t="s">
        <v>45</v>
      </c>
      <c r="D52" s="79"/>
      <c r="E52" s="10">
        <f>E35</f>
        <v>0</v>
      </c>
      <c r="F52" s="10">
        <f>F35</f>
        <v>0</v>
      </c>
      <c r="G52" s="10">
        <f>G35</f>
        <v>0</v>
      </c>
    </row>
    <row r="53" spans="2:7">
      <c r="B53" s="63" t="s">
        <v>46</v>
      </c>
      <c r="C53" s="63"/>
      <c r="D53" s="63"/>
      <c r="E53" s="7">
        <f>SUM(E51:E52)</f>
        <v>0</v>
      </c>
      <c r="F53" s="7">
        <f>SUM(F51:F52)</f>
        <v>0</v>
      </c>
      <c r="G53" s="7">
        <f>SUM(G51:G52)</f>
        <v>0</v>
      </c>
    </row>
    <row r="54" spans="2:7">
      <c r="B54" s="9" t="s">
        <v>34</v>
      </c>
      <c r="C54" s="79" t="s">
        <v>47</v>
      </c>
      <c r="D54" s="79"/>
      <c r="E54" s="10">
        <f>E47</f>
        <v>0</v>
      </c>
      <c r="F54" s="10">
        <f>F47</f>
        <v>0</v>
      </c>
      <c r="G54" s="10">
        <f>G47</f>
        <v>0</v>
      </c>
    </row>
    <row r="55" spans="2:7">
      <c r="B55" s="63" t="s">
        <v>48</v>
      </c>
      <c r="C55" s="63"/>
      <c r="D55" s="63"/>
      <c r="E55" s="7">
        <f>SUM(E53:E54)</f>
        <v>0</v>
      </c>
      <c r="F55" s="7">
        <f>SUM(F53:F54)</f>
        <v>0</v>
      </c>
      <c r="G55" s="7">
        <f>SUM(G53:G54)</f>
        <v>0</v>
      </c>
    </row>
    <row r="56" spans="2:7">
      <c r="B56" s="79" t="s">
        <v>49</v>
      </c>
      <c r="C56" s="79"/>
      <c r="D56" s="79"/>
      <c r="E56" s="10">
        <v>0</v>
      </c>
      <c r="F56" s="10">
        <v>0</v>
      </c>
      <c r="G56" s="10">
        <v>0</v>
      </c>
    </row>
    <row r="57" spans="2:7">
      <c r="B57" s="81" t="s">
        <v>129</v>
      </c>
      <c r="C57" s="81"/>
      <c r="D57" s="81"/>
      <c r="E57" s="82">
        <v>0</v>
      </c>
      <c r="F57" s="82">
        <v>0</v>
      </c>
      <c r="G57" s="82">
        <v>0</v>
      </c>
    </row>
    <row r="58" spans="2:7">
      <c r="B58" s="92" t="s">
        <v>131</v>
      </c>
      <c r="C58" s="93"/>
      <c r="D58" s="94"/>
      <c r="E58" s="95">
        <f>SUM(E57:G57)</f>
        <v>0</v>
      </c>
      <c r="F58" s="96"/>
      <c r="G58" s="97"/>
    </row>
    <row r="59" spans="2:7">
      <c r="B59" s="81" t="s">
        <v>50</v>
      </c>
      <c r="C59" s="81"/>
      <c r="D59" s="81"/>
      <c r="E59" s="82">
        <v>0</v>
      </c>
      <c r="F59" s="82">
        <v>0</v>
      </c>
      <c r="G59" s="82">
        <v>0</v>
      </c>
    </row>
    <row r="60" spans="2:7">
      <c r="B60" s="57" t="s">
        <v>130</v>
      </c>
      <c r="C60" s="58"/>
      <c r="D60" s="59"/>
      <c r="E60" s="52">
        <f>SUM(E57,E59)</f>
        <v>0</v>
      </c>
      <c r="F60" s="52">
        <f t="shared" ref="F60:G60" si="4">SUM(F57,F59)</f>
        <v>0</v>
      </c>
      <c r="G60" s="52">
        <f t="shared" si="4"/>
        <v>0</v>
      </c>
    </row>
    <row r="61" spans="2:7">
      <c r="B61" s="91" t="s">
        <v>51</v>
      </c>
      <c r="C61" s="89"/>
      <c r="D61" s="90"/>
      <c r="E61" s="82">
        <f>E60/30</f>
        <v>0</v>
      </c>
      <c r="F61" s="82">
        <f t="shared" ref="F61:G61" si="5">F60/30</f>
        <v>0</v>
      </c>
      <c r="G61" s="82">
        <f t="shared" si="5"/>
        <v>0</v>
      </c>
    </row>
    <row r="62" spans="2:7">
      <c r="B62" s="81" t="s">
        <v>129</v>
      </c>
      <c r="C62" s="81"/>
      <c r="D62" s="81"/>
      <c r="E62" s="82">
        <f>E61*30</f>
        <v>0</v>
      </c>
      <c r="F62" s="82">
        <f t="shared" ref="F62:G62" si="6">F61*30</f>
        <v>0</v>
      </c>
      <c r="G62" s="82">
        <f t="shared" si="6"/>
        <v>0</v>
      </c>
    </row>
    <row r="63" spans="2:7">
      <c r="B63" s="63" t="s">
        <v>131</v>
      </c>
      <c r="C63" s="63"/>
      <c r="D63" s="63"/>
      <c r="E63" s="80">
        <f>SUM(E62:G62)</f>
        <v>0</v>
      </c>
      <c r="F63" s="80"/>
      <c r="G63" s="80"/>
    </row>
    <row r="66" spans="7:7">
      <c r="G66" s="20"/>
    </row>
  </sheetData>
  <mergeCells count="47">
    <mergeCell ref="B60:D60"/>
    <mergeCell ref="B61:D61"/>
    <mergeCell ref="B62:D62"/>
    <mergeCell ref="B63:D63"/>
    <mergeCell ref="E58:G58"/>
    <mergeCell ref="E63:G63"/>
    <mergeCell ref="B55:D55"/>
    <mergeCell ref="B56:D56"/>
    <mergeCell ref="B57:D57"/>
    <mergeCell ref="B58:D58"/>
    <mergeCell ref="B59:D59"/>
    <mergeCell ref="C54:D54"/>
    <mergeCell ref="B35:D35"/>
    <mergeCell ref="B37:F37"/>
    <mergeCell ref="B38:D38"/>
    <mergeCell ref="B39:C39"/>
    <mergeCell ref="B46:C46"/>
    <mergeCell ref="B47:C47"/>
    <mergeCell ref="B49:F49"/>
    <mergeCell ref="B50:D50"/>
    <mergeCell ref="C51:D51"/>
    <mergeCell ref="C52:D52"/>
    <mergeCell ref="B53:D53"/>
    <mergeCell ref="C34:D34"/>
    <mergeCell ref="C16:D16"/>
    <mergeCell ref="C17:D17"/>
    <mergeCell ref="C18:D18"/>
    <mergeCell ref="B20:C20"/>
    <mergeCell ref="B21:D21"/>
    <mergeCell ref="B22:C22"/>
    <mergeCell ref="B28:D28"/>
    <mergeCell ref="B30:F30"/>
    <mergeCell ref="B31:D31"/>
    <mergeCell ref="C32:D32"/>
    <mergeCell ref="C33:D33"/>
    <mergeCell ref="B2:G2"/>
    <mergeCell ref="B4:G4"/>
    <mergeCell ref="C15:D15"/>
    <mergeCell ref="B6:C6"/>
    <mergeCell ref="B7:D7"/>
    <mergeCell ref="C8:D8"/>
    <mergeCell ref="C9:D9"/>
    <mergeCell ref="C10:D10"/>
    <mergeCell ref="C11:D11"/>
    <mergeCell ref="C12:D12"/>
    <mergeCell ref="C13:D13"/>
    <mergeCell ref="C14:D14"/>
  </mergeCells>
  <pageMargins left="0.19685039370078741" right="0.19685039370078741" top="0.19685039370078741" bottom="0.19685039370078741" header="0.19685039370078741" footer="0.19685039370078741"/>
  <pageSetup paperSize="8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B2:F91"/>
  <sheetViews>
    <sheetView showGridLines="0" topLeftCell="A25" zoomScaleNormal="100" workbookViewId="0">
      <selection activeCell="C12" sqref="C12"/>
    </sheetView>
  </sheetViews>
  <sheetFormatPr defaultColWidth="9.140625" defaultRowHeight="12.75"/>
  <cols>
    <col min="1" max="1" width="2.5703125" style="25" customWidth="1"/>
    <col min="2" max="2" width="6.42578125" style="25" bestFit="1" customWidth="1"/>
    <col min="3" max="3" width="52.85546875" style="25" bestFit="1" customWidth="1"/>
    <col min="4" max="4" width="15.7109375" style="25" bestFit="1" customWidth="1"/>
    <col min="5" max="5" width="19.85546875" style="25" bestFit="1" customWidth="1"/>
    <col min="6" max="6" width="18" style="26" bestFit="1" customWidth="1"/>
    <col min="7" max="7" width="5" style="25" customWidth="1"/>
    <col min="8" max="16384" width="9.140625" style="25"/>
  </cols>
  <sheetData>
    <row r="2" spans="2:6" s="21" customFormat="1" ht="16.5">
      <c r="B2" s="70" t="s">
        <v>101</v>
      </c>
      <c r="C2" s="70"/>
      <c r="D2" s="70"/>
      <c r="E2" s="70"/>
      <c r="F2" s="70"/>
    </row>
    <row r="3" spans="2:6" s="21" customFormat="1" ht="16.5">
      <c r="B3" s="22"/>
      <c r="C3" s="22"/>
      <c r="D3" s="22"/>
      <c r="E3" s="22"/>
      <c r="F3" s="23"/>
    </row>
    <row r="4" spans="2:6" s="24" customFormat="1" ht="16.5">
      <c r="B4" s="71" t="s">
        <v>104</v>
      </c>
      <c r="C4" s="71"/>
      <c r="D4" s="71"/>
      <c r="E4" s="71"/>
      <c r="F4" s="71"/>
    </row>
    <row r="5" spans="2:6" s="24" customFormat="1" ht="16.5" customHeight="1">
      <c r="B5" s="29" t="s">
        <v>54</v>
      </c>
      <c r="C5" s="35" t="s">
        <v>55</v>
      </c>
      <c r="D5" s="41" t="s">
        <v>56</v>
      </c>
      <c r="E5" s="41" t="s">
        <v>57</v>
      </c>
      <c r="F5" s="42" t="s">
        <v>58</v>
      </c>
    </row>
    <row r="6" spans="2:6" s="21" customFormat="1" ht="16.5" customHeight="1">
      <c r="B6" s="32">
        <v>1</v>
      </c>
      <c r="C6" s="33" t="s">
        <v>74</v>
      </c>
      <c r="D6" s="43">
        <v>1</v>
      </c>
      <c r="E6" s="45">
        <v>0</v>
      </c>
      <c r="F6" s="46">
        <f t="shared" ref="F6:F16" si="0">D6*E6</f>
        <v>0</v>
      </c>
    </row>
    <row r="7" spans="2:6" s="21" customFormat="1" ht="16.5" customHeight="1">
      <c r="B7" s="30">
        <v>2</v>
      </c>
      <c r="C7" s="33" t="s">
        <v>80</v>
      </c>
      <c r="D7" s="43">
        <v>1</v>
      </c>
      <c r="E7" s="45">
        <v>0</v>
      </c>
      <c r="F7" s="46">
        <f t="shared" si="0"/>
        <v>0</v>
      </c>
    </row>
    <row r="8" spans="2:6" s="21" customFormat="1" ht="16.5" customHeight="1">
      <c r="B8" s="32">
        <v>3</v>
      </c>
      <c r="C8" s="34" t="s">
        <v>102</v>
      </c>
      <c r="D8" s="43">
        <v>1</v>
      </c>
      <c r="E8" s="45">
        <v>0</v>
      </c>
      <c r="F8" s="46">
        <f t="shared" si="0"/>
        <v>0</v>
      </c>
    </row>
    <row r="9" spans="2:6" s="21" customFormat="1" ht="16.5" customHeight="1">
      <c r="B9" s="30">
        <v>4</v>
      </c>
      <c r="C9" s="33" t="s">
        <v>77</v>
      </c>
      <c r="D9" s="43">
        <v>1</v>
      </c>
      <c r="E9" s="45">
        <v>0</v>
      </c>
      <c r="F9" s="46">
        <f t="shared" si="0"/>
        <v>0</v>
      </c>
    </row>
    <row r="10" spans="2:6" s="21" customFormat="1" ht="16.5" customHeight="1">
      <c r="B10" s="32">
        <v>5</v>
      </c>
      <c r="C10" s="33" t="s">
        <v>106</v>
      </c>
      <c r="D10" s="43">
        <v>1</v>
      </c>
      <c r="E10" s="45">
        <v>0</v>
      </c>
      <c r="F10" s="46">
        <f t="shared" si="0"/>
        <v>0</v>
      </c>
    </row>
    <row r="11" spans="2:6" s="21" customFormat="1" ht="16.5" customHeight="1">
      <c r="B11" s="30">
        <v>6</v>
      </c>
      <c r="C11" s="33" t="s">
        <v>81</v>
      </c>
      <c r="D11" s="43">
        <v>1</v>
      </c>
      <c r="E11" s="45">
        <v>0</v>
      </c>
      <c r="F11" s="46">
        <f t="shared" si="0"/>
        <v>0</v>
      </c>
    </row>
    <row r="12" spans="2:6" s="21" customFormat="1" ht="16.5" customHeight="1">
      <c r="B12" s="32">
        <v>7</v>
      </c>
      <c r="C12" s="33" t="s">
        <v>75</v>
      </c>
      <c r="D12" s="43">
        <v>1</v>
      </c>
      <c r="E12" s="45">
        <v>0</v>
      </c>
      <c r="F12" s="46">
        <f t="shared" si="0"/>
        <v>0</v>
      </c>
    </row>
    <row r="13" spans="2:6" s="21" customFormat="1" ht="16.5" customHeight="1">
      <c r="B13" s="30">
        <v>8</v>
      </c>
      <c r="C13" s="33" t="s">
        <v>79</v>
      </c>
      <c r="D13" s="43">
        <v>1</v>
      </c>
      <c r="E13" s="45">
        <v>0</v>
      </c>
      <c r="F13" s="46">
        <f t="shared" si="0"/>
        <v>0</v>
      </c>
    </row>
    <row r="14" spans="2:6" s="21" customFormat="1" ht="16.5" customHeight="1">
      <c r="B14" s="32">
        <v>9</v>
      </c>
      <c r="C14" s="33" t="s">
        <v>78</v>
      </c>
      <c r="D14" s="43">
        <v>1</v>
      </c>
      <c r="E14" s="45">
        <v>0</v>
      </c>
      <c r="F14" s="46">
        <f t="shared" si="0"/>
        <v>0</v>
      </c>
    </row>
    <row r="15" spans="2:6" s="21" customFormat="1" ht="16.5" customHeight="1">
      <c r="B15" s="30">
        <v>10</v>
      </c>
      <c r="C15" s="33" t="s">
        <v>103</v>
      </c>
      <c r="D15" s="43">
        <v>1</v>
      </c>
      <c r="E15" s="45">
        <v>0</v>
      </c>
      <c r="F15" s="46">
        <f t="shared" si="0"/>
        <v>0</v>
      </c>
    </row>
    <row r="16" spans="2:6" s="21" customFormat="1" ht="16.5" customHeight="1">
      <c r="B16" s="32">
        <v>11</v>
      </c>
      <c r="C16" s="33" t="s">
        <v>60</v>
      </c>
      <c r="D16" s="43">
        <v>1</v>
      </c>
      <c r="E16" s="45">
        <v>0</v>
      </c>
      <c r="F16" s="46">
        <f t="shared" si="0"/>
        <v>0</v>
      </c>
    </row>
    <row r="17" spans="2:6" s="21" customFormat="1" ht="16.5">
      <c r="B17" s="69" t="s">
        <v>58</v>
      </c>
      <c r="C17" s="69"/>
      <c r="D17" s="69"/>
      <c r="E17" s="69"/>
      <c r="F17" s="38">
        <f>SUM(F6:F16)</f>
        <v>0</v>
      </c>
    </row>
    <row r="18" spans="2:6" s="21" customFormat="1" ht="16.5">
      <c r="B18" s="69" t="s">
        <v>64</v>
      </c>
      <c r="C18" s="69"/>
      <c r="D18" s="69"/>
      <c r="E18" s="69"/>
      <c r="F18" s="38">
        <f>F17/12</f>
        <v>0</v>
      </c>
    </row>
    <row r="19" spans="2:6" s="21" customFormat="1" ht="16.5">
      <c r="B19" s="22"/>
      <c r="C19" s="22"/>
      <c r="D19" s="22"/>
      <c r="E19" s="22"/>
      <c r="F19" s="23"/>
    </row>
    <row r="20" spans="2:6" s="24" customFormat="1" ht="16.5">
      <c r="B20" s="71" t="s">
        <v>105</v>
      </c>
      <c r="C20" s="71"/>
      <c r="D20" s="71"/>
      <c r="E20" s="71"/>
      <c r="F20" s="71"/>
    </row>
    <row r="21" spans="2:6" s="24" customFormat="1" ht="16.5" customHeight="1">
      <c r="B21" s="29" t="s">
        <v>54</v>
      </c>
      <c r="C21" s="35" t="s">
        <v>55</v>
      </c>
      <c r="D21" s="29" t="s">
        <v>56</v>
      </c>
      <c r="E21" s="47" t="s">
        <v>57</v>
      </c>
      <c r="F21" s="47" t="s">
        <v>58</v>
      </c>
    </row>
    <row r="22" spans="2:6" s="21" customFormat="1" ht="16.5">
      <c r="B22" s="32">
        <v>1</v>
      </c>
      <c r="C22" s="51" t="s">
        <v>74</v>
      </c>
      <c r="D22" s="31">
        <v>1</v>
      </c>
      <c r="E22" s="44">
        <v>0</v>
      </c>
      <c r="F22" s="49">
        <f t="shared" ref="F22:F29" si="1">D22*E22</f>
        <v>0</v>
      </c>
    </row>
    <row r="23" spans="2:6" s="21" customFormat="1" ht="16.5">
      <c r="B23" s="32">
        <v>2</v>
      </c>
      <c r="C23" s="51" t="s">
        <v>80</v>
      </c>
      <c r="D23" s="31">
        <v>1</v>
      </c>
      <c r="E23" s="44">
        <v>0</v>
      </c>
      <c r="F23" s="49">
        <f t="shared" si="1"/>
        <v>0</v>
      </c>
    </row>
    <row r="24" spans="2:6" s="21" customFormat="1" ht="16.5" customHeight="1">
      <c r="B24" s="32">
        <v>3</v>
      </c>
      <c r="C24" s="51" t="s">
        <v>102</v>
      </c>
      <c r="D24" s="31">
        <v>1</v>
      </c>
      <c r="E24" s="44">
        <v>0</v>
      </c>
      <c r="F24" s="49">
        <f t="shared" si="1"/>
        <v>0</v>
      </c>
    </row>
    <row r="25" spans="2:6" s="21" customFormat="1" ht="16.5">
      <c r="B25" s="32">
        <v>4</v>
      </c>
      <c r="C25" s="51" t="s">
        <v>77</v>
      </c>
      <c r="D25" s="31">
        <v>1</v>
      </c>
      <c r="E25" s="44">
        <v>0</v>
      </c>
      <c r="F25" s="49">
        <f t="shared" si="1"/>
        <v>0</v>
      </c>
    </row>
    <row r="26" spans="2:6" s="21" customFormat="1" ht="16.5">
      <c r="B26" s="32">
        <v>5</v>
      </c>
      <c r="C26" s="51" t="s">
        <v>76</v>
      </c>
      <c r="D26" s="31">
        <v>1</v>
      </c>
      <c r="E26" s="44">
        <v>0</v>
      </c>
      <c r="F26" s="49">
        <f t="shared" si="1"/>
        <v>0</v>
      </c>
    </row>
    <row r="27" spans="2:6" s="21" customFormat="1" ht="16.5">
      <c r="B27" s="32">
        <v>6</v>
      </c>
      <c r="C27" s="51" t="s">
        <v>107</v>
      </c>
      <c r="D27" s="31">
        <v>1</v>
      </c>
      <c r="E27" s="44">
        <v>0</v>
      </c>
      <c r="F27" s="49">
        <f t="shared" si="1"/>
        <v>0</v>
      </c>
    </row>
    <row r="28" spans="2:6" s="21" customFormat="1" ht="16.5" customHeight="1">
      <c r="B28" s="32">
        <v>7</v>
      </c>
      <c r="C28" s="51" t="s">
        <v>103</v>
      </c>
      <c r="D28" s="31">
        <v>1</v>
      </c>
      <c r="E28" s="44">
        <v>0</v>
      </c>
      <c r="F28" s="49">
        <f t="shared" si="1"/>
        <v>0</v>
      </c>
    </row>
    <row r="29" spans="2:6" s="21" customFormat="1" ht="16.5" customHeight="1">
      <c r="B29" s="32">
        <v>8</v>
      </c>
      <c r="C29" s="33" t="s">
        <v>60</v>
      </c>
      <c r="D29" s="31">
        <v>1</v>
      </c>
      <c r="E29" s="44">
        <v>0</v>
      </c>
      <c r="F29" s="49">
        <f t="shared" si="1"/>
        <v>0</v>
      </c>
    </row>
    <row r="30" spans="2:6" s="21" customFormat="1" ht="16.5">
      <c r="B30" s="72" t="s">
        <v>58</v>
      </c>
      <c r="C30" s="73"/>
      <c r="D30" s="73"/>
      <c r="E30" s="73"/>
      <c r="F30" s="48">
        <f>SUM(F22:F29)</f>
        <v>0</v>
      </c>
    </row>
    <row r="31" spans="2:6" s="21" customFormat="1" ht="16.5">
      <c r="B31" s="74" t="s">
        <v>64</v>
      </c>
      <c r="C31" s="75"/>
      <c r="D31" s="75"/>
      <c r="E31" s="75"/>
      <c r="F31" s="38">
        <f>F30/12</f>
        <v>0</v>
      </c>
    </row>
    <row r="32" spans="2:6" s="21" customFormat="1" ht="16.5">
      <c r="B32" s="22"/>
      <c r="C32" s="22"/>
      <c r="D32" s="22"/>
      <c r="E32" s="22"/>
      <c r="F32" s="23"/>
    </row>
    <row r="33" spans="2:6" s="24" customFormat="1" ht="16.5">
      <c r="B33" s="71" t="s">
        <v>108</v>
      </c>
      <c r="C33" s="71"/>
      <c r="D33" s="71"/>
      <c r="E33" s="71"/>
      <c r="F33" s="71"/>
    </row>
    <row r="34" spans="2:6" s="24" customFormat="1" ht="16.5" customHeight="1">
      <c r="B34" s="29" t="s">
        <v>54</v>
      </c>
      <c r="C34" s="35" t="s">
        <v>55</v>
      </c>
      <c r="D34" s="29" t="s">
        <v>56</v>
      </c>
      <c r="E34" s="35" t="s">
        <v>57</v>
      </c>
      <c r="F34" s="39" t="s">
        <v>58</v>
      </c>
    </row>
    <row r="35" spans="2:6" s="21" customFormat="1" ht="16.5">
      <c r="B35" s="32">
        <v>1</v>
      </c>
      <c r="C35" s="33" t="s">
        <v>74</v>
      </c>
      <c r="D35" s="31">
        <v>1</v>
      </c>
      <c r="E35" s="37">
        <v>0</v>
      </c>
      <c r="F35" s="50">
        <f t="shared" ref="F35:F46" si="2">D35*E35</f>
        <v>0</v>
      </c>
    </row>
    <row r="36" spans="2:6" s="21" customFormat="1" ht="16.5">
      <c r="B36" s="32">
        <v>2</v>
      </c>
      <c r="C36" s="33" t="s">
        <v>80</v>
      </c>
      <c r="D36" s="31">
        <v>1</v>
      </c>
      <c r="E36" s="36">
        <v>0</v>
      </c>
      <c r="F36" s="50">
        <f t="shared" si="2"/>
        <v>0</v>
      </c>
    </row>
    <row r="37" spans="2:6" s="21" customFormat="1" ht="16.5" customHeight="1">
      <c r="B37" s="32">
        <v>3</v>
      </c>
      <c r="C37" s="33" t="s">
        <v>102</v>
      </c>
      <c r="D37" s="31">
        <v>1</v>
      </c>
      <c r="E37" s="36">
        <v>0</v>
      </c>
      <c r="F37" s="50">
        <f t="shared" si="2"/>
        <v>0</v>
      </c>
    </row>
    <row r="38" spans="2:6" s="21" customFormat="1" ht="16.5">
      <c r="B38" s="32">
        <v>4</v>
      </c>
      <c r="C38" s="33" t="s">
        <v>77</v>
      </c>
      <c r="D38" s="31">
        <v>1</v>
      </c>
      <c r="E38" s="36">
        <v>0</v>
      </c>
      <c r="F38" s="50">
        <f t="shared" si="2"/>
        <v>0</v>
      </c>
    </row>
    <row r="39" spans="2:6" s="21" customFormat="1" ht="16.5">
      <c r="B39" s="32">
        <v>5</v>
      </c>
      <c r="C39" s="33" t="s">
        <v>76</v>
      </c>
      <c r="D39" s="31">
        <v>1</v>
      </c>
      <c r="E39" s="36">
        <v>0</v>
      </c>
      <c r="F39" s="50">
        <f t="shared" si="2"/>
        <v>0</v>
      </c>
    </row>
    <row r="40" spans="2:6" s="21" customFormat="1" ht="16.5" customHeight="1">
      <c r="B40" s="32">
        <v>6</v>
      </c>
      <c r="C40" s="33" t="s">
        <v>81</v>
      </c>
      <c r="D40" s="31">
        <v>1</v>
      </c>
      <c r="E40" s="36">
        <v>0</v>
      </c>
      <c r="F40" s="50">
        <f t="shared" si="2"/>
        <v>0</v>
      </c>
    </row>
    <row r="41" spans="2:6" s="21" customFormat="1" ht="16.5" customHeight="1">
      <c r="B41" s="32">
        <v>7</v>
      </c>
      <c r="C41" s="33" t="s">
        <v>79</v>
      </c>
      <c r="D41" s="31">
        <v>1</v>
      </c>
      <c r="E41" s="36">
        <v>0</v>
      </c>
      <c r="F41" s="50">
        <f t="shared" ref="F41:F45" si="3">D41*E41</f>
        <v>0</v>
      </c>
    </row>
    <row r="42" spans="2:6" s="21" customFormat="1" ht="16.5" customHeight="1">
      <c r="B42" s="32">
        <v>8</v>
      </c>
      <c r="C42" s="33" t="s">
        <v>78</v>
      </c>
      <c r="D42" s="31">
        <v>1</v>
      </c>
      <c r="E42" s="36">
        <v>0</v>
      </c>
      <c r="F42" s="50">
        <f t="shared" si="3"/>
        <v>0</v>
      </c>
    </row>
    <row r="43" spans="2:6" s="21" customFormat="1" ht="16.5" customHeight="1">
      <c r="B43" s="32">
        <v>9</v>
      </c>
      <c r="C43" s="33" t="s">
        <v>75</v>
      </c>
      <c r="D43" s="31">
        <v>1</v>
      </c>
      <c r="E43" s="36">
        <v>0</v>
      </c>
      <c r="F43" s="50">
        <f t="shared" si="3"/>
        <v>0</v>
      </c>
    </row>
    <row r="44" spans="2:6" s="21" customFormat="1" ht="16.5" customHeight="1">
      <c r="B44" s="32">
        <v>10</v>
      </c>
      <c r="C44" s="33" t="s">
        <v>107</v>
      </c>
      <c r="D44" s="31">
        <v>1</v>
      </c>
      <c r="E44" s="36">
        <v>0</v>
      </c>
      <c r="F44" s="50">
        <f t="shared" si="3"/>
        <v>0</v>
      </c>
    </row>
    <row r="45" spans="2:6" s="21" customFormat="1" ht="16.5" customHeight="1">
      <c r="B45" s="32">
        <v>11</v>
      </c>
      <c r="C45" s="33" t="s">
        <v>103</v>
      </c>
      <c r="D45" s="31">
        <v>1</v>
      </c>
      <c r="E45" s="36">
        <v>0</v>
      </c>
      <c r="F45" s="50">
        <f t="shared" si="3"/>
        <v>0</v>
      </c>
    </row>
    <row r="46" spans="2:6" s="21" customFormat="1" ht="16.5">
      <c r="B46" s="32">
        <v>12</v>
      </c>
      <c r="C46" s="33" t="s">
        <v>60</v>
      </c>
      <c r="D46" s="31">
        <v>1</v>
      </c>
      <c r="E46" s="36">
        <v>0</v>
      </c>
      <c r="F46" s="50">
        <f t="shared" si="2"/>
        <v>0</v>
      </c>
    </row>
    <row r="47" spans="2:6" s="21" customFormat="1" ht="16.5">
      <c r="B47" s="69" t="s">
        <v>58</v>
      </c>
      <c r="C47" s="69"/>
      <c r="D47" s="69"/>
      <c r="E47" s="69"/>
      <c r="F47" s="38">
        <f>SUM(F35:F46)</f>
        <v>0</v>
      </c>
    </row>
    <row r="48" spans="2:6" s="21" customFormat="1" ht="16.5">
      <c r="B48" s="69" t="s">
        <v>64</v>
      </c>
      <c r="C48" s="69"/>
      <c r="D48" s="69"/>
      <c r="E48" s="69"/>
      <c r="F48" s="38">
        <f>F47/12</f>
        <v>0</v>
      </c>
    </row>
    <row r="49" spans="2:6" s="21" customFormat="1" ht="16.5">
      <c r="B49" s="22"/>
      <c r="C49" s="22"/>
      <c r="D49" s="22"/>
      <c r="E49" s="22"/>
      <c r="F49" s="23"/>
    </row>
    <row r="50" spans="2:6" s="24" customFormat="1" ht="16.5">
      <c r="B50" s="76" t="s">
        <v>109</v>
      </c>
      <c r="C50" s="77"/>
      <c r="D50" s="77"/>
      <c r="E50" s="77"/>
      <c r="F50" s="77"/>
    </row>
    <row r="51" spans="2:6" s="24" customFormat="1" ht="16.5" customHeight="1">
      <c r="B51" s="29" t="s">
        <v>54</v>
      </c>
      <c r="C51" s="35" t="s">
        <v>55</v>
      </c>
      <c r="D51" s="29" t="s">
        <v>56</v>
      </c>
      <c r="E51" s="35" t="s">
        <v>57</v>
      </c>
      <c r="F51" s="39" t="s">
        <v>58</v>
      </c>
    </row>
    <row r="52" spans="2:6" s="21" customFormat="1" ht="16.5">
      <c r="B52" s="32">
        <v>1</v>
      </c>
      <c r="C52" s="33" t="s">
        <v>74</v>
      </c>
      <c r="D52" s="31">
        <v>1</v>
      </c>
      <c r="E52" s="37">
        <v>0</v>
      </c>
      <c r="F52" s="50">
        <f>D52*E52</f>
        <v>0</v>
      </c>
    </row>
    <row r="53" spans="2:6" s="21" customFormat="1" ht="16.5">
      <c r="B53" s="32">
        <v>2</v>
      </c>
      <c r="C53" s="33" t="s">
        <v>80</v>
      </c>
      <c r="D53" s="31">
        <v>1</v>
      </c>
      <c r="E53" s="37">
        <v>0</v>
      </c>
      <c r="F53" s="50">
        <f t="shared" ref="F53:F59" si="4">D53*E53</f>
        <v>0</v>
      </c>
    </row>
    <row r="54" spans="2:6" s="21" customFormat="1" ht="16.5">
      <c r="B54" s="32">
        <v>3</v>
      </c>
      <c r="C54" s="33" t="s">
        <v>102</v>
      </c>
      <c r="D54" s="31">
        <v>1</v>
      </c>
      <c r="E54" s="37">
        <v>0</v>
      </c>
      <c r="F54" s="50">
        <f t="shared" si="4"/>
        <v>0</v>
      </c>
    </row>
    <row r="55" spans="2:6" s="21" customFormat="1" ht="16.5">
      <c r="B55" s="32">
        <v>4</v>
      </c>
      <c r="C55" s="33" t="s">
        <v>77</v>
      </c>
      <c r="D55" s="31">
        <v>1</v>
      </c>
      <c r="E55" s="37">
        <v>0</v>
      </c>
      <c r="F55" s="50">
        <f t="shared" si="4"/>
        <v>0</v>
      </c>
    </row>
    <row r="56" spans="2:6" s="21" customFormat="1" ht="16.5">
      <c r="B56" s="32">
        <v>5</v>
      </c>
      <c r="C56" s="33" t="s">
        <v>76</v>
      </c>
      <c r="D56" s="31">
        <v>1</v>
      </c>
      <c r="E56" s="37">
        <v>0</v>
      </c>
      <c r="F56" s="50">
        <f t="shared" si="4"/>
        <v>0</v>
      </c>
    </row>
    <row r="57" spans="2:6" s="21" customFormat="1" ht="16.5">
      <c r="B57" s="32">
        <v>6</v>
      </c>
      <c r="C57" s="33" t="s">
        <v>107</v>
      </c>
      <c r="D57" s="31">
        <v>1</v>
      </c>
      <c r="E57" s="37">
        <v>0</v>
      </c>
      <c r="F57" s="50">
        <f t="shared" si="4"/>
        <v>0</v>
      </c>
    </row>
    <row r="58" spans="2:6" s="21" customFormat="1" ht="33">
      <c r="B58" s="32">
        <v>7</v>
      </c>
      <c r="C58" s="33" t="s">
        <v>103</v>
      </c>
      <c r="D58" s="31">
        <v>1</v>
      </c>
      <c r="E58" s="37">
        <v>0</v>
      </c>
      <c r="F58" s="50">
        <f t="shared" si="4"/>
        <v>0</v>
      </c>
    </row>
    <row r="59" spans="2:6" s="21" customFormat="1" ht="16.5">
      <c r="B59" s="32">
        <v>8</v>
      </c>
      <c r="C59" s="33" t="s">
        <v>60</v>
      </c>
      <c r="D59" s="31">
        <v>1</v>
      </c>
      <c r="E59" s="37">
        <v>0</v>
      </c>
      <c r="F59" s="50">
        <f t="shared" si="4"/>
        <v>0</v>
      </c>
    </row>
    <row r="60" spans="2:6" s="21" customFormat="1" ht="16.5">
      <c r="B60" s="69" t="s">
        <v>58</v>
      </c>
      <c r="C60" s="69"/>
      <c r="D60" s="69"/>
      <c r="E60" s="69"/>
      <c r="F60" s="38">
        <f>SUM(F52:F59)</f>
        <v>0</v>
      </c>
    </row>
    <row r="61" spans="2:6" s="21" customFormat="1" ht="16.5">
      <c r="B61" s="69" t="s">
        <v>64</v>
      </c>
      <c r="C61" s="69"/>
      <c r="D61" s="69"/>
      <c r="E61" s="69"/>
      <c r="F61" s="38">
        <f>F60/12</f>
        <v>0</v>
      </c>
    </row>
    <row r="62" spans="2:6" s="21" customFormat="1" ht="16.5">
      <c r="B62" s="22"/>
      <c r="C62" s="22"/>
      <c r="D62" s="22"/>
      <c r="E62" s="22"/>
      <c r="F62" s="23"/>
    </row>
    <row r="63" spans="2:6" s="24" customFormat="1" ht="16.5">
      <c r="B63" s="71" t="s">
        <v>110</v>
      </c>
      <c r="C63" s="71"/>
      <c r="D63" s="71"/>
      <c r="E63" s="71"/>
      <c r="F63" s="71"/>
    </row>
    <row r="64" spans="2:6" s="24" customFormat="1" ht="16.5" customHeight="1">
      <c r="B64" s="29" t="s">
        <v>54</v>
      </c>
      <c r="C64" s="35" t="s">
        <v>55</v>
      </c>
      <c r="D64" s="29" t="s">
        <v>56</v>
      </c>
      <c r="E64" s="35" t="s">
        <v>57</v>
      </c>
      <c r="F64" s="39" t="s">
        <v>58</v>
      </c>
    </row>
    <row r="65" spans="2:6" s="21" customFormat="1" ht="16.5">
      <c r="B65" s="32">
        <v>1</v>
      </c>
      <c r="C65" s="33" t="s">
        <v>74</v>
      </c>
      <c r="D65" s="31">
        <v>1</v>
      </c>
      <c r="E65" s="37">
        <v>0</v>
      </c>
      <c r="F65" s="50">
        <f>D65*E65</f>
        <v>0</v>
      </c>
    </row>
    <row r="66" spans="2:6" s="21" customFormat="1" ht="16.5" customHeight="1">
      <c r="B66" s="32">
        <v>2</v>
      </c>
      <c r="C66" s="33" t="s">
        <v>80</v>
      </c>
      <c r="D66" s="31">
        <v>1</v>
      </c>
      <c r="E66" s="36">
        <v>0</v>
      </c>
      <c r="F66" s="50">
        <f>D66*E66</f>
        <v>0</v>
      </c>
    </row>
    <row r="67" spans="2:6" s="21" customFormat="1" ht="16.5" customHeight="1">
      <c r="B67" s="32">
        <v>3</v>
      </c>
      <c r="C67" s="33" t="s">
        <v>102</v>
      </c>
      <c r="D67" s="31">
        <v>1</v>
      </c>
      <c r="E67" s="36">
        <v>0</v>
      </c>
      <c r="F67" s="50">
        <f t="shared" ref="F67:F74" si="5">D67*E67</f>
        <v>0</v>
      </c>
    </row>
    <row r="68" spans="2:6" s="21" customFormat="1" ht="16.5" customHeight="1">
      <c r="B68" s="32">
        <v>4</v>
      </c>
      <c r="C68" s="33" t="s">
        <v>77</v>
      </c>
      <c r="D68" s="31">
        <v>1</v>
      </c>
      <c r="E68" s="36">
        <v>0</v>
      </c>
      <c r="F68" s="50">
        <f t="shared" si="5"/>
        <v>0</v>
      </c>
    </row>
    <row r="69" spans="2:6" s="21" customFormat="1" ht="16.5" customHeight="1">
      <c r="B69" s="32">
        <v>5</v>
      </c>
      <c r="C69" s="33" t="s">
        <v>81</v>
      </c>
      <c r="D69" s="31">
        <v>1</v>
      </c>
      <c r="E69" s="36">
        <v>0</v>
      </c>
      <c r="F69" s="50">
        <f t="shared" si="5"/>
        <v>0</v>
      </c>
    </row>
    <row r="70" spans="2:6" s="21" customFormat="1" ht="16.5" customHeight="1">
      <c r="B70" s="32">
        <v>6</v>
      </c>
      <c r="C70" s="33" t="s">
        <v>76</v>
      </c>
      <c r="D70" s="31">
        <v>1</v>
      </c>
      <c r="E70" s="36">
        <v>0</v>
      </c>
      <c r="F70" s="50">
        <f t="shared" si="5"/>
        <v>0</v>
      </c>
    </row>
    <row r="71" spans="2:6" s="21" customFormat="1" ht="16.5" customHeight="1">
      <c r="B71" s="32">
        <v>7</v>
      </c>
      <c r="C71" s="33" t="s">
        <v>75</v>
      </c>
      <c r="D71" s="31">
        <v>1</v>
      </c>
      <c r="E71" s="36">
        <v>0</v>
      </c>
      <c r="F71" s="50">
        <f t="shared" si="5"/>
        <v>0</v>
      </c>
    </row>
    <row r="72" spans="2:6" s="21" customFormat="1" ht="16.5" customHeight="1">
      <c r="B72" s="32">
        <v>8</v>
      </c>
      <c r="C72" s="33" t="s">
        <v>107</v>
      </c>
      <c r="D72" s="31">
        <v>1</v>
      </c>
      <c r="E72" s="36">
        <v>0</v>
      </c>
      <c r="F72" s="50">
        <f t="shared" si="5"/>
        <v>0</v>
      </c>
    </row>
    <row r="73" spans="2:6" s="21" customFormat="1" ht="16.5" customHeight="1">
      <c r="B73" s="32">
        <v>9</v>
      </c>
      <c r="C73" s="33" t="s">
        <v>103</v>
      </c>
      <c r="D73" s="31">
        <v>1</v>
      </c>
      <c r="E73" s="36">
        <v>0</v>
      </c>
      <c r="F73" s="50">
        <f t="shared" si="5"/>
        <v>0</v>
      </c>
    </row>
    <row r="74" spans="2:6" s="21" customFormat="1" ht="16.5" customHeight="1">
      <c r="B74" s="32">
        <v>10</v>
      </c>
      <c r="C74" s="33" t="s">
        <v>60</v>
      </c>
      <c r="D74" s="31">
        <v>1</v>
      </c>
      <c r="E74" s="36">
        <v>0</v>
      </c>
      <c r="F74" s="50">
        <f t="shared" si="5"/>
        <v>0</v>
      </c>
    </row>
    <row r="75" spans="2:6" s="21" customFormat="1" ht="16.5">
      <c r="B75" s="69" t="s">
        <v>58</v>
      </c>
      <c r="C75" s="69"/>
      <c r="D75" s="69"/>
      <c r="E75" s="69"/>
      <c r="F75" s="38">
        <f>SUM(F65:F74)</f>
        <v>0</v>
      </c>
    </row>
    <row r="76" spans="2:6" s="21" customFormat="1" ht="16.5">
      <c r="B76" s="69" t="s">
        <v>64</v>
      </c>
      <c r="C76" s="69"/>
      <c r="D76" s="69"/>
      <c r="E76" s="69"/>
      <c r="F76" s="38">
        <f>F75/12</f>
        <v>0</v>
      </c>
    </row>
    <row r="77" spans="2:6" s="21" customFormat="1" ht="16.5">
      <c r="B77" s="22"/>
      <c r="C77" s="22"/>
      <c r="D77" s="22"/>
      <c r="E77" s="22"/>
      <c r="F77" s="23"/>
    </row>
    <row r="78" spans="2:6" ht="16.5">
      <c r="B78" s="71" t="s">
        <v>111</v>
      </c>
      <c r="C78" s="71"/>
      <c r="D78" s="71"/>
      <c r="E78" s="71"/>
      <c r="F78" s="71"/>
    </row>
    <row r="79" spans="2:6" ht="16.5">
      <c r="B79" s="29" t="s">
        <v>54</v>
      </c>
      <c r="C79" s="35" t="s">
        <v>55</v>
      </c>
      <c r="D79" s="29" t="s">
        <v>56</v>
      </c>
      <c r="E79" s="35" t="s">
        <v>57</v>
      </c>
      <c r="F79" s="39" t="s">
        <v>58</v>
      </c>
    </row>
    <row r="80" spans="2:6" ht="16.5">
      <c r="B80" s="32">
        <v>1</v>
      </c>
      <c r="C80" s="33" t="s">
        <v>74</v>
      </c>
      <c r="D80" s="31">
        <v>1</v>
      </c>
      <c r="E80" s="37">
        <v>0</v>
      </c>
      <c r="F80" s="50">
        <f>D80*E80</f>
        <v>0</v>
      </c>
    </row>
    <row r="81" spans="2:6" ht="16.5">
      <c r="B81" s="32">
        <v>2</v>
      </c>
      <c r="C81" s="33" t="s">
        <v>80</v>
      </c>
      <c r="D81" s="31">
        <v>1</v>
      </c>
      <c r="E81" s="36">
        <v>0</v>
      </c>
      <c r="F81" s="50">
        <f>D81*E81</f>
        <v>0</v>
      </c>
    </row>
    <row r="82" spans="2:6" ht="16.5">
      <c r="B82" s="32">
        <v>3</v>
      </c>
      <c r="C82" s="33" t="s">
        <v>102</v>
      </c>
      <c r="D82" s="31">
        <v>1</v>
      </c>
      <c r="E82" s="36">
        <v>0</v>
      </c>
      <c r="F82" s="50">
        <f t="shared" ref="F82:F89" si="6">D82*E82</f>
        <v>0</v>
      </c>
    </row>
    <row r="83" spans="2:6" ht="16.5">
      <c r="B83" s="32">
        <v>4</v>
      </c>
      <c r="C83" s="33" t="s">
        <v>62</v>
      </c>
      <c r="D83" s="31">
        <v>1</v>
      </c>
      <c r="E83" s="36">
        <v>0</v>
      </c>
      <c r="F83" s="50">
        <f t="shared" si="6"/>
        <v>0</v>
      </c>
    </row>
    <row r="84" spans="2:6" ht="16.5">
      <c r="B84" s="32">
        <v>5</v>
      </c>
      <c r="C84" s="33" t="s">
        <v>114</v>
      </c>
      <c r="D84" s="31">
        <v>6</v>
      </c>
      <c r="E84" s="36">
        <v>0</v>
      </c>
      <c r="F84" s="50">
        <f t="shared" si="6"/>
        <v>0</v>
      </c>
    </row>
    <row r="85" spans="2:6" ht="16.5">
      <c r="B85" s="32">
        <v>6</v>
      </c>
      <c r="C85" s="33" t="s">
        <v>97</v>
      </c>
      <c r="D85" s="31">
        <v>1</v>
      </c>
      <c r="E85" s="36">
        <v>0</v>
      </c>
      <c r="F85" s="50">
        <f t="shared" si="6"/>
        <v>0</v>
      </c>
    </row>
    <row r="86" spans="2:6" ht="33">
      <c r="B86" s="32">
        <v>7</v>
      </c>
      <c r="C86" s="33" t="s">
        <v>103</v>
      </c>
      <c r="D86" s="31">
        <v>1</v>
      </c>
      <c r="E86" s="36">
        <v>0</v>
      </c>
      <c r="F86" s="50">
        <f t="shared" si="6"/>
        <v>0</v>
      </c>
    </row>
    <row r="87" spans="2:6" ht="16.5">
      <c r="B87" s="32">
        <v>8</v>
      </c>
      <c r="C87" s="33" t="s">
        <v>112</v>
      </c>
      <c r="D87" s="31">
        <v>1</v>
      </c>
      <c r="E87" s="36">
        <v>0</v>
      </c>
      <c r="F87" s="50">
        <f t="shared" si="6"/>
        <v>0</v>
      </c>
    </row>
    <row r="88" spans="2:6" ht="16.5">
      <c r="B88" s="32">
        <v>9</v>
      </c>
      <c r="C88" s="33" t="s">
        <v>113</v>
      </c>
      <c r="D88" s="31">
        <v>1</v>
      </c>
      <c r="E88" s="36">
        <v>0</v>
      </c>
      <c r="F88" s="50">
        <f t="shared" si="6"/>
        <v>0</v>
      </c>
    </row>
    <row r="89" spans="2:6" ht="16.5">
      <c r="B89" s="32">
        <v>10</v>
      </c>
      <c r="C89" s="33" t="s">
        <v>60</v>
      </c>
      <c r="D89" s="31">
        <v>1</v>
      </c>
      <c r="E89" s="36">
        <v>0</v>
      </c>
      <c r="F89" s="50">
        <f t="shared" si="6"/>
        <v>0</v>
      </c>
    </row>
    <row r="90" spans="2:6" ht="16.5">
      <c r="B90" s="69" t="s">
        <v>58</v>
      </c>
      <c r="C90" s="69"/>
      <c r="D90" s="69"/>
      <c r="E90" s="69"/>
      <c r="F90" s="38">
        <f>SUM(F80:F89)</f>
        <v>0</v>
      </c>
    </row>
    <row r="91" spans="2:6" ht="16.5">
      <c r="B91" s="69" t="s">
        <v>64</v>
      </c>
      <c r="C91" s="69"/>
      <c r="D91" s="69"/>
      <c r="E91" s="69"/>
      <c r="F91" s="38">
        <f>F90/12</f>
        <v>0</v>
      </c>
    </row>
  </sheetData>
  <mergeCells count="19">
    <mergeCell ref="B31:E31"/>
    <mergeCell ref="B33:F33"/>
    <mergeCell ref="B47:E47"/>
    <mergeCell ref="B48:E48"/>
    <mergeCell ref="B2:F2"/>
    <mergeCell ref="B4:F4"/>
    <mergeCell ref="B17:E17"/>
    <mergeCell ref="B18:E18"/>
    <mergeCell ref="B20:F20"/>
    <mergeCell ref="B30:E30"/>
    <mergeCell ref="B78:F78"/>
    <mergeCell ref="B90:E90"/>
    <mergeCell ref="B91:E91"/>
    <mergeCell ref="B76:E76"/>
    <mergeCell ref="B50:F50"/>
    <mergeCell ref="B60:E60"/>
    <mergeCell ref="B61:E61"/>
    <mergeCell ref="B63:F63"/>
    <mergeCell ref="B75:E75"/>
  </mergeCells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B2:J66"/>
  <sheetViews>
    <sheetView showGridLines="0" zoomScale="85" zoomScaleNormal="85" workbookViewId="0">
      <selection activeCell="M58" sqref="M58"/>
    </sheetView>
  </sheetViews>
  <sheetFormatPr defaultColWidth="9.140625" defaultRowHeight="17.25"/>
  <cols>
    <col min="1" max="1" width="9.140625" style="1"/>
    <col min="2" max="2" width="4.28515625" style="1" bestFit="1" customWidth="1"/>
    <col min="3" max="3" width="64.7109375" style="1" bestFit="1" customWidth="1"/>
    <col min="4" max="4" width="11" style="2" bestFit="1" customWidth="1"/>
    <col min="5" max="6" width="23" style="3" customWidth="1"/>
    <col min="7" max="7" width="20.85546875" style="1" bestFit="1" customWidth="1"/>
    <col min="8" max="8" width="10.28515625" style="1" bestFit="1" customWidth="1"/>
    <col min="9" max="16384" width="9.140625" style="1"/>
  </cols>
  <sheetData>
    <row r="2" spans="2:10">
      <c r="B2" s="53" t="s">
        <v>72</v>
      </c>
      <c r="C2" s="53"/>
      <c r="D2" s="53"/>
      <c r="E2" s="53"/>
      <c r="F2" s="53"/>
      <c r="G2" s="53"/>
    </row>
    <row r="3" spans="2:10">
      <c r="J3" s="4"/>
    </row>
    <row r="4" spans="2:10">
      <c r="B4" s="55" t="s">
        <v>70</v>
      </c>
      <c r="C4" s="55"/>
      <c r="D4" s="55"/>
      <c r="E4" s="55"/>
      <c r="F4" s="55"/>
      <c r="G4" s="55"/>
    </row>
    <row r="5" spans="2:10">
      <c r="J5" s="4"/>
    </row>
    <row r="6" spans="2:10">
      <c r="B6" s="56" t="s">
        <v>1</v>
      </c>
      <c r="C6" s="56"/>
      <c r="D6" s="5"/>
      <c r="E6" s="6"/>
      <c r="F6" s="6"/>
      <c r="J6" s="4"/>
    </row>
    <row r="7" spans="2:10" ht="34.5">
      <c r="B7" s="57" t="s">
        <v>2</v>
      </c>
      <c r="C7" s="58"/>
      <c r="D7" s="59"/>
      <c r="E7" s="8" t="s">
        <v>52</v>
      </c>
      <c r="F7" s="8" t="s">
        <v>53</v>
      </c>
      <c r="G7" s="8" t="s">
        <v>73</v>
      </c>
      <c r="J7" s="4"/>
    </row>
    <row r="8" spans="2:10">
      <c r="B8" s="9">
        <v>1</v>
      </c>
      <c r="C8" s="60" t="s">
        <v>3</v>
      </c>
      <c r="D8" s="61"/>
      <c r="E8" s="10"/>
      <c r="F8" s="10"/>
      <c r="G8" s="10"/>
      <c r="J8" s="4"/>
    </row>
    <row r="9" spans="2:10">
      <c r="B9" s="9">
        <v>2</v>
      </c>
      <c r="C9" s="60" t="s">
        <v>4</v>
      </c>
      <c r="D9" s="62"/>
      <c r="E9" s="10"/>
      <c r="F9" s="10"/>
      <c r="G9" s="10"/>
      <c r="H9"/>
      <c r="J9" s="4"/>
    </row>
    <row r="10" spans="2:10">
      <c r="B10" s="9">
        <f>B9+1</f>
        <v>3</v>
      </c>
      <c r="C10" s="60" t="s">
        <v>5</v>
      </c>
      <c r="D10" s="62"/>
      <c r="E10" s="10"/>
      <c r="F10" s="10"/>
      <c r="G10" s="10"/>
      <c r="H10"/>
      <c r="I10"/>
      <c r="J10" s="4"/>
    </row>
    <row r="11" spans="2:10">
      <c r="B11" s="9">
        <f t="shared" ref="B11:B18" si="0">B10+1</f>
        <v>4</v>
      </c>
      <c r="C11" s="60" t="s">
        <v>6</v>
      </c>
      <c r="D11" s="62"/>
      <c r="E11" s="10"/>
      <c r="F11" s="10"/>
      <c r="G11" s="10"/>
      <c r="H11"/>
      <c r="I11"/>
      <c r="J11" s="4"/>
    </row>
    <row r="12" spans="2:10">
      <c r="B12" s="9">
        <f t="shared" si="0"/>
        <v>5</v>
      </c>
      <c r="C12" s="60" t="s">
        <v>7</v>
      </c>
      <c r="D12" s="62"/>
      <c r="E12" s="10"/>
      <c r="F12" s="10"/>
      <c r="G12" s="10"/>
      <c r="H12"/>
      <c r="I12"/>
      <c r="J12" s="4"/>
    </row>
    <row r="13" spans="2:10">
      <c r="B13" s="9">
        <f t="shared" si="0"/>
        <v>6</v>
      </c>
      <c r="C13" s="60" t="s">
        <v>8</v>
      </c>
      <c r="D13" s="62"/>
      <c r="E13" s="10"/>
      <c r="F13" s="10"/>
      <c r="G13" s="10"/>
      <c r="H13"/>
      <c r="I13"/>
      <c r="J13" s="4"/>
    </row>
    <row r="14" spans="2:10">
      <c r="B14" s="9">
        <f t="shared" si="0"/>
        <v>7</v>
      </c>
      <c r="C14" s="60" t="s">
        <v>9</v>
      </c>
      <c r="D14" s="62"/>
      <c r="E14" s="10"/>
      <c r="F14" s="10"/>
      <c r="G14" s="10"/>
      <c r="H14"/>
      <c r="I14"/>
      <c r="J14" s="4"/>
    </row>
    <row r="15" spans="2:10">
      <c r="B15" s="9">
        <f t="shared" si="0"/>
        <v>8</v>
      </c>
      <c r="C15" s="60" t="s">
        <v>10</v>
      </c>
      <c r="D15" s="62"/>
      <c r="E15" s="10"/>
      <c r="F15" s="10"/>
      <c r="G15" s="10"/>
      <c r="H15"/>
      <c r="I15"/>
      <c r="J15" s="4"/>
    </row>
    <row r="16" spans="2:10">
      <c r="B16" s="9">
        <f t="shared" si="0"/>
        <v>9</v>
      </c>
      <c r="C16" s="60" t="s">
        <v>11</v>
      </c>
      <c r="D16" s="62"/>
      <c r="E16" s="10"/>
      <c r="F16" s="10"/>
      <c r="G16" s="10"/>
      <c r="H16"/>
      <c r="I16"/>
      <c r="J16" s="4"/>
    </row>
    <row r="17" spans="2:10">
      <c r="B17" s="9">
        <f t="shared" si="0"/>
        <v>10</v>
      </c>
      <c r="C17" s="60" t="s">
        <v>69</v>
      </c>
      <c r="D17" s="62"/>
      <c r="E17" s="10"/>
      <c r="F17" s="10"/>
      <c r="G17" s="10"/>
      <c r="H17"/>
      <c r="I17"/>
      <c r="J17" s="4"/>
    </row>
    <row r="18" spans="2:10">
      <c r="B18" s="9">
        <f t="shared" si="0"/>
        <v>11</v>
      </c>
      <c r="C18" s="60" t="s">
        <v>12</v>
      </c>
      <c r="D18" s="62"/>
      <c r="E18" s="10"/>
      <c r="F18" s="10"/>
      <c r="G18" s="10"/>
      <c r="H18"/>
      <c r="I18"/>
      <c r="J18" s="4"/>
    </row>
    <row r="19" spans="2:10">
      <c r="H19"/>
      <c r="I19"/>
      <c r="J19" s="4"/>
    </row>
    <row r="20" spans="2:10">
      <c r="B20" s="64" t="s">
        <v>13</v>
      </c>
      <c r="C20" s="64"/>
      <c r="D20" s="5"/>
      <c r="E20" s="6"/>
      <c r="F20" s="6"/>
      <c r="H20"/>
      <c r="I20"/>
      <c r="J20" s="4"/>
    </row>
    <row r="21" spans="2:10" ht="34.5">
      <c r="B21" s="63" t="s">
        <v>14</v>
      </c>
      <c r="C21" s="63"/>
      <c r="D21" s="63"/>
      <c r="E21" s="8" t="str">
        <f>E7</f>
        <v>PICK UP 4X4
CAMINHONETE</v>
      </c>
      <c r="F21" s="8" t="str">
        <f>F7</f>
        <v>VEÍCULO
SUV</v>
      </c>
      <c r="G21" s="8" t="str">
        <f>G7</f>
        <v>VEÍCULO
FURGÃO</v>
      </c>
      <c r="H21"/>
      <c r="I21"/>
    </row>
    <row r="22" spans="2:10">
      <c r="B22" s="63" t="s">
        <v>15</v>
      </c>
      <c r="C22" s="63"/>
      <c r="D22" s="12" t="s">
        <v>16</v>
      </c>
      <c r="E22" s="7" t="s">
        <v>17</v>
      </c>
      <c r="F22" s="7" t="s">
        <v>17</v>
      </c>
      <c r="G22" s="7" t="s">
        <v>17</v>
      </c>
    </row>
    <row r="23" spans="2:10">
      <c r="B23" s="9">
        <v>1</v>
      </c>
      <c r="C23" s="13" t="s">
        <v>18</v>
      </c>
      <c r="D23" s="14">
        <v>0.2</v>
      </c>
      <c r="E23" s="15">
        <f>ROUND((E18*$D$23)/12,2)</f>
        <v>0</v>
      </c>
      <c r="F23" s="15">
        <f>ROUND((F18*$D$23)/12,2)</f>
        <v>0</v>
      </c>
      <c r="G23" s="15">
        <f>ROUND((G18*$D$23)/12,2)</f>
        <v>0</v>
      </c>
    </row>
    <row r="24" spans="2:10">
      <c r="B24" s="9">
        <f>B23+1</f>
        <v>2</v>
      </c>
      <c r="C24" s="13" t="s">
        <v>19</v>
      </c>
      <c r="D24" s="16"/>
      <c r="E24" s="15"/>
      <c r="F24" s="15"/>
      <c r="G24" s="15"/>
    </row>
    <row r="25" spans="2:10">
      <c r="B25" s="9">
        <f>B24+1</f>
        <v>3</v>
      </c>
      <c r="C25" s="13" t="s">
        <v>20</v>
      </c>
      <c r="D25" s="14"/>
      <c r="E25" s="15">
        <f>ROUND((E$18*$D25)/12,2)</f>
        <v>0</v>
      </c>
      <c r="F25" s="15">
        <f>ROUND((F$18*$D25)/12,2)</f>
        <v>0</v>
      </c>
      <c r="G25" s="15">
        <f>ROUND((G$18*$D25)/12,2)</f>
        <v>0</v>
      </c>
    </row>
    <row r="26" spans="2:10">
      <c r="B26" s="9">
        <f>B25+1</f>
        <v>4</v>
      </c>
      <c r="C26" s="13" t="s">
        <v>21</v>
      </c>
      <c r="D26" s="14"/>
      <c r="E26" s="15"/>
      <c r="F26" s="15"/>
      <c r="G26" s="15"/>
    </row>
    <row r="27" spans="2:10">
      <c r="B27" s="9">
        <f>B26+1</f>
        <v>5</v>
      </c>
      <c r="C27" s="13" t="s">
        <v>22</v>
      </c>
      <c r="D27" s="14"/>
      <c r="E27" s="15">
        <f>ROUND((E$18*$D27)/12,2)</f>
        <v>0</v>
      </c>
      <c r="F27" s="15">
        <f>ROUND((F$18*$D27)/12,2)</f>
        <v>0</v>
      </c>
      <c r="G27" s="15">
        <f>ROUND((G$18*$D27)/12,2)</f>
        <v>0</v>
      </c>
    </row>
    <row r="28" spans="2:10">
      <c r="B28" s="63" t="s">
        <v>23</v>
      </c>
      <c r="C28" s="63"/>
      <c r="D28" s="63"/>
      <c r="E28" s="17">
        <f>SUM(E23:E27)</f>
        <v>0</v>
      </c>
      <c r="F28" s="17">
        <f>SUM(F23:F27)</f>
        <v>0</v>
      </c>
      <c r="G28" s="17">
        <f>SUM(G23:G27)</f>
        <v>0</v>
      </c>
    </row>
    <row r="30" spans="2:10">
      <c r="B30" s="64" t="s">
        <v>24</v>
      </c>
      <c r="C30" s="64"/>
      <c r="D30" s="64"/>
      <c r="E30" s="64"/>
      <c r="F30" s="64"/>
    </row>
    <row r="31" spans="2:10" ht="34.5">
      <c r="B31" s="57" t="s">
        <v>14</v>
      </c>
      <c r="C31" s="58"/>
      <c r="D31" s="59"/>
      <c r="E31" s="8" t="str">
        <f>E21</f>
        <v>PICK UP 4X4
CAMINHONETE</v>
      </c>
      <c r="F31" s="8" t="str">
        <f>F21</f>
        <v>VEÍCULO
SUV</v>
      </c>
      <c r="G31" s="8" t="str">
        <f>G21</f>
        <v>VEÍCULO
FURGÃO</v>
      </c>
    </row>
    <row r="32" spans="2:10">
      <c r="B32" s="9">
        <v>1</v>
      </c>
      <c r="C32" s="60" t="s">
        <v>25</v>
      </c>
      <c r="D32" s="61"/>
      <c r="E32" s="18">
        <v>0</v>
      </c>
      <c r="F32" s="18">
        <v>0</v>
      </c>
      <c r="G32" s="18">
        <v>0</v>
      </c>
    </row>
    <row r="33" spans="2:8">
      <c r="B33" s="9">
        <f>B32+1</f>
        <v>2</v>
      </c>
      <c r="C33" s="60" t="s">
        <v>26</v>
      </c>
      <c r="D33" s="62"/>
      <c r="E33" s="18">
        <f>ROUND(E14*E15,2)</f>
        <v>0</v>
      </c>
      <c r="F33" s="18">
        <f>ROUND(F14*F15,2)</f>
        <v>0</v>
      </c>
      <c r="G33" s="18">
        <f>ROUND(G14*G15,2)</f>
        <v>0</v>
      </c>
    </row>
    <row r="34" spans="2:8">
      <c r="B34" s="9">
        <f>B33+1</f>
        <v>3</v>
      </c>
      <c r="C34" s="60" t="s">
        <v>27</v>
      </c>
      <c r="D34" s="62"/>
      <c r="E34" s="18">
        <f>ROUND(E13*5%*(80/20),2)</f>
        <v>0</v>
      </c>
      <c r="F34" s="18">
        <f>ROUND(F13*5%*(80/20),2)</f>
        <v>0</v>
      </c>
      <c r="G34" s="18">
        <f>ROUND(G13*5%*(80/20),2)</f>
        <v>0</v>
      </c>
    </row>
    <row r="35" spans="2:8">
      <c r="B35" s="57" t="s">
        <v>23</v>
      </c>
      <c r="C35" s="58"/>
      <c r="D35" s="68"/>
      <c r="E35" s="17">
        <f>SUM(E32:E34)</f>
        <v>0</v>
      </c>
      <c r="F35" s="17">
        <f>SUM(F32:F34)</f>
        <v>0</v>
      </c>
      <c r="G35" s="17">
        <f>SUM(G32:G34)</f>
        <v>0</v>
      </c>
    </row>
    <row r="37" spans="2:8">
      <c r="B37" s="64" t="s">
        <v>28</v>
      </c>
      <c r="C37" s="64"/>
      <c r="D37" s="64"/>
      <c r="E37" s="64"/>
      <c r="F37" s="64"/>
    </row>
    <row r="38" spans="2:8" ht="34.5">
      <c r="B38" s="63" t="s">
        <v>14</v>
      </c>
      <c r="C38" s="63"/>
      <c r="D38" s="63"/>
      <c r="E38" s="8" t="str">
        <f>E21</f>
        <v>PICK UP 4X4
CAMINHONETE</v>
      </c>
      <c r="F38" s="8" t="str">
        <f t="shared" ref="F38:G39" si="1">F21</f>
        <v>VEÍCULO
SUV</v>
      </c>
      <c r="G38" s="8" t="str">
        <f t="shared" si="1"/>
        <v>VEÍCULO
FURGÃO</v>
      </c>
    </row>
    <row r="39" spans="2:8">
      <c r="B39" s="63" t="s">
        <v>29</v>
      </c>
      <c r="C39" s="63"/>
      <c r="D39" s="12" t="s">
        <v>16</v>
      </c>
      <c r="E39" s="8" t="str">
        <f t="shared" ref="E39:F39" si="2">E22</f>
        <v>Valor (R$)</v>
      </c>
      <c r="F39" s="8" t="str">
        <f t="shared" si="2"/>
        <v>Valor (R$)</v>
      </c>
      <c r="G39" s="8" t="str">
        <f t="shared" si="1"/>
        <v>Valor (R$)</v>
      </c>
    </row>
    <row r="40" spans="2:8">
      <c r="B40" s="9" t="s">
        <v>30</v>
      </c>
      <c r="C40" s="13" t="s">
        <v>31</v>
      </c>
      <c r="D40" s="14">
        <v>0.05</v>
      </c>
      <c r="E40" s="10">
        <v>0</v>
      </c>
      <c r="F40" s="10">
        <v>0</v>
      </c>
      <c r="G40" s="10">
        <v>0</v>
      </c>
      <c r="H40" s="19"/>
    </row>
    <row r="41" spans="2:8">
      <c r="B41" s="9" t="s">
        <v>32</v>
      </c>
      <c r="C41" s="13" t="s">
        <v>33</v>
      </c>
      <c r="D41" s="14">
        <v>6.7900000000000002E-2</v>
      </c>
      <c r="E41" s="10">
        <v>0</v>
      </c>
      <c r="F41" s="10">
        <v>0</v>
      </c>
      <c r="G41" s="10">
        <v>0</v>
      </c>
    </row>
    <row r="42" spans="2:8">
      <c r="B42" s="11" t="s">
        <v>34</v>
      </c>
      <c r="C42" s="11" t="s">
        <v>35</v>
      </c>
      <c r="D42" s="12"/>
      <c r="E42" s="7"/>
      <c r="F42" s="7"/>
      <c r="G42" s="7"/>
    </row>
    <row r="43" spans="2:8">
      <c r="B43" s="9" t="s">
        <v>36</v>
      </c>
      <c r="C43" s="13" t="s">
        <v>37</v>
      </c>
      <c r="D43" s="14">
        <v>0.03</v>
      </c>
      <c r="E43" s="10">
        <v>0</v>
      </c>
      <c r="F43" s="10">
        <v>0</v>
      </c>
      <c r="G43" s="10">
        <v>0</v>
      </c>
    </row>
    <row r="44" spans="2:8">
      <c r="B44" s="9" t="s">
        <v>38</v>
      </c>
      <c r="C44" s="13" t="s">
        <v>39</v>
      </c>
      <c r="D44" s="14">
        <v>6.4999999999999997E-3</v>
      </c>
      <c r="E44" s="10">
        <v>0</v>
      </c>
      <c r="F44" s="10">
        <v>0</v>
      </c>
      <c r="G44" s="10">
        <v>0</v>
      </c>
    </row>
    <row r="45" spans="2:8">
      <c r="B45" s="9" t="s">
        <v>40</v>
      </c>
      <c r="C45" s="13" t="s">
        <v>41</v>
      </c>
      <c r="D45" s="14">
        <v>0.05</v>
      </c>
      <c r="E45" s="10">
        <v>0</v>
      </c>
      <c r="F45" s="10">
        <v>0</v>
      </c>
      <c r="G45" s="10">
        <v>0</v>
      </c>
    </row>
    <row r="46" spans="2:8">
      <c r="B46" s="63" t="s">
        <v>42</v>
      </c>
      <c r="C46" s="63"/>
      <c r="D46" s="12">
        <f>SUM(D43:D45)</f>
        <v>8.6499999999999994E-2</v>
      </c>
      <c r="E46" s="7">
        <f>SUM(E43:E45)</f>
        <v>0</v>
      </c>
      <c r="F46" s="7">
        <f>SUM(F43:F45)</f>
        <v>0</v>
      </c>
      <c r="G46" s="7">
        <f>SUM(G43:G45)</f>
        <v>0</v>
      </c>
    </row>
    <row r="47" spans="2:8">
      <c r="B47" s="63" t="s">
        <v>23</v>
      </c>
      <c r="C47" s="63"/>
      <c r="D47" s="12">
        <f>SUM(D40:D41,D46)</f>
        <v>0.2044</v>
      </c>
      <c r="E47" s="7">
        <f>SUM(E40:E41,E46)</f>
        <v>0</v>
      </c>
      <c r="F47" s="7">
        <f>SUM(F40:F41,F46)</f>
        <v>0</v>
      </c>
      <c r="G47" s="7">
        <f>SUM(G40:G41,G46)</f>
        <v>0</v>
      </c>
    </row>
    <row r="49" spans="2:7">
      <c r="B49" s="64" t="s">
        <v>43</v>
      </c>
      <c r="C49" s="64"/>
      <c r="D49" s="64"/>
      <c r="E49" s="64"/>
      <c r="F49" s="64"/>
    </row>
    <row r="50" spans="2:7" ht="34.5">
      <c r="B50" s="63" t="s">
        <v>14</v>
      </c>
      <c r="C50" s="63"/>
      <c r="D50" s="63"/>
      <c r="E50" s="8" t="str">
        <f>E38</f>
        <v>PICK UP 4X4
CAMINHONETE</v>
      </c>
      <c r="F50" s="8" t="str">
        <f>F38</f>
        <v>VEÍCULO
SUV</v>
      </c>
      <c r="G50" s="8" t="str">
        <f>G38</f>
        <v>VEÍCULO
FURGÃO</v>
      </c>
    </row>
    <row r="51" spans="2:7">
      <c r="B51" s="9" t="s">
        <v>30</v>
      </c>
      <c r="C51" s="79" t="s">
        <v>44</v>
      </c>
      <c r="D51" s="79"/>
      <c r="E51" s="10">
        <f>E28</f>
        <v>0</v>
      </c>
      <c r="F51" s="10">
        <f>F28</f>
        <v>0</v>
      </c>
      <c r="G51" s="10">
        <f>G28</f>
        <v>0</v>
      </c>
    </row>
    <row r="52" spans="2:7">
      <c r="B52" s="9" t="s">
        <v>32</v>
      </c>
      <c r="C52" s="79" t="s">
        <v>45</v>
      </c>
      <c r="D52" s="79"/>
      <c r="E52" s="10">
        <f>E35</f>
        <v>0</v>
      </c>
      <c r="F52" s="10">
        <f>F35</f>
        <v>0</v>
      </c>
      <c r="G52" s="10">
        <f>G35</f>
        <v>0</v>
      </c>
    </row>
    <row r="53" spans="2:7">
      <c r="B53" s="63" t="s">
        <v>46</v>
      </c>
      <c r="C53" s="63"/>
      <c r="D53" s="63"/>
      <c r="E53" s="7">
        <f>SUM(E51:E52)</f>
        <v>0</v>
      </c>
      <c r="F53" s="7">
        <f>SUM(F51:F52)</f>
        <v>0</v>
      </c>
      <c r="G53" s="7">
        <f>SUM(G51:G52)</f>
        <v>0</v>
      </c>
    </row>
    <row r="54" spans="2:7">
      <c r="B54" s="9" t="s">
        <v>34</v>
      </c>
      <c r="C54" s="79" t="s">
        <v>47</v>
      </c>
      <c r="D54" s="79"/>
      <c r="E54" s="10">
        <f>E47</f>
        <v>0</v>
      </c>
      <c r="F54" s="10">
        <f>F47</f>
        <v>0</v>
      </c>
      <c r="G54" s="10">
        <f>G47</f>
        <v>0</v>
      </c>
    </row>
    <row r="55" spans="2:7">
      <c r="B55" s="63" t="s">
        <v>48</v>
      </c>
      <c r="C55" s="63"/>
      <c r="D55" s="63"/>
      <c r="E55" s="7">
        <f>SUM(E53:E54)</f>
        <v>0</v>
      </c>
      <c r="F55" s="7">
        <f>SUM(F53:F54)</f>
        <v>0</v>
      </c>
      <c r="G55" s="7">
        <f>SUM(G53:G54)</f>
        <v>0</v>
      </c>
    </row>
    <row r="56" spans="2:7">
      <c r="B56" s="79" t="s">
        <v>49</v>
      </c>
      <c r="C56" s="79"/>
      <c r="D56" s="79"/>
      <c r="E56" s="10">
        <v>0</v>
      </c>
      <c r="F56" s="10">
        <v>0</v>
      </c>
      <c r="G56" s="10">
        <v>0</v>
      </c>
    </row>
    <row r="57" spans="2:7" s="83" customFormat="1">
      <c r="B57" s="81" t="s">
        <v>129</v>
      </c>
      <c r="C57" s="81"/>
      <c r="D57" s="81"/>
      <c r="E57" s="82">
        <v>0</v>
      </c>
      <c r="F57" s="82">
        <v>0</v>
      </c>
      <c r="G57" s="82">
        <v>0</v>
      </c>
    </row>
    <row r="58" spans="2:7" s="83" customFormat="1">
      <c r="B58" s="63" t="s">
        <v>131</v>
      </c>
      <c r="C58" s="63"/>
      <c r="D58" s="63"/>
      <c r="E58" s="80">
        <f>SUM(E57:G57)</f>
        <v>0</v>
      </c>
      <c r="F58" s="80"/>
      <c r="G58" s="80"/>
    </row>
    <row r="59" spans="2:7">
      <c r="B59" s="79" t="s">
        <v>50</v>
      </c>
      <c r="C59" s="79"/>
      <c r="D59" s="79"/>
      <c r="E59" s="10">
        <v>0</v>
      </c>
      <c r="F59" s="10">
        <v>0</v>
      </c>
      <c r="G59" s="10">
        <v>0</v>
      </c>
    </row>
    <row r="60" spans="2:7" s="83" customFormat="1">
      <c r="B60" s="63" t="s">
        <v>130</v>
      </c>
      <c r="C60" s="63"/>
      <c r="D60" s="63"/>
      <c r="E60" s="52">
        <f>SUM(E57,E59)</f>
        <v>0</v>
      </c>
      <c r="F60" s="52">
        <f t="shared" ref="F60:G60" si="3">SUM(F57,F59)</f>
        <v>0</v>
      </c>
      <c r="G60" s="52">
        <f t="shared" si="3"/>
        <v>0</v>
      </c>
    </row>
    <row r="61" spans="2:7">
      <c r="B61" s="79" t="s">
        <v>51</v>
      </c>
      <c r="C61" s="79"/>
      <c r="D61" s="79"/>
      <c r="E61" s="10">
        <f>E60/30</f>
        <v>0</v>
      </c>
      <c r="F61" s="10">
        <f t="shared" ref="F61:G61" si="4">F60/30</f>
        <v>0</v>
      </c>
      <c r="G61" s="10">
        <f t="shared" si="4"/>
        <v>0</v>
      </c>
    </row>
    <row r="62" spans="2:7" s="83" customFormat="1">
      <c r="B62" s="81" t="s">
        <v>129</v>
      </c>
      <c r="C62" s="81"/>
      <c r="D62" s="81"/>
      <c r="E62" s="82">
        <f>E61*30</f>
        <v>0</v>
      </c>
      <c r="F62" s="82">
        <f t="shared" ref="F62:G62" si="5">F61*30</f>
        <v>0</v>
      </c>
      <c r="G62" s="82">
        <f t="shared" si="5"/>
        <v>0</v>
      </c>
    </row>
    <row r="63" spans="2:7" s="83" customFormat="1">
      <c r="B63" s="63" t="s">
        <v>131</v>
      </c>
      <c r="C63" s="63"/>
      <c r="D63" s="63"/>
      <c r="E63" s="80">
        <f>SUM(E62:G62)</f>
        <v>0</v>
      </c>
      <c r="F63" s="80"/>
      <c r="G63" s="80"/>
    </row>
    <row r="66" spans="7:7">
      <c r="G66" s="20"/>
    </row>
  </sheetData>
  <mergeCells count="47">
    <mergeCell ref="B60:D60"/>
    <mergeCell ref="B61:D61"/>
    <mergeCell ref="B62:D62"/>
    <mergeCell ref="B63:D63"/>
    <mergeCell ref="E63:G63"/>
    <mergeCell ref="B59:D59"/>
    <mergeCell ref="B49:F49"/>
    <mergeCell ref="B50:D50"/>
    <mergeCell ref="C51:D51"/>
    <mergeCell ref="C52:D52"/>
    <mergeCell ref="B53:D53"/>
    <mergeCell ref="C54:D54"/>
    <mergeCell ref="B55:D55"/>
    <mergeCell ref="B56:D56"/>
    <mergeCell ref="B57:D57"/>
    <mergeCell ref="B58:D58"/>
    <mergeCell ref="E58:G58"/>
    <mergeCell ref="B47:C47"/>
    <mergeCell ref="B28:D28"/>
    <mergeCell ref="B30:F30"/>
    <mergeCell ref="B31:D31"/>
    <mergeCell ref="C32:D32"/>
    <mergeCell ref="C33:D33"/>
    <mergeCell ref="C34:D34"/>
    <mergeCell ref="B35:D35"/>
    <mergeCell ref="B37:F37"/>
    <mergeCell ref="B38:D38"/>
    <mergeCell ref="B39:C39"/>
    <mergeCell ref="B46:C46"/>
    <mergeCell ref="B22:C22"/>
    <mergeCell ref="C10:D10"/>
    <mergeCell ref="C11:D11"/>
    <mergeCell ref="C12:D12"/>
    <mergeCell ref="C13:D13"/>
    <mergeCell ref="C14:D14"/>
    <mergeCell ref="C15:D15"/>
    <mergeCell ref="C16:D16"/>
    <mergeCell ref="C17:D17"/>
    <mergeCell ref="C18:D18"/>
    <mergeCell ref="B20:C20"/>
    <mergeCell ref="B21:D21"/>
    <mergeCell ref="C9:D9"/>
    <mergeCell ref="B2:G2"/>
    <mergeCell ref="B4:G4"/>
    <mergeCell ref="B6:C6"/>
    <mergeCell ref="B7:D7"/>
    <mergeCell ref="C8:D8"/>
  </mergeCells>
  <pageMargins left="0.19685039370078741" right="0.19685039370078741" top="0.19685039370078741" bottom="0.19685039370078741" header="0.19685039370078741" footer="0.19685039370078741"/>
  <pageSetup paperSize="8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B2:F95"/>
  <sheetViews>
    <sheetView showGridLines="0" tabSelected="1" topLeftCell="A16" zoomScaleNormal="100" workbookViewId="0">
      <selection activeCell="F94" sqref="F94"/>
    </sheetView>
  </sheetViews>
  <sheetFormatPr defaultColWidth="9.140625" defaultRowHeight="12.75"/>
  <cols>
    <col min="1" max="1" width="2.5703125" style="25" customWidth="1"/>
    <col min="2" max="2" width="6.42578125" style="25" bestFit="1" customWidth="1"/>
    <col min="3" max="3" width="52.85546875" style="25" bestFit="1" customWidth="1"/>
    <col min="4" max="4" width="15.7109375" style="25" bestFit="1" customWidth="1"/>
    <col min="5" max="5" width="19.85546875" style="25" bestFit="1" customWidth="1"/>
    <col min="6" max="6" width="18" style="26" bestFit="1" customWidth="1"/>
    <col min="7" max="7" width="5" style="25" customWidth="1"/>
    <col min="8" max="16384" width="9.140625" style="25"/>
  </cols>
  <sheetData>
    <row r="2" spans="2:6" s="21" customFormat="1" ht="16.5">
      <c r="B2" s="70" t="s">
        <v>115</v>
      </c>
      <c r="C2" s="70"/>
      <c r="D2" s="70"/>
      <c r="E2" s="70"/>
      <c r="F2" s="70"/>
    </row>
    <row r="3" spans="2:6" s="21" customFormat="1" ht="16.5">
      <c r="B3" s="22"/>
      <c r="C3" s="22"/>
      <c r="D3" s="22"/>
      <c r="E3" s="22"/>
      <c r="F3" s="23"/>
    </row>
    <row r="4" spans="2:6" s="24" customFormat="1" ht="16.5">
      <c r="B4" s="71" t="s">
        <v>116</v>
      </c>
      <c r="C4" s="71"/>
      <c r="D4" s="71"/>
      <c r="E4" s="71"/>
      <c r="F4" s="71"/>
    </row>
    <row r="5" spans="2:6" s="24" customFormat="1" ht="16.5" customHeight="1">
      <c r="B5" s="29" t="s">
        <v>54</v>
      </c>
      <c r="C5" s="35" t="s">
        <v>55</v>
      </c>
      <c r="D5" s="41" t="s">
        <v>56</v>
      </c>
      <c r="E5" s="41" t="s">
        <v>57</v>
      </c>
      <c r="F5" s="42" t="s">
        <v>58</v>
      </c>
    </row>
    <row r="6" spans="2:6" s="21" customFormat="1" ht="16.5" customHeight="1">
      <c r="B6" s="32">
        <v>1</v>
      </c>
      <c r="C6" s="33" t="s">
        <v>74</v>
      </c>
      <c r="D6" s="43">
        <v>1</v>
      </c>
      <c r="E6" s="45">
        <v>0</v>
      </c>
      <c r="F6" s="46">
        <f t="shared" ref="F6:F10" si="0">D6*E6</f>
        <v>0</v>
      </c>
    </row>
    <row r="7" spans="2:6" s="21" customFormat="1" ht="16.5" customHeight="1">
      <c r="B7" s="30">
        <v>2</v>
      </c>
      <c r="C7" s="33" t="s">
        <v>80</v>
      </c>
      <c r="D7" s="43">
        <v>1</v>
      </c>
      <c r="E7" s="45">
        <v>0</v>
      </c>
      <c r="F7" s="46">
        <f t="shared" si="0"/>
        <v>0</v>
      </c>
    </row>
    <row r="8" spans="2:6" s="21" customFormat="1" ht="16.5" customHeight="1">
      <c r="B8" s="32">
        <v>3</v>
      </c>
      <c r="C8" s="34" t="s">
        <v>83</v>
      </c>
      <c r="D8" s="43">
        <v>1</v>
      </c>
      <c r="E8" s="45">
        <v>0</v>
      </c>
      <c r="F8" s="46">
        <f t="shared" si="0"/>
        <v>0</v>
      </c>
    </row>
    <row r="9" spans="2:6" s="21" customFormat="1" ht="16.5" customHeight="1">
      <c r="B9" s="30">
        <v>4</v>
      </c>
      <c r="C9" s="33" t="s">
        <v>117</v>
      </c>
      <c r="D9" s="43">
        <v>1</v>
      </c>
      <c r="E9" s="45">
        <v>0</v>
      </c>
      <c r="F9" s="46">
        <f t="shared" si="0"/>
        <v>0</v>
      </c>
    </row>
    <row r="10" spans="2:6" s="21" customFormat="1" ht="16.5" customHeight="1">
      <c r="B10" s="32">
        <v>5</v>
      </c>
      <c r="C10" s="33" t="s">
        <v>75</v>
      </c>
      <c r="D10" s="43">
        <v>1</v>
      </c>
      <c r="E10" s="45">
        <v>0</v>
      </c>
      <c r="F10" s="46">
        <f t="shared" si="0"/>
        <v>0</v>
      </c>
    </row>
    <row r="11" spans="2:6" s="21" customFormat="1" ht="16.5">
      <c r="B11" s="69" t="s">
        <v>58</v>
      </c>
      <c r="C11" s="69"/>
      <c r="D11" s="69"/>
      <c r="E11" s="69"/>
      <c r="F11" s="38">
        <f>SUM(F6:F10)</f>
        <v>0</v>
      </c>
    </row>
    <row r="12" spans="2:6" s="21" customFormat="1" ht="16.5">
      <c r="B12" s="69" t="s">
        <v>64</v>
      </c>
      <c r="C12" s="69"/>
      <c r="D12" s="69"/>
      <c r="E12" s="69"/>
      <c r="F12" s="38">
        <f>F11/12</f>
        <v>0</v>
      </c>
    </row>
    <row r="13" spans="2:6" s="21" customFormat="1" ht="16.5">
      <c r="B13" s="22"/>
      <c r="C13" s="22"/>
      <c r="D13" s="22"/>
      <c r="E13" s="22"/>
      <c r="F13" s="23"/>
    </row>
    <row r="14" spans="2:6" s="24" customFormat="1" ht="16.5">
      <c r="B14" s="71" t="s">
        <v>118</v>
      </c>
      <c r="C14" s="71"/>
      <c r="D14" s="71"/>
      <c r="E14" s="71"/>
      <c r="F14" s="71"/>
    </row>
    <row r="15" spans="2:6" s="24" customFormat="1" ht="16.5" customHeight="1">
      <c r="B15" s="29" t="s">
        <v>54</v>
      </c>
      <c r="C15" s="35" t="s">
        <v>55</v>
      </c>
      <c r="D15" s="29" t="s">
        <v>56</v>
      </c>
      <c r="E15" s="47" t="s">
        <v>57</v>
      </c>
      <c r="F15" s="47" t="s">
        <v>58</v>
      </c>
    </row>
    <row r="16" spans="2:6" s="21" customFormat="1" ht="16.5">
      <c r="B16" s="32">
        <v>1</v>
      </c>
      <c r="C16" s="51" t="s">
        <v>74</v>
      </c>
      <c r="D16" s="31">
        <v>1</v>
      </c>
      <c r="E16" s="44">
        <v>0</v>
      </c>
      <c r="F16" s="49">
        <f t="shared" ref="F16:F17" si="1">D16*E16</f>
        <v>0</v>
      </c>
    </row>
    <row r="17" spans="2:6" s="21" customFormat="1" ht="16.5">
      <c r="B17" s="32">
        <v>2</v>
      </c>
      <c r="C17" s="51" t="s">
        <v>117</v>
      </c>
      <c r="D17" s="31">
        <v>1</v>
      </c>
      <c r="E17" s="44">
        <v>0</v>
      </c>
      <c r="F17" s="49">
        <f t="shared" si="1"/>
        <v>0</v>
      </c>
    </row>
    <row r="18" spans="2:6" s="21" customFormat="1" ht="16.5">
      <c r="B18" s="72" t="s">
        <v>58</v>
      </c>
      <c r="C18" s="73"/>
      <c r="D18" s="73"/>
      <c r="E18" s="73"/>
      <c r="F18" s="48">
        <f>SUM(F16:F17)</f>
        <v>0</v>
      </c>
    </row>
    <row r="19" spans="2:6" s="21" customFormat="1" ht="16.5">
      <c r="B19" s="74" t="s">
        <v>64</v>
      </c>
      <c r="C19" s="75"/>
      <c r="D19" s="75"/>
      <c r="E19" s="75"/>
      <c r="F19" s="38">
        <f>F18/12</f>
        <v>0</v>
      </c>
    </row>
    <row r="20" spans="2:6" s="21" customFormat="1" ht="16.5">
      <c r="B20" s="22"/>
      <c r="C20" s="22"/>
      <c r="D20" s="22"/>
      <c r="E20" s="22"/>
      <c r="F20" s="23"/>
    </row>
    <row r="21" spans="2:6" s="24" customFormat="1" ht="16.5">
      <c r="B21" s="71" t="s">
        <v>119</v>
      </c>
      <c r="C21" s="71"/>
      <c r="D21" s="71"/>
      <c r="E21" s="71"/>
      <c r="F21" s="71"/>
    </row>
    <row r="22" spans="2:6" s="24" customFormat="1" ht="16.5" customHeight="1">
      <c r="B22" s="29" t="s">
        <v>54</v>
      </c>
      <c r="C22" s="35" t="s">
        <v>55</v>
      </c>
      <c r="D22" s="29" t="s">
        <v>56</v>
      </c>
      <c r="E22" s="35" t="s">
        <v>57</v>
      </c>
      <c r="F22" s="39" t="s">
        <v>58</v>
      </c>
    </row>
    <row r="23" spans="2:6" s="21" customFormat="1" ht="16.5">
      <c r="B23" s="32">
        <v>1</v>
      </c>
      <c r="C23" s="33" t="s">
        <v>74</v>
      </c>
      <c r="D23" s="31">
        <v>1</v>
      </c>
      <c r="E23" s="37">
        <v>0</v>
      </c>
      <c r="F23" s="50">
        <f t="shared" ref="F23:F25" si="2">D23*E23</f>
        <v>0</v>
      </c>
    </row>
    <row r="24" spans="2:6" s="21" customFormat="1" ht="16.5">
      <c r="B24" s="32">
        <v>2</v>
      </c>
      <c r="C24" s="33" t="s">
        <v>80</v>
      </c>
      <c r="D24" s="31">
        <v>1</v>
      </c>
      <c r="E24" s="36">
        <v>0</v>
      </c>
      <c r="F24" s="50">
        <f t="shared" si="2"/>
        <v>0</v>
      </c>
    </row>
    <row r="25" spans="2:6" s="21" customFormat="1" ht="16.5" customHeight="1">
      <c r="B25" s="32">
        <v>3</v>
      </c>
      <c r="C25" s="33" t="s">
        <v>117</v>
      </c>
      <c r="D25" s="31">
        <v>1</v>
      </c>
      <c r="E25" s="36">
        <v>0</v>
      </c>
      <c r="F25" s="50">
        <f t="shared" si="2"/>
        <v>0</v>
      </c>
    </row>
    <row r="26" spans="2:6" s="21" customFormat="1" ht="16.5">
      <c r="B26" s="69" t="s">
        <v>58</v>
      </c>
      <c r="C26" s="69"/>
      <c r="D26" s="69"/>
      <c r="E26" s="69"/>
      <c r="F26" s="38">
        <f>SUM(F23:F25)</f>
        <v>0</v>
      </c>
    </row>
    <row r="27" spans="2:6" s="21" customFormat="1" ht="16.5">
      <c r="B27" s="69" t="s">
        <v>64</v>
      </c>
      <c r="C27" s="69"/>
      <c r="D27" s="69"/>
      <c r="E27" s="69"/>
      <c r="F27" s="38">
        <f>F26/12</f>
        <v>0</v>
      </c>
    </row>
    <row r="28" spans="2:6" s="21" customFormat="1" ht="16.5">
      <c r="B28" s="22"/>
      <c r="C28" s="22"/>
      <c r="D28" s="22"/>
      <c r="E28" s="22"/>
      <c r="F28" s="23"/>
    </row>
    <row r="29" spans="2:6" s="24" customFormat="1" ht="16.5">
      <c r="B29" s="71" t="s">
        <v>120</v>
      </c>
      <c r="C29" s="71"/>
      <c r="D29" s="71"/>
      <c r="E29" s="71"/>
      <c r="F29" s="71"/>
    </row>
    <row r="30" spans="2:6" s="24" customFormat="1" ht="16.5" customHeight="1">
      <c r="B30" s="29" t="s">
        <v>54</v>
      </c>
      <c r="C30" s="35" t="s">
        <v>55</v>
      </c>
      <c r="D30" s="29" t="s">
        <v>56</v>
      </c>
      <c r="E30" s="35" t="s">
        <v>57</v>
      </c>
      <c r="F30" s="39" t="s">
        <v>58</v>
      </c>
    </row>
    <row r="31" spans="2:6" s="21" customFormat="1" ht="16.5">
      <c r="B31" s="32">
        <v>1</v>
      </c>
      <c r="C31" s="33" t="s">
        <v>74</v>
      </c>
      <c r="D31" s="31">
        <v>1</v>
      </c>
      <c r="E31" s="37">
        <v>0</v>
      </c>
      <c r="F31" s="50">
        <f t="shared" ref="F31:F33" si="3">D31*E31</f>
        <v>0</v>
      </c>
    </row>
    <row r="32" spans="2:6" s="21" customFormat="1" ht="16.5">
      <c r="B32" s="32">
        <v>2</v>
      </c>
      <c r="C32" s="33" t="s">
        <v>80</v>
      </c>
      <c r="D32" s="31">
        <v>1</v>
      </c>
      <c r="E32" s="36">
        <v>0</v>
      </c>
      <c r="F32" s="50">
        <f t="shared" si="3"/>
        <v>0</v>
      </c>
    </row>
    <row r="33" spans="2:6" s="21" customFormat="1" ht="16.5" customHeight="1">
      <c r="B33" s="32">
        <v>3</v>
      </c>
      <c r="C33" s="33" t="s">
        <v>121</v>
      </c>
      <c r="D33" s="31">
        <v>1</v>
      </c>
      <c r="E33" s="36">
        <v>0</v>
      </c>
      <c r="F33" s="50">
        <f t="shared" si="3"/>
        <v>0</v>
      </c>
    </row>
    <row r="34" spans="2:6" s="21" customFormat="1" ht="16.5">
      <c r="B34" s="69" t="s">
        <v>58</v>
      </c>
      <c r="C34" s="69"/>
      <c r="D34" s="69"/>
      <c r="E34" s="69"/>
      <c r="F34" s="38">
        <f>SUM(F31:F33)</f>
        <v>0</v>
      </c>
    </row>
    <row r="35" spans="2:6" s="21" customFormat="1" ht="16.5">
      <c r="B35" s="69" t="s">
        <v>64</v>
      </c>
      <c r="C35" s="69"/>
      <c r="D35" s="69"/>
      <c r="E35" s="69"/>
      <c r="F35" s="38">
        <f>F34/12</f>
        <v>0</v>
      </c>
    </row>
    <row r="36" spans="2:6" s="21" customFormat="1" ht="16.5">
      <c r="B36" s="22"/>
      <c r="C36" s="22"/>
      <c r="D36" s="22"/>
      <c r="E36" s="22"/>
      <c r="F36" s="23"/>
    </row>
    <row r="37" spans="2:6" s="24" customFormat="1" ht="16.5">
      <c r="B37" s="71" t="s">
        <v>122</v>
      </c>
      <c r="C37" s="71"/>
      <c r="D37" s="71"/>
      <c r="E37" s="71"/>
      <c r="F37" s="71"/>
    </row>
    <row r="38" spans="2:6" s="24" customFormat="1" ht="16.5" customHeight="1">
      <c r="B38" s="29" t="s">
        <v>54</v>
      </c>
      <c r="C38" s="35" t="s">
        <v>55</v>
      </c>
      <c r="D38" s="29" t="s">
        <v>56</v>
      </c>
      <c r="E38" s="35" t="s">
        <v>57</v>
      </c>
      <c r="F38" s="39" t="s">
        <v>58</v>
      </c>
    </row>
    <row r="39" spans="2:6" s="21" customFormat="1" ht="16.5">
      <c r="B39" s="32">
        <v>1</v>
      </c>
      <c r="C39" s="33" t="s">
        <v>74</v>
      </c>
      <c r="D39" s="31">
        <v>1</v>
      </c>
      <c r="E39" s="37">
        <v>0</v>
      </c>
      <c r="F39" s="50">
        <f t="shared" ref="F39:F42" si="4">D39*E39</f>
        <v>0</v>
      </c>
    </row>
    <row r="40" spans="2:6" s="21" customFormat="1" ht="16.5">
      <c r="B40" s="32">
        <v>2</v>
      </c>
      <c r="C40" s="33" t="s">
        <v>80</v>
      </c>
      <c r="D40" s="31">
        <v>1</v>
      </c>
      <c r="E40" s="36">
        <v>0</v>
      </c>
      <c r="F40" s="50">
        <f t="shared" si="4"/>
        <v>0</v>
      </c>
    </row>
    <row r="41" spans="2:6" s="21" customFormat="1" ht="16.5" customHeight="1">
      <c r="B41" s="32">
        <v>3</v>
      </c>
      <c r="C41" s="33" t="s">
        <v>117</v>
      </c>
      <c r="D41" s="31">
        <v>1</v>
      </c>
      <c r="E41" s="36">
        <v>0</v>
      </c>
      <c r="F41" s="50">
        <f t="shared" si="4"/>
        <v>0</v>
      </c>
    </row>
    <row r="42" spans="2:6" s="21" customFormat="1" ht="16.5" customHeight="1">
      <c r="B42" s="32">
        <v>4</v>
      </c>
      <c r="C42" s="33" t="s">
        <v>121</v>
      </c>
      <c r="D42" s="31">
        <v>1</v>
      </c>
      <c r="E42" s="36">
        <v>0</v>
      </c>
      <c r="F42" s="50">
        <f t="shared" si="4"/>
        <v>0</v>
      </c>
    </row>
    <row r="43" spans="2:6" s="21" customFormat="1" ht="16.5">
      <c r="B43" s="69" t="s">
        <v>58</v>
      </c>
      <c r="C43" s="69"/>
      <c r="D43" s="69"/>
      <c r="E43" s="69"/>
      <c r="F43" s="38">
        <f>SUM(F39:F42)</f>
        <v>0</v>
      </c>
    </row>
    <row r="44" spans="2:6" s="21" customFormat="1" ht="16.5">
      <c r="B44" s="69" t="s">
        <v>64</v>
      </c>
      <c r="C44" s="69"/>
      <c r="D44" s="69"/>
      <c r="E44" s="69"/>
      <c r="F44" s="38">
        <f>F43/12</f>
        <v>0</v>
      </c>
    </row>
    <row r="45" spans="2:6" s="21" customFormat="1" ht="16.5">
      <c r="B45" s="22"/>
      <c r="C45" s="22"/>
      <c r="D45" s="22"/>
      <c r="E45" s="22"/>
      <c r="F45" s="23"/>
    </row>
    <row r="46" spans="2:6" s="24" customFormat="1" ht="16.5">
      <c r="B46" s="71" t="s">
        <v>123</v>
      </c>
      <c r="C46" s="71"/>
      <c r="D46" s="71"/>
      <c r="E46" s="71"/>
      <c r="F46" s="71"/>
    </row>
    <row r="47" spans="2:6" s="24" customFormat="1" ht="16.5" customHeight="1">
      <c r="B47" s="29" t="s">
        <v>54</v>
      </c>
      <c r="C47" s="35" t="s">
        <v>55</v>
      </c>
      <c r="D47" s="29" t="s">
        <v>56</v>
      </c>
      <c r="E47" s="35" t="s">
        <v>57</v>
      </c>
      <c r="F47" s="39" t="s">
        <v>58</v>
      </c>
    </row>
    <row r="48" spans="2:6" s="21" customFormat="1" ht="16.5">
      <c r="B48" s="32">
        <v>1</v>
      </c>
      <c r="C48" s="33" t="s">
        <v>74</v>
      </c>
      <c r="D48" s="31">
        <v>1</v>
      </c>
      <c r="E48" s="37">
        <v>0</v>
      </c>
      <c r="F48" s="50">
        <f t="shared" ref="F48:F52" si="5">D48*E48</f>
        <v>0</v>
      </c>
    </row>
    <row r="49" spans="2:6" s="21" customFormat="1" ht="16.5">
      <c r="B49" s="32">
        <v>2</v>
      </c>
      <c r="C49" s="33" t="s">
        <v>80</v>
      </c>
      <c r="D49" s="31">
        <v>1</v>
      </c>
      <c r="E49" s="36">
        <v>0</v>
      </c>
      <c r="F49" s="50">
        <f t="shared" si="5"/>
        <v>0</v>
      </c>
    </row>
    <row r="50" spans="2:6" s="21" customFormat="1" ht="16.5" customHeight="1">
      <c r="B50" s="32">
        <v>3</v>
      </c>
      <c r="C50" s="33" t="s">
        <v>83</v>
      </c>
      <c r="D50" s="31">
        <v>1</v>
      </c>
      <c r="E50" s="36">
        <v>0</v>
      </c>
      <c r="F50" s="50">
        <f t="shared" si="5"/>
        <v>0</v>
      </c>
    </row>
    <row r="51" spans="2:6" s="21" customFormat="1" ht="16.5" customHeight="1">
      <c r="B51" s="32">
        <v>4</v>
      </c>
      <c r="C51" s="33" t="s">
        <v>117</v>
      </c>
      <c r="D51" s="31">
        <v>1</v>
      </c>
      <c r="E51" s="36">
        <v>0</v>
      </c>
      <c r="F51" s="50">
        <f t="shared" si="5"/>
        <v>0</v>
      </c>
    </row>
    <row r="52" spans="2:6" s="21" customFormat="1" ht="16.5" customHeight="1">
      <c r="B52" s="32">
        <v>5</v>
      </c>
      <c r="C52" s="33" t="s">
        <v>124</v>
      </c>
      <c r="D52" s="31">
        <v>1</v>
      </c>
      <c r="E52" s="36">
        <v>0</v>
      </c>
      <c r="F52" s="50">
        <f t="shared" si="5"/>
        <v>0</v>
      </c>
    </row>
    <row r="53" spans="2:6" s="21" customFormat="1" ht="16.5">
      <c r="B53" s="69" t="s">
        <v>58</v>
      </c>
      <c r="C53" s="69"/>
      <c r="D53" s="69"/>
      <c r="E53" s="69"/>
      <c r="F53" s="38">
        <f>SUM(F48:F52)</f>
        <v>0</v>
      </c>
    </row>
    <row r="54" spans="2:6" s="21" customFormat="1" ht="16.5">
      <c r="B54" s="69" t="s">
        <v>64</v>
      </c>
      <c r="C54" s="69"/>
      <c r="D54" s="69"/>
      <c r="E54" s="69"/>
      <c r="F54" s="38">
        <f>F53/12</f>
        <v>0</v>
      </c>
    </row>
    <row r="55" spans="2:6" s="21" customFormat="1" ht="16.5">
      <c r="B55" s="22"/>
      <c r="C55" s="22"/>
      <c r="D55" s="22"/>
      <c r="E55" s="22"/>
      <c r="F55" s="23"/>
    </row>
    <row r="56" spans="2:6" s="24" customFormat="1" ht="16.5">
      <c r="B56" s="76" t="s">
        <v>125</v>
      </c>
      <c r="C56" s="77"/>
      <c r="D56" s="77"/>
      <c r="E56" s="77"/>
      <c r="F56" s="77"/>
    </row>
    <row r="57" spans="2:6" s="24" customFormat="1" ht="16.5" customHeight="1">
      <c r="B57" s="29" t="s">
        <v>54</v>
      </c>
      <c r="C57" s="35" t="s">
        <v>55</v>
      </c>
      <c r="D57" s="29" t="s">
        <v>56</v>
      </c>
      <c r="E57" s="35" t="s">
        <v>57</v>
      </c>
      <c r="F57" s="39" t="s">
        <v>58</v>
      </c>
    </row>
    <row r="58" spans="2:6" s="21" customFormat="1" ht="16.5">
      <c r="B58" s="32">
        <v>1</v>
      </c>
      <c r="C58" s="33" t="s">
        <v>74</v>
      </c>
      <c r="D58" s="31">
        <v>1</v>
      </c>
      <c r="E58" s="37">
        <v>0</v>
      </c>
      <c r="F58" s="50">
        <f>D58*E58</f>
        <v>0</v>
      </c>
    </row>
    <row r="59" spans="2:6" s="21" customFormat="1" ht="16.5">
      <c r="B59" s="32">
        <v>2</v>
      </c>
      <c r="C59" s="33" t="s">
        <v>80</v>
      </c>
      <c r="D59" s="31">
        <v>1</v>
      </c>
      <c r="E59" s="37">
        <v>0</v>
      </c>
      <c r="F59" s="50">
        <f t="shared" ref="F59:F62" si="6">D59*E59</f>
        <v>0</v>
      </c>
    </row>
    <row r="60" spans="2:6" s="21" customFormat="1" ht="16.5">
      <c r="B60" s="32">
        <v>3</v>
      </c>
      <c r="C60" s="33" t="s">
        <v>83</v>
      </c>
      <c r="D60" s="31">
        <v>1</v>
      </c>
      <c r="E60" s="37">
        <v>0</v>
      </c>
      <c r="F60" s="50">
        <f t="shared" si="6"/>
        <v>0</v>
      </c>
    </row>
    <row r="61" spans="2:6" s="21" customFormat="1" ht="16.5">
      <c r="B61" s="32">
        <v>4</v>
      </c>
      <c r="C61" s="33" t="s">
        <v>117</v>
      </c>
      <c r="D61" s="31">
        <v>1</v>
      </c>
      <c r="E61" s="37">
        <v>0</v>
      </c>
      <c r="F61" s="50">
        <f t="shared" si="6"/>
        <v>0</v>
      </c>
    </row>
    <row r="62" spans="2:6" s="21" customFormat="1" ht="16.5">
      <c r="B62" s="32">
        <v>5</v>
      </c>
      <c r="C62" s="33" t="s">
        <v>124</v>
      </c>
      <c r="D62" s="31">
        <v>1</v>
      </c>
      <c r="E62" s="37">
        <v>0</v>
      </c>
      <c r="F62" s="50">
        <f t="shared" si="6"/>
        <v>0</v>
      </c>
    </row>
    <row r="63" spans="2:6" s="21" customFormat="1" ht="16.5">
      <c r="B63" s="69" t="s">
        <v>58</v>
      </c>
      <c r="C63" s="69"/>
      <c r="D63" s="69"/>
      <c r="E63" s="69"/>
      <c r="F63" s="38">
        <f>SUM(F58:F62)</f>
        <v>0</v>
      </c>
    </row>
    <row r="64" spans="2:6" s="21" customFormat="1" ht="16.5">
      <c r="B64" s="69" t="s">
        <v>64</v>
      </c>
      <c r="C64" s="69"/>
      <c r="D64" s="69"/>
      <c r="E64" s="69"/>
      <c r="F64" s="38">
        <f>F63/12</f>
        <v>0</v>
      </c>
    </row>
    <row r="65" spans="2:6" s="21" customFormat="1" ht="16.5">
      <c r="B65" s="22"/>
      <c r="C65" s="22"/>
      <c r="D65" s="22"/>
      <c r="E65" s="22"/>
      <c r="F65" s="23"/>
    </row>
    <row r="66" spans="2:6" s="24" customFormat="1" ht="16.5">
      <c r="B66" s="71" t="s">
        <v>126</v>
      </c>
      <c r="C66" s="71"/>
      <c r="D66" s="71"/>
      <c r="E66" s="71"/>
      <c r="F66" s="71"/>
    </row>
    <row r="67" spans="2:6" s="24" customFormat="1" ht="16.5" customHeight="1">
      <c r="B67" s="29" t="s">
        <v>54</v>
      </c>
      <c r="C67" s="35" t="s">
        <v>55</v>
      </c>
      <c r="D67" s="29" t="s">
        <v>56</v>
      </c>
      <c r="E67" s="35" t="s">
        <v>57</v>
      </c>
      <c r="F67" s="39" t="s">
        <v>58</v>
      </c>
    </row>
    <row r="68" spans="2:6" s="21" customFormat="1" ht="16.5">
      <c r="B68" s="32">
        <v>1</v>
      </c>
      <c r="C68" s="33" t="s">
        <v>74</v>
      </c>
      <c r="D68" s="31">
        <v>1</v>
      </c>
      <c r="E68" s="37">
        <v>0</v>
      </c>
      <c r="F68" s="50">
        <f>D68*E68</f>
        <v>0</v>
      </c>
    </row>
    <row r="69" spans="2:6" s="21" customFormat="1" ht="16.5" customHeight="1">
      <c r="B69" s="32">
        <v>2</v>
      </c>
      <c r="C69" s="33" t="s">
        <v>80</v>
      </c>
      <c r="D69" s="31">
        <v>1</v>
      </c>
      <c r="E69" s="36">
        <v>0</v>
      </c>
      <c r="F69" s="50">
        <f>D69*E69</f>
        <v>0</v>
      </c>
    </row>
    <row r="70" spans="2:6" s="21" customFormat="1" ht="16.5">
      <c r="B70" s="69" t="s">
        <v>58</v>
      </c>
      <c r="C70" s="69"/>
      <c r="D70" s="69"/>
      <c r="E70" s="69"/>
      <c r="F70" s="38">
        <f>SUM(F68:F69)</f>
        <v>0</v>
      </c>
    </row>
    <row r="71" spans="2:6" s="21" customFormat="1" ht="16.5">
      <c r="B71" s="69" t="s">
        <v>64</v>
      </c>
      <c r="C71" s="69"/>
      <c r="D71" s="69"/>
      <c r="E71" s="69"/>
      <c r="F71" s="38">
        <f>F70/12</f>
        <v>0</v>
      </c>
    </row>
    <row r="72" spans="2:6" s="21" customFormat="1" ht="16.5">
      <c r="B72" s="22"/>
      <c r="C72" s="22"/>
      <c r="D72" s="22"/>
      <c r="E72" s="22"/>
      <c r="F72" s="23"/>
    </row>
    <row r="73" spans="2:6" s="24" customFormat="1" ht="16.5">
      <c r="B73" s="76" t="s">
        <v>127</v>
      </c>
      <c r="C73" s="77"/>
      <c r="D73" s="77"/>
      <c r="E73" s="77"/>
      <c r="F73" s="77"/>
    </row>
    <row r="74" spans="2:6" s="24" customFormat="1" ht="16.5" customHeight="1">
      <c r="B74" s="29" t="s">
        <v>54</v>
      </c>
      <c r="C74" s="35" t="s">
        <v>55</v>
      </c>
      <c r="D74" s="29" t="s">
        <v>56</v>
      </c>
      <c r="E74" s="35" t="s">
        <v>57</v>
      </c>
      <c r="F74" s="39" t="s">
        <v>58</v>
      </c>
    </row>
    <row r="75" spans="2:6" s="21" customFormat="1" ht="16.5">
      <c r="B75" s="32">
        <v>1</v>
      </c>
      <c r="C75" s="33" t="s">
        <v>74</v>
      </c>
      <c r="D75" s="31">
        <v>1</v>
      </c>
      <c r="E75" s="37">
        <v>0</v>
      </c>
      <c r="F75" s="50">
        <f>D75*E75</f>
        <v>0</v>
      </c>
    </row>
    <row r="76" spans="2:6" s="21" customFormat="1" ht="16.5">
      <c r="B76" s="32">
        <v>2</v>
      </c>
      <c r="C76" s="33" t="s">
        <v>80</v>
      </c>
      <c r="D76" s="31">
        <v>1</v>
      </c>
      <c r="E76" s="37">
        <v>0</v>
      </c>
      <c r="F76" s="50">
        <f t="shared" ref="F76:F79" si="7">D76*E76</f>
        <v>0</v>
      </c>
    </row>
    <row r="77" spans="2:6" s="21" customFormat="1" ht="16.5">
      <c r="B77" s="32">
        <v>3</v>
      </c>
      <c r="C77" s="33" t="s">
        <v>83</v>
      </c>
      <c r="D77" s="31">
        <v>1</v>
      </c>
      <c r="E77" s="37">
        <v>0</v>
      </c>
      <c r="F77" s="50">
        <f t="shared" si="7"/>
        <v>0</v>
      </c>
    </row>
    <row r="78" spans="2:6" s="21" customFormat="1" ht="16.5">
      <c r="B78" s="32">
        <v>4</v>
      </c>
      <c r="C78" s="33" t="s">
        <v>117</v>
      </c>
      <c r="D78" s="31">
        <v>1</v>
      </c>
      <c r="E78" s="37">
        <v>0</v>
      </c>
      <c r="F78" s="50">
        <f t="shared" si="7"/>
        <v>0</v>
      </c>
    </row>
    <row r="79" spans="2:6" s="21" customFormat="1" ht="16.5">
      <c r="B79" s="32">
        <v>5</v>
      </c>
      <c r="C79" s="33" t="s">
        <v>124</v>
      </c>
      <c r="D79" s="31">
        <v>1</v>
      </c>
      <c r="E79" s="37">
        <v>0</v>
      </c>
      <c r="F79" s="50">
        <f t="shared" si="7"/>
        <v>0</v>
      </c>
    </row>
    <row r="80" spans="2:6" s="21" customFormat="1" ht="16.5">
      <c r="B80" s="69" t="s">
        <v>58</v>
      </c>
      <c r="C80" s="69"/>
      <c r="D80" s="69"/>
      <c r="E80" s="69"/>
      <c r="F80" s="38">
        <f>SUM(F75:F79)</f>
        <v>0</v>
      </c>
    </row>
    <row r="81" spans="2:6" s="21" customFormat="1" ht="16.5">
      <c r="B81" s="69" t="s">
        <v>64</v>
      </c>
      <c r="C81" s="69"/>
      <c r="D81" s="69"/>
      <c r="E81" s="69"/>
      <c r="F81" s="38">
        <f>F80/12</f>
        <v>0</v>
      </c>
    </row>
    <row r="82" spans="2:6" s="21" customFormat="1" ht="16.5">
      <c r="B82" s="22"/>
      <c r="C82" s="22"/>
      <c r="D82" s="22"/>
      <c r="E82" s="22"/>
      <c r="F82" s="23"/>
    </row>
    <row r="83" spans="2:6" s="24" customFormat="1" ht="16.5">
      <c r="B83" s="76" t="s">
        <v>68</v>
      </c>
      <c r="C83" s="77"/>
      <c r="D83" s="77"/>
      <c r="E83" s="77"/>
      <c r="F83" s="77"/>
    </row>
    <row r="84" spans="2:6" s="24" customFormat="1" ht="16.5" customHeight="1">
      <c r="B84" s="29" t="s">
        <v>54</v>
      </c>
      <c r="C84" s="35" t="s">
        <v>55</v>
      </c>
      <c r="D84" s="29" t="s">
        <v>56</v>
      </c>
      <c r="E84" s="35" t="s">
        <v>57</v>
      </c>
      <c r="F84" s="39" t="s">
        <v>58</v>
      </c>
    </row>
    <row r="85" spans="2:6" s="21" customFormat="1" ht="16.5">
      <c r="B85" s="32">
        <v>1</v>
      </c>
      <c r="C85" s="33" t="s">
        <v>80</v>
      </c>
      <c r="D85" s="31">
        <v>1</v>
      </c>
      <c r="E85" s="37">
        <v>0</v>
      </c>
      <c r="F85" s="50">
        <f>D85*E85</f>
        <v>0</v>
      </c>
    </row>
    <row r="86" spans="2:6" s="21" customFormat="1" ht="16.5">
      <c r="B86" s="32">
        <v>2</v>
      </c>
      <c r="C86" s="33" t="s">
        <v>117</v>
      </c>
      <c r="D86" s="31">
        <v>1</v>
      </c>
      <c r="E86" s="37">
        <v>0</v>
      </c>
      <c r="F86" s="50">
        <f t="shared" ref="F86" si="8">D86*E86</f>
        <v>0</v>
      </c>
    </row>
    <row r="87" spans="2:6" s="21" customFormat="1" ht="16.5">
      <c r="B87" s="69" t="s">
        <v>58</v>
      </c>
      <c r="C87" s="69"/>
      <c r="D87" s="69"/>
      <c r="E87" s="69"/>
      <c r="F87" s="38">
        <f>SUM(F85:F86)</f>
        <v>0</v>
      </c>
    </row>
    <row r="88" spans="2:6" s="21" customFormat="1" ht="16.5">
      <c r="B88" s="69" t="s">
        <v>64</v>
      </c>
      <c r="C88" s="69"/>
      <c r="D88" s="69"/>
      <c r="E88" s="69"/>
      <c r="F88" s="38">
        <f>F87/12</f>
        <v>0</v>
      </c>
    </row>
    <row r="89" spans="2:6" s="21" customFormat="1" ht="16.5">
      <c r="B89" s="22"/>
      <c r="C89" s="22"/>
      <c r="D89" s="22"/>
      <c r="E89" s="22"/>
      <c r="F89" s="23"/>
    </row>
    <row r="90" spans="2:6" ht="16.5">
      <c r="B90" s="71" t="s">
        <v>128</v>
      </c>
      <c r="C90" s="71"/>
      <c r="D90" s="71"/>
      <c r="E90" s="71"/>
      <c r="F90" s="71"/>
    </row>
    <row r="91" spans="2:6" ht="16.5">
      <c r="B91" s="29" t="s">
        <v>54</v>
      </c>
      <c r="C91" s="35" t="s">
        <v>55</v>
      </c>
      <c r="D91" s="29" t="s">
        <v>56</v>
      </c>
      <c r="E91" s="35" t="s">
        <v>57</v>
      </c>
      <c r="F91" s="39" t="s">
        <v>58</v>
      </c>
    </row>
    <row r="92" spans="2:6" ht="16.5">
      <c r="B92" s="32">
        <v>1</v>
      </c>
      <c r="C92" s="33" t="s">
        <v>74</v>
      </c>
      <c r="D92" s="31">
        <v>1</v>
      </c>
      <c r="E92" s="37">
        <v>0</v>
      </c>
      <c r="F92" s="50">
        <f>D92*E92</f>
        <v>0</v>
      </c>
    </row>
    <row r="93" spans="2:6" ht="16.5">
      <c r="B93" s="32">
        <v>2</v>
      </c>
      <c r="C93" s="33" t="s">
        <v>80</v>
      </c>
      <c r="D93" s="31">
        <v>1</v>
      </c>
      <c r="E93" s="36">
        <v>0</v>
      </c>
      <c r="F93" s="50">
        <f>D93*E93</f>
        <v>0</v>
      </c>
    </row>
    <row r="94" spans="2:6" ht="16.5">
      <c r="B94" s="69" t="s">
        <v>58</v>
      </c>
      <c r="C94" s="69"/>
      <c r="D94" s="69"/>
      <c r="E94" s="69"/>
      <c r="F94" s="38">
        <f>SUM(F92:F93)</f>
        <v>0</v>
      </c>
    </row>
    <row r="95" spans="2:6" ht="16.5">
      <c r="B95" s="69" t="s">
        <v>64</v>
      </c>
      <c r="C95" s="69"/>
      <c r="D95" s="69"/>
      <c r="E95" s="69"/>
      <c r="F95" s="38">
        <f>F94/12</f>
        <v>0</v>
      </c>
    </row>
  </sheetData>
  <mergeCells count="34">
    <mergeCell ref="B18:E18"/>
    <mergeCell ref="B2:F2"/>
    <mergeCell ref="B4:F4"/>
    <mergeCell ref="B11:E11"/>
    <mergeCell ref="B12:E12"/>
    <mergeCell ref="B14:F14"/>
    <mergeCell ref="B73:F73"/>
    <mergeCell ref="B19:E19"/>
    <mergeCell ref="B21:F21"/>
    <mergeCell ref="B26:E26"/>
    <mergeCell ref="B27:E27"/>
    <mergeCell ref="B56:F56"/>
    <mergeCell ref="B63:E63"/>
    <mergeCell ref="B90:F90"/>
    <mergeCell ref="B94:E94"/>
    <mergeCell ref="B83:F83"/>
    <mergeCell ref="B87:E87"/>
    <mergeCell ref="B88:E88"/>
    <mergeCell ref="B80:E80"/>
    <mergeCell ref="B81:E81"/>
    <mergeCell ref="B95:E95"/>
    <mergeCell ref="B29:F29"/>
    <mergeCell ref="B34:E34"/>
    <mergeCell ref="B35:E35"/>
    <mergeCell ref="B37:F37"/>
    <mergeCell ref="B43:E43"/>
    <mergeCell ref="B44:E44"/>
    <mergeCell ref="B46:F46"/>
    <mergeCell ref="B53:E53"/>
    <mergeCell ref="B54:E54"/>
    <mergeCell ref="B64:E64"/>
    <mergeCell ref="B66:F66"/>
    <mergeCell ref="B70:E70"/>
    <mergeCell ref="B71:E71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3</vt:i4>
      </vt:variant>
    </vt:vector>
  </HeadingPairs>
  <TitlesOfParts>
    <vt:vector size="9" baseType="lpstr">
      <vt:lpstr>LOTE 1</vt:lpstr>
      <vt:lpstr>ACESSÓRIOS LOTE 1</vt:lpstr>
      <vt:lpstr>LOTE 2</vt:lpstr>
      <vt:lpstr>ACESSÓRIOS LOTE 2</vt:lpstr>
      <vt:lpstr>LOTE 3</vt:lpstr>
      <vt:lpstr>ACESSÓRIOS LOTE 3</vt:lpstr>
      <vt:lpstr>'LOTE 1'!Area_de_impressao</vt:lpstr>
      <vt:lpstr>'LOTE 2'!Area_de_impressao</vt:lpstr>
      <vt:lpstr>'LOTE 3'!Area_de_impressao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Eduardo Botelho</dc:creator>
  <cp:lastModifiedBy>HP Inc.</cp:lastModifiedBy>
  <dcterms:created xsi:type="dcterms:W3CDTF">2023-08-16T15:50:50Z</dcterms:created>
  <dcterms:modified xsi:type="dcterms:W3CDTF">2025-04-16T14:48:06Z</dcterms:modified>
</cp:coreProperties>
</file>